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charts/chart1.xml" ContentType="application/vnd.openxmlformats-officedocument.drawingml.chart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comments2.xml" ContentType="application/vnd.openxmlformats-officedocument.spreadsheetml.comments+xml"/>
  <Override PartName="/xl/drawings/drawing1.xml" ContentType="application/vnd.openxmlformats-officedocument.drawing+xml"/>
  <Override PartName="/xl/worksheets/sheet1.xml" ContentType="application/vnd.openxmlformats-officedocument.spreadsheetml.worksheet+xml"/>
  <Default Extension="vml" ContentType="application/vnd.openxmlformats-officedocument.vmlDrawing"/>
  <Override PartName="/xl/comments1.xml" ContentType="application/vnd.openxmlformats-officedocument.spreadsheetml.comments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30" windowWidth="17655" windowHeight="8445" activeTab="1"/>
  </bookViews>
  <sheets>
    <sheet name="Musterdaten" sheetId="6" r:id="rId1"/>
    <sheet name="Dateneingabe" sheetId="5" r:id="rId2"/>
    <sheet name="Diagramm Verlauf" sheetId="4" r:id="rId3"/>
  </sheets>
  <calcPr calcId="124519"/>
</workbook>
</file>

<file path=xl/calcChain.xml><?xml version="1.0" encoding="utf-8"?>
<calcChain xmlns="http://schemas.openxmlformats.org/spreadsheetml/2006/main">
  <c r="AA12" i="5"/>
  <c r="AA13"/>
  <c r="AA14"/>
  <c r="AA15"/>
  <c r="O1001"/>
  <c r="O1002"/>
  <c r="O1003"/>
  <c r="O1004"/>
  <c r="O1005"/>
  <c r="O1006"/>
  <c r="O1007"/>
  <c r="AA16"/>
  <c r="AA17"/>
  <c r="AA18"/>
  <c r="AA19"/>
  <c r="AA20"/>
  <c r="AA21"/>
  <c r="AA22"/>
  <c r="AA23"/>
  <c r="AA24"/>
  <c r="AA25"/>
  <c r="AA26"/>
  <c r="AA27"/>
  <c r="AA28"/>
  <c r="AA29"/>
  <c r="AA30"/>
  <c r="AA31"/>
  <c r="AA32"/>
  <c r="AA33"/>
  <c r="AA34"/>
  <c r="AA35"/>
  <c r="AA36"/>
  <c r="AA37"/>
  <c r="AA38"/>
  <c r="AA39"/>
  <c r="AA40"/>
  <c r="AA41"/>
  <c r="AA42"/>
  <c r="AA43"/>
  <c r="AA44"/>
  <c r="AA45"/>
  <c r="AA46"/>
  <c r="AA47"/>
  <c r="AA48"/>
  <c r="AA49"/>
  <c r="AA50"/>
  <c r="AA51"/>
  <c r="AA52"/>
  <c r="AA53"/>
  <c r="AA54"/>
  <c r="AA55"/>
  <c r="AA56"/>
  <c r="AA57"/>
  <c r="AA58"/>
  <c r="AA59"/>
  <c r="AA60"/>
  <c r="AA61"/>
  <c r="AA62"/>
  <c r="AA63"/>
  <c r="AA64"/>
  <c r="AA65"/>
  <c r="AA66"/>
  <c r="AA67"/>
  <c r="AA68"/>
  <c r="AA69"/>
  <c r="AA70"/>
  <c r="AA71"/>
  <c r="AA72"/>
  <c r="AA73"/>
  <c r="AA74"/>
  <c r="AA75"/>
  <c r="AA76"/>
  <c r="AA77"/>
  <c r="AA78"/>
  <c r="AA79"/>
  <c r="AA80"/>
  <c r="AA81"/>
  <c r="AA82"/>
  <c r="AA83"/>
  <c r="AA84"/>
  <c r="AA85"/>
  <c r="AA86"/>
  <c r="AA87"/>
  <c r="AA88"/>
  <c r="AA89"/>
  <c r="AA90"/>
  <c r="AA91"/>
  <c r="AA92"/>
  <c r="AA93"/>
  <c r="AA94"/>
  <c r="AA95"/>
  <c r="AA96"/>
  <c r="AA97"/>
  <c r="AA98"/>
  <c r="AA99"/>
  <c r="AA100"/>
  <c r="AA101"/>
  <c r="AA102"/>
  <c r="AA103"/>
  <c r="AA104"/>
  <c r="AA105"/>
  <c r="AA106"/>
  <c r="AA107"/>
  <c r="AA108"/>
  <c r="AA109"/>
  <c r="AA110"/>
  <c r="AA111"/>
  <c r="AA112"/>
  <c r="AA113"/>
  <c r="AA114"/>
  <c r="AA115"/>
  <c r="AA116"/>
  <c r="AA117"/>
  <c r="AA118"/>
  <c r="AA119"/>
  <c r="AA120"/>
  <c r="AA121"/>
  <c r="AA122"/>
  <c r="AA123"/>
  <c r="AA124"/>
  <c r="AA125"/>
  <c r="AA126"/>
  <c r="AA127"/>
  <c r="AA128"/>
  <c r="AA129"/>
  <c r="AA130"/>
  <c r="AA131"/>
  <c r="AA132"/>
  <c r="AA133"/>
  <c r="AA134"/>
  <c r="AA135"/>
  <c r="AA136"/>
  <c r="AA137"/>
  <c r="AA138"/>
  <c r="AA139"/>
  <c r="AA140"/>
  <c r="AA141"/>
  <c r="AA142"/>
  <c r="AA143"/>
  <c r="AA144"/>
  <c r="AA145"/>
  <c r="AA146"/>
  <c r="AA147"/>
  <c r="AA148"/>
  <c r="AA149"/>
  <c r="AA150"/>
  <c r="AA151"/>
  <c r="AA152"/>
  <c r="AA153"/>
  <c r="AA154"/>
  <c r="AA155"/>
  <c r="AA156"/>
  <c r="AA157"/>
  <c r="AA158"/>
  <c r="AA159"/>
  <c r="AA160"/>
  <c r="AA161"/>
  <c r="AA162"/>
  <c r="AA163"/>
  <c r="AA164"/>
  <c r="AA165"/>
  <c r="AA166"/>
  <c r="AA167"/>
  <c r="AA168"/>
  <c r="AA169"/>
  <c r="AA170"/>
  <c r="AA171"/>
  <c r="AA172"/>
  <c r="AA173"/>
  <c r="AA174"/>
  <c r="AA175"/>
  <c r="AA176"/>
  <c r="AA177"/>
  <c r="AA178"/>
  <c r="AA179"/>
  <c r="AA180"/>
  <c r="AA181"/>
  <c r="AA182"/>
  <c r="AA183"/>
  <c r="AA184"/>
  <c r="AA185"/>
  <c r="AA186"/>
  <c r="AA187"/>
  <c r="AA188"/>
  <c r="AA189"/>
  <c r="AA190"/>
  <c r="AA191"/>
  <c r="AA192"/>
  <c r="AA193"/>
  <c r="AA194"/>
  <c r="AA195"/>
  <c r="AA196"/>
  <c r="AA197"/>
  <c r="AA198"/>
  <c r="AA199"/>
  <c r="AA200"/>
  <c r="AA201"/>
  <c r="AA202"/>
  <c r="AA203"/>
  <c r="AA204"/>
  <c r="AA205"/>
  <c r="AA206"/>
  <c r="AA207"/>
  <c r="AA208"/>
  <c r="AA209"/>
  <c r="AA210"/>
  <c r="AA211"/>
  <c r="AA212"/>
  <c r="AA213"/>
  <c r="AA214"/>
  <c r="AA215"/>
  <c r="AA216"/>
  <c r="AA217"/>
  <c r="AA218"/>
  <c r="AA219"/>
  <c r="AA220"/>
  <c r="AA221"/>
  <c r="AA222"/>
  <c r="AA223"/>
  <c r="AA224"/>
  <c r="AA225"/>
  <c r="AA226"/>
  <c r="AA227"/>
  <c r="AA228"/>
  <c r="AA229"/>
  <c r="AA230"/>
  <c r="AA231"/>
  <c r="AA232"/>
  <c r="AA233"/>
  <c r="AA234"/>
  <c r="AA235"/>
  <c r="AA236"/>
  <c r="AA237"/>
  <c r="AA238"/>
  <c r="AA239"/>
  <c r="AA240"/>
  <c r="AA241"/>
  <c r="AA242"/>
  <c r="AA243"/>
  <c r="AA244"/>
  <c r="AA245"/>
  <c r="AA246"/>
  <c r="AA247"/>
  <c r="AA248"/>
  <c r="AA249"/>
  <c r="AA250"/>
  <c r="AA251"/>
  <c r="AA252"/>
  <c r="AA253"/>
  <c r="AA254"/>
  <c r="AA255"/>
  <c r="AA256"/>
  <c r="AA257"/>
  <c r="AA258"/>
  <c r="AA259"/>
  <c r="AA260"/>
  <c r="AA261"/>
  <c r="AA262"/>
  <c r="AA263"/>
  <c r="AA264"/>
  <c r="AA265"/>
  <c r="AA266"/>
  <c r="AA267"/>
  <c r="AA268"/>
  <c r="AA269"/>
  <c r="AA270"/>
  <c r="AA271"/>
  <c r="AA272"/>
  <c r="AA273"/>
  <c r="AA274"/>
  <c r="AA275"/>
  <c r="AA276"/>
  <c r="AA277"/>
  <c r="AA278"/>
  <c r="AA279"/>
  <c r="AA280"/>
  <c r="AA281"/>
  <c r="AA282"/>
  <c r="AA283"/>
  <c r="AA284"/>
  <c r="AA285"/>
  <c r="AA286"/>
  <c r="AA287"/>
  <c r="AA288"/>
  <c r="AA289"/>
  <c r="AA290"/>
  <c r="AA291"/>
  <c r="AA292"/>
  <c r="AA293"/>
  <c r="AA294"/>
  <c r="AA295"/>
  <c r="AA296"/>
  <c r="AA297"/>
  <c r="AA298"/>
  <c r="AA299"/>
  <c r="AA300"/>
  <c r="AA301"/>
  <c r="AA302"/>
  <c r="AA303"/>
  <c r="AA304"/>
  <c r="AA305"/>
  <c r="AA306"/>
  <c r="AA307"/>
  <c r="AA308"/>
  <c r="AA309"/>
  <c r="AA310"/>
  <c r="AA311"/>
  <c r="AA312"/>
  <c r="AA313"/>
  <c r="AA314"/>
  <c r="AA315"/>
  <c r="AA316"/>
  <c r="AA317"/>
  <c r="AA318"/>
  <c r="AA319"/>
  <c r="AA320"/>
  <c r="AA321"/>
  <c r="AA322"/>
  <c r="AA323"/>
  <c r="AA324"/>
  <c r="AA325"/>
  <c r="AA326"/>
  <c r="AA327"/>
  <c r="AA328"/>
  <c r="AA329"/>
  <c r="AA330"/>
  <c r="AA331"/>
  <c r="AA332"/>
  <c r="AA333"/>
  <c r="AA334"/>
  <c r="AA335"/>
  <c r="AA336"/>
  <c r="AA337"/>
  <c r="AA338"/>
  <c r="AA339"/>
  <c r="AA340"/>
  <c r="AA341"/>
  <c r="AA342"/>
  <c r="AA343"/>
  <c r="AA344"/>
  <c r="AA345"/>
  <c r="AA346"/>
  <c r="AA347"/>
  <c r="AA348"/>
  <c r="AA349"/>
  <c r="AA350"/>
  <c r="AA351"/>
  <c r="AA352"/>
  <c r="AA353"/>
  <c r="AA354"/>
  <c r="AA355"/>
  <c r="AA356"/>
  <c r="AA357"/>
  <c r="AA358"/>
  <c r="AA359"/>
  <c r="AA360"/>
  <c r="AA361"/>
  <c r="AA362"/>
  <c r="AA363"/>
  <c r="AA364"/>
  <c r="AA365"/>
  <c r="AA366"/>
  <c r="AA367"/>
  <c r="AA368"/>
  <c r="AA369"/>
  <c r="AA370"/>
  <c r="AA371"/>
  <c r="AA372"/>
  <c r="AA373"/>
  <c r="AA374"/>
  <c r="AA375"/>
  <c r="AA376"/>
  <c r="AA377"/>
  <c r="AA378"/>
  <c r="AA379"/>
  <c r="AA380"/>
  <c r="AA381"/>
  <c r="AA382"/>
  <c r="AA383"/>
  <c r="AA384"/>
  <c r="AA385"/>
  <c r="AA386"/>
  <c r="AA387"/>
  <c r="AA388"/>
  <c r="AA389"/>
  <c r="AA390"/>
  <c r="AA391"/>
  <c r="AA392"/>
  <c r="AA393"/>
  <c r="AA394"/>
  <c r="AA395"/>
  <c r="AA396"/>
  <c r="AA397"/>
  <c r="AA398"/>
  <c r="AA399"/>
  <c r="AA400"/>
  <c r="AA401"/>
  <c r="AA402"/>
  <c r="AA403"/>
  <c r="AA404"/>
  <c r="AA405"/>
  <c r="AA406"/>
  <c r="AA407"/>
  <c r="AA408"/>
  <c r="AA409"/>
  <c r="AA410"/>
  <c r="AA411"/>
  <c r="AA412"/>
  <c r="AA413"/>
  <c r="AA414"/>
  <c r="AA415"/>
  <c r="AA416"/>
  <c r="AA417"/>
  <c r="AA418"/>
  <c r="AA419"/>
  <c r="AA420"/>
  <c r="AA421"/>
  <c r="AA422"/>
  <c r="AA423"/>
  <c r="AA424"/>
  <c r="AA425"/>
  <c r="AA426"/>
  <c r="AA427"/>
  <c r="AA428"/>
  <c r="AA429"/>
  <c r="AA430"/>
  <c r="AA431"/>
  <c r="AA432"/>
  <c r="AA433"/>
  <c r="AA434"/>
  <c r="AA435"/>
  <c r="AA436"/>
  <c r="AA437"/>
  <c r="AA438"/>
  <c r="AA439"/>
  <c r="AA440"/>
  <c r="AA441"/>
  <c r="AA442"/>
  <c r="AA443"/>
  <c r="AA444"/>
  <c r="AA445"/>
  <c r="AA446"/>
  <c r="AA447"/>
  <c r="AA448"/>
  <c r="AA449"/>
  <c r="AA450"/>
  <c r="AA451"/>
  <c r="AA452"/>
  <c r="AA453"/>
  <c r="AA454"/>
  <c r="AA455"/>
  <c r="AA456"/>
  <c r="AA457"/>
  <c r="AA458"/>
  <c r="AA459"/>
  <c r="AA460"/>
  <c r="AA461"/>
  <c r="AA462"/>
  <c r="AA463"/>
  <c r="AA464"/>
  <c r="AA465"/>
  <c r="AA466"/>
  <c r="AA467"/>
  <c r="AA468"/>
  <c r="AA469"/>
  <c r="AA470"/>
  <c r="AA471"/>
  <c r="AA472"/>
  <c r="AA473"/>
  <c r="AA474"/>
  <c r="AA475"/>
  <c r="AA476"/>
  <c r="AA477"/>
  <c r="AA478"/>
  <c r="AA479"/>
  <c r="AA480"/>
  <c r="AA481"/>
  <c r="AA482"/>
  <c r="AA483"/>
  <c r="AA484"/>
  <c r="AA485"/>
  <c r="AA486"/>
  <c r="AA487"/>
  <c r="AA488"/>
  <c r="AA489"/>
  <c r="AA490"/>
  <c r="AA491"/>
  <c r="AA492"/>
  <c r="AA493"/>
  <c r="AA494"/>
  <c r="AA495"/>
  <c r="AA496"/>
  <c r="AA497"/>
  <c r="AA498"/>
  <c r="AA499"/>
  <c r="AA500"/>
  <c r="AA501"/>
  <c r="AA502"/>
  <c r="AA503"/>
  <c r="AA504"/>
  <c r="AA505"/>
  <c r="AA506"/>
  <c r="AA507"/>
  <c r="AA508"/>
  <c r="AA509"/>
  <c r="AA510"/>
  <c r="AA511"/>
  <c r="AA512"/>
  <c r="AA513"/>
  <c r="AA514"/>
  <c r="AA515"/>
  <c r="AA516"/>
  <c r="AA517"/>
  <c r="AA518"/>
  <c r="AA519"/>
  <c r="AA520"/>
  <c r="AA521"/>
  <c r="AA522"/>
  <c r="AA523"/>
  <c r="AA524"/>
  <c r="AA525"/>
  <c r="AA526"/>
  <c r="AA527"/>
  <c r="AA528"/>
  <c r="AA529"/>
  <c r="AA530"/>
  <c r="AA531"/>
  <c r="AA532"/>
  <c r="AA533"/>
  <c r="AA534"/>
  <c r="AA535"/>
  <c r="AA536"/>
  <c r="AA537"/>
  <c r="AA538"/>
  <c r="AA539"/>
  <c r="AA540"/>
  <c r="AA541"/>
  <c r="AA542"/>
  <c r="AA543"/>
  <c r="AA544"/>
  <c r="AA545"/>
  <c r="AA546"/>
  <c r="AA547"/>
  <c r="AA548"/>
  <c r="AA549"/>
  <c r="AA550"/>
  <c r="AA551"/>
  <c r="AA552"/>
  <c r="AA553"/>
  <c r="AA554"/>
  <c r="AA555"/>
  <c r="AA556"/>
  <c r="AA557"/>
  <c r="AA558"/>
  <c r="AA559"/>
  <c r="AA560"/>
  <c r="AA561"/>
  <c r="AA562"/>
  <c r="AA563"/>
  <c r="AA564"/>
  <c r="AA565"/>
  <c r="AA566"/>
  <c r="AA567"/>
  <c r="AA568"/>
  <c r="AA569"/>
  <c r="AA570"/>
  <c r="AA571"/>
  <c r="AA572"/>
  <c r="AA573"/>
  <c r="AA574"/>
  <c r="AA575"/>
  <c r="AA576"/>
  <c r="AA577"/>
  <c r="AA578"/>
  <c r="AA579"/>
  <c r="AA580"/>
  <c r="AA581"/>
  <c r="AA582"/>
  <c r="AA583"/>
  <c r="AA584"/>
  <c r="AA585"/>
  <c r="AA586"/>
  <c r="AA587"/>
  <c r="AA588"/>
  <c r="AA589"/>
  <c r="AA590"/>
  <c r="AA591"/>
  <c r="AA592"/>
  <c r="AA593"/>
  <c r="AA594"/>
  <c r="AA595"/>
  <c r="AA596"/>
  <c r="AA597"/>
  <c r="AA598"/>
  <c r="AA599"/>
  <c r="AA600"/>
  <c r="AA601"/>
  <c r="AA602"/>
  <c r="AA603"/>
  <c r="AA604"/>
  <c r="AA605"/>
  <c r="AA606"/>
  <c r="AA607"/>
  <c r="AA608"/>
  <c r="AA609"/>
  <c r="AA610"/>
  <c r="AA611"/>
  <c r="AA612"/>
  <c r="AA613"/>
  <c r="AA614"/>
  <c r="AA615"/>
  <c r="AA616"/>
  <c r="AA617"/>
  <c r="AA618"/>
  <c r="AA619"/>
  <c r="AA620"/>
  <c r="AA621"/>
  <c r="AA622"/>
  <c r="AA623"/>
  <c r="AA624"/>
  <c r="AA625"/>
  <c r="AA626"/>
  <c r="AA627"/>
  <c r="AA628"/>
  <c r="AA629"/>
  <c r="AA630"/>
  <c r="AA631"/>
  <c r="AA632"/>
  <c r="AA633"/>
  <c r="AA634"/>
  <c r="AA635"/>
  <c r="AA636"/>
  <c r="AA637"/>
  <c r="AA638"/>
  <c r="AA639"/>
  <c r="AA640"/>
  <c r="AA641"/>
  <c r="AA642"/>
  <c r="AA643"/>
  <c r="AA644"/>
  <c r="AA645"/>
  <c r="AA646"/>
  <c r="AA647"/>
  <c r="AA648"/>
  <c r="AA649"/>
  <c r="AA650"/>
  <c r="AA651"/>
  <c r="AA652"/>
  <c r="AA653"/>
  <c r="AA654"/>
  <c r="AA655"/>
  <c r="AA656"/>
  <c r="AA657"/>
  <c r="AA658"/>
  <c r="AA659"/>
  <c r="AA660"/>
  <c r="AA661"/>
  <c r="AA662"/>
  <c r="AA663"/>
  <c r="AA664"/>
  <c r="AA665"/>
  <c r="AA666"/>
  <c r="AA667"/>
  <c r="AA668"/>
  <c r="AA669"/>
  <c r="AA670"/>
  <c r="AA671"/>
  <c r="AA672"/>
  <c r="AA673"/>
  <c r="AA674"/>
  <c r="AA675"/>
  <c r="AA676"/>
  <c r="AA677"/>
  <c r="AA678"/>
  <c r="AA679"/>
  <c r="AA680"/>
  <c r="AA681"/>
  <c r="AA682"/>
  <c r="AA683"/>
  <c r="AA684"/>
  <c r="AA685"/>
  <c r="AA686"/>
  <c r="AA687"/>
  <c r="AA688"/>
  <c r="AA689"/>
  <c r="AA690"/>
  <c r="AA691"/>
  <c r="AA692"/>
  <c r="AA693"/>
  <c r="AA694"/>
  <c r="AA695"/>
  <c r="AA696"/>
  <c r="AA697"/>
  <c r="AA698"/>
  <c r="AA699"/>
  <c r="AA700"/>
  <c r="AA701"/>
  <c r="AA702"/>
  <c r="AA703"/>
  <c r="AA704"/>
  <c r="AA705"/>
  <c r="AA706"/>
  <c r="AA707"/>
  <c r="AA708"/>
  <c r="AA709"/>
  <c r="AA710"/>
  <c r="AA711"/>
  <c r="AA712"/>
  <c r="AA713"/>
  <c r="AA714"/>
  <c r="AA715"/>
  <c r="AA716"/>
  <c r="AA717"/>
  <c r="AA718"/>
  <c r="AA719"/>
  <c r="AA720"/>
  <c r="AA721"/>
  <c r="AA722"/>
  <c r="AA723"/>
  <c r="AA724"/>
  <c r="AA725"/>
  <c r="AA726"/>
  <c r="AA727"/>
  <c r="AA728"/>
  <c r="AA729"/>
  <c r="AA730"/>
  <c r="AA731"/>
  <c r="AA732"/>
  <c r="AA733"/>
  <c r="AA734"/>
  <c r="AA735"/>
  <c r="AA736"/>
  <c r="AA737"/>
  <c r="AA738"/>
  <c r="AA739"/>
  <c r="AA740"/>
  <c r="AA741"/>
  <c r="AA742"/>
  <c r="AA743"/>
  <c r="AA744"/>
  <c r="AA745"/>
  <c r="AA746"/>
  <c r="AA747"/>
  <c r="AA748"/>
  <c r="AA749"/>
  <c r="AA750"/>
  <c r="AA751"/>
  <c r="AA752"/>
  <c r="AA753"/>
  <c r="AA754"/>
  <c r="AA755"/>
  <c r="AA756"/>
  <c r="AA757"/>
  <c r="AA758"/>
  <c r="AA759"/>
  <c r="AA760"/>
  <c r="AA761"/>
  <c r="AA762"/>
  <c r="AA763"/>
  <c r="AA764"/>
  <c r="AA765"/>
  <c r="AA766"/>
  <c r="AA767"/>
  <c r="AA768"/>
  <c r="AA769"/>
  <c r="AA770"/>
  <c r="AA771"/>
  <c r="AA772"/>
  <c r="AA773"/>
  <c r="AA774"/>
  <c r="AA775"/>
  <c r="AA776"/>
  <c r="AA777"/>
  <c r="AA778"/>
  <c r="AA779"/>
  <c r="AA780"/>
  <c r="AA781"/>
  <c r="AA782"/>
  <c r="AA783"/>
  <c r="AA784"/>
  <c r="AA785"/>
  <c r="AA786"/>
  <c r="AA787"/>
  <c r="AA788"/>
  <c r="AA789"/>
  <c r="AA790"/>
  <c r="AA791"/>
  <c r="AA792"/>
  <c r="AA793"/>
  <c r="AA794"/>
  <c r="AA795"/>
  <c r="AA796"/>
  <c r="AA797"/>
  <c r="AA798"/>
  <c r="AA799"/>
  <c r="AA800"/>
  <c r="AA801"/>
  <c r="AA802"/>
  <c r="AA803"/>
  <c r="AA804"/>
  <c r="AA805"/>
  <c r="AA806"/>
  <c r="AA807"/>
  <c r="AA808"/>
  <c r="AA809"/>
  <c r="AA810"/>
  <c r="AA811"/>
  <c r="AA812"/>
  <c r="AA813"/>
  <c r="AA814"/>
  <c r="AA815"/>
  <c r="AA816"/>
  <c r="AA817"/>
  <c r="AA818"/>
  <c r="AA819"/>
  <c r="AA820"/>
  <c r="AA821"/>
  <c r="AA822"/>
  <c r="AA823"/>
  <c r="AA824"/>
  <c r="AA825"/>
  <c r="AA826"/>
  <c r="AA827"/>
  <c r="AA828"/>
  <c r="AA829"/>
  <c r="AA830"/>
  <c r="AA831"/>
  <c r="AA832"/>
  <c r="AA833"/>
  <c r="AA834"/>
  <c r="AA835"/>
  <c r="AA836"/>
  <c r="AA837"/>
  <c r="AA838"/>
  <c r="AA839"/>
  <c r="AA840"/>
  <c r="AA841"/>
  <c r="AA842"/>
  <c r="AA843"/>
  <c r="AA844"/>
  <c r="AA845"/>
  <c r="AA846"/>
  <c r="AA847"/>
  <c r="AA848"/>
  <c r="AA849"/>
  <c r="AA850"/>
  <c r="AA851"/>
  <c r="AA852"/>
  <c r="AA853"/>
  <c r="AA854"/>
  <c r="AA855"/>
  <c r="AA856"/>
  <c r="AA857"/>
  <c r="AA858"/>
  <c r="AA859"/>
  <c r="AA860"/>
  <c r="AA861"/>
  <c r="AA862"/>
  <c r="AA863"/>
  <c r="AA864"/>
  <c r="AA865"/>
  <c r="AA866"/>
  <c r="AA867"/>
  <c r="AA868"/>
  <c r="AA869"/>
  <c r="AA870"/>
  <c r="AA871"/>
  <c r="AA872"/>
  <c r="AA873"/>
  <c r="AA874"/>
  <c r="AA875"/>
  <c r="AA876"/>
  <c r="AA877"/>
  <c r="AA878"/>
  <c r="AA879"/>
  <c r="AA880"/>
  <c r="AA881"/>
  <c r="AA882"/>
  <c r="AA883"/>
  <c r="AA884"/>
  <c r="AA885"/>
  <c r="AA886"/>
  <c r="AA887"/>
  <c r="AA888"/>
  <c r="AA889"/>
  <c r="AA890"/>
  <c r="AA891"/>
  <c r="AA892"/>
  <c r="AA893"/>
  <c r="AA894"/>
  <c r="AA895"/>
  <c r="AA896"/>
  <c r="AA897"/>
  <c r="AA898"/>
  <c r="AA899"/>
  <c r="AA900"/>
  <c r="AA901"/>
  <c r="AA902"/>
  <c r="AA903"/>
  <c r="AA904"/>
  <c r="AA905"/>
  <c r="AA906"/>
  <c r="AA907"/>
  <c r="AA908"/>
  <c r="AA909"/>
  <c r="AA910"/>
  <c r="AA911"/>
  <c r="AA912"/>
  <c r="AA913"/>
  <c r="AA914"/>
  <c r="AA915"/>
  <c r="AA916"/>
  <c r="AA917"/>
  <c r="AA918"/>
  <c r="AA919"/>
  <c r="AA920"/>
  <c r="AA921"/>
  <c r="AA922"/>
  <c r="AA923"/>
  <c r="AA924"/>
  <c r="AA925"/>
  <c r="AA926"/>
  <c r="AA927"/>
  <c r="AA928"/>
  <c r="AA929"/>
  <c r="AA930"/>
  <c r="AA931"/>
  <c r="AA932"/>
  <c r="AA933"/>
  <c r="AA934"/>
  <c r="AA935"/>
  <c r="AA936"/>
  <c r="AA937"/>
  <c r="AA938"/>
  <c r="AA939"/>
  <c r="AA940"/>
  <c r="AA941"/>
  <c r="AA942"/>
  <c r="AA943"/>
  <c r="AA944"/>
  <c r="AA945"/>
  <c r="AA946"/>
  <c r="AA947"/>
  <c r="AA948"/>
  <c r="AA949"/>
  <c r="AA950"/>
  <c r="AA951"/>
  <c r="AA952"/>
  <c r="AA953"/>
  <c r="AA954"/>
  <c r="AA955"/>
  <c r="AA956"/>
  <c r="AA957"/>
  <c r="AA958"/>
  <c r="AA959"/>
  <c r="AA960"/>
  <c r="AA961"/>
  <c r="AA962"/>
  <c r="AA963"/>
  <c r="AA964"/>
  <c r="AA965"/>
  <c r="AA966"/>
  <c r="AA967"/>
  <c r="AA968"/>
  <c r="AA969"/>
  <c r="AA970"/>
  <c r="AA971"/>
  <c r="AA972"/>
  <c r="AA973"/>
  <c r="AA974"/>
  <c r="AA975"/>
  <c r="AA976"/>
  <c r="AA977"/>
  <c r="AA978"/>
  <c r="AA979"/>
  <c r="AA980"/>
  <c r="AA981"/>
  <c r="AA982"/>
  <c r="AA983"/>
  <c r="AA984"/>
  <c r="AA985"/>
  <c r="AA986"/>
  <c r="AA987"/>
  <c r="AA988"/>
  <c r="AA989"/>
  <c r="AA990"/>
  <c r="AA991"/>
  <c r="AA992"/>
  <c r="AA993"/>
  <c r="AA994"/>
  <c r="AA995"/>
  <c r="AA996"/>
  <c r="AA997"/>
  <c r="AA998"/>
  <c r="AA999"/>
  <c r="AA1000"/>
  <c r="AA1001"/>
  <c r="AA1002"/>
  <c r="AA1003"/>
  <c r="AA1004"/>
  <c r="AA1005"/>
  <c r="AA1006"/>
  <c r="AA1007"/>
  <c r="AA19" i="6"/>
  <c r="AP1008"/>
  <c r="AA1007"/>
  <c r="AL1007" s="1"/>
  <c r="AR1007" s="1"/>
  <c r="Z1007"/>
  <c r="Q1007"/>
  <c r="P1007"/>
  <c r="O1007"/>
  <c r="J1007"/>
  <c r="H1007"/>
  <c r="I1007" s="1"/>
  <c r="AA1006"/>
  <c r="AF1006" s="1"/>
  <c r="Z1006"/>
  <c r="Q1006"/>
  <c r="P1006"/>
  <c r="O1006"/>
  <c r="J1006"/>
  <c r="H1006"/>
  <c r="I1006" s="1"/>
  <c r="AA1005"/>
  <c r="AL1005" s="1"/>
  <c r="AR1005" s="1"/>
  <c r="Z1005"/>
  <c r="Q1005"/>
  <c r="P1005"/>
  <c r="O1005"/>
  <c r="J1005"/>
  <c r="H1005"/>
  <c r="I1005" s="1"/>
  <c r="AA1004"/>
  <c r="AF1004" s="1"/>
  <c r="Z1004"/>
  <c r="Q1004"/>
  <c r="P1004"/>
  <c r="O1004"/>
  <c r="J1004"/>
  <c r="H1004"/>
  <c r="I1004" s="1"/>
  <c r="AA1003"/>
  <c r="AF1003" s="1"/>
  <c r="Z1003"/>
  <c r="Q1003"/>
  <c r="P1003"/>
  <c r="O1003"/>
  <c r="J1003"/>
  <c r="H1003"/>
  <c r="I1003" s="1"/>
  <c r="AA1002"/>
  <c r="AF1002" s="1"/>
  <c r="Z1002"/>
  <c r="Q1002"/>
  <c r="P1002"/>
  <c r="O1002"/>
  <c r="J1002"/>
  <c r="H1002"/>
  <c r="I1002" s="1"/>
  <c r="AA1001"/>
  <c r="AF1001" s="1"/>
  <c r="Z1001"/>
  <c r="Q1001"/>
  <c r="P1001"/>
  <c r="O1001"/>
  <c r="J1001"/>
  <c r="H1001"/>
  <c r="I1001" s="1"/>
  <c r="AA1000"/>
  <c r="AF1000" s="1"/>
  <c r="Z1000"/>
  <c r="Q1000"/>
  <c r="P1000"/>
  <c r="O1000"/>
  <c r="J1000"/>
  <c r="H1000"/>
  <c r="I1000" s="1"/>
  <c r="AA999"/>
  <c r="AL999" s="1"/>
  <c r="AR999" s="1"/>
  <c r="Z999"/>
  <c r="Q999"/>
  <c r="P999"/>
  <c r="O999"/>
  <c r="J999"/>
  <c r="H999"/>
  <c r="I999" s="1"/>
  <c r="AA998"/>
  <c r="AL998" s="1"/>
  <c r="AR998" s="1"/>
  <c r="Z998"/>
  <c r="Q998"/>
  <c r="P998"/>
  <c r="AE998" s="1"/>
  <c r="O998"/>
  <c r="J998"/>
  <c r="H998"/>
  <c r="I998" s="1"/>
  <c r="AA997"/>
  <c r="AL997" s="1"/>
  <c r="AR997" s="1"/>
  <c r="Z997"/>
  <c r="Q997"/>
  <c r="P997"/>
  <c r="O997"/>
  <c r="J997"/>
  <c r="H997"/>
  <c r="I997" s="1"/>
  <c r="AA996"/>
  <c r="AL996" s="1"/>
  <c r="AR996" s="1"/>
  <c r="Z996"/>
  <c r="Q996"/>
  <c r="P996"/>
  <c r="AE996" s="1"/>
  <c r="O996"/>
  <c r="J996"/>
  <c r="H996"/>
  <c r="I996" s="1"/>
  <c r="AA995"/>
  <c r="AL995" s="1"/>
  <c r="AR995" s="1"/>
  <c r="Z995"/>
  <c r="Q995"/>
  <c r="P995"/>
  <c r="O995"/>
  <c r="J995"/>
  <c r="H995"/>
  <c r="I995" s="1"/>
  <c r="AA994"/>
  <c r="AL994" s="1"/>
  <c r="AR994" s="1"/>
  <c r="Z994"/>
  <c r="Q994"/>
  <c r="P994"/>
  <c r="AE994" s="1"/>
  <c r="O994"/>
  <c r="J994"/>
  <c r="H994"/>
  <c r="I994" s="1"/>
  <c r="AA993"/>
  <c r="AL993" s="1"/>
  <c r="AR993" s="1"/>
  <c r="Z993"/>
  <c r="Q993"/>
  <c r="P993"/>
  <c r="O993"/>
  <c r="J993"/>
  <c r="H993"/>
  <c r="I993" s="1"/>
  <c r="AA992"/>
  <c r="AL992" s="1"/>
  <c r="AR992" s="1"/>
  <c r="Z992"/>
  <c r="Q992"/>
  <c r="P992"/>
  <c r="AE992" s="1"/>
  <c r="O992"/>
  <c r="J992"/>
  <c r="H992"/>
  <c r="I992" s="1"/>
  <c r="AA991"/>
  <c r="AL991" s="1"/>
  <c r="AR991" s="1"/>
  <c r="Z991"/>
  <c r="Q991"/>
  <c r="P991"/>
  <c r="AB991" s="1"/>
  <c r="O991"/>
  <c r="J991"/>
  <c r="I991"/>
  <c r="AE991" s="1"/>
  <c r="H991"/>
  <c r="AA990"/>
  <c r="AL990" s="1"/>
  <c r="AR990" s="1"/>
  <c r="Z990"/>
  <c r="Q990"/>
  <c r="P990"/>
  <c r="AB990" s="1"/>
  <c r="O990"/>
  <c r="J990"/>
  <c r="I990"/>
  <c r="AE990" s="1"/>
  <c r="H990"/>
  <c r="AA989"/>
  <c r="AL989" s="1"/>
  <c r="AR989" s="1"/>
  <c r="Z989"/>
  <c r="Q989"/>
  <c r="P989"/>
  <c r="AB989" s="1"/>
  <c r="O989"/>
  <c r="J989"/>
  <c r="I989"/>
  <c r="AE989" s="1"/>
  <c r="H989"/>
  <c r="AA988"/>
  <c r="AL988" s="1"/>
  <c r="AR988" s="1"/>
  <c r="Z988"/>
  <c r="Q988"/>
  <c r="P988"/>
  <c r="AB988" s="1"/>
  <c r="O988"/>
  <c r="J988"/>
  <c r="I988"/>
  <c r="AE988" s="1"/>
  <c r="H988"/>
  <c r="AA987"/>
  <c r="AL987" s="1"/>
  <c r="AR987" s="1"/>
  <c r="Z987"/>
  <c r="Q987"/>
  <c r="P987"/>
  <c r="AB987" s="1"/>
  <c r="O987"/>
  <c r="J987"/>
  <c r="I987"/>
  <c r="AE987" s="1"/>
  <c r="H987"/>
  <c r="AA986"/>
  <c r="AL986" s="1"/>
  <c r="AR986" s="1"/>
  <c r="Z986"/>
  <c r="Q986"/>
  <c r="P986"/>
  <c r="AB986" s="1"/>
  <c r="O986"/>
  <c r="J986"/>
  <c r="I986"/>
  <c r="AE986" s="1"/>
  <c r="H986"/>
  <c r="AA985"/>
  <c r="AL985" s="1"/>
  <c r="AR985" s="1"/>
  <c r="Z985"/>
  <c r="Q985"/>
  <c r="P985"/>
  <c r="AB985" s="1"/>
  <c r="O985"/>
  <c r="J985"/>
  <c r="I985"/>
  <c r="AE985" s="1"/>
  <c r="H985"/>
  <c r="AA984"/>
  <c r="AL984" s="1"/>
  <c r="AR984" s="1"/>
  <c r="Z984"/>
  <c r="Q984"/>
  <c r="P984"/>
  <c r="AB984" s="1"/>
  <c r="O984"/>
  <c r="J984"/>
  <c r="I984"/>
  <c r="AE984" s="1"/>
  <c r="H984"/>
  <c r="AA983"/>
  <c r="AL983" s="1"/>
  <c r="AR983" s="1"/>
  <c r="Z983"/>
  <c r="Q983"/>
  <c r="P983"/>
  <c r="AB983" s="1"/>
  <c r="O983"/>
  <c r="J983"/>
  <c r="I983"/>
  <c r="AE983" s="1"/>
  <c r="H983"/>
  <c r="AA982"/>
  <c r="AL982" s="1"/>
  <c r="AR982" s="1"/>
  <c r="Z982"/>
  <c r="Q982"/>
  <c r="P982"/>
  <c r="AB982" s="1"/>
  <c r="O982"/>
  <c r="J982"/>
  <c r="I982"/>
  <c r="AE982" s="1"/>
  <c r="H982"/>
  <c r="AA981"/>
  <c r="AL981" s="1"/>
  <c r="AR981" s="1"/>
  <c r="Z981"/>
  <c r="Q981"/>
  <c r="P981"/>
  <c r="AB981" s="1"/>
  <c r="O981"/>
  <c r="J981"/>
  <c r="I981"/>
  <c r="AE981" s="1"/>
  <c r="H981"/>
  <c r="AA980"/>
  <c r="AL980" s="1"/>
  <c r="AR980" s="1"/>
  <c r="Z980"/>
  <c r="Q980"/>
  <c r="P980"/>
  <c r="AB980" s="1"/>
  <c r="O980"/>
  <c r="J980"/>
  <c r="I980"/>
  <c r="AE980" s="1"/>
  <c r="H980"/>
  <c r="AA979"/>
  <c r="AL979" s="1"/>
  <c r="AR979" s="1"/>
  <c r="Z979"/>
  <c r="Q979"/>
  <c r="P979"/>
  <c r="AB979" s="1"/>
  <c r="O979"/>
  <c r="J979"/>
  <c r="I979"/>
  <c r="AE979" s="1"/>
  <c r="H979"/>
  <c r="AA978"/>
  <c r="AL978" s="1"/>
  <c r="AR978" s="1"/>
  <c r="Z978"/>
  <c r="Q978"/>
  <c r="P978"/>
  <c r="AB978" s="1"/>
  <c r="O978"/>
  <c r="J978"/>
  <c r="I978"/>
  <c r="AE978" s="1"/>
  <c r="H978"/>
  <c r="AA977"/>
  <c r="AL977" s="1"/>
  <c r="AR977" s="1"/>
  <c r="Z977"/>
  <c r="Q977"/>
  <c r="P977"/>
  <c r="AB977" s="1"/>
  <c r="O977"/>
  <c r="J977"/>
  <c r="I977"/>
  <c r="AE977" s="1"/>
  <c r="H977"/>
  <c r="AA976"/>
  <c r="AL976" s="1"/>
  <c r="AR976" s="1"/>
  <c r="Z976"/>
  <c r="Q976"/>
  <c r="P976"/>
  <c r="O976"/>
  <c r="J976"/>
  <c r="I976"/>
  <c r="H976"/>
  <c r="AE975"/>
  <c r="AA975"/>
  <c r="AL975" s="1"/>
  <c r="AR975" s="1"/>
  <c r="Z975"/>
  <c r="Q975"/>
  <c r="P975"/>
  <c r="O975"/>
  <c r="J975"/>
  <c r="I975"/>
  <c r="L975" s="1"/>
  <c r="H975"/>
  <c r="AA974"/>
  <c r="AL974" s="1"/>
  <c r="AR974" s="1"/>
  <c r="Z974"/>
  <c r="Q974"/>
  <c r="P974"/>
  <c r="AB974" s="1"/>
  <c r="O974"/>
  <c r="J974"/>
  <c r="I974"/>
  <c r="AE974" s="1"/>
  <c r="H974"/>
  <c r="AA973"/>
  <c r="AL973" s="1"/>
  <c r="AR973" s="1"/>
  <c r="Z973"/>
  <c r="Q973"/>
  <c r="P973"/>
  <c r="AB973" s="1"/>
  <c r="O973"/>
  <c r="J973"/>
  <c r="I973"/>
  <c r="AE973" s="1"/>
  <c r="H973"/>
  <c r="AA972"/>
  <c r="AL972" s="1"/>
  <c r="AR972" s="1"/>
  <c r="Z972"/>
  <c r="Q972"/>
  <c r="P972"/>
  <c r="AB972" s="1"/>
  <c r="O972"/>
  <c r="J972"/>
  <c r="I972"/>
  <c r="AE972" s="1"/>
  <c r="H972"/>
  <c r="AA971"/>
  <c r="AL971" s="1"/>
  <c r="AR971" s="1"/>
  <c r="Z971"/>
  <c r="Q971"/>
  <c r="P971"/>
  <c r="AB971" s="1"/>
  <c r="O971"/>
  <c r="J971"/>
  <c r="I971"/>
  <c r="AE971" s="1"/>
  <c r="H971"/>
  <c r="AA970"/>
  <c r="AL970" s="1"/>
  <c r="AR970" s="1"/>
  <c r="Z970"/>
  <c r="Q970"/>
  <c r="P970"/>
  <c r="AB970" s="1"/>
  <c r="O970"/>
  <c r="J970"/>
  <c r="I970"/>
  <c r="AE970" s="1"/>
  <c r="H970"/>
  <c r="AA969"/>
  <c r="AL969" s="1"/>
  <c r="AR969" s="1"/>
  <c r="Z969"/>
  <c r="Q969"/>
  <c r="P969"/>
  <c r="AB969" s="1"/>
  <c r="O969"/>
  <c r="J969"/>
  <c r="I969"/>
  <c r="AE969" s="1"/>
  <c r="H969"/>
  <c r="AA968"/>
  <c r="AL968" s="1"/>
  <c r="AR968" s="1"/>
  <c r="Z968"/>
  <c r="Q968"/>
  <c r="P968"/>
  <c r="AB968" s="1"/>
  <c r="O968"/>
  <c r="J968"/>
  <c r="I968"/>
  <c r="AE968" s="1"/>
  <c r="H968"/>
  <c r="AA967"/>
  <c r="AL967" s="1"/>
  <c r="AR967" s="1"/>
  <c r="Z967"/>
  <c r="Q967"/>
  <c r="P967"/>
  <c r="AB967" s="1"/>
  <c r="O967"/>
  <c r="J967"/>
  <c r="I967"/>
  <c r="AE967" s="1"/>
  <c r="H967"/>
  <c r="AA966"/>
  <c r="AL966" s="1"/>
  <c r="AR966" s="1"/>
  <c r="Z966"/>
  <c r="Q966"/>
  <c r="P966"/>
  <c r="AB966" s="1"/>
  <c r="O966"/>
  <c r="J966"/>
  <c r="I966"/>
  <c r="AE966" s="1"/>
  <c r="H966"/>
  <c r="AA965"/>
  <c r="AL965" s="1"/>
  <c r="AR965" s="1"/>
  <c r="Z965"/>
  <c r="Q965"/>
  <c r="P965"/>
  <c r="AB965" s="1"/>
  <c r="O965"/>
  <c r="J965"/>
  <c r="I965"/>
  <c r="AE965" s="1"/>
  <c r="H965"/>
  <c r="AA964"/>
  <c r="AL964" s="1"/>
  <c r="AR964" s="1"/>
  <c r="Z964"/>
  <c r="Q964"/>
  <c r="P964"/>
  <c r="AB964" s="1"/>
  <c r="O964"/>
  <c r="J964"/>
  <c r="I964"/>
  <c r="AE964" s="1"/>
  <c r="H964"/>
  <c r="AA963"/>
  <c r="AL963" s="1"/>
  <c r="AR963" s="1"/>
  <c r="Z963"/>
  <c r="Q963"/>
  <c r="P963"/>
  <c r="AB963" s="1"/>
  <c r="O963"/>
  <c r="J963"/>
  <c r="I963"/>
  <c r="AE963" s="1"/>
  <c r="H963"/>
  <c r="AA962"/>
  <c r="AL962" s="1"/>
  <c r="AR962" s="1"/>
  <c r="Z962"/>
  <c r="Q962"/>
  <c r="P962"/>
  <c r="AB962" s="1"/>
  <c r="O962"/>
  <c r="J962"/>
  <c r="I962"/>
  <c r="AE962" s="1"/>
  <c r="H962"/>
  <c r="AA961"/>
  <c r="AL961" s="1"/>
  <c r="AR961" s="1"/>
  <c r="Z961"/>
  <c r="Q961"/>
  <c r="P961"/>
  <c r="AB961" s="1"/>
  <c r="O961"/>
  <c r="J961"/>
  <c r="I961"/>
  <c r="AE961" s="1"/>
  <c r="H961"/>
  <c r="AA960"/>
  <c r="AL960" s="1"/>
  <c r="AR960" s="1"/>
  <c r="Z960"/>
  <c r="Q960"/>
  <c r="P960"/>
  <c r="AB960" s="1"/>
  <c r="O960"/>
  <c r="J960"/>
  <c r="I960"/>
  <c r="AE960" s="1"/>
  <c r="H960"/>
  <c r="AA959"/>
  <c r="AL959" s="1"/>
  <c r="AR959" s="1"/>
  <c r="Z959"/>
  <c r="Q959"/>
  <c r="P959"/>
  <c r="AB959" s="1"/>
  <c r="O959"/>
  <c r="J959"/>
  <c r="I959"/>
  <c r="AE959" s="1"/>
  <c r="H959"/>
  <c r="AA958"/>
  <c r="AL958" s="1"/>
  <c r="AR958" s="1"/>
  <c r="Z958"/>
  <c r="Q958"/>
  <c r="P958"/>
  <c r="AB958" s="1"/>
  <c r="O958"/>
  <c r="J958"/>
  <c r="I958"/>
  <c r="AE958" s="1"/>
  <c r="H958"/>
  <c r="AE957"/>
  <c r="AA957"/>
  <c r="Z957"/>
  <c r="Q957"/>
  <c r="P957"/>
  <c r="O957"/>
  <c r="J957"/>
  <c r="I957"/>
  <c r="L957" s="1"/>
  <c r="H957"/>
  <c r="AE956"/>
  <c r="AA956"/>
  <c r="Z956"/>
  <c r="Q956"/>
  <c r="P956"/>
  <c r="O956"/>
  <c r="J956"/>
  <c r="I956"/>
  <c r="L956" s="1"/>
  <c r="H956"/>
  <c r="AF955"/>
  <c r="AD955"/>
  <c r="AA955"/>
  <c r="AL955" s="1"/>
  <c r="AR955" s="1"/>
  <c r="Z955"/>
  <c r="Q955"/>
  <c r="P955"/>
  <c r="O955"/>
  <c r="J955"/>
  <c r="H955"/>
  <c r="I955" s="1"/>
  <c r="AF954"/>
  <c r="AD954"/>
  <c r="AA954"/>
  <c r="AL954" s="1"/>
  <c r="AR954" s="1"/>
  <c r="Z954"/>
  <c r="Q954"/>
  <c r="P954"/>
  <c r="O954"/>
  <c r="J954"/>
  <c r="H954"/>
  <c r="I954" s="1"/>
  <c r="AF953"/>
  <c r="AD953"/>
  <c r="AA953"/>
  <c r="AL953" s="1"/>
  <c r="AR953" s="1"/>
  <c r="Z953"/>
  <c r="Q953"/>
  <c r="P953"/>
  <c r="AE953" s="1"/>
  <c r="O953"/>
  <c r="J953"/>
  <c r="H953"/>
  <c r="I953" s="1"/>
  <c r="AF952"/>
  <c r="AD952"/>
  <c r="AA952"/>
  <c r="AL952" s="1"/>
  <c r="AR952" s="1"/>
  <c r="Z952"/>
  <c r="Q952"/>
  <c r="P952"/>
  <c r="O952"/>
  <c r="J952"/>
  <c r="H952"/>
  <c r="I952" s="1"/>
  <c r="AF951"/>
  <c r="AD951"/>
  <c r="AA951"/>
  <c r="AL951" s="1"/>
  <c r="AR951" s="1"/>
  <c r="Z951"/>
  <c r="Q951"/>
  <c r="P951"/>
  <c r="AE951" s="1"/>
  <c r="O951"/>
  <c r="J951"/>
  <c r="H951"/>
  <c r="I951" s="1"/>
  <c r="AF950"/>
  <c r="AD950"/>
  <c r="AA950"/>
  <c r="AL950" s="1"/>
  <c r="AR950" s="1"/>
  <c r="Z950"/>
  <c r="Q950"/>
  <c r="P950"/>
  <c r="O950"/>
  <c r="J950"/>
  <c r="H950"/>
  <c r="I950" s="1"/>
  <c r="AF949"/>
  <c r="AD949"/>
  <c r="AA949"/>
  <c r="AL949" s="1"/>
  <c r="AR949" s="1"/>
  <c r="Z949"/>
  <c r="Q949"/>
  <c r="P949"/>
  <c r="AE949" s="1"/>
  <c r="O949"/>
  <c r="J949"/>
  <c r="H949"/>
  <c r="I949" s="1"/>
  <c r="AF948"/>
  <c r="AD948"/>
  <c r="AA948"/>
  <c r="AL948" s="1"/>
  <c r="AR948" s="1"/>
  <c r="Z948"/>
  <c r="Q948"/>
  <c r="P948"/>
  <c r="O948"/>
  <c r="J948"/>
  <c r="H948"/>
  <c r="I948" s="1"/>
  <c r="AF947"/>
  <c r="AD947"/>
  <c r="AA947"/>
  <c r="AL947" s="1"/>
  <c r="AR947" s="1"/>
  <c r="Z947"/>
  <c r="Q947"/>
  <c r="P947"/>
  <c r="AE947" s="1"/>
  <c r="O947"/>
  <c r="J947"/>
  <c r="H947"/>
  <c r="I947" s="1"/>
  <c r="AF946"/>
  <c r="AD946"/>
  <c r="AA946"/>
  <c r="AL946" s="1"/>
  <c r="AR946" s="1"/>
  <c r="Z946"/>
  <c r="Q946"/>
  <c r="P946"/>
  <c r="O946"/>
  <c r="J946"/>
  <c r="H946"/>
  <c r="I946" s="1"/>
  <c r="AF945"/>
  <c r="AD945"/>
  <c r="AA945"/>
  <c r="AL945" s="1"/>
  <c r="AR945" s="1"/>
  <c r="Z945"/>
  <c r="Q945"/>
  <c r="P945"/>
  <c r="AE945" s="1"/>
  <c r="O945"/>
  <c r="J945"/>
  <c r="H945"/>
  <c r="I945" s="1"/>
  <c r="AF944"/>
  <c r="AD944"/>
  <c r="AA944"/>
  <c r="AL944" s="1"/>
  <c r="AR944" s="1"/>
  <c r="Z944"/>
  <c r="Q944"/>
  <c r="P944"/>
  <c r="O944"/>
  <c r="J944"/>
  <c r="H944"/>
  <c r="I944" s="1"/>
  <c r="AF943"/>
  <c r="AD943"/>
  <c r="AA943"/>
  <c r="AL943" s="1"/>
  <c r="AR943" s="1"/>
  <c r="Z943"/>
  <c r="Q943"/>
  <c r="P943"/>
  <c r="AE943" s="1"/>
  <c r="O943"/>
  <c r="J943"/>
  <c r="H943"/>
  <c r="I943" s="1"/>
  <c r="AF942"/>
  <c r="AD942"/>
  <c r="AA942"/>
  <c r="AL942" s="1"/>
  <c r="AR942" s="1"/>
  <c r="Z942"/>
  <c r="Q942"/>
  <c r="P942"/>
  <c r="O942"/>
  <c r="J942"/>
  <c r="H942"/>
  <c r="I942" s="1"/>
  <c r="AF941"/>
  <c r="AD941"/>
  <c r="AA941"/>
  <c r="AL941" s="1"/>
  <c r="AR941" s="1"/>
  <c r="Z941"/>
  <c r="Q941"/>
  <c r="P941"/>
  <c r="AE941" s="1"/>
  <c r="O941"/>
  <c r="J941"/>
  <c r="H941"/>
  <c r="I941" s="1"/>
  <c r="AF940"/>
  <c r="AD940"/>
  <c r="AA940"/>
  <c r="AL940" s="1"/>
  <c r="AR940" s="1"/>
  <c r="Z940"/>
  <c r="Q940"/>
  <c r="P940"/>
  <c r="O940"/>
  <c r="J940"/>
  <c r="H940"/>
  <c r="I940" s="1"/>
  <c r="AF939"/>
  <c r="AD939"/>
  <c r="AA939"/>
  <c r="AL939" s="1"/>
  <c r="AR939" s="1"/>
  <c r="Z939"/>
  <c r="Q939"/>
  <c r="P939"/>
  <c r="AE939" s="1"/>
  <c r="O939"/>
  <c r="J939"/>
  <c r="H939"/>
  <c r="I939" s="1"/>
  <c r="AF938"/>
  <c r="AD938"/>
  <c r="AA938"/>
  <c r="AL938" s="1"/>
  <c r="AR938" s="1"/>
  <c r="Z938"/>
  <c r="Q938"/>
  <c r="P938"/>
  <c r="O938"/>
  <c r="J938"/>
  <c r="H938"/>
  <c r="I938" s="1"/>
  <c r="AF937"/>
  <c r="AD937"/>
  <c r="AA937"/>
  <c r="AL937" s="1"/>
  <c r="AR937" s="1"/>
  <c r="Z937"/>
  <c r="Q937"/>
  <c r="P937"/>
  <c r="AE937" s="1"/>
  <c r="O937"/>
  <c r="J937"/>
  <c r="H937"/>
  <c r="I937" s="1"/>
  <c r="AF936"/>
  <c r="AD936"/>
  <c r="AA936"/>
  <c r="AL936" s="1"/>
  <c r="AR936" s="1"/>
  <c r="Z936"/>
  <c r="Q936"/>
  <c r="P936"/>
  <c r="O936"/>
  <c r="J936"/>
  <c r="H936"/>
  <c r="I936" s="1"/>
  <c r="AF935"/>
  <c r="AD935"/>
  <c r="AA935"/>
  <c r="AL935" s="1"/>
  <c r="AR935" s="1"/>
  <c r="Z935"/>
  <c r="Q935"/>
  <c r="P935"/>
  <c r="AE935" s="1"/>
  <c r="O935"/>
  <c r="J935"/>
  <c r="H935"/>
  <c r="I935" s="1"/>
  <c r="AF934"/>
  <c r="AD934"/>
  <c r="AA934"/>
  <c r="AL934" s="1"/>
  <c r="AR934" s="1"/>
  <c r="Z934"/>
  <c r="Q934"/>
  <c r="P934"/>
  <c r="O934"/>
  <c r="J934"/>
  <c r="H934"/>
  <c r="I934" s="1"/>
  <c r="AF933"/>
  <c r="AD933"/>
  <c r="AA933"/>
  <c r="AL933" s="1"/>
  <c r="AR933" s="1"/>
  <c r="Z933"/>
  <c r="Q933"/>
  <c r="P933"/>
  <c r="AE933" s="1"/>
  <c r="O933"/>
  <c r="J933"/>
  <c r="H933"/>
  <c r="I933" s="1"/>
  <c r="AF932"/>
  <c r="AD932"/>
  <c r="AA932"/>
  <c r="AL932" s="1"/>
  <c r="AR932" s="1"/>
  <c r="Z932"/>
  <c r="Q932"/>
  <c r="P932"/>
  <c r="O932"/>
  <c r="J932"/>
  <c r="H932"/>
  <c r="I932" s="1"/>
  <c r="AF931"/>
  <c r="AD931"/>
  <c r="AA931"/>
  <c r="AL931" s="1"/>
  <c r="AR931" s="1"/>
  <c r="Z931"/>
  <c r="Q931"/>
  <c r="P931"/>
  <c r="AE931" s="1"/>
  <c r="O931"/>
  <c r="J931"/>
  <c r="H931"/>
  <c r="I931" s="1"/>
  <c r="AF930"/>
  <c r="AD930"/>
  <c r="AA930"/>
  <c r="AL930" s="1"/>
  <c r="AR930" s="1"/>
  <c r="Z930"/>
  <c r="Q930"/>
  <c r="P930"/>
  <c r="O930"/>
  <c r="J930"/>
  <c r="H930"/>
  <c r="I930" s="1"/>
  <c r="AF929"/>
  <c r="AD929"/>
  <c r="AA929"/>
  <c r="AL929" s="1"/>
  <c r="AR929" s="1"/>
  <c r="Z929"/>
  <c r="Q929"/>
  <c r="P929"/>
  <c r="AE929" s="1"/>
  <c r="O929"/>
  <c r="J929"/>
  <c r="H929"/>
  <c r="I929" s="1"/>
  <c r="AF928"/>
  <c r="AD928"/>
  <c r="AA928"/>
  <c r="AL928" s="1"/>
  <c r="AR928" s="1"/>
  <c r="Z928"/>
  <c r="Q928"/>
  <c r="P928"/>
  <c r="O928"/>
  <c r="J928"/>
  <c r="H928"/>
  <c r="I928" s="1"/>
  <c r="AF927"/>
  <c r="AD927"/>
  <c r="AA927"/>
  <c r="AL927" s="1"/>
  <c r="AR927" s="1"/>
  <c r="Z927"/>
  <c r="Q927"/>
  <c r="P927"/>
  <c r="AE927" s="1"/>
  <c r="O927"/>
  <c r="J927"/>
  <c r="H927"/>
  <c r="I927" s="1"/>
  <c r="AF926"/>
  <c r="AD926"/>
  <c r="AA926"/>
  <c r="AL926" s="1"/>
  <c r="AR926" s="1"/>
  <c r="Z926"/>
  <c r="Q926"/>
  <c r="P926"/>
  <c r="O926"/>
  <c r="J926"/>
  <c r="H926"/>
  <c r="I926" s="1"/>
  <c r="K926" s="1"/>
  <c r="AF925"/>
  <c r="AD925"/>
  <c r="AA925"/>
  <c r="AL925" s="1"/>
  <c r="AR925" s="1"/>
  <c r="Z925"/>
  <c r="Q925"/>
  <c r="P925"/>
  <c r="O925"/>
  <c r="J925"/>
  <c r="H925"/>
  <c r="I925" s="1"/>
  <c r="K925" s="1"/>
  <c r="AF924"/>
  <c r="AD924"/>
  <c r="AA924"/>
  <c r="AL924" s="1"/>
  <c r="AR924" s="1"/>
  <c r="Z924"/>
  <c r="Q924"/>
  <c r="P924"/>
  <c r="O924"/>
  <c r="J924"/>
  <c r="H924"/>
  <c r="I924" s="1"/>
  <c r="K924" s="1"/>
  <c r="AA923"/>
  <c r="AL923" s="1"/>
  <c r="AR923" s="1"/>
  <c r="Z923"/>
  <c r="Q923"/>
  <c r="P923"/>
  <c r="AB923" s="1"/>
  <c r="O923"/>
  <c r="J923"/>
  <c r="I923"/>
  <c r="AE923" s="1"/>
  <c r="H923"/>
  <c r="AA922"/>
  <c r="AL922" s="1"/>
  <c r="AR922" s="1"/>
  <c r="Z922"/>
  <c r="Q922"/>
  <c r="P922"/>
  <c r="AB922" s="1"/>
  <c r="O922"/>
  <c r="J922"/>
  <c r="I922"/>
  <c r="AE922" s="1"/>
  <c r="H922"/>
  <c r="AA921"/>
  <c r="AL921" s="1"/>
  <c r="AR921" s="1"/>
  <c r="Z921"/>
  <c r="Q921"/>
  <c r="P921"/>
  <c r="AB921" s="1"/>
  <c r="O921"/>
  <c r="J921"/>
  <c r="I921"/>
  <c r="AE921" s="1"/>
  <c r="H921"/>
  <c r="AA920"/>
  <c r="AL920" s="1"/>
  <c r="AR920" s="1"/>
  <c r="Z920"/>
  <c r="Q920"/>
  <c r="P920"/>
  <c r="AB920" s="1"/>
  <c r="O920"/>
  <c r="J920"/>
  <c r="I920"/>
  <c r="AE920" s="1"/>
  <c r="H920"/>
  <c r="AA919"/>
  <c r="AL919" s="1"/>
  <c r="AR919" s="1"/>
  <c r="Z919"/>
  <c r="Q919"/>
  <c r="P919"/>
  <c r="AB919" s="1"/>
  <c r="O919"/>
  <c r="J919"/>
  <c r="I919"/>
  <c r="AE919" s="1"/>
  <c r="H919"/>
  <c r="AA918"/>
  <c r="AL918" s="1"/>
  <c r="AR918" s="1"/>
  <c r="Z918"/>
  <c r="Q918"/>
  <c r="P918"/>
  <c r="AB918" s="1"/>
  <c r="O918"/>
  <c r="J918"/>
  <c r="I918"/>
  <c r="AE918" s="1"/>
  <c r="H918"/>
  <c r="AA917"/>
  <c r="AL917" s="1"/>
  <c r="AR917" s="1"/>
  <c r="Z917"/>
  <c r="Q917"/>
  <c r="P917"/>
  <c r="AB917" s="1"/>
  <c r="O917"/>
  <c r="J917"/>
  <c r="I917"/>
  <c r="AE917" s="1"/>
  <c r="H917"/>
  <c r="AA916"/>
  <c r="AL916" s="1"/>
  <c r="AR916" s="1"/>
  <c r="Z916"/>
  <c r="Q916"/>
  <c r="P916"/>
  <c r="AB916" s="1"/>
  <c r="O916"/>
  <c r="J916"/>
  <c r="I916"/>
  <c r="AE916" s="1"/>
  <c r="H916"/>
  <c r="AA915"/>
  <c r="AL915" s="1"/>
  <c r="AR915" s="1"/>
  <c r="Z915"/>
  <c r="Q915"/>
  <c r="P915"/>
  <c r="AB915" s="1"/>
  <c r="O915"/>
  <c r="J915"/>
  <c r="I915"/>
  <c r="AE915" s="1"/>
  <c r="H915"/>
  <c r="AA914"/>
  <c r="AL914" s="1"/>
  <c r="AR914" s="1"/>
  <c r="Z914"/>
  <c r="Q914"/>
  <c r="P914"/>
  <c r="AB914" s="1"/>
  <c r="O914"/>
  <c r="J914"/>
  <c r="I914"/>
  <c r="AE914" s="1"/>
  <c r="H914"/>
  <c r="AA913"/>
  <c r="AL913" s="1"/>
  <c r="AR913" s="1"/>
  <c r="Z913"/>
  <c r="Q913"/>
  <c r="P913"/>
  <c r="AB913" s="1"/>
  <c r="O913"/>
  <c r="J913"/>
  <c r="I913"/>
  <c r="AE913" s="1"/>
  <c r="H913"/>
  <c r="AA912"/>
  <c r="AL912" s="1"/>
  <c r="AR912" s="1"/>
  <c r="Z912"/>
  <c r="Q912"/>
  <c r="P912"/>
  <c r="AB912" s="1"/>
  <c r="O912"/>
  <c r="J912"/>
  <c r="I912"/>
  <c r="AE912" s="1"/>
  <c r="H912"/>
  <c r="AA911"/>
  <c r="AL911" s="1"/>
  <c r="AR911" s="1"/>
  <c r="Z911"/>
  <c r="Q911"/>
  <c r="P911"/>
  <c r="AB911" s="1"/>
  <c r="O911"/>
  <c r="J911"/>
  <c r="I911"/>
  <c r="AE911" s="1"/>
  <c r="H911"/>
  <c r="AA910"/>
  <c r="AL910" s="1"/>
  <c r="AR910" s="1"/>
  <c r="Z910"/>
  <c r="Q910"/>
  <c r="P910"/>
  <c r="AB910" s="1"/>
  <c r="O910"/>
  <c r="J910"/>
  <c r="I910"/>
  <c r="AE910" s="1"/>
  <c r="H910"/>
  <c r="AA909"/>
  <c r="AL909" s="1"/>
  <c r="AR909" s="1"/>
  <c r="Z909"/>
  <c r="Q909"/>
  <c r="P909"/>
  <c r="AB909" s="1"/>
  <c r="O909"/>
  <c r="J909"/>
  <c r="I909"/>
  <c r="AE909" s="1"/>
  <c r="H909"/>
  <c r="AA908"/>
  <c r="AL908" s="1"/>
  <c r="AR908" s="1"/>
  <c r="Z908"/>
  <c r="Q908"/>
  <c r="P908"/>
  <c r="AB908" s="1"/>
  <c r="O908"/>
  <c r="J908"/>
  <c r="I908"/>
  <c r="AE908" s="1"/>
  <c r="H908"/>
  <c r="AA907"/>
  <c r="AL907" s="1"/>
  <c r="AR907" s="1"/>
  <c r="Z907"/>
  <c r="Q907"/>
  <c r="P907"/>
  <c r="AB907" s="1"/>
  <c r="O907"/>
  <c r="J907"/>
  <c r="I907"/>
  <c r="AE907" s="1"/>
  <c r="H907"/>
  <c r="AA906"/>
  <c r="AL906" s="1"/>
  <c r="AR906" s="1"/>
  <c r="Z906"/>
  <c r="Q906"/>
  <c r="P906"/>
  <c r="AB906" s="1"/>
  <c r="O906"/>
  <c r="J906"/>
  <c r="I906"/>
  <c r="AE906" s="1"/>
  <c r="H906"/>
  <c r="AA905"/>
  <c r="AL905" s="1"/>
  <c r="AR905" s="1"/>
  <c r="Z905"/>
  <c r="Q905"/>
  <c r="P905"/>
  <c r="AB905" s="1"/>
  <c r="O905"/>
  <c r="J905"/>
  <c r="I905"/>
  <c r="AE905" s="1"/>
  <c r="H905"/>
  <c r="AA904"/>
  <c r="AL904" s="1"/>
  <c r="AR904" s="1"/>
  <c r="Z904"/>
  <c r="Q904"/>
  <c r="P904"/>
  <c r="AB904" s="1"/>
  <c r="O904"/>
  <c r="J904"/>
  <c r="I904"/>
  <c r="AE904" s="1"/>
  <c r="H904"/>
  <c r="AA903"/>
  <c r="AL903" s="1"/>
  <c r="AR903" s="1"/>
  <c r="Z903"/>
  <c r="Q903"/>
  <c r="P903"/>
  <c r="AB903" s="1"/>
  <c r="O903"/>
  <c r="J903"/>
  <c r="I903"/>
  <c r="AE903" s="1"/>
  <c r="H903"/>
  <c r="AA902"/>
  <c r="AL902" s="1"/>
  <c r="AR902" s="1"/>
  <c r="Z902"/>
  <c r="Q902"/>
  <c r="P902"/>
  <c r="AB902" s="1"/>
  <c r="O902"/>
  <c r="J902"/>
  <c r="I902"/>
  <c r="AE902" s="1"/>
  <c r="H902"/>
  <c r="AA901"/>
  <c r="AL901" s="1"/>
  <c r="AR901" s="1"/>
  <c r="Z901"/>
  <c r="Q901"/>
  <c r="P901"/>
  <c r="AB901" s="1"/>
  <c r="O901"/>
  <c r="J901"/>
  <c r="I901"/>
  <c r="AE901" s="1"/>
  <c r="H901"/>
  <c r="AA900"/>
  <c r="AL900" s="1"/>
  <c r="AR900" s="1"/>
  <c r="Z900"/>
  <c r="Q900"/>
  <c r="P900"/>
  <c r="AB900" s="1"/>
  <c r="O900"/>
  <c r="J900"/>
  <c r="I900"/>
  <c r="AE900" s="1"/>
  <c r="H900"/>
  <c r="AA899"/>
  <c r="AL899" s="1"/>
  <c r="AR899" s="1"/>
  <c r="Z899"/>
  <c r="Q899"/>
  <c r="P899"/>
  <c r="AB899" s="1"/>
  <c r="O899"/>
  <c r="J899"/>
  <c r="I899"/>
  <c r="AE899" s="1"/>
  <c r="H899"/>
  <c r="AA898"/>
  <c r="AL898" s="1"/>
  <c r="AR898" s="1"/>
  <c r="Z898"/>
  <c r="Q898"/>
  <c r="P898"/>
  <c r="AB898" s="1"/>
  <c r="O898"/>
  <c r="J898"/>
  <c r="I898"/>
  <c r="AE898" s="1"/>
  <c r="H898"/>
  <c r="AA897"/>
  <c r="AL897" s="1"/>
  <c r="AR897" s="1"/>
  <c r="Z897"/>
  <c r="Q897"/>
  <c r="P897"/>
  <c r="AB897" s="1"/>
  <c r="O897"/>
  <c r="J897"/>
  <c r="I897"/>
  <c r="AE897" s="1"/>
  <c r="H897"/>
  <c r="AA896"/>
  <c r="AL896" s="1"/>
  <c r="AR896" s="1"/>
  <c r="Z896"/>
  <c r="Q896"/>
  <c r="P896"/>
  <c r="AB896" s="1"/>
  <c r="O896"/>
  <c r="J896"/>
  <c r="I896"/>
  <c r="AE896" s="1"/>
  <c r="H896"/>
  <c r="AA895"/>
  <c r="AL895" s="1"/>
  <c r="AR895" s="1"/>
  <c r="Z895"/>
  <c r="Q895"/>
  <c r="P895"/>
  <c r="AB895" s="1"/>
  <c r="O895"/>
  <c r="J895"/>
  <c r="I895"/>
  <c r="AE895" s="1"/>
  <c r="H895"/>
  <c r="AA894"/>
  <c r="AL894" s="1"/>
  <c r="AR894" s="1"/>
  <c r="Z894"/>
  <c r="Q894"/>
  <c r="P894"/>
  <c r="AB894" s="1"/>
  <c r="O894"/>
  <c r="J894"/>
  <c r="I894"/>
  <c r="AE894" s="1"/>
  <c r="H894"/>
  <c r="AA893"/>
  <c r="AL893" s="1"/>
  <c r="AR893" s="1"/>
  <c r="Z893"/>
  <c r="Q893"/>
  <c r="P893"/>
  <c r="AB893" s="1"/>
  <c r="O893"/>
  <c r="J893"/>
  <c r="I893"/>
  <c r="AE893" s="1"/>
  <c r="H893"/>
  <c r="AL892"/>
  <c r="AR892" s="1"/>
  <c r="AG892"/>
  <c r="AA892"/>
  <c r="Z892"/>
  <c r="Q892"/>
  <c r="P892"/>
  <c r="O892"/>
  <c r="J892"/>
  <c r="I892"/>
  <c r="L892" s="1"/>
  <c r="H892"/>
  <c r="AA891"/>
  <c r="AF891" s="1"/>
  <c r="Z891"/>
  <c r="Q891"/>
  <c r="P891"/>
  <c r="AB891" s="1"/>
  <c r="O891"/>
  <c r="J891"/>
  <c r="I891"/>
  <c r="L891" s="1"/>
  <c r="H891"/>
  <c r="AA890"/>
  <c r="AF890" s="1"/>
  <c r="Z890"/>
  <c r="Q890"/>
  <c r="P890"/>
  <c r="AB890" s="1"/>
  <c r="O890"/>
  <c r="J890"/>
  <c r="I890"/>
  <c r="L890" s="1"/>
  <c r="H890"/>
  <c r="AA889"/>
  <c r="AF889" s="1"/>
  <c r="Z889"/>
  <c r="Q889"/>
  <c r="P889"/>
  <c r="AB889" s="1"/>
  <c r="O889"/>
  <c r="J889"/>
  <c r="I889"/>
  <c r="L889" s="1"/>
  <c r="H889"/>
  <c r="AA888"/>
  <c r="AF888" s="1"/>
  <c r="Z888"/>
  <c r="Q888"/>
  <c r="P888"/>
  <c r="AB888" s="1"/>
  <c r="O888"/>
  <c r="J888"/>
  <c r="I888"/>
  <c r="L888" s="1"/>
  <c r="H888"/>
  <c r="AA887"/>
  <c r="AF887" s="1"/>
  <c r="Z887"/>
  <c r="Q887"/>
  <c r="P887"/>
  <c r="AB887" s="1"/>
  <c r="O887"/>
  <c r="J887"/>
  <c r="I887"/>
  <c r="L887" s="1"/>
  <c r="H887"/>
  <c r="AA886"/>
  <c r="AF886" s="1"/>
  <c r="Z886"/>
  <c r="Q886"/>
  <c r="P886"/>
  <c r="AB886" s="1"/>
  <c r="O886"/>
  <c r="J886"/>
  <c r="I886"/>
  <c r="L886" s="1"/>
  <c r="H886"/>
  <c r="AA885"/>
  <c r="AF885" s="1"/>
  <c r="Z885"/>
  <c r="Q885"/>
  <c r="P885"/>
  <c r="AB885" s="1"/>
  <c r="O885"/>
  <c r="J885"/>
  <c r="I885"/>
  <c r="L885" s="1"/>
  <c r="H885"/>
  <c r="AA884"/>
  <c r="AF884" s="1"/>
  <c r="Z884"/>
  <c r="Q884"/>
  <c r="P884"/>
  <c r="AB884" s="1"/>
  <c r="O884"/>
  <c r="J884"/>
  <c r="I884"/>
  <c r="L884" s="1"/>
  <c r="H884"/>
  <c r="AA883"/>
  <c r="AF883" s="1"/>
  <c r="Z883"/>
  <c r="Q883"/>
  <c r="P883"/>
  <c r="AB883" s="1"/>
  <c r="O883"/>
  <c r="J883"/>
  <c r="I883"/>
  <c r="L883" s="1"/>
  <c r="H883"/>
  <c r="AA882"/>
  <c r="AF882" s="1"/>
  <c r="Z882"/>
  <c r="Q882"/>
  <c r="P882"/>
  <c r="AB882" s="1"/>
  <c r="O882"/>
  <c r="J882"/>
  <c r="I882"/>
  <c r="L882" s="1"/>
  <c r="H882"/>
  <c r="AA881"/>
  <c r="AF881" s="1"/>
  <c r="Z881"/>
  <c r="Q881"/>
  <c r="P881"/>
  <c r="AB881" s="1"/>
  <c r="O881"/>
  <c r="J881"/>
  <c r="I881"/>
  <c r="L881" s="1"/>
  <c r="H881"/>
  <c r="AA880"/>
  <c r="AF880" s="1"/>
  <c r="Z880"/>
  <c r="Q880"/>
  <c r="P880"/>
  <c r="AB880" s="1"/>
  <c r="O880"/>
  <c r="J880"/>
  <c r="I880"/>
  <c r="L880" s="1"/>
  <c r="H880"/>
  <c r="AA879"/>
  <c r="AF879" s="1"/>
  <c r="Z879"/>
  <c r="Q879"/>
  <c r="P879"/>
  <c r="AB879" s="1"/>
  <c r="O879"/>
  <c r="J879"/>
  <c r="I879"/>
  <c r="L879" s="1"/>
  <c r="H879"/>
  <c r="AA878"/>
  <c r="AF878" s="1"/>
  <c r="Z878"/>
  <c r="Q878"/>
  <c r="P878"/>
  <c r="AB878" s="1"/>
  <c r="O878"/>
  <c r="J878"/>
  <c r="I878"/>
  <c r="L878" s="1"/>
  <c r="H878"/>
  <c r="AA877"/>
  <c r="AF877" s="1"/>
  <c r="Z877"/>
  <c r="Q877"/>
  <c r="P877"/>
  <c r="AB877" s="1"/>
  <c r="O877"/>
  <c r="J877"/>
  <c r="I877"/>
  <c r="L877" s="1"/>
  <c r="H877"/>
  <c r="AA876"/>
  <c r="AF876" s="1"/>
  <c r="Z876"/>
  <c r="Q876"/>
  <c r="P876"/>
  <c r="AB876" s="1"/>
  <c r="O876"/>
  <c r="J876"/>
  <c r="I876"/>
  <c r="L876" s="1"/>
  <c r="H876"/>
  <c r="AA875"/>
  <c r="AF875" s="1"/>
  <c r="Z875"/>
  <c r="Q875"/>
  <c r="P875"/>
  <c r="AB875" s="1"/>
  <c r="O875"/>
  <c r="J875"/>
  <c r="I875"/>
  <c r="L875" s="1"/>
  <c r="H875"/>
  <c r="AA874"/>
  <c r="AF874" s="1"/>
  <c r="Z874"/>
  <c r="Q874"/>
  <c r="P874"/>
  <c r="AB874" s="1"/>
  <c r="O874"/>
  <c r="J874"/>
  <c r="I874"/>
  <c r="L874" s="1"/>
  <c r="H874"/>
  <c r="AA873"/>
  <c r="AF873" s="1"/>
  <c r="Z873"/>
  <c r="Q873"/>
  <c r="P873"/>
  <c r="AB873" s="1"/>
  <c r="O873"/>
  <c r="J873"/>
  <c r="I873"/>
  <c r="L873" s="1"/>
  <c r="H873"/>
  <c r="AA872"/>
  <c r="AF872" s="1"/>
  <c r="Z872"/>
  <c r="Q872"/>
  <c r="P872"/>
  <c r="AB872" s="1"/>
  <c r="O872"/>
  <c r="J872"/>
  <c r="I872"/>
  <c r="L872" s="1"/>
  <c r="H872"/>
  <c r="AA871"/>
  <c r="AF871" s="1"/>
  <c r="Z871"/>
  <c r="Q871"/>
  <c r="P871"/>
  <c r="AB871" s="1"/>
  <c r="O871"/>
  <c r="J871"/>
  <c r="I871"/>
  <c r="L871" s="1"/>
  <c r="H871"/>
  <c r="AA870"/>
  <c r="AF870" s="1"/>
  <c r="Z870"/>
  <c r="Q870"/>
  <c r="P870"/>
  <c r="AB870" s="1"/>
  <c r="O870"/>
  <c r="J870"/>
  <c r="I870"/>
  <c r="L870" s="1"/>
  <c r="H870"/>
  <c r="AA869"/>
  <c r="AF869" s="1"/>
  <c r="Z869"/>
  <c r="Q869"/>
  <c r="P869"/>
  <c r="AB869" s="1"/>
  <c r="O869"/>
  <c r="J869"/>
  <c r="I869"/>
  <c r="L869" s="1"/>
  <c r="H869"/>
  <c r="AA868"/>
  <c r="AF868" s="1"/>
  <c r="Z868"/>
  <c r="Q868"/>
  <c r="P868"/>
  <c r="AB868" s="1"/>
  <c r="O868"/>
  <c r="J868"/>
  <c r="I868"/>
  <c r="L868" s="1"/>
  <c r="H868"/>
  <c r="AA867"/>
  <c r="AF867" s="1"/>
  <c r="Z867"/>
  <c r="Q867"/>
  <c r="P867"/>
  <c r="AB867" s="1"/>
  <c r="O867"/>
  <c r="J867"/>
  <c r="I867"/>
  <c r="L867" s="1"/>
  <c r="H867"/>
  <c r="AA866"/>
  <c r="AF866" s="1"/>
  <c r="Z866"/>
  <c r="Q866"/>
  <c r="P866"/>
  <c r="AB866" s="1"/>
  <c r="O866"/>
  <c r="J866"/>
  <c r="I866"/>
  <c r="L866" s="1"/>
  <c r="H866"/>
  <c r="AA865"/>
  <c r="AF865" s="1"/>
  <c r="Z865"/>
  <c r="Q865"/>
  <c r="P865"/>
  <c r="AB865" s="1"/>
  <c r="O865"/>
  <c r="J865"/>
  <c r="I865"/>
  <c r="L865" s="1"/>
  <c r="H865"/>
  <c r="AA864"/>
  <c r="AF864" s="1"/>
  <c r="Z864"/>
  <c r="Q864"/>
  <c r="P864"/>
  <c r="AB864" s="1"/>
  <c r="O864"/>
  <c r="J864"/>
  <c r="I864"/>
  <c r="L864" s="1"/>
  <c r="H864"/>
  <c r="AA863"/>
  <c r="AF863" s="1"/>
  <c r="Z863"/>
  <c r="Q863"/>
  <c r="P863"/>
  <c r="AB863" s="1"/>
  <c r="O863"/>
  <c r="J863"/>
  <c r="I863"/>
  <c r="L863" s="1"/>
  <c r="H863"/>
  <c r="AA862"/>
  <c r="AF862" s="1"/>
  <c r="Z862"/>
  <c r="Q862"/>
  <c r="P862"/>
  <c r="AB862" s="1"/>
  <c r="O862"/>
  <c r="J862"/>
  <c r="I862"/>
  <c r="L862" s="1"/>
  <c r="H862"/>
  <c r="AA861"/>
  <c r="AF861" s="1"/>
  <c r="Z861"/>
  <c r="Q861"/>
  <c r="P861"/>
  <c r="AB861" s="1"/>
  <c r="O861"/>
  <c r="J861"/>
  <c r="I861"/>
  <c r="L861" s="1"/>
  <c r="H861"/>
  <c r="AA860"/>
  <c r="AF860" s="1"/>
  <c r="Z860"/>
  <c r="Q860"/>
  <c r="P860"/>
  <c r="AB860" s="1"/>
  <c r="O860"/>
  <c r="J860"/>
  <c r="I860"/>
  <c r="L860" s="1"/>
  <c r="H860"/>
  <c r="AA859"/>
  <c r="AF859" s="1"/>
  <c r="Z859"/>
  <c r="Q859"/>
  <c r="P859"/>
  <c r="AB859" s="1"/>
  <c r="O859"/>
  <c r="J859"/>
  <c r="I859"/>
  <c r="L859" s="1"/>
  <c r="H859"/>
  <c r="AA858"/>
  <c r="AF858" s="1"/>
  <c r="Z858"/>
  <c r="Q858"/>
  <c r="P858"/>
  <c r="AB858" s="1"/>
  <c r="O858"/>
  <c r="J858"/>
  <c r="I858"/>
  <c r="L858" s="1"/>
  <c r="H858"/>
  <c r="AA857"/>
  <c r="AF857" s="1"/>
  <c r="Z857"/>
  <c r="Q857"/>
  <c r="P857"/>
  <c r="AB857" s="1"/>
  <c r="O857"/>
  <c r="J857"/>
  <c r="I857"/>
  <c r="L857" s="1"/>
  <c r="H857"/>
  <c r="AA856"/>
  <c r="AF856" s="1"/>
  <c r="Z856"/>
  <c r="Q856"/>
  <c r="P856"/>
  <c r="AB856" s="1"/>
  <c r="O856"/>
  <c r="J856"/>
  <c r="I856"/>
  <c r="L856" s="1"/>
  <c r="H856"/>
  <c r="AA855"/>
  <c r="AF855" s="1"/>
  <c r="Z855"/>
  <c r="Q855"/>
  <c r="P855"/>
  <c r="AB855" s="1"/>
  <c r="O855"/>
  <c r="J855"/>
  <c r="I855"/>
  <c r="L855" s="1"/>
  <c r="H855"/>
  <c r="AA854"/>
  <c r="AF854" s="1"/>
  <c r="Z854"/>
  <c r="Q854"/>
  <c r="P854"/>
  <c r="AB854" s="1"/>
  <c r="O854"/>
  <c r="J854"/>
  <c r="I854"/>
  <c r="L854" s="1"/>
  <c r="H854"/>
  <c r="AA853"/>
  <c r="AF853" s="1"/>
  <c r="Z853"/>
  <c r="Q853"/>
  <c r="P853"/>
  <c r="AB853" s="1"/>
  <c r="O853"/>
  <c r="J853"/>
  <c r="I853"/>
  <c r="L853" s="1"/>
  <c r="H853"/>
  <c r="AA852"/>
  <c r="AF852" s="1"/>
  <c r="Z852"/>
  <c r="Q852"/>
  <c r="P852"/>
  <c r="AB852" s="1"/>
  <c r="O852"/>
  <c r="J852"/>
  <c r="I852"/>
  <c r="L852" s="1"/>
  <c r="H852"/>
  <c r="AA851"/>
  <c r="AF851" s="1"/>
  <c r="Z851"/>
  <c r="Q851"/>
  <c r="P851"/>
  <c r="AB851" s="1"/>
  <c r="O851"/>
  <c r="J851"/>
  <c r="I851"/>
  <c r="L851" s="1"/>
  <c r="H851"/>
  <c r="AA850"/>
  <c r="AF850" s="1"/>
  <c r="Z850"/>
  <c r="Q850"/>
  <c r="P850"/>
  <c r="AB850" s="1"/>
  <c r="O850"/>
  <c r="J850"/>
  <c r="I850"/>
  <c r="L850" s="1"/>
  <c r="H850"/>
  <c r="AA849"/>
  <c r="AF849" s="1"/>
  <c r="Z849"/>
  <c r="Q849"/>
  <c r="P849"/>
  <c r="AB849" s="1"/>
  <c r="O849"/>
  <c r="J849"/>
  <c r="I849"/>
  <c r="L849" s="1"/>
  <c r="H849"/>
  <c r="AA848"/>
  <c r="AF848" s="1"/>
  <c r="Z848"/>
  <c r="Q848"/>
  <c r="P848"/>
  <c r="AB848" s="1"/>
  <c r="O848"/>
  <c r="J848"/>
  <c r="I848"/>
  <c r="L848" s="1"/>
  <c r="H848"/>
  <c r="AA847"/>
  <c r="AF847" s="1"/>
  <c r="Z847"/>
  <c r="Q847"/>
  <c r="P847"/>
  <c r="AB847" s="1"/>
  <c r="O847"/>
  <c r="J847"/>
  <c r="I847"/>
  <c r="L847" s="1"/>
  <c r="H847"/>
  <c r="AA846"/>
  <c r="AF846" s="1"/>
  <c r="Z846"/>
  <c r="Q846"/>
  <c r="P846"/>
  <c r="AB846" s="1"/>
  <c r="O846"/>
  <c r="J846"/>
  <c r="I846"/>
  <c r="L846" s="1"/>
  <c r="H846"/>
  <c r="AA845"/>
  <c r="AF845" s="1"/>
  <c r="Z845"/>
  <c r="Q845"/>
  <c r="P845"/>
  <c r="AB845" s="1"/>
  <c r="O845"/>
  <c r="J845"/>
  <c r="I845"/>
  <c r="L845" s="1"/>
  <c r="H845"/>
  <c r="AA844"/>
  <c r="AF844" s="1"/>
  <c r="Z844"/>
  <c r="Q844"/>
  <c r="P844"/>
  <c r="AB844" s="1"/>
  <c r="O844"/>
  <c r="J844"/>
  <c r="I844"/>
  <c r="L844" s="1"/>
  <c r="H844"/>
  <c r="AA843"/>
  <c r="AF843" s="1"/>
  <c r="Z843"/>
  <c r="Q843"/>
  <c r="P843"/>
  <c r="AB843" s="1"/>
  <c r="O843"/>
  <c r="J843"/>
  <c r="I843"/>
  <c r="L843" s="1"/>
  <c r="H843"/>
  <c r="AA842"/>
  <c r="AF842" s="1"/>
  <c r="Z842"/>
  <c r="Q842"/>
  <c r="P842"/>
  <c r="AB842" s="1"/>
  <c r="O842"/>
  <c r="J842"/>
  <c r="I842"/>
  <c r="L842" s="1"/>
  <c r="H842"/>
  <c r="AA841"/>
  <c r="AF841" s="1"/>
  <c r="Z841"/>
  <c r="Q841"/>
  <c r="P841"/>
  <c r="AB841" s="1"/>
  <c r="O841"/>
  <c r="J841"/>
  <c r="I841"/>
  <c r="L841" s="1"/>
  <c r="H841"/>
  <c r="AA840"/>
  <c r="AF840" s="1"/>
  <c r="Z840"/>
  <c r="Q840"/>
  <c r="P840"/>
  <c r="AB840" s="1"/>
  <c r="O840"/>
  <c r="J840"/>
  <c r="I840"/>
  <c r="L840" s="1"/>
  <c r="H840"/>
  <c r="AA839"/>
  <c r="AF839" s="1"/>
  <c r="Z839"/>
  <c r="Q839"/>
  <c r="P839"/>
  <c r="AB839" s="1"/>
  <c r="O839"/>
  <c r="J839"/>
  <c r="I839"/>
  <c r="L839" s="1"/>
  <c r="H839"/>
  <c r="AA838"/>
  <c r="AF838" s="1"/>
  <c r="Z838"/>
  <c r="Q838"/>
  <c r="P838"/>
  <c r="AB838" s="1"/>
  <c r="O838"/>
  <c r="J838"/>
  <c r="I838"/>
  <c r="L838" s="1"/>
  <c r="H838"/>
  <c r="AA837"/>
  <c r="AF837" s="1"/>
  <c r="Z837"/>
  <c r="Q837"/>
  <c r="P837"/>
  <c r="AB837" s="1"/>
  <c r="O837"/>
  <c r="J837"/>
  <c r="I837"/>
  <c r="L837" s="1"/>
  <c r="H837"/>
  <c r="AA836"/>
  <c r="AF836" s="1"/>
  <c r="Z836"/>
  <c r="Q836"/>
  <c r="P836"/>
  <c r="AB836" s="1"/>
  <c r="O836"/>
  <c r="J836"/>
  <c r="I836"/>
  <c r="L836" s="1"/>
  <c r="H836"/>
  <c r="AA835"/>
  <c r="AF835" s="1"/>
  <c r="Z835"/>
  <c r="Q835"/>
  <c r="P835"/>
  <c r="AB835" s="1"/>
  <c r="O835"/>
  <c r="J835"/>
  <c r="I835"/>
  <c r="L835" s="1"/>
  <c r="H835"/>
  <c r="AA834"/>
  <c r="AF834" s="1"/>
  <c r="Z834"/>
  <c r="Q834"/>
  <c r="P834"/>
  <c r="AB834" s="1"/>
  <c r="O834"/>
  <c r="J834"/>
  <c r="I834"/>
  <c r="L834" s="1"/>
  <c r="H834"/>
  <c r="AA833"/>
  <c r="AF833" s="1"/>
  <c r="Z833"/>
  <c r="Q833"/>
  <c r="P833"/>
  <c r="AB833" s="1"/>
  <c r="O833"/>
  <c r="J833"/>
  <c r="I833"/>
  <c r="L833" s="1"/>
  <c r="H833"/>
  <c r="AA832"/>
  <c r="AF832" s="1"/>
  <c r="Z832"/>
  <c r="Q832"/>
  <c r="P832"/>
  <c r="AB832" s="1"/>
  <c r="O832"/>
  <c r="J832"/>
  <c r="I832"/>
  <c r="L832" s="1"/>
  <c r="H832"/>
  <c r="AA831"/>
  <c r="AF831" s="1"/>
  <c r="Z831"/>
  <c r="Q831"/>
  <c r="P831"/>
  <c r="AB831" s="1"/>
  <c r="O831"/>
  <c r="J831"/>
  <c r="I831"/>
  <c r="L831" s="1"/>
  <c r="H831"/>
  <c r="AA830"/>
  <c r="AF830" s="1"/>
  <c r="Z830"/>
  <c r="Q830"/>
  <c r="P830"/>
  <c r="AB830" s="1"/>
  <c r="O830"/>
  <c r="J830"/>
  <c r="I830"/>
  <c r="L830" s="1"/>
  <c r="H830"/>
  <c r="AA829"/>
  <c r="AF829" s="1"/>
  <c r="Z829"/>
  <c r="Q829"/>
  <c r="P829"/>
  <c r="AB829" s="1"/>
  <c r="O829"/>
  <c r="J829"/>
  <c r="I829"/>
  <c r="L829" s="1"/>
  <c r="H829"/>
  <c r="AA828"/>
  <c r="AF828" s="1"/>
  <c r="Z828"/>
  <c r="Q828"/>
  <c r="P828"/>
  <c r="AB828" s="1"/>
  <c r="O828"/>
  <c r="J828"/>
  <c r="I828"/>
  <c r="L828" s="1"/>
  <c r="H828"/>
  <c r="AA827"/>
  <c r="AF827" s="1"/>
  <c r="Z827"/>
  <c r="Q827"/>
  <c r="P827"/>
  <c r="O827"/>
  <c r="J827"/>
  <c r="I827"/>
  <c r="H827"/>
  <c r="AE826"/>
  <c r="AA826"/>
  <c r="Z826"/>
  <c r="Q826"/>
  <c r="P826"/>
  <c r="O826"/>
  <c r="J826"/>
  <c r="I826"/>
  <c r="L826" s="1"/>
  <c r="H826"/>
  <c r="AE825"/>
  <c r="AA825"/>
  <c r="Z825"/>
  <c r="Q825"/>
  <c r="P825"/>
  <c r="O825"/>
  <c r="J825"/>
  <c r="I825"/>
  <c r="L825" s="1"/>
  <c r="H825"/>
  <c r="AE824"/>
  <c r="AA824"/>
  <c r="Z824"/>
  <c r="Q824"/>
  <c r="P824"/>
  <c r="O824"/>
  <c r="J824"/>
  <c r="I824"/>
  <c r="L824" s="1"/>
  <c r="H824"/>
  <c r="AF823"/>
  <c r="AD823"/>
  <c r="AA823"/>
  <c r="AL823" s="1"/>
  <c r="AR823" s="1"/>
  <c r="Z823"/>
  <c r="Q823"/>
  <c r="P823"/>
  <c r="O823"/>
  <c r="J823"/>
  <c r="H823"/>
  <c r="I823" s="1"/>
  <c r="AF822"/>
  <c r="AD822"/>
  <c r="AA822"/>
  <c r="AL822" s="1"/>
  <c r="AR822" s="1"/>
  <c r="Z822"/>
  <c r="Q822"/>
  <c r="P822"/>
  <c r="O822"/>
  <c r="J822"/>
  <c r="H822"/>
  <c r="I822" s="1"/>
  <c r="AF821"/>
  <c r="AD821"/>
  <c r="AA821"/>
  <c r="AL821" s="1"/>
  <c r="AR821" s="1"/>
  <c r="Z821"/>
  <c r="Q821"/>
  <c r="P821"/>
  <c r="AE821" s="1"/>
  <c r="O821"/>
  <c r="J821"/>
  <c r="H821"/>
  <c r="I821" s="1"/>
  <c r="AF820"/>
  <c r="AD820"/>
  <c r="AA820"/>
  <c r="AL820" s="1"/>
  <c r="AR820" s="1"/>
  <c r="Z820"/>
  <c r="Q820"/>
  <c r="P820"/>
  <c r="O820"/>
  <c r="J820"/>
  <c r="H820"/>
  <c r="I820" s="1"/>
  <c r="AF819"/>
  <c r="AD819"/>
  <c r="AA819"/>
  <c r="AL819" s="1"/>
  <c r="AR819" s="1"/>
  <c r="Z819"/>
  <c r="Q819"/>
  <c r="P819"/>
  <c r="AE819" s="1"/>
  <c r="O819"/>
  <c r="J819"/>
  <c r="H819"/>
  <c r="I819" s="1"/>
  <c r="AF818"/>
  <c r="AD818"/>
  <c r="AA818"/>
  <c r="AL818" s="1"/>
  <c r="AR818" s="1"/>
  <c r="Z818"/>
  <c r="Q818"/>
  <c r="P818"/>
  <c r="O818"/>
  <c r="J818"/>
  <c r="H818"/>
  <c r="I818" s="1"/>
  <c r="AF817"/>
  <c r="AD817"/>
  <c r="AA817"/>
  <c r="AL817" s="1"/>
  <c r="AR817" s="1"/>
  <c r="Z817"/>
  <c r="Q817"/>
  <c r="P817"/>
  <c r="AE817" s="1"/>
  <c r="O817"/>
  <c r="J817"/>
  <c r="H817"/>
  <c r="I817" s="1"/>
  <c r="AF816"/>
  <c r="AD816"/>
  <c r="AA816"/>
  <c r="AL816" s="1"/>
  <c r="AR816" s="1"/>
  <c r="Z816"/>
  <c r="Q816"/>
  <c r="P816"/>
  <c r="O816"/>
  <c r="J816"/>
  <c r="H816"/>
  <c r="I816" s="1"/>
  <c r="AF815"/>
  <c r="AD815"/>
  <c r="AA815"/>
  <c r="AL815" s="1"/>
  <c r="AR815" s="1"/>
  <c r="Z815"/>
  <c r="Q815"/>
  <c r="P815"/>
  <c r="AE815" s="1"/>
  <c r="O815"/>
  <c r="J815"/>
  <c r="H815"/>
  <c r="I815" s="1"/>
  <c r="AF814"/>
  <c r="AD814"/>
  <c r="AA814"/>
  <c r="AL814" s="1"/>
  <c r="AR814" s="1"/>
  <c r="Z814"/>
  <c r="Q814"/>
  <c r="P814"/>
  <c r="O814"/>
  <c r="J814"/>
  <c r="H814"/>
  <c r="I814" s="1"/>
  <c r="AF813"/>
  <c r="AD813"/>
  <c r="AA813"/>
  <c r="AL813" s="1"/>
  <c r="AR813" s="1"/>
  <c r="Z813"/>
  <c r="Q813"/>
  <c r="P813"/>
  <c r="AE813" s="1"/>
  <c r="O813"/>
  <c r="J813"/>
  <c r="H813"/>
  <c r="I813" s="1"/>
  <c r="AF812"/>
  <c r="AD812"/>
  <c r="AA812"/>
  <c r="AL812" s="1"/>
  <c r="AR812" s="1"/>
  <c r="Z812"/>
  <c r="Q812"/>
  <c r="P812"/>
  <c r="O812"/>
  <c r="J812"/>
  <c r="H812"/>
  <c r="I812" s="1"/>
  <c r="AF811"/>
  <c r="AD811"/>
  <c r="AA811"/>
  <c r="AL811" s="1"/>
  <c r="AR811" s="1"/>
  <c r="Z811"/>
  <c r="Q811"/>
  <c r="P811"/>
  <c r="AE811" s="1"/>
  <c r="O811"/>
  <c r="J811"/>
  <c r="H811"/>
  <c r="I811" s="1"/>
  <c r="AF810"/>
  <c r="AD810"/>
  <c r="AA810"/>
  <c r="AL810" s="1"/>
  <c r="AR810" s="1"/>
  <c r="Z810"/>
  <c r="Q810"/>
  <c r="P810"/>
  <c r="O810"/>
  <c r="J810"/>
  <c r="H810"/>
  <c r="I810" s="1"/>
  <c r="AF809"/>
  <c r="AD809"/>
  <c r="AA809"/>
  <c r="AL809" s="1"/>
  <c r="AR809" s="1"/>
  <c r="Z809"/>
  <c r="Q809"/>
  <c r="P809"/>
  <c r="AE809" s="1"/>
  <c r="O809"/>
  <c r="J809"/>
  <c r="H809"/>
  <c r="I809" s="1"/>
  <c r="AF808"/>
  <c r="AD808"/>
  <c r="AA808"/>
  <c r="AL808" s="1"/>
  <c r="AR808" s="1"/>
  <c r="Z808"/>
  <c r="Q808"/>
  <c r="P808"/>
  <c r="O808"/>
  <c r="J808"/>
  <c r="H808"/>
  <c r="I808" s="1"/>
  <c r="AF807"/>
  <c r="AD807"/>
  <c r="AA807"/>
  <c r="AL807" s="1"/>
  <c r="AR807" s="1"/>
  <c r="Z807"/>
  <c r="Q807"/>
  <c r="P807"/>
  <c r="AE807" s="1"/>
  <c r="O807"/>
  <c r="J807"/>
  <c r="H807"/>
  <c r="I807" s="1"/>
  <c r="AF806"/>
  <c r="AD806"/>
  <c r="AA806"/>
  <c r="AL806" s="1"/>
  <c r="AR806" s="1"/>
  <c r="Z806"/>
  <c r="Q806"/>
  <c r="P806"/>
  <c r="O806"/>
  <c r="J806"/>
  <c r="H806"/>
  <c r="I806" s="1"/>
  <c r="AF805"/>
  <c r="AD805"/>
  <c r="AA805"/>
  <c r="AL805" s="1"/>
  <c r="AR805" s="1"/>
  <c r="Z805"/>
  <c r="Q805"/>
  <c r="P805"/>
  <c r="AE805" s="1"/>
  <c r="O805"/>
  <c r="J805"/>
  <c r="H805"/>
  <c r="I805" s="1"/>
  <c r="AF804"/>
  <c r="AD804"/>
  <c r="AA804"/>
  <c r="AL804" s="1"/>
  <c r="AR804" s="1"/>
  <c r="Z804"/>
  <c r="Q804"/>
  <c r="P804"/>
  <c r="O804"/>
  <c r="J804"/>
  <c r="H804"/>
  <c r="I804" s="1"/>
  <c r="AF803"/>
  <c r="AD803"/>
  <c r="AA803"/>
  <c r="AL803" s="1"/>
  <c r="AR803" s="1"/>
  <c r="Z803"/>
  <c r="Q803"/>
  <c r="P803"/>
  <c r="AE803" s="1"/>
  <c r="O803"/>
  <c r="J803"/>
  <c r="H803"/>
  <c r="I803" s="1"/>
  <c r="AF802"/>
  <c r="AD802"/>
  <c r="AA802"/>
  <c r="AL802" s="1"/>
  <c r="AR802" s="1"/>
  <c r="Z802"/>
  <c r="Q802"/>
  <c r="P802"/>
  <c r="O802"/>
  <c r="J802"/>
  <c r="H802"/>
  <c r="I802" s="1"/>
  <c r="AF801"/>
  <c r="AD801"/>
  <c r="AA801"/>
  <c r="AL801" s="1"/>
  <c r="AR801" s="1"/>
  <c r="Z801"/>
  <c r="Q801"/>
  <c r="P801"/>
  <c r="AE801" s="1"/>
  <c r="O801"/>
  <c r="J801"/>
  <c r="H801"/>
  <c r="I801" s="1"/>
  <c r="AF800"/>
  <c r="AD800"/>
  <c r="AA800"/>
  <c r="AL800" s="1"/>
  <c r="AR800" s="1"/>
  <c r="Z800"/>
  <c r="Q800"/>
  <c r="P800"/>
  <c r="O800"/>
  <c r="J800"/>
  <c r="H800"/>
  <c r="I800" s="1"/>
  <c r="AF799"/>
  <c r="AD799"/>
  <c r="AA799"/>
  <c r="AL799" s="1"/>
  <c r="AR799" s="1"/>
  <c r="Z799"/>
  <c r="Q799"/>
  <c r="P799"/>
  <c r="AE799" s="1"/>
  <c r="O799"/>
  <c r="J799"/>
  <c r="H799"/>
  <c r="I799" s="1"/>
  <c r="AF798"/>
  <c r="AD798"/>
  <c r="AA798"/>
  <c r="AL798" s="1"/>
  <c r="AR798" s="1"/>
  <c r="Z798"/>
  <c r="Q798"/>
  <c r="P798"/>
  <c r="O798"/>
  <c r="J798"/>
  <c r="H798"/>
  <c r="I798" s="1"/>
  <c r="AF797"/>
  <c r="AD797"/>
  <c r="AA797"/>
  <c r="AL797" s="1"/>
  <c r="AR797" s="1"/>
  <c r="Z797"/>
  <c r="Q797"/>
  <c r="P797"/>
  <c r="AE797" s="1"/>
  <c r="O797"/>
  <c r="J797"/>
  <c r="H797"/>
  <c r="I797" s="1"/>
  <c r="AF796"/>
  <c r="AD796"/>
  <c r="AA796"/>
  <c r="AL796" s="1"/>
  <c r="AR796" s="1"/>
  <c r="Z796"/>
  <c r="Q796"/>
  <c r="P796"/>
  <c r="O796"/>
  <c r="J796"/>
  <c r="H796"/>
  <c r="I796" s="1"/>
  <c r="AF795"/>
  <c r="AD795"/>
  <c r="AA795"/>
  <c r="AL795" s="1"/>
  <c r="AR795" s="1"/>
  <c r="Z795"/>
  <c r="Q795"/>
  <c r="P795"/>
  <c r="AE795" s="1"/>
  <c r="O795"/>
  <c r="J795"/>
  <c r="H795"/>
  <c r="I795" s="1"/>
  <c r="AF794"/>
  <c r="AD794"/>
  <c r="AA794"/>
  <c r="AL794" s="1"/>
  <c r="AR794" s="1"/>
  <c r="Z794"/>
  <c r="Q794"/>
  <c r="P794"/>
  <c r="O794"/>
  <c r="J794"/>
  <c r="H794"/>
  <c r="I794" s="1"/>
  <c r="AF793"/>
  <c r="AD793"/>
  <c r="AA793"/>
  <c r="AL793" s="1"/>
  <c r="AR793" s="1"/>
  <c r="Z793"/>
  <c r="Q793"/>
  <c r="P793"/>
  <c r="AE793" s="1"/>
  <c r="O793"/>
  <c r="J793"/>
  <c r="H793"/>
  <c r="I793" s="1"/>
  <c r="AF792"/>
  <c r="AD792"/>
  <c r="AA792"/>
  <c r="AL792" s="1"/>
  <c r="AR792" s="1"/>
  <c r="Z792"/>
  <c r="Q792"/>
  <c r="P792"/>
  <c r="O792"/>
  <c r="J792"/>
  <c r="H792"/>
  <c r="I792" s="1"/>
  <c r="AF791"/>
  <c r="AD791"/>
  <c r="AA791"/>
  <c r="AL791" s="1"/>
  <c r="AR791" s="1"/>
  <c r="Z791"/>
  <c r="Q791"/>
  <c r="P791"/>
  <c r="AE791" s="1"/>
  <c r="O791"/>
  <c r="J791"/>
  <c r="H791"/>
  <c r="I791" s="1"/>
  <c r="AF790"/>
  <c r="AD790"/>
  <c r="AA790"/>
  <c r="AL790" s="1"/>
  <c r="AR790" s="1"/>
  <c r="Z790"/>
  <c r="Q790"/>
  <c r="P790"/>
  <c r="O790"/>
  <c r="J790"/>
  <c r="H790"/>
  <c r="I790" s="1"/>
  <c r="AF789"/>
  <c r="AD789"/>
  <c r="AA789"/>
  <c r="AL789" s="1"/>
  <c r="AR789" s="1"/>
  <c r="Z789"/>
  <c r="Q789"/>
  <c r="P789"/>
  <c r="AE789" s="1"/>
  <c r="O789"/>
  <c r="J789"/>
  <c r="H789"/>
  <c r="I789" s="1"/>
  <c r="AF788"/>
  <c r="AD788"/>
  <c r="AA788"/>
  <c r="AL788" s="1"/>
  <c r="AR788" s="1"/>
  <c r="Z788"/>
  <c r="Q788"/>
  <c r="P788"/>
  <c r="O788"/>
  <c r="J788"/>
  <c r="H788"/>
  <c r="I788" s="1"/>
  <c r="AF787"/>
  <c r="AD787"/>
  <c r="AA787"/>
  <c r="AL787" s="1"/>
  <c r="AR787" s="1"/>
  <c r="Z787"/>
  <c r="Q787"/>
  <c r="P787"/>
  <c r="AE787" s="1"/>
  <c r="O787"/>
  <c r="J787"/>
  <c r="H787"/>
  <c r="I787" s="1"/>
  <c r="AF786"/>
  <c r="AD786"/>
  <c r="AA786"/>
  <c r="AL786" s="1"/>
  <c r="AR786" s="1"/>
  <c r="Z786"/>
  <c r="Q786"/>
  <c r="P786"/>
  <c r="O786"/>
  <c r="J786"/>
  <c r="H786"/>
  <c r="I786" s="1"/>
  <c r="AF785"/>
  <c r="AD785"/>
  <c r="AA785"/>
  <c r="AL785" s="1"/>
  <c r="AR785" s="1"/>
  <c r="Z785"/>
  <c r="Q785"/>
  <c r="P785"/>
  <c r="AE785" s="1"/>
  <c r="O785"/>
  <c r="J785"/>
  <c r="H785"/>
  <c r="I785" s="1"/>
  <c r="AF784"/>
  <c r="AD784"/>
  <c r="AA784"/>
  <c r="AL784" s="1"/>
  <c r="AR784" s="1"/>
  <c r="Z784"/>
  <c r="Q784"/>
  <c r="P784"/>
  <c r="O784"/>
  <c r="J784"/>
  <c r="H784"/>
  <c r="I784" s="1"/>
  <c r="AF783"/>
  <c r="AD783"/>
  <c r="AA783"/>
  <c r="AL783" s="1"/>
  <c r="AR783" s="1"/>
  <c r="Z783"/>
  <c r="Q783"/>
  <c r="P783"/>
  <c r="AE783" s="1"/>
  <c r="O783"/>
  <c r="J783"/>
  <c r="H783"/>
  <c r="I783" s="1"/>
  <c r="AF782"/>
  <c r="AD782"/>
  <c r="AA782"/>
  <c r="AL782" s="1"/>
  <c r="AR782" s="1"/>
  <c r="Z782"/>
  <c r="Q782"/>
  <c r="P782"/>
  <c r="O782"/>
  <c r="J782"/>
  <c r="H782"/>
  <c r="I782" s="1"/>
  <c r="AF781"/>
  <c r="AD781"/>
  <c r="AA781"/>
  <c r="AL781" s="1"/>
  <c r="AR781" s="1"/>
  <c r="Z781"/>
  <c r="Q781"/>
  <c r="P781"/>
  <c r="AE781" s="1"/>
  <c r="O781"/>
  <c r="J781"/>
  <c r="H781"/>
  <c r="I781" s="1"/>
  <c r="AF780"/>
  <c r="AD780"/>
  <c r="AA780"/>
  <c r="AL780" s="1"/>
  <c r="AR780" s="1"/>
  <c r="Z780"/>
  <c r="Q780"/>
  <c r="P780"/>
  <c r="O780"/>
  <c r="J780"/>
  <c r="H780"/>
  <c r="I780" s="1"/>
  <c r="AF779"/>
  <c r="AD779"/>
  <c r="AA779"/>
  <c r="AL779" s="1"/>
  <c r="AR779" s="1"/>
  <c r="Z779"/>
  <c r="Q779"/>
  <c r="P779"/>
  <c r="AE779" s="1"/>
  <c r="O779"/>
  <c r="J779"/>
  <c r="H779"/>
  <c r="I779" s="1"/>
  <c r="AF778"/>
  <c r="AD778"/>
  <c r="AA778"/>
  <c r="AL778" s="1"/>
  <c r="AR778" s="1"/>
  <c r="Z778"/>
  <c r="Q778"/>
  <c r="P778"/>
  <c r="O778"/>
  <c r="J778"/>
  <c r="H778"/>
  <c r="I778" s="1"/>
  <c r="AF777"/>
  <c r="AD777"/>
  <c r="AA777"/>
  <c r="AL777" s="1"/>
  <c r="AR777" s="1"/>
  <c r="Z777"/>
  <c r="Q777"/>
  <c r="P777"/>
  <c r="AE777" s="1"/>
  <c r="O777"/>
  <c r="J777"/>
  <c r="H777"/>
  <c r="I777" s="1"/>
  <c r="AF776"/>
  <c r="AD776"/>
  <c r="AA776"/>
  <c r="AL776" s="1"/>
  <c r="AR776" s="1"/>
  <c r="Z776"/>
  <c r="Q776"/>
  <c r="P776"/>
  <c r="O776"/>
  <c r="J776"/>
  <c r="H776"/>
  <c r="I776" s="1"/>
  <c r="AF775"/>
  <c r="AD775"/>
  <c r="AA775"/>
  <c r="AL775" s="1"/>
  <c r="AR775" s="1"/>
  <c r="Z775"/>
  <c r="Q775"/>
  <c r="P775"/>
  <c r="AE775" s="1"/>
  <c r="O775"/>
  <c r="J775"/>
  <c r="H775"/>
  <c r="I775" s="1"/>
  <c r="AF774"/>
  <c r="AD774"/>
  <c r="AA774"/>
  <c r="AL774" s="1"/>
  <c r="AR774" s="1"/>
  <c r="Z774"/>
  <c r="Q774"/>
  <c r="P774"/>
  <c r="O774"/>
  <c r="J774"/>
  <c r="H774"/>
  <c r="I774" s="1"/>
  <c r="AF773"/>
  <c r="AD773"/>
  <c r="AA773"/>
  <c r="AL773" s="1"/>
  <c r="AR773" s="1"/>
  <c r="Z773"/>
  <c r="Q773"/>
  <c r="P773"/>
  <c r="AE773" s="1"/>
  <c r="O773"/>
  <c r="J773"/>
  <c r="H773"/>
  <c r="I773" s="1"/>
  <c r="AF772"/>
  <c r="AD772"/>
  <c r="AA772"/>
  <c r="AL772" s="1"/>
  <c r="AR772" s="1"/>
  <c r="Z772"/>
  <c r="Q772"/>
  <c r="P772"/>
  <c r="O772"/>
  <c r="J772"/>
  <c r="H772"/>
  <c r="I772" s="1"/>
  <c r="AF771"/>
  <c r="AD771"/>
  <c r="AA771"/>
  <c r="AL771" s="1"/>
  <c r="AR771" s="1"/>
  <c r="Z771"/>
  <c r="Q771"/>
  <c r="P771"/>
  <c r="AE771" s="1"/>
  <c r="O771"/>
  <c r="J771"/>
  <c r="H771"/>
  <c r="I771" s="1"/>
  <c r="AF770"/>
  <c r="AD770"/>
  <c r="AA770"/>
  <c r="AL770" s="1"/>
  <c r="AR770" s="1"/>
  <c r="Z770"/>
  <c r="Q770"/>
  <c r="P770"/>
  <c r="O770"/>
  <c r="J770"/>
  <c r="H770"/>
  <c r="I770" s="1"/>
  <c r="AF769"/>
  <c r="AD769"/>
  <c r="AA769"/>
  <c r="AL769" s="1"/>
  <c r="AR769" s="1"/>
  <c r="Z769"/>
  <c r="Q769"/>
  <c r="P769"/>
  <c r="AE769" s="1"/>
  <c r="O769"/>
  <c r="J769"/>
  <c r="H769"/>
  <c r="I769" s="1"/>
  <c r="AF768"/>
  <c r="AD768"/>
  <c r="AA768"/>
  <c r="AL768" s="1"/>
  <c r="AR768" s="1"/>
  <c r="Z768"/>
  <c r="Q768"/>
  <c r="P768"/>
  <c r="O768"/>
  <c r="J768"/>
  <c r="H768"/>
  <c r="I768" s="1"/>
  <c r="AF767"/>
  <c r="AD767"/>
  <c r="AA767"/>
  <c r="AL767" s="1"/>
  <c r="AR767" s="1"/>
  <c r="Z767"/>
  <c r="Q767"/>
  <c r="P767"/>
  <c r="AE767" s="1"/>
  <c r="O767"/>
  <c r="J767"/>
  <c r="H767"/>
  <c r="I767" s="1"/>
  <c r="AF766"/>
  <c r="AD766"/>
  <c r="AA766"/>
  <c r="AL766" s="1"/>
  <c r="AR766" s="1"/>
  <c r="Z766"/>
  <c r="Q766"/>
  <c r="P766"/>
  <c r="O766"/>
  <c r="J766"/>
  <c r="H766"/>
  <c r="I766" s="1"/>
  <c r="AF765"/>
  <c r="AD765"/>
  <c r="AA765"/>
  <c r="AL765" s="1"/>
  <c r="AR765" s="1"/>
  <c r="Z765"/>
  <c r="Q765"/>
  <c r="P765"/>
  <c r="AE765" s="1"/>
  <c r="O765"/>
  <c r="J765"/>
  <c r="H765"/>
  <c r="I765" s="1"/>
  <c r="AF764"/>
  <c r="AD764"/>
  <c r="AA764"/>
  <c r="AL764" s="1"/>
  <c r="AR764" s="1"/>
  <c r="Z764"/>
  <c r="Q764"/>
  <c r="P764"/>
  <c r="O764"/>
  <c r="J764"/>
  <c r="H764"/>
  <c r="I764" s="1"/>
  <c r="AF763"/>
  <c r="AD763"/>
  <c r="AA763"/>
  <c r="AL763" s="1"/>
  <c r="AR763" s="1"/>
  <c r="Z763"/>
  <c r="Q763"/>
  <c r="P763"/>
  <c r="AE763" s="1"/>
  <c r="O763"/>
  <c r="J763"/>
  <c r="H763"/>
  <c r="I763" s="1"/>
  <c r="AF762"/>
  <c r="AD762"/>
  <c r="AA762"/>
  <c r="AL762" s="1"/>
  <c r="AR762" s="1"/>
  <c r="Z762"/>
  <c r="Q762"/>
  <c r="P762"/>
  <c r="O762"/>
  <c r="J762"/>
  <c r="H762"/>
  <c r="I762" s="1"/>
  <c r="AF761"/>
  <c r="AD761"/>
  <c r="AA761"/>
  <c r="AL761" s="1"/>
  <c r="AR761" s="1"/>
  <c r="Z761"/>
  <c r="Q761"/>
  <c r="P761"/>
  <c r="AE761" s="1"/>
  <c r="O761"/>
  <c r="J761"/>
  <c r="H761"/>
  <c r="I761" s="1"/>
  <c r="AA760"/>
  <c r="AL760" s="1"/>
  <c r="AR760" s="1"/>
  <c r="Z760"/>
  <c r="Q760"/>
  <c r="P760"/>
  <c r="AB760" s="1"/>
  <c r="O760"/>
  <c r="J760"/>
  <c r="I760"/>
  <c r="AE760" s="1"/>
  <c r="H760"/>
  <c r="AA759"/>
  <c r="AL759" s="1"/>
  <c r="AR759" s="1"/>
  <c r="Z759"/>
  <c r="Q759"/>
  <c r="P759"/>
  <c r="AB759" s="1"/>
  <c r="O759"/>
  <c r="J759"/>
  <c r="I759"/>
  <c r="AE759" s="1"/>
  <c r="H759"/>
  <c r="AA758"/>
  <c r="AL758" s="1"/>
  <c r="AR758" s="1"/>
  <c r="Z758"/>
  <c r="Q758"/>
  <c r="P758"/>
  <c r="AB758" s="1"/>
  <c r="O758"/>
  <c r="J758"/>
  <c r="I758"/>
  <c r="AE758" s="1"/>
  <c r="H758"/>
  <c r="AA757"/>
  <c r="AL757" s="1"/>
  <c r="AR757" s="1"/>
  <c r="Z757"/>
  <c r="Q757"/>
  <c r="P757"/>
  <c r="AB757" s="1"/>
  <c r="O757"/>
  <c r="J757"/>
  <c r="I757"/>
  <c r="AE757" s="1"/>
  <c r="H757"/>
  <c r="AA756"/>
  <c r="AL756" s="1"/>
  <c r="AR756" s="1"/>
  <c r="Z756"/>
  <c r="Q756"/>
  <c r="P756"/>
  <c r="AB756" s="1"/>
  <c r="O756"/>
  <c r="J756"/>
  <c r="I756"/>
  <c r="AE756" s="1"/>
  <c r="H756"/>
  <c r="AA755"/>
  <c r="AL755" s="1"/>
  <c r="AR755" s="1"/>
  <c r="Z755"/>
  <c r="Q755"/>
  <c r="P755"/>
  <c r="AB755" s="1"/>
  <c r="O755"/>
  <c r="J755"/>
  <c r="I755"/>
  <c r="AE755" s="1"/>
  <c r="H755"/>
  <c r="AA754"/>
  <c r="AL754" s="1"/>
  <c r="AR754" s="1"/>
  <c r="Z754"/>
  <c r="Q754"/>
  <c r="P754"/>
  <c r="O754"/>
  <c r="J754"/>
  <c r="I754"/>
  <c r="H754"/>
  <c r="AE753"/>
  <c r="AA753"/>
  <c r="Z753"/>
  <c r="Q753"/>
  <c r="P753"/>
  <c r="O753"/>
  <c r="J753"/>
  <c r="I753"/>
  <c r="L753" s="1"/>
  <c r="H753"/>
  <c r="AF752"/>
  <c r="AD752"/>
  <c r="AA752"/>
  <c r="AL752" s="1"/>
  <c r="AR752" s="1"/>
  <c r="Z752"/>
  <c r="Q752"/>
  <c r="P752"/>
  <c r="O752"/>
  <c r="J752"/>
  <c r="H752"/>
  <c r="I752" s="1"/>
  <c r="AF751"/>
  <c r="AD751"/>
  <c r="AA751"/>
  <c r="AL751" s="1"/>
  <c r="AR751" s="1"/>
  <c r="Z751"/>
  <c r="Q751"/>
  <c r="P751"/>
  <c r="AE751" s="1"/>
  <c r="O751"/>
  <c r="J751"/>
  <c r="H751"/>
  <c r="I751" s="1"/>
  <c r="AF750"/>
  <c r="AD750"/>
  <c r="AA750"/>
  <c r="AL750" s="1"/>
  <c r="AR750" s="1"/>
  <c r="Z750"/>
  <c r="Q750"/>
  <c r="P750"/>
  <c r="O750"/>
  <c r="J750"/>
  <c r="H750"/>
  <c r="I750" s="1"/>
  <c r="AF749"/>
  <c r="AD749"/>
  <c r="AA749"/>
  <c r="AL749" s="1"/>
  <c r="AR749" s="1"/>
  <c r="Z749"/>
  <c r="Q749"/>
  <c r="P749"/>
  <c r="AE749" s="1"/>
  <c r="O749"/>
  <c r="J749"/>
  <c r="H749"/>
  <c r="I749" s="1"/>
  <c r="AF748"/>
  <c r="AD748"/>
  <c r="AA748"/>
  <c r="AL748" s="1"/>
  <c r="AR748" s="1"/>
  <c r="Z748"/>
  <c r="Q748"/>
  <c r="P748"/>
  <c r="O748"/>
  <c r="J748"/>
  <c r="H748"/>
  <c r="I748" s="1"/>
  <c r="AF747"/>
  <c r="AD747"/>
  <c r="AA747"/>
  <c r="AL747" s="1"/>
  <c r="AR747" s="1"/>
  <c r="Z747"/>
  <c r="Q747"/>
  <c r="P747"/>
  <c r="AE747" s="1"/>
  <c r="O747"/>
  <c r="J747"/>
  <c r="H747"/>
  <c r="I747" s="1"/>
  <c r="AF746"/>
  <c r="AD746"/>
  <c r="AA746"/>
  <c r="AL746" s="1"/>
  <c r="AR746" s="1"/>
  <c r="Z746"/>
  <c r="Q746"/>
  <c r="P746"/>
  <c r="O746"/>
  <c r="J746"/>
  <c r="H746"/>
  <c r="I746" s="1"/>
  <c r="AF745"/>
  <c r="AD745"/>
  <c r="AA745"/>
  <c r="AL745" s="1"/>
  <c r="AR745" s="1"/>
  <c r="Z745"/>
  <c r="Q745"/>
  <c r="P745"/>
  <c r="AE745" s="1"/>
  <c r="O745"/>
  <c r="J745"/>
  <c r="H745"/>
  <c r="I745" s="1"/>
  <c r="AF744"/>
  <c r="AD744"/>
  <c r="AA744"/>
  <c r="AL744" s="1"/>
  <c r="AR744" s="1"/>
  <c r="Z744"/>
  <c r="Q744"/>
  <c r="P744"/>
  <c r="O744"/>
  <c r="J744"/>
  <c r="H744"/>
  <c r="I744" s="1"/>
  <c r="AF743"/>
  <c r="AD743"/>
  <c r="AA743"/>
  <c r="AL743" s="1"/>
  <c r="AR743" s="1"/>
  <c r="Z743"/>
  <c r="Q743"/>
  <c r="P743"/>
  <c r="AE743" s="1"/>
  <c r="O743"/>
  <c r="J743"/>
  <c r="H743"/>
  <c r="I743" s="1"/>
  <c r="AF742"/>
  <c r="AD742"/>
  <c r="AA742"/>
  <c r="AL742" s="1"/>
  <c r="AR742" s="1"/>
  <c r="Z742"/>
  <c r="Q742"/>
  <c r="P742"/>
  <c r="O742"/>
  <c r="J742"/>
  <c r="H742"/>
  <c r="I742" s="1"/>
  <c r="AF741"/>
  <c r="AD741"/>
  <c r="AA741"/>
  <c r="AL741" s="1"/>
  <c r="AR741" s="1"/>
  <c r="Z741"/>
  <c r="Q741"/>
  <c r="P741"/>
  <c r="AE741" s="1"/>
  <c r="O741"/>
  <c r="J741"/>
  <c r="H741"/>
  <c r="I741" s="1"/>
  <c r="AF740"/>
  <c r="AD740"/>
  <c r="AA740"/>
  <c r="AL740" s="1"/>
  <c r="AR740" s="1"/>
  <c r="Z740"/>
  <c r="Q740"/>
  <c r="P740"/>
  <c r="O740"/>
  <c r="J740"/>
  <c r="H740"/>
  <c r="I740" s="1"/>
  <c r="AF739"/>
  <c r="AD739"/>
  <c r="AA739"/>
  <c r="AL739" s="1"/>
  <c r="AR739" s="1"/>
  <c r="Z739"/>
  <c r="Q739"/>
  <c r="P739"/>
  <c r="AE739" s="1"/>
  <c r="O739"/>
  <c r="J739"/>
  <c r="H739"/>
  <c r="I739" s="1"/>
  <c r="AF738"/>
  <c r="AD738"/>
  <c r="AA738"/>
  <c r="AL738" s="1"/>
  <c r="AR738" s="1"/>
  <c r="Z738"/>
  <c r="Q738"/>
  <c r="P738"/>
  <c r="O738"/>
  <c r="J738"/>
  <c r="H738"/>
  <c r="I738" s="1"/>
  <c r="AF737"/>
  <c r="AD737"/>
  <c r="AA737"/>
  <c r="AL737" s="1"/>
  <c r="AR737" s="1"/>
  <c r="Z737"/>
  <c r="Q737"/>
  <c r="P737"/>
  <c r="AE737" s="1"/>
  <c r="O737"/>
  <c r="J737"/>
  <c r="H737"/>
  <c r="I737" s="1"/>
  <c r="AF736"/>
  <c r="AD736"/>
  <c r="AA736"/>
  <c r="AL736" s="1"/>
  <c r="AR736" s="1"/>
  <c r="Z736"/>
  <c r="Q736"/>
  <c r="P736"/>
  <c r="O736"/>
  <c r="J736"/>
  <c r="H736"/>
  <c r="I736" s="1"/>
  <c r="AF735"/>
  <c r="AD735"/>
  <c r="AA735"/>
  <c r="AL735" s="1"/>
  <c r="AR735" s="1"/>
  <c r="Z735"/>
  <c r="Q735"/>
  <c r="P735"/>
  <c r="AE735" s="1"/>
  <c r="O735"/>
  <c r="J735"/>
  <c r="H735"/>
  <c r="I735" s="1"/>
  <c r="AF734"/>
  <c r="AD734"/>
  <c r="AA734"/>
  <c r="AL734" s="1"/>
  <c r="AR734" s="1"/>
  <c r="Z734"/>
  <c r="Q734"/>
  <c r="P734"/>
  <c r="O734"/>
  <c r="J734"/>
  <c r="H734"/>
  <c r="I734" s="1"/>
  <c r="AF733"/>
  <c r="AD733"/>
  <c r="AA733"/>
  <c r="AL733" s="1"/>
  <c r="AR733" s="1"/>
  <c r="Z733"/>
  <c r="Q733"/>
  <c r="P733"/>
  <c r="AE733" s="1"/>
  <c r="O733"/>
  <c r="J733"/>
  <c r="H733"/>
  <c r="I733" s="1"/>
  <c r="AF732"/>
  <c r="AD732"/>
  <c r="AA732"/>
  <c r="AL732" s="1"/>
  <c r="AR732" s="1"/>
  <c r="Z732"/>
  <c r="Q732"/>
  <c r="P732"/>
  <c r="O732"/>
  <c r="J732"/>
  <c r="H732"/>
  <c r="I732" s="1"/>
  <c r="AF731"/>
  <c r="AD731"/>
  <c r="AA731"/>
  <c r="AL731" s="1"/>
  <c r="AR731" s="1"/>
  <c r="Z731"/>
  <c r="Q731"/>
  <c r="P731"/>
  <c r="AE731" s="1"/>
  <c r="O731"/>
  <c r="J731"/>
  <c r="H731"/>
  <c r="I731" s="1"/>
  <c r="AF730"/>
  <c r="AD730"/>
  <c r="AA730"/>
  <c r="AL730" s="1"/>
  <c r="AR730" s="1"/>
  <c r="Z730"/>
  <c r="Q730"/>
  <c r="P730"/>
  <c r="O730"/>
  <c r="J730"/>
  <c r="H730"/>
  <c r="I730" s="1"/>
  <c r="AF729"/>
  <c r="AD729"/>
  <c r="AA729"/>
  <c r="AL729" s="1"/>
  <c r="AR729" s="1"/>
  <c r="Z729"/>
  <c r="Q729"/>
  <c r="P729"/>
  <c r="AE729" s="1"/>
  <c r="O729"/>
  <c r="J729"/>
  <c r="H729"/>
  <c r="I729" s="1"/>
  <c r="AF728"/>
  <c r="AD728"/>
  <c r="AA728"/>
  <c r="AL728" s="1"/>
  <c r="AR728" s="1"/>
  <c r="Z728"/>
  <c r="Q728"/>
  <c r="P728"/>
  <c r="O728"/>
  <c r="J728"/>
  <c r="H728"/>
  <c r="I728" s="1"/>
  <c r="AF727"/>
  <c r="AD727"/>
  <c r="AA727"/>
  <c r="AL727" s="1"/>
  <c r="AR727" s="1"/>
  <c r="Z727"/>
  <c r="Q727"/>
  <c r="P727"/>
  <c r="AE727" s="1"/>
  <c r="O727"/>
  <c r="J727"/>
  <c r="H727"/>
  <c r="I727" s="1"/>
  <c r="AF726"/>
  <c r="AD726"/>
  <c r="AA726"/>
  <c r="AL726" s="1"/>
  <c r="AR726" s="1"/>
  <c r="Z726"/>
  <c r="Q726"/>
  <c r="P726"/>
  <c r="O726"/>
  <c r="J726"/>
  <c r="H726"/>
  <c r="I726" s="1"/>
  <c r="AF725"/>
  <c r="AD725"/>
  <c r="AA725"/>
  <c r="AL725" s="1"/>
  <c r="AR725" s="1"/>
  <c r="Z725"/>
  <c r="Q725"/>
  <c r="P725"/>
  <c r="AE725" s="1"/>
  <c r="O725"/>
  <c r="J725"/>
  <c r="H725"/>
  <c r="I725" s="1"/>
  <c r="AF724"/>
  <c r="AD724"/>
  <c r="AA724"/>
  <c r="AL724" s="1"/>
  <c r="AR724" s="1"/>
  <c r="Z724"/>
  <c r="Q724"/>
  <c r="P724"/>
  <c r="O724"/>
  <c r="J724"/>
  <c r="H724"/>
  <c r="I724" s="1"/>
  <c r="AF723"/>
  <c r="AD723"/>
  <c r="AA723"/>
  <c r="AL723" s="1"/>
  <c r="AR723" s="1"/>
  <c r="Z723"/>
  <c r="Q723"/>
  <c r="P723"/>
  <c r="AE723" s="1"/>
  <c r="O723"/>
  <c r="J723"/>
  <c r="H723"/>
  <c r="I723" s="1"/>
  <c r="AF722"/>
  <c r="AD722"/>
  <c r="AA722"/>
  <c r="AL722" s="1"/>
  <c r="AR722" s="1"/>
  <c r="Z722"/>
  <c r="Q722"/>
  <c r="P722"/>
  <c r="O722"/>
  <c r="J722"/>
  <c r="H722"/>
  <c r="I722" s="1"/>
  <c r="AF721"/>
  <c r="AD721"/>
  <c r="AA721"/>
  <c r="AL721" s="1"/>
  <c r="AR721" s="1"/>
  <c r="Z721"/>
  <c r="Q721"/>
  <c r="P721"/>
  <c r="AE721" s="1"/>
  <c r="O721"/>
  <c r="J721"/>
  <c r="H721"/>
  <c r="I721" s="1"/>
  <c r="AF720"/>
  <c r="AD720"/>
  <c r="AA720"/>
  <c r="AL720" s="1"/>
  <c r="AR720" s="1"/>
  <c r="Z720"/>
  <c r="Q720"/>
  <c r="P720"/>
  <c r="O720"/>
  <c r="J720"/>
  <c r="H720"/>
  <c r="I720" s="1"/>
  <c r="AF719"/>
  <c r="AD719"/>
  <c r="AA719"/>
  <c r="AL719" s="1"/>
  <c r="AR719" s="1"/>
  <c r="Z719"/>
  <c r="Q719"/>
  <c r="P719"/>
  <c r="AE719" s="1"/>
  <c r="O719"/>
  <c r="J719"/>
  <c r="H719"/>
  <c r="I719" s="1"/>
  <c r="AF718"/>
  <c r="AD718"/>
  <c r="AA718"/>
  <c r="AL718" s="1"/>
  <c r="AR718" s="1"/>
  <c r="Z718"/>
  <c r="Q718"/>
  <c r="P718"/>
  <c r="O718"/>
  <c r="J718"/>
  <c r="H718"/>
  <c r="I718" s="1"/>
  <c r="AF717"/>
  <c r="AD717"/>
  <c r="AA717"/>
  <c r="AL717" s="1"/>
  <c r="AR717" s="1"/>
  <c r="Z717"/>
  <c r="Q717"/>
  <c r="P717"/>
  <c r="AE717" s="1"/>
  <c r="O717"/>
  <c r="J717"/>
  <c r="H717"/>
  <c r="I717" s="1"/>
  <c r="AF716"/>
  <c r="AD716"/>
  <c r="AA716"/>
  <c r="AL716" s="1"/>
  <c r="AR716" s="1"/>
  <c r="Z716"/>
  <c r="Q716"/>
  <c r="P716"/>
  <c r="O716"/>
  <c r="J716"/>
  <c r="H716"/>
  <c r="I716" s="1"/>
  <c r="AF715"/>
  <c r="AD715"/>
  <c r="AA715"/>
  <c r="AL715" s="1"/>
  <c r="AR715" s="1"/>
  <c r="Z715"/>
  <c r="Q715"/>
  <c r="P715"/>
  <c r="AE715" s="1"/>
  <c r="O715"/>
  <c r="J715"/>
  <c r="H715"/>
  <c r="I715" s="1"/>
  <c r="AF714"/>
  <c r="AD714"/>
  <c r="AA714"/>
  <c r="AL714" s="1"/>
  <c r="AR714" s="1"/>
  <c r="Z714"/>
  <c r="Q714"/>
  <c r="P714"/>
  <c r="O714"/>
  <c r="J714"/>
  <c r="H714"/>
  <c r="I714" s="1"/>
  <c r="AF713"/>
  <c r="AD713"/>
  <c r="AA713"/>
  <c r="AL713" s="1"/>
  <c r="AR713" s="1"/>
  <c r="Z713"/>
  <c r="Q713"/>
  <c r="P713"/>
  <c r="AE713" s="1"/>
  <c r="O713"/>
  <c r="J713"/>
  <c r="H713"/>
  <c r="I713" s="1"/>
  <c r="AF712"/>
  <c r="AD712"/>
  <c r="AA712"/>
  <c r="AL712" s="1"/>
  <c r="AR712" s="1"/>
  <c r="Z712"/>
  <c r="Q712"/>
  <c r="P712"/>
  <c r="O712"/>
  <c r="J712"/>
  <c r="H712"/>
  <c r="I712" s="1"/>
  <c r="AF711"/>
  <c r="AD711"/>
  <c r="AA711"/>
  <c r="AL711" s="1"/>
  <c r="AR711" s="1"/>
  <c r="Z711"/>
  <c r="Q711"/>
  <c r="P711"/>
  <c r="AE711" s="1"/>
  <c r="O711"/>
  <c r="J711"/>
  <c r="H711"/>
  <c r="I711" s="1"/>
  <c r="AF710"/>
  <c r="AD710"/>
  <c r="AA710"/>
  <c r="AL710" s="1"/>
  <c r="AR710" s="1"/>
  <c r="Z710"/>
  <c r="Q710"/>
  <c r="P710"/>
  <c r="O710"/>
  <c r="J710"/>
  <c r="H710"/>
  <c r="I710" s="1"/>
  <c r="AF709"/>
  <c r="AD709"/>
  <c r="AA709"/>
  <c r="AL709" s="1"/>
  <c r="AR709" s="1"/>
  <c r="Z709"/>
  <c r="Q709"/>
  <c r="P709"/>
  <c r="AE709" s="1"/>
  <c r="O709"/>
  <c r="J709"/>
  <c r="H709"/>
  <c r="I709" s="1"/>
  <c r="AF708"/>
  <c r="AD708"/>
  <c r="AA708"/>
  <c r="AL708" s="1"/>
  <c r="AR708" s="1"/>
  <c r="Z708"/>
  <c r="Q708"/>
  <c r="P708"/>
  <c r="O708"/>
  <c r="J708"/>
  <c r="H708"/>
  <c r="I708" s="1"/>
  <c r="AF707"/>
  <c r="AD707"/>
  <c r="AA707"/>
  <c r="AL707" s="1"/>
  <c r="AR707" s="1"/>
  <c r="Z707"/>
  <c r="Q707"/>
  <c r="P707"/>
  <c r="AE707" s="1"/>
  <c r="O707"/>
  <c r="J707"/>
  <c r="H707"/>
  <c r="I707" s="1"/>
  <c r="AF706"/>
  <c r="AD706"/>
  <c r="AA706"/>
  <c r="AL706" s="1"/>
  <c r="AR706" s="1"/>
  <c r="Z706"/>
  <c r="Q706"/>
  <c r="P706"/>
  <c r="O706"/>
  <c r="J706"/>
  <c r="H706"/>
  <c r="I706" s="1"/>
  <c r="AF705"/>
  <c r="AD705"/>
  <c r="AA705"/>
  <c r="AL705" s="1"/>
  <c r="AR705" s="1"/>
  <c r="Z705"/>
  <c r="Q705"/>
  <c r="P705"/>
  <c r="AE705" s="1"/>
  <c r="O705"/>
  <c r="J705"/>
  <c r="H705"/>
  <c r="I705" s="1"/>
  <c r="AF704"/>
  <c r="AD704"/>
  <c r="AA704"/>
  <c r="AL704" s="1"/>
  <c r="AR704" s="1"/>
  <c r="Z704"/>
  <c r="Q704"/>
  <c r="P704"/>
  <c r="O704"/>
  <c r="J704"/>
  <c r="H704"/>
  <c r="I704" s="1"/>
  <c r="AF703"/>
  <c r="AD703"/>
  <c r="AA703"/>
  <c r="AL703" s="1"/>
  <c r="AR703" s="1"/>
  <c r="Z703"/>
  <c r="Q703"/>
  <c r="P703"/>
  <c r="AE703" s="1"/>
  <c r="O703"/>
  <c r="J703"/>
  <c r="H703"/>
  <c r="I703" s="1"/>
  <c r="AF702"/>
  <c r="AD702"/>
  <c r="AA702"/>
  <c r="AL702" s="1"/>
  <c r="AR702" s="1"/>
  <c r="Z702"/>
  <c r="Q702"/>
  <c r="P702"/>
  <c r="O702"/>
  <c r="J702"/>
  <c r="H702"/>
  <c r="I702" s="1"/>
  <c r="AF701"/>
  <c r="AD701"/>
  <c r="AA701"/>
  <c r="AL701" s="1"/>
  <c r="AR701" s="1"/>
  <c r="Z701"/>
  <c r="Q701"/>
  <c r="P701"/>
  <c r="AE701" s="1"/>
  <c r="O701"/>
  <c r="J701"/>
  <c r="H701"/>
  <c r="I701" s="1"/>
  <c r="AF700"/>
  <c r="AD700"/>
  <c r="AA700"/>
  <c r="AL700" s="1"/>
  <c r="AR700" s="1"/>
  <c r="Z700"/>
  <c r="Q700"/>
  <c r="P700"/>
  <c r="O700"/>
  <c r="J700"/>
  <c r="H700"/>
  <c r="I700" s="1"/>
  <c r="AF699"/>
  <c r="AD699"/>
  <c r="AA699"/>
  <c r="AL699" s="1"/>
  <c r="AR699" s="1"/>
  <c r="Z699"/>
  <c r="Q699"/>
  <c r="P699"/>
  <c r="AE699" s="1"/>
  <c r="O699"/>
  <c r="J699"/>
  <c r="H699"/>
  <c r="I699" s="1"/>
  <c r="AF698"/>
  <c r="AD698"/>
  <c r="AA698"/>
  <c r="AL698" s="1"/>
  <c r="AR698" s="1"/>
  <c r="Z698"/>
  <c r="Q698"/>
  <c r="P698"/>
  <c r="O698"/>
  <c r="J698"/>
  <c r="H698"/>
  <c r="I698" s="1"/>
  <c r="AF697"/>
  <c r="AD697"/>
  <c r="AA697"/>
  <c r="AL697" s="1"/>
  <c r="AR697" s="1"/>
  <c r="Z697"/>
  <c r="Q697"/>
  <c r="P697"/>
  <c r="AE697" s="1"/>
  <c r="O697"/>
  <c r="J697"/>
  <c r="H697"/>
  <c r="I697" s="1"/>
  <c r="AF696"/>
  <c r="AD696"/>
  <c r="AA696"/>
  <c r="AL696" s="1"/>
  <c r="AR696" s="1"/>
  <c r="Z696"/>
  <c r="Q696"/>
  <c r="P696"/>
  <c r="O696"/>
  <c r="J696"/>
  <c r="H696"/>
  <c r="I696" s="1"/>
  <c r="AF695"/>
  <c r="AD695"/>
  <c r="AA695"/>
  <c r="AL695" s="1"/>
  <c r="AR695" s="1"/>
  <c r="Z695"/>
  <c r="Q695"/>
  <c r="P695"/>
  <c r="AE695" s="1"/>
  <c r="O695"/>
  <c r="J695"/>
  <c r="H695"/>
  <c r="I695" s="1"/>
  <c r="AF694"/>
  <c r="AD694"/>
  <c r="AA694"/>
  <c r="AL694" s="1"/>
  <c r="AR694" s="1"/>
  <c r="Z694"/>
  <c r="Q694"/>
  <c r="P694"/>
  <c r="O694"/>
  <c r="J694"/>
  <c r="H694"/>
  <c r="I694" s="1"/>
  <c r="AF693"/>
  <c r="AD693"/>
  <c r="AA693"/>
  <c r="AL693" s="1"/>
  <c r="AR693" s="1"/>
  <c r="Z693"/>
  <c r="Q693"/>
  <c r="P693"/>
  <c r="AE693" s="1"/>
  <c r="O693"/>
  <c r="J693"/>
  <c r="H693"/>
  <c r="I693" s="1"/>
  <c r="AF692"/>
  <c r="AD692"/>
  <c r="AA692"/>
  <c r="AL692" s="1"/>
  <c r="AR692" s="1"/>
  <c r="Z692"/>
  <c r="Q692"/>
  <c r="P692"/>
  <c r="O692"/>
  <c r="J692"/>
  <c r="H692"/>
  <c r="I692" s="1"/>
  <c r="AF691"/>
  <c r="AD691"/>
  <c r="AA691"/>
  <c r="AL691" s="1"/>
  <c r="AR691" s="1"/>
  <c r="Z691"/>
  <c r="Q691"/>
  <c r="P691"/>
  <c r="AE691" s="1"/>
  <c r="O691"/>
  <c r="J691"/>
  <c r="H691"/>
  <c r="I691" s="1"/>
  <c r="AF690"/>
  <c r="AD690"/>
  <c r="AA690"/>
  <c r="AL690" s="1"/>
  <c r="AR690" s="1"/>
  <c r="Z690"/>
  <c r="Q690"/>
  <c r="P690"/>
  <c r="O690"/>
  <c r="J690"/>
  <c r="H690"/>
  <c r="I690" s="1"/>
  <c r="AF689"/>
  <c r="AD689"/>
  <c r="AA689"/>
  <c r="AL689" s="1"/>
  <c r="AR689" s="1"/>
  <c r="Z689"/>
  <c r="Q689"/>
  <c r="P689"/>
  <c r="AE689" s="1"/>
  <c r="O689"/>
  <c r="J689"/>
  <c r="H689"/>
  <c r="I689" s="1"/>
  <c r="AF688"/>
  <c r="AD688"/>
  <c r="AA688"/>
  <c r="AL688" s="1"/>
  <c r="AR688" s="1"/>
  <c r="Z688"/>
  <c r="Q688"/>
  <c r="P688"/>
  <c r="O688"/>
  <c r="J688"/>
  <c r="H688"/>
  <c r="I688" s="1"/>
  <c r="AF687"/>
  <c r="AD687"/>
  <c r="AA687"/>
  <c r="AL687" s="1"/>
  <c r="AR687" s="1"/>
  <c r="Z687"/>
  <c r="Q687"/>
  <c r="P687"/>
  <c r="AE687" s="1"/>
  <c r="O687"/>
  <c r="J687"/>
  <c r="H687"/>
  <c r="I687" s="1"/>
  <c r="AF686"/>
  <c r="AD686"/>
  <c r="AA686"/>
  <c r="AL686" s="1"/>
  <c r="AR686" s="1"/>
  <c r="Z686"/>
  <c r="Q686"/>
  <c r="P686"/>
  <c r="O686"/>
  <c r="J686"/>
  <c r="H686"/>
  <c r="I686" s="1"/>
  <c r="AF685"/>
  <c r="AD685"/>
  <c r="AA685"/>
  <c r="AL685" s="1"/>
  <c r="AR685" s="1"/>
  <c r="Z685"/>
  <c r="Q685"/>
  <c r="P685"/>
  <c r="AE685" s="1"/>
  <c r="O685"/>
  <c r="J685"/>
  <c r="H685"/>
  <c r="I685" s="1"/>
  <c r="AF684"/>
  <c r="AD684"/>
  <c r="AA684"/>
  <c r="AL684" s="1"/>
  <c r="AR684" s="1"/>
  <c r="Z684"/>
  <c r="Q684"/>
  <c r="P684"/>
  <c r="O684"/>
  <c r="J684"/>
  <c r="H684"/>
  <c r="I684" s="1"/>
  <c r="AF683"/>
  <c r="AD683"/>
  <c r="AA683"/>
  <c r="AL683" s="1"/>
  <c r="AR683" s="1"/>
  <c r="Z683"/>
  <c r="Q683"/>
  <c r="P683"/>
  <c r="AE683" s="1"/>
  <c r="O683"/>
  <c r="J683"/>
  <c r="H683"/>
  <c r="I683" s="1"/>
  <c r="AF682"/>
  <c r="AD682"/>
  <c r="AA682"/>
  <c r="AL682" s="1"/>
  <c r="AR682" s="1"/>
  <c r="Z682"/>
  <c r="Q682"/>
  <c r="P682"/>
  <c r="O682"/>
  <c r="J682"/>
  <c r="H682"/>
  <c r="I682" s="1"/>
  <c r="AF681"/>
  <c r="AD681"/>
  <c r="AA681"/>
  <c r="AL681" s="1"/>
  <c r="AR681" s="1"/>
  <c r="Z681"/>
  <c r="Q681"/>
  <c r="P681"/>
  <c r="AE681" s="1"/>
  <c r="O681"/>
  <c r="J681"/>
  <c r="H681"/>
  <c r="I681" s="1"/>
  <c r="AF680"/>
  <c r="AD680"/>
  <c r="AA680"/>
  <c r="AL680" s="1"/>
  <c r="AR680" s="1"/>
  <c r="Z680"/>
  <c r="Q680"/>
  <c r="P680"/>
  <c r="O680"/>
  <c r="J680"/>
  <c r="H680"/>
  <c r="I680" s="1"/>
  <c r="AF679"/>
  <c r="AD679"/>
  <c r="AA679"/>
  <c r="AL679" s="1"/>
  <c r="AR679" s="1"/>
  <c r="Z679"/>
  <c r="Q679"/>
  <c r="P679"/>
  <c r="AE679" s="1"/>
  <c r="O679"/>
  <c r="J679"/>
  <c r="H679"/>
  <c r="I679" s="1"/>
  <c r="AF678"/>
  <c r="AD678"/>
  <c r="AA678"/>
  <c r="AL678" s="1"/>
  <c r="AR678" s="1"/>
  <c r="Z678"/>
  <c r="Q678"/>
  <c r="P678"/>
  <c r="O678"/>
  <c r="J678"/>
  <c r="H678"/>
  <c r="I678" s="1"/>
  <c r="AF677"/>
  <c r="AD677"/>
  <c r="AA677"/>
  <c r="AL677" s="1"/>
  <c r="AR677" s="1"/>
  <c r="Z677"/>
  <c r="Q677"/>
  <c r="P677"/>
  <c r="AE677" s="1"/>
  <c r="O677"/>
  <c r="J677"/>
  <c r="H677"/>
  <c r="I677" s="1"/>
  <c r="AF676"/>
  <c r="AD676"/>
  <c r="AA676"/>
  <c r="AL676" s="1"/>
  <c r="AR676" s="1"/>
  <c r="Z676"/>
  <c r="Q676"/>
  <c r="P676"/>
  <c r="O676"/>
  <c r="J676"/>
  <c r="H676"/>
  <c r="I676" s="1"/>
  <c r="AF675"/>
  <c r="AD675"/>
  <c r="AA675"/>
  <c r="AL675" s="1"/>
  <c r="AR675" s="1"/>
  <c r="Z675"/>
  <c r="Q675"/>
  <c r="P675"/>
  <c r="AE675" s="1"/>
  <c r="O675"/>
  <c r="J675"/>
  <c r="H675"/>
  <c r="I675" s="1"/>
  <c r="AF674"/>
  <c r="AD674"/>
  <c r="AA674"/>
  <c r="AL674" s="1"/>
  <c r="AR674" s="1"/>
  <c r="Z674"/>
  <c r="Q674"/>
  <c r="P674"/>
  <c r="O674"/>
  <c r="J674"/>
  <c r="H674"/>
  <c r="I674" s="1"/>
  <c r="AF673"/>
  <c r="AD673"/>
  <c r="AA673"/>
  <c r="AL673" s="1"/>
  <c r="AR673" s="1"/>
  <c r="Z673"/>
  <c r="Q673"/>
  <c r="P673"/>
  <c r="AE673" s="1"/>
  <c r="O673"/>
  <c r="J673"/>
  <c r="H673"/>
  <c r="I673" s="1"/>
  <c r="AF672"/>
  <c r="AD672"/>
  <c r="AA672"/>
  <c r="AL672" s="1"/>
  <c r="AR672" s="1"/>
  <c r="Z672"/>
  <c r="Q672"/>
  <c r="P672"/>
  <c r="O672"/>
  <c r="J672"/>
  <c r="H672"/>
  <c r="I672" s="1"/>
  <c r="AF671"/>
  <c r="AD671"/>
  <c r="AA671"/>
  <c r="AL671" s="1"/>
  <c r="AR671" s="1"/>
  <c r="Z671"/>
  <c r="Q671"/>
  <c r="P671"/>
  <c r="AE671" s="1"/>
  <c r="O671"/>
  <c r="J671"/>
  <c r="H671"/>
  <c r="I671" s="1"/>
  <c r="AF670"/>
  <c r="AD670"/>
  <c r="AA670"/>
  <c r="AL670" s="1"/>
  <c r="AR670" s="1"/>
  <c r="Z670"/>
  <c r="Q670"/>
  <c r="P670"/>
  <c r="O670"/>
  <c r="J670"/>
  <c r="H670"/>
  <c r="I670" s="1"/>
  <c r="AF669"/>
  <c r="AD669"/>
  <c r="AA669"/>
  <c r="AL669" s="1"/>
  <c r="AR669" s="1"/>
  <c r="Z669"/>
  <c r="Q669"/>
  <c r="P669"/>
  <c r="AE669" s="1"/>
  <c r="O669"/>
  <c r="J669"/>
  <c r="H669"/>
  <c r="I669" s="1"/>
  <c r="AF668"/>
  <c r="AD668"/>
  <c r="AA668"/>
  <c r="AL668" s="1"/>
  <c r="AR668" s="1"/>
  <c r="Z668"/>
  <c r="Q668"/>
  <c r="P668"/>
  <c r="O668"/>
  <c r="J668"/>
  <c r="H668"/>
  <c r="I668" s="1"/>
  <c r="AF667"/>
  <c r="AD667"/>
  <c r="AA667"/>
  <c r="AL667" s="1"/>
  <c r="AR667" s="1"/>
  <c r="Z667"/>
  <c r="Q667"/>
  <c r="P667"/>
  <c r="AE667" s="1"/>
  <c r="O667"/>
  <c r="J667"/>
  <c r="H667"/>
  <c r="I667" s="1"/>
  <c r="AF666"/>
  <c r="AD666"/>
  <c r="AA666"/>
  <c r="AL666" s="1"/>
  <c r="AR666" s="1"/>
  <c r="Z666"/>
  <c r="Q666"/>
  <c r="P666"/>
  <c r="O666"/>
  <c r="J666"/>
  <c r="H666"/>
  <c r="I666" s="1"/>
  <c r="AF665"/>
  <c r="AD665"/>
  <c r="AA665"/>
  <c r="AL665" s="1"/>
  <c r="AR665" s="1"/>
  <c r="Z665"/>
  <c r="Q665"/>
  <c r="P665"/>
  <c r="AE665" s="1"/>
  <c r="O665"/>
  <c r="J665"/>
  <c r="H665"/>
  <c r="I665" s="1"/>
  <c r="AF664"/>
  <c r="AD664"/>
  <c r="AA664"/>
  <c r="AL664" s="1"/>
  <c r="AR664" s="1"/>
  <c r="Z664"/>
  <c r="Q664"/>
  <c r="P664"/>
  <c r="O664"/>
  <c r="J664"/>
  <c r="H664"/>
  <c r="I664" s="1"/>
  <c r="AF663"/>
  <c r="AD663"/>
  <c r="AA663"/>
  <c r="AL663" s="1"/>
  <c r="AR663" s="1"/>
  <c r="Z663"/>
  <c r="Q663"/>
  <c r="P663"/>
  <c r="AE663" s="1"/>
  <c r="O663"/>
  <c r="J663"/>
  <c r="H663"/>
  <c r="I663" s="1"/>
  <c r="AF662"/>
  <c r="AD662"/>
  <c r="AA662"/>
  <c r="AL662" s="1"/>
  <c r="AR662" s="1"/>
  <c r="Z662"/>
  <c r="Q662"/>
  <c r="P662"/>
  <c r="O662"/>
  <c r="J662"/>
  <c r="H662"/>
  <c r="I662" s="1"/>
  <c r="AF661"/>
  <c r="AD661"/>
  <c r="AA661"/>
  <c r="AL661" s="1"/>
  <c r="AR661" s="1"/>
  <c r="Z661"/>
  <c r="Q661"/>
  <c r="P661"/>
  <c r="AE661" s="1"/>
  <c r="O661"/>
  <c r="J661"/>
  <c r="H661"/>
  <c r="I661" s="1"/>
  <c r="AF660"/>
  <c r="AD660"/>
  <c r="AA660"/>
  <c r="AL660" s="1"/>
  <c r="AR660" s="1"/>
  <c r="Z660"/>
  <c r="Q660"/>
  <c r="P660"/>
  <c r="O660"/>
  <c r="J660"/>
  <c r="H660"/>
  <c r="I660" s="1"/>
  <c r="AF659"/>
  <c r="AD659"/>
  <c r="AA659"/>
  <c r="AL659" s="1"/>
  <c r="AR659" s="1"/>
  <c r="Z659"/>
  <c r="Q659"/>
  <c r="P659"/>
  <c r="AE659" s="1"/>
  <c r="O659"/>
  <c r="J659"/>
  <c r="H659"/>
  <c r="I659" s="1"/>
  <c r="AF658"/>
  <c r="AD658"/>
  <c r="AA658"/>
  <c r="AL658" s="1"/>
  <c r="AR658" s="1"/>
  <c r="Z658"/>
  <c r="Q658"/>
  <c r="P658"/>
  <c r="O658"/>
  <c r="J658"/>
  <c r="H658"/>
  <c r="I658" s="1"/>
  <c r="AF657"/>
  <c r="AD657"/>
  <c r="AA657"/>
  <c r="AL657" s="1"/>
  <c r="AR657" s="1"/>
  <c r="Z657"/>
  <c r="Q657"/>
  <c r="P657"/>
  <c r="AE657" s="1"/>
  <c r="O657"/>
  <c r="J657"/>
  <c r="H657"/>
  <c r="I657" s="1"/>
  <c r="AF656"/>
  <c r="AD656"/>
  <c r="AA656"/>
  <c r="AL656" s="1"/>
  <c r="AR656" s="1"/>
  <c r="Z656"/>
  <c r="Q656"/>
  <c r="P656"/>
  <c r="O656"/>
  <c r="J656"/>
  <c r="H656"/>
  <c r="I656" s="1"/>
  <c r="AF655"/>
  <c r="AD655"/>
  <c r="AA655"/>
  <c r="AL655" s="1"/>
  <c r="AR655" s="1"/>
  <c r="Z655"/>
  <c r="Q655"/>
  <c r="P655"/>
  <c r="AE655" s="1"/>
  <c r="O655"/>
  <c r="J655"/>
  <c r="H655"/>
  <c r="I655" s="1"/>
  <c r="AF654"/>
  <c r="AD654"/>
  <c r="AA654"/>
  <c r="AL654" s="1"/>
  <c r="AR654" s="1"/>
  <c r="Z654"/>
  <c r="Q654"/>
  <c r="P654"/>
  <c r="O654"/>
  <c r="J654"/>
  <c r="H654"/>
  <c r="I654" s="1"/>
  <c r="AF653"/>
  <c r="AD653"/>
  <c r="AA653"/>
  <c r="AL653" s="1"/>
  <c r="AR653" s="1"/>
  <c r="Z653"/>
  <c r="Q653"/>
  <c r="P653"/>
  <c r="AE653" s="1"/>
  <c r="O653"/>
  <c r="J653"/>
  <c r="H653"/>
  <c r="I653" s="1"/>
  <c r="AF652"/>
  <c r="AD652"/>
  <c r="AA652"/>
  <c r="AL652" s="1"/>
  <c r="AR652" s="1"/>
  <c r="Z652"/>
  <c r="Q652"/>
  <c r="P652"/>
  <c r="O652"/>
  <c r="J652"/>
  <c r="H652"/>
  <c r="I652" s="1"/>
  <c r="AF651"/>
  <c r="AD651"/>
  <c r="AA651"/>
  <c r="AL651" s="1"/>
  <c r="AR651" s="1"/>
  <c r="Z651"/>
  <c r="Q651"/>
  <c r="P651"/>
  <c r="AE651" s="1"/>
  <c r="O651"/>
  <c r="J651"/>
  <c r="H651"/>
  <c r="I651" s="1"/>
  <c r="AF650"/>
  <c r="AD650"/>
  <c r="AA650"/>
  <c r="AL650" s="1"/>
  <c r="AR650" s="1"/>
  <c r="Z650"/>
  <c r="Q650"/>
  <c r="P650"/>
  <c r="O650"/>
  <c r="J650"/>
  <c r="H650"/>
  <c r="I650" s="1"/>
  <c r="AF649"/>
  <c r="AD649"/>
  <c r="AA649"/>
  <c r="AL649" s="1"/>
  <c r="AR649" s="1"/>
  <c r="Z649"/>
  <c r="Q649"/>
  <c r="P649"/>
  <c r="AE649" s="1"/>
  <c r="O649"/>
  <c r="J649"/>
  <c r="H649"/>
  <c r="I649" s="1"/>
  <c r="AF648"/>
  <c r="AD648"/>
  <c r="AA648"/>
  <c r="AL648" s="1"/>
  <c r="AR648" s="1"/>
  <c r="Z648"/>
  <c r="Q648"/>
  <c r="P648"/>
  <c r="O648"/>
  <c r="J648"/>
  <c r="H648"/>
  <c r="I648" s="1"/>
  <c r="AF647"/>
  <c r="AD647"/>
  <c r="AA647"/>
  <c r="AL647" s="1"/>
  <c r="AR647" s="1"/>
  <c r="Z647"/>
  <c r="Q647"/>
  <c r="P647"/>
  <c r="AE647" s="1"/>
  <c r="O647"/>
  <c r="J647"/>
  <c r="H647"/>
  <c r="I647" s="1"/>
  <c r="AF646"/>
  <c r="AD646"/>
  <c r="AA646"/>
  <c r="AL646" s="1"/>
  <c r="AR646" s="1"/>
  <c r="Z646"/>
  <c r="Q646"/>
  <c r="P646"/>
  <c r="O646"/>
  <c r="J646"/>
  <c r="H646"/>
  <c r="I646" s="1"/>
  <c r="AF645"/>
  <c r="AD645"/>
  <c r="AA645"/>
  <c r="AL645" s="1"/>
  <c r="AR645" s="1"/>
  <c r="Z645"/>
  <c r="Q645"/>
  <c r="P645"/>
  <c r="AE645" s="1"/>
  <c r="O645"/>
  <c r="J645"/>
  <c r="H645"/>
  <c r="I645" s="1"/>
  <c r="AF644"/>
  <c r="AD644"/>
  <c r="AA644"/>
  <c r="AL644" s="1"/>
  <c r="AR644" s="1"/>
  <c r="Z644"/>
  <c r="Q644"/>
  <c r="P644"/>
  <c r="O644"/>
  <c r="J644"/>
  <c r="H644"/>
  <c r="I644" s="1"/>
  <c r="AF643"/>
  <c r="AD643"/>
  <c r="AA643"/>
  <c r="AL643" s="1"/>
  <c r="AR643" s="1"/>
  <c r="Z643"/>
  <c r="Q643"/>
  <c r="P643"/>
  <c r="AE643" s="1"/>
  <c r="O643"/>
  <c r="J643"/>
  <c r="H643"/>
  <c r="I643" s="1"/>
  <c r="AF642"/>
  <c r="AD642"/>
  <c r="AA642"/>
  <c r="AL642" s="1"/>
  <c r="AR642" s="1"/>
  <c r="Z642"/>
  <c r="Q642"/>
  <c r="P642"/>
  <c r="O642"/>
  <c r="J642"/>
  <c r="H642"/>
  <c r="I642" s="1"/>
  <c r="AF641"/>
  <c r="AD641"/>
  <c r="AA641"/>
  <c r="AL641" s="1"/>
  <c r="AR641" s="1"/>
  <c r="Z641"/>
  <c r="Q641"/>
  <c r="P641"/>
  <c r="AE641" s="1"/>
  <c r="O641"/>
  <c r="J641"/>
  <c r="H641"/>
  <c r="I641" s="1"/>
  <c r="AF640"/>
  <c r="AD640"/>
  <c r="AA640"/>
  <c r="AL640" s="1"/>
  <c r="AR640" s="1"/>
  <c r="Z640"/>
  <c r="Q640"/>
  <c r="P640"/>
  <c r="O640"/>
  <c r="J640"/>
  <c r="H640"/>
  <c r="I640" s="1"/>
  <c r="AF639"/>
  <c r="AD639"/>
  <c r="AA639"/>
  <c r="AL639" s="1"/>
  <c r="AR639" s="1"/>
  <c r="Z639"/>
  <c r="Q639"/>
  <c r="P639"/>
  <c r="AE639" s="1"/>
  <c r="O639"/>
  <c r="J639"/>
  <c r="H639"/>
  <c r="I639" s="1"/>
  <c r="AF638"/>
  <c r="AD638"/>
  <c r="AA638"/>
  <c r="AL638" s="1"/>
  <c r="AR638" s="1"/>
  <c r="Z638"/>
  <c r="Q638"/>
  <c r="P638"/>
  <c r="O638"/>
  <c r="J638"/>
  <c r="H638"/>
  <c r="I638" s="1"/>
  <c r="AF637"/>
  <c r="AD637"/>
  <c r="AA637"/>
  <c r="AL637" s="1"/>
  <c r="AR637" s="1"/>
  <c r="Z637"/>
  <c r="Q637"/>
  <c r="P637"/>
  <c r="AE637" s="1"/>
  <c r="O637"/>
  <c r="J637"/>
  <c r="H637"/>
  <c r="I637" s="1"/>
  <c r="AF636"/>
  <c r="AD636"/>
  <c r="AA636"/>
  <c r="AL636" s="1"/>
  <c r="AR636" s="1"/>
  <c r="Z636"/>
  <c r="Q636"/>
  <c r="P636"/>
  <c r="O636"/>
  <c r="J636"/>
  <c r="H636"/>
  <c r="I636" s="1"/>
  <c r="AF635"/>
  <c r="AD635"/>
  <c r="AA635"/>
  <c r="AL635" s="1"/>
  <c r="AR635" s="1"/>
  <c r="Z635"/>
  <c r="Q635"/>
  <c r="P635"/>
  <c r="AE635" s="1"/>
  <c r="O635"/>
  <c r="J635"/>
  <c r="H635"/>
  <c r="I635" s="1"/>
  <c r="AF634"/>
  <c r="AD634"/>
  <c r="AA634"/>
  <c r="AL634" s="1"/>
  <c r="AR634" s="1"/>
  <c r="Z634"/>
  <c r="Q634"/>
  <c r="P634"/>
  <c r="O634"/>
  <c r="J634"/>
  <c r="H634"/>
  <c r="I634" s="1"/>
  <c r="AF633"/>
  <c r="AD633"/>
  <c r="AA633"/>
  <c r="AL633" s="1"/>
  <c r="AR633" s="1"/>
  <c r="Z633"/>
  <c r="Q633"/>
  <c r="P633"/>
  <c r="O633"/>
  <c r="J633"/>
  <c r="H633"/>
  <c r="I633" s="1"/>
  <c r="K633" s="1"/>
  <c r="AF632"/>
  <c r="AD632"/>
  <c r="AA632"/>
  <c r="AL632" s="1"/>
  <c r="AR632" s="1"/>
  <c r="Z632"/>
  <c r="Q632"/>
  <c r="P632"/>
  <c r="O632"/>
  <c r="J632"/>
  <c r="H632"/>
  <c r="I632" s="1"/>
  <c r="K632" s="1"/>
  <c r="AF631"/>
  <c r="AD631"/>
  <c r="AA631"/>
  <c r="AL631" s="1"/>
  <c r="AR631" s="1"/>
  <c r="Z631"/>
  <c r="Q631"/>
  <c r="P631"/>
  <c r="O631"/>
  <c r="J631"/>
  <c r="H631"/>
  <c r="I631" s="1"/>
  <c r="K631" s="1"/>
  <c r="AF630"/>
  <c r="AD630"/>
  <c r="AA630"/>
  <c r="AL630" s="1"/>
  <c r="AR630" s="1"/>
  <c r="Z630"/>
  <c r="Q630"/>
  <c r="P630"/>
  <c r="O630"/>
  <c r="J630"/>
  <c r="H630"/>
  <c r="I630" s="1"/>
  <c r="K630" s="1"/>
  <c r="AF629"/>
  <c r="AD629"/>
  <c r="AA629"/>
  <c r="AL629" s="1"/>
  <c r="AR629" s="1"/>
  <c r="Z629"/>
  <c r="Q629"/>
  <c r="P629"/>
  <c r="O629"/>
  <c r="J629"/>
  <c r="H629"/>
  <c r="I629" s="1"/>
  <c r="K629" s="1"/>
  <c r="AF628"/>
  <c r="AD628"/>
  <c r="AA628"/>
  <c r="AL628" s="1"/>
  <c r="AR628" s="1"/>
  <c r="Z628"/>
  <c r="Q628"/>
  <c r="P628"/>
  <c r="O628"/>
  <c r="J628"/>
  <c r="H628"/>
  <c r="I628" s="1"/>
  <c r="K628" s="1"/>
  <c r="AF627"/>
  <c r="AD627"/>
  <c r="AA627"/>
  <c r="AL627" s="1"/>
  <c r="AR627" s="1"/>
  <c r="Z627"/>
  <c r="Q627"/>
  <c r="P627"/>
  <c r="O627"/>
  <c r="J627"/>
  <c r="H627"/>
  <c r="I627" s="1"/>
  <c r="K627" s="1"/>
  <c r="AF626"/>
  <c r="AD626"/>
  <c r="AA626"/>
  <c r="AL626" s="1"/>
  <c r="AR626" s="1"/>
  <c r="Z626"/>
  <c r="Q626"/>
  <c r="P626"/>
  <c r="O626"/>
  <c r="J626"/>
  <c r="H626"/>
  <c r="I626" s="1"/>
  <c r="K626" s="1"/>
  <c r="AF625"/>
  <c r="AD625"/>
  <c r="AA625"/>
  <c r="AL625" s="1"/>
  <c r="AR625" s="1"/>
  <c r="Z625"/>
  <c r="Q625"/>
  <c r="P625"/>
  <c r="O625"/>
  <c r="J625"/>
  <c r="H625"/>
  <c r="I625" s="1"/>
  <c r="K625" s="1"/>
  <c r="AF624"/>
  <c r="AD624"/>
  <c r="AA624"/>
  <c r="AL624" s="1"/>
  <c r="AR624" s="1"/>
  <c r="Z624"/>
  <c r="Q624"/>
  <c r="P624"/>
  <c r="O624"/>
  <c r="J624"/>
  <c r="H624"/>
  <c r="I624" s="1"/>
  <c r="K624" s="1"/>
  <c r="AF623"/>
  <c r="AD623"/>
  <c r="AA623"/>
  <c r="AL623" s="1"/>
  <c r="AR623" s="1"/>
  <c r="Z623"/>
  <c r="Q623"/>
  <c r="P623"/>
  <c r="O623"/>
  <c r="J623"/>
  <c r="H623"/>
  <c r="I623" s="1"/>
  <c r="K623" s="1"/>
  <c r="AA622"/>
  <c r="AL622" s="1"/>
  <c r="AR622" s="1"/>
  <c r="Z622"/>
  <c r="Q622"/>
  <c r="P622"/>
  <c r="AB622" s="1"/>
  <c r="O622"/>
  <c r="J622"/>
  <c r="I622"/>
  <c r="AE622" s="1"/>
  <c r="H622"/>
  <c r="AA621"/>
  <c r="AL621" s="1"/>
  <c r="AR621" s="1"/>
  <c r="Z621"/>
  <c r="Q621"/>
  <c r="P621"/>
  <c r="AB621" s="1"/>
  <c r="O621"/>
  <c r="J621"/>
  <c r="I621"/>
  <c r="AE621" s="1"/>
  <c r="H621"/>
  <c r="AA620"/>
  <c r="AL620" s="1"/>
  <c r="AR620" s="1"/>
  <c r="Z620"/>
  <c r="Q620"/>
  <c r="P620"/>
  <c r="AB620" s="1"/>
  <c r="O620"/>
  <c r="J620"/>
  <c r="I620"/>
  <c r="AE620" s="1"/>
  <c r="H620"/>
  <c r="AA619"/>
  <c r="AL619" s="1"/>
  <c r="AR619" s="1"/>
  <c r="Z619"/>
  <c r="Q619"/>
  <c r="P619"/>
  <c r="AB619" s="1"/>
  <c r="O619"/>
  <c r="J619"/>
  <c r="I619"/>
  <c r="AE619" s="1"/>
  <c r="H619"/>
  <c r="AA618"/>
  <c r="AL618" s="1"/>
  <c r="AR618" s="1"/>
  <c r="Z618"/>
  <c r="Q618"/>
  <c r="P618"/>
  <c r="AB618" s="1"/>
  <c r="O618"/>
  <c r="J618"/>
  <c r="I618"/>
  <c r="AE618" s="1"/>
  <c r="H618"/>
  <c r="AA617"/>
  <c r="AL617" s="1"/>
  <c r="AR617" s="1"/>
  <c r="Z617"/>
  <c r="Q617"/>
  <c r="P617"/>
  <c r="AB617" s="1"/>
  <c r="O617"/>
  <c r="J617"/>
  <c r="I617"/>
  <c r="AE617" s="1"/>
  <c r="H617"/>
  <c r="AA616"/>
  <c r="AL616" s="1"/>
  <c r="AR616" s="1"/>
  <c r="Z616"/>
  <c r="Q616"/>
  <c r="P616"/>
  <c r="AB616" s="1"/>
  <c r="O616"/>
  <c r="J616"/>
  <c r="I616"/>
  <c r="AE616" s="1"/>
  <c r="H616"/>
  <c r="AA615"/>
  <c r="AL615" s="1"/>
  <c r="AR615" s="1"/>
  <c r="Z615"/>
  <c r="Q615"/>
  <c r="P615"/>
  <c r="AB615" s="1"/>
  <c r="O615"/>
  <c r="J615"/>
  <c r="I615"/>
  <c r="AE615" s="1"/>
  <c r="H615"/>
  <c r="AA614"/>
  <c r="AL614" s="1"/>
  <c r="AR614" s="1"/>
  <c r="Z614"/>
  <c r="Q614"/>
  <c r="P614"/>
  <c r="AB614" s="1"/>
  <c r="O614"/>
  <c r="J614"/>
  <c r="I614"/>
  <c r="AE614" s="1"/>
  <c r="H614"/>
  <c r="AA613"/>
  <c r="AL613" s="1"/>
  <c r="AR613" s="1"/>
  <c r="Z613"/>
  <c r="Q613"/>
  <c r="P613"/>
  <c r="AB613" s="1"/>
  <c r="O613"/>
  <c r="J613"/>
  <c r="I613"/>
  <c r="AE613" s="1"/>
  <c r="H613"/>
  <c r="AA612"/>
  <c r="AL612" s="1"/>
  <c r="AR612" s="1"/>
  <c r="Z612"/>
  <c r="Q612"/>
  <c r="P612"/>
  <c r="AB612" s="1"/>
  <c r="O612"/>
  <c r="J612"/>
  <c r="I612"/>
  <c r="AE612" s="1"/>
  <c r="H612"/>
  <c r="AA611"/>
  <c r="AL611" s="1"/>
  <c r="AR611" s="1"/>
  <c r="Z611"/>
  <c r="Q611"/>
  <c r="P611"/>
  <c r="AB611" s="1"/>
  <c r="O611"/>
  <c r="J611"/>
  <c r="I611"/>
  <c r="AE611" s="1"/>
  <c r="H611"/>
  <c r="AA610"/>
  <c r="AL610" s="1"/>
  <c r="AR610" s="1"/>
  <c r="Z610"/>
  <c r="Q610"/>
  <c r="P610"/>
  <c r="AB610" s="1"/>
  <c r="O610"/>
  <c r="J610"/>
  <c r="I610"/>
  <c r="AE610" s="1"/>
  <c r="H610"/>
  <c r="AA609"/>
  <c r="AL609" s="1"/>
  <c r="AR609" s="1"/>
  <c r="Z609"/>
  <c r="Q609"/>
  <c r="P609"/>
  <c r="AB609" s="1"/>
  <c r="O609"/>
  <c r="J609"/>
  <c r="I609"/>
  <c r="AE609" s="1"/>
  <c r="H609"/>
  <c r="AA608"/>
  <c r="AL608" s="1"/>
  <c r="AR608" s="1"/>
  <c r="Z608"/>
  <c r="Q608"/>
  <c r="P608"/>
  <c r="AB608" s="1"/>
  <c r="O608"/>
  <c r="J608"/>
  <c r="I608"/>
  <c r="AE608" s="1"/>
  <c r="H608"/>
  <c r="AA607"/>
  <c r="AL607" s="1"/>
  <c r="AR607" s="1"/>
  <c r="Z607"/>
  <c r="Q607"/>
  <c r="P607"/>
  <c r="AB607" s="1"/>
  <c r="O607"/>
  <c r="J607"/>
  <c r="I607"/>
  <c r="AE607" s="1"/>
  <c r="H607"/>
  <c r="AA606"/>
  <c r="AL606" s="1"/>
  <c r="AR606" s="1"/>
  <c r="Z606"/>
  <c r="Q606"/>
  <c r="P606"/>
  <c r="AB606" s="1"/>
  <c r="O606"/>
  <c r="J606"/>
  <c r="I606"/>
  <c r="AE606" s="1"/>
  <c r="H606"/>
  <c r="AA605"/>
  <c r="AL605" s="1"/>
  <c r="AR605" s="1"/>
  <c r="Z605"/>
  <c r="Q605"/>
  <c r="P605"/>
  <c r="AB605" s="1"/>
  <c r="O605"/>
  <c r="J605"/>
  <c r="I605"/>
  <c r="AE605" s="1"/>
  <c r="H605"/>
  <c r="AA604"/>
  <c r="AL604" s="1"/>
  <c r="AR604" s="1"/>
  <c r="Z604"/>
  <c r="Q604"/>
  <c r="P604"/>
  <c r="AB604" s="1"/>
  <c r="O604"/>
  <c r="J604"/>
  <c r="I604"/>
  <c r="AE604" s="1"/>
  <c r="H604"/>
  <c r="AA603"/>
  <c r="AL603" s="1"/>
  <c r="AR603" s="1"/>
  <c r="Z603"/>
  <c r="Q603"/>
  <c r="P603"/>
  <c r="AB603" s="1"/>
  <c r="O603"/>
  <c r="J603"/>
  <c r="I603"/>
  <c r="AE603" s="1"/>
  <c r="H603"/>
  <c r="AA602"/>
  <c r="AL602" s="1"/>
  <c r="AR602" s="1"/>
  <c r="Z602"/>
  <c r="Q602"/>
  <c r="P602"/>
  <c r="AB602" s="1"/>
  <c r="O602"/>
  <c r="J602"/>
  <c r="I602"/>
  <c r="AE602" s="1"/>
  <c r="H602"/>
  <c r="AA601"/>
  <c r="AL601" s="1"/>
  <c r="AR601" s="1"/>
  <c r="Z601"/>
  <c r="Q601"/>
  <c r="P601"/>
  <c r="AB601" s="1"/>
  <c r="O601"/>
  <c r="J601"/>
  <c r="I601"/>
  <c r="AE601" s="1"/>
  <c r="H601"/>
  <c r="AA600"/>
  <c r="AL600" s="1"/>
  <c r="AR600" s="1"/>
  <c r="Z600"/>
  <c r="Q600"/>
  <c r="P600"/>
  <c r="AB600" s="1"/>
  <c r="O600"/>
  <c r="J600"/>
  <c r="I600"/>
  <c r="AE600" s="1"/>
  <c r="H600"/>
  <c r="AA599"/>
  <c r="AL599" s="1"/>
  <c r="AR599" s="1"/>
  <c r="Z599"/>
  <c r="Q599"/>
  <c r="P599"/>
  <c r="AB599" s="1"/>
  <c r="O599"/>
  <c r="J599"/>
  <c r="I599"/>
  <c r="AE599" s="1"/>
  <c r="H599"/>
  <c r="AA598"/>
  <c r="AL598" s="1"/>
  <c r="AR598" s="1"/>
  <c r="Z598"/>
  <c r="Q598"/>
  <c r="P598"/>
  <c r="AB598" s="1"/>
  <c r="O598"/>
  <c r="J598"/>
  <c r="I598"/>
  <c r="AE598" s="1"/>
  <c r="H598"/>
  <c r="AA597"/>
  <c r="AL597" s="1"/>
  <c r="AR597" s="1"/>
  <c r="Z597"/>
  <c r="Q597"/>
  <c r="P597"/>
  <c r="AB597" s="1"/>
  <c r="O597"/>
  <c r="J597"/>
  <c r="I597"/>
  <c r="AE597" s="1"/>
  <c r="H597"/>
  <c r="AA596"/>
  <c r="AL596" s="1"/>
  <c r="AR596" s="1"/>
  <c r="Z596"/>
  <c r="Q596"/>
  <c r="P596"/>
  <c r="AB596" s="1"/>
  <c r="O596"/>
  <c r="J596"/>
  <c r="I596"/>
  <c r="AE596" s="1"/>
  <c r="H596"/>
  <c r="AA595"/>
  <c r="AL595" s="1"/>
  <c r="AR595" s="1"/>
  <c r="Z595"/>
  <c r="Q595"/>
  <c r="P595"/>
  <c r="AB595" s="1"/>
  <c r="O595"/>
  <c r="J595"/>
  <c r="I595"/>
  <c r="AE595" s="1"/>
  <c r="H595"/>
  <c r="AA594"/>
  <c r="AL594" s="1"/>
  <c r="AR594" s="1"/>
  <c r="Z594"/>
  <c r="Q594"/>
  <c r="P594"/>
  <c r="AB594" s="1"/>
  <c r="O594"/>
  <c r="J594"/>
  <c r="I594"/>
  <c r="AE594" s="1"/>
  <c r="H594"/>
  <c r="AA593"/>
  <c r="AL593" s="1"/>
  <c r="AR593" s="1"/>
  <c r="Z593"/>
  <c r="Q593"/>
  <c r="P593"/>
  <c r="AB593" s="1"/>
  <c r="O593"/>
  <c r="J593"/>
  <c r="I593"/>
  <c r="AE593" s="1"/>
  <c r="H593"/>
  <c r="AA592"/>
  <c r="AL592" s="1"/>
  <c r="AR592" s="1"/>
  <c r="Z592"/>
  <c r="Q592"/>
  <c r="P592"/>
  <c r="AB592" s="1"/>
  <c r="O592"/>
  <c r="J592"/>
  <c r="I592"/>
  <c r="AE592" s="1"/>
  <c r="H592"/>
  <c r="AA591"/>
  <c r="AL591" s="1"/>
  <c r="AR591" s="1"/>
  <c r="Z591"/>
  <c r="Q591"/>
  <c r="P591"/>
  <c r="AB591" s="1"/>
  <c r="O591"/>
  <c r="J591"/>
  <c r="I591"/>
  <c r="AE591" s="1"/>
  <c r="H591"/>
  <c r="AA590"/>
  <c r="AL590" s="1"/>
  <c r="AR590" s="1"/>
  <c r="Z590"/>
  <c r="Q590"/>
  <c r="P590"/>
  <c r="AB590" s="1"/>
  <c r="O590"/>
  <c r="J590"/>
  <c r="I590"/>
  <c r="AE590" s="1"/>
  <c r="H590"/>
  <c r="AA589"/>
  <c r="AL589" s="1"/>
  <c r="AR589" s="1"/>
  <c r="Z589"/>
  <c r="Q589"/>
  <c r="P589"/>
  <c r="AB589" s="1"/>
  <c r="O589"/>
  <c r="J589"/>
  <c r="I589"/>
  <c r="AE589" s="1"/>
  <c r="H589"/>
  <c r="AA588"/>
  <c r="AL588" s="1"/>
  <c r="AR588" s="1"/>
  <c r="Z588"/>
  <c r="Q588"/>
  <c r="P588"/>
  <c r="AB588" s="1"/>
  <c r="O588"/>
  <c r="J588"/>
  <c r="I588"/>
  <c r="AE588" s="1"/>
  <c r="H588"/>
  <c r="AA587"/>
  <c r="AL587" s="1"/>
  <c r="AR587" s="1"/>
  <c r="Z587"/>
  <c r="Q587"/>
  <c r="P587"/>
  <c r="AB587" s="1"/>
  <c r="O587"/>
  <c r="J587"/>
  <c r="I587"/>
  <c r="AE587" s="1"/>
  <c r="H587"/>
  <c r="AA586"/>
  <c r="AL586" s="1"/>
  <c r="AR586" s="1"/>
  <c r="Z586"/>
  <c r="Q586"/>
  <c r="P586"/>
  <c r="AB586" s="1"/>
  <c r="O586"/>
  <c r="J586"/>
  <c r="I586"/>
  <c r="AE586" s="1"/>
  <c r="H586"/>
  <c r="AA585"/>
  <c r="AL585" s="1"/>
  <c r="AR585" s="1"/>
  <c r="Z585"/>
  <c r="Q585"/>
  <c r="P585"/>
  <c r="AB585" s="1"/>
  <c r="O585"/>
  <c r="J585"/>
  <c r="I585"/>
  <c r="AE585" s="1"/>
  <c r="H585"/>
  <c r="AA584"/>
  <c r="AL584" s="1"/>
  <c r="AR584" s="1"/>
  <c r="Z584"/>
  <c r="Q584"/>
  <c r="P584"/>
  <c r="AB584" s="1"/>
  <c r="O584"/>
  <c r="J584"/>
  <c r="I584"/>
  <c r="AE584" s="1"/>
  <c r="H584"/>
  <c r="AA583"/>
  <c r="AL583" s="1"/>
  <c r="AR583" s="1"/>
  <c r="Z583"/>
  <c r="Q583"/>
  <c r="P583"/>
  <c r="AB583" s="1"/>
  <c r="O583"/>
  <c r="J583"/>
  <c r="I583"/>
  <c r="AE583" s="1"/>
  <c r="H583"/>
  <c r="AA582"/>
  <c r="AL582" s="1"/>
  <c r="AR582" s="1"/>
  <c r="Z582"/>
  <c r="Q582"/>
  <c r="P582"/>
  <c r="AB582" s="1"/>
  <c r="O582"/>
  <c r="J582"/>
  <c r="I582"/>
  <c r="AE582" s="1"/>
  <c r="H582"/>
  <c r="AA581"/>
  <c r="AL581" s="1"/>
  <c r="AR581" s="1"/>
  <c r="Z581"/>
  <c r="Q581"/>
  <c r="P581"/>
  <c r="AB581" s="1"/>
  <c r="O581"/>
  <c r="J581"/>
  <c r="I581"/>
  <c r="AE581" s="1"/>
  <c r="H581"/>
  <c r="AA580"/>
  <c r="AL580" s="1"/>
  <c r="AR580" s="1"/>
  <c r="Z580"/>
  <c r="Q580"/>
  <c r="P580"/>
  <c r="AB580" s="1"/>
  <c r="O580"/>
  <c r="J580"/>
  <c r="I580"/>
  <c r="AE580" s="1"/>
  <c r="H580"/>
  <c r="AA579"/>
  <c r="AL579" s="1"/>
  <c r="AR579" s="1"/>
  <c r="Z579"/>
  <c r="Q579"/>
  <c r="P579"/>
  <c r="AB579" s="1"/>
  <c r="O579"/>
  <c r="J579"/>
  <c r="I579"/>
  <c r="AE579" s="1"/>
  <c r="H579"/>
  <c r="AA578"/>
  <c r="AL578" s="1"/>
  <c r="AR578" s="1"/>
  <c r="Z578"/>
  <c r="Q578"/>
  <c r="P578"/>
  <c r="AB578" s="1"/>
  <c r="O578"/>
  <c r="J578"/>
  <c r="I578"/>
  <c r="AE578" s="1"/>
  <c r="H578"/>
  <c r="AA577"/>
  <c r="AL577" s="1"/>
  <c r="AR577" s="1"/>
  <c r="Z577"/>
  <c r="Q577"/>
  <c r="P577"/>
  <c r="AB577" s="1"/>
  <c r="O577"/>
  <c r="J577"/>
  <c r="I577"/>
  <c r="AE577" s="1"/>
  <c r="H577"/>
  <c r="AA576"/>
  <c r="AL576" s="1"/>
  <c r="AR576" s="1"/>
  <c r="Z576"/>
  <c r="Q576"/>
  <c r="P576"/>
  <c r="AB576" s="1"/>
  <c r="O576"/>
  <c r="J576"/>
  <c r="I576"/>
  <c r="AE576" s="1"/>
  <c r="H576"/>
  <c r="AA575"/>
  <c r="AL575" s="1"/>
  <c r="AR575" s="1"/>
  <c r="Z575"/>
  <c r="Q575"/>
  <c r="P575"/>
  <c r="AB575" s="1"/>
  <c r="O575"/>
  <c r="J575"/>
  <c r="I575"/>
  <c r="AE575" s="1"/>
  <c r="H575"/>
  <c r="AA574"/>
  <c r="AL574" s="1"/>
  <c r="AR574" s="1"/>
  <c r="Z574"/>
  <c r="Q574"/>
  <c r="P574"/>
  <c r="AB574" s="1"/>
  <c r="O574"/>
  <c r="J574"/>
  <c r="I574"/>
  <c r="AE574" s="1"/>
  <c r="H574"/>
  <c r="AA573"/>
  <c r="AL573" s="1"/>
  <c r="AR573" s="1"/>
  <c r="Z573"/>
  <c r="Q573"/>
  <c r="P573"/>
  <c r="AB573" s="1"/>
  <c r="O573"/>
  <c r="J573"/>
  <c r="I573"/>
  <c r="AE573" s="1"/>
  <c r="H573"/>
  <c r="AA572"/>
  <c r="AL572" s="1"/>
  <c r="AR572" s="1"/>
  <c r="Z572"/>
  <c r="Q572"/>
  <c r="P572"/>
  <c r="AB572" s="1"/>
  <c r="O572"/>
  <c r="J572"/>
  <c r="I572"/>
  <c r="AE572" s="1"/>
  <c r="H572"/>
  <c r="AA571"/>
  <c r="AL571" s="1"/>
  <c r="AR571" s="1"/>
  <c r="Z571"/>
  <c r="Q571"/>
  <c r="P571"/>
  <c r="AB571" s="1"/>
  <c r="O571"/>
  <c r="J571"/>
  <c r="I571"/>
  <c r="AE571" s="1"/>
  <c r="H571"/>
  <c r="AA570"/>
  <c r="AL570" s="1"/>
  <c r="AR570" s="1"/>
  <c r="Z570"/>
  <c r="Q570"/>
  <c r="P570"/>
  <c r="AB570" s="1"/>
  <c r="O570"/>
  <c r="J570"/>
  <c r="I570"/>
  <c r="AE570" s="1"/>
  <c r="H570"/>
  <c r="AA569"/>
  <c r="AL569" s="1"/>
  <c r="AR569" s="1"/>
  <c r="Z569"/>
  <c r="Q569"/>
  <c r="P569"/>
  <c r="AB569" s="1"/>
  <c r="O569"/>
  <c r="J569"/>
  <c r="I569"/>
  <c r="AE569" s="1"/>
  <c r="H569"/>
  <c r="AA568"/>
  <c r="AL568" s="1"/>
  <c r="AR568" s="1"/>
  <c r="Z568"/>
  <c r="Q568"/>
  <c r="P568"/>
  <c r="AB568" s="1"/>
  <c r="O568"/>
  <c r="J568"/>
  <c r="I568"/>
  <c r="AE568" s="1"/>
  <c r="H568"/>
  <c r="AA567"/>
  <c r="AL567" s="1"/>
  <c r="AR567" s="1"/>
  <c r="Z567"/>
  <c r="Q567"/>
  <c r="P567"/>
  <c r="AB567" s="1"/>
  <c r="O567"/>
  <c r="J567"/>
  <c r="I567"/>
  <c r="AE567" s="1"/>
  <c r="H567"/>
  <c r="AA566"/>
  <c r="AL566" s="1"/>
  <c r="AR566" s="1"/>
  <c r="Z566"/>
  <c r="Q566"/>
  <c r="P566"/>
  <c r="AB566" s="1"/>
  <c r="O566"/>
  <c r="J566"/>
  <c r="I566"/>
  <c r="AE566" s="1"/>
  <c r="H566"/>
  <c r="AA565"/>
  <c r="AL565" s="1"/>
  <c r="AR565" s="1"/>
  <c r="Z565"/>
  <c r="Q565"/>
  <c r="P565"/>
  <c r="AB565" s="1"/>
  <c r="O565"/>
  <c r="J565"/>
  <c r="I565"/>
  <c r="AE565" s="1"/>
  <c r="H565"/>
  <c r="AA564"/>
  <c r="AL564" s="1"/>
  <c r="AR564" s="1"/>
  <c r="Z564"/>
  <c r="Q564"/>
  <c r="P564"/>
  <c r="AB564" s="1"/>
  <c r="O564"/>
  <c r="J564"/>
  <c r="I564"/>
  <c r="AE564" s="1"/>
  <c r="H564"/>
  <c r="AA563"/>
  <c r="AL563" s="1"/>
  <c r="AR563" s="1"/>
  <c r="Z563"/>
  <c r="Q563"/>
  <c r="P563"/>
  <c r="AB563" s="1"/>
  <c r="O563"/>
  <c r="J563"/>
  <c r="I563"/>
  <c r="AE563" s="1"/>
  <c r="H563"/>
  <c r="AA562"/>
  <c r="AL562" s="1"/>
  <c r="AR562" s="1"/>
  <c r="Z562"/>
  <c r="Q562"/>
  <c r="P562"/>
  <c r="AB562" s="1"/>
  <c r="O562"/>
  <c r="J562"/>
  <c r="I562"/>
  <c r="AE562" s="1"/>
  <c r="H562"/>
  <c r="AA561"/>
  <c r="AL561" s="1"/>
  <c r="AR561" s="1"/>
  <c r="Z561"/>
  <c r="Q561"/>
  <c r="P561"/>
  <c r="AB561" s="1"/>
  <c r="O561"/>
  <c r="J561"/>
  <c r="I561"/>
  <c r="AE561" s="1"/>
  <c r="H561"/>
  <c r="AA560"/>
  <c r="AL560" s="1"/>
  <c r="AR560" s="1"/>
  <c r="Z560"/>
  <c r="Q560"/>
  <c r="P560"/>
  <c r="AB560" s="1"/>
  <c r="O560"/>
  <c r="J560"/>
  <c r="I560"/>
  <c r="AE560" s="1"/>
  <c r="H560"/>
  <c r="AA559"/>
  <c r="AL559" s="1"/>
  <c r="AR559" s="1"/>
  <c r="Z559"/>
  <c r="Q559"/>
  <c r="P559"/>
  <c r="AB559" s="1"/>
  <c r="O559"/>
  <c r="J559"/>
  <c r="I559"/>
  <c r="AE559" s="1"/>
  <c r="H559"/>
  <c r="AA558"/>
  <c r="AL558" s="1"/>
  <c r="AR558" s="1"/>
  <c r="Z558"/>
  <c r="Q558"/>
  <c r="P558"/>
  <c r="AB558" s="1"/>
  <c r="O558"/>
  <c r="J558"/>
  <c r="I558"/>
  <c r="AE558" s="1"/>
  <c r="H558"/>
  <c r="AA557"/>
  <c r="AL557" s="1"/>
  <c r="AR557" s="1"/>
  <c r="Z557"/>
  <c r="Q557"/>
  <c r="P557"/>
  <c r="AB557" s="1"/>
  <c r="O557"/>
  <c r="J557"/>
  <c r="I557"/>
  <c r="AE557" s="1"/>
  <c r="H557"/>
  <c r="AA556"/>
  <c r="AL556" s="1"/>
  <c r="AR556" s="1"/>
  <c r="Z556"/>
  <c r="Q556"/>
  <c r="P556"/>
  <c r="AB556" s="1"/>
  <c r="O556"/>
  <c r="J556"/>
  <c r="I556"/>
  <c r="AE556" s="1"/>
  <c r="H556"/>
  <c r="AA555"/>
  <c r="AL555" s="1"/>
  <c r="AR555" s="1"/>
  <c r="Z555"/>
  <c r="Q555"/>
  <c r="P555"/>
  <c r="AB555" s="1"/>
  <c r="O555"/>
  <c r="J555"/>
  <c r="I555"/>
  <c r="AE555" s="1"/>
  <c r="H555"/>
  <c r="AA554"/>
  <c r="AL554" s="1"/>
  <c r="AR554" s="1"/>
  <c r="Z554"/>
  <c r="Q554"/>
  <c r="P554"/>
  <c r="AB554" s="1"/>
  <c r="O554"/>
  <c r="J554"/>
  <c r="I554"/>
  <c r="AE554" s="1"/>
  <c r="H554"/>
  <c r="AA553"/>
  <c r="AL553" s="1"/>
  <c r="AR553" s="1"/>
  <c r="Z553"/>
  <c r="Q553"/>
  <c r="P553"/>
  <c r="AB553" s="1"/>
  <c r="O553"/>
  <c r="J553"/>
  <c r="I553"/>
  <c r="AE553" s="1"/>
  <c r="H553"/>
  <c r="AA552"/>
  <c r="AL552" s="1"/>
  <c r="AR552" s="1"/>
  <c r="Z552"/>
  <c r="Q552"/>
  <c r="P552"/>
  <c r="AB552" s="1"/>
  <c r="O552"/>
  <c r="J552"/>
  <c r="I552"/>
  <c r="AE552" s="1"/>
  <c r="H552"/>
  <c r="AA551"/>
  <c r="AL551" s="1"/>
  <c r="AR551" s="1"/>
  <c r="Z551"/>
  <c r="Q551"/>
  <c r="P551"/>
  <c r="AB551" s="1"/>
  <c r="O551"/>
  <c r="J551"/>
  <c r="I551"/>
  <c r="AE551" s="1"/>
  <c r="H551"/>
  <c r="AA550"/>
  <c r="AL550" s="1"/>
  <c r="AR550" s="1"/>
  <c r="Z550"/>
  <c r="Q550"/>
  <c r="P550"/>
  <c r="AB550" s="1"/>
  <c r="O550"/>
  <c r="J550"/>
  <c r="I550"/>
  <c r="AE550" s="1"/>
  <c r="H550"/>
  <c r="AA549"/>
  <c r="AL549" s="1"/>
  <c r="AR549" s="1"/>
  <c r="Z549"/>
  <c r="Q549"/>
  <c r="P549"/>
  <c r="AB549" s="1"/>
  <c r="O549"/>
  <c r="J549"/>
  <c r="I549"/>
  <c r="AE549" s="1"/>
  <c r="H549"/>
  <c r="AA548"/>
  <c r="AL548" s="1"/>
  <c r="AR548" s="1"/>
  <c r="Z548"/>
  <c r="Q548"/>
  <c r="P548"/>
  <c r="AB548" s="1"/>
  <c r="O548"/>
  <c r="J548"/>
  <c r="I548"/>
  <c r="AE548" s="1"/>
  <c r="H548"/>
  <c r="AA547"/>
  <c r="AL547" s="1"/>
  <c r="AR547" s="1"/>
  <c r="Z547"/>
  <c r="Q547"/>
  <c r="P547"/>
  <c r="AB547" s="1"/>
  <c r="O547"/>
  <c r="J547"/>
  <c r="I547"/>
  <c r="AE547" s="1"/>
  <c r="H547"/>
  <c r="AA546"/>
  <c r="AL546" s="1"/>
  <c r="AR546" s="1"/>
  <c r="Z546"/>
  <c r="Q546"/>
  <c r="P546"/>
  <c r="AB546" s="1"/>
  <c r="O546"/>
  <c r="J546"/>
  <c r="I546"/>
  <c r="AE546" s="1"/>
  <c r="H546"/>
  <c r="AA545"/>
  <c r="AL545" s="1"/>
  <c r="AR545" s="1"/>
  <c r="Z545"/>
  <c r="Q545"/>
  <c r="P545"/>
  <c r="AB545" s="1"/>
  <c r="O545"/>
  <c r="J545"/>
  <c r="I545"/>
  <c r="AE545" s="1"/>
  <c r="H545"/>
  <c r="AA544"/>
  <c r="AL544" s="1"/>
  <c r="AR544" s="1"/>
  <c r="Z544"/>
  <c r="Q544"/>
  <c r="P544"/>
  <c r="AB544" s="1"/>
  <c r="O544"/>
  <c r="J544"/>
  <c r="I544"/>
  <c r="AE544" s="1"/>
  <c r="H544"/>
  <c r="AA543"/>
  <c r="AL543" s="1"/>
  <c r="AR543" s="1"/>
  <c r="Z543"/>
  <c r="Q543"/>
  <c r="P543"/>
  <c r="AB543" s="1"/>
  <c r="O543"/>
  <c r="J543"/>
  <c r="I543"/>
  <c r="AE543" s="1"/>
  <c r="H543"/>
  <c r="AA542"/>
  <c r="AL542" s="1"/>
  <c r="AR542" s="1"/>
  <c r="Z542"/>
  <c r="Q542"/>
  <c r="P542"/>
  <c r="AB542" s="1"/>
  <c r="O542"/>
  <c r="J542"/>
  <c r="I542"/>
  <c r="AE542" s="1"/>
  <c r="H542"/>
  <c r="AA541"/>
  <c r="AL541" s="1"/>
  <c r="AR541" s="1"/>
  <c r="Z541"/>
  <c r="Q541"/>
  <c r="P541"/>
  <c r="AB541" s="1"/>
  <c r="O541"/>
  <c r="J541"/>
  <c r="I541"/>
  <c r="AE541" s="1"/>
  <c r="H541"/>
  <c r="AA540"/>
  <c r="AL540" s="1"/>
  <c r="AR540" s="1"/>
  <c r="Z540"/>
  <c r="Q540"/>
  <c r="P540"/>
  <c r="AB540" s="1"/>
  <c r="O540"/>
  <c r="J540"/>
  <c r="I540"/>
  <c r="AE540" s="1"/>
  <c r="H540"/>
  <c r="AA539"/>
  <c r="AL539" s="1"/>
  <c r="AR539" s="1"/>
  <c r="Z539"/>
  <c r="Q539"/>
  <c r="P539"/>
  <c r="AB539" s="1"/>
  <c r="O539"/>
  <c r="J539"/>
  <c r="I539"/>
  <c r="AE539" s="1"/>
  <c r="H539"/>
  <c r="AA538"/>
  <c r="AL538" s="1"/>
  <c r="AR538" s="1"/>
  <c r="Z538"/>
  <c r="Q538"/>
  <c r="P538"/>
  <c r="AB538" s="1"/>
  <c r="O538"/>
  <c r="J538"/>
  <c r="I538"/>
  <c r="AE538" s="1"/>
  <c r="H538"/>
  <c r="AA537"/>
  <c r="AL537" s="1"/>
  <c r="AR537" s="1"/>
  <c r="Z537"/>
  <c r="Q537"/>
  <c r="P537"/>
  <c r="AB537" s="1"/>
  <c r="O537"/>
  <c r="J537"/>
  <c r="I537"/>
  <c r="AE537" s="1"/>
  <c r="H537"/>
  <c r="AA536"/>
  <c r="AL536" s="1"/>
  <c r="AR536" s="1"/>
  <c r="Z536"/>
  <c r="Q536"/>
  <c r="P536"/>
  <c r="AB536" s="1"/>
  <c r="O536"/>
  <c r="J536"/>
  <c r="I536"/>
  <c r="AE536" s="1"/>
  <c r="H536"/>
  <c r="AA535"/>
  <c r="AL535" s="1"/>
  <c r="AR535" s="1"/>
  <c r="Z535"/>
  <c r="Q535"/>
  <c r="P535"/>
  <c r="AB535" s="1"/>
  <c r="O535"/>
  <c r="J535"/>
  <c r="I535"/>
  <c r="AE535" s="1"/>
  <c r="H535"/>
  <c r="AA534"/>
  <c r="AL534" s="1"/>
  <c r="AR534" s="1"/>
  <c r="Z534"/>
  <c r="Q534"/>
  <c r="P534"/>
  <c r="AB534" s="1"/>
  <c r="O534"/>
  <c r="J534"/>
  <c r="I534"/>
  <c r="AE534" s="1"/>
  <c r="H534"/>
  <c r="AA533"/>
  <c r="AL533" s="1"/>
  <c r="AR533" s="1"/>
  <c r="Z533"/>
  <c r="Q533"/>
  <c r="P533"/>
  <c r="AB533" s="1"/>
  <c r="O533"/>
  <c r="J533"/>
  <c r="I533"/>
  <c r="AE533" s="1"/>
  <c r="H533"/>
  <c r="AA532"/>
  <c r="AL532" s="1"/>
  <c r="AR532" s="1"/>
  <c r="Z532"/>
  <c r="Q532"/>
  <c r="P532"/>
  <c r="AB532" s="1"/>
  <c r="O532"/>
  <c r="J532"/>
  <c r="I532"/>
  <c r="AE532" s="1"/>
  <c r="H532"/>
  <c r="AA531"/>
  <c r="AL531" s="1"/>
  <c r="AR531" s="1"/>
  <c r="Z531"/>
  <c r="Q531"/>
  <c r="P531"/>
  <c r="AB531" s="1"/>
  <c r="O531"/>
  <c r="J531"/>
  <c r="I531"/>
  <c r="AE531" s="1"/>
  <c r="H531"/>
  <c r="AA530"/>
  <c r="AL530" s="1"/>
  <c r="AR530" s="1"/>
  <c r="Z530"/>
  <c r="Q530"/>
  <c r="P530"/>
  <c r="AB530" s="1"/>
  <c r="O530"/>
  <c r="J530"/>
  <c r="I530"/>
  <c r="AE530" s="1"/>
  <c r="H530"/>
  <c r="AA529"/>
  <c r="AL529" s="1"/>
  <c r="AR529" s="1"/>
  <c r="Z529"/>
  <c r="Q529"/>
  <c r="P529"/>
  <c r="AB529" s="1"/>
  <c r="O529"/>
  <c r="J529"/>
  <c r="I529"/>
  <c r="AE529" s="1"/>
  <c r="H529"/>
  <c r="AA528"/>
  <c r="AL528" s="1"/>
  <c r="AR528" s="1"/>
  <c r="Z528"/>
  <c r="Q528"/>
  <c r="P528"/>
  <c r="AB528" s="1"/>
  <c r="O528"/>
  <c r="J528"/>
  <c r="I528"/>
  <c r="AE528" s="1"/>
  <c r="H528"/>
  <c r="AA527"/>
  <c r="AL527" s="1"/>
  <c r="AR527" s="1"/>
  <c r="Z527"/>
  <c r="Q527"/>
  <c r="P527"/>
  <c r="AB527" s="1"/>
  <c r="O527"/>
  <c r="J527"/>
  <c r="I527"/>
  <c r="AE527" s="1"/>
  <c r="H527"/>
  <c r="AA526"/>
  <c r="AL526" s="1"/>
  <c r="AR526" s="1"/>
  <c r="Z526"/>
  <c r="Q526"/>
  <c r="P526"/>
  <c r="AB526" s="1"/>
  <c r="O526"/>
  <c r="J526"/>
  <c r="I526"/>
  <c r="AE526" s="1"/>
  <c r="H526"/>
  <c r="AA525"/>
  <c r="AL525" s="1"/>
  <c r="AR525" s="1"/>
  <c r="Z525"/>
  <c r="Q525"/>
  <c r="P525"/>
  <c r="AB525" s="1"/>
  <c r="O525"/>
  <c r="J525"/>
  <c r="I525"/>
  <c r="AE525" s="1"/>
  <c r="H525"/>
  <c r="AA524"/>
  <c r="AL524" s="1"/>
  <c r="AR524" s="1"/>
  <c r="Z524"/>
  <c r="Q524"/>
  <c r="P524"/>
  <c r="AB524" s="1"/>
  <c r="O524"/>
  <c r="J524"/>
  <c r="I524"/>
  <c r="AE524" s="1"/>
  <c r="H524"/>
  <c r="AA523"/>
  <c r="AL523" s="1"/>
  <c r="AR523" s="1"/>
  <c r="Z523"/>
  <c r="Q523"/>
  <c r="P523"/>
  <c r="AB523" s="1"/>
  <c r="O523"/>
  <c r="J523"/>
  <c r="I523"/>
  <c r="AE523" s="1"/>
  <c r="H523"/>
  <c r="AA522"/>
  <c r="AL522" s="1"/>
  <c r="AR522" s="1"/>
  <c r="Z522"/>
  <c r="Q522"/>
  <c r="P522"/>
  <c r="AB522" s="1"/>
  <c r="O522"/>
  <c r="J522"/>
  <c r="I522"/>
  <c r="AE522" s="1"/>
  <c r="H522"/>
  <c r="AA521"/>
  <c r="AL521" s="1"/>
  <c r="AR521" s="1"/>
  <c r="Z521"/>
  <c r="Q521"/>
  <c r="P521"/>
  <c r="AB521" s="1"/>
  <c r="O521"/>
  <c r="J521"/>
  <c r="I521"/>
  <c r="AE521" s="1"/>
  <c r="H521"/>
  <c r="AA520"/>
  <c r="AL520" s="1"/>
  <c r="AR520" s="1"/>
  <c r="Z520"/>
  <c r="Q520"/>
  <c r="P520"/>
  <c r="AB520" s="1"/>
  <c r="O520"/>
  <c r="J520"/>
  <c r="I520"/>
  <c r="AE520" s="1"/>
  <c r="H520"/>
  <c r="AA519"/>
  <c r="AL519" s="1"/>
  <c r="AR519" s="1"/>
  <c r="Z519"/>
  <c r="Q519"/>
  <c r="P519"/>
  <c r="AB519" s="1"/>
  <c r="O519"/>
  <c r="J519"/>
  <c r="I519"/>
  <c r="AE519" s="1"/>
  <c r="H519"/>
  <c r="AA518"/>
  <c r="AL518" s="1"/>
  <c r="AR518" s="1"/>
  <c r="Z518"/>
  <c r="Q518"/>
  <c r="P518"/>
  <c r="AB518" s="1"/>
  <c r="O518"/>
  <c r="J518"/>
  <c r="I518"/>
  <c r="AE518" s="1"/>
  <c r="H518"/>
  <c r="AA517"/>
  <c r="AL517" s="1"/>
  <c r="AR517" s="1"/>
  <c r="Z517"/>
  <c r="Q517"/>
  <c r="P517"/>
  <c r="AB517" s="1"/>
  <c r="O517"/>
  <c r="J517"/>
  <c r="I517"/>
  <c r="AE517" s="1"/>
  <c r="H517"/>
  <c r="AA516"/>
  <c r="AL516" s="1"/>
  <c r="AR516" s="1"/>
  <c r="Z516"/>
  <c r="Q516"/>
  <c r="P516"/>
  <c r="AB516" s="1"/>
  <c r="O516"/>
  <c r="J516"/>
  <c r="I516"/>
  <c r="AE516" s="1"/>
  <c r="H516"/>
  <c r="AA515"/>
  <c r="AL515" s="1"/>
  <c r="AR515" s="1"/>
  <c r="Z515"/>
  <c r="Q515"/>
  <c r="P515"/>
  <c r="AB515" s="1"/>
  <c r="O515"/>
  <c r="J515"/>
  <c r="I515"/>
  <c r="AE515" s="1"/>
  <c r="H515"/>
  <c r="AA514"/>
  <c r="AL514" s="1"/>
  <c r="AR514" s="1"/>
  <c r="Z514"/>
  <c r="Q514"/>
  <c r="P514"/>
  <c r="AB514" s="1"/>
  <c r="O514"/>
  <c r="J514"/>
  <c r="I514"/>
  <c r="AE514" s="1"/>
  <c r="H514"/>
  <c r="AA513"/>
  <c r="AL513" s="1"/>
  <c r="AR513" s="1"/>
  <c r="Z513"/>
  <c r="Q513"/>
  <c r="P513"/>
  <c r="AB513" s="1"/>
  <c r="O513"/>
  <c r="J513"/>
  <c r="I513"/>
  <c r="AE513" s="1"/>
  <c r="H513"/>
  <c r="AA512"/>
  <c r="AL512" s="1"/>
  <c r="AR512" s="1"/>
  <c r="Z512"/>
  <c r="Q512"/>
  <c r="P512"/>
  <c r="AB512" s="1"/>
  <c r="O512"/>
  <c r="J512"/>
  <c r="I512"/>
  <c r="AE512" s="1"/>
  <c r="H512"/>
  <c r="AA511"/>
  <c r="AL511" s="1"/>
  <c r="AR511" s="1"/>
  <c r="Z511"/>
  <c r="Q511"/>
  <c r="P511"/>
  <c r="AB511" s="1"/>
  <c r="O511"/>
  <c r="J511"/>
  <c r="I511"/>
  <c r="AE511" s="1"/>
  <c r="H511"/>
  <c r="AA510"/>
  <c r="AL510" s="1"/>
  <c r="AR510" s="1"/>
  <c r="Z510"/>
  <c r="Q510"/>
  <c r="P510"/>
  <c r="AB510" s="1"/>
  <c r="O510"/>
  <c r="J510"/>
  <c r="I510"/>
  <c r="AE510" s="1"/>
  <c r="H510"/>
  <c r="AA509"/>
  <c r="AL509" s="1"/>
  <c r="AR509" s="1"/>
  <c r="Z509"/>
  <c r="Q509"/>
  <c r="P509"/>
  <c r="AB509" s="1"/>
  <c r="O509"/>
  <c r="J509"/>
  <c r="I509"/>
  <c r="AE509" s="1"/>
  <c r="H509"/>
  <c r="AA508"/>
  <c r="AL508" s="1"/>
  <c r="AR508" s="1"/>
  <c r="Z508"/>
  <c r="Q508"/>
  <c r="P508"/>
  <c r="AB508" s="1"/>
  <c r="O508"/>
  <c r="J508"/>
  <c r="I508"/>
  <c r="AE508" s="1"/>
  <c r="H508"/>
  <c r="AA507"/>
  <c r="AL507" s="1"/>
  <c r="AR507" s="1"/>
  <c r="Z507"/>
  <c r="Q507"/>
  <c r="P507"/>
  <c r="AB507" s="1"/>
  <c r="O507"/>
  <c r="J507"/>
  <c r="I507"/>
  <c r="AE507" s="1"/>
  <c r="H507"/>
  <c r="AA506"/>
  <c r="AL506" s="1"/>
  <c r="AR506" s="1"/>
  <c r="Z506"/>
  <c r="Q506"/>
  <c r="P506"/>
  <c r="AB506" s="1"/>
  <c r="O506"/>
  <c r="J506"/>
  <c r="I506"/>
  <c r="AE506" s="1"/>
  <c r="H506"/>
  <c r="AA505"/>
  <c r="AL505" s="1"/>
  <c r="AR505" s="1"/>
  <c r="Z505"/>
  <c r="Q505"/>
  <c r="P505"/>
  <c r="AB505" s="1"/>
  <c r="O505"/>
  <c r="J505"/>
  <c r="I505"/>
  <c r="AE505" s="1"/>
  <c r="H505"/>
  <c r="AA504"/>
  <c r="AL504" s="1"/>
  <c r="AR504" s="1"/>
  <c r="Z504"/>
  <c r="Q504"/>
  <c r="P504"/>
  <c r="AB504" s="1"/>
  <c r="O504"/>
  <c r="J504"/>
  <c r="I504"/>
  <c r="AE504" s="1"/>
  <c r="H504"/>
  <c r="AA503"/>
  <c r="AL503" s="1"/>
  <c r="AR503" s="1"/>
  <c r="Z503"/>
  <c r="Q503"/>
  <c r="P503"/>
  <c r="AB503" s="1"/>
  <c r="O503"/>
  <c r="J503"/>
  <c r="I503"/>
  <c r="AE503" s="1"/>
  <c r="H503"/>
  <c r="AE502"/>
  <c r="AA502"/>
  <c r="AL502" s="1"/>
  <c r="AR502" s="1"/>
  <c r="Z502"/>
  <c r="Q502"/>
  <c r="P502"/>
  <c r="O502"/>
  <c r="J502"/>
  <c r="I502"/>
  <c r="L502" s="1"/>
  <c r="H502"/>
  <c r="AE501"/>
  <c r="AA501"/>
  <c r="AL501" s="1"/>
  <c r="AR501" s="1"/>
  <c r="Z501"/>
  <c r="Q501"/>
  <c r="P501"/>
  <c r="O501"/>
  <c r="J501"/>
  <c r="I501"/>
  <c r="L501" s="1"/>
  <c r="H501"/>
  <c r="AE500"/>
  <c r="AA500"/>
  <c r="AL500" s="1"/>
  <c r="AR500" s="1"/>
  <c r="Z500"/>
  <c r="Q500"/>
  <c r="P500"/>
  <c r="O500"/>
  <c r="J500"/>
  <c r="I500"/>
  <c r="L500" s="1"/>
  <c r="H500"/>
  <c r="AE499"/>
  <c r="AA499"/>
  <c r="AL499" s="1"/>
  <c r="AR499" s="1"/>
  <c r="Z499"/>
  <c r="Q499"/>
  <c r="P499"/>
  <c r="O499"/>
  <c r="J499"/>
  <c r="I499"/>
  <c r="L499" s="1"/>
  <c r="H499"/>
  <c r="AE498"/>
  <c r="AA498"/>
  <c r="AL498" s="1"/>
  <c r="AR498" s="1"/>
  <c r="Z498"/>
  <c r="Q498"/>
  <c r="P498"/>
  <c r="O498"/>
  <c r="J498"/>
  <c r="I498"/>
  <c r="L498" s="1"/>
  <c r="H498"/>
  <c r="AE497"/>
  <c r="AA497"/>
  <c r="AL497" s="1"/>
  <c r="AR497" s="1"/>
  <c r="Z497"/>
  <c r="Q497"/>
  <c r="P497"/>
  <c r="O497"/>
  <c r="J497"/>
  <c r="I497"/>
  <c r="L497" s="1"/>
  <c r="H497"/>
  <c r="AE496"/>
  <c r="AA496"/>
  <c r="AL496" s="1"/>
  <c r="AR496" s="1"/>
  <c r="Z496"/>
  <c r="Q496"/>
  <c r="P496"/>
  <c r="O496"/>
  <c r="J496"/>
  <c r="I496"/>
  <c r="L496" s="1"/>
  <c r="H496"/>
  <c r="AE495"/>
  <c r="AA495"/>
  <c r="AL495" s="1"/>
  <c r="AR495" s="1"/>
  <c r="Z495"/>
  <c r="Q495"/>
  <c r="P495"/>
  <c r="O495"/>
  <c r="J495"/>
  <c r="I495"/>
  <c r="L495" s="1"/>
  <c r="H495"/>
  <c r="AE494"/>
  <c r="AA494"/>
  <c r="AL494" s="1"/>
  <c r="AR494" s="1"/>
  <c r="Z494"/>
  <c r="Q494"/>
  <c r="P494"/>
  <c r="O494"/>
  <c r="J494"/>
  <c r="I494"/>
  <c r="L494" s="1"/>
  <c r="H494"/>
  <c r="AF493"/>
  <c r="AD493"/>
  <c r="AA493"/>
  <c r="AL493" s="1"/>
  <c r="AR493" s="1"/>
  <c r="Z493"/>
  <c r="Q493"/>
  <c r="P493"/>
  <c r="O493"/>
  <c r="J493"/>
  <c r="H493"/>
  <c r="I493" s="1"/>
  <c r="AF492"/>
  <c r="AD492"/>
  <c r="AA492"/>
  <c r="AL492" s="1"/>
  <c r="AR492" s="1"/>
  <c r="Z492"/>
  <c r="Q492"/>
  <c r="P492"/>
  <c r="AB492" s="1"/>
  <c r="O492"/>
  <c r="J492"/>
  <c r="H492"/>
  <c r="I492" s="1"/>
  <c r="AF491"/>
  <c r="AD491"/>
  <c r="AA491"/>
  <c r="AL491" s="1"/>
  <c r="AR491" s="1"/>
  <c r="Z491"/>
  <c r="Q491"/>
  <c r="P491"/>
  <c r="O491"/>
  <c r="J491"/>
  <c r="H491"/>
  <c r="I491" s="1"/>
  <c r="AF490"/>
  <c r="AD490"/>
  <c r="AA490"/>
  <c r="AL490" s="1"/>
  <c r="AR490" s="1"/>
  <c r="Z490"/>
  <c r="Q490"/>
  <c r="P490"/>
  <c r="AB490" s="1"/>
  <c r="O490"/>
  <c r="J490"/>
  <c r="H490"/>
  <c r="I490" s="1"/>
  <c r="AF489"/>
  <c r="AD489"/>
  <c r="AA489"/>
  <c r="AL489" s="1"/>
  <c r="AR489" s="1"/>
  <c r="Z489"/>
  <c r="Q489"/>
  <c r="P489"/>
  <c r="O489"/>
  <c r="J489"/>
  <c r="H489"/>
  <c r="I489" s="1"/>
  <c r="AF488"/>
  <c r="AD488"/>
  <c r="AA488"/>
  <c r="AL488" s="1"/>
  <c r="AR488" s="1"/>
  <c r="Z488"/>
  <c r="Q488"/>
  <c r="P488"/>
  <c r="AB488" s="1"/>
  <c r="O488"/>
  <c r="J488"/>
  <c r="H488"/>
  <c r="I488" s="1"/>
  <c r="AF487"/>
  <c r="AD487"/>
  <c r="AA487"/>
  <c r="AL487" s="1"/>
  <c r="AR487" s="1"/>
  <c r="Z487"/>
  <c r="Q487"/>
  <c r="P487"/>
  <c r="O487"/>
  <c r="J487"/>
  <c r="H487"/>
  <c r="I487" s="1"/>
  <c r="AF486"/>
  <c r="AD486"/>
  <c r="AA486"/>
  <c r="AL486" s="1"/>
  <c r="AR486" s="1"/>
  <c r="Z486"/>
  <c r="Q486"/>
  <c r="P486"/>
  <c r="AB486" s="1"/>
  <c r="O486"/>
  <c r="J486"/>
  <c r="H486"/>
  <c r="I486" s="1"/>
  <c r="AF485"/>
  <c r="AD485"/>
  <c r="AA485"/>
  <c r="AL485" s="1"/>
  <c r="AR485" s="1"/>
  <c r="Z485"/>
  <c r="Q485"/>
  <c r="P485"/>
  <c r="O485"/>
  <c r="J485"/>
  <c r="H485"/>
  <c r="I485" s="1"/>
  <c r="AF484"/>
  <c r="AD484"/>
  <c r="AA484"/>
  <c r="AL484" s="1"/>
  <c r="AR484" s="1"/>
  <c r="Z484"/>
  <c r="Q484"/>
  <c r="P484"/>
  <c r="AB484" s="1"/>
  <c r="O484"/>
  <c r="J484"/>
  <c r="H484"/>
  <c r="I484" s="1"/>
  <c r="AF483"/>
  <c r="AD483"/>
  <c r="AA483"/>
  <c r="AL483" s="1"/>
  <c r="AR483" s="1"/>
  <c r="Z483"/>
  <c r="Q483"/>
  <c r="P483"/>
  <c r="O483"/>
  <c r="J483"/>
  <c r="H483"/>
  <c r="I483" s="1"/>
  <c r="AF482"/>
  <c r="AD482"/>
  <c r="AA482"/>
  <c r="AL482" s="1"/>
  <c r="AR482" s="1"/>
  <c r="Z482"/>
  <c r="Q482"/>
  <c r="P482"/>
  <c r="AB482" s="1"/>
  <c r="O482"/>
  <c r="J482"/>
  <c r="H482"/>
  <c r="I482" s="1"/>
  <c r="AF481"/>
  <c r="AD481"/>
  <c r="AA481"/>
  <c r="AL481" s="1"/>
  <c r="AR481" s="1"/>
  <c r="Z481"/>
  <c r="Q481"/>
  <c r="P481"/>
  <c r="O481"/>
  <c r="J481"/>
  <c r="H481"/>
  <c r="I481" s="1"/>
  <c r="AF480"/>
  <c r="AD480"/>
  <c r="AA480"/>
  <c r="AL480" s="1"/>
  <c r="AR480" s="1"/>
  <c r="Z480"/>
  <c r="Q480"/>
  <c r="P480"/>
  <c r="AB480" s="1"/>
  <c r="O480"/>
  <c r="J480"/>
  <c r="H480"/>
  <c r="I480" s="1"/>
  <c r="AF479"/>
  <c r="AD479"/>
  <c r="AA479"/>
  <c r="AL479" s="1"/>
  <c r="AR479" s="1"/>
  <c r="Z479"/>
  <c r="Q479"/>
  <c r="P479"/>
  <c r="O479"/>
  <c r="J479"/>
  <c r="H479"/>
  <c r="I479" s="1"/>
  <c r="AF478"/>
  <c r="AD478"/>
  <c r="AA478"/>
  <c r="AL478" s="1"/>
  <c r="AR478" s="1"/>
  <c r="Z478"/>
  <c r="Q478"/>
  <c r="P478"/>
  <c r="AB478" s="1"/>
  <c r="O478"/>
  <c r="J478"/>
  <c r="H478"/>
  <c r="I478" s="1"/>
  <c r="AF477"/>
  <c r="AD477"/>
  <c r="AA477"/>
  <c r="AL477" s="1"/>
  <c r="AR477" s="1"/>
  <c r="Z477"/>
  <c r="Q477"/>
  <c r="P477"/>
  <c r="O477"/>
  <c r="J477"/>
  <c r="H477"/>
  <c r="I477" s="1"/>
  <c r="AF476"/>
  <c r="AD476"/>
  <c r="AA476"/>
  <c r="AL476" s="1"/>
  <c r="AR476" s="1"/>
  <c r="Z476"/>
  <c r="Q476"/>
  <c r="P476"/>
  <c r="AB476" s="1"/>
  <c r="O476"/>
  <c r="J476"/>
  <c r="H476"/>
  <c r="I476" s="1"/>
  <c r="AF475"/>
  <c r="AD475"/>
  <c r="AA475"/>
  <c r="AL475" s="1"/>
  <c r="AR475" s="1"/>
  <c r="Z475"/>
  <c r="Q475"/>
  <c r="P475"/>
  <c r="O475"/>
  <c r="J475"/>
  <c r="H475"/>
  <c r="I475" s="1"/>
  <c r="AF474"/>
  <c r="AD474"/>
  <c r="AA474"/>
  <c r="AL474" s="1"/>
  <c r="AR474" s="1"/>
  <c r="Z474"/>
  <c r="Q474"/>
  <c r="P474"/>
  <c r="AB474" s="1"/>
  <c r="O474"/>
  <c r="J474"/>
  <c r="H474"/>
  <c r="I474" s="1"/>
  <c r="AF473"/>
  <c r="AD473"/>
  <c r="AA473"/>
  <c r="AL473" s="1"/>
  <c r="AR473" s="1"/>
  <c r="Z473"/>
  <c r="Q473"/>
  <c r="P473"/>
  <c r="O473"/>
  <c r="J473"/>
  <c r="H473"/>
  <c r="I473" s="1"/>
  <c r="AF472"/>
  <c r="AD472"/>
  <c r="AA472"/>
  <c r="AL472" s="1"/>
  <c r="AR472" s="1"/>
  <c r="Z472"/>
  <c r="Q472"/>
  <c r="P472"/>
  <c r="AB472" s="1"/>
  <c r="O472"/>
  <c r="J472"/>
  <c r="H472"/>
  <c r="I472" s="1"/>
  <c r="AF471"/>
  <c r="AD471"/>
  <c r="AA471"/>
  <c r="AL471" s="1"/>
  <c r="AR471" s="1"/>
  <c r="Z471"/>
  <c r="Q471"/>
  <c r="P471"/>
  <c r="O471"/>
  <c r="J471"/>
  <c r="H471"/>
  <c r="I471" s="1"/>
  <c r="AF470"/>
  <c r="AD470"/>
  <c r="AA470"/>
  <c r="AL470" s="1"/>
  <c r="AR470" s="1"/>
  <c r="Z470"/>
  <c r="Q470"/>
  <c r="P470"/>
  <c r="AB470" s="1"/>
  <c r="O470"/>
  <c r="J470"/>
  <c r="H470"/>
  <c r="I470" s="1"/>
  <c r="AF469"/>
  <c r="AD469"/>
  <c r="AA469"/>
  <c r="AL469" s="1"/>
  <c r="AR469" s="1"/>
  <c r="Z469"/>
  <c r="Q469"/>
  <c r="P469"/>
  <c r="O469"/>
  <c r="J469"/>
  <c r="H469"/>
  <c r="I469" s="1"/>
  <c r="AF468"/>
  <c r="AD468"/>
  <c r="AA468"/>
  <c r="AL468" s="1"/>
  <c r="AR468" s="1"/>
  <c r="Z468"/>
  <c r="Q468"/>
  <c r="P468"/>
  <c r="AB468" s="1"/>
  <c r="O468"/>
  <c r="J468"/>
  <c r="H468"/>
  <c r="I468" s="1"/>
  <c r="AF467"/>
  <c r="AD467"/>
  <c r="AA467"/>
  <c r="AL467" s="1"/>
  <c r="AR467" s="1"/>
  <c r="Z467"/>
  <c r="Q467"/>
  <c r="P467"/>
  <c r="O467"/>
  <c r="J467"/>
  <c r="H467"/>
  <c r="I467" s="1"/>
  <c r="AF466"/>
  <c r="AD466"/>
  <c r="AA466"/>
  <c r="AL466" s="1"/>
  <c r="AR466" s="1"/>
  <c r="Z466"/>
  <c r="Q466"/>
  <c r="P466"/>
  <c r="AB466" s="1"/>
  <c r="O466"/>
  <c r="J466"/>
  <c r="H466"/>
  <c r="I466" s="1"/>
  <c r="AF465"/>
  <c r="AD465"/>
  <c r="AA465"/>
  <c r="AL465" s="1"/>
  <c r="AR465" s="1"/>
  <c r="Z465"/>
  <c r="Q465"/>
  <c r="P465"/>
  <c r="O465"/>
  <c r="J465"/>
  <c r="H465"/>
  <c r="I465" s="1"/>
  <c r="AF464"/>
  <c r="AD464"/>
  <c r="AA464"/>
  <c r="AL464" s="1"/>
  <c r="AR464" s="1"/>
  <c r="Z464"/>
  <c r="Q464"/>
  <c r="P464"/>
  <c r="AB464" s="1"/>
  <c r="O464"/>
  <c r="J464"/>
  <c r="H464"/>
  <c r="I464" s="1"/>
  <c r="AF463"/>
  <c r="AD463"/>
  <c r="AA463"/>
  <c r="AL463" s="1"/>
  <c r="AR463" s="1"/>
  <c r="Z463"/>
  <c r="Q463"/>
  <c r="P463"/>
  <c r="O463"/>
  <c r="J463"/>
  <c r="H463"/>
  <c r="I463" s="1"/>
  <c r="AF462"/>
  <c r="AD462"/>
  <c r="AA462"/>
  <c r="AL462" s="1"/>
  <c r="AR462" s="1"/>
  <c r="Z462"/>
  <c r="Q462"/>
  <c r="P462"/>
  <c r="AB462" s="1"/>
  <c r="O462"/>
  <c r="J462"/>
  <c r="H462"/>
  <c r="I462" s="1"/>
  <c r="AF461"/>
  <c r="AD461"/>
  <c r="AA461"/>
  <c r="AL461" s="1"/>
  <c r="AR461" s="1"/>
  <c r="Z461"/>
  <c r="Q461"/>
  <c r="P461"/>
  <c r="O461"/>
  <c r="J461"/>
  <c r="H461"/>
  <c r="I461" s="1"/>
  <c r="AF460"/>
  <c r="AD460"/>
  <c r="AA460"/>
  <c r="AL460" s="1"/>
  <c r="AR460" s="1"/>
  <c r="Z460"/>
  <c r="Q460"/>
  <c r="P460"/>
  <c r="AB460" s="1"/>
  <c r="O460"/>
  <c r="J460"/>
  <c r="H460"/>
  <c r="I460" s="1"/>
  <c r="AF459"/>
  <c r="AD459"/>
  <c r="AA459"/>
  <c r="AL459" s="1"/>
  <c r="AR459" s="1"/>
  <c r="Z459"/>
  <c r="Q459"/>
  <c r="P459"/>
  <c r="O459"/>
  <c r="J459"/>
  <c r="H459"/>
  <c r="I459" s="1"/>
  <c r="AF458"/>
  <c r="AD458"/>
  <c r="AA458"/>
  <c r="AL458" s="1"/>
  <c r="AR458" s="1"/>
  <c r="Z458"/>
  <c r="Q458"/>
  <c r="P458"/>
  <c r="AB458" s="1"/>
  <c r="O458"/>
  <c r="J458"/>
  <c r="H458"/>
  <c r="I458" s="1"/>
  <c r="AF457"/>
  <c r="AD457"/>
  <c r="AA457"/>
  <c r="AL457" s="1"/>
  <c r="AR457" s="1"/>
  <c r="Z457"/>
  <c r="Q457"/>
  <c r="P457"/>
  <c r="O457"/>
  <c r="J457"/>
  <c r="H457"/>
  <c r="I457" s="1"/>
  <c r="AF456"/>
  <c r="AD456"/>
  <c r="AA456"/>
  <c r="AL456" s="1"/>
  <c r="AR456" s="1"/>
  <c r="Z456"/>
  <c r="Q456"/>
  <c r="P456"/>
  <c r="AB456" s="1"/>
  <c r="O456"/>
  <c r="J456"/>
  <c r="H456"/>
  <c r="I456" s="1"/>
  <c r="AF455"/>
  <c r="AD455"/>
  <c r="AA455"/>
  <c r="AL455" s="1"/>
  <c r="AR455" s="1"/>
  <c r="Z455"/>
  <c r="Q455"/>
  <c r="P455"/>
  <c r="O455"/>
  <c r="J455"/>
  <c r="H455"/>
  <c r="I455" s="1"/>
  <c r="AF454"/>
  <c r="AD454"/>
  <c r="AA454"/>
  <c r="AL454" s="1"/>
  <c r="AR454" s="1"/>
  <c r="Z454"/>
  <c r="Q454"/>
  <c r="P454"/>
  <c r="AB454" s="1"/>
  <c r="O454"/>
  <c r="J454"/>
  <c r="H454"/>
  <c r="I454" s="1"/>
  <c r="AF453"/>
  <c r="AD453"/>
  <c r="AA453"/>
  <c r="AL453" s="1"/>
  <c r="AR453" s="1"/>
  <c r="Z453"/>
  <c r="Q453"/>
  <c r="P453"/>
  <c r="O453"/>
  <c r="J453"/>
  <c r="H453"/>
  <c r="I453" s="1"/>
  <c r="AF452"/>
  <c r="AD452"/>
  <c r="AA452"/>
  <c r="AL452" s="1"/>
  <c r="AR452" s="1"/>
  <c r="Z452"/>
  <c r="Q452"/>
  <c r="P452"/>
  <c r="AB452" s="1"/>
  <c r="O452"/>
  <c r="J452"/>
  <c r="H452"/>
  <c r="I452" s="1"/>
  <c r="AF451"/>
  <c r="AD451"/>
  <c r="AA451"/>
  <c r="AL451" s="1"/>
  <c r="AR451" s="1"/>
  <c r="Z451"/>
  <c r="Q451"/>
  <c r="P451"/>
  <c r="O451"/>
  <c r="J451"/>
  <c r="H451"/>
  <c r="I451" s="1"/>
  <c r="AF450"/>
  <c r="AD450"/>
  <c r="AA450"/>
  <c r="AL450" s="1"/>
  <c r="AR450" s="1"/>
  <c r="Z450"/>
  <c r="Q450"/>
  <c r="P450"/>
  <c r="AB450" s="1"/>
  <c r="O450"/>
  <c r="J450"/>
  <c r="H450"/>
  <c r="I450" s="1"/>
  <c r="AF449"/>
  <c r="AD449"/>
  <c r="AA449"/>
  <c r="AL449" s="1"/>
  <c r="AR449" s="1"/>
  <c r="Z449"/>
  <c r="Q449"/>
  <c r="P449"/>
  <c r="O449"/>
  <c r="J449"/>
  <c r="H449"/>
  <c r="I449" s="1"/>
  <c r="AF448"/>
  <c r="AD448"/>
  <c r="AA448"/>
  <c r="AL448" s="1"/>
  <c r="AR448" s="1"/>
  <c r="Z448"/>
  <c r="Q448"/>
  <c r="P448"/>
  <c r="AB448" s="1"/>
  <c r="O448"/>
  <c r="J448"/>
  <c r="H448"/>
  <c r="I448" s="1"/>
  <c r="AF447"/>
  <c r="AD447"/>
  <c r="AA447"/>
  <c r="AL447" s="1"/>
  <c r="AR447" s="1"/>
  <c r="Z447"/>
  <c r="Q447"/>
  <c r="P447"/>
  <c r="O447"/>
  <c r="J447"/>
  <c r="H447"/>
  <c r="I447" s="1"/>
  <c r="AF446"/>
  <c r="AD446"/>
  <c r="AA446"/>
  <c r="AL446" s="1"/>
  <c r="AR446" s="1"/>
  <c r="Z446"/>
  <c r="Q446"/>
  <c r="P446"/>
  <c r="AB446" s="1"/>
  <c r="O446"/>
  <c r="J446"/>
  <c r="H446"/>
  <c r="I446" s="1"/>
  <c r="AF445"/>
  <c r="AD445"/>
  <c r="AA445"/>
  <c r="AL445" s="1"/>
  <c r="AR445" s="1"/>
  <c r="Z445"/>
  <c r="Q445"/>
  <c r="P445"/>
  <c r="O445"/>
  <c r="J445"/>
  <c r="H445"/>
  <c r="I445" s="1"/>
  <c r="AF444"/>
  <c r="AD444"/>
  <c r="AA444"/>
  <c r="AL444" s="1"/>
  <c r="AR444" s="1"/>
  <c r="Z444"/>
  <c r="Q444"/>
  <c r="P444"/>
  <c r="AB444" s="1"/>
  <c r="O444"/>
  <c r="J444"/>
  <c r="H444"/>
  <c r="I444" s="1"/>
  <c r="AF443"/>
  <c r="AD443"/>
  <c r="AA443"/>
  <c r="AL443" s="1"/>
  <c r="AR443" s="1"/>
  <c r="Z443"/>
  <c r="Q443"/>
  <c r="P443"/>
  <c r="O443"/>
  <c r="J443"/>
  <c r="H443"/>
  <c r="I443" s="1"/>
  <c r="AF442"/>
  <c r="AD442"/>
  <c r="AA442"/>
  <c r="AL442" s="1"/>
  <c r="AR442" s="1"/>
  <c r="Z442"/>
  <c r="Q442"/>
  <c r="P442"/>
  <c r="AB442" s="1"/>
  <c r="O442"/>
  <c r="J442"/>
  <c r="H442"/>
  <c r="I442" s="1"/>
  <c r="AF441"/>
  <c r="AD441"/>
  <c r="AA441"/>
  <c r="AL441" s="1"/>
  <c r="AR441" s="1"/>
  <c r="Z441"/>
  <c r="Q441"/>
  <c r="P441"/>
  <c r="O441"/>
  <c r="J441"/>
  <c r="H441"/>
  <c r="I441" s="1"/>
  <c r="AF440"/>
  <c r="AD440"/>
  <c r="AA440"/>
  <c r="AL440" s="1"/>
  <c r="AR440" s="1"/>
  <c r="Z440"/>
  <c r="Q440"/>
  <c r="P440"/>
  <c r="AB440" s="1"/>
  <c r="O440"/>
  <c r="J440"/>
  <c r="H440"/>
  <c r="I440" s="1"/>
  <c r="AF439"/>
  <c r="AD439"/>
  <c r="AA439"/>
  <c r="AL439" s="1"/>
  <c r="AR439" s="1"/>
  <c r="Z439"/>
  <c r="Q439"/>
  <c r="P439"/>
  <c r="O439"/>
  <c r="J439"/>
  <c r="H439"/>
  <c r="I439" s="1"/>
  <c r="AF438"/>
  <c r="AD438"/>
  <c r="AA438"/>
  <c r="AL438" s="1"/>
  <c r="AR438" s="1"/>
  <c r="Z438"/>
  <c r="Q438"/>
  <c r="P438"/>
  <c r="AB438" s="1"/>
  <c r="O438"/>
  <c r="J438"/>
  <c r="H438"/>
  <c r="I438" s="1"/>
  <c r="AF437"/>
  <c r="AD437"/>
  <c r="AA437"/>
  <c r="AL437" s="1"/>
  <c r="AR437" s="1"/>
  <c r="Z437"/>
  <c r="Q437"/>
  <c r="P437"/>
  <c r="O437"/>
  <c r="J437"/>
  <c r="H437"/>
  <c r="I437" s="1"/>
  <c r="AF436"/>
  <c r="AD436"/>
  <c r="AA436"/>
  <c r="AL436" s="1"/>
  <c r="AR436" s="1"/>
  <c r="Z436"/>
  <c r="Q436"/>
  <c r="P436"/>
  <c r="AB436" s="1"/>
  <c r="O436"/>
  <c r="J436"/>
  <c r="H436"/>
  <c r="I436" s="1"/>
  <c r="AF435"/>
  <c r="AD435"/>
  <c r="AA435"/>
  <c r="AL435" s="1"/>
  <c r="AR435" s="1"/>
  <c r="Z435"/>
  <c r="Q435"/>
  <c r="P435"/>
  <c r="O435"/>
  <c r="J435"/>
  <c r="H435"/>
  <c r="I435" s="1"/>
  <c r="AF434"/>
  <c r="AD434"/>
  <c r="AA434"/>
  <c r="AL434" s="1"/>
  <c r="AR434" s="1"/>
  <c r="Z434"/>
  <c r="Q434"/>
  <c r="P434"/>
  <c r="AB434" s="1"/>
  <c r="O434"/>
  <c r="J434"/>
  <c r="H434"/>
  <c r="I434" s="1"/>
  <c r="AF433"/>
  <c r="AD433"/>
  <c r="AA433"/>
  <c r="AL433" s="1"/>
  <c r="AR433" s="1"/>
  <c r="Z433"/>
  <c r="Q433"/>
  <c r="P433"/>
  <c r="O433"/>
  <c r="J433"/>
  <c r="H433"/>
  <c r="I433" s="1"/>
  <c r="AF432"/>
  <c r="AD432"/>
  <c r="AA432"/>
  <c r="AL432" s="1"/>
  <c r="AR432" s="1"/>
  <c r="Z432"/>
  <c r="Q432"/>
  <c r="P432"/>
  <c r="AB432" s="1"/>
  <c r="O432"/>
  <c r="J432"/>
  <c r="H432"/>
  <c r="I432" s="1"/>
  <c r="AF431"/>
  <c r="AD431"/>
  <c r="AA431"/>
  <c r="AL431" s="1"/>
  <c r="AR431" s="1"/>
  <c r="Z431"/>
  <c r="Q431"/>
  <c r="P431"/>
  <c r="O431"/>
  <c r="J431"/>
  <c r="H431"/>
  <c r="I431" s="1"/>
  <c r="AF430"/>
  <c r="AD430"/>
  <c r="AA430"/>
  <c r="AL430" s="1"/>
  <c r="AR430" s="1"/>
  <c r="Z430"/>
  <c r="Q430"/>
  <c r="P430"/>
  <c r="AB430" s="1"/>
  <c r="O430"/>
  <c r="J430"/>
  <c r="H430"/>
  <c r="I430" s="1"/>
  <c r="AF429"/>
  <c r="AD429"/>
  <c r="AA429"/>
  <c r="AL429" s="1"/>
  <c r="AR429" s="1"/>
  <c r="Z429"/>
  <c r="Q429"/>
  <c r="P429"/>
  <c r="O429"/>
  <c r="J429"/>
  <c r="H429"/>
  <c r="I429" s="1"/>
  <c r="AF428"/>
  <c r="AD428"/>
  <c r="AA428"/>
  <c r="AL428" s="1"/>
  <c r="AR428" s="1"/>
  <c r="Z428"/>
  <c r="Q428"/>
  <c r="P428"/>
  <c r="AB428" s="1"/>
  <c r="O428"/>
  <c r="J428"/>
  <c r="H428"/>
  <c r="I428" s="1"/>
  <c r="AF427"/>
  <c r="AD427"/>
  <c r="AA427"/>
  <c r="AL427" s="1"/>
  <c r="AR427" s="1"/>
  <c r="Z427"/>
  <c r="Q427"/>
  <c r="P427"/>
  <c r="O427"/>
  <c r="J427"/>
  <c r="H427"/>
  <c r="I427" s="1"/>
  <c r="AF426"/>
  <c r="AD426"/>
  <c r="AA426"/>
  <c r="AL426" s="1"/>
  <c r="AR426" s="1"/>
  <c r="Z426"/>
  <c r="Q426"/>
  <c r="P426"/>
  <c r="AB426" s="1"/>
  <c r="O426"/>
  <c r="J426"/>
  <c r="H426"/>
  <c r="I426" s="1"/>
  <c r="AF425"/>
  <c r="AD425"/>
  <c r="AA425"/>
  <c r="AL425" s="1"/>
  <c r="AR425" s="1"/>
  <c r="Z425"/>
  <c r="Q425"/>
  <c r="P425"/>
  <c r="O425"/>
  <c r="J425"/>
  <c r="H425"/>
  <c r="I425" s="1"/>
  <c r="AF424"/>
  <c r="AD424"/>
  <c r="AA424"/>
  <c r="AL424" s="1"/>
  <c r="AR424" s="1"/>
  <c r="Z424"/>
  <c r="Q424"/>
  <c r="P424"/>
  <c r="AB424" s="1"/>
  <c r="O424"/>
  <c r="J424"/>
  <c r="H424"/>
  <c r="I424" s="1"/>
  <c r="AF423"/>
  <c r="AD423"/>
  <c r="AA423"/>
  <c r="AL423" s="1"/>
  <c r="AR423" s="1"/>
  <c r="Z423"/>
  <c r="Q423"/>
  <c r="P423"/>
  <c r="O423"/>
  <c r="J423"/>
  <c r="H423"/>
  <c r="I423" s="1"/>
  <c r="AF422"/>
  <c r="AD422"/>
  <c r="AA422"/>
  <c r="AL422" s="1"/>
  <c r="AR422" s="1"/>
  <c r="Z422"/>
  <c r="Q422"/>
  <c r="P422"/>
  <c r="AB422" s="1"/>
  <c r="O422"/>
  <c r="J422"/>
  <c r="H422"/>
  <c r="I422" s="1"/>
  <c r="AF421"/>
  <c r="AD421"/>
  <c r="AA421"/>
  <c r="AL421" s="1"/>
  <c r="AR421" s="1"/>
  <c r="Z421"/>
  <c r="Q421"/>
  <c r="P421"/>
  <c r="O421"/>
  <c r="J421"/>
  <c r="H421"/>
  <c r="I421" s="1"/>
  <c r="AF420"/>
  <c r="AD420"/>
  <c r="AA420"/>
  <c r="AL420" s="1"/>
  <c r="AR420" s="1"/>
  <c r="Z420"/>
  <c r="Q420"/>
  <c r="P420"/>
  <c r="AB420" s="1"/>
  <c r="O420"/>
  <c r="J420"/>
  <c r="H420"/>
  <c r="I420" s="1"/>
  <c r="AF419"/>
  <c r="AD419"/>
  <c r="AA419"/>
  <c r="AL419" s="1"/>
  <c r="AR419" s="1"/>
  <c r="Z419"/>
  <c r="Q419"/>
  <c r="P419"/>
  <c r="O419"/>
  <c r="J419"/>
  <c r="H419"/>
  <c r="I419" s="1"/>
  <c r="AF418"/>
  <c r="AD418"/>
  <c r="AA418"/>
  <c r="AL418" s="1"/>
  <c r="AR418" s="1"/>
  <c r="Z418"/>
  <c r="Q418"/>
  <c r="P418"/>
  <c r="AB418" s="1"/>
  <c r="O418"/>
  <c r="J418"/>
  <c r="H418"/>
  <c r="I418" s="1"/>
  <c r="AF417"/>
  <c r="AD417"/>
  <c r="AA417"/>
  <c r="AL417" s="1"/>
  <c r="AR417" s="1"/>
  <c r="Z417"/>
  <c r="Q417"/>
  <c r="P417"/>
  <c r="O417"/>
  <c r="J417"/>
  <c r="H417"/>
  <c r="I417" s="1"/>
  <c r="AF416"/>
  <c r="AD416"/>
  <c r="AA416"/>
  <c r="AL416" s="1"/>
  <c r="AR416" s="1"/>
  <c r="Z416"/>
  <c r="Q416"/>
  <c r="P416"/>
  <c r="AB416" s="1"/>
  <c r="O416"/>
  <c r="J416"/>
  <c r="H416"/>
  <c r="I416" s="1"/>
  <c r="AF415"/>
  <c r="AD415"/>
  <c r="AA415"/>
  <c r="AL415" s="1"/>
  <c r="AR415" s="1"/>
  <c r="Z415"/>
  <c r="Q415"/>
  <c r="P415"/>
  <c r="O415"/>
  <c r="J415"/>
  <c r="H415"/>
  <c r="I415" s="1"/>
  <c r="AF414"/>
  <c r="AD414"/>
  <c r="AA414"/>
  <c r="AL414" s="1"/>
  <c r="AR414" s="1"/>
  <c r="Z414"/>
  <c r="Q414"/>
  <c r="P414"/>
  <c r="AB414" s="1"/>
  <c r="O414"/>
  <c r="J414"/>
  <c r="H414"/>
  <c r="I414" s="1"/>
  <c r="AF413"/>
  <c r="AD413"/>
  <c r="AA413"/>
  <c r="AL413" s="1"/>
  <c r="AR413" s="1"/>
  <c r="Z413"/>
  <c r="Q413"/>
  <c r="P413"/>
  <c r="O413"/>
  <c r="J413"/>
  <c r="H413"/>
  <c r="I413" s="1"/>
  <c r="AF412"/>
  <c r="AD412"/>
  <c r="AA412"/>
  <c r="AL412" s="1"/>
  <c r="AR412" s="1"/>
  <c r="Z412"/>
  <c r="Q412"/>
  <c r="P412"/>
  <c r="AB412" s="1"/>
  <c r="O412"/>
  <c r="J412"/>
  <c r="H412"/>
  <c r="I412" s="1"/>
  <c r="AF411"/>
  <c r="AD411"/>
  <c r="AA411"/>
  <c r="AL411" s="1"/>
  <c r="AR411" s="1"/>
  <c r="Z411"/>
  <c r="Q411"/>
  <c r="P411"/>
  <c r="O411"/>
  <c r="J411"/>
  <c r="H411"/>
  <c r="I411" s="1"/>
  <c r="AF410"/>
  <c r="AD410"/>
  <c r="AA410"/>
  <c r="AL410" s="1"/>
  <c r="AR410" s="1"/>
  <c r="Z410"/>
  <c r="Q410"/>
  <c r="P410"/>
  <c r="AB410" s="1"/>
  <c r="O410"/>
  <c r="J410"/>
  <c r="H410"/>
  <c r="I410" s="1"/>
  <c r="AF409"/>
  <c r="AD409"/>
  <c r="AA409"/>
  <c r="AL409" s="1"/>
  <c r="AR409" s="1"/>
  <c r="Z409"/>
  <c r="Q409"/>
  <c r="P409"/>
  <c r="O409"/>
  <c r="J409"/>
  <c r="H409"/>
  <c r="I409" s="1"/>
  <c r="AF408"/>
  <c r="AD408"/>
  <c r="AA408"/>
  <c r="AL408" s="1"/>
  <c r="AR408" s="1"/>
  <c r="Z408"/>
  <c r="Q408"/>
  <c r="P408"/>
  <c r="AB408" s="1"/>
  <c r="O408"/>
  <c r="J408"/>
  <c r="H408"/>
  <c r="I408" s="1"/>
  <c r="AF407"/>
  <c r="AD407"/>
  <c r="AA407"/>
  <c r="AL407" s="1"/>
  <c r="AR407" s="1"/>
  <c r="Z407"/>
  <c r="Q407"/>
  <c r="P407"/>
  <c r="O407"/>
  <c r="J407"/>
  <c r="H407"/>
  <c r="I407" s="1"/>
  <c r="AF406"/>
  <c r="AD406"/>
  <c r="AA406"/>
  <c r="AL406" s="1"/>
  <c r="AR406" s="1"/>
  <c r="Z406"/>
  <c r="Q406"/>
  <c r="P406"/>
  <c r="AB406" s="1"/>
  <c r="O406"/>
  <c r="J406"/>
  <c r="H406"/>
  <c r="I406" s="1"/>
  <c r="AF405"/>
  <c r="AD405"/>
  <c r="AA405"/>
  <c r="AL405" s="1"/>
  <c r="AR405" s="1"/>
  <c r="Z405"/>
  <c r="Q405"/>
  <c r="P405"/>
  <c r="O405"/>
  <c r="J405"/>
  <c r="H405"/>
  <c r="I405" s="1"/>
  <c r="AF404"/>
  <c r="AD404"/>
  <c r="AA404"/>
  <c r="AL404" s="1"/>
  <c r="AR404" s="1"/>
  <c r="Z404"/>
  <c r="Q404"/>
  <c r="P404"/>
  <c r="AB404" s="1"/>
  <c r="O404"/>
  <c r="J404"/>
  <c r="H404"/>
  <c r="I404" s="1"/>
  <c r="AF403"/>
  <c r="AD403"/>
  <c r="AA403"/>
  <c r="AL403" s="1"/>
  <c r="AR403" s="1"/>
  <c r="Z403"/>
  <c r="Q403"/>
  <c r="P403"/>
  <c r="O403"/>
  <c r="J403"/>
  <c r="H403"/>
  <c r="I403" s="1"/>
  <c r="AF402"/>
  <c r="AD402"/>
  <c r="AA402"/>
  <c r="AL402" s="1"/>
  <c r="AR402" s="1"/>
  <c r="Z402"/>
  <c r="Q402"/>
  <c r="P402"/>
  <c r="AB402" s="1"/>
  <c r="O402"/>
  <c r="J402"/>
  <c r="H402"/>
  <c r="I402" s="1"/>
  <c r="AF401"/>
  <c r="AD401"/>
  <c r="AA401"/>
  <c r="AL401" s="1"/>
  <c r="AR401" s="1"/>
  <c r="Z401"/>
  <c r="Q401"/>
  <c r="P401"/>
  <c r="O401"/>
  <c r="J401"/>
  <c r="H401"/>
  <c r="I401" s="1"/>
  <c r="AF400"/>
  <c r="AD400"/>
  <c r="AA400"/>
  <c r="AL400" s="1"/>
  <c r="AR400" s="1"/>
  <c r="Z400"/>
  <c r="Q400"/>
  <c r="P400"/>
  <c r="AB400" s="1"/>
  <c r="O400"/>
  <c r="J400"/>
  <c r="H400"/>
  <c r="I400" s="1"/>
  <c r="AF399"/>
  <c r="AD399"/>
  <c r="AA399"/>
  <c r="AL399" s="1"/>
  <c r="AR399" s="1"/>
  <c r="Z399"/>
  <c r="Q399"/>
  <c r="P399"/>
  <c r="O399"/>
  <c r="J399"/>
  <c r="H399"/>
  <c r="I399" s="1"/>
  <c r="AF398"/>
  <c r="AD398"/>
  <c r="AA398"/>
  <c r="AL398" s="1"/>
  <c r="AR398" s="1"/>
  <c r="Z398"/>
  <c r="Q398"/>
  <c r="P398"/>
  <c r="AB398" s="1"/>
  <c r="O398"/>
  <c r="J398"/>
  <c r="H398"/>
  <c r="I398" s="1"/>
  <c r="AF397"/>
  <c r="AD397"/>
  <c r="AA397"/>
  <c r="AL397" s="1"/>
  <c r="AR397" s="1"/>
  <c r="Z397"/>
  <c r="Q397"/>
  <c r="P397"/>
  <c r="O397"/>
  <c r="J397"/>
  <c r="H397"/>
  <c r="I397" s="1"/>
  <c r="AF396"/>
  <c r="AD396"/>
  <c r="AA396"/>
  <c r="AL396" s="1"/>
  <c r="AR396" s="1"/>
  <c r="Z396"/>
  <c r="Q396"/>
  <c r="P396"/>
  <c r="AB396" s="1"/>
  <c r="O396"/>
  <c r="J396"/>
  <c r="H396"/>
  <c r="I396" s="1"/>
  <c r="AF395"/>
  <c r="AD395"/>
  <c r="AA395"/>
  <c r="AL395" s="1"/>
  <c r="AR395" s="1"/>
  <c r="Z395"/>
  <c r="Q395"/>
  <c r="P395"/>
  <c r="O395"/>
  <c r="J395"/>
  <c r="H395"/>
  <c r="I395" s="1"/>
  <c r="AF394"/>
  <c r="AD394"/>
  <c r="AA394"/>
  <c r="AL394" s="1"/>
  <c r="AR394" s="1"/>
  <c r="Z394"/>
  <c r="Q394"/>
  <c r="P394"/>
  <c r="AB394" s="1"/>
  <c r="O394"/>
  <c r="J394"/>
  <c r="H394"/>
  <c r="I394" s="1"/>
  <c r="AF393"/>
  <c r="AD393"/>
  <c r="AA393"/>
  <c r="AL393" s="1"/>
  <c r="AR393" s="1"/>
  <c r="Z393"/>
  <c r="Q393"/>
  <c r="P393"/>
  <c r="O393"/>
  <c r="J393"/>
  <c r="H393"/>
  <c r="I393" s="1"/>
  <c r="AF392"/>
  <c r="AD392"/>
  <c r="AA392"/>
  <c r="AL392" s="1"/>
  <c r="AR392" s="1"/>
  <c r="Z392"/>
  <c r="Q392"/>
  <c r="P392"/>
  <c r="AB392" s="1"/>
  <c r="O392"/>
  <c r="J392"/>
  <c r="H392"/>
  <c r="I392" s="1"/>
  <c r="AF391"/>
  <c r="AD391"/>
  <c r="AA391"/>
  <c r="AL391" s="1"/>
  <c r="AR391" s="1"/>
  <c r="Z391"/>
  <c r="Q391"/>
  <c r="P391"/>
  <c r="O391"/>
  <c r="J391"/>
  <c r="H391"/>
  <c r="I391" s="1"/>
  <c r="AF390"/>
  <c r="AD390"/>
  <c r="AA390"/>
  <c r="AL390" s="1"/>
  <c r="AR390" s="1"/>
  <c r="Z390"/>
  <c r="Q390"/>
  <c r="P390"/>
  <c r="AB390" s="1"/>
  <c r="O390"/>
  <c r="J390"/>
  <c r="H390"/>
  <c r="I390" s="1"/>
  <c r="AF389"/>
  <c r="AD389"/>
  <c r="AA389"/>
  <c r="AL389" s="1"/>
  <c r="AR389" s="1"/>
  <c r="Z389"/>
  <c r="Q389"/>
  <c r="P389"/>
  <c r="O389"/>
  <c r="J389"/>
  <c r="H389"/>
  <c r="I389" s="1"/>
  <c r="AF388"/>
  <c r="AD388"/>
  <c r="AA388"/>
  <c r="AL388" s="1"/>
  <c r="AR388" s="1"/>
  <c r="Z388"/>
  <c r="Q388"/>
  <c r="P388"/>
  <c r="AB388" s="1"/>
  <c r="O388"/>
  <c r="J388"/>
  <c r="H388"/>
  <c r="I388" s="1"/>
  <c r="AF387"/>
  <c r="AD387"/>
  <c r="AA387"/>
  <c r="AL387" s="1"/>
  <c r="AR387" s="1"/>
  <c r="Z387"/>
  <c r="Q387"/>
  <c r="P387"/>
  <c r="O387"/>
  <c r="J387"/>
  <c r="H387"/>
  <c r="I387" s="1"/>
  <c r="AF386"/>
  <c r="AD386"/>
  <c r="AA386"/>
  <c r="AL386" s="1"/>
  <c r="AR386" s="1"/>
  <c r="Z386"/>
  <c r="Q386"/>
  <c r="P386"/>
  <c r="AB386" s="1"/>
  <c r="O386"/>
  <c r="J386"/>
  <c r="H386"/>
  <c r="I386" s="1"/>
  <c r="AF385"/>
  <c r="AD385"/>
  <c r="AA385"/>
  <c r="AL385" s="1"/>
  <c r="AR385" s="1"/>
  <c r="Z385"/>
  <c r="Q385"/>
  <c r="P385"/>
  <c r="O385"/>
  <c r="J385"/>
  <c r="H385"/>
  <c r="I385" s="1"/>
  <c r="AF384"/>
  <c r="AD384"/>
  <c r="AA384"/>
  <c r="AL384" s="1"/>
  <c r="AR384" s="1"/>
  <c r="Z384"/>
  <c r="Q384"/>
  <c r="P384"/>
  <c r="AB384" s="1"/>
  <c r="O384"/>
  <c r="J384"/>
  <c r="H384"/>
  <c r="I384" s="1"/>
  <c r="AF383"/>
  <c r="AD383"/>
  <c r="AA383"/>
  <c r="AL383" s="1"/>
  <c r="AR383" s="1"/>
  <c r="Z383"/>
  <c r="Q383"/>
  <c r="P383"/>
  <c r="O383"/>
  <c r="J383"/>
  <c r="H383"/>
  <c r="I383" s="1"/>
  <c r="AF382"/>
  <c r="AD382"/>
  <c r="AA382"/>
  <c r="AL382" s="1"/>
  <c r="AR382" s="1"/>
  <c r="Z382"/>
  <c r="Q382"/>
  <c r="P382"/>
  <c r="AB382" s="1"/>
  <c r="O382"/>
  <c r="J382"/>
  <c r="H382"/>
  <c r="I382" s="1"/>
  <c r="AF381"/>
  <c r="AD381"/>
  <c r="AA381"/>
  <c r="AL381" s="1"/>
  <c r="AR381" s="1"/>
  <c r="Z381"/>
  <c r="Q381"/>
  <c r="P381"/>
  <c r="O381"/>
  <c r="J381"/>
  <c r="H381"/>
  <c r="I381" s="1"/>
  <c r="AF380"/>
  <c r="AD380"/>
  <c r="AA380"/>
  <c r="AL380" s="1"/>
  <c r="AR380" s="1"/>
  <c r="Z380"/>
  <c r="Q380"/>
  <c r="P380"/>
  <c r="AB380" s="1"/>
  <c r="O380"/>
  <c r="J380"/>
  <c r="H380"/>
  <c r="I380" s="1"/>
  <c r="AF379"/>
  <c r="AD379"/>
  <c r="AA379"/>
  <c r="AL379" s="1"/>
  <c r="AR379" s="1"/>
  <c r="Z379"/>
  <c r="Q379"/>
  <c r="P379"/>
  <c r="O379"/>
  <c r="J379"/>
  <c r="H379"/>
  <c r="I379" s="1"/>
  <c r="AF378"/>
  <c r="AD378"/>
  <c r="AA378"/>
  <c r="AL378" s="1"/>
  <c r="AR378" s="1"/>
  <c r="Z378"/>
  <c r="Q378"/>
  <c r="P378"/>
  <c r="AB378" s="1"/>
  <c r="O378"/>
  <c r="J378"/>
  <c r="H378"/>
  <c r="I378" s="1"/>
  <c r="AF377"/>
  <c r="AD377"/>
  <c r="AA377"/>
  <c r="AL377" s="1"/>
  <c r="AR377" s="1"/>
  <c r="Z377"/>
  <c r="Q377"/>
  <c r="P377"/>
  <c r="O377"/>
  <c r="J377"/>
  <c r="H377"/>
  <c r="I377" s="1"/>
  <c r="AF376"/>
  <c r="AD376"/>
  <c r="AA376"/>
  <c r="AL376" s="1"/>
  <c r="AR376" s="1"/>
  <c r="Z376"/>
  <c r="Q376"/>
  <c r="P376"/>
  <c r="AB376" s="1"/>
  <c r="O376"/>
  <c r="J376"/>
  <c r="H376"/>
  <c r="I376" s="1"/>
  <c r="AF375"/>
  <c r="AD375"/>
  <c r="AA375"/>
  <c r="AL375" s="1"/>
  <c r="AR375" s="1"/>
  <c r="Z375"/>
  <c r="Q375"/>
  <c r="P375"/>
  <c r="O375"/>
  <c r="J375"/>
  <c r="H375"/>
  <c r="I375" s="1"/>
  <c r="AF374"/>
  <c r="AD374"/>
  <c r="AA374"/>
  <c r="AL374" s="1"/>
  <c r="AR374" s="1"/>
  <c r="Z374"/>
  <c r="Q374"/>
  <c r="P374"/>
  <c r="AB374" s="1"/>
  <c r="O374"/>
  <c r="J374"/>
  <c r="H374"/>
  <c r="I374" s="1"/>
  <c r="AF373"/>
  <c r="AD373"/>
  <c r="AA373"/>
  <c r="AL373" s="1"/>
  <c r="AR373" s="1"/>
  <c r="Z373"/>
  <c r="Q373"/>
  <c r="P373"/>
  <c r="O373"/>
  <c r="J373"/>
  <c r="H373"/>
  <c r="I373" s="1"/>
  <c r="AF372"/>
  <c r="AD372"/>
  <c r="AA372"/>
  <c r="AL372" s="1"/>
  <c r="AR372" s="1"/>
  <c r="Z372"/>
  <c r="Q372"/>
  <c r="P372"/>
  <c r="AB372" s="1"/>
  <c r="O372"/>
  <c r="J372"/>
  <c r="H372"/>
  <c r="I372" s="1"/>
  <c r="AF371"/>
  <c r="AD371"/>
  <c r="AA371"/>
  <c r="AL371" s="1"/>
  <c r="AR371" s="1"/>
  <c r="Z371"/>
  <c r="Q371"/>
  <c r="P371"/>
  <c r="O371"/>
  <c r="J371"/>
  <c r="H371"/>
  <c r="I371" s="1"/>
  <c r="AF370"/>
  <c r="AD370"/>
  <c r="AA370"/>
  <c r="AL370" s="1"/>
  <c r="AR370" s="1"/>
  <c r="Z370"/>
  <c r="Q370"/>
  <c r="P370"/>
  <c r="AB370" s="1"/>
  <c r="O370"/>
  <c r="J370"/>
  <c r="H370"/>
  <c r="I370" s="1"/>
  <c r="AF369"/>
  <c r="AD369"/>
  <c r="AA369"/>
  <c r="AL369" s="1"/>
  <c r="AR369" s="1"/>
  <c r="Z369"/>
  <c r="Q369"/>
  <c r="P369"/>
  <c r="O369"/>
  <c r="J369"/>
  <c r="H369"/>
  <c r="I369" s="1"/>
  <c r="AF368"/>
  <c r="AD368"/>
  <c r="AA368"/>
  <c r="AL368" s="1"/>
  <c r="AR368" s="1"/>
  <c r="Z368"/>
  <c r="Q368"/>
  <c r="P368"/>
  <c r="AB368" s="1"/>
  <c r="O368"/>
  <c r="J368"/>
  <c r="H368"/>
  <c r="I368" s="1"/>
  <c r="AF367"/>
  <c r="AD367"/>
  <c r="AA367"/>
  <c r="AL367" s="1"/>
  <c r="AR367" s="1"/>
  <c r="Z367"/>
  <c r="Q367"/>
  <c r="P367"/>
  <c r="O367"/>
  <c r="J367"/>
  <c r="H367"/>
  <c r="I367" s="1"/>
  <c r="AF366"/>
  <c r="AD366"/>
  <c r="AA366"/>
  <c r="AL366" s="1"/>
  <c r="AR366" s="1"/>
  <c r="Z366"/>
  <c r="Q366"/>
  <c r="P366"/>
  <c r="AB366" s="1"/>
  <c r="O366"/>
  <c r="J366"/>
  <c r="H366"/>
  <c r="I366" s="1"/>
  <c r="AF365"/>
  <c r="AD365"/>
  <c r="AA365"/>
  <c r="AL365" s="1"/>
  <c r="AR365" s="1"/>
  <c r="Z365"/>
  <c r="Q365"/>
  <c r="P365"/>
  <c r="O365"/>
  <c r="J365"/>
  <c r="H365"/>
  <c r="I365" s="1"/>
  <c r="AF364"/>
  <c r="AD364"/>
  <c r="AA364"/>
  <c r="AL364" s="1"/>
  <c r="AR364" s="1"/>
  <c r="Z364"/>
  <c r="Q364"/>
  <c r="P364"/>
  <c r="AB364" s="1"/>
  <c r="O364"/>
  <c r="J364"/>
  <c r="H364"/>
  <c r="I364" s="1"/>
  <c r="AF363"/>
  <c r="AD363"/>
  <c r="AA363"/>
  <c r="AL363" s="1"/>
  <c r="AR363" s="1"/>
  <c r="Z363"/>
  <c r="Q363"/>
  <c r="P363"/>
  <c r="O363"/>
  <c r="J363"/>
  <c r="H363"/>
  <c r="I363" s="1"/>
  <c r="AF362"/>
  <c r="AD362"/>
  <c r="AA362"/>
  <c r="AL362" s="1"/>
  <c r="AR362" s="1"/>
  <c r="Z362"/>
  <c r="Q362"/>
  <c r="P362"/>
  <c r="AB362" s="1"/>
  <c r="O362"/>
  <c r="J362"/>
  <c r="H362"/>
  <c r="I362" s="1"/>
  <c r="AF361"/>
  <c r="AD361"/>
  <c r="AA361"/>
  <c r="AL361" s="1"/>
  <c r="AR361" s="1"/>
  <c r="Z361"/>
  <c r="Q361"/>
  <c r="P361"/>
  <c r="O361"/>
  <c r="J361"/>
  <c r="H361"/>
  <c r="I361" s="1"/>
  <c r="AF360"/>
  <c r="AD360"/>
  <c r="AA360"/>
  <c r="AL360" s="1"/>
  <c r="AR360" s="1"/>
  <c r="Z360"/>
  <c r="Q360"/>
  <c r="P360"/>
  <c r="AB360" s="1"/>
  <c r="O360"/>
  <c r="J360"/>
  <c r="H360"/>
  <c r="I360" s="1"/>
  <c r="AF359"/>
  <c r="AD359"/>
  <c r="AA359"/>
  <c r="AL359" s="1"/>
  <c r="AR359" s="1"/>
  <c r="Z359"/>
  <c r="Q359"/>
  <c r="P359"/>
  <c r="O359"/>
  <c r="J359"/>
  <c r="H359"/>
  <c r="I359" s="1"/>
  <c r="AF358"/>
  <c r="AD358"/>
  <c r="AA358"/>
  <c r="AL358" s="1"/>
  <c r="AR358" s="1"/>
  <c r="Z358"/>
  <c r="Q358"/>
  <c r="P358"/>
  <c r="AB358" s="1"/>
  <c r="O358"/>
  <c r="J358"/>
  <c r="H358"/>
  <c r="I358" s="1"/>
  <c r="AF357"/>
  <c r="AD357"/>
  <c r="AA357"/>
  <c r="AL357" s="1"/>
  <c r="AR357" s="1"/>
  <c r="Z357"/>
  <c r="Q357"/>
  <c r="P357"/>
  <c r="O357"/>
  <c r="J357"/>
  <c r="H357"/>
  <c r="I357" s="1"/>
  <c r="AF356"/>
  <c r="AD356"/>
  <c r="AA356"/>
  <c r="AL356" s="1"/>
  <c r="AR356" s="1"/>
  <c r="Z356"/>
  <c r="Q356"/>
  <c r="P356"/>
  <c r="AB356" s="1"/>
  <c r="O356"/>
  <c r="J356"/>
  <c r="H356"/>
  <c r="I356" s="1"/>
  <c r="AF355"/>
  <c r="AD355"/>
  <c r="AA355"/>
  <c r="AL355" s="1"/>
  <c r="AR355" s="1"/>
  <c r="Z355"/>
  <c r="Q355"/>
  <c r="P355"/>
  <c r="O355"/>
  <c r="J355"/>
  <c r="H355"/>
  <c r="I355" s="1"/>
  <c r="AF354"/>
  <c r="AD354"/>
  <c r="AA354"/>
  <c r="AL354" s="1"/>
  <c r="AR354" s="1"/>
  <c r="Z354"/>
  <c r="Q354"/>
  <c r="P354"/>
  <c r="AB354" s="1"/>
  <c r="O354"/>
  <c r="J354"/>
  <c r="H354"/>
  <c r="I354" s="1"/>
  <c r="AF353"/>
  <c r="AD353"/>
  <c r="AA353"/>
  <c r="AL353" s="1"/>
  <c r="AR353" s="1"/>
  <c r="Z353"/>
  <c r="Q353"/>
  <c r="P353"/>
  <c r="O353"/>
  <c r="J353"/>
  <c r="H353"/>
  <c r="I353" s="1"/>
  <c r="AF352"/>
  <c r="AD352"/>
  <c r="AA352"/>
  <c r="AL352" s="1"/>
  <c r="AR352" s="1"/>
  <c r="Z352"/>
  <c r="Q352"/>
  <c r="P352"/>
  <c r="AB352" s="1"/>
  <c r="O352"/>
  <c r="J352"/>
  <c r="H352"/>
  <c r="I352" s="1"/>
  <c r="AF351"/>
  <c r="AD351"/>
  <c r="AA351"/>
  <c r="AL351" s="1"/>
  <c r="AR351" s="1"/>
  <c r="Z351"/>
  <c r="Q351"/>
  <c r="P351"/>
  <c r="O351"/>
  <c r="J351"/>
  <c r="H351"/>
  <c r="I351" s="1"/>
  <c r="AF350"/>
  <c r="AD350"/>
  <c r="AA350"/>
  <c r="AL350" s="1"/>
  <c r="AR350" s="1"/>
  <c r="Z350"/>
  <c r="Q350"/>
  <c r="P350"/>
  <c r="AB350" s="1"/>
  <c r="O350"/>
  <c r="J350"/>
  <c r="H350"/>
  <c r="I350" s="1"/>
  <c r="AF349"/>
  <c r="AD349"/>
  <c r="AA349"/>
  <c r="AL349" s="1"/>
  <c r="AR349" s="1"/>
  <c r="Z349"/>
  <c r="Q349"/>
  <c r="P349"/>
  <c r="O349"/>
  <c r="J349"/>
  <c r="H349"/>
  <c r="I349" s="1"/>
  <c r="AF348"/>
  <c r="AD348"/>
  <c r="AA348"/>
  <c r="AL348" s="1"/>
  <c r="AR348" s="1"/>
  <c r="Z348"/>
  <c r="Q348"/>
  <c r="P348"/>
  <c r="AB348" s="1"/>
  <c r="O348"/>
  <c r="J348"/>
  <c r="H348"/>
  <c r="I348" s="1"/>
  <c r="AF347"/>
  <c r="AD347"/>
  <c r="AA347"/>
  <c r="AL347" s="1"/>
  <c r="AR347" s="1"/>
  <c r="Z347"/>
  <c r="Q347"/>
  <c r="P347"/>
  <c r="O347"/>
  <c r="J347"/>
  <c r="H347"/>
  <c r="I347" s="1"/>
  <c r="AF346"/>
  <c r="AD346"/>
  <c r="AA346"/>
  <c r="AL346" s="1"/>
  <c r="AR346" s="1"/>
  <c r="Z346"/>
  <c r="Q346"/>
  <c r="P346"/>
  <c r="AB346" s="1"/>
  <c r="O346"/>
  <c r="J346"/>
  <c r="H346"/>
  <c r="I346" s="1"/>
  <c r="AF345"/>
  <c r="AD345"/>
  <c r="AA345"/>
  <c r="AL345" s="1"/>
  <c r="AR345" s="1"/>
  <c r="Z345"/>
  <c r="Q345"/>
  <c r="P345"/>
  <c r="O345"/>
  <c r="J345"/>
  <c r="H345"/>
  <c r="I345" s="1"/>
  <c r="AF344"/>
  <c r="AD344"/>
  <c r="AA344"/>
  <c r="AL344" s="1"/>
  <c r="AR344" s="1"/>
  <c r="Z344"/>
  <c r="Q344"/>
  <c r="P344"/>
  <c r="AB344" s="1"/>
  <c r="O344"/>
  <c r="J344"/>
  <c r="H344"/>
  <c r="I344" s="1"/>
  <c r="AF343"/>
  <c r="AD343"/>
  <c r="AA343"/>
  <c r="AL343" s="1"/>
  <c r="AR343" s="1"/>
  <c r="Z343"/>
  <c r="Q343"/>
  <c r="P343"/>
  <c r="O343"/>
  <c r="J343"/>
  <c r="H343"/>
  <c r="I343" s="1"/>
  <c r="AF342"/>
  <c r="AD342"/>
  <c r="AA342"/>
  <c r="AL342" s="1"/>
  <c r="AR342" s="1"/>
  <c r="Z342"/>
  <c r="Q342"/>
  <c r="P342"/>
  <c r="AB342" s="1"/>
  <c r="O342"/>
  <c r="J342"/>
  <c r="H342"/>
  <c r="I342" s="1"/>
  <c r="AF341"/>
  <c r="AD341"/>
  <c r="AA341"/>
  <c r="AL341" s="1"/>
  <c r="AR341" s="1"/>
  <c r="Z341"/>
  <c r="Q341"/>
  <c r="P341"/>
  <c r="O341"/>
  <c r="J341"/>
  <c r="H341"/>
  <c r="I341" s="1"/>
  <c r="AF340"/>
  <c r="AD340"/>
  <c r="AA340"/>
  <c r="AL340" s="1"/>
  <c r="AR340" s="1"/>
  <c r="Z340"/>
  <c r="Q340"/>
  <c r="P340"/>
  <c r="AB340" s="1"/>
  <c r="O340"/>
  <c r="J340"/>
  <c r="H340"/>
  <c r="I340" s="1"/>
  <c r="AF339"/>
  <c r="AD339"/>
  <c r="AA339"/>
  <c r="AL339" s="1"/>
  <c r="AR339" s="1"/>
  <c r="Z339"/>
  <c r="Q339"/>
  <c r="P339"/>
  <c r="O339"/>
  <c r="J339"/>
  <c r="H339"/>
  <c r="I339" s="1"/>
  <c r="AF338"/>
  <c r="AD338"/>
  <c r="AA338"/>
  <c r="AL338" s="1"/>
  <c r="AR338" s="1"/>
  <c r="Z338"/>
  <c r="Q338"/>
  <c r="P338"/>
  <c r="AB338" s="1"/>
  <c r="O338"/>
  <c r="J338"/>
  <c r="H338"/>
  <c r="I338" s="1"/>
  <c r="AF337"/>
  <c r="AD337"/>
  <c r="AA337"/>
  <c r="AL337" s="1"/>
  <c r="AR337" s="1"/>
  <c r="Z337"/>
  <c r="Q337"/>
  <c r="P337"/>
  <c r="O337"/>
  <c r="J337"/>
  <c r="H337"/>
  <c r="I337" s="1"/>
  <c r="AF336"/>
  <c r="AD336"/>
  <c r="AA336"/>
  <c r="AL336" s="1"/>
  <c r="AR336" s="1"/>
  <c r="Z336"/>
  <c r="Q336"/>
  <c r="P336"/>
  <c r="AB336" s="1"/>
  <c r="O336"/>
  <c r="J336"/>
  <c r="H336"/>
  <c r="I336" s="1"/>
  <c r="AF335"/>
  <c r="AD335"/>
  <c r="AA335"/>
  <c r="AL335" s="1"/>
  <c r="AR335" s="1"/>
  <c r="Z335"/>
  <c r="Q335"/>
  <c r="P335"/>
  <c r="O335"/>
  <c r="J335"/>
  <c r="H335"/>
  <c r="I335" s="1"/>
  <c r="AF334"/>
  <c r="AD334"/>
  <c r="AA334"/>
  <c r="AL334" s="1"/>
  <c r="AR334" s="1"/>
  <c r="Z334"/>
  <c r="Q334"/>
  <c r="P334"/>
  <c r="AB334" s="1"/>
  <c r="O334"/>
  <c r="J334"/>
  <c r="H334"/>
  <c r="I334" s="1"/>
  <c r="AF333"/>
  <c r="AD333"/>
  <c r="AA333"/>
  <c r="AL333" s="1"/>
  <c r="AR333" s="1"/>
  <c r="Z333"/>
  <c r="Q333"/>
  <c r="P333"/>
  <c r="O333"/>
  <c r="J333"/>
  <c r="H333"/>
  <c r="I333" s="1"/>
  <c r="AF332"/>
  <c r="AD332"/>
  <c r="AA332"/>
  <c r="AL332" s="1"/>
  <c r="AR332" s="1"/>
  <c r="Z332"/>
  <c r="Q332"/>
  <c r="P332"/>
  <c r="AB332" s="1"/>
  <c r="O332"/>
  <c r="J332"/>
  <c r="H332"/>
  <c r="I332" s="1"/>
  <c r="AF331"/>
  <c r="AD331"/>
  <c r="AA331"/>
  <c r="AL331" s="1"/>
  <c r="AR331" s="1"/>
  <c r="Z331"/>
  <c r="Q331"/>
  <c r="P331"/>
  <c r="O331"/>
  <c r="J331"/>
  <c r="H331"/>
  <c r="I331" s="1"/>
  <c r="AF330"/>
  <c r="AD330"/>
  <c r="AA330"/>
  <c r="AL330" s="1"/>
  <c r="AR330" s="1"/>
  <c r="Z330"/>
  <c r="Q330"/>
  <c r="P330"/>
  <c r="AB330" s="1"/>
  <c r="O330"/>
  <c r="J330"/>
  <c r="H330"/>
  <c r="I330" s="1"/>
  <c r="AF329"/>
  <c r="AD329"/>
  <c r="AA329"/>
  <c r="AL329" s="1"/>
  <c r="AR329" s="1"/>
  <c r="Z329"/>
  <c r="Q329"/>
  <c r="P329"/>
  <c r="O329"/>
  <c r="J329"/>
  <c r="H329"/>
  <c r="I329" s="1"/>
  <c r="AF328"/>
  <c r="AD328"/>
  <c r="AA328"/>
  <c r="AL328" s="1"/>
  <c r="AR328" s="1"/>
  <c r="Z328"/>
  <c r="Q328"/>
  <c r="P328"/>
  <c r="AB328" s="1"/>
  <c r="O328"/>
  <c r="J328"/>
  <c r="H328"/>
  <c r="I328" s="1"/>
  <c r="AF327"/>
  <c r="AD327"/>
  <c r="AA327"/>
  <c r="AL327" s="1"/>
  <c r="AR327" s="1"/>
  <c r="Z327"/>
  <c r="Q327"/>
  <c r="P327"/>
  <c r="O327"/>
  <c r="J327"/>
  <c r="H327"/>
  <c r="I327" s="1"/>
  <c r="AF326"/>
  <c r="AD326"/>
  <c r="AA326"/>
  <c r="AL326" s="1"/>
  <c r="AR326" s="1"/>
  <c r="Z326"/>
  <c r="Q326"/>
  <c r="P326"/>
  <c r="AB326" s="1"/>
  <c r="O326"/>
  <c r="J326"/>
  <c r="H326"/>
  <c r="I326" s="1"/>
  <c r="AF325"/>
  <c r="AD325"/>
  <c r="AA325"/>
  <c r="AL325" s="1"/>
  <c r="AR325" s="1"/>
  <c r="Z325"/>
  <c r="Q325"/>
  <c r="P325"/>
  <c r="O325"/>
  <c r="J325"/>
  <c r="H325"/>
  <c r="I325" s="1"/>
  <c r="AF324"/>
  <c r="AD324"/>
  <c r="AA324"/>
  <c r="AL324" s="1"/>
  <c r="AR324" s="1"/>
  <c r="Z324"/>
  <c r="Q324"/>
  <c r="P324"/>
  <c r="AB324" s="1"/>
  <c r="O324"/>
  <c r="J324"/>
  <c r="H324"/>
  <c r="I324" s="1"/>
  <c r="AF323"/>
  <c r="AD323"/>
  <c r="AA323"/>
  <c r="AL323" s="1"/>
  <c r="AR323" s="1"/>
  <c r="Z323"/>
  <c r="Q323"/>
  <c r="P323"/>
  <c r="O323"/>
  <c r="J323"/>
  <c r="H323"/>
  <c r="I323" s="1"/>
  <c r="AF322"/>
  <c r="AD322"/>
  <c r="AA322"/>
  <c r="AL322" s="1"/>
  <c r="AR322" s="1"/>
  <c r="Z322"/>
  <c r="Q322"/>
  <c r="P322"/>
  <c r="AB322" s="1"/>
  <c r="O322"/>
  <c r="J322"/>
  <c r="H322"/>
  <c r="I322" s="1"/>
  <c r="AF321"/>
  <c r="AD321"/>
  <c r="AA321"/>
  <c r="AL321" s="1"/>
  <c r="AR321" s="1"/>
  <c r="Z321"/>
  <c r="Q321"/>
  <c r="P321"/>
  <c r="O321"/>
  <c r="J321"/>
  <c r="H321"/>
  <c r="I321" s="1"/>
  <c r="AF320"/>
  <c r="AD320"/>
  <c r="AA320"/>
  <c r="AL320" s="1"/>
  <c r="AR320" s="1"/>
  <c r="Z320"/>
  <c r="Q320"/>
  <c r="P320"/>
  <c r="AB320" s="1"/>
  <c r="O320"/>
  <c r="J320"/>
  <c r="H320"/>
  <c r="I320" s="1"/>
  <c r="AF319"/>
  <c r="AD319"/>
  <c r="AA319"/>
  <c r="AL319" s="1"/>
  <c r="AR319" s="1"/>
  <c r="Z319"/>
  <c r="Q319"/>
  <c r="P319"/>
  <c r="O319"/>
  <c r="J319"/>
  <c r="H319"/>
  <c r="I319" s="1"/>
  <c r="AF318"/>
  <c r="AD318"/>
  <c r="AA318"/>
  <c r="AL318" s="1"/>
  <c r="AR318" s="1"/>
  <c r="Z318"/>
  <c r="Q318"/>
  <c r="P318"/>
  <c r="AB318" s="1"/>
  <c r="O318"/>
  <c r="J318"/>
  <c r="H318"/>
  <c r="I318" s="1"/>
  <c r="AF317"/>
  <c r="AD317"/>
  <c r="AA317"/>
  <c r="AL317" s="1"/>
  <c r="AR317" s="1"/>
  <c r="Z317"/>
  <c r="Q317"/>
  <c r="P317"/>
  <c r="O317"/>
  <c r="J317"/>
  <c r="H317"/>
  <c r="I317" s="1"/>
  <c r="AF316"/>
  <c r="AD316"/>
  <c r="AA316"/>
  <c r="AL316" s="1"/>
  <c r="AR316" s="1"/>
  <c r="Z316"/>
  <c r="Q316"/>
  <c r="P316"/>
  <c r="AB316" s="1"/>
  <c r="O316"/>
  <c r="J316"/>
  <c r="H316"/>
  <c r="I316" s="1"/>
  <c r="AF315"/>
  <c r="AD315"/>
  <c r="AA315"/>
  <c r="AL315" s="1"/>
  <c r="AR315" s="1"/>
  <c r="Z315"/>
  <c r="Q315"/>
  <c r="P315"/>
  <c r="O315"/>
  <c r="J315"/>
  <c r="H315"/>
  <c r="I315" s="1"/>
  <c r="AF314"/>
  <c r="AD314"/>
  <c r="AA314"/>
  <c r="AL314" s="1"/>
  <c r="AR314" s="1"/>
  <c r="Z314"/>
  <c r="Q314"/>
  <c r="P314"/>
  <c r="AB314" s="1"/>
  <c r="O314"/>
  <c r="J314"/>
  <c r="H314"/>
  <c r="I314" s="1"/>
  <c r="AF313"/>
  <c r="AD313"/>
  <c r="AA313"/>
  <c r="AL313" s="1"/>
  <c r="AR313" s="1"/>
  <c r="Z313"/>
  <c r="Q313"/>
  <c r="P313"/>
  <c r="O313"/>
  <c r="J313"/>
  <c r="H313"/>
  <c r="I313" s="1"/>
  <c r="AF312"/>
  <c r="AD312"/>
  <c r="AA312"/>
  <c r="AL312" s="1"/>
  <c r="AR312" s="1"/>
  <c r="Z312"/>
  <c r="Q312"/>
  <c r="P312"/>
  <c r="AB312" s="1"/>
  <c r="O312"/>
  <c r="J312"/>
  <c r="H312"/>
  <c r="I312" s="1"/>
  <c r="AF311"/>
  <c r="AD311"/>
  <c r="AA311"/>
  <c r="AL311" s="1"/>
  <c r="AR311" s="1"/>
  <c r="Z311"/>
  <c r="Q311"/>
  <c r="P311"/>
  <c r="O311"/>
  <c r="J311"/>
  <c r="H311"/>
  <c r="I311" s="1"/>
  <c r="AF310"/>
  <c r="AD310"/>
  <c r="AA310"/>
  <c r="AL310" s="1"/>
  <c r="AR310" s="1"/>
  <c r="Z310"/>
  <c r="Q310"/>
  <c r="P310"/>
  <c r="AB310" s="1"/>
  <c r="O310"/>
  <c r="J310"/>
  <c r="H310"/>
  <c r="I310" s="1"/>
  <c r="AF309"/>
  <c r="AD309"/>
  <c r="AA309"/>
  <c r="AL309" s="1"/>
  <c r="AR309" s="1"/>
  <c r="Z309"/>
  <c r="Q309"/>
  <c r="P309"/>
  <c r="O309"/>
  <c r="J309"/>
  <c r="H309"/>
  <c r="I309" s="1"/>
  <c r="AF308"/>
  <c r="AD308"/>
  <c r="AA308"/>
  <c r="AL308" s="1"/>
  <c r="AR308" s="1"/>
  <c r="Z308"/>
  <c r="Q308"/>
  <c r="P308"/>
  <c r="AB308" s="1"/>
  <c r="O308"/>
  <c r="J308"/>
  <c r="H308"/>
  <c r="I308" s="1"/>
  <c r="AF307"/>
  <c r="AD307"/>
  <c r="AA307"/>
  <c r="AL307" s="1"/>
  <c r="AR307" s="1"/>
  <c r="Z307"/>
  <c r="Q307"/>
  <c r="P307"/>
  <c r="O307"/>
  <c r="J307"/>
  <c r="H307"/>
  <c r="I307" s="1"/>
  <c r="AF306"/>
  <c r="AD306"/>
  <c r="AA306"/>
  <c r="AL306" s="1"/>
  <c r="AR306" s="1"/>
  <c r="Z306"/>
  <c r="Q306"/>
  <c r="P306"/>
  <c r="AB306" s="1"/>
  <c r="O306"/>
  <c r="J306"/>
  <c r="H306"/>
  <c r="I306" s="1"/>
  <c r="AF305"/>
  <c r="AD305"/>
  <c r="AA305"/>
  <c r="AL305" s="1"/>
  <c r="AR305" s="1"/>
  <c r="Z305"/>
  <c r="Q305"/>
  <c r="P305"/>
  <c r="O305"/>
  <c r="J305"/>
  <c r="H305"/>
  <c r="I305" s="1"/>
  <c r="AF304"/>
  <c r="AD304"/>
  <c r="AA304"/>
  <c r="AL304" s="1"/>
  <c r="AR304" s="1"/>
  <c r="Z304"/>
  <c r="Q304"/>
  <c r="P304"/>
  <c r="AB304" s="1"/>
  <c r="O304"/>
  <c r="J304"/>
  <c r="H304"/>
  <c r="I304" s="1"/>
  <c r="AF303"/>
  <c r="AD303"/>
  <c r="AA303"/>
  <c r="AL303" s="1"/>
  <c r="AR303" s="1"/>
  <c r="Z303"/>
  <c r="Q303"/>
  <c r="P303"/>
  <c r="O303"/>
  <c r="J303"/>
  <c r="H303"/>
  <c r="I303" s="1"/>
  <c r="AF302"/>
  <c r="AD302"/>
  <c r="AA302"/>
  <c r="AL302" s="1"/>
  <c r="AR302" s="1"/>
  <c r="Z302"/>
  <c r="Q302"/>
  <c r="P302"/>
  <c r="AB302" s="1"/>
  <c r="O302"/>
  <c r="J302"/>
  <c r="H302"/>
  <c r="I302" s="1"/>
  <c r="AF301"/>
  <c r="AD301"/>
  <c r="AA301"/>
  <c r="AL301" s="1"/>
  <c r="AR301" s="1"/>
  <c r="Z301"/>
  <c r="Q301"/>
  <c r="P301"/>
  <c r="O301"/>
  <c r="J301"/>
  <c r="H301"/>
  <c r="I301" s="1"/>
  <c r="AF300"/>
  <c r="AD300"/>
  <c r="AA300"/>
  <c r="AL300" s="1"/>
  <c r="AR300" s="1"/>
  <c r="Z300"/>
  <c r="Q300"/>
  <c r="P300"/>
  <c r="AB300" s="1"/>
  <c r="O300"/>
  <c r="J300"/>
  <c r="H300"/>
  <c r="I300" s="1"/>
  <c r="AF299"/>
  <c r="AD299"/>
  <c r="AA299"/>
  <c r="AL299" s="1"/>
  <c r="AR299" s="1"/>
  <c r="Z299"/>
  <c r="Q299"/>
  <c r="P299"/>
  <c r="O299"/>
  <c r="J299"/>
  <c r="H299"/>
  <c r="I299" s="1"/>
  <c r="AF298"/>
  <c r="AD298"/>
  <c r="AA298"/>
  <c r="AL298" s="1"/>
  <c r="AR298" s="1"/>
  <c r="Z298"/>
  <c r="Q298"/>
  <c r="P298"/>
  <c r="AB298" s="1"/>
  <c r="O298"/>
  <c r="J298"/>
  <c r="H298"/>
  <c r="I298" s="1"/>
  <c r="AF297"/>
  <c r="AD297"/>
  <c r="AA297"/>
  <c r="AL297" s="1"/>
  <c r="AR297" s="1"/>
  <c r="Z297"/>
  <c r="Q297"/>
  <c r="P297"/>
  <c r="O297"/>
  <c r="J297"/>
  <c r="H297"/>
  <c r="I297" s="1"/>
  <c r="AF296"/>
  <c r="AD296"/>
  <c r="AA296"/>
  <c r="AL296" s="1"/>
  <c r="AR296" s="1"/>
  <c r="Z296"/>
  <c r="Q296"/>
  <c r="P296"/>
  <c r="AB296" s="1"/>
  <c r="O296"/>
  <c r="J296"/>
  <c r="H296"/>
  <c r="I296" s="1"/>
  <c r="AF295"/>
  <c r="AD295"/>
  <c r="AA295"/>
  <c r="AL295" s="1"/>
  <c r="AR295" s="1"/>
  <c r="Z295"/>
  <c r="Q295"/>
  <c r="P295"/>
  <c r="O295"/>
  <c r="J295"/>
  <c r="H295"/>
  <c r="I295" s="1"/>
  <c r="AF294"/>
  <c r="AD294"/>
  <c r="AA294"/>
  <c r="AL294" s="1"/>
  <c r="AR294" s="1"/>
  <c r="Z294"/>
  <c r="Q294"/>
  <c r="P294"/>
  <c r="AB294" s="1"/>
  <c r="O294"/>
  <c r="J294"/>
  <c r="H294"/>
  <c r="I294" s="1"/>
  <c r="AF293"/>
  <c r="AD293"/>
  <c r="AA293"/>
  <c r="AL293" s="1"/>
  <c r="AR293" s="1"/>
  <c r="Z293"/>
  <c r="Q293"/>
  <c r="P293"/>
  <c r="O293"/>
  <c r="J293"/>
  <c r="H293"/>
  <c r="I293" s="1"/>
  <c r="AF292"/>
  <c r="AD292"/>
  <c r="AA292"/>
  <c r="AL292" s="1"/>
  <c r="AR292" s="1"/>
  <c r="Z292"/>
  <c r="Q292"/>
  <c r="P292"/>
  <c r="AB292" s="1"/>
  <c r="O292"/>
  <c r="J292"/>
  <c r="H292"/>
  <c r="I292" s="1"/>
  <c r="AF291"/>
  <c r="AD291"/>
  <c r="AA291"/>
  <c r="AL291" s="1"/>
  <c r="AR291" s="1"/>
  <c r="Z291"/>
  <c r="Q291"/>
  <c r="P291"/>
  <c r="O291"/>
  <c r="J291"/>
  <c r="H291"/>
  <c r="I291" s="1"/>
  <c r="AF290"/>
  <c r="AD290"/>
  <c r="AA290"/>
  <c r="AL290" s="1"/>
  <c r="AR290" s="1"/>
  <c r="Z290"/>
  <c r="Q290"/>
  <c r="P290"/>
  <c r="AB290" s="1"/>
  <c r="O290"/>
  <c r="J290"/>
  <c r="H290"/>
  <c r="I290" s="1"/>
  <c r="AF289"/>
  <c r="AD289"/>
  <c r="AA289"/>
  <c r="AL289" s="1"/>
  <c r="AR289" s="1"/>
  <c r="Z289"/>
  <c r="Q289"/>
  <c r="P289"/>
  <c r="O289"/>
  <c r="J289"/>
  <c r="H289"/>
  <c r="I289" s="1"/>
  <c r="AF288"/>
  <c r="AD288"/>
  <c r="AA288"/>
  <c r="AL288" s="1"/>
  <c r="AR288" s="1"/>
  <c r="Z288"/>
  <c r="Q288"/>
  <c r="P288"/>
  <c r="AB288" s="1"/>
  <c r="O288"/>
  <c r="J288"/>
  <c r="H288"/>
  <c r="I288" s="1"/>
  <c r="AF287"/>
  <c r="AD287"/>
  <c r="AA287"/>
  <c r="AL287" s="1"/>
  <c r="AR287" s="1"/>
  <c r="Z287"/>
  <c r="Q287"/>
  <c r="P287"/>
  <c r="O287"/>
  <c r="J287"/>
  <c r="H287"/>
  <c r="I287" s="1"/>
  <c r="AF286"/>
  <c r="AD286"/>
  <c r="AA286"/>
  <c r="AL286" s="1"/>
  <c r="AR286" s="1"/>
  <c r="Z286"/>
  <c r="Q286"/>
  <c r="P286"/>
  <c r="AB286" s="1"/>
  <c r="O286"/>
  <c r="J286"/>
  <c r="H286"/>
  <c r="I286" s="1"/>
  <c r="AF285"/>
  <c r="AD285"/>
  <c r="AA285"/>
  <c r="AL285" s="1"/>
  <c r="AR285" s="1"/>
  <c r="Z285"/>
  <c r="Q285"/>
  <c r="P285"/>
  <c r="O285"/>
  <c r="J285"/>
  <c r="H285"/>
  <c r="I285" s="1"/>
  <c r="AF284"/>
  <c r="AD284"/>
  <c r="AA284"/>
  <c r="AL284" s="1"/>
  <c r="AR284" s="1"/>
  <c r="Z284"/>
  <c r="Q284"/>
  <c r="P284"/>
  <c r="AB284" s="1"/>
  <c r="O284"/>
  <c r="J284"/>
  <c r="H284"/>
  <c r="I284" s="1"/>
  <c r="AF283"/>
  <c r="AD283"/>
  <c r="AA283"/>
  <c r="AL283" s="1"/>
  <c r="AR283" s="1"/>
  <c r="Z283"/>
  <c r="Q283"/>
  <c r="P283"/>
  <c r="O283"/>
  <c r="J283"/>
  <c r="H283"/>
  <c r="I283" s="1"/>
  <c r="AF282"/>
  <c r="AD282"/>
  <c r="AA282"/>
  <c r="AL282" s="1"/>
  <c r="AR282" s="1"/>
  <c r="Z282"/>
  <c r="Q282"/>
  <c r="P282"/>
  <c r="AB282" s="1"/>
  <c r="O282"/>
  <c r="J282"/>
  <c r="H282"/>
  <c r="I282" s="1"/>
  <c r="AF281"/>
  <c r="AD281"/>
  <c r="AA281"/>
  <c r="AL281" s="1"/>
  <c r="AR281" s="1"/>
  <c r="Z281"/>
  <c r="Q281"/>
  <c r="P281"/>
  <c r="O281"/>
  <c r="J281"/>
  <c r="H281"/>
  <c r="I281" s="1"/>
  <c r="AF280"/>
  <c r="AD280"/>
  <c r="AA280"/>
  <c r="AL280" s="1"/>
  <c r="AR280" s="1"/>
  <c r="Z280"/>
  <c r="Q280"/>
  <c r="P280"/>
  <c r="AB280" s="1"/>
  <c r="O280"/>
  <c r="J280"/>
  <c r="H280"/>
  <c r="I280" s="1"/>
  <c r="AF279"/>
  <c r="AD279"/>
  <c r="AA279"/>
  <c r="AL279" s="1"/>
  <c r="AR279" s="1"/>
  <c r="Z279"/>
  <c r="Q279"/>
  <c r="P279"/>
  <c r="O279"/>
  <c r="J279"/>
  <c r="H279"/>
  <c r="I279" s="1"/>
  <c r="AF278"/>
  <c r="AD278"/>
  <c r="AA278"/>
  <c r="AL278" s="1"/>
  <c r="AR278" s="1"/>
  <c r="Z278"/>
  <c r="Q278"/>
  <c r="P278"/>
  <c r="AB278" s="1"/>
  <c r="O278"/>
  <c r="J278"/>
  <c r="H278"/>
  <c r="I278" s="1"/>
  <c r="AF277"/>
  <c r="AD277"/>
  <c r="AA277"/>
  <c r="AL277" s="1"/>
  <c r="AR277" s="1"/>
  <c r="Z277"/>
  <c r="Q277"/>
  <c r="P277"/>
  <c r="O277"/>
  <c r="J277"/>
  <c r="H277"/>
  <c r="I277" s="1"/>
  <c r="AF276"/>
  <c r="AD276"/>
  <c r="AA276"/>
  <c r="AL276" s="1"/>
  <c r="AR276" s="1"/>
  <c r="Z276"/>
  <c r="Q276"/>
  <c r="P276"/>
  <c r="AB276" s="1"/>
  <c r="O276"/>
  <c r="J276"/>
  <c r="H276"/>
  <c r="I276" s="1"/>
  <c r="AF275"/>
  <c r="AD275"/>
  <c r="AA275"/>
  <c r="AL275" s="1"/>
  <c r="AR275" s="1"/>
  <c r="Z275"/>
  <c r="Q275"/>
  <c r="P275"/>
  <c r="O275"/>
  <c r="J275"/>
  <c r="H275"/>
  <c r="I275" s="1"/>
  <c r="AF274"/>
  <c r="AD274"/>
  <c r="AA274"/>
  <c r="AL274" s="1"/>
  <c r="AR274" s="1"/>
  <c r="Z274"/>
  <c r="Q274"/>
  <c r="P274"/>
  <c r="AB274" s="1"/>
  <c r="O274"/>
  <c r="J274"/>
  <c r="H274"/>
  <c r="I274" s="1"/>
  <c r="AF273"/>
  <c r="AD273"/>
  <c r="AA273"/>
  <c r="AL273" s="1"/>
  <c r="AR273" s="1"/>
  <c r="Z273"/>
  <c r="Q273"/>
  <c r="P273"/>
  <c r="O273"/>
  <c r="J273"/>
  <c r="H273"/>
  <c r="I273" s="1"/>
  <c r="AF272"/>
  <c r="AD272"/>
  <c r="AA272"/>
  <c r="AL272" s="1"/>
  <c r="AR272" s="1"/>
  <c r="Z272"/>
  <c r="Q272"/>
  <c r="P272"/>
  <c r="AB272" s="1"/>
  <c r="O272"/>
  <c r="J272"/>
  <c r="H272"/>
  <c r="I272" s="1"/>
  <c r="AF271"/>
  <c r="AD271"/>
  <c r="AA271"/>
  <c r="AL271" s="1"/>
  <c r="AR271" s="1"/>
  <c r="Z271"/>
  <c r="Q271"/>
  <c r="P271"/>
  <c r="O271"/>
  <c r="J271"/>
  <c r="H271"/>
  <c r="I271" s="1"/>
  <c r="AF270"/>
  <c r="AD270"/>
  <c r="AA270"/>
  <c r="AL270" s="1"/>
  <c r="AR270" s="1"/>
  <c r="Z270"/>
  <c r="Q270"/>
  <c r="P270"/>
  <c r="AB270" s="1"/>
  <c r="O270"/>
  <c r="J270"/>
  <c r="H270"/>
  <c r="I270" s="1"/>
  <c r="AF269"/>
  <c r="AD269"/>
  <c r="AA269"/>
  <c r="AL269" s="1"/>
  <c r="AR269" s="1"/>
  <c r="Z269"/>
  <c r="Q269"/>
  <c r="P269"/>
  <c r="O269"/>
  <c r="J269"/>
  <c r="H269"/>
  <c r="I269" s="1"/>
  <c r="AF268"/>
  <c r="AD268"/>
  <c r="AA268"/>
  <c r="AL268" s="1"/>
  <c r="AR268" s="1"/>
  <c r="Z268"/>
  <c r="Q268"/>
  <c r="P268"/>
  <c r="AB268" s="1"/>
  <c r="O268"/>
  <c r="J268"/>
  <c r="H268"/>
  <c r="I268" s="1"/>
  <c r="AF267"/>
  <c r="AD267"/>
  <c r="AA267"/>
  <c r="AL267" s="1"/>
  <c r="AR267" s="1"/>
  <c r="Z267"/>
  <c r="Q267"/>
  <c r="P267"/>
  <c r="O267"/>
  <c r="J267"/>
  <c r="H267"/>
  <c r="I267" s="1"/>
  <c r="AF266"/>
  <c r="AD266"/>
  <c r="AA266"/>
  <c r="AL266" s="1"/>
  <c r="AR266" s="1"/>
  <c r="Z266"/>
  <c r="Q266"/>
  <c r="P266"/>
  <c r="AB266" s="1"/>
  <c r="O266"/>
  <c r="J266"/>
  <c r="H266"/>
  <c r="I266" s="1"/>
  <c r="AF265"/>
  <c r="AD265"/>
  <c r="AA265"/>
  <c r="AL265" s="1"/>
  <c r="AR265" s="1"/>
  <c r="Z265"/>
  <c r="Q265"/>
  <c r="P265"/>
  <c r="O265"/>
  <c r="J265"/>
  <c r="H265"/>
  <c r="I265" s="1"/>
  <c r="AF264"/>
  <c r="AD264"/>
  <c r="AA264"/>
  <c r="AL264" s="1"/>
  <c r="AR264" s="1"/>
  <c r="Z264"/>
  <c r="Q264"/>
  <c r="P264"/>
  <c r="AB264" s="1"/>
  <c r="O264"/>
  <c r="J264"/>
  <c r="H264"/>
  <c r="I264" s="1"/>
  <c r="AF263"/>
  <c r="AD263"/>
  <c r="AA263"/>
  <c r="AL263" s="1"/>
  <c r="AR263" s="1"/>
  <c r="Z263"/>
  <c r="Q263"/>
  <c r="P263"/>
  <c r="O263"/>
  <c r="J263"/>
  <c r="H263"/>
  <c r="I263" s="1"/>
  <c r="AF262"/>
  <c r="AD262"/>
  <c r="AA262"/>
  <c r="AL262" s="1"/>
  <c r="AR262" s="1"/>
  <c r="Z262"/>
  <c r="Q262"/>
  <c r="P262"/>
  <c r="AB262" s="1"/>
  <c r="O262"/>
  <c r="J262"/>
  <c r="H262"/>
  <c r="I262" s="1"/>
  <c r="AF261"/>
  <c r="AD261"/>
  <c r="AA261"/>
  <c r="AL261" s="1"/>
  <c r="AR261" s="1"/>
  <c r="Z261"/>
  <c r="Q261"/>
  <c r="P261"/>
  <c r="O261"/>
  <c r="J261"/>
  <c r="H261"/>
  <c r="I261" s="1"/>
  <c r="AF260"/>
  <c r="AD260"/>
  <c r="AA260"/>
  <c r="AL260" s="1"/>
  <c r="AR260" s="1"/>
  <c r="Z260"/>
  <c r="Q260"/>
  <c r="P260"/>
  <c r="AB260" s="1"/>
  <c r="O260"/>
  <c r="J260"/>
  <c r="H260"/>
  <c r="I260" s="1"/>
  <c r="AF259"/>
  <c r="AD259"/>
  <c r="AA259"/>
  <c r="AL259" s="1"/>
  <c r="AR259" s="1"/>
  <c r="Z259"/>
  <c r="Q259"/>
  <c r="P259"/>
  <c r="O259"/>
  <c r="J259"/>
  <c r="H259"/>
  <c r="I259" s="1"/>
  <c r="AF258"/>
  <c r="AD258"/>
  <c r="AA258"/>
  <c r="AL258" s="1"/>
  <c r="AR258" s="1"/>
  <c r="Z258"/>
  <c r="Q258"/>
  <c r="P258"/>
  <c r="AB258" s="1"/>
  <c r="O258"/>
  <c r="J258"/>
  <c r="H258"/>
  <c r="I258" s="1"/>
  <c r="AF257"/>
  <c r="AD257"/>
  <c r="AA257"/>
  <c r="AL257" s="1"/>
  <c r="AR257" s="1"/>
  <c r="Z257"/>
  <c r="Q257"/>
  <c r="P257"/>
  <c r="O257"/>
  <c r="J257"/>
  <c r="H257"/>
  <c r="I257" s="1"/>
  <c r="AF256"/>
  <c r="AD256"/>
  <c r="AA256"/>
  <c r="AL256" s="1"/>
  <c r="AR256" s="1"/>
  <c r="Z256"/>
  <c r="Q256"/>
  <c r="P256"/>
  <c r="AB256" s="1"/>
  <c r="O256"/>
  <c r="J256"/>
  <c r="H256"/>
  <c r="I256" s="1"/>
  <c r="AF255"/>
  <c r="AD255"/>
  <c r="AA255"/>
  <c r="AL255" s="1"/>
  <c r="AR255" s="1"/>
  <c r="Z255"/>
  <c r="Q255"/>
  <c r="P255"/>
  <c r="O255"/>
  <c r="J255"/>
  <c r="H255"/>
  <c r="I255" s="1"/>
  <c r="AF254"/>
  <c r="AD254"/>
  <c r="AA254"/>
  <c r="AL254" s="1"/>
  <c r="AR254" s="1"/>
  <c r="Z254"/>
  <c r="Q254"/>
  <c r="P254"/>
  <c r="AB254" s="1"/>
  <c r="O254"/>
  <c r="J254"/>
  <c r="H254"/>
  <c r="I254" s="1"/>
  <c r="AF253"/>
  <c r="AD253"/>
  <c r="AA253"/>
  <c r="AL253" s="1"/>
  <c r="AR253" s="1"/>
  <c r="Z253"/>
  <c r="Q253"/>
  <c r="P253"/>
  <c r="O253"/>
  <c r="J253"/>
  <c r="H253"/>
  <c r="I253" s="1"/>
  <c r="AF252"/>
  <c r="AD252"/>
  <c r="AA252"/>
  <c r="AL252" s="1"/>
  <c r="AR252" s="1"/>
  <c r="Z252"/>
  <c r="Q252"/>
  <c r="P252"/>
  <c r="AB252" s="1"/>
  <c r="O252"/>
  <c r="J252"/>
  <c r="H252"/>
  <c r="I252" s="1"/>
  <c r="AF251"/>
  <c r="AD251"/>
  <c r="AA251"/>
  <c r="AL251" s="1"/>
  <c r="AR251" s="1"/>
  <c r="Z251"/>
  <c r="Q251"/>
  <c r="P251"/>
  <c r="O251"/>
  <c r="J251"/>
  <c r="H251"/>
  <c r="I251" s="1"/>
  <c r="AF250"/>
  <c r="AD250"/>
  <c r="AA250"/>
  <c r="AL250" s="1"/>
  <c r="AR250" s="1"/>
  <c r="Z250"/>
  <c r="Q250"/>
  <c r="P250"/>
  <c r="AB250" s="1"/>
  <c r="O250"/>
  <c r="J250"/>
  <c r="H250"/>
  <c r="I250" s="1"/>
  <c r="AF249"/>
  <c r="AD249"/>
  <c r="AA249"/>
  <c r="AL249" s="1"/>
  <c r="AR249" s="1"/>
  <c r="Z249"/>
  <c r="Q249"/>
  <c r="P249"/>
  <c r="O249"/>
  <c r="J249"/>
  <c r="H249"/>
  <c r="I249" s="1"/>
  <c r="AF248"/>
  <c r="AD248"/>
  <c r="AA248"/>
  <c r="AL248" s="1"/>
  <c r="AR248" s="1"/>
  <c r="Z248"/>
  <c r="Q248"/>
  <c r="P248"/>
  <c r="AB248" s="1"/>
  <c r="O248"/>
  <c r="J248"/>
  <c r="H248"/>
  <c r="I248" s="1"/>
  <c r="AF247"/>
  <c r="AD247"/>
  <c r="AA247"/>
  <c r="AL247" s="1"/>
  <c r="AR247" s="1"/>
  <c r="Z247"/>
  <c r="Q247"/>
  <c r="P247"/>
  <c r="O247"/>
  <c r="J247"/>
  <c r="H247"/>
  <c r="I247" s="1"/>
  <c r="K247" s="1"/>
  <c r="AF246"/>
  <c r="AD246"/>
  <c r="AA246"/>
  <c r="AL246" s="1"/>
  <c r="AR246" s="1"/>
  <c r="Z246"/>
  <c r="Q246"/>
  <c r="P246"/>
  <c r="O246"/>
  <c r="J246"/>
  <c r="H246"/>
  <c r="I246" s="1"/>
  <c r="K246" s="1"/>
  <c r="AF245"/>
  <c r="AD245"/>
  <c r="AA245"/>
  <c r="AL245" s="1"/>
  <c r="AR245" s="1"/>
  <c r="Z245"/>
  <c r="Q245"/>
  <c r="P245"/>
  <c r="O245"/>
  <c r="J245"/>
  <c r="H245"/>
  <c r="I245" s="1"/>
  <c r="K245" s="1"/>
  <c r="AF244"/>
  <c r="AD244"/>
  <c r="AA244"/>
  <c r="AL244" s="1"/>
  <c r="AR244" s="1"/>
  <c r="Z244"/>
  <c r="Q244"/>
  <c r="P244"/>
  <c r="O244"/>
  <c r="J244"/>
  <c r="H244"/>
  <c r="I244" s="1"/>
  <c r="K244" s="1"/>
  <c r="AF243"/>
  <c r="AD243"/>
  <c r="AA243"/>
  <c r="AL243" s="1"/>
  <c r="AR243" s="1"/>
  <c r="Z243"/>
  <c r="Q243"/>
  <c r="P243"/>
  <c r="O243"/>
  <c r="J243"/>
  <c r="H243"/>
  <c r="I243" s="1"/>
  <c r="K243" s="1"/>
  <c r="AF242"/>
  <c r="AD242"/>
  <c r="AA242"/>
  <c r="AL242" s="1"/>
  <c r="AR242" s="1"/>
  <c r="Z242"/>
  <c r="Q242"/>
  <c r="P242"/>
  <c r="O242"/>
  <c r="J242"/>
  <c r="H242"/>
  <c r="I242" s="1"/>
  <c r="K242" s="1"/>
  <c r="AF241"/>
  <c r="AD241"/>
  <c r="AA241"/>
  <c r="AL241" s="1"/>
  <c r="AR241" s="1"/>
  <c r="Z241"/>
  <c r="Q241"/>
  <c r="P241"/>
  <c r="O241"/>
  <c r="J241"/>
  <c r="H241"/>
  <c r="I241" s="1"/>
  <c r="K241" s="1"/>
  <c r="AF240"/>
  <c r="AD240"/>
  <c r="AA240"/>
  <c r="AL240" s="1"/>
  <c r="AR240" s="1"/>
  <c r="Z240"/>
  <c r="Q240"/>
  <c r="P240"/>
  <c r="O240"/>
  <c r="J240"/>
  <c r="H240"/>
  <c r="I240" s="1"/>
  <c r="K240" s="1"/>
  <c r="AF239"/>
  <c r="AD239"/>
  <c r="AA239"/>
  <c r="AL239" s="1"/>
  <c r="AR239" s="1"/>
  <c r="Z239"/>
  <c r="Q239"/>
  <c r="P239"/>
  <c r="O239"/>
  <c r="J239"/>
  <c r="H239"/>
  <c r="I239" s="1"/>
  <c r="K239" s="1"/>
  <c r="AF238"/>
  <c r="AD238"/>
  <c r="AA238"/>
  <c r="AL238" s="1"/>
  <c r="AR238" s="1"/>
  <c r="Z238"/>
  <c r="Q238"/>
  <c r="P238"/>
  <c r="O238"/>
  <c r="J238"/>
  <c r="H238"/>
  <c r="I238" s="1"/>
  <c r="K238" s="1"/>
  <c r="AF237"/>
  <c r="AD237"/>
  <c r="AA237"/>
  <c r="AL237" s="1"/>
  <c r="AR237" s="1"/>
  <c r="Z237"/>
  <c r="Q237"/>
  <c r="P237"/>
  <c r="O237"/>
  <c r="J237"/>
  <c r="H237"/>
  <c r="I237" s="1"/>
  <c r="K237" s="1"/>
  <c r="AF236"/>
  <c r="AD236"/>
  <c r="AA236"/>
  <c r="AL236" s="1"/>
  <c r="AR236" s="1"/>
  <c r="Z236"/>
  <c r="Q236"/>
  <c r="P236"/>
  <c r="O236"/>
  <c r="J236"/>
  <c r="H236"/>
  <c r="I236" s="1"/>
  <c r="K236" s="1"/>
  <c r="AF235"/>
  <c r="AD235"/>
  <c r="AA235"/>
  <c r="AL235" s="1"/>
  <c r="AR235" s="1"/>
  <c r="Z235"/>
  <c r="Q235"/>
  <c r="P235"/>
  <c r="O235"/>
  <c r="J235"/>
  <c r="H235"/>
  <c r="I235" s="1"/>
  <c r="K235" s="1"/>
  <c r="AF234"/>
  <c r="AD234"/>
  <c r="AA234"/>
  <c r="AL234" s="1"/>
  <c r="AR234" s="1"/>
  <c r="Z234"/>
  <c r="Q234"/>
  <c r="P234"/>
  <c r="O234"/>
  <c r="J234"/>
  <c r="H234"/>
  <c r="I234" s="1"/>
  <c r="K234" s="1"/>
  <c r="AF233"/>
  <c r="AD233"/>
  <c r="AA233"/>
  <c r="AL233" s="1"/>
  <c r="AR233" s="1"/>
  <c r="Z233"/>
  <c r="Q233"/>
  <c r="P233"/>
  <c r="O233"/>
  <c r="J233"/>
  <c r="H233"/>
  <c r="I233" s="1"/>
  <c r="AF232"/>
  <c r="AD232"/>
  <c r="AA232"/>
  <c r="AL232" s="1"/>
  <c r="AR232" s="1"/>
  <c r="Z232"/>
  <c r="Q232"/>
  <c r="P232"/>
  <c r="O232"/>
  <c r="J232"/>
  <c r="H232"/>
  <c r="I232" s="1"/>
  <c r="AF231"/>
  <c r="AD231"/>
  <c r="AA231"/>
  <c r="AL231" s="1"/>
  <c r="AR231" s="1"/>
  <c r="Z231"/>
  <c r="Q231"/>
  <c r="P231"/>
  <c r="AE231" s="1"/>
  <c r="O231"/>
  <c r="J231"/>
  <c r="H231"/>
  <c r="I231" s="1"/>
  <c r="AF230"/>
  <c r="AD230"/>
  <c r="AA230"/>
  <c r="AL230" s="1"/>
  <c r="AR230" s="1"/>
  <c r="Z230"/>
  <c r="Q230"/>
  <c r="P230"/>
  <c r="O230"/>
  <c r="J230"/>
  <c r="H230"/>
  <c r="I230" s="1"/>
  <c r="AF229"/>
  <c r="AD229"/>
  <c r="AA229"/>
  <c r="AL229" s="1"/>
  <c r="AR229" s="1"/>
  <c r="Z229"/>
  <c r="Q229"/>
  <c r="P229"/>
  <c r="AE229" s="1"/>
  <c r="O229"/>
  <c r="J229"/>
  <c r="H229"/>
  <c r="I229" s="1"/>
  <c r="AF228"/>
  <c r="AD228"/>
  <c r="AA228"/>
  <c r="AL228" s="1"/>
  <c r="AR228" s="1"/>
  <c r="Z228"/>
  <c r="Q228"/>
  <c r="P228"/>
  <c r="O228"/>
  <c r="J228"/>
  <c r="H228"/>
  <c r="I228" s="1"/>
  <c r="AF227"/>
  <c r="AD227"/>
  <c r="AA227"/>
  <c r="AL227" s="1"/>
  <c r="AR227" s="1"/>
  <c r="Z227"/>
  <c r="Q227"/>
  <c r="P227"/>
  <c r="AE227" s="1"/>
  <c r="O227"/>
  <c r="J227"/>
  <c r="H227"/>
  <c r="I227" s="1"/>
  <c r="AF226"/>
  <c r="AD226"/>
  <c r="AA226"/>
  <c r="AL226" s="1"/>
  <c r="AR226" s="1"/>
  <c r="Z226"/>
  <c r="Q226"/>
  <c r="P226"/>
  <c r="O226"/>
  <c r="J226"/>
  <c r="H226"/>
  <c r="I226" s="1"/>
  <c r="AF225"/>
  <c r="AD225"/>
  <c r="AA225"/>
  <c r="AL225" s="1"/>
  <c r="AR225" s="1"/>
  <c r="Z225"/>
  <c r="Q225"/>
  <c r="P225"/>
  <c r="AE225" s="1"/>
  <c r="O225"/>
  <c r="J225"/>
  <c r="H225"/>
  <c r="I225" s="1"/>
  <c r="AF224"/>
  <c r="AD224"/>
  <c r="AA224"/>
  <c r="AL224" s="1"/>
  <c r="AR224" s="1"/>
  <c r="Z224"/>
  <c r="Q224"/>
  <c r="P224"/>
  <c r="O224"/>
  <c r="J224"/>
  <c r="H224"/>
  <c r="I224" s="1"/>
  <c r="AF223"/>
  <c r="AD223"/>
  <c r="AA223"/>
  <c r="AL223" s="1"/>
  <c r="AR223" s="1"/>
  <c r="Z223"/>
  <c r="Q223"/>
  <c r="P223"/>
  <c r="AE223" s="1"/>
  <c r="O223"/>
  <c r="J223"/>
  <c r="H223"/>
  <c r="I223" s="1"/>
  <c r="AF222"/>
  <c r="AD222"/>
  <c r="AA222"/>
  <c r="AL222" s="1"/>
  <c r="AR222" s="1"/>
  <c r="Z222"/>
  <c r="Q222"/>
  <c r="P222"/>
  <c r="O222"/>
  <c r="J222"/>
  <c r="H222"/>
  <c r="I222" s="1"/>
  <c r="AF221"/>
  <c r="AD221"/>
  <c r="AA221"/>
  <c r="AL221" s="1"/>
  <c r="AR221" s="1"/>
  <c r="Z221"/>
  <c r="Q221"/>
  <c r="P221"/>
  <c r="AE221" s="1"/>
  <c r="O221"/>
  <c r="J221"/>
  <c r="H221"/>
  <c r="I221" s="1"/>
  <c r="AF220"/>
  <c r="AD220"/>
  <c r="AA220"/>
  <c r="AL220" s="1"/>
  <c r="AR220" s="1"/>
  <c r="Z220"/>
  <c r="Q220"/>
  <c r="P220"/>
  <c r="O220"/>
  <c r="J220"/>
  <c r="H220"/>
  <c r="I220" s="1"/>
  <c r="AF219"/>
  <c r="AD219"/>
  <c r="AA219"/>
  <c r="AL219" s="1"/>
  <c r="AR219" s="1"/>
  <c r="Z219"/>
  <c r="Q219"/>
  <c r="P219"/>
  <c r="AE219" s="1"/>
  <c r="O219"/>
  <c r="J219"/>
  <c r="H219"/>
  <c r="I219" s="1"/>
  <c r="AF218"/>
  <c r="AD218"/>
  <c r="AA218"/>
  <c r="AL218" s="1"/>
  <c r="AR218" s="1"/>
  <c r="Z218"/>
  <c r="Q218"/>
  <c r="P218"/>
  <c r="O218"/>
  <c r="J218"/>
  <c r="H218"/>
  <c r="I218" s="1"/>
  <c r="AF217"/>
  <c r="AD217"/>
  <c r="AA217"/>
  <c r="AL217" s="1"/>
  <c r="AR217" s="1"/>
  <c r="Z217"/>
  <c r="Q217"/>
  <c r="P217"/>
  <c r="AE217" s="1"/>
  <c r="O217"/>
  <c r="J217"/>
  <c r="H217"/>
  <c r="I217" s="1"/>
  <c r="AF216"/>
  <c r="AD216"/>
  <c r="AA216"/>
  <c r="AL216" s="1"/>
  <c r="AR216" s="1"/>
  <c r="Z216"/>
  <c r="Q216"/>
  <c r="P216"/>
  <c r="O216"/>
  <c r="J216"/>
  <c r="H216"/>
  <c r="I216" s="1"/>
  <c r="AF215"/>
  <c r="AD215"/>
  <c r="AA215"/>
  <c r="AL215" s="1"/>
  <c r="AR215" s="1"/>
  <c r="Z215"/>
  <c r="Q215"/>
  <c r="P215"/>
  <c r="AE215" s="1"/>
  <c r="O215"/>
  <c r="J215"/>
  <c r="H215"/>
  <c r="I215" s="1"/>
  <c r="AF214"/>
  <c r="AD214"/>
  <c r="AA214"/>
  <c r="AL214" s="1"/>
  <c r="AR214" s="1"/>
  <c r="Z214"/>
  <c r="Q214"/>
  <c r="P214"/>
  <c r="O214"/>
  <c r="J214"/>
  <c r="H214"/>
  <c r="I214" s="1"/>
  <c r="AF213"/>
  <c r="AD213"/>
  <c r="AA213"/>
  <c r="AL213" s="1"/>
  <c r="AR213" s="1"/>
  <c r="Z213"/>
  <c r="Q213"/>
  <c r="P213"/>
  <c r="AE213" s="1"/>
  <c r="O213"/>
  <c r="J213"/>
  <c r="H213"/>
  <c r="I213" s="1"/>
  <c r="AF212"/>
  <c r="AD212"/>
  <c r="AA212"/>
  <c r="AL212" s="1"/>
  <c r="AR212" s="1"/>
  <c r="Z212"/>
  <c r="Q212"/>
  <c r="P212"/>
  <c r="O212"/>
  <c r="J212"/>
  <c r="H212"/>
  <c r="I212" s="1"/>
  <c r="AF211"/>
  <c r="AD211"/>
  <c r="AA211"/>
  <c r="AL211" s="1"/>
  <c r="AR211" s="1"/>
  <c r="Z211"/>
  <c r="Q211"/>
  <c r="P211"/>
  <c r="AE211" s="1"/>
  <c r="O211"/>
  <c r="J211"/>
  <c r="H211"/>
  <c r="I211" s="1"/>
  <c r="AF210"/>
  <c r="AD210"/>
  <c r="AA210"/>
  <c r="AL210" s="1"/>
  <c r="AR210" s="1"/>
  <c r="Z210"/>
  <c r="Q210"/>
  <c r="P210"/>
  <c r="O210"/>
  <c r="J210"/>
  <c r="H210"/>
  <c r="I210" s="1"/>
  <c r="AF209"/>
  <c r="AD209"/>
  <c r="AA209"/>
  <c r="AL209" s="1"/>
  <c r="AR209" s="1"/>
  <c r="Z209"/>
  <c r="Q209"/>
  <c r="P209"/>
  <c r="AE209" s="1"/>
  <c r="O209"/>
  <c r="J209"/>
  <c r="H209"/>
  <c r="I209" s="1"/>
  <c r="AF208"/>
  <c r="AD208"/>
  <c r="AA208"/>
  <c r="AL208" s="1"/>
  <c r="AR208" s="1"/>
  <c r="Z208"/>
  <c r="Q208"/>
  <c r="P208"/>
  <c r="O208"/>
  <c r="J208"/>
  <c r="H208"/>
  <c r="I208" s="1"/>
  <c r="AF207"/>
  <c r="AD207"/>
  <c r="AA207"/>
  <c r="AL207" s="1"/>
  <c r="AR207" s="1"/>
  <c r="Z207"/>
  <c r="Q207"/>
  <c r="P207"/>
  <c r="AE207" s="1"/>
  <c r="O207"/>
  <c r="J207"/>
  <c r="H207"/>
  <c r="I207" s="1"/>
  <c r="AF206"/>
  <c r="AD206"/>
  <c r="AA206"/>
  <c r="AL206" s="1"/>
  <c r="AR206" s="1"/>
  <c r="Z206"/>
  <c r="Q206"/>
  <c r="P206"/>
  <c r="O206"/>
  <c r="J206"/>
  <c r="H206"/>
  <c r="I206" s="1"/>
  <c r="AF205"/>
  <c r="AD205"/>
  <c r="AA205"/>
  <c r="AL205" s="1"/>
  <c r="AR205" s="1"/>
  <c r="Z205"/>
  <c r="Q205"/>
  <c r="P205"/>
  <c r="AE205" s="1"/>
  <c r="O205"/>
  <c r="J205"/>
  <c r="H205"/>
  <c r="I205" s="1"/>
  <c r="AF204"/>
  <c r="AD204"/>
  <c r="AA204"/>
  <c r="AL204" s="1"/>
  <c r="AR204" s="1"/>
  <c r="Z204"/>
  <c r="Q204"/>
  <c r="P204"/>
  <c r="O204"/>
  <c r="J204"/>
  <c r="H204"/>
  <c r="I204" s="1"/>
  <c r="AF203"/>
  <c r="AD203"/>
  <c r="AA203"/>
  <c r="AL203" s="1"/>
  <c r="AR203" s="1"/>
  <c r="Z203"/>
  <c r="Q203"/>
  <c r="P203"/>
  <c r="AE203" s="1"/>
  <c r="O203"/>
  <c r="J203"/>
  <c r="H203"/>
  <c r="I203" s="1"/>
  <c r="AF202"/>
  <c r="AD202"/>
  <c r="AA202"/>
  <c r="AL202" s="1"/>
  <c r="AR202" s="1"/>
  <c r="Z202"/>
  <c r="Q202"/>
  <c r="P202"/>
  <c r="O202"/>
  <c r="J202"/>
  <c r="H202"/>
  <c r="I202" s="1"/>
  <c r="AF201"/>
  <c r="AD201"/>
  <c r="AA201"/>
  <c r="AL201" s="1"/>
  <c r="AR201" s="1"/>
  <c r="Z201"/>
  <c r="Q201"/>
  <c r="P201"/>
  <c r="AE201" s="1"/>
  <c r="O201"/>
  <c r="J201"/>
  <c r="H201"/>
  <c r="I201" s="1"/>
  <c r="AF200"/>
  <c r="AD200"/>
  <c r="AA200"/>
  <c r="AL200" s="1"/>
  <c r="AR200" s="1"/>
  <c r="Z200"/>
  <c r="Q200"/>
  <c r="P200"/>
  <c r="O200"/>
  <c r="J200"/>
  <c r="H200"/>
  <c r="I200" s="1"/>
  <c r="AF199"/>
  <c r="AD199"/>
  <c r="AA199"/>
  <c r="AL199" s="1"/>
  <c r="AR199" s="1"/>
  <c r="Z199"/>
  <c r="Q199"/>
  <c r="P199"/>
  <c r="AE199" s="1"/>
  <c r="O199"/>
  <c r="J199"/>
  <c r="H199"/>
  <c r="I199" s="1"/>
  <c r="AF198"/>
  <c r="AD198"/>
  <c r="AA198"/>
  <c r="AL198" s="1"/>
  <c r="AR198" s="1"/>
  <c r="Z198"/>
  <c r="Q198"/>
  <c r="P198"/>
  <c r="O198"/>
  <c r="J198"/>
  <c r="H198"/>
  <c r="I198" s="1"/>
  <c r="AF197"/>
  <c r="AD197"/>
  <c r="AA197"/>
  <c r="AL197" s="1"/>
  <c r="AR197" s="1"/>
  <c r="Z197"/>
  <c r="Q197"/>
  <c r="P197"/>
  <c r="AE197" s="1"/>
  <c r="O197"/>
  <c r="J197"/>
  <c r="H197"/>
  <c r="I197" s="1"/>
  <c r="AF196"/>
  <c r="AD196"/>
  <c r="AA196"/>
  <c r="AL196" s="1"/>
  <c r="AR196" s="1"/>
  <c r="Z196"/>
  <c r="Q196"/>
  <c r="P196"/>
  <c r="O196"/>
  <c r="J196"/>
  <c r="H196"/>
  <c r="I196" s="1"/>
  <c r="AF195"/>
  <c r="AD195"/>
  <c r="AA195"/>
  <c r="AL195" s="1"/>
  <c r="AR195" s="1"/>
  <c r="Z195"/>
  <c r="Q195"/>
  <c r="P195"/>
  <c r="AE195" s="1"/>
  <c r="O195"/>
  <c r="J195"/>
  <c r="H195"/>
  <c r="I195" s="1"/>
  <c r="AF194"/>
  <c r="AD194"/>
  <c r="AA194"/>
  <c r="AL194" s="1"/>
  <c r="AR194" s="1"/>
  <c r="Z194"/>
  <c r="Q194"/>
  <c r="P194"/>
  <c r="O194"/>
  <c r="J194"/>
  <c r="H194"/>
  <c r="I194" s="1"/>
  <c r="AF193"/>
  <c r="AD193"/>
  <c r="AA193"/>
  <c r="AL193" s="1"/>
  <c r="AR193" s="1"/>
  <c r="Z193"/>
  <c r="Q193"/>
  <c r="P193"/>
  <c r="AE193" s="1"/>
  <c r="O193"/>
  <c r="J193"/>
  <c r="H193"/>
  <c r="I193" s="1"/>
  <c r="AF192"/>
  <c r="AD192"/>
  <c r="AA192"/>
  <c r="AL192" s="1"/>
  <c r="AR192" s="1"/>
  <c r="Z192"/>
  <c r="Q192"/>
  <c r="P192"/>
  <c r="O192"/>
  <c r="J192"/>
  <c r="H192"/>
  <c r="I192" s="1"/>
  <c r="AF191"/>
  <c r="AD191"/>
  <c r="AA191"/>
  <c r="AL191" s="1"/>
  <c r="AR191" s="1"/>
  <c r="Z191"/>
  <c r="Q191"/>
  <c r="P191"/>
  <c r="AE191" s="1"/>
  <c r="O191"/>
  <c r="J191"/>
  <c r="H191"/>
  <c r="I191" s="1"/>
  <c r="AF190"/>
  <c r="AD190"/>
  <c r="AA190"/>
  <c r="AL190" s="1"/>
  <c r="AR190" s="1"/>
  <c r="Z190"/>
  <c r="Q190"/>
  <c r="P190"/>
  <c r="O190"/>
  <c r="J190"/>
  <c r="H190"/>
  <c r="I190" s="1"/>
  <c r="AF189"/>
  <c r="AD189"/>
  <c r="AA189"/>
  <c r="AL189" s="1"/>
  <c r="AR189" s="1"/>
  <c r="Z189"/>
  <c r="Q189"/>
  <c r="P189"/>
  <c r="AE189" s="1"/>
  <c r="O189"/>
  <c r="J189"/>
  <c r="H189"/>
  <c r="I189" s="1"/>
  <c r="AF188"/>
  <c r="AD188"/>
  <c r="AA188"/>
  <c r="AL188" s="1"/>
  <c r="AR188" s="1"/>
  <c r="Z188"/>
  <c r="Q188"/>
  <c r="P188"/>
  <c r="O188"/>
  <c r="J188"/>
  <c r="H188"/>
  <c r="I188" s="1"/>
  <c r="AF187"/>
  <c r="AD187"/>
  <c r="AA187"/>
  <c r="AL187" s="1"/>
  <c r="AR187" s="1"/>
  <c r="Z187"/>
  <c r="Q187"/>
  <c r="P187"/>
  <c r="AE187" s="1"/>
  <c r="O187"/>
  <c r="J187"/>
  <c r="H187"/>
  <c r="I187" s="1"/>
  <c r="AF186"/>
  <c r="AD186"/>
  <c r="AA186"/>
  <c r="AL186" s="1"/>
  <c r="AR186" s="1"/>
  <c r="Z186"/>
  <c r="Q186"/>
  <c r="P186"/>
  <c r="O186"/>
  <c r="J186"/>
  <c r="H186"/>
  <c r="I186" s="1"/>
  <c r="AF185"/>
  <c r="AD185"/>
  <c r="AA185"/>
  <c r="AL185" s="1"/>
  <c r="AR185" s="1"/>
  <c r="Z185"/>
  <c r="Q185"/>
  <c r="P185"/>
  <c r="AE185" s="1"/>
  <c r="O185"/>
  <c r="J185"/>
  <c r="H185"/>
  <c r="I185" s="1"/>
  <c r="AF184"/>
  <c r="AD184"/>
  <c r="AA184"/>
  <c r="AL184" s="1"/>
  <c r="AR184" s="1"/>
  <c r="Z184"/>
  <c r="Q184"/>
  <c r="P184"/>
  <c r="O184"/>
  <c r="J184"/>
  <c r="H184"/>
  <c r="I184" s="1"/>
  <c r="AF183"/>
  <c r="AD183"/>
  <c r="AA183"/>
  <c r="AL183" s="1"/>
  <c r="AR183" s="1"/>
  <c r="Z183"/>
  <c r="Q183"/>
  <c r="P183"/>
  <c r="AE183" s="1"/>
  <c r="O183"/>
  <c r="J183"/>
  <c r="H183"/>
  <c r="I183" s="1"/>
  <c r="AF182"/>
  <c r="AD182"/>
  <c r="AA182"/>
  <c r="AL182" s="1"/>
  <c r="AR182" s="1"/>
  <c r="Z182"/>
  <c r="Q182"/>
  <c r="P182"/>
  <c r="O182"/>
  <c r="J182"/>
  <c r="H182"/>
  <c r="I182" s="1"/>
  <c r="AF181"/>
  <c r="AD181"/>
  <c r="AA181"/>
  <c r="AL181" s="1"/>
  <c r="AR181" s="1"/>
  <c r="Z181"/>
  <c r="Q181"/>
  <c r="P181"/>
  <c r="AE181" s="1"/>
  <c r="O181"/>
  <c r="J181"/>
  <c r="H181"/>
  <c r="I181" s="1"/>
  <c r="AF180"/>
  <c r="AD180"/>
  <c r="AA180"/>
  <c r="AL180" s="1"/>
  <c r="AR180" s="1"/>
  <c r="Z180"/>
  <c r="Q180"/>
  <c r="P180"/>
  <c r="O180"/>
  <c r="J180"/>
  <c r="H180"/>
  <c r="I180" s="1"/>
  <c r="AF179"/>
  <c r="AD179"/>
  <c r="AA179"/>
  <c r="AL179" s="1"/>
  <c r="AR179" s="1"/>
  <c r="Z179"/>
  <c r="Q179"/>
  <c r="P179"/>
  <c r="AE179" s="1"/>
  <c r="O179"/>
  <c r="J179"/>
  <c r="H179"/>
  <c r="I179" s="1"/>
  <c r="AF178"/>
  <c r="AD178"/>
  <c r="AA178"/>
  <c r="AL178" s="1"/>
  <c r="AR178" s="1"/>
  <c r="Z178"/>
  <c r="Q178"/>
  <c r="P178"/>
  <c r="O178"/>
  <c r="J178"/>
  <c r="H178"/>
  <c r="I178" s="1"/>
  <c r="AF177"/>
  <c r="AD177"/>
  <c r="AA177"/>
  <c r="AL177" s="1"/>
  <c r="AR177" s="1"/>
  <c r="Z177"/>
  <c r="Q177"/>
  <c r="P177"/>
  <c r="AE177" s="1"/>
  <c r="O177"/>
  <c r="J177"/>
  <c r="H177"/>
  <c r="I177" s="1"/>
  <c r="AF176"/>
  <c r="AD176"/>
  <c r="AA176"/>
  <c r="AL176" s="1"/>
  <c r="AR176" s="1"/>
  <c r="Z176"/>
  <c r="Q176"/>
  <c r="P176"/>
  <c r="O176"/>
  <c r="J176"/>
  <c r="H176"/>
  <c r="I176" s="1"/>
  <c r="AF175"/>
  <c r="AD175"/>
  <c r="AA175"/>
  <c r="AL175" s="1"/>
  <c r="AR175" s="1"/>
  <c r="Z175"/>
  <c r="Q175"/>
  <c r="P175"/>
  <c r="AE175" s="1"/>
  <c r="O175"/>
  <c r="J175"/>
  <c r="H175"/>
  <c r="I175" s="1"/>
  <c r="AF174"/>
  <c r="AD174"/>
  <c r="AA174"/>
  <c r="AL174" s="1"/>
  <c r="AR174" s="1"/>
  <c r="Z174"/>
  <c r="Q174"/>
  <c r="P174"/>
  <c r="O174"/>
  <c r="J174"/>
  <c r="H174"/>
  <c r="I174" s="1"/>
  <c r="AF173"/>
  <c r="AD173"/>
  <c r="AA173"/>
  <c r="AL173" s="1"/>
  <c r="AR173" s="1"/>
  <c r="Z173"/>
  <c r="Q173"/>
  <c r="P173"/>
  <c r="AE173" s="1"/>
  <c r="O173"/>
  <c r="J173"/>
  <c r="H173"/>
  <c r="I173" s="1"/>
  <c r="AF172"/>
  <c r="AD172"/>
  <c r="AA172"/>
  <c r="AL172" s="1"/>
  <c r="AR172" s="1"/>
  <c r="Z172"/>
  <c r="Q172"/>
  <c r="P172"/>
  <c r="O172"/>
  <c r="J172"/>
  <c r="H172"/>
  <c r="I172" s="1"/>
  <c r="AF171"/>
  <c r="AD171"/>
  <c r="AA171"/>
  <c r="AL171" s="1"/>
  <c r="AR171" s="1"/>
  <c r="Z171"/>
  <c r="Q171"/>
  <c r="P171"/>
  <c r="AE171" s="1"/>
  <c r="O171"/>
  <c r="J171"/>
  <c r="H171"/>
  <c r="I171" s="1"/>
  <c r="AF170"/>
  <c r="AD170"/>
  <c r="AA170"/>
  <c r="AL170" s="1"/>
  <c r="AR170" s="1"/>
  <c r="Z170"/>
  <c r="Q170"/>
  <c r="P170"/>
  <c r="O170"/>
  <c r="J170"/>
  <c r="H170"/>
  <c r="I170" s="1"/>
  <c r="AF169"/>
  <c r="AD169"/>
  <c r="AA169"/>
  <c r="AL169" s="1"/>
  <c r="AR169" s="1"/>
  <c r="Z169"/>
  <c r="Q169"/>
  <c r="P169"/>
  <c r="AE169" s="1"/>
  <c r="O169"/>
  <c r="J169"/>
  <c r="H169"/>
  <c r="I169" s="1"/>
  <c r="AF168"/>
  <c r="AD168"/>
  <c r="AA168"/>
  <c r="AL168" s="1"/>
  <c r="AR168" s="1"/>
  <c r="Z168"/>
  <c r="Q168"/>
  <c r="P168"/>
  <c r="O168"/>
  <c r="J168"/>
  <c r="H168"/>
  <c r="I168" s="1"/>
  <c r="AF167"/>
  <c r="AD167"/>
  <c r="AA167"/>
  <c r="AL167" s="1"/>
  <c r="AR167" s="1"/>
  <c r="Z167"/>
  <c r="Q167"/>
  <c r="P167"/>
  <c r="AE167" s="1"/>
  <c r="O167"/>
  <c r="J167"/>
  <c r="H167"/>
  <c r="I167" s="1"/>
  <c r="AF166"/>
  <c r="AD166"/>
  <c r="AA166"/>
  <c r="AL166" s="1"/>
  <c r="AR166" s="1"/>
  <c r="Z166"/>
  <c r="Q166"/>
  <c r="P166"/>
  <c r="O166"/>
  <c r="J166"/>
  <c r="H166"/>
  <c r="I166" s="1"/>
  <c r="AF165"/>
  <c r="AD165"/>
  <c r="AA165"/>
  <c r="AL165" s="1"/>
  <c r="AR165" s="1"/>
  <c r="Z165"/>
  <c r="Q165"/>
  <c r="P165"/>
  <c r="AE165" s="1"/>
  <c r="O165"/>
  <c r="J165"/>
  <c r="H165"/>
  <c r="I165" s="1"/>
  <c r="AF164"/>
  <c r="AD164"/>
  <c r="AA164"/>
  <c r="AL164" s="1"/>
  <c r="AR164" s="1"/>
  <c r="Z164"/>
  <c r="Q164"/>
  <c r="P164"/>
  <c r="O164"/>
  <c r="J164"/>
  <c r="H164"/>
  <c r="I164" s="1"/>
  <c r="AF163"/>
  <c r="AD163"/>
  <c r="AA163"/>
  <c r="AL163" s="1"/>
  <c r="AR163" s="1"/>
  <c r="Z163"/>
  <c r="Q163"/>
  <c r="P163"/>
  <c r="AE163" s="1"/>
  <c r="O163"/>
  <c r="J163"/>
  <c r="H163"/>
  <c r="I163" s="1"/>
  <c r="AF162"/>
  <c r="AD162"/>
  <c r="AA162"/>
  <c r="AL162" s="1"/>
  <c r="AR162" s="1"/>
  <c r="Z162"/>
  <c r="Q162"/>
  <c r="P162"/>
  <c r="O162"/>
  <c r="J162"/>
  <c r="H162"/>
  <c r="I162" s="1"/>
  <c r="AF161"/>
  <c r="AD161"/>
  <c r="AA161"/>
  <c r="AL161" s="1"/>
  <c r="AR161" s="1"/>
  <c r="Z161"/>
  <c r="Q161"/>
  <c r="P161"/>
  <c r="AE161" s="1"/>
  <c r="O161"/>
  <c r="J161"/>
  <c r="H161"/>
  <c r="I161" s="1"/>
  <c r="AF160"/>
  <c r="AD160"/>
  <c r="AA160"/>
  <c r="AL160" s="1"/>
  <c r="AR160" s="1"/>
  <c r="Z160"/>
  <c r="Q160"/>
  <c r="P160"/>
  <c r="O160"/>
  <c r="J160"/>
  <c r="H160"/>
  <c r="I160" s="1"/>
  <c r="AF159"/>
  <c r="AD159"/>
  <c r="AA159"/>
  <c r="AL159" s="1"/>
  <c r="AR159" s="1"/>
  <c r="Z159"/>
  <c r="Q159"/>
  <c r="P159"/>
  <c r="AE159" s="1"/>
  <c r="O159"/>
  <c r="J159"/>
  <c r="H159"/>
  <c r="I159" s="1"/>
  <c r="AF158"/>
  <c r="AD158"/>
  <c r="AA158"/>
  <c r="AL158" s="1"/>
  <c r="AR158" s="1"/>
  <c r="Z158"/>
  <c r="Q158"/>
  <c r="P158"/>
  <c r="O158"/>
  <c r="J158"/>
  <c r="H158"/>
  <c r="I158" s="1"/>
  <c r="AF157"/>
  <c r="AD157"/>
  <c r="AA157"/>
  <c r="AL157" s="1"/>
  <c r="AR157" s="1"/>
  <c r="Z157"/>
  <c r="Q157"/>
  <c r="P157"/>
  <c r="AE157" s="1"/>
  <c r="O157"/>
  <c r="J157"/>
  <c r="H157"/>
  <c r="I157" s="1"/>
  <c r="AF156"/>
  <c r="AD156"/>
  <c r="AA156"/>
  <c r="AL156" s="1"/>
  <c r="AR156" s="1"/>
  <c r="Z156"/>
  <c r="Q156"/>
  <c r="P156"/>
  <c r="O156"/>
  <c r="J156"/>
  <c r="H156"/>
  <c r="I156" s="1"/>
  <c r="AF155"/>
  <c r="AD155"/>
  <c r="AA155"/>
  <c r="AL155" s="1"/>
  <c r="AR155" s="1"/>
  <c r="Z155"/>
  <c r="Q155"/>
  <c r="P155"/>
  <c r="AE155" s="1"/>
  <c r="O155"/>
  <c r="J155"/>
  <c r="H155"/>
  <c r="I155" s="1"/>
  <c r="AF154"/>
  <c r="AD154"/>
  <c r="AA154"/>
  <c r="AL154" s="1"/>
  <c r="AR154" s="1"/>
  <c r="Z154"/>
  <c r="Q154"/>
  <c r="P154"/>
  <c r="O154"/>
  <c r="J154"/>
  <c r="H154"/>
  <c r="I154" s="1"/>
  <c r="AF153"/>
  <c r="AD153"/>
  <c r="AA153"/>
  <c r="AL153" s="1"/>
  <c r="AR153" s="1"/>
  <c r="Z153"/>
  <c r="Q153"/>
  <c r="P153"/>
  <c r="AE153" s="1"/>
  <c r="O153"/>
  <c r="J153"/>
  <c r="H153"/>
  <c r="I153" s="1"/>
  <c r="AF152"/>
  <c r="AD152"/>
  <c r="AA152"/>
  <c r="AL152" s="1"/>
  <c r="AR152" s="1"/>
  <c r="Z152"/>
  <c r="Q152"/>
  <c r="P152"/>
  <c r="O152"/>
  <c r="J152"/>
  <c r="H152"/>
  <c r="I152" s="1"/>
  <c r="AF151"/>
  <c r="AD151"/>
  <c r="AA151"/>
  <c r="AL151" s="1"/>
  <c r="AR151" s="1"/>
  <c r="Z151"/>
  <c r="Q151"/>
  <c r="P151"/>
  <c r="AE151" s="1"/>
  <c r="O151"/>
  <c r="J151"/>
  <c r="H151"/>
  <c r="I151" s="1"/>
  <c r="AF150"/>
  <c r="AD150"/>
  <c r="AA150"/>
  <c r="AL150" s="1"/>
  <c r="AR150" s="1"/>
  <c r="Z150"/>
  <c r="Q150"/>
  <c r="P150"/>
  <c r="O150"/>
  <c r="J150"/>
  <c r="H150"/>
  <c r="I150" s="1"/>
  <c r="AF149"/>
  <c r="AD149"/>
  <c r="AA149"/>
  <c r="AL149" s="1"/>
  <c r="AR149" s="1"/>
  <c r="Z149"/>
  <c r="Q149"/>
  <c r="P149"/>
  <c r="AE149" s="1"/>
  <c r="O149"/>
  <c r="J149"/>
  <c r="H149"/>
  <c r="I149" s="1"/>
  <c r="AF148"/>
  <c r="AD148"/>
  <c r="AA148"/>
  <c r="AL148" s="1"/>
  <c r="AR148" s="1"/>
  <c r="Z148"/>
  <c r="Q148"/>
  <c r="P148"/>
  <c r="O148"/>
  <c r="J148"/>
  <c r="H148"/>
  <c r="I148" s="1"/>
  <c r="AF147"/>
  <c r="AD147"/>
  <c r="AA147"/>
  <c r="AL147" s="1"/>
  <c r="AR147" s="1"/>
  <c r="Z147"/>
  <c r="Q147"/>
  <c r="P147"/>
  <c r="AE147" s="1"/>
  <c r="O147"/>
  <c r="J147"/>
  <c r="H147"/>
  <c r="I147" s="1"/>
  <c r="AF146"/>
  <c r="AD146"/>
  <c r="AA146"/>
  <c r="AL146" s="1"/>
  <c r="AR146" s="1"/>
  <c r="Z146"/>
  <c r="Q146"/>
  <c r="P146"/>
  <c r="O146"/>
  <c r="J146"/>
  <c r="H146"/>
  <c r="I146" s="1"/>
  <c r="AF145"/>
  <c r="AD145"/>
  <c r="AA145"/>
  <c r="AL145" s="1"/>
  <c r="AR145" s="1"/>
  <c r="Z145"/>
  <c r="Q145"/>
  <c r="P145"/>
  <c r="AE145" s="1"/>
  <c r="O145"/>
  <c r="J145"/>
  <c r="H145"/>
  <c r="I145" s="1"/>
  <c r="AF144"/>
  <c r="AD144"/>
  <c r="AA144"/>
  <c r="AL144" s="1"/>
  <c r="AR144" s="1"/>
  <c r="Z144"/>
  <c r="Q144"/>
  <c r="P144"/>
  <c r="O144"/>
  <c r="J144"/>
  <c r="H144"/>
  <c r="I144" s="1"/>
  <c r="AF143"/>
  <c r="AD143"/>
  <c r="AA143"/>
  <c r="AL143" s="1"/>
  <c r="AR143" s="1"/>
  <c r="Z143"/>
  <c r="Q143"/>
  <c r="P143"/>
  <c r="AE143" s="1"/>
  <c r="O143"/>
  <c r="J143"/>
  <c r="H143"/>
  <c r="I143" s="1"/>
  <c r="AF142"/>
  <c r="AD142"/>
  <c r="AA142"/>
  <c r="AL142" s="1"/>
  <c r="AR142" s="1"/>
  <c r="Z142"/>
  <c r="Q142"/>
  <c r="P142"/>
  <c r="O142"/>
  <c r="J142"/>
  <c r="H142"/>
  <c r="I142" s="1"/>
  <c r="AF141"/>
  <c r="AD141"/>
  <c r="AA141"/>
  <c r="AL141" s="1"/>
  <c r="AR141" s="1"/>
  <c r="Z141"/>
  <c r="Q141"/>
  <c r="P141"/>
  <c r="AE141" s="1"/>
  <c r="O141"/>
  <c r="J141"/>
  <c r="H141"/>
  <c r="I141" s="1"/>
  <c r="AF140"/>
  <c r="AD140"/>
  <c r="AA140"/>
  <c r="AL140" s="1"/>
  <c r="AR140" s="1"/>
  <c r="Z140"/>
  <c r="Q140"/>
  <c r="P140"/>
  <c r="O140"/>
  <c r="J140"/>
  <c r="H140"/>
  <c r="I140" s="1"/>
  <c r="AF139"/>
  <c r="AD139"/>
  <c r="AA139"/>
  <c r="AL139" s="1"/>
  <c r="AR139" s="1"/>
  <c r="Z139"/>
  <c r="Q139"/>
  <c r="P139"/>
  <c r="AE139" s="1"/>
  <c r="O139"/>
  <c r="J139"/>
  <c r="H139"/>
  <c r="I139" s="1"/>
  <c r="AF138"/>
  <c r="AD138"/>
  <c r="AA138"/>
  <c r="AL138" s="1"/>
  <c r="AR138" s="1"/>
  <c r="Z138"/>
  <c r="Q138"/>
  <c r="P138"/>
  <c r="O138"/>
  <c r="J138"/>
  <c r="H138"/>
  <c r="I138" s="1"/>
  <c r="AF137"/>
  <c r="AD137"/>
  <c r="AA137"/>
  <c r="AL137" s="1"/>
  <c r="AR137" s="1"/>
  <c r="Z137"/>
  <c r="Q137"/>
  <c r="P137"/>
  <c r="AE137" s="1"/>
  <c r="O137"/>
  <c r="J137"/>
  <c r="H137"/>
  <c r="I137" s="1"/>
  <c r="AF136"/>
  <c r="AD136"/>
  <c r="AA136"/>
  <c r="AL136" s="1"/>
  <c r="AR136" s="1"/>
  <c r="Z136"/>
  <c r="Q136"/>
  <c r="P136"/>
  <c r="O136"/>
  <c r="J136"/>
  <c r="H136"/>
  <c r="I136" s="1"/>
  <c r="AF135"/>
  <c r="AD135"/>
  <c r="AA135"/>
  <c r="AL135" s="1"/>
  <c r="AR135" s="1"/>
  <c r="Z135"/>
  <c r="Q135"/>
  <c r="P135"/>
  <c r="AE135" s="1"/>
  <c r="O135"/>
  <c r="J135"/>
  <c r="H135"/>
  <c r="I135" s="1"/>
  <c r="AF134"/>
  <c r="AD134"/>
  <c r="AA134"/>
  <c r="AL134" s="1"/>
  <c r="AR134" s="1"/>
  <c r="Z134"/>
  <c r="Q134"/>
  <c r="P134"/>
  <c r="O134"/>
  <c r="J134"/>
  <c r="H134"/>
  <c r="I134" s="1"/>
  <c r="AF133"/>
  <c r="AD133"/>
  <c r="AA133"/>
  <c r="AL133" s="1"/>
  <c r="AR133" s="1"/>
  <c r="Z133"/>
  <c r="Q133"/>
  <c r="P133"/>
  <c r="AE133" s="1"/>
  <c r="O133"/>
  <c r="J133"/>
  <c r="H133"/>
  <c r="I133" s="1"/>
  <c r="AF132"/>
  <c r="AD132"/>
  <c r="AA132"/>
  <c r="AL132" s="1"/>
  <c r="AR132" s="1"/>
  <c r="Z132"/>
  <c r="Q132"/>
  <c r="P132"/>
  <c r="O132"/>
  <c r="J132"/>
  <c r="H132"/>
  <c r="I132" s="1"/>
  <c r="AF131"/>
  <c r="AD131"/>
  <c r="AA131"/>
  <c r="AL131" s="1"/>
  <c r="AR131" s="1"/>
  <c r="Z131"/>
  <c r="Q131"/>
  <c r="P131"/>
  <c r="AE131" s="1"/>
  <c r="O131"/>
  <c r="J131"/>
  <c r="H131"/>
  <c r="I131" s="1"/>
  <c r="AF130"/>
  <c r="AD130"/>
  <c r="AA130"/>
  <c r="AL130" s="1"/>
  <c r="AR130" s="1"/>
  <c r="Z130"/>
  <c r="Q130"/>
  <c r="P130"/>
  <c r="O130"/>
  <c r="J130"/>
  <c r="H130"/>
  <c r="I130" s="1"/>
  <c r="AF129"/>
  <c r="AD129"/>
  <c r="AA129"/>
  <c r="AL129" s="1"/>
  <c r="AR129" s="1"/>
  <c r="Z129"/>
  <c r="Q129"/>
  <c r="P129"/>
  <c r="AE129" s="1"/>
  <c r="O129"/>
  <c r="J129"/>
  <c r="H129"/>
  <c r="I129" s="1"/>
  <c r="AF128"/>
  <c r="AD128"/>
  <c r="AA128"/>
  <c r="AL128" s="1"/>
  <c r="AR128" s="1"/>
  <c r="Z128"/>
  <c r="Q128"/>
  <c r="P128"/>
  <c r="O128"/>
  <c r="J128"/>
  <c r="H128"/>
  <c r="I128" s="1"/>
  <c r="AF127"/>
  <c r="AD127"/>
  <c r="AA127"/>
  <c r="AL127" s="1"/>
  <c r="AR127" s="1"/>
  <c r="Z127"/>
  <c r="Q127"/>
  <c r="P127"/>
  <c r="AE127" s="1"/>
  <c r="O127"/>
  <c r="J127"/>
  <c r="H127"/>
  <c r="I127" s="1"/>
  <c r="AF126"/>
  <c r="AD126"/>
  <c r="AA126"/>
  <c r="AL126" s="1"/>
  <c r="AR126" s="1"/>
  <c r="Z126"/>
  <c r="Q126"/>
  <c r="P126"/>
  <c r="O126"/>
  <c r="J126"/>
  <c r="H126"/>
  <c r="I126" s="1"/>
  <c r="AF125"/>
  <c r="AD125"/>
  <c r="AA125"/>
  <c r="AL125" s="1"/>
  <c r="AR125" s="1"/>
  <c r="Z125"/>
  <c r="Q125"/>
  <c r="P125"/>
  <c r="AE125" s="1"/>
  <c r="O125"/>
  <c r="J125"/>
  <c r="H125"/>
  <c r="I125" s="1"/>
  <c r="AF124"/>
  <c r="AD124"/>
  <c r="AA124"/>
  <c r="AL124" s="1"/>
  <c r="AR124" s="1"/>
  <c r="Z124"/>
  <c r="Q124"/>
  <c r="P124"/>
  <c r="O124"/>
  <c r="J124"/>
  <c r="H124"/>
  <c r="I124" s="1"/>
  <c r="AF123"/>
  <c r="AD123"/>
  <c r="AA123"/>
  <c r="AL123" s="1"/>
  <c r="AR123" s="1"/>
  <c r="Z123"/>
  <c r="Q123"/>
  <c r="P123"/>
  <c r="AE123" s="1"/>
  <c r="O123"/>
  <c r="J123"/>
  <c r="H123"/>
  <c r="I123" s="1"/>
  <c r="AF122"/>
  <c r="AD122"/>
  <c r="AA122"/>
  <c r="AL122" s="1"/>
  <c r="AR122" s="1"/>
  <c r="Z122"/>
  <c r="Q122"/>
  <c r="P122"/>
  <c r="O122"/>
  <c r="J122"/>
  <c r="H122"/>
  <c r="I122" s="1"/>
  <c r="AF121"/>
  <c r="AD121"/>
  <c r="AA121"/>
  <c r="AL121" s="1"/>
  <c r="AR121" s="1"/>
  <c r="Z121"/>
  <c r="Q121"/>
  <c r="P121"/>
  <c r="AE121" s="1"/>
  <c r="O121"/>
  <c r="J121"/>
  <c r="H121"/>
  <c r="I121" s="1"/>
  <c r="AF120"/>
  <c r="AD120"/>
  <c r="AA120"/>
  <c r="AL120" s="1"/>
  <c r="AR120" s="1"/>
  <c r="Z120"/>
  <c r="Q120"/>
  <c r="P120"/>
  <c r="O120"/>
  <c r="J120"/>
  <c r="H120"/>
  <c r="I120" s="1"/>
  <c r="AF119"/>
  <c r="AD119"/>
  <c r="AA119"/>
  <c r="AL119" s="1"/>
  <c r="AR119" s="1"/>
  <c r="Z119"/>
  <c r="Q119"/>
  <c r="P119"/>
  <c r="AE119" s="1"/>
  <c r="O119"/>
  <c r="J119"/>
  <c r="H119"/>
  <c r="I119" s="1"/>
  <c r="AF118"/>
  <c r="AD118"/>
  <c r="AA118"/>
  <c r="AL118" s="1"/>
  <c r="AR118" s="1"/>
  <c r="Z118"/>
  <c r="Q118"/>
  <c r="P118"/>
  <c r="O118"/>
  <c r="J118"/>
  <c r="H118"/>
  <c r="I118" s="1"/>
  <c r="AF117"/>
  <c r="AD117"/>
  <c r="AA117"/>
  <c r="AL117" s="1"/>
  <c r="AR117" s="1"/>
  <c r="Z117"/>
  <c r="Q117"/>
  <c r="P117"/>
  <c r="AE117" s="1"/>
  <c r="O117"/>
  <c r="J117"/>
  <c r="H117"/>
  <c r="I117" s="1"/>
  <c r="AF116"/>
  <c r="AD116"/>
  <c r="AA116"/>
  <c r="AL116" s="1"/>
  <c r="AR116" s="1"/>
  <c r="Z116"/>
  <c r="Q116"/>
  <c r="P116"/>
  <c r="O116"/>
  <c r="J116"/>
  <c r="H116"/>
  <c r="I116" s="1"/>
  <c r="AF115"/>
  <c r="AD115"/>
  <c r="AA115"/>
  <c r="AL115" s="1"/>
  <c r="AR115" s="1"/>
  <c r="Z115"/>
  <c r="Q115"/>
  <c r="P115"/>
  <c r="AE115" s="1"/>
  <c r="O115"/>
  <c r="J115"/>
  <c r="H115"/>
  <c r="I115" s="1"/>
  <c r="AF114"/>
  <c r="AD114"/>
  <c r="AA114"/>
  <c r="AL114" s="1"/>
  <c r="AR114" s="1"/>
  <c r="Z114"/>
  <c r="Q114"/>
  <c r="P114"/>
  <c r="O114"/>
  <c r="J114"/>
  <c r="H114"/>
  <c r="I114" s="1"/>
  <c r="AF113"/>
  <c r="AD113"/>
  <c r="AA113"/>
  <c r="AL113" s="1"/>
  <c r="AR113" s="1"/>
  <c r="Z113"/>
  <c r="Q113"/>
  <c r="P113"/>
  <c r="AE113" s="1"/>
  <c r="O113"/>
  <c r="J113"/>
  <c r="H113"/>
  <c r="I113" s="1"/>
  <c r="AF112"/>
  <c r="AD112"/>
  <c r="AA112"/>
  <c r="AL112" s="1"/>
  <c r="AR112" s="1"/>
  <c r="Z112"/>
  <c r="Q112"/>
  <c r="P112"/>
  <c r="O112"/>
  <c r="J112"/>
  <c r="H112"/>
  <c r="I112" s="1"/>
  <c r="AF111"/>
  <c r="AD111"/>
  <c r="AA111"/>
  <c r="AL111" s="1"/>
  <c r="AR111" s="1"/>
  <c r="Z111"/>
  <c r="Q111"/>
  <c r="P111"/>
  <c r="AE111" s="1"/>
  <c r="O111"/>
  <c r="J111"/>
  <c r="H111"/>
  <c r="I111" s="1"/>
  <c r="AF110"/>
  <c r="AD110"/>
  <c r="AA110"/>
  <c r="AL110" s="1"/>
  <c r="AR110" s="1"/>
  <c r="Z110"/>
  <c r="Q110"/>
  <c r="P110"/>
  <c r="O110"/>
  <c r="J110"/>
  <c r="H110"/>
  <c r="I110" s="1"/>
  <c r="AF109"/>
  <c r="AD109"/>
  <c r="AA109"/>
  <c r="AL109" s="1"/>
  <c r="AR109" s="1"/>
  <c r="Z109"/>
  <c r="Q109"/>
  <c r="P109"/>
  <c r="AE109" s="1"/>
  <c r="O109"/>
  <c r="J109"/>
  <c r="H109"/>
  <c r="I109" s="1"/>
  <c r="AF108"/>
  <c r="AD108"/>
  <c r="AA108"/>
  <c r="AL108" s="1"/>
  <c r="AR108" s="1"/>
  <c r="Z108"/>
  <c r="Q108"/>
  <c r="P108"/>
  <c r="O108"/>
  <c r="J108"/>
  <c r="H108"/>
  <c r="I108" s="1"/>
  <c r="AF107"/>
  <c r="AD107"/>
  <c r="AA107"/>
  <c r="AL107" s="1"/>
  <c r="AR107" s="1"/>
  <c r="Z107"/>
  <c r="Q107"/>
  <c r="P107"/>
  <c r="AE107" s="1"/>
  <c r="O107"/>
  <c r="J107"/>
  <c r="H107"/>
  <c r="I107" s="1"/>
  <c r="AF106"/>
  <c r="AD106"/>
  <c r="AA106"/>
  <c r="AL106" s="1"/>
  <c r="AR106" s="1"/>
  <c r="Z106"/>
  <c r="Q106"/>
  <c r="P106"/>
  <c r="O106"/>
  <c r="J106"/>
  <c r="H106"/>
  <c r="I106" s="1"/>
  <c r="AF105"/>
  <c r="AD105"/>
  <c r="AA105"/>
  <c r="AL105" s="1"/>
  <c r="AR105" s="1"/>
  <c r="Z105"/>
  <c r="Q105"/>
  <c r="P105"/>
  <c r="AE105" s="1"/>
  <c r="O105"/>
  <c r="J105"/>
  <c r="H105"/>
  <c r="I105" s="1"/>
  <c r="AF104"/>
  <c r="AD104"/>
  <c r="AA104"/>
  <c r="AL104" s="1"/>
  <c r="AR104" s="1"/>
  <c r="Z104"/>
  <c r="Q104"/>
  <c r="P104"/>
  <c r="O104"/>
  <c r="J104"/>
  <c r="H104"/>
  <c r="I104" s="1"/>
  <c r="AF103"/>
  <c r="AD103"/>
  <c r="AA103"/>
  <c r="AL103" s="1"/>
  <c r="AR103" s="1"/>
  <c r="Z103"/>
  <c r="Q103"/>
  <c r="P103"/>
  <c r="AE103" s="1"/>
  <c r="O103"/>
  <c r="J103"/>
  <c r="H103"/>
  <c r="I103" s="1"/>
  <c r="AF102"/>
  <c r="AD102"/>
  <c r="AA102"/>
  <c r="AL102" s="1"/>
  <c r="AR102" s="1"/>
  <c r="Z102"/>
  <c r="Q102"/>
  <c r="P102"/>
  <c r="O102"/>
  <c r="J102"/>
  <c r="H102"/>
  <c r="I102" s="1"/>
  <c r="AF101"/>
  <c r="AD101"/>
  <c r="AA101"/>
  <c r="AL101" s="1"/>
  <c r="AR101" s="1"/>
  <c r="Z101"/>
  <c r="Q101"/>
  <c r="P101"/>
  <c r="AE101" s="1"/>
  <c r="O101"/>
  <c r="J101"/>
  <c r="H101"/>
  <c r="I101" s="1"/>
  <c r="AF100"/>
  <c r="AD100"/>
  <c r="AA100"/>
  <c r="AL100" s="1"/>
  <c r="AR100" s="1"/>
  <c r="Z100"/>
  <c r="Q100"/>
  <c r="P100"/>
  <c r="O100"/>
  <c r="J100"/>
  <c r="H100"/>
  <c r="I100" s="1"/>
  <c r="AF99"/>
  <c r="AD99"/>
  <c r="AA99"/>
  <c r="AL99" s="1"/>
  <c r="AR99" s="1"/>
  <c r="Z99"/>
  <c r="Q99"/>
  <c r="P99"/>
  <c r="AE99" s="1"/>
  <c r="O99"/>
  <c r="J99"/>
  <c r="H99"/>
  <c r="I99" s="1"/>
  <c r="AF98"/>
  <c r="AD98"/>
  <c r="AA98"/>
  <c r="AL98" s="1"/>
  <c r="AR98" s="1"/>
  <c r="Z98"/>
  <c r="Q98"/>
  <c r="P98"/>
  <c r="O98"/>
  <c r="J98"/>
  <c r="H98"/>
  <c r="I98" s="1"/>
  <c r="AF97"/>
  <c r="AD97"/>
  <c r="AA97"/>
  <c r="AL97" s="1"/>
  <c r="AR97" s="1"/>
  <c r="Z97"/>
  <c r="Q97"/>
  <c r="P97"/>
  <c r="AE97" s="1"/>
  <c r="O97"/>
  <c r="J97"/>
  <c r="H97"/>
  <c r="I97" s="1"/>
  <c r="AF96"/>
  <c r="AD96"/>
  <c r="AA96"/>
  <c r="AL96" s="1"/>
  <c r="AR96" s="1"/>
  <c r="Z96"/>
  <c r="Q96"/>
  <c r="P96"/>
  <c r="O96"/>
  <c r="J96"/>
  <c r="H96"/>
  <c r="I96" s="1"/>
  <c r="AF95"/>
  <c r="AD95"/>
  <c r="AA95"/>
  <c r="AL95" s="1"/>
  <c r="AR95" s="1"/>
  <c r="Z95"/>
  <c r="Q95"/>
  <c r="P95"/>
  <c r="AE95" s="1"/>
  <c r="O95"/>
  <c r="J95"/>
  <c r="H95"/>
  <c r="I95" s="1"/>
  <c r="AF94"/>
  <c r="AD94"/>
  <c r="AA94"/>
  <c r="AL94" s="1"/>
  <c r="AR94" s="1"/>
  <c r="Z94"/>
  <c r="Q94"/>
  <c r="P94"/>
  <c r="O94"/>
  <c r="J94"/>
  <c r="H94"/>
  <c r="I94" s="1"/>
  <c r="AF93"/>
  <c r="AD93"/>
  <c r="AA93"/>
  <c r="AL93" s="1"/>
  <c r="AR93" s="1"/>
  <c r="Z93"/>
  <c r="Q93"/>
  <c r="P93"/>
  <c r="AE93" s="1"/>
  <c r="O93"/>
  <c r="J93"/>
  <c r="H93"/>
  <c r="I93" s="1"/>
  <c r="AF92"/>
  <c r="AD92"/>
  <c r="AA92"/>
  <c r="AL92" s="1"/>
  <c r="AR92" s="1"/>
  <c r="Z92"/>
  <c r="Q92"/>
  <c r="P92"/>
  <c r="O92"/>
  <c r="J92"/>
  <c r="H92"/>
  <c r="I92" s="1"/>
  <c r="AF91"/>
  <c r="AD91"/>
  <c r="AA91"/>
  <c r="AL91" s="1"/>
  <c r="AR91" s="1"/>
  <c r="Z91"/>
  <c r="Q91"/>
  <c r="P91"/>
  <c r="AE91" s="1"/>
  <c r="O91"/>
  <c r="J91"/>
  <c r="H91"/>
  <c r="I91" s="1"/>
  <c r="AF90"/>
  <c r="AD90"/>
  <c r="AA90"/>
  <c r="AL90" s="1"/>
  <c r="AR90" s="1"/>
  <c r="Z90"/>
  <c r="Q90"/>
  <c r="P90"/>
  <c r="O90"/>
  <c r="J90"/>
  <c r="H90"/>
  <c r="I90" s="1"/>
  <c r="AF89"/>
  <c r="AD89"/>
  <c r="AA89"/>
  <c r="AL89" s="1"/>
  <c r="AR89" s="1"/>
  <c r="Z89"/>
  <c r="Q89"/>
  <c r="P89"/>
  <c r="AE89" s="1"/>
  <c r="O89"/>
  <c r="J89"/>
  <c r="H89"/>
  <c r="I89" s="1"/>
  <c r="Q88"/>
  <c r="P88"/>
  <c r="O88"/>
  <c r="H88"/>
  <c r="I88" s="1"/>
  <c r="Q87"/>
  <c r="P87"/>
  <c r="O87"/>
  <c r="H87"/>
  <c r="I87" s="1"/>
  <c r="Q86"/>
  <c r="P86"/>
  <c r="O86"/>
  <c r="H86"/>
  <c r="I86" s="1"/>
  <c r="Q85"/>
  <c r="P85"/>
  <c r="O85"/>
  <c r="H85"/>
  <c r="I85" s="1"/>
  <c r="Q84"/>
  <c r="P84"/>
  <c r="O84"/>
  <c r="H84"/>
  <c r="I84" s="1"/>
  <c r="Q83"/>
  <c r="P83"/>
  <c r="O83"/>
  <c r="H83"/>
  <c r="I83" s="1"/>
  <c r="Q82"/>
  <c r="P82"/>
  <c r="O82"/>
  <c r="H82"/>
  <c r="I82" s="1"/>
  <c r="Q81"/>
  <c r="P81"/>
  <c r="O81"/>
  <c r="H81"/>
  <c r="I81" s="1"/>
  <c r="AL80"/>
  <c r="AR80" s="1"/>
  <c r="AG80"/>
  <c r="AF80"/>
  <c r="AD80"/>
  <c r="Q80"/>
  <c r="P80"/>
  <c r="O80"/>
  <c r="I80"/>
  <c r="H80"/>
  <c r="Q79"/>
  <c r="P79"/>
  <c r="O79"/>
  <c r="I79"/>
  <c r="H79"/>
  <c r="AL78"/>
  <c r="AR78" s="1"/>
  <c r="AG78"/>
  <c r="AF78"/>
  <c r="AD78"/>
  <c r="Q78"/>
  <c r="P78"/>
  <c r="O78"/>
  <c r="H78"/>
  <c r="I78" s="1"/>
  <c r="Q77"/>
  <c r="P77"/>
  <c r="O77"/>
  <c r="H77"/>
  <c r="I77" s="1"/>
  <c r="AL76"/>
  <c r="AR76" s="1"/>
  <c r="AG76"/>
  <c r="AF76"/>
  <c r="AD76"/>
  <c r="Q76"/>
  <c r="P76"/>
  <c r="O76"/>
  <c r="I76"/>
  <c r="H76"/>
  <c r="Q75"/>
  <c r="P75"/>
  <c r="O75"/>
  <c r="I75"/>
  <c r="H75"/>
  <c r="AA74"/>
  <c r="AF74" s="1"/>
  <c r="Z74"/>
  <c r="Q74"/>
  <c r="P74"/>
  <c r="AB74" s="1"/>
  <c r="O74"/>
  <c r="J74"/>
  <c r="I74"/>
  <c r="L74" s="1"/>
  <c r="H74"/>
  <c r="Q73"/>
  <c r="P73"/>
  <c r="O73"/>
  <c r="I73"/>
  <c r="H73"/>
  <c r="Q72"/>
  <c r="P72"/>
  <c r="O72"/>
  <c r="I72"/>
  <c r="H72"/>
  <c r="Q71"/>
  <c r="P71"/>
  <c r="O71"/>
  <c r="I71"/>
  <c r="H71"/>
  <c r="Q70"/>
  <c r="P70"/>
  <c r="O70"/>
  <c r="I70"/>
  <c r="H70"/>
  <c r="Q69"/>
  <c r="P69"/>
  <c r="O69"/>
  <c r="I69"/>
  <c r="H69"/>
  <c r="AL68"/>
  <c r="AR68" s="1"/>
  <c r="AG68"/>
  <c r="AF68"/>
  <c r="AD68"/>
  <c r="Q68"/>
  <c r="P68"/>
  <c r="O68"/>
  <c r="H68"/>
  <c r="I68" s="1"/>
  <c r="Q67"/>
  <c r="P67"/>
  <c r="O67"/>
  <c r="H67"/>
  <c r="I67" s="1"/>
  <c r="AL66"/>
  <c r="AR66" s="1"/>
  <c r="AG66"/>
  <c r="AF66"/>
  <c r="AD66"/>
  <c r="Q66"/>
  <c r="P66"/>
  <c r="O66"/>
  <c r="I66"/>
  <c r="H66"/>
  <c r="Q65"/>
  <c r="P65"/>
  <c r="O65"/>
  <c r="I65"/>
  <c r="H65"/>
  <c r="AL64"/>
  <c r="AR64" s="1"/>
  <c r="AG64"/>
  <c r="AF64"/>
  <c r="AD64"/>
  <c r="Q64"/>
  <c r="P64"/>
  <c r="O64"/>
  <c r="H64"/>
  <c r="I64" s="1"/>
  <c r="Q63"/>
  <c r="P63"/>
  <c r="O63"/>
  <c r="H63"/>
  <c r="I63" s="1"/>
  <c r="Q62"/>
  <c r="P62"/>
  <c r="O62"/>
  <c r="H62"/>
  <c r="I62" s="1"/>
  <c r="AL61"/>
  <c r="AR61" s="1"/>
  <c r="AG61"/>
  <c r="AF61"/>
  <c r="AD61"/>
  <c r="Q61"/>
  <c r="P61"/>
  <c r="O61"/>
  <c r="I61"/>
  <c r="H61"/>
  <c r="Q60"/>
  <c r="P60"/>
  <c r="O60"/>
  <c r="I60"/>
  <c r="H60"/>
  <c r="Q59"/>
  <c r="P59"/>
  <c r="O59"/>
  <c r="I59"/>
  <c r="H59"/>
  <c r="Q58"/>
  <c r="P58"/>
  <c r="O58"/>
  <c r="I58"/>
  <c r="H58"/>
  <c r="AL57"/>
  <c r="AR57" s="1"/>
  <c r="AG57"/>
  <c r="AF57"/>
  <c r="AD57"/>
  <c r="Q57"/>
  <c r="P57"/>
  <c r="O57"/>
  <c r="H57"/>
  <c r="I57" s="1"/>
  <c r="Q56"/>
  <c r="P56"/>
  <c r="O56"/>
  <c r="H56"/>
  <c r="I56" s="1"/>
  <c r="Q55"/>
  <c r="P55"/>
  <c r="O55"/>
  <c r="H55"/>
  <c r="I55" s="1"/>
  <c r="Q54"/>
  <c r="P54"/>
  <c r="O54"/>
  <c r="H54"/>
  <c r="I54" s="1"/>
  <c r="AL53"/>
  <c r="AR53" s="1"/>
  <c r="AG53"/>
  <c r="AF53"/>
  <c r="AD53"/>
  <c r="Q53"/>
  <c r="P53"/>
  <c r="O53"/>
  <c r="I53"/>
  <c r="H53"/>
  <c r="Q52"/>
  <c r="P52"/>
  <c r="O52"/>
  <c r="I52"/>
  <c r="H52"/>
  <c r="AL51"/>
  <c r="AR51" s="1"/>
  <c r="AG51"/>
  <c r="AF51"/>
  <c r="AD51"/>
  <c r="Q51"/>
  <c r="P51"/>
  <c r="O51"/>
  <c r="H51"/>
  <c r="I51" s="1"/>
  <c r="Q50"/>
  <c r="P50"/>
  <c r="O50"/>
  <c r="H50"/>
  <c r="I50" s="1"/>
  <c r="AL49"/>
  <c r="AR49" s="1"/>
  <c r="AG49"/>
  <c r="AF49"/>
  <c r="AD49"/>
  <c r="Q49"/>
  <c r="P49"/>
  <c r="O49"/>
  <c r="I49"/>
  <c r="H49"/>
  <c r="Q48"/>
  <c r="P48"/>
  <c r="O48"/>
  <c r="I48"/>
  <c r="H48"/>
  <c r="Q47"/>
  <c r="P47"/>
  <c r="O47"/>
  <c r="I47"/>
  <c r="H47"/>
  <c r="Q46"/>
  <c r="P46"/>
  <c r="O46"/>
  <c r="I46"/>
  <c r="H46"/>
  <c r="AL45"/>
  <c r="AR45" s="1"/>
  <c r="AG45"/>
  <c r="AF45"/>
  <c r="AD45"/>
  <c r="Q45"/>
  <c r="P45"/>
  <c r="O45"/>
  <c r="H45"/>
  <c r="I45" s="1"/>
  <c r="Q44"/>
  <c r="P44"/>
  <c r="O44"/>
  <c r="H44"/>
  <c r="I44" s="1"/>
  <c r="Q43"/>
  <c r="P43"/>
  <c r="O43"/>
  <c r="H43"/>
  <c r="I43" s="1"/>
  <c r="Q42"/>
  <c r="P42"/>
  <c r="O42"/>
  <c r="H42"/>
  <c r="I42" s="1"/>
  <c r="Q41"/>
  <c r="P41"/>
  <c r="O41"/>
  <c r="H41"/>
  <c r="I41" s="1"/>
  <c r="Q40"/>
  <c r="P40"/>
  <c r="O40"/>
  <c r="H40"/>
  <c r="I40" s="1"/>
  <c r="AL39"/>
  <c r="AR39" s="1"/>
  <c r="AG39"/>
  <c r="AF39"/>
  <c r="AD39"/>
  <c r="Q39"/>
  <c r="P39"/>
  <c r="O39"/>
  <c r="I39"/>
  <c r="H39"/>
  <c r="Q38"/>
  <c r="P38"/>
  <c r="O38"/>
  <c r="I38"/>
  <c r="H38"/>
  <c r="Q37"/>
  <c r="P37"/>
  <c r="O37"/>
  <c r="I37"/>
  <c r="H37"/>
  <c r="Q36"/>
  <c r="P36"/>
  <c r="O36"/>
  <c r="I36"/>
  <c r="H36"/>
  <c r="Q35"/>
  <c r="P35"/>
  <c r="O35"/>
  <c r="I35"/>
  <c r="H35"/>
  <c r="AL34"/>
  <c r="AR34" s="1"/>
  <c r="AG34"/>
  <c r="AF34"/>
  <c r="AD34"/>
  <c r="Q34"/>
  <c r="P34"/>
  <c r="O34"/>
  <c r="H34"/>
  <c r="I34" s="1"/>
  <c r="Q33"/>
  <c r="P33"/>
  <c r="O33"/>
  <c r="H33"/>
  <c r="I33" s="1"/>
  <c r="Q32"/>
  <c r="P32"/>
  <c r="O32"/>
  <c r="H32"/>
  <c r="I32" s="1"/>
  <c r="Q31"/>
  <c r="P31"/>
  <c r="O31"/>
  <c r="H31"/>
  <c r="I31" s="1"/>
  <c r="Q30"/>
  <c r="P30"/>
  <c r="O30"/>
  <c r="H30"/>
  <c r="I30" s="1"/>
  <c r="AF29"/>
  <c r="AD29"/>
  <c r="AA29"/>
  <c r="AL29" s="1"/>
  <c r="AR29" s="1"/>
  <c r="Z29"/>
  <c r="Q29"/>
  <c r="P29"/>
  <c r="O29"/>
  <c r="J29"/>
  <c r="H29"/>
  <c r="I29" s="1"/>
  <c r="Q28"/>
  <c r="P28"/>
  <c r="O28"/>
  <c r="H28"/>
  <c r="I28" s="1"/>
  <c r="Q27"/>
  <c r="P27"/>
  <c r="O27"/>
  <c r="H27"/>
  <c r="I27" s="1"/>
  <c r="AL26"/>
  <c r="AR26" s="1"/>
  <c r="AG26"/>
  <c r="AF26"/>
  <c r="AD26"/>
  <c r="Q26"/>
  <c r="P26"/>
  <c r="O26"/>
  <c r="I26"/>
  <c r="H26"/>
  <c r="Q25"/>
  <c r="P25"/>
  <c r="O25"/>
  <c r="I25"/>
  <c r="H25"/>
  <c r="Q24"/>
  <c r="P24"/>
  <c r="O24"/>
  <c r="I24"/>
  <c r="H24"/>
  <c r="Q23"/>
  <c r="P23"/>
  <c r="O23"/>
  <c r="I23"/>
  <c r="H23"/>
  <c r="AL22"/>
  <c r="AR22" s="1"/>
  <c r="AG22"/>
  <c r="AF22"/>
  <c r="AD22"/>
  <c r="Q22"/>
  <c r="P22"/>
  <c r="O22"/>
  <c r="H22"/>
  <c r="I22" s="1"/>
  <c r="Q21"/>
  <c r="P21"/>
  <c r="O21"/>
  <c r="H21"/>
  <c r="I21" s="1"/>
  <c r="AL20"/>
  <c r="AR20" s="1"/>
  <c r="AG20"/>
  <c r="AF20"/>
  <c r="AD20"/>
  <c r="Q20"/>
  <c r="P20"/>
  <c r="O20"/>
  <c r="I20"/>
  <c r="H20"/>
  <c r="Q19"/>
  <c r="P19"/>
  <c r="O19"/>
  <c r="I19"/>
  <c r="H19"/>
  <c r="Q18"/>
  <c r="P18"/>
  <c r="O18"/>
  <c r="I18"/>
  <c r="H18"/>
  <c r="Q17"/>
  <c r="P17"/>
  <c r="O17"/>
  <c r="I17"/>
  <c r="H17"/>
  <c r="Q16"/>
  <c r="P16"/>
  <c r="O16"/>
  <c r="I16"/>
  <c r="H16"/>
  <c r="AL15"/>
  <c r="AR15" s="1"/>
  <c r="AG15"/>
  <c r="AF15"/>
  <c r="AD15"/>
  <c r="Q15"/>
  <c r="P15"/>
  <c r="O15"/>
  <c r="H15"/>
  <c r="I15" s="1"/>
  <c r="Q14"/>
  <c r="P14"/>
  <c r="O14"/>
  <c r="H14"/>
  <c r="I14" s="1"/>
  <c r="Q13"/>
  <c r="P13"/>
  <c r="O13"/>
  <c r="H13"/>
  <c r="I13" s="1"/>
  <c r="Q12"/>
  <c r="P12"/>
  <c r="O12"/>
  <c r="H12"/>
  <c r="I12" s="1"/>
  <c r="Q11"/>
  <c r="P11"/>
  <c r="O11"/>
  <c r="H11"/>
  <c r="I11" s="1"/>
  <c r="B11"/>
  <c r="A11"/>
  <c r="A12" s="1"/>
  <c r="CK10"/>
  <c r="CI10"/>
  <c r="CG10"/>
  <c r="AD10"/>
  <c r="Q10"/>
  <c r="P10"/>
  <c r="O10"/>
  <c r="I10"/>
  <c r="H10"/>
  <c r="C10"/>
  <c r="B10"/>
  <c r="CJ10" s="1"/>
  <c r="AG34" i="5"/>
  <c r="AG39"/>
  <c r="AG45"/>
  <c r="AG49"/>
  <c r="AG51"/>
  <c r="AG53"/>
  <c r="AG57"/>
  <c r="AG61"/>
  <c r="AG64"/>
  <c r="AG66"/>
  <c r="AG68"/>
  <c r="AG76"/>
  <c r="AG78"/>
  <c r="AG80"/>
  <c r="AG26"/>
  <c r="AG22"/>
  <c r="AG20"/>
  <c r="AG19"/>
  <c r="AG11"/>
  <c r="AG15"/>
  <c r="Q11"/>
  <c r="P11"/>
  <c r="O11"/>
  <c r="I11"/>
  <c r="H11"/>
  <c r="AL34"/>
  <c r="AL39"/>
  <c r="AL45"/>
  <c r="AL49"/>
  <c r="AL51"/>
  <c r="AL53"/>
  <c r="AL57"/>
  <c r="AL61"/>
  <c r="AL64"/>
  <c r="AL66"/>
  <c r="AL68"/>
  <c r="AL76"/>
  <c r="AL78"/>
  <c r="AL80"/>
  <c r="AL20"/>
  <c r="AL22"/>
  <c r="AL26"/>
  <c r="AL15"/>
  <c r="A13" i="6" l="1"/>
  <c r="C12"/>
  <c r="B12"/>
  <c r="J11"/>
  <c r="K11" s="1"/>
  <c r="J12"/>
  <c r="K12" s="1"/>
  <c r="L12" s="1"/>
  <c r="J13"/>
  <c r="K13" s="1"/>
  <c r="J14"/>
  <c r="K14" s="1"/>
  <c r="L14" s="1"/>
  <c r="J15"/>
  <c r="K15" s="1"/>
  <c r="J30"/>
  <c r="K30" s="1"/>
  <c r="L30" s="1"/>
  <c r="J31"/>
  <c r="K31" s="1"/>
  <c r="J32"/>
  <c r="K32" s="1"/>
  <c r="L32" s="1"/>
  <c r="K33"/>
  <c r="J33"/>
  <c r="L33"/>
  <c r="J34"/>
  <c r="K34" s="1"/>
  <c r="L34" s="1"/>
  <c r="J77"/>
  <c r="K77" s="1"/>
  <c r="J78"/>
  <c r="K78" s="1"/>
  <c r="L78" s="1"/>
  <c r="J81"/>
  <c r="K81" s="1"/>
  <c r="J82"/>
  <c r="K82" s="1"/>
  <c r="L82" s="1"/>
  <c r="J83"/>
  <c r="K83" s="1"/>
  <c r="J84"/>
  <c r="K84" s="1"/>
  <c r="L84" s="1"/>
  <c r="J85"/>
  <c r="K85" s="1"/>
  <c r="J86"/>
  <c r="K86" s="1"/>
  <c r="L86" s="1"/>
  <c r="J87"/>
  <c r="K87" s="1"/>
  <c r="J88"/>
  <c r="K88" s="1"/>
  <c r="L88" s="1"/>
  <c r="K89"/>
  <c r="L89"/>
  <c r="K91"/>
  <c r="L91"/>
  <c r="K93"/>
  <c r="L93"/>
  <c r="K95"/>
  <c r="L95"/>
  <c r="K97"/>
  <c r="L97"/>
  <c r="K99"/>
  <c r="L99"/>
  <c r="K101"/>
  <c r="L101"/>
  <c r="K103"/>
  <c r="L103"/>
  <c r="K105"/>
  <c r="L105"/>
  <c r="K107"/>
  <c r="L107"/>
  <c r="K109"/>
  <c r="L109"/>
  <c r="K111"/>
  <c r="L111"/>
  <c r="K113"/>
  <c r="L113"/>
  <c r="K115"/>
  <c r="L115"/>
  <c r="K117"/>
  <c r="L117"/>
  <c r="K119"/>
  <c r="L119"/>
  <c r="K121"/>
  <c r="L121"/>
  <c r="K123"/>
  <c r="L123"/>
  <c r="K125"/>
  <c r="L125"/>
  <c r="K127"/>
  <c r="L127"/>
  <c r="K129"/>
  <c r="L129"/>
  <c r="K131"/>
  <c r="L131"/>
  <c r="K133"/>
  <c r="L133"/>
  <c r="K135"/>
  <c r="L135"/>
  <c r="K137"/>
  <c r="L137"/>
  <c r="K139"/>
  <c r="L139"/>
  <c r="K141"/>
  <c r="L141"/>
  <c r="K143"/>
  <c r="L143"/>
  <c r="K145"/>
  <c r="L145"/>
  <c r="K147"/>
  <c r="L147"/>
  <c r="K149"/>
  <c r="L149"/>
  <c r="K151"/>
  <c r="L151"/>
  <c r="K153"/>
  <c r="L153"/>
  <c r="K155"/>
  <c r="L155"/>
  <c r="K157"/>
  <c r="L157"/>
  <c r="K159"/>
  <c r="L159"/>
  <c r="K161"/>
  <c r="L161"/>
  <c r="K163"/>
  <c r="L163"/>
  <c r="K165"/>
  <c r="L165"/>
  <c r="K167"/>
  <c r="L167"/>
  <c r="K169"/>
  <c r="L169"/>
  <c r="K171"/>
  <c r="L171"/>
  <c r="K173"/>
  <c r="L173"/>
  <c r="K175"/>
  <c r="L175"/>
  <c r="K177"/>
  <c r="L177"/>
  <c r="K179"/>
  <c r="L179"/>
  <c r="K181"/>
  <c r="L181"/>
  <c r="K183"/>
  <c r="L183"/>
  <c r="K185"/>
  <c r="L185"/>
  <c r="K187"/>
  <c r="L187"/>
  <c r="K189"/>
  <c r="L189"/>
  <c r="K191"/>
  <c r="L191"/>
  <c r="K193"/>
  <c r="L193"/>
  <c r="K195"/>
  <c r="L195"/>
  <c r="K197"/>
  <c r="L197"/>
  <c r="K199"/>
  <c r="L199"/>
  <c r="K201"/>
  <c r="L201"/>
  <c r="K203"/>
  <c r="L203"/>
  <c r="K205"/>
  <c r="L205"/>
  <c r="K207"/>
  <c r="L207"/>
  <c r="K209"/>
  <c r="L209"/>
  <c r="K211"/>
  <c r="L211"/>
  <c r="K213"/>
  <c r="L213"/>
  <c r="K215"/>
  <c r="L215"/>
  <c r="K217"/>
  <c r="L217"/>
  <c r="K219"/>
  <c r="L219"/>
  <c r="K221"/>
  <c r="L221"/>
  <c r="K223"/>
  <c r="L223"/>
  <c r="K225"/>
  <c r="L225"/>
  <c r="K227"/>
  <c r="L227"/>
  <c r="K229"/>
  <c r="L229"/>
  <c r="K231"/>
  <c r="L231"/>
  <c r="K233"/>
  <c r="L233"/>
  <c r="AB15"/>
  <c r="AE29"/>
  <c r="AB34"/>
  <c r="AB78"/>
  <c r="AE90"/>
  <c r="AE92"/>
  <c r="AE94"/>
  <c r="AE96"/>
  <c r="AE98"/>
  <c r="AE100"/>
  <c r="AE102"/>
  <c r="AE104"/>
  <c r="AE106"/>
  <c r="AE108"/>
  <c r="AE110"/>
  <c r="AE112"/>
  <c r="AE114"/>
  <c r="AE116"/>
  <c r="AE118"/>
  <c r="AE120"/>
  <c r="AE122"/>
  <c r="AE124"/>
  <c r="AE126"/>
  <c r="AE128"/>
  <c r="AE130"/>
  <c r="AE132"/>
  <c r="AE134"/>
  <c r="AE136"/>
  <c r="AE138"/>
  <c r="AE140"/>
  <c r="AE142"/>
  <c r="AE144"/>
  <c r="AE146"/>
  <c r="AE148"/>
  <c r="AE150"/>
  <c r="AE152"/>
  <c r="AE154"/>
  <c r="AE156"/>
  <c r="AE158"/>
  <c r="AE160"/>
  <c r="AE162"/>
  <c r="AE164"/>
  <c r="AE166"/>
  <c r="AE168"/>
  <c r="AE170"/>
  <c r="AE172"/>
  <c r="AE174"/>
  <c r="AE176"/>
  <c r="AE178"/>
  <c r="AE180"/>
  <c r="AE182"/>
  <c r="AE184"/>
  <c r="AE186"/>
  <c r="AE188"/>
  <c r="AE190"/>
  <c r="AE192"/>
  <c r="AE194"/>
  <c r="AE196"/>
  <c r="AE198"/>
  <c r="AE200"/>
  <c r="AE202"/>
  <c r="AE204"/>
  <c r="AE206"/>
  <c r="AE208"/>
  <c r="AE210"/>
  <c r="AE212"/>
  <c r="AE214"/>
  <c r="AE216"/>
  <c r="AE218"/>
  <c r="AE220"/>
  <c r="AE222"/>
  <c r="AE224"/>
  <c r="AE226"/>
  <c r="AE228"/>
  <c r="AE230"/>
  <c r="AE232"/>
  <c r="Z21"/>
  <c r="J21"/>
  <c r="K21" s="1"/>
  <c r="J22"/>
  <c r="K22" s="1"/>
  <c r="L22" s="1"/>
  <c r="J27"/>
  <c r="K27" s="1"/>
  <c r="J28"/>
  <c r="K28" s="1"/>
  <c r="L28" s="1"/>
  <c r="K29"/>
  <c r="L29"/>
  <c r="J40"/>
  <c r="K40" s="1"/>
  <c r="Z41"/>
  <c r="AA41" s="1"/>
  <c r="J41"/>
  <c r="K41" s="1"/>
  <c r="J42"/>
  <c r="K42" s="1"/>
  <c r="L42" s="1"/>
  <c r="J43"/>
  <c r="K43" s="1"/>
  <c r="J44"/>
  <c r="K44" s="1"/>
  <c r="L44" s="1"/>
  <c r="Z44"/>
  <c r="AA44" s="1"/>
  <c r="J45"/>
  <c r="K45" s="1"/>
  <c r="L45" s="1"/>
  <c r="Z45"/>
  <c r="J50"/>
  <c r="K50" s="1"/>
  <c r="L50" s="1"/>
  <c r="J51"/>
  <c r="K51" s="1"/>
  <c r="Z51"/>
  <c r="J54"/>
  <c r="K54" s="1"/>
  <c r="J55"/>
  <c r="K55" s="1"/>
  <c r="L55" s="1"/>
  <c r="J56"/>
  <c r="K56" s="1"/>
  <c r="J57"/>
  <c r="K57" s="1"/>
  <c r="J62"/>
  <c r="K62" s="1"/>
  <c r="J63"/>
  <c r="K63" s="1"/>
  <c r="L63" s="1"/>
  <c r="J64"/>
  <c r="K64" s="1"/>
  <c r="J67"/>
  <c r="K67" s="1"/>
  <c r="L67" s="1"/>
  <c r="J68"/>
  <c r="K68" s="1"/>
  <c r="K90"/>
  <c r="L90"/>
  <c r="K92"/>
  <c r="L92"/>
  <c r="K94"/>
  <c r="L94"/>
  <c r="K96"/>
  <c r="L96"/>
  <c r="K98"/>
  <c r="L98"/>
  <c r="K100"/>
  <c r="L100"/>
  <c r="K102"/>
  <c r="L102"/>
  <c r="K104"/>
  <c r="L104"/>
  <c r="K106"/>
  <c r="L106"/>
  <c r="K108"/>
  <c r="L108"/>
  <c r="K110"/>
  <c r="L110"/>
  <c r="K112"/>
  <c r="L112"/>
  <c r="K114"/>
  <c r="L114"/>
  <c r="K116"/>
  <c r="L116"/>
  <c r="K118"/>
  <c r="L118"/>
  <c r="K120"/>
  <c r="L120"/>
  <c r="K122"/>
  <c r="L122"/>
  <c r="K124"/>
  <c r="L124"/>
  <c r="K126"/>
  <c r="L126"/>
  <c r="K128"/>
  <c r="L128"/>
  <c r="K130"/>
  <c r="L130"/>
  <c r="K132"/>
  <c r="L132"/>
  <c r="K134"/>
  <c r="L134"/>
  <c r="K136"/>
  <c r="L136"/>
  <c r="K138"/>
  <c r="L138"/>
  <c r="K140"/>
  <c r="L140"/>
  <c r="K142"/>
  <c r="L142"/>
  <c r="K144"/>
  <c r="L144"/>
  <c r="K146"/>
  <c r="L146"/>
  <c r="K148"/>
  <c r="L148"/>
  <c r="K150"/>
  <c r="L150"/>
  <c r="K152"/>
  <c r="L152"/>
  <c r="K154"/>
  <c r="L154"/>
  <c r="K156"/>
  <c r="L156"/>
  <c r="K158"/>
  <c r="L158"/>
  <c r="K160"/>
  <c r="L160"/>
  <c r="K162"/>
  <c r="L162"/>
  <c r="K164"/>
  <c r="L164"/>
  <c r="K166"/>
  <c r="L166"/>
  <c r="K168"/>
  <c r="L168"/>
  <c r="K170"/>
  <c r="L170"/>
  <c r="K172"/>
  <c r="L172"/>
  <c r="K174"/>
  <c r="L174"/>
  <c r="K176"/>
  <c r="L176"/>
  <c r="K178"/>
  <c r="L178"/>
  <c r="K180"/>
  <c r="L180"/>
  <c r="K182"/>
  <c r="L182"/>
  <c r="K184"/>
  <c r="L184"/>
  <c r="K186"/>
  <c r="L186"/>
  <c r="K188"/>
  <c r="L188"/>
  <c r="K190"/>
  <c r="L190"/>
  <c r="K192"/>
  <c r="L192"/>
  <c r="K194"/>
  <c r="L194"/>
  <c r="K196"/>
  <c r="L196"/>
  <c r="K198"/>
  <c r="L198"/>
  <c r="K200"/>
  <c r="L200"/>
  <c r="K202"/>
  <c r="L202"/>
  <c r="K204"/>
  <c r="L204"/>
  <c r="K206"/>
  <c r="L206"/>
  <c r="K208"/>
  <c r="L208"/>
  <c r="K210"/>
  <c r="L210"/>
  <c r="K212"/>
  <c r="L212"/>
  <c r="K214"/>
  <c r="L214"/>
  <c r="K216"/>
  <c r="L216"/>
  <c r="K218"/>
  <c r="L218"/>
  <c r="K220"/>
  <c r="L220"/>
  <c r="K222"/>
  <c r="L222"/>
  <c r="K224"/>
  <c r="L224"/>
  <c r="K226"/>
  <c r="L226"/>
  <c r="K228"/>
  <c r="L228"/>
  <c r="K230"/>
  <c r="L230"/>
  <c r="K232"/>
  <c r="L232"/>
  <c r="AE21"/>
  <c r="AB22"/>
  <c r="AE41"/>
  <c r="AE44"/>
  <c r="AB45"/>
  <c r="AB51"/>
  <c r="AB57"/>
  <c r="AE233"/>
  <c r="AE234"/>
  <c r="AC234"/>
  <c r="AE236"/>
  <c r="AC236"/>
  <c r="AE238"/>
  <c r="AC238"/>
  <c r="AE240"/>
  <c r="AC240"/>
  <c r="AE242"/>
  <c r="AC242"/>
  <c r="AE244"/>
  <c r="AC244"/>
  <c r="AE246"/>
  <c r="AC246"/>
  <c r="L249"/>
  <c r="K249"/>
  <c r="L251"/>
  <c r="K251"/>
  <c r="L253"/>
  <c r="K253"/>
  <c r="L255"/>
  <c r="K255"/>
  <c r="L257"/>
  <c r="K257"/>
  <c r="L259"/>
  <c r="K259"/>
  <c r="L261"/>
  <c r="K261"/>
  <c r="L263"/>
  <c r="K263"/>
  <c r="L265"/>
  <c r="K265"/>
  <c r="L267"/>
  <c r="K267"/>
  <c r="L269"/>
  <c r="K269"/>
  <c r="L271"/>
  <c r="K271"/>
  <c r="L273"/>
  <c r="K273"/>
  <c r="L275"/>
  <c r="K275"/>
  <c r="L277"/>
  <c r="K277"/>
  <c r="L279"/>
  <c r="K279"/>
  <c r="L281"/>
  <c r="K281"/>
  <c r="L283"/>
  <c r="K283"/>
  <c r="L285"/>
  <c r="K285"/>
  <c r="L287"/>
  <c r="K287"/>
  <c r="L289"/>
  <c r="K289"/>
  <c r="L291"/>
  <c r="K291"/>
  <c r="L293"/>
  <c r="K293"/>
  <c r="L295"/>
  <c r="K295"/>
  <c r="L297"/>
  <c r="K297"/>
  <c r="L299"/>
  <c r="K299"/>
  <c r="L301"/>
  <c r="K301"/>
  <c r="L303"/>
  <c r="K303"/>
  <c r="L305"/>
  <c r="K305"/>
  <c r="L307"/>
  <c r="K307"/>
  <c r="L309"/>
  <c r="K309"/>
  <c r="L311"/>
  <c r="K311"/>
  <c r="L313"/>
  <c r="K313"/>
  <c r="L315"/>
  <c r="K315"/>
  <c r="L317"/>
  <c r="K317"/>
  <c r="L319"/>
  <c r="K319"/>
  <c r="L321"/>
  <c r="K321"/>
  <c r="L323"/>
  <c r="K323"/>
  <c r="L325"/>
  <c r="K325"/>
  <c r="L327"/>
  <c r="K327"/>
  <c r="L329"/>
  <c r="K329"/>
  <c r="L331"/>
  <c r="K331"/>
  <c r="L333"/>
  <c r="K333"/>
  <c r="L335"/>
  <c r="K335"/>
  <c r="L337"/>
  <c r="K337"/>
  <c r="L339"/>
  <c r="K339"/>
  <c r="L341"/>
  <c r="K341"/>
  <c r="L343"/>
  <c r="K343"/>
  <c r="L345"/>
  <c r="K345"/>
  <c r="L347"/>
  <c r="K347"/>
  <c r="L349"/>
  <c r="K349"/>
  <c r="L351"/>
  <c r="K351"/>
  <c r="L353"/>
  <c r="K353"/>
  <c r="L355"/>
  <c r="K355"/>
  <c r="L357"/>
  <c r="K357"/>
  <c r="L359"/>
  <c r="K359"/>
  <c r="L361"/>
  <c r="K361"/>
  <c r="L363"/>
  <c r="K363"/>
  <c r="L365"/>
  <c r="K365"/>
  <c r="L367"/>
  <c r="K367"/>
  <c r="L369"/>
  <c r="K369"/>
  <c r="L371"/>
  <c r="K371"/>
  <c r="L373"/>
  <c r="K373"/>
  <c r="L375"/>
  <c r="K375"/>
  <c r="L377"/>
  <c r="K377"/>
  <c r="L379"/>
  <c r="K379"/>
  <c r="L381"/>
  <c r="K381"/>
  <c r="L383"/>
  <c r="K383"/>
  <c r="L385"/>
  <c r="K385"/>
  <c r="L387"/>
  <c r="K387"/>
  <c r="L389"/>
  <c r="K389"/>
  <c r="L391"/>
  <c r="K391"/>
  <c r="L393"/>
  <c r="K393"/>
  <c r="L395"/>
  <c r="K395"/>
  <c r="L397"/>
  <c r="K397"/>
  <c r="L399"/>
  <c r="K399"/>
  <c r="L401"/>
  <c r="K401"/>
  <c r="L403"/>
  <c r="K403"/>
  <c r="L405"/>
  <c r="K405"/>
  <c r="L407"/>
  <c r="K407"/>
  <c r="L409"/>
  <c r="K409"/>
  <c r="L411"/>
  <c r="K411"/>
  <c r="L413"/>
  <c r="K413"/>
  <c r="L415"/>
  <c r="K415"/>
  <c r="L417"/>
  <c r="K417"/>
  <c r="L419"/>
  <c r="K419"/>
  <c r="L421"/>
  <c r="K421"/>
  <c r="L423"/>
  <c r="K423"/>
  <c r="L425"/>
  <c r="K425"/>
  <c r="L427"/>
  <c r="K427"/>
  <c r="L429"/>
  <c r="K429"/>
  <c r="L431"/>
  <c r="K431"/>
  <c r="L433"/>
  <c r="K433"/>
  <c r="L435"/>
  <c r="K435"/>
  <c r="L437"/>
  <c r="K437"/>
  <c r="L439"/>
  <c r="K439"/>
  <c r="L441"/>
  <c r="K441"/>
  <c r="L443"/>
  <c r="K443"/>
  <c r="L445"/>
  <c r="K445"/>
  <c r="L447"/>
  <c r="K447"/>
  <c r="L449"/>
  <c r="K449"/>
  <c r="L451"/>
  <c r="K451"/>
  <c r="L453"/>
  <c r="K453"/>
  <c r="L455"/>
  <c r="K455"/>
  <c r="L457"/>
  <c r="K457"/>
  <c r="L459"/>
  <c r="K459"/>
  <c r="L461"/>
  <c r="K461"/>
  <c r="L463"/>
  <c r="K463"/>
  <c r="L465"/>
  <c r="K465"/>
  <c r="L467"/>
  <c r="K467"/>
  <c r="L469"/>
  <c r="K469"/>
  <c r="L471"/>
  <c r="K471"/>
  <c r="L473"/>
  <c r="K473"/>
  <c r="L475"/>
  <c r="K475"/>
  <c r="L477"/>
  <c r="K477"/>
  <c r="L479"/>
  <c r="K479"/>
  <c r="L481"/>
  <c r="K481"/>
  <c r="L483"/>
  <c r="K483"/>
  <c r="L485"/>
  <c r="K485"/>
  <c r="L487"/>
  <c r="K487"/>
  <c r="L489"/>
  <c r="K489"/>
  <c r="L491"/>
  <c r="K491"/>
  <c r="L493"/>
  <c r="K493"/>
  <c r="AB10"/>
  <c r="Z11"/>
  <c r="AE11" s="1"/>
  <c r="Z14"/>
  <c r="AA14" s="1"/>
  <c r="Z15"/>
  <c r="AE15"/>
  <c r="AB20"/>
  <c r="AB26"/>
  <c r="Z27"/>
  <c r="AE27" s="1"/>
  <c r="Z28"/>
  <c r="AA28" s="1"/>
  <c r="Z30"/>
  <c r="AA30" s="1"/>
  <c r="Z31"/>
  <c r="AA31" s="1"/>
  <c r="Z32"/>
  <c r="AA32" s="1"/>
  <c r="Z33"/>
  <c r="AA33" s="1"/>
  <c r="Z40"/>
  <c r="AE40" s="1"/>
  <c r="Z42"/>
  <c r="AA42" s="1"/>
  <c r="AC45"/>
  <c r="Z50"/>
  <c r="AE50" s="1"/>
  <c r="Z54"/>
  <c r="AE54" s="1"/>
  <c r="Z56"/>
  <c r="AA56" s="1"/>
  <c r="Z57"/>
  <c r="AE57"/>
  <c r="Z62"/>
  <c r="AE62" s="1"/>
  <c r="Z63"/>
  <c r="AA63" s="1"/>
  <c r="AB63"/>
  <c r="Z64"/>
  <c r="AC64"/>
  <c r="AB64" s="1"/>
  <c r="AE64"/>
  <c r="AB66"/>
  <c r="Z67"/>
  <c r="AE67" s="1"/>
  <c r="Z68"/>
  <c r="AC68"/>
  <c r="AB68" s="1"/>
  <c r="AE68"/>
  <c r="K74"/>
  <c r="AC74"/>
  <c r="AE74"/>
  <c r="AG74"/>
  <c r="AL74"/>
  <c r="AR74" s="1"/>
  <c r="Z77"/>
  <c r="AE77" s="1"/>
  <c r="Z78"/>
  <c r="AE78"/>
  <c r="Z81"/>
  <c r="AE81" s="1"/>
  <c r="Z82"/>
  <c r="AA82" s="1"/>
  <c r="Z83"/>
  <c r="AA83" s="1"/>
  <c r="Z84"/>
  <c r="AA84" s="1"/>
  <c r="Z85"/>
  <c r="AA85" s="1"/>
  <c r="Z86"/>
  <c r="AA86" s="1"/>
  <c r="Z87"/>
  <c r="AA87" s="1"/>
  <c r="Z88"/>
  <c r="AA88" s="1"/>
  <c r="AB89"/>
  <c r="AB90"/>
  <c r="AB91"/>
  <c r="AB92"/>
  <c r="AB93"/>
  <c r="AB94"/>
  <c r="AB95"/>
  <c r="AB96"/>
  <c r="AB97"/>
  <c r="AB98"/>
  <c r="AB99"/>
  <c r="AB100"/>
  <c r="AB101"/>
  <c r="AB102"/>
  <c r="AB103"/>
  <c r="AB104"/>
  <c r="AB105"/>
  <c r="AB106"/>
  <c r="AB107"/>
  <c r="AB108"/>
  <c r="AB109"/>
  <c r="AB110"/>
  <c r="AB111"/>
  <c r="AB112"/>
  <c r="AB113"/>
  <c r="AB114"/>
  <c r="AB115"/>
  <c r="AB116"/>
  <c r="AB117"/>
  <c r="AB118"/>
  <c r="AB119"/>
  <c r="AB120"/>
  <c r="AB121"/>
  <c r="AB122"/>
  <c r="AB123"/>
  <c r="AB124"/>
  <c r="AB125"/>
  <c r="AB126"/>
  <c r="AB127"/>
  <c r="AB128"/>
  <c r="AB129"/>
  <c r="AB130"/>
  <c r="AB131"/>
  <c r="AB132"/>
  <c r="AB133"/>
  <c r="AB134"/>
  <c r="AB135"/>
  <c r="AB136"/>
  <c r="AB137"/>
  <c r="AB138"/>
  <c r="AB139"/>
  <c r="AB140"/>
  <c r="AB141"/>
  <c r="AB142"/>
  <c r="AB143"/>
  <c r="AB144"/>
  <c r="AB145"/>
  <c r="AB146"/>
  <c r="AB147"/>
  <c r="AB148"/>
  <c r="AB149"/>
  <c r="AB150"/>
  <c r="AB151"/>
  <c r="AB152"/>
  <c r="AB153"/>
  <c r="AB154"/>
  <c r="AB155"/>
  <c r="AB156"/>
  <c r="AB157"/>
  <c r="AB158"/>
  <c r="AB159"/>
  <c r="AB160"/>
  <c r="AB161"/>
  <c r="AB162"/>
  <c r="AB163"/>
  <c r="AB164"/>
  <c r="AB165"/>
  <c r="AB166"/>
  <c r="AB167"/>
  <c r="AB168"/>
  <c r="AB169"/>
  <c r="AB170"/>
  <c r="AB171"/>
  <c r="AB172"/>
  <c r="AB173"/>
  <c r="AB174"/>
  <c r="AB175"/>
  <c r="AB176"/>
  <c r="AB177"/>
  <c r="AB178"/>
  <c r="AB179"/>
  <c r="AB180"/>
  <c r="AB181"/>
  <c r="AB182"/>
  <c r="AB183"/>
  <c r="AB184"/>
  <c r="AB185"/>
  <c r="AB186"/>
  <c r="AB187"/>
  <c r="AB188"/>
  <c r="AB189"/>
  <c r="AB190"/>
  <c r="AB191"/>
  <c r="AB192"/>
  <c r="AB193"/>
  <c r="AB194"/>
  <c r="AB195"/>
  <c r="AB196"/>
  <c r="AB197"/>
  <c r="AB198"/>
  <c r="AB199"/>
  <c r="AB200"/>
  <c r="AB201"/>
  <c r="AB202"/>
  <c r="AB203"/>
  <c r="AB204"/>
  <c r="AB205"/>
  <c r="AB206"/>
  <c r="AB207"/>
  <c r="AB208"/>
  <c r="AB209"/>
  <c r="AB210"/>
  <c r="AB211"/>
  <c r="AB212"/>
  <c r="AB213"/>
  <c r="AB214"/>
  <c r="AB215"/>
  <c r="AB216"/>
  <c r="AB217"/>
  <c r="AB218"/>
  <c r="AB219"/>
  <c r="AB220"/>
  <c r="AB221"/>
  <c r="AB222"/>
  <c r="AB223"/>
  <c r="AB224"/>
  <c r="AB225"/>
  <c r="AB226"/>
  <c r="AB227"/>
  <c r="AB228"/>
  <c r="AB229"/>
  <c r="AB230"/>
  <c r="AB231"/>
  <c r="AB232"/>
  <c r="AB233"/>
  <c r="L234"/>
  <c r="AB234"/>
  <c r="L236"/>
  <c r="AB236"/>
  <c r="L238"/>
  <c r="AB238"/>
  <c r="L240"/>
  <c r="AB240"/>
  <c r="L242"/>
  <c r="AB242"/>
  <c r="L244"/>
  <c r="AB244"/>
  <c r="L246"/>
  <c r="AB246"/>
  <c r="AE235"/>
  <c r="AC235"/>
  <c r="AE237"/>
  <c r="AC237"/>
  <c r="AE239"/>
  <c r="AC239"/>
  <c r="AE241"/>
  <c r="AC241"/>
  <c r="AE243"/>
  <c r="AC243"/>
  <c r="AE245"/>
  <c r="AC245"/>
  <c r="AE247"/>
  <c r="AC247"/>
  <c r="L248"/>
  <c r="K248"/>
  <c r="L250"/>
  <c r="K250"/>
  <c r="L252"/>
  <c r="K252"/>
  <c r="L254"/>
  <c r="K254"/>
  <c r="L256"/>
  <c r="K256"/>
  <c r="L258"/>
  <c r="K258"/>
  <c r="L260"/>
  <c r="K260"/>
  <c r="L262"/>
  <c r="K262"/>
  <c r="L264"/>
  <c r="K264"/>
  <c r="L266"/>
  <c r="K266"/>
  <c r="L268"/>
  <c r="K268"/>
  <c r="L270"/>
  <c r="K270"/>
  <c r="L272"/>
  <c r="K272"/>
  <c r="L274"/>
  <c r="K274"/>
  <c r="L276"/>
  <c r="K276"/>
  <c r="L278"/>
  <c r="K278"/>
  <c r="L280"/>
  <c r="K280"/>
  <c r="L282"/>
  <c r="K282"/>
  <c r="L284"/>
  <c r="K284"/>
  <c r="L286"/>
  <c r="K286"/>
  <c r="L288"/>
  <c r="K288"/>
  <c r="L290"/>
  <c r="K290"/>
  <c r="L292"/>
  <c r="K292"/>
  <c r="L294"/>
  <c r="K294"/>
  <c r="L296"/>
  <c r="K296"/>
  <c r="L298"/>
  <c r="K298"/>
  <c r="L300"/>
  <c r="K300"/>
  <c r="L302"/>
  <c r="K302"/>
  <c r="L304"/>
  <c r="K304"/>
  <c r="L306"/>
  <c r="K306"/>
  <c r="L308"/>
  <c r="K308"/>
  <c r="L310"/>
  <c r="K310"/>
  <c r="L312"/>
  <c r="K312"/>
  <c r="L314"/>
  <c r="K314"/>
  <c r="L316"/>
  <c r="K316"/>
  <c r="L318"/>
  <c r="K318"/>
  <c r="L320"/>
  <c r="K320"/>
  <c r="L322"/>
  <c r="K322"/>
  <c r="L324"/>
  <c r="K324"/>
  <c r="L326"/>
  <c r="K326"/>
  <c r="L328"/>
  <c r="K328"/>
  <c r="L330"/>
  <c r="K330"/>
  <c r="L332"/>
  <c r="K332"/>
  <c r="L334"/>
  <c r="K334"/>
  <c r="L336"/>
  <c r="K336"/>
  <c r="L338"/>
  <c r="K338"/>
  <c r="L340"/>
  <c r="K340"/>
  <c r="L342"/>
  <c r="K342"/>
  <c r="L344"/>
  <c r="K344"/>
  <c r="L346"/>
  <c r="K346"/>
  <c r="L348"/>
  <c r="K348"/>
  <c r="L350"/>
  <c r="K350"/>
  <c r="L352"/>
  <c r="K352"/>
  <c r="L354"/>
  <c r="K354"/>
  <c r="L356"/>
  <c r="K356"/>
  <c r="L358"/>
  <c r="K358"/>
  <c r="L360"/>
  <c r="K360"/>
  <c r="L362"/>
  <c r="K362"/>
  <c r="L364"/>
  <c r="K364"/>
  <c r="L366"/>
  <c r="K366"/>
  <c r="L368"/>
  <c r="K368"/>
  <c r="L370"/>
  <c r="K370"/>
  <c r="L372"/>
  <c r="K372"/>
  <c r="L374"/>
  <c r="K374"/>
  <c r="L376"/>
  <c r="K376"/>
  <c r="L378"/>
  <c r="K378"/>
  <c r="L380"/>
  <c r="K380"/>
  <c r="L382"/>
  <c r="K382"/>
  <c r="L384"/>
  <c r="K384"/>
  <c r="L386"/>
  <c r="K386"/>
  <c r="L388"/>
  <c r="K388"/>
  <c r="L390"/>
  <c r="K390"/>
  <c r="L392"/>
  <c r="K392"/>
  <c r="L394"/>
  <c r="K394"/>
  <c r="L396"/>
  <c r="K396"/>
  <c r="L398"/>
  <c r="K398"/>
  <c r="L400"/>
  <c r="K400"/>
  <c r="L402"/>
  <c r="K402"/>
  <c r="L404"/>
  <c r="K404"/>
  <c r="L406"/>
  <c r="K406"/>
  <c r="L408"/>
  <c r="K408"/>
  <c r="L410"/>
  <c r="K410"/>
  <c r="L412"/>
  <c r="K412"/>
  <c r="L414"/>
  <c r="K414"/>
  <c r="L416"/>
  <c r="K416"/>
  <c r="L418"/>
  <c r="K418"/>
  <c r="L420"/>
  <c r="K420"/>
  <c r="L422"/>
  <c r="K422"/>
  <c r="L424"/>
  <c r="K424"/>
  <c r="L426"/>
  <c r="K426"/>
  <c r="L428"/>
  <c r="K428"/>
  <c r="L430"/>
  <c r="K430"/>
  <c r="L432"/>
  <c r="K432"/>
  <c r="L434"/>
  <c r="K434"/>
  <c r="L436"/>
  <c r="K436"/>
  <c r="L438"/>
  <c r="K438"/>
  <c r="L440"/>
  <c r="K440"/>
  <c r="L442"/>
  <c r="K442"/>
  <c r="L444"/>
  <c r="K444"/>
  <c r="L446"/>
  <c r="K446"/>
  <c r="L448"/>
  <c r="K448"/>
  <c r="L450"/>
  <c r="K450"/>
  <c r="L452"/>
  <c r="K452"/>
  <c r="L454"/>
  <c r="K454"/>
  <c r="L456"/>
  <c r="K456"/>
  <c r="L458"/>
  <c r="K458"/>
  <c r="L460"/>
  <c r="K460"/>
  <c r="L462"/>
  <c r="K462"/>
  <c r="L464"/>
  <c r="K464"/>
  <c r="L466"/>
  <c r="K466"/>
  <c r="L468"/>
  <c r="K468"/>
  <c r="L470"/>
  <c r="K470"/>
  <c r="L472"/>
  <c r="K472"/>
  <c r="L474"/>
  <c r="K474"/>
  <c r="L476"/>
  <c r="K476"/>
  <c r="L478"/>
  <c r="K478"/>
  <c r="L480"/>
  <c r="K480"/>
  <c r="L482"/>
  <c r="K482"/>
  <c r="L484"/>
  <c r="K484"/>
  <c r="L486"/>
  <c r="K486"/>
  <c r="L488"/>
  <c r="K488"/>
  <c r="L490"/>
  <c r="K490"/>
  <c r="L492"/>
  <c r="K492"/>
  <c r="Z12"/>
  <c r="AA12" s="1"/>
  <c r="AB12"/>
  <c r="Z13"/>
  <c r="AA13" s="1"/>
  <c r="AB13" s="1"/>
  <c r="AB14"/>
  <c r="AC15"/>
  <c r="Z22"/>
  <c r="AC22" s="1"/>
  <c r="AB29"/>
  <c r="AB30"/>
  <c r="AB32"/>
  <c r="Z34"/>
  <c r="AE34" s="1"/>
  <c r="AB42"/>
  <c r="Z43"/>
  <c r="AA43" s="1"/>
  <c r="AE45"/>
  <c r="AC51"/>
  <c r="AE51"/>
  <c r="AB53"/>
  <c r="Z55"/>
  <c r="AA55" s="1"/>
  <c r="AC57"/>
  <c r="J10"/>
  <c r="Z10"/>
  <c r="AA11" s="1"/>
  <c r="AC10"/>
  <c r="CH10"/>
  <c r="C11"/>
  <c r="AC11"/>
  <c r="AC12"/>
  <c r="AC13"/>
  <c r="AC14"/>
  <c r="J16"/>
  <c r="Z16"/>
  <c r="AC16" s="1"/>
  <c r="J17"/>
  <c r="Z17"/>
  <c r="AA17" s="1"/>
  <c r="J18"/>
  <c r="Z18"/>
  <c r="AA18" s="1"/>
  <c r="J19"/>
  <c r="Z19"/>
  <c r="J20"/>
  <c r="Z20"/>
  <c r="AA21" s="1"/>
  <c r="AC20"/>
  <c r="AC21"/>
  <c r="J23"/>
  <c r="Z23"/>
  <c r="AE23" s="1"/>
  <c r="J24"/>
  <c r="Z24"/>
  <c r="AA24" s="1"/>
  <c r="J25"/>
  <c r="Z25"/>
  <c r="AA25" s="1"/>
  <c r="J26"/>
  <c r="Z26"/>
  <c r="AA27" s="1"/>
  <c r="AC27"/>
  <c r="AC28"/>
  <c r="AB28" s="1"/>
  <c r="AC29"/>
  <c r="AG29"/>
  <c r="AC30"/>
  <c r="AC31"/>
  <c r="AB31" s="1"/>
  <c r="AC32"/>
  <c r="AC33"/>
  <c r="AB33" s="1"/>
  <c r="J35"/>
  <c r="Z35"/>
  <c r="AE35" s="1"/>
  <c r="J36"/>
  <c r="Z36"/>
  <c r="AA36" s="1"/>
  <c r="J37"/>
  <c r="Z37"/>
  <c r="AA37" s="1"/>
  <c r="AB37" s="1"/>
  <c r="J38"/>
  <c r="Z38"/>
  <c r="AA38" s="1"/>
  <c r="AB38" s="1"/>
  <c r="J39"/>
  <c r="Z39"/>
  <c r="AA40" s="1"/>
  <c r="AC39"/>
  <c r="AB39" s="1"/>
  <c r="AC40"/>
  <c r="AB40" s="1"/>
  <c r="AC41"/>
  <c r="AB41" s="1"/>
  <c r="AC42"/>
  <c r="AC43"/>
  <c r="AB43" s="1"/>
  <c r="AC44"/>
  <c r="AB44" s="1"/>
  <c r="J46"/>
  <c r="Z46"/>
  <c r="AE46" s="1"/>
  <c r="J47"/>
  <c r="Z47"/>
  <c r="AA47" s="1"/>
  <c r="J48"/>
  <c r="Z48"/>
  <c r="AA48" s="1"/>
  <c r="J49"/>
  <c r="Z49"/>
  <c r="AA50" s="1"/>
  <c r="AC50"/>
  <c r="AB50" s="1"/>
  <c r="J52"/>
  <c r="Z52"/>
  <c r="AC52" s="1"/>
  <c r="J53"/>
  <c r="Z53"/>
  <c r="AA54" s="1"/>
  <c r="AB54" s="1"/>
  <c r="AC54"/>
  <c r="AC55"/>
  <c r="AB55" s="1"/>
  <c r="AC56"/>
  <c r="AB56" s="1"/>
  <c r="J58"/>
  <c r="Z58"/>
  <c r="AC58" s="1"/>
  <c r="J59"/>
  <c r="Z59"/>
  <c r="AA59" s="1"/>
  <c r="J60"/>
  <c r="Z60"/>
  <c r="AA60" s="1"/>
  <c r="J61"/>
  <c r="Z61"/>
  <c r="AA62" s="1"/>
  <c r="AC62"/>
  <c r="AB62" s="1"/>
  <c r="AC63"/>
  <c r="J65"/>
  <c r="Z65"/>
  <c r="AE65" s="1"/>
  <c r="J66"/>
  <c r="Z66"/>
  <c r="AA67" s="1"/>
  <c r="AC66"/>
  <c r="AC67"/>
  <c r="J69"/>
  <c r="Z69"/>
  <c r="AE69" s="1"/>
  <c r="J70"/>
  <c r="Z70"/>
  <c r="AA70" s="1"/>
  <c r="J71"/>
  <c r="Z71"/>
  <c r="AA71" s="1"/>
  <c r="J72"/>
  <c r="Z72"/>
  <c r="AA72" s="1"/>
  <c r="J73"/>
  <c r="Z73"/>
  <c r="AA73" s="1"/>
  <c r="AD74"/>
  <c r="J75"/>
  <c r="K75" s="1"/>
  <c r="Z75"/>
  <c r="AA75" s="1"/>
  <c r="J76"/>
  <c r="Z76"/>
  <c r="AA77" s="1"/>
  <c r="AC77"/>
  <c r="AB77" s="1"/>
  <c r="J79"/>
  <c r="K79" s="1"/>
  <c r="Z79"/>
  <c r="AE79" s="1"/>
  <c r="J80"/>
  <c r="Z80"/>
  <c r="AA81" s="1"/>
  <c r="AC81"/>
  <c r="AB81" s="1"/>
  <c r="AC82"/>
  <c r="AB82" s="1"/>
  <c r="AC83"/>
  <c r="AB83" s="1"/>
  <c r="AC84"/>
  <c r="AB84" s="1"/>
  <c r="AC85"/>
  <c r="AC86"/>
  <c r="AB86" s="1"/>
  <c r="AC87"/>
  <c r="AC88"/>
  <c r="AC89"/>
  <c r="AG89"/>
  <c r="AC90"/>
  <c r="AG90"/>
  <c r="AC91"/>
  <c r="AG91"/>
  <c r="AC92"/>
  <c r="AG92"/>
  <c r="AC93"/>
  <c r="AG93"/>
  <c r="AC94"/>
  <c r="AG94"/>
  <c r="AC95"/>
  <c r="AG95"/>
  <c r="AC96"/>
  <c r="AG96"/>
  <c r="AC97"/>
  <c r="AG97"/>
  <c r="AC98"/>
  <c r="AG98"/>
  <c r="AC99"/>
  <c r="AG99"/>
  <c r="AC100"/>
  <c r="AG100"/>
  <c r="AC101"/>
  <c r="AG101"/>
  <c r="AC102"/>
  <c r="AG102"/>
  <c r="AC103"/>
  <c r="AG103"/>
  <c r="AC104"/>
  <c r="AG104"/>
  <c r="AC105"/>
  <c r="AG105"/>
  <c r="AC106"/>
  <c r="AG106"/>
  <c r="AC107"/>
  <c r="AG107"/>
  <c r="AC108"/>
  <c r="AG108"/>
  <c r="AC109"/>
  <c r="AG109"/>
  <c r="AC110"/>
  <c r="AG110"/>
  <c r="AC111"/>
  <c r="AG111"/>
  <c r="AC112"/>
  <c r="AG112"/>
  <c r="AC113"/>
  <c r="AG113"/>
  <c r="AC114"/>
  <c r="AG114"/>
  <c r="AC115"/>
  <c r="AG115"/>
  <c r="AC116"/>
  <c r="AG116"/>
  <c r="AC117"/>
  <c r="AG117"/>
  <c r="AC118"/>
  <c r="AG118"/>
  <c r="AC119"/>
  <c r="AG119"/>
  <c r="AC120"/>
  <c r="AG120"/>
  <c r="AC121"/>
  <c r="AG121"/>
  <c r="AC122"/>
  <c r="AG122"/>
  <c r="AC123"/>
  <c r="AG123"/>
  <c r="AC124"/>
  <c r="AG124"/>
  <c r="AC125"/>
  <c r="AG125"/>
  <c r="AC126"/>
  <c r="AG126"/>
  <c r="AC127"/>
  <c r="AG127"/>
  <c r="AC128"/>
  <c r="AG128"/>
  <c r="AC129"/>
  <c r="AG129"/>
  <c r="AC130"/>
  <c r="AG130"/>
  <c r="AC131"/>
  <c r="AG131"/>
  <c r="AC132"/>
  <c r="AG132"/>
  <c r="AC133"/>
  <c r="AG133"/>
  <c r="AC134"/>
  <c r="AG134"/>
  <c r="AC135"/>
  <c r="AG135"/>
  <c r="AC136"/>
  <c r="AG136"/>
  <c r="AC137"/>
  <c r="AG137"/>
  <c r="AC138"/>
  <c r="AG138"/>
  <c r="AC139"/>
  <c r="AG139"/>
  <c r="AC140"/>
  <c r="AG140"/>
  <c r="AC141"/>
  <c r="AG141"/>
  <c r="AC142"/>
  <c r="AG142"/>
  <c r="AC143"/>
  <c r="AG143"/>
  <c r="AC144"/>
  <c r="AG144"/>
  <c r="AC145"/>
  <c r="AG145"/>
  <c r="AC146"/>
  <c r="AG146"/>
  <c r="AC147"/>
  <c r="AG147"/>
  <c r="AC148"/>
  <c r="AG148"/>
  <c r="AC149"/>
  <c r="AG149"/>
  <c r="AC150"/>
  <c r="AG150"/>
  <c r="AC151"/>
  <c r="AG151"/>
  <c r="AC152"/>
  <c r="AG152"/>
  <c r="AC153"/>
  <c r="AG153"/>
  <c r="AC154"/>
  <c r="AG154"/>
  <c r="AC155"/>
  <c r="AG155"/>
  <c r="AC156"/>
  <c r="AG156"/>
  <c r="AC157"/>
  <c r="AG157"/>
  <c r="AC158"/>
  <c r="AG158"/>
  <c r="AC159"/>
  <c r="AG159"/>
  <c r="AC160"/>
  <c r="AG160"/>
  <c r="AC161"/>
  <c r="AG161"/>
  <c r="AC162"/>
  <c r="AG162"/>
  <c r="AC163"/>
  <c r="AG163"/>
  <c r="AC164"/>
  <c r="AG164"/>
  <c r="AC165"/>
  <c r="AG165"/>
  <c r="AC166"/>
  <c r="AG166"/>
  <c r="AC167"/>
  <c r="AG167"/>
  <c r="AC168"/>
  <c r="AG168"/>
  <c r="AC169"/>
  <c r="AG169"/>
  <c r="AC170"/>
  <c r="AG170"/>
  <c r="AC171"/>
  <c r="AG171"/>
  <c r="AC172"/>
  <c r="AG172"/>
  <c r="AC173"/>
  <c r="AG173"/>
  <c r="AC174"/>
  <c r="AG174"/>
  <c r="AC175"/>
  <c r="AG175"/>
  <c r="AC176"/>
  <c r="AG176"/>
  <c r="AC177"/>
  <c r="AG177"/>
  <c r="AC178"/>
  <c r="AG178"/>
  <c r="AC179"/>
  <c r="AG179"/>
  <c r="AC180"/>
  <c r="AG180"/>
  <c r="AC181"/>
  <c r="AG181"/>
  <c r="AC182"/>
  <c r="AG182"/>
  <c r="AC183"/>
  <c r="AG183"/>
  <c r="AC184"/>
  <c r="AG184"/>
  <c r="AC185"/>
  <c r="AG185"/>
  <c r="AC186"/>
  <c r="AG186"/>
  <c r="AC187"/>
  <c r="AG187"/>
  <c r="AC188"/>
  <c r="AG188"/>
  <c r="AC189"/>
  <c r="AG189"/>
  <c r="AC190"/>
  <c r="AG190"/>
  <c r="AC191"/>
  <c r="AG191"/>
  <c r="AC192"/>
  <c r="AG192"/>
  <c r="AC193"/>
  <c r="AG193"/>
  <c r="AC194"/>
  <c r="AG194"/>
  <c r="AC195"/>
  <c r="AG195"/>
  <c r="AC196"/>
  <c r="AG196"/>
  <c r="AC197"/>
  <c r="AG197"/>
  <c r="AC198"/>
  <c r="AG198"/>
  <c r="AC199"/>
  <c r="AG199"/>
  <c r="AC200"/>
  <c r="AG200"/>
  <c r="AC201"/>
  <c r="AG201"/>
  <c r="AC202"/>
  <c r="AG202"/>
  <c r="AC203"/>
  <c r="AG203"/>
  <c r="AC204"/>
  <c r="AG204"/>
  <c r="AC205"/>
  <c r="AG205"/>
  <c r="AC206"/>
  <c r="AG206"/>
  <c r="AC207"/>
  <c r="AG207"/>
  <c r="AC208"/>
  <c r="AG208"/>
  <c r="AC209"/>
  <c r="AG209"/>
  <c r="AC210"/>
  <c r="AG210"/>
  <c r="AC211"/>
  <c r="AG211"/>
  <c r="AC212"/>
  <c r="AG212"/>
  <c r="AC213"/>
  <c r="AG213"/>
  <c r="AC214"/>
  <c r="AG214"/>
  <c r="AC215"/>
  <c r="AG215"/>
  <c r="AC216"/>
  <c r="AG216"/>
  <c r="AC217"/>
  <c r="AG217"/>
  <c r="AC218"/>
  <c r="AG218"/>
  <c r="AC219"/>
  <c r="AG219"/>
  <c r="AC220"/>
  <c r="AG220"/>
  <c r="AC221"/>
  <c r="AG221"/>
  <c r="AC222"/>
  <c r="AG222"/>
  <c r="AC223"/>
  <c r="AG223"/>
  <c r="AC224"/>
  <c r="AG224"/>
  <c r="AC225"/>
  <c r="AG225"/>
  <c r="AC226"/>
  <c r="AG226"/>
  <c r="AC227"/>
  <c r="AG227"/>
  <c r="AC228"/>
  <c r="AG228"/>
  <c r="AC229"/>
  <c r="AG229"/>
  <c r="AC230"/>
  <c r="AG230"/>
  <c r="AC231"/>
  <c r="AG231"/>
  <c r="AC232"/>
  <c r="AG232"/>
  <c r="AC233"/>
  <c r="AG233"/>
  <c r="L235"/>
  <c r="AB235"/>
  <c r="L237"/>
  <c r="AB237"/>
  <c r="L239"/>
  <c r="AB239"/>
  <c r="L241"/>
  <c r="AB241"/>
  <c r="L243"/>
  <c r="AB243"/>
  <c r="L245"/>
  <c r="AB245"/>
  <c r="L247"/>
  <c r="AB247"/>
  <c r="AB249"/>
  <c r="AB251"/>
  <c r="AB253"/>
  <c r="AB255"/>
  <c r="AB257"/>
  <c r="AB259"/>
  <c r="AB261"/>
  <c r="AB263"/>
  <c r="AB265"/>
  <c r="AB267"/>
  <c r="AB269"/>
  <c r="AB271"/>
  <c r="AB273"/>
  <c r="AB275"/>
  <c r="AB277"/>
  <c r="AB279"/>
  <c r="AB281"/>
  <c r="AB283"/>
  <c r="AB285"/>
  <c r="AB287"/>
  <c r="AB289"/>
  <c r="AB291"/>
  <c r="AB293"/>
  <c r="AB295"/>
  <c r="AB297"/>
  <c r="AB299"/>
  <c r="AB301"/>
  <c r="AB303"/>
  <c r="AB305"/>
  <c r="AB307"/>
  <c r="AB309"/>
  <c r="AB311"/>
  <c r="AB313"/>
  <c r="AB315"/>
  <c r="AB317"/>
  <c r="AB319"/>
  <c r="AB321"/>
  <c r="AB323"/>
  <c r="AB325"/>
  <c r="AB327"/>
  <c r="AB329"/>
  <c r="AB331"/>
  <c r="AB333"/>
  <c r="AB335"/>
  <c r="AB337"/>
  <c r="AB339"/>
  <c r="AB341"/>
  <c r="AB343"/>
  <c r="AB345"/>
  <c r="AB347"/>
  <c r="AB349"/>
  <c r="AB351"/>
  <c r="AB353"/>
  <c r="AB355"/>
  <c r="AB357"/>
  <c r="AB359"/>
  <c r="AB361"/>
  <c r="AB363"/>
  <c r="AB365"/>
  <c r="AB367"/>
  <c r="AB369"/>
  <c r="AB371"/>
  <c r="AB373"/>
  <c r="AB375"/>
  <c r="AB377"/>
  <c r="AB379"/>
  <c r="AB381"/>
  <c r="AB383"/>
  <c r="AB385"/>
  <c r="AB387"/>
  <c r="AB389"/>
  <c r="AB391"/>
  <c r="AB393"/>
  <c r="AB395"/>
  <c r="AB397"/>
  <c r="AB399"/>
  <c r="AB401"/>
  <c r="AB403"/>
  <c r="AB405"/>
  <c r="AB407"/>
  <c r="AB409"/>
  <c r="AB411"/>
  <c r="AB413"/>
  <c r="AB415"/>
  <c r="AB417"/>
  <c r="AB419"/>
  <c r="AB421"/>
  <c r="AB423"/>
  <c r="AB425"/>
  <c r="AB427"/>
  <c r="AB429"/>
  <c r="AB431"/>
  <c r="AB433"/>
  <c r="AB435"/>
  <c r="AB437"/>
  <c r="AB439"/>
  <c r="AB441"/>
  <c r="AB443"/>
  <c r="AB445"/>
  <c r="AB447"/>
  <c r="AB449"/>
  <c r="AB451"/>
  <c r="AB453"/>
  <c r="AB455"/>
  <c r="AB457"/>
  <c r="AB459"/>
  <c r="AB461"/>
  <c r="AB463"/>
  <c r="AB465"/>
  <c r="AB467"/>
  <c r="AB469"/>
  <c r="AB471"/>
  <c r="AB473"/>
  <c r="AB475"/>
  <c r="AB477"/>
  <c r="AB479"/>
  <c r="AB481"/>
  <c r="AB483"/>
  <c r="AB485"/>
  <c r="AB487"/>
  <c r="AB489"/>
  <c r="AB491"/>
  <c r="AB493"/>
  <c r="AG234"/>
  <c r="AG235"/>
  <c r="AG236"/>
  <c r="AG237"/>
  <c r="AG238"/>
  <c r="AG239"/>
  <c r="AG240"/>
  <c r="AG241"/>
  <c r="AG242"/>
  <c r="AG243"/>
  <c r="AG244"/>
  <c r="AG245"/>
  <c r="AG246"/>
  <c r="AG247"/>
  <c r="AC248"/>
  <c r="AE248"/>
  <c r="AG248"/>
  <c r="AC249"/>
  <c r="AE249"/>
  <c r="AG249"/>
  <c r="AC250"/>
  <c r="AE250"/>
  <c r="AG250"/>
  <c r="AC251"/>
  <c r="AE251"/>
  <c r="AG251"/>
  <c r="AC252"/>
  <c r="AE252"/>
  <c r="AG252"/>
  <c r="AC253"/>
  <c r="AE253"/>
  <c r="AG253"/>
  <c r="AC254"/>
  <c r="AE254"/>
  <c r="AG254"/>
  <c r="AC255"/>
  <c r="AE255"/>
  <c r="AG255"/>
  <c r="AC256"/>
  <c r="AE256"/>
  <c r="AG256"/>
  <c r="AC257"/>
  <c r="AE257"/>
  <c r="AG257"/>
  <c r="AC258"/>
  <c r="AE258"/>
  <c r="AG258"/>
  <c r="AC259"/>
  <c r="AE259"/>
  <c r="AG259"/>
  <c r="AC260"/>
  <c r="AE260"/>
  <c r="AG260"/>
  <c r="AC261"/>
  <c r="AE261"/>
  <c r="AG261"/>
  <c r="AC262"/>
  <c r="AE262"/>
  <c r="AG262"/>
  <c r="AC263"/>
  <c r="AE263"/>
  <c r="AG263"/>
  <c r="AC264"/>
  <c r="AE264"/>
  <c r="AG264"/>
  <c r="AC265"/>
  <c r="AE265"/>
  <c r="AG265"/>
  <c r="AC266"/>
  <c r="AE266"/>
  <c r="AG266"/>
  <c r="AC267"/>
  <c r="AE267"/>
  <c r="AG267"/>
  <c r="AC268"/>
  <c r="AE268"/>
  <c r="AG268"/>
  <c r="AC269"/>
  <c r="AE269"/>
  <c r="AG269"/>
  <c r="AC270"/>
  <c r="AE270"/>
  <c r="AG270"/>
  <c r="AC271"/>
  <c r="AE271"/>
  <c r="AG271"/>
  <c r="AC272"/>
  <c r="AE272"/>
  <c r="AG272"/>
  <c r="AC273"/>
  <c r="AE273"/>
  <c r="AG273"/>
  <c r="AC274"/>
  <c r="AE274"/>
  <c r="AG274"/>
  <c r="AC275"/>
  <c r="AE275"/>
  <c r="AG275"/>
  <c r="AC276"/>
  <c r="AE276"/>
  <c r="AG276"/>
  <c r="AC277"/>
  <c r="AE277"/>
  <c r="AG277"/>
  <c r="AC278"/>
  <c r="AE278"/>
  <c r="AG278"/>
  <c r="AC279"/>
  <c r="AE279"/>
  <c r="AG279"/>
  <c r="AC280"/>
  <c r="AE280"/>
  <c r="AG280"/>
  <c r="AC281"/>
  <c r="AE281"/>
  <c r="AG281"/>
  <c r="AC282"/>
  <c r="AE282"/>
  <c r="AG282"/>
  <c r="AC283"/>
  <c r="AE283"/>
  <c r="AG283"/>
  <c r="AC284"/>
  <c r="AE284"/>
  <c r="AG284"/>
  <c r="AC285"/>
  <c r="AE285"/>
  <c r="AG285"/>
  <c r="AC286"/>
  <c r="AE286"/>
  <c r="AG286"/>
  <c r="AC287"/>
  <c r="AE287"/>
  <c r="AG287"/>
  <c r="AC288"/>
  <c r="AE288"/>
  <c r="AG288"/>
  <c r="AC289"/>
  <c r="AE289"/>
  <c r="AG289"/>
  <c r="AC290"/>
  <c r="AE290"/>
  <c r="AG290"/>
  <c r="AC291"/>
  <c r="AE291"/>
  <c r="AG291"/>
  <c r="AC292"/>
  <c r="AE292"/>
  <c r="AG292"/>
  <c r="AC293"/>
  <c r="AE293"/>
  <c r="AG293"/>
  <c r="AC294"/>
  <c r="AE294"/>
  <c r="AG294"/>
  <c r="AC295"/>
  <c r="AE295"/>
  <c r="AG295"/>
  <c r="AC296"/>
  <c r="AE296"/>
  <c r="AG296"/>
  <c r="AC297"/>
  <c r="AE297"/>
  <c r="AG297"/>
  <c r="AC298"/>
  <c r="AE298"/>
  <c r="AG298"/>
  <c r="AC299"/>
  <c r="AE299"/>
  <c r="AG299"/>
  <c r="AC300"/>
  <c r="AE300"/>
  <c r="AG300"/>
  <c r="AC301"/>
  <c r="AE301"/>
  <c r="AG301"/>
  <c r="AC302"/>
  <c r="AE302"/>
  <c r="AG302"/>
  <c r="AC303"/>
  <c r="AE303"/>
  <c r="AG303"/>
  <c r="AC304"/>
  <c r="AE304"/>
  <c r="AG304"/>
  <c r="AC305"/>
  <c r="AE305"/>
  <c r="AG305"/>
  <c r="AC306"/>
  <c r="AE306"/>
  <c r="AG306"/>
  <c r="AC307"/>
  <c r="AE307"/>
  <c r="AG307"/>
  <c r="AC308"/>
  <c r="AE308"/>
  <c r="AG308"/>
  <c r="AC309"/>
  <c r="AE309"/>
  <c r="AG309"/>
  <c r="AC310"/>
  <c r="AE310"/>
  <c r="AG310"/>
  <c r="AC311"/>
  <c r="AE311"/>
  <c r="AG311"/>
  <c r="AC312"/>
  <c r="AE312"/>
  <c r="AG312"/>
  <c r="AC313"/>
  <c r="AE313"/>
  <c r="AG313"/>
  <c r="AC314"/>
  <c r="AE314"/>
  <c r="AG314"/>
  <c r="AC315"/>
  <c r="AE315"/>
  <c r="AG315"/>
  <c r="AC316"/>
  <c r="AE316"/>
  <c r="AG316"/>
  <c r="AC317"/>
  <c r="AE317"/>
  <c r="AG317"/>
  <c r="AC318"/>
  <c r="AE318"/>
  <c r="AG318"/>
  <c r="AC319"/>
  <c r="AE319"/>
  <c r="AG319"/>
  <c r="AC320"/>
  <c r="AE320"/>
  <c r="AG320"/>
  <c r="AC321"/>
  <c r="AE321"/>
  <c r="AG321"/>
  <c r="AC322"/>
  <c r="AE322"/>
  <c r="AG322"/>
  <c r="AC323"/>
  <c r="AE323"/>
  <c r="AG323"/>
  <c r="AC324"/>
  <c r="AE324"/>
  <c r="AG324"/>
  <c r="AC325"/>
  <c r="AE325"/>
  <c r="AG325"/>
  <c r="AC326"/>
  <c r="AE326"/>
  <c r="AG326"/>
  <c r="AC327"/>
  <c r="AE327"/>
  <c r="AG327"/>
  <c r="AC328"/>
  <c r="AE328"/>
  <c r="AG328"/>
  <c r="AC329"/>
  <c r="AE329"/>
  <c r="AG329"/>
  <c r="AC330"/>
  <c r="AE330"/>
  <c r="AG330"/>
  <c r="AC331"/>
  <c r="AE331"/>
  <c r="AG331"/>
  <c r="AC332"/>
  <c r="AE332"/>
  <c r="AG332"/>
  <c r="AC333"/>
  <c r="AE333"/>
  <c r="AG333"/>
  <c r="AC334"/>
  <c r="AE334"/>
  <c r="AG334"/>
  <c r="AC335"/>
  <c r="AE335"/>
  <c r="AG335"/>
  <c r="AC336"/>
  <c r="AE336"/>
  <c r="AG336"/>
  <c r="AC337"/>
  <c r="AE337"/>
  <c r="AG337"/>
  <c r="AC338"/>
  <c r="AE338"/>
  <c r="AG338"/>
  <c r="AC339"/>
  <c r="AE339"/>
  <c r="AG339"/>
  <c r="AC340"/>
  <c r="AE340"/>
  <c r="AG340"/>
  <c r="AC341"/>
  <c r="AE341"/>
  <c r="AG341"/>
  <c r="AC342"/>
  <c r="AE342"/>
  <c r="AG342"/>
  <c r="AC343"/>
  <c r="AE343"/>
  <c r="AG343"/>
  <c r="AC344"/>
  <c r="AE344"/>
  <c r="AG344"/>
  <c r="AC345"/>
  <c r="AE345"/>
  <c r="AG345"/>
  <c r="AC346"/>
  <c r="AE346"/>
  <c r="AG346"/>
  <c r="AC347"/>
  <c r="AE347"/>
  <c r="AG347"/>
  <c r="AC348"/>
  <c r="AE348"/>
  <c r="AG348"/>
  <c r="AC349"/>
  <c r="AE349"/>
  <c r="AG349"/>
  <c r="AC350"/>
  <c r="AE350"/>
  <c r="AG350"/>
  <c r="AC351"/>
  <c r="AE351"/>
  <c r="AG351"/>
  <c r="AC352"/>
  <c r="AE352"/>
  <c r="AG352"/>
  <c r="AC353"/>
  <c r="AE353"/>
  <c r="AG353"/>
  <c r="AC354"/>
  <c r="AE354"/>
  <c r="AG354"/>
  <c r="AC355"/>
  <c r="AE355"/>
  <c r="AG355"/>
  <c r="AC356"/>
  <c r="AE356"/>
  <c r="AG356"/>
  <c r="AC357"/>
  <c r="AE357"/>
  <c r="AG357"/>
  <c r="AC358"/>
  <c r="AE358"/>
  <c r="AG358"/>
  <c r="AC359"/>
  <c r="AE359"/>
  <c r="AG359"/>
  <c r="AC360"/>
  <c r="AE360"/>
  <c r="AG360"/>
  <c r="AC361"/>
  <c r="AE361"/>
  <c r="AG361"/>
  <c r="AC362"/>
  <c r="AE362"/>
  <c r="AG362"/>
  <c r="AC363"/>
  <c r="AE363"/>
  <c r="AG363"/>
  <c r="AC364"/>
  <c r="AE364"/>
  <c r="AG364"/>
  <c r="AC365"/>
  <c r="AE365"/>
  <c r="AG365"/>
  <c r="AC366"/>
  <c r="AE366"/>
  <c r="AG366"/>
  <c r="AC367"/>
  <c r="AE367"/>
  <c r="AG367"/>
  <c r="AC368"/>
  <c r="AE368"/>
  <c r="AG368"/>
  <c r="AC369"/>
  <c r="AE369"/>
  <c r="AG369"/>
  <c r="AC370"/>
  <c r="AE370"/>
  <c r="AG370"/>
  <c r="AC371"/>
  <c r="AE371"/>
  <c r="AG371"/>
  <c r="AC372"/>
  <c r="AE372"/>
  <c r="AG372"/>
  <c r="AC373"/>
  <c r="AE373"/>
  <c r="AG373"/>
  <c r="AC374"/>
  <c r="AE374"/>
  <c r="AG374"/>
  <c r="AC375"/>
  <c r="AE375"/>
  <c r="AG375"/>
  <c r="AC376"/>
  <c r="AE376"/>
  <c r="AG376"/>
  <c r="AC377"/>
  <c r="AE377"/>
  <c r="AG377"/>
  <c r="AC378"/>
  <c r="AE378"/>
  <c r="AG378"/>
  <c r="AC379"/>
  <c r="AE379"/>
  <c r="AG379"/>
  <c r="AC380"/>
  <c r="AE380"/>
  <c r="AG380"/>
  <c r="AC381"/>
  <c r="AE381"/>
  <c r="AG381"/>
  <c r="AC382"/>
  <c r="AE382"/>
  <c r="AG382"/>
  <c r="AC383"/>
  <c r="AE383"/>
  <c r="AG383"/>
  <c r="AC384"/>
  <c r="AE384"/>
  <c r="AG384"/>
  <c r="AC385"/>
  <c r="AE385"/>
  <c r="AG385"/>
  <c r="AC386"/>
  <c r="AE386"/>
  <c r="AG386"/>
  <c r="AC387"/>
  <c r="AE387"/>
  <c r="AG387"/>
  <c r="AC388"/>
  <c r="AE388"/>
  <c r="AG388"/>
  <c r="AC389"/>
  <c r="AE389"/>
  <c r="AG389"/>
  <c r="AC390"/>
  <c r="AE390"/>
  <c r="AG390"/>
  <c r="AC391"/>
  <c r="AE391"/>
  <c r="AG391"/>
  <c r="AC392"/>
  <c r="AE392"/>
  <c r="AG392"/>
  <c r="AC393"/>
  <c r="AE393"/>
  <c r="AG393"/>
  <c r="AC394"/>
  <c r="AE394"/>
  <c r="AG394"/>
  <c r="AC395"/>
  <c r="AE395"/>
  <c r="AG395"/>
  <c r="AC396"/>
  <c r="AE396"/>
  <c r="AG396"/>
  <c r="AC397"/>
  <c r="AE397"/>
  <c r="AG397"/>
  <c r="AC398"/>
  <c r="AE398"/>
  <c r="AG398"/>
  <c r="AC399"/>
  <c r="AE399"/>
  <c r="AG399"/>
  <c r="AC400"/>
  <c r="AE400"/>
  <c r="AG400"/>
  <c r="AC401"/>
  <c r="AE401"/>
  <c r="AG401"/>
  <c r="AC402"/>
  <c r="AE402"/>
  <c r="AG402"/>
  <c r="AC403"/>
  <c r="AE403"/>
  <c r="AG403"/>
  <c r="AC404"/>
  <c r="AE404"/>
  <c r="AG404"/>
  <c r="AC405"/>
  <c r="AE405"/>
  <c r="AG405"/>
  <c r="AC406"/>
  <c r="AE406"/>
  <c r="AG406"/>
  <c r="AC407"/>
  <c r="AE407"/>
  <c r="AG407"/>
  <c r="AC408"/>
  <c r="AE408"/>
  <c r="AG408"/>
  <c r="AC409"/>
  <c r="AE409"/>
  <c r="AG409"/>
  <c r="AC410"/>
  <c r="AE410"/>
  <c r="AG410"/>
  <c r="AC411"/>
  <c r="AE411"/>
  <c r="AG411"/>
  <c r="AC412"/>
  <c r="AE412"/>
  <c r="AG412"/>
  <c r="AC413"/>
  <c r="AE413"/>
  <c r="AG413"/>
  <c r="AC414"/>
  <c r="AE414"/>
  <c r="AG414"/>
  <c r="AC415"/>
  <c r="AE415"/>
  <c r="AG415"/>
  <c r="AC416"/>
  <c r="AE416"/>
  <c r="AG416"/>
  <c r="AC417"/>
  <c r="AE417"/>
  <c r="AG417"/>
  <c r="AC418"/>
  <c r="AE418"/>
  <c r="AG418"/>
  <c r="AC419"/>
  <c r="AE419"/>
  <c r="AG419"/>
  <c r="AC420"/>
  <c r="AE420"/>
  <c r="AG420"/>
  <c r="AC421"/>
  <c r="AE421"/>
  <c r="AG421"/>
  <c r="AC422"/>
  <c r="AE422"/>
  <c r="AG422"/>
  <c r="AC423"/>
  <c r="AE423"/>
  <c r="AG423"/>
  <c r="AC424"/>
  <c r="AE424"/>
  <c r="AG424"/>
  <c r="AC425"/>
  <c r="AE425"/>
  <c r="AG425"/>
  <c r="AC426"/>
  <c r="AE426"/>
  <c r="AG426"/>
  <c r="AC427"/>
  <c r="AE427"/>
  <c r="AG427"/>
  <c r="AC428"/>
  <c r="AE428"/>
  <c r="AG428"/>
  <c r="AC429"/>
  <c r="AE429"/>
  <c r="AG429"/>
  <c r="AC430"/>
  <c r="AE430"/>
  <c r="AG430"/>
  <c r="AC431"/>
  <c r="AE431"/>
  <c r="AG431"/>
  <c r="AC432"/>
  <c r="AE432"/>
  <c r="AG432"/>
  <c r="AC433"/>
  <c r="AE433"/>
  <c r="AG433"/>
  <c r="AC434"/>
  <c r="AE434"/>
  <c r="AG434"/>
  <c r="AC435"/>
  <c r="AE435"/>
  <c r="AG435"/>
  <c r="AC436"/>
  <c r="AE436"/>
  <c r="AG436"/>
  <c r="AC437"/>
  <c r="AE437"/>
  <c r="AG437"/>
  <c r="AC438"/>
  <c r="AE438"/>
  <c r="AG438"/>
  <c r="AC439"/>
  <c r="AE439"/>
  <c r="AG439"/>
  <c r="AC440"/>
  <c r="AE440"/>
  <c r="AG440"/>
  <c r="AC441"/>
  <c r="AE441"/>
  <c r="AG441"/>
  <c r="AC442"/>
  <c r="AE442"/>
  <c r="AG442"/>
  <c r="AC443"/>
  <c r="AE443"/>
  <c r="AG443"/>
  <c r="AC444"/>
  <c r="AE444"/>
  <c r="AG444"/>
  <c r="AC445"/>
  <c r="AE445"/>
  <c r="AG445"/>
  <c r="AC446"/>
  <c r="AE446"/>
  <c r="AG446"/>
  <c r="AC447"/>
  <c r="AE447"/>
  <c r="AG447"/>
  <c r="AC448"/>
  <c r="AE448"/>
  <c r="AG448"/>
  <c r="AC449"/>
  <c r="AE449"/>
  <c r="AG449"/>
  <c r="AC450"/>
  <c r="AE450"/>
  <c r="AG450"/>
  <c r="AC451"/>
  <c r="AE451"/>
  <c r="AG451"/>
  <c r="AC452"/>
  <c r="AE452"/>
  <c r="AG452"/>
  <c r="AC453"/>
  <c r="AE453"/>
  <c r="AG453"/>
  <c r="AC454"/>
  <c r="AE454"/>
  <c r="AG454"/>
  <c r="AC455"/>
  <c r="AE455"/>
  <c r="AG455"/>
  <c r="AC456"/>
  <c r="AE456"/>
  <c r="AG456"/>
  <c r="AC457"/>
  <c r="AE457"/>
  <c r="AG457"/>
  <c r="AC458"/>
  <c r="AE458"/>
  <c r="AG458"/>
  <c r="AC459"/>
  <c r="AE459"/>
  <c r="AG459"/>
  <c r="AC460"/>
  <c r="AE460"/>
  <c r="AG460"/>
  <c r="AC461"/>
  <c r="AE461"/>
  <c r="AG461"/>
  <c r="AC462"/>
  <c r="AE462"/>
  <c r="AG462"/>
  <c r="AC463"/>
  <c r="AE463"/>
  <c r="AG463"/>
  <c r="AC464"/>
  <c r="AE464"/>
  <c r="AG464"/>
  <c r="AC465"/>
  <c r="AE465"/>
  <c r="AG465"/>
  <c r="AC466"/>
  <c r="AE466"/>
  <c r="AG466"/>
  <c r="AC467"/>
  <c r="AE467"/>
  <c r="AG467"/>
  <c r="AC468"/>
  <c r="AE468"/>
  <c r="AG468"/>
  <c r="AC469"/>
  <c r="AE469"/>
  <c r="AG469"/>
  <c r="AC470"/>
  <c r="AE470"/>
  <c r="AG470"/>
  <c r="AC471"/>
  <c r="AE471"/>
  <c r="AG471"/>
  <c r="AC472"/>
  <c r="AE472"/>
  <c r="AG472"/>
  <c r="AC473"/>
  <c r="AE473"/>
  <c r="AG473"/>
  <c r="AC474"/>
  <c r="AE474"/>
  <c r="AG474"/>
  <c r="AC475"/>
  <c r="AE475"/>
  <c r="AG475"/>
  <c r="AC476"/>
  <c r="AE476"/>
  <c r="AG476"/>
  <c r="AC477"/>
  <c r="AE477"/>
  <c r="AG477"/>
  <c r="AC478"/>
  <c r="AE478"/>
  <c r="AG478"/>
  <c r="AC479"/>
  <c r="AE479"/>
  <c r="AG479"/>
  <c r="AC480"/>
  <c r="AE480"/>
  <c r="AG480"/>
  <c r="AC481"/>
  <c r="AE481"/>
  <c r="AG481"/>
  <c r="AC482"/>
  <c r="AE482"/>
  <c r="AG482"/>
  <c r="AC483"/>
  <c r="AE483"/>
  <c r="AG483"/>
  <c r="AC484"/>
  <c r="AE484"/>
  <c r="AG484"/>
  <c r="AC485"/>
  <c r="AE485"/>
  <c r="AG485"/>
  <c r="AC486"/>
  <c r="AE486"/>
  <c r="AG486"/>
  <c r="AC487"/>
  <c r="AE487"/>
  <c r="AG487"/>
  <c r="AC488"/>
  <c r="AE488"/>
  <c r="AG488"/>
  <c r="AC489"/>
  <c r="AE489"/>
  <c r="AG489"/>
  <c r="AC490"/>
  <c r="AE490"/>
  <c r="AG490"/>
  <c r="AC491"/>
  <c r="AE491"/>
  <c r="AG491"/>
  <c r="AC492"/>
  <c r="AE492"/>
  <c r="AG492"/>
  <c r="AC493"/>
  <c r="AE493"/>
  <c r="AG493"/>
  <c r="K494"/>
  <c r="AB494"/>
  <c r="AC494"/>
  <c r="AG494"/>
  <c r="K495"/>
  <c r="AB495"/>
  <c r="AC495"/>
  <c r="AG495"/>
  <c r="K496"/>
  <c r="AB496"/>
  <c r="AC496"/>
  <c r="AG496"/>
  <c r="K497"/>
  <c r="AB497"/>
  <c r="AC497"/>
  <c r="AG497"/>
  <c r="K498"/>
  <c r="AB498"/>
  <c r="AC498"/>
  <c r="AG498"/>
  <c r="K499"/>
  <c r="AB499"/>
  <c r="AC499"/>
  <c r="AG499"/>
  <c r="K500"/>
  <c r="AB500"/>
  <c r="AC500"/>
  <c r="AG500"/>
  <c r="K501"/>
  <c r="AB501"/>
  <c r="AC501"/>
  <c r="AG501"/>
  <c r="K502"/>
  <c r="AB502"/>
  <c r="AC502"/>
  <c r="AG502"/>
  <c r="AF494"/>
  <c r="AD494"/>
  <c r="AF495"/>
  <c r="AD495"/>
  <c r="AF496"/>
  <c r="AD496"/>
  <c r="AF497"/>
  <c r="AD497"/>
  <c r="AF498"/>
  <c r="AD498"/>
  <c r="AF499"/>
  <c r="AD499"/>
  <c r="AF500"/>
  <c r="AD500"/>
  <c r="AF501"/>
  <c r="AD501"/>
  <c r="AF502"/>
  <c r="AD502"/>
  <c r="AE623"/>
  <c r="AC623"/>
  <c r="AE625"/>
  <c r="AC625"/>
  <c r="AE627"/>
  <c r="AC627"/>
  <c r="AE629"/>
  <c r="AC629"/>
  <c r="AE631"/>
  <c r="AC631"/>
  <c r="AE633"/>
  <c r="AC633"/>
  <c r="K635"/>
  <c r="L635"/>
  <c r="K637"/>
  <c r="L637"/>
  <c r="K639"/>
  <c r="L639"/>
  <c r="K641"/>
  <c r="L641"/>
  <c r="K643"/>
  <c r="L643"/>
  <c r="K645"/>
  <c r="L645"/>
  <c r="K647"/>
  <c r="L647"/>
  <c r="K649"/>
  <c r="L649"/>
  <c r="K651"/>
  <c r="L651"/>
  <c r="K653"/>
  <c r="L653"/>
  <c r="K655"/>
  <c r="L655"/>
  <c r="K657"/>
  <c r="L657"/>
  <c r="K659"/>
  <c r="L659"/>
  <c r="K661"/>
  <c r="L661"/>
  <c r="K663"/>
  <c r="L663"/>
  <c r="K665"/>
  <c r="L665"/>
  <c r="K667"/>
  <c r="L667"/>
  <c r="K669"/>
  <c r="L669"/>
  <c r="K671"/>
  <c r="L671"/>
  <c r="K673"/>
  <c r="L673"/>
  <c r="K675"/>
  <c r="L675"/>
  <c r="K677"/>
  <c r="L677"/>
  <c r="K679"/>
  <c r="L679"/>
  <c r="K681"/>
  <c r="L681"/>
  <c r="K683"/>
  <c r="L683"/>
  <c r="K685"/>
  <c r="L685"/>
  <c r="K687"/>
  <c r="L687"/>
  <c r="K689"/>
  <c r="L689"/>
  <c r="K691"/>
  <c r="L691"/>
  <c r="K693"/>
  <c r="L693"/>
  <c r="K695"/>
  <c r="L695"/>
  <c r="K697"/>
  <c r="L697"/>
  <c r="K699"/>
  <c r="L699"/>
  <c r="K701"/>
  <c r="L701"/>
  <c r="K703"/>
  <c r="L703"/>
  <c r="K705"/>
  <c r="L705"/>
  <c r="K707"/>
  <c r="L707"/>
  <c r="K709"/>
  <c r="L709"/>
  <c r="K711"/>
  <c r="L711"/>
  <c r="K713"/>
  <c r="L713"/>
  <c r="K715"/>
  <c r="L715"/>
  <c r="K717"/>
  <c r="L717"/>
  <c r="K719"/>
  <c r="L719"/>
  <c r="K721"/>
  <c r="L721"/>
  <c r="K723"/>
  <c r="L723"/>
  <c r="K725"/>
  <c r="L725"/>
  <c r="K727"/>
  <c r="L727"/>
  <c r="K729"/>
  <c r="L729"/>
  <c r="K731"/>
  <c r="L731"/>
  <c r="K733"/>
  <c r="L733"/>
  <c r="K735"/>
  <c r="L735"/>
  <c r="K737"/>
  <c r="L737"/>
  <c r="K739"/>
  <c r="L739"/>
  <c r="K741"/>
  <c r="L741"/>
  <c r="K743"/>
  <c r="L743"/>
  <c r="K745"/>
  <c r="L745"/>
  <c r="K747"/>
  <c r="L747"/>
  <c r="K749"/>
  <c r="L749"/>
  <c r="K751"/>
  <c r="L751"/>
  <c r="L503"/>
  <c r="AD503"/>
  <c r="AF503"/>
  <c r="L504"/>
  <c r="AD504"/>
  <c r="AF504"/>
  <c r="L505"/>
  <c r="AD505"/>
  <c r="AF505"/>
  <c r="L506"/>
  <c r="AD506"/>
  <c r="AF506"/>
  <c r="L507"/>
  <c r="AD507"/>
  <c r="AF507"/>
  <c r="L508"/>
  <c r="AD508"/>
  <c r="AF508"/>
  <c r="L509"/>
  <c r="AD509"/>
  <c r="AF509"/>
  <c r="L510"/>
  <c r="AD510"/>
  <c r="AF510"/>
  <c r="L511"/>
  <c r="AD511"/>
  <c r="AF511"/>
  <c r="L512"/>
  <c r="AD512"/>
  <c r="AF512"/>
  <c r="L513"/>
  <c r="AD513"/>
  <c r="AF513"/>
  <c r="L514"/>
  <c r="AD514"/>
  <c r="AF514"/>
  <c r="L515"/>
  <c r="AD515"/>
  <c r="AF515"/>
  <c r="L516"/>
  <c r="AD516"/>
  <c r="AF516"/>
  <c r="L517"/>
  <c r="AD517"/>
  <c r="AF517"/>
  <c r="L518"/>
  <c r="AD518"/>
  <c r="AF518"/>
  <c r="L519"/>
  <c r="AD519"/>
  <c r="AF519"/>
  <c r="L520"/>
  <c r="AD520"/>
  <c r="AF520"/>
  <c r="L521"/>
  <c r="AD521"/>
  <c r="AF521"/>
  <c r="L522"/>
  <c r="AD522"/>
  <c r="AF522"/>
  <c r="L523"/>
  <c r="AD523"/>
  <c r="AF523"/>
  <c r="L524"/>
  <c r="AD524"/>
  <c r="AF524"/>
  <c r="L525"/>
  <c r="AD525"/>
  <c r="AF525"/>
  <c r="L526"/>
  <c r="AD526"/>
  <c r="AF526"/>
  <c r="L527"/>
  <c r="AD527"/>
  <c r="AF527"/>
  <c r="L528"/>
  <c r="AD528"/>
  <c r="AF528"/>
  <c r="L529"/>
  <c r="AD529"/>
  <c r="AF529"/>
  <c r="L530"/>
  <c r="AD530"/>
  <c r="AF530"/>
  <c r="L531"/>
  <c r="AD531"/>
  <c r="AF531"/>
  <c r="L532"/>
  <c r="AD532"/>
  <c r="AF532"/>
  <c r="L533"/>
  <c r="AD533"/>
  <c r="AF533"/>
  <c r="L534"/>
  <c r="AD534"/>
  <c r="AF534"/>
  <c r="L535"/>
  <c r="AD535"/>
  <c r="AF535"/>
  <c r="L536"/>
  <c r="AD536"/>
  <c r="AF536"/>
  <c r="L537"/>
  <c r="AD537"/>
  <c r="AF537"/>
  <c r="L538"/>
  <c r="AD538"/>
  <c r="AF538"/>
  <c r="L539"/>
  <c r="AD539"/>
  <c r="AF539"/>
  <c r="L540"/>
  <c r="AD540"/>
  <c r="AF540"/>
  <c r="L541"/>
  <c r="AD541"/>
  <c r="AF541"/>
  <c r="L542"/>
  <c r="AD542"/>
  <c r="AF542"/>
  <c r="L543"/>
  <c r="AD543"/>
  <c r="AF543"/>
  <c r="L544"/>
  <c r="AD544"/>
  <c r="AF544"/>
  <c r="L545"/>
  <c r="AD545"/>
  <c r="AF545"/>
  <c r="L546"/>
  <c r="AD546"/>
  <c r="AF546"/>
  <c r="L547"/>
  <c r="AD547"/>
  <c r="AF547"/>
  <c r="L548"/>
  <c r="AD548"/>
  <c r="AF548"/>
  <c r="L549"/>
  <c r="AD549"/>
  <c r="AF549"/>
  <c r="L550"/>
  <c r="AD550"/>
  <c r="AF550"/>
  <c r="L551"/>
  <c r="AD551"/>
  <c r="AF551"/>
  <c r="L552"/>
  <c r="AD552"/>
  <c r="AF552"/>
  <c r="L553"/>
  <c r="AD553"/>
  <c r="AF553"/>
  <c r="L554"/>
  <c r="AD554"/>
  <c r="AF554"/>
  <c r="L555"/>
  <c r="AD555"/>
  <c r="AF555"/>
  <c r="L556"/>
  <c r="AD556"/>
  <c r="AF556"/>
  <c r="L557"/>
  <c r="AD557"/>
  <c r="AF557"/>
  <c r="L558"/>
  <c r="AD558"/>
  <c r="AF558"/>
  <c r="L559"/>
  <c r="AD559"/>
  <c r="AF559"/>
  <c r="L560"/>
  <c r="AD560"/>
  <c r="AF560"/>
  <c r="L561"/>
  <c r="AD561"/>
  <c r="AF561"/>
  <c r="L562"/>
  <c r="AD562"/>
  <c r="AF562"/>
  <c r="L563"/>
  <c r="AD563"/>
  <c r="AF563"/>
  <c r="L564"/>
  <c r="AD564"/>
  <c r="AF564"/>
  <c r="L565"/>
  <c r="AD565"/>
  <c r="AF565"/>
  <c r="L566"/>
  <c r="AD566"/>
  <c r="AF566"/>
  <c r="L567"/>
  <c r="AD567"/>
  <c r="AF567"/>
  <c r="L568"/>
  <c r="AD568"/>
  <c r="AF568"/>
  <c r="L569"/>
  <c r="AD569"/>
  <c r="AF569"/>
  <c r="L570"/>
  <c r="AD570"/>
  <c r="AF570"/>
  <c r="L571"/>
  <c r="AD571"/>
  <c r="AF571"/>
  <c r="L572"/>
  <c r="AD572"/>
  <c r="AF572"/>
  <c r="L573"/>
  <c r="AD573"/>
  <c r="AF573"/>
  <c r="L574"/>
  <c r="AD574"/>
  <c r="AF574"/>
  <c r="L575"/>
  <c r="AD575"/>
  <c r="AF575"/>
  <c r="L576"/>
  <c r="AD576"/>
  <c r="AF576"/>
  <c r="L577"/>
  <c r="AD577"/>
  <c r="AF577"/>
  <c r="L578"/>
  <c r="AD578"/>
  <c r="AF578"/>
  <c r="L579"/>
  <c r="AD579"/>
  <c r="AF579"/>
  <c r="L580"/>
  <c r="AD580"/>
  <c r="AF580"/>
  <c r="L581"/>
  <c r="AD581"/>
  <c r="AF581"/>
  <c r="L582"/>
  <c r="AD582"/>
  <c r="AF582"/>
  <c r="L583"/>
  <c r="AD583"/>
  <c r="AF583"/>
  <c r="L584"/>
  <c r="AD584"/>
  <c r="AF584"/>
  <c r="L585"/>
  <c r="AD585"/>
  <c r="AF585"/>
  <c r="L586"/>
  <c r="AD586"/>
  <c r="AF586"/>
  <c r="L587"/>
  <c r="AD587"/>
  <c r="AF587"/>
  <c r="L588"/>
  <c r="AD588"/>
  <c r="AF588"/>
  <c r="L589"/>
  <c r="AD589"/>
  <c r="AF589"/>
  <c r="L590"/>
  <c r="AD590"/>
  <c r="AF590"/>
  <c r="L591"/>
  <c r="AD591"/>
  <c r="AF591"/>
  <c r="L592"/>
  <c r="AD592"/>
  <c r="AF592"/>
  <c r="L593"/>
  <c r="AD593"/>
  <c r="AF593"/>
  <c r="L594"/>
  <c r="AD594"/>
  <c r="AF594"/>
  <c r="L595"/>
  <c r="AD595"/>
  <c r="AF595"/>
  <c r="L596"/>
  <c r="AD596"/>
  <c r="AF596"/>
  <c r="L597"/>
  <c r="AD597"/>
  <c r="AF597"/>
  <c r="L598"/>
  <c r="AD598"/>
  <c r="AF598"/>
  <c r="L599"/>
  <c r="AD599"/>
  <c r="AF599"/>
  <c r="L600"/>
  <c r="AD600"/>
  <c r="AF600"/>
  <c r="L601"/>
  <c r="AD601"/>
  <c r="AF601"/>
  <c r="L602"/>
  <c r="AD602"/>
  <c r="AF602"/>
  <c r="L603"/>
  <c r="AD603"/>
  <c r="AF603"/>
  <c r="L604"/>
  <c r="AD604"/>
  <c r="AF604"/>
  <c r="L605"/>
  <c r="AD605"/>
  <c r="AF605"/>
  <c r="L606"/>
  <c r="AD606"/>
  <c r="AF606"/>
  <c r="L607"/>
  <c r="AD607"/>
  <c r="AF607"/>
  <c r="L608"/>
  <c r="AD608"/>
  <c r="AF608"/>
  <c r="L609"/>
  <c r="AD609"/>
  <c r="AF609"/>
  <c r="L610"/>
  <c r="AD610"/>
  <c r="AF610"/>
  <c r="L611"/>
  <c r="AD611"/>
  <c r="AF611"/>
  <c r="L612"/>
  <c r="AD612"/>
  <c r="AF612"/>
  <c r="L613"/>
  <c r="AD613"/>
  <c r="AF613"/>
  <c r="L614"/>
  <c r="AD614"/>
  <c r="AF614"/>
  <c r="L615"/>
  <c r="AD615"/>
  <c r="AF615"/>
  <c r="L616"/>
  <c r="AD616"/>
  <c r="AF616"/>
  <c r="L617"/>
  <c r="AD617"/>
  <c r="AF617"/>
  <c r="L618"/>
  <c r="AD618"/>
  <c r="AF618"/>
  <c r="L619"/>
  <c r="AD619"/>
  <c r="AF619"/>
  <c r="L620"/>
  <c r="AD620"/>
  <c r="AF620"/>
  <c r="L621"/>
  <c r="AD621"/>
  <c r="AF621"/>
  <c r="L622"/>
  <c r="AD622"/>
  <c r="AF622"/>
  <c r="L623"/>
  <c r="AB623"/>
  <c r="L625"/>
  <c r="AB625"/>
  <c r="L627"/>
  <c r="AB627"/>
  <c r="L629"/>
  <c r="AB629"/>
  <c r="L631"/>
  <c r="AB631"/>
  <c r="L633"/>
  <c r="AB633"/>
  <c r="AE634"/>
  <c r="AE636"/>
  <c r="AE638"/>
  <c r="AE640"/>
  <c r="AE642"/>
  <c r="AE644"/>
  <c r="AE646"/>
  <c r="AE648"/>
  <c r="AE650"/>
  <c r="AE652"/>
  <c r="AE654"/>
  <c r="AE656"/>
  <c r="AE658"/>
  <c r="AE660"/>
  <c r="AE662"/>
  <c r="AE664"/>
  <c r="AE666"/>
  <c r="AE668"/>
  <c r="AE670"/>
  <c r="AE672"/>
  <c r="AE674"/>
  <c r="AE676"/>
  <c r="AE678"/>
  <c r="AE680"/>
  <c r="AE682"/>
  <c r="AE684"/>
  <c r="AE686"/>
  <c r="AE688"/>
  <c r="AE690"/>
  <c r="AE692"/>
  <c r="AE694"/>
  <c r="AE696"/>
  <c r="AE698"/>
  <c r="AE700"/>
  <c r="AE702"/>
  <c r="AE704"/>
  <c r="AE706"/>
  <c r="AE708"/>
  <c r="AE710"/>
  <c r="AE712"/>
  <c r="AE714"/>
  <c r="AE716"/>
  <c r="AE718"/>
  <c r="AE720"/>
  <c r="AE722"/>
  <c r="AE724"/>
  <c r="AE726"/>
  <c r="AE728"/>
  <c r="AE730"/>
  <c r="AE732"/>
  <c r="AE734"/>
  <c r="AE736"/>
  <c r="AE738"/>
  <c r="AE740"/>
  <c r="AE742"/>
  <c r="AE744"/>
  <c r="AE746"/>
  <c r="AE748"/>
  <c r="AE750"/>
  <c r="AE752"/>
  <c r="AE624"/>
  <c r="AC624"/>
  <c r="AE626"/>
  <c r="AC626"/>
  <c r="AE628"/>
  <c r="AC628"/>
  <c r="AE630"/>
  <c r="AC630"/>
  <c r="AE632"/>
  <c r="AC632"/>
  <c r="K634"/>
  <c r="L634"/>
  <c r="K636"/>
  <c r="L636"/>
  <c r="K638"/>
  <c r="L638"/>
  <c r="K640"/>
  <c r="L640"/>
  <c r="K642"/>
  <c r="L642"/>
  <c r="K644"/>
  <c r="L644"/>
  <c r="K646"/>
  <c r="L646"/>
  <c r="K648"/>
  <c r="L648"/>
  <c r="K650"/>
  <c r="L650"/>
  <c r="K652"/>
  <c r="L652"/>
  <c r="K654"/>
  <c r="L654"/>
  <c r="K656"/>
  <c r="L656"/>
  <c r="K658"/>
  <c r="L658"/>
  <c r="K660"/>
  <c r="L660"/>
  <c r="K662"/>
  <c r="L662"/>
  <c r="K664"/>
  <c r="L664"/>
  <c r="K666"/>
  <c r="L666"/>
  <c r="K668"/>
  <c r="L668"/>
  <c r="K670"/>
  <c r="L670"/>
  <c r="K672"/>
  <c r="L672"/>
  <c r="K674"/>
  <c r="L674"/>
  <c r="K676"/>
  <c r="L676"/>
  <c r="K678"/>
  <c r="L678"/>
  <c r="K680"/>
  <c r="L680"/>
  <c r="K682"/>
  <c r="L682"/>
  <c r="K684"/>
  <c r="L684"/>
  <c r="K686"/>
  <c r="L686"/>
  <c r="K688"/>
  <c r="L688"/>
  <c r="K690"/>
  <c r="L690"/>
  <c r="K692"/>
  <c r="L692"/>
  <c r="K694"/>
  <c r="L694"/>
  <c r="K696"/>
  <c r="L696"/>
  <c r="K698"/>
  <c r="L698"/>
  <c r="K700"/>
  <c r="L700"/>
  <c r="K702"/>
  <c r="L702"/>
  <c r="K704"/>
  <c r="L704"/>
  <c r="K706"/>
  <c r="L706"/>
  <c r="K708"/>
  <c r="L708"/>
  <c r="K710"/>
  <c r="L710"/>
  <c r="K712"/>
  <c r="L712"/>
  <c r="K714"/>
  <c r="L714"/>
  <c r="K716"/>
  <c r="L716"/>
  <c r="K718"/>
  <c r="L718"/>
  <c r="K720"/>
  <c r="L720"/>
  <c r="K722"/>
  <c r="L722"/>
  <c r="K724"/>
  <c r="L724"/>
  <c r="K726"/>
  <c r="L726"/>
  <c r="K728"/>
  <c r="L728"/>
  <c r="K730"/>
  <c r="L730"/>
  <c r="K732"/>
  <c r="L732"/>
  <c r="K734"/>
  <c r="L734"/>
  <c r="K736"/>
  <c r="L736"/>
  <c r="K738"/>
  <c r="L738"/>
  <c r="K740"/>
  <c r="L740"/>
  <c r="K742"/>
  <c r="L742"/>
  <c r="K744"/>
  <c r="L744"/>
  <c r="K746"/>
  <c r="L746"/>
  <c r="K748"/>
  <c r="L748"/>
  <c r="K750"/>
  <c r="L750"/>
  <c r="K752"/>
  <c r="L752"/>
  <c r="K503"/>
  <c r="AC503"/>
  <c r="AG503"/>
  <c r="K504"/>
  <c r="AC504"/>
  <c r="AG504"/>
  <c r="K505"/>
  <c r="AC505"/>
  <c r="AG505"/>
  <c r="K506"/>
  <c r="AC506"/>
  <c r="AG506"/>
  <c r="K507"/>
  <c r="AC507"/>
  <c r="AG507"/>
  <c r="K508"/>
  <c r="AC508"/>
  <c r="AG508"/>
  <c r="K509"/>
  <c r="AC509"/>
  <c r="AG509"/>
  <c r="K510"/>
  <c r="AC510"/>
  <c r="AG510"/>
  <c r="K511"/>
  <c r="AC511"/>
  <c r="AG511"/>
  <c r="K512"/>
  <c r="AC512"/>
  <c r="AG512"/>
  <c r="K513"/>
  <c r="AC513"/>
  <c r="AG513"/>
  <c r="K514"/>
  <c r="AC514"/>
  <c r="AG514"/>
  <c r="K515"/>
  <c r="AC515"/>
  <c r="AG515"/>
  <c r="K516"/>
  <c r="AC516"/>
  <c r="AG516"/>
  <c r="K517"/>
  <c r="AC517"/>
  <c r="AG517"/>
  <c r="K518"/>
  <c r="AC518"/>
  <c r="AG518"/>
  <c r="K519"/>
  <c r="AC519"/>
  <c r="AG519"/>
  <c r="K520"/>
  <c r="AC520"/>
  <c r="AG520"/>
  <c r="K521"/>
  <c r="AC521"/>
  <c r="AG521"/>
  <c r="K522"/>
  <c r="AC522"/>
  <c r="AG522"/>
  <c r="K523"/>
  <c r="AC523"/>
  <c r="AG523"/>
  <c r="K524"/>
  <c r="AC524"/>
  <c r="AG524"/>
  <c r="K525"/>
  <c r="AC525"/>
  <c r="AG525"/>
  <c r="K526"/>
  <c r="AC526"/>
  <c r="AG526"/>
  <c r="K527"/>
  <c r="AC527"/>
  <c r="AG527"/>
  <c r="K528"/>
  <c r="AC528"/>
  <c r="AG528"/>
  <c r="K529"/>
  <c r="AC529"/>
  <c r="AG529"/>
  <c r="K530"/>
  <c r="AC530"/>
  <c r="AG530"/>
  <c r="K531"/>
  <c r="AC531"/>
  <c r="AG531"/>
  <c r="K532"/>
  <c r="AC532"/>
  <c r="AG532"/>
  <c r="K533"/>
  <c r="AC533"/>
  <c r="AG533"/>
  <c r="K534"/>
  <c r="AC534"/>
  <c r="AG534"/>
  <c r="K535"/>
  <c r="AC535"/>
  <c r="AG535"/>
  <c r="K536"/>
  <c r="AC536"/>
  <c r="AG536"/>
  <c r="K537"/>
  <c r="AC537"/>
  <c r="AG537"/>
  <c r="K538"/>
  <c r="AC538"/>
  <c r="AG538"/>
  <c r="K539"/>
  <c r="AC539"/>
  <c r="AG539"/>
  <c r="K540"/>
  <c r="AC540"/>
  <c r="AG540"/>
  <c r="K541"/>
  <c r="AC541"/>
  <c r="AG541"/>
  <c r="K542"/>
  <c r="AC542"/>
  <c r="AG542"/>
  <c r="K543"/>
  <c r="AC543"/>
  <c r="AG543"/>
  <c r="K544"/>
  <c r="AC544"/>
  <c r="AG544"/>
  <c r="K545"/>
  <c r="AC545"/>
  <c r="AG545"/>
  <c r="K546"/>
  <c r="AC546"/>
  <c r="AG546"/>
  <c r="K547"/>
  <c r="AC547"/>
  <c r="AG547"/>
  <c r="K548"/>
  <c r="AC548"/>
  <c r="AG548"/>
  <c r="K549"/>
  <c r="AC549"/>
  <c r="AG549"/>
  <c r="K550"/>
  <c r="AC550"/>
  <c r="AG550"/>
  <c r="K551"/>
  <c r="AC551"/>
  <c r="AG551"/>
  <c r="K552"/>
  <c r="AC552"/>
  <c r="AG552"/>
  <c r="K553"/>
  <c r="AC553"/>
  <c r="AG553"/>
  <c r="K554"/>
  <c r="AC554"/>
  <c r="AG554"/>
  <c r="K555"/>
  <c r="AC555"/>
  <c r="AG555"/>
  <c r="K556"/>
  <c r="AC556"/>
  <c r="AG556"/>
  <c r="K557"/>
  <c r="AC557"/>
  <c r="AG557"/>
  <c r="K558"/>
  <c r="AC558"/>
  <c r="AG558"/>
  <c r="K559"/>
  <c r="AC559"/>
  <c r="AG559"/>
  <c r="K560"/>
  <c r="AC560"/>
  <c r="AG560"/>
  <c r="K561"/>
  <c r="AC561"/>
  <c r="AG561"/>
  <c r="K562"/>
  <c r="AC562"/>
  <c r="AG562"/>
  <c r="K563"/>
  <c r="AC563"/>
  <c r="AG563"/>
  <c r="K564"/>
  <c r="AC564"/>
  <c r="AG564"/>
  <c r="K565"/>
  <c r="AC565"/>
  <c r="AG565"/>
  <c r="K566"/>
  <c r="AC566"/>
  <c r="AG566"/>
  <c r="K567"/>
  <c r="AC567"/>
  <c r="AG567"/>
  <c r="K568"/>
  <c r="AC568"/>
  <c r="AG568"/>
  <c r="K569"/>
  <c r="AC569"/>
  <c r="AG569"/>
  <c r="K570"/>
  <c r="AC570"/>
  <c r="AG570"/>
  <c r="K571"/>
  <c r="AC571"/>
  <c r="AG571"/>
  <c r="K572"/>
  <c r="AC572"/>
  <c r="AG572"/>
  <c r="K573"/>
  <c r="AC573"/>
  <c r="AG573"/>
  <c r="K574"/>
  <c r="AC574"/>
  <c r="AG574"/>
  <c r="K575"/>
  <c r="AC575"/>
  <c r="AG575"/>
  <c r="K576"/>
  <c r="AC576"/>
  <c r="AG576"/>
  <c r="K577"/>
  <c r="AC577"/>
  <c r="AG577"/>
  <c r="K578"/>
  <c r="AC578"/>
  <c r="AG578"/>
  <c r="K579"/>
  <c r="AC579"/>
  <c r="AG579"/>
  <c r="K580"/>
  <c r="AC580"/>
  <c r="AG580"/>
  <c r="K581"/>
  <c r="AC581"/>
  <c r="AG581"/>
  <c r="K582"/>
  <c r="AC582"/>
  <c r="AG582"/>
  <c r="K583"/>
  <c r="AC583"/>
  <c r="AG583"/>
  <c r="K584"/>
  <c r="AC584"/>
  <c r="AG584"/>
  <c r="K585"/>
  <c r="AC585"/>
  <c r="AG585"/>
  <c r="K586"/>
  <c r="AC586"/>
  <c r="AG586"/>
  <c r="K587"/>
  <c r="AC587"/>
  <c r="AG587"/>
  <c r="K588"/>
  <c r="AC588"/>
  <c r="AG588"/>
  <c r="K589"/>
  <c r="AC589"/>
  <c r="AG589"/>
  <c r="K590"/>
  <c r="AC590"/>
  <c r="AG590"/>
  <c r="K591"/>
  <c r="AC591"/>
  <c r="AG591"/>
  <c r="K592"/>
  <c r="AC592"/>
  <c r="AG592"/>
  <c r="K593"/>
  <c r="AC593"/>
  <c r="AG593"/>
  <c r="K594"/>
  <c r="AC594"/>
  <c r="AG594"/>
  <c r="K595"/>
  <c r="AC595"/>
  <c r="AG595"/>
  <c r="K596"/>
  <c r="AC596"/>
  <c r="AG596"/>
  <c r="K597"/>
  <c r="AC597"/>
  <c r="AG597"/>
  <c r="K598"/>
  <c r="AC598"/>
  <c r="AG598"/>
  <c r="K599"/>
  <c r="AC599"/>
  <c r="AG599"/>
  <c r="K600"/>
  <c r="AC600"/>
  <c r="AG600"/>
  <c r="K601"/>
  <c r="AC601"/>
  <c r="AG601"/>
  <c r="K602"/>
  <c r="AC602"/>
  <c r="AG602"/>
  <c r="K603"/>
  <c r="AC603"/>
  <c r="AG603"/>
  <c r="K604"/>
  <c r="AC604"/>
  <c r="AG604"/>
  <c r="K605"/>
  <c r="AC605"/>
  <c r="AG605"/>
  <c r="K606"/>
  <c r="AC606"/>
  <c r="AG606"/>
  <c r="K607"/>
  <c r="AC607"/>
  <c r="AG607"/>
  <c r="K608"/>
  <c r="AC608"/>
  <c r="AG608"/>
  <c r="K609"/>
  <c r="AC609"/>
  <c r="AG609"/>
  <c r="K610"/>
  <c r="AC610"/>
  <c r="AG610"/>
  <c r="K611"/>
  <c r="AC611"/>
  <c r="AG611"/>
  <c r="K612"/>
  <c r="AC612"/>
  <c r="AG612"/>
  <c r="K613"/>
  <c r="AC613"/>
  <c r="AG613"/>
  <c r="K614"/>
  <c r="AC614"/>
  <c r="AG614"/>
  <c r="K615"/>
  <c r="AC615"/>
  <c r="AG615"/>
  <c r="K616"/>
  <c r="AC616"/>
  <c r="AG616"/>
  <c r="K617"/>
  <c r="AC617"/>
  <c r="AG617"/>
  <c r="K618"/>
  <c r="AC618"/>
  <c r="AG618"/>
  <c r="K619"/>
  <c r="AC619"/>
  <c r="AG619"/>
  <c r="K620"/>
  <c r="AC620"/>
  <c r="AG620"/>
  <c r="K621"/>
  <c r="AC621"/>
  <c r="AG621"/>
  <c r="K622"/>
  <c r="AC622"/>
  <c r="AG622"/>
  <c r="L624"/>
  <c r="AB624"/>
  <c r="L626"/>
  <c r="AB626"/>
  <c r="L628"/>
  <c r="AB628"/>
  <c r="L630"/>
  <c r="AB630"/>
  <c r="L632"/>
  <c r="AB632"/>
  <c r="AF753"/>
  <c r="AD753"/>
  <c r="K762"/>
  <c r="L762"/>
  <c r="K764"/>
  <c r="L764"/>
  <c r="K766"/>
  <c r="L766"/>
  <c r="K768"/>
  <c r="L768"/>
  <c r="K770"/>
  <c r="L770"/>
  <c r="K772"/>
  <c r="L772"/>
  <c r="K774"/>
  <c r="L774"/>
  <c r="K776"/>
  <c r="L776"/>
  <c r="K778"/>
  <c r="L778"/>
  <c r="K780"/>
  <c r="L780"/>
  <c r="K782"/>
  <c r="L782"/>
  <c r="K784"/>
  <c r="L784"/>
  <c r="K786"/>
  <c r="L786"/>
  <c r="K788"/>
  <c r="L788"/>
  <c r="K790"/>
  <c r="L790"/>
  <c r="K792"/>
  <c r="L792"/>
  <c r="K794"/>
  <c r="L794"/>
  <c r="K796"/>
  <c r="L796"/>
  <c r="K798"/>
  <c r="L798"/>
  <c r="K800"/>
  <c r="L800"/>
  <c r="K802"/>
  <c r="L802"/>
  <c r="K804"/>
  <c r="L804"/>
  <c r="K806"/>
  <c r="L806"/>
  <c r="K808"/>
  <c r="L808"/>
  <c r="K810"/>
  <c r="L810"/>
  <c r="K812"/>
  <c r="L812"/>
  <c r="K814"/>
  <c r="L814"/>
  <c r="K816"/>
  <c r="L816"/>
  <c r="K818"/>
  <c r="L818"/>
  <c r="K820"/>
  <c r="L820"/>
  <c r="K822"/>
  <c r="L822"/>
  <c r="AB634"/>
  <c r="AB635"/>
  <c r="AB636"/>
  <c r="AB637"/>
  <c r="AB638"/>
  <c r="AB639"/>
  <c r="AB640"/>
  <c r="AB641"/>
  <c r="AB642"/>
  <c r="AB643"/>
  <c r="AB644"/>
  <c r="AB645"/>
  <c r="AB646"/>
  <c r="AB647"/>
  <c r="AB648"/>
  <c r="AB649"/>
  <c r="AB650"/>
  <c r="AB651"/>
  <c r="AB652"/>
  <c r="AB653"/>
  <c r="AB654"/>
  <c r="AB655"/>
  <c r="AB656"/>
  <c r="AB657"/>
  <c r="AB658"/>
  <c r="AB659"/>
  <c r="AB660"/>
  <c r="AB661"/>
  <c r="AB662"/>
  <c r="AB663"/>
  <c r="AB664"/>
  <c r="AB665"/>
  <c r="AB666"/>
  <c r="AB667"/>
  <c r="AB668"/>
  <c r="AB669"/>
  <c r="AB670"/>
  <c r="AB671"/>
  <c r="AB672"/>
  <c r="AB673"/>
  <c r="AB674"/>
  <c r="AB675"/>
  <c r="AB676"/>
  <c r="AB677"/>
  <c r="AB678"/>
  <c r="AB679"/>
  <c r="AB680"/>
  <c r="AB681"/>
  <c r="AB682"/>
  <c r="AB683"/>
  <c r="AB684"/>
  <c r="AB685"/>
  <c r="AB686"/>
  <c r="AB687"/>
  <c r="AB688"/>
  <c r="AB689"/>
  <c r="AB690"/>
  <c r="AB691"/>
  <c r="AB692"/>
  <c r="AB693"/>
  <c r="AB694"/>
  <c r="AB695"/>
  <c r="AB696"/>
  <c r="AB697"/>
  <c r="AB698"/>
  <c r="AB699"/>
  <c r="AB700"/>
  <c r="AB701"/>
  <c r="AB702"/>
  <c r="AB703"/>
  <c r="AB704"/>
  <c r="AB705"/>
  <c r="AB706"/>
  <c r="AB707"/>
  <c r="AB708"/>
  <c r="AB709"/>
  <c r="AB710"/>
  <c r="AB711"/>
  <c r="AB712"/>
  <c r="AB713"/>
  <c r="AB714"/>
  <c r="AB715"/>
  <c r="AB716"/>
  <c r="AB717"/>
  <c r="AB718"/>
  <c r="AB719"/>
  <c r="AB720"/>
  <c r="AB721"/>
  <c r="AB722"/>
  <c r="AB723"/>
  <c r="AB724"/>
  <c r="AB725"/>
  <c r="AB726"/>
  <c r="AB727"/>
  <c r="AB728"/>
  <c r="AB729"/>
  <c r="AB730"/>
  <c r="AB731"/>
  <c r="AB732"/>
  <c r="AB733"/>
  <c r="AB734"/>
  <c r="AB735"/>
  <c r="AB736"/>
  <c r="AB737"/>
  <c r="AB738"/>
  <c r="AB739"/>
  <c r="AB740"/>
  <c r="AB741"/>
  <c r="AB742"/>
  <c r="AB743"/>
  <c r="AB744"/>
  <c r="AB745"/>
  <c r="AB746"/>
  <c r="AB747"/>
  <c r="AB748"/>
  <c r="AB749"/>
  <c r="AB750"/>
  <c r="AB751"/>
  <c r="AB752"/>
  <c r="AE823"/>
  <c r="AE754"/>
  <c r="AC754"/>
  <c r="L754"/>
  <c r="K761"/>
  <c r="L761"/>
  <c r="K763"/>
  <c r="L763"/>
  <c r="K765"/>
  <c r="L765"/>
  <c r="K767"/>
  <c r="L767"/>
  <c r="K769"/>
  <c r="L769"/>
  <c r="K771"/>
  <c r="L771"/>
  <c r="K773"/>
  <c r="L773"/>
  <c r="K775"/>
  <c r="L775"/>
  <c r="K777"/>
  <c r="L777"/>
  <c r="K779"/>
  <c r="L779"/>
  <c r="K781"/>
  <c r="L781"/>
  <c r="K783"/>
  <c r="L783"/>
  <c r="K785"/>
  <c r="L785"/>
  <c r="K787"/>
  <c r="L787"/>
  <c r="K789"/>
  <c r="L789"/>
  <c r="K791"/>
  <c r="L791"/>
  <c r="K793"/>
  <c r="L793"/>
  <c r="K795"/>
  <c r="L795"/>
  <c r="K797"/>
  <c r="L797"/>
  <c r="K799"/>
  <c r="L799"/>
  <c r="K801"/>
  <c r="L801"/>
  <c r="K803"/>
  <c r="L803"/>
  <c r="K805"/>
  <c r="L805"/>
  <c r="K807"/>
  <c r="L807"/>
  <c r="K809"/>
  <c r="L809"/>
  <c r="K811"/>
  <c r="L811"/>
  <c r="K813"/>
  <c r="L813"/>
  <c r="K815"/>
  <c r="L815"/>
  <c r="K817"/>
  <c r="L817"/>
  <c r="K819"/>
  <c r="L819"/>
  <c r="K821"/>
  <c r="L821"/>
  <c r="K823"/>
  <c r="L823"/>
  <c r="AG623"/>
  <c r="AG624"/>
  <c r="AG625"/>
  <c r="AG626"/>
  <c r="AG627"/>
  <c r="AG628"/>
  <c r="AG629"/>
  <c r="AG630"/>
  <c r="AG631"/>
  <c r="AG632"/>
  <c r="AG633"/>
  <c r="AC634"/>
  <c r="AG634"/>
  <c r="AC635"/>
  <c r="AG635"/>
  <c r="AC636"/>
  <c r="AG636"/>
  <c r="AC637"/>
  <c r="AG637"/>
  <c r="AC638"/>
  <c r="AG638"/>
  <c r="AC639"/>
  <c r="AG639"/>
  <c r="AC640"/>
  <c r="AG640"/>
  <c r="AC641"/>
  <c r="AG641"/>
  <c r="AC642"/>
  <c r="AG642"/>
  <c r="AC643"/>
  <c r="AG643"/>
  <c r="AC644"/>
  <c r="AG644"/>
  <c r="AC645"/>
  <c r="AG645"/>
  <c r="AC646"/>
  <c r="AG646"/>
  <c r="AC647"/>
  <c r="AG647"/>
  <c r="AC648"/>
  <c r="AG648"/>
  <c r="AC649"/>
  <c r="AG649"/>
  <c r="AC650"/>
  <c r="AG650"/>
  <c r="AC651"/>
  <c r="AG651"/>
  <c r="AC652"/>
  <c r="AG652"/>
  <c r="AC653"/>
  <c r="AG653"/>
  <c r="AC654"/>
  <c r="AG654"/>
  <c r="AC655"/>
  <c r="AG655"/>
  <c r="AC656"/>
  <c r="AG656"/>
  <c r="AC657"/>
  <c r="AG657"/>
  <c r="AC658"/>
  <c r="AG658"/>
  <c r="AC659"/>
  <c r="AG659"/>
  <c r="AC660"/>
  <c r="AG660"/>
  <c r="AC661"/>
  <c r="AG661"/>
  <c r="AC662"/>
  <c r="AG662"/>
  <c r="AC663"/>
  <c r="AG663"/>
  <c r="AC664"/>
  <c r="AG664"/>
  <c r="AC665"/>
  <c r="AG665"/>
  <c r="AC666"/>
  <c r="AG666"/>
  <c r="AC667"/>
  <c r="AG667"/>
  <c r="AC668"/>
  <c r="AG668"/>
  <c r="AC669"/>
  <c r="AG669"/>
  <c r="AC670"/>
  <c r="AG670"/>
  <c r="AC671"/>
  <c r="AG671"/>
  <c r="AC672"/>
  <c r="AG672"/>
  <c r="AC673"/>
  <c r="AG673"/>
  <c r="AC674"/>
  <c r="AG674"/>
  <c r="AC675"/>
  <c r="AG675"/>
  <c r="AC676"/>
  <c r="AG676"/>
  <c r="AC677"/>
  <c r="AG677"/>
  <c r="AC678"/>
  <c r="AG678"/>
  <c r="AC679"/>
  <c r="AG679"/>
  <c r="AC680"/>
  <c r="AG680"/>
  <c r="AC681"/>
  <c r="AG681"/>
  <c r="AC682"/>
  <c r="AG682"/>
  <c r="AC683"/>
  <c r="AG683"/>
  <c r="AC684"/>
  <c r="AG684"/>
  <c r="AC685"/>
  <c r="AG685"/>
  <c r="AC686"/>
  <c r="AG686"/>
  <c r="AC687"/>
  <c r="AG687"/>
  <c r="AC688"/>
  <c r="AG688"/>
  <c r="AC689"/>
  <c r="AG689"/>
  <c r="AC690"/>
  <c r="AG690"/>
  <c r="AC691"/>
  <c r="AG691"/>
  <c r="AC692"/>
  <c r="AG692"/>
  <c r="AC693"/>
  <c r="AG693"/>
  <c r="AC694"/>
  <c r="AG694"/>
  <c r="AC695"/>
  <c r="AG695"/>
  <c r="AC696"/>
  <c r="AG696"/>
  <c r="AC697"/>
  <c r="AG697"/>
  <c r="AC698"/>
  <c r="AG698"/>
  <c r="AC699"/>
  <c r="AG699"/>
  <c r="AC700"/>
  <c r="AG700"/>
  <c r="AC701"/>
  <c r="AG701"/>
  <c r="AC702"/>
  <c r="AG702"/>
  <c r="AC703"/>
  <c r="AG703"/>
  <c r="AC704"/>
  <c r="AG704"/>
  <c r="AC705"/>
  <c r="AG705"/>
  <c r="AC706"/>
  <c r="AG706"/>
  <c r="AC707"/>
  <c r="AG707"/>
  <c r="AC708"/>
  <c r="AG708"/>
  <c r="AC709"/>
  <c r="AG709"/>
  <c r="AC710"/>
  <c r="AG710"/>
  <c r="AC711"/>
  <c r="AG711"/>
  <c r="AC712"/>
  <c r="AG712"/>
  <c r="AC713"/>
  <c r="AG713"/>
  <c r="AC714"/>
  <c r="AG714"/>
  <c r="AC715"/>
  <c r="AG715"/>
  <c r="AC716"/>
  <c r="AG716"/>
  <c r="AC717"/>
  <c r="AG717"/>
  <c r="AC718"/>
  <c r="AG718"/>
  <c r="AC719"/>
  <c r="AG719"/>
  <c r="AC720"/>
  <c r="AG720"/>
  <c r="AC721"/>
  <c r="AG721"/>
  <c r="AC722"/>
  <c r="AG722"/>
  <c r="AC723"/>
  <c r="AG723"/>
  <c r="AC724"/>
  <c r="AG724"/>
  <c r="AC725"/>
  <c r="AG725"/>
  <c r="AC726"/>
  <c r="AG726"/>
  <c r="AC727"/>
  <c r="AG727"/>
  <c r="AC728"/>
  <c r="AG728"/>
  <c r="AC729"/>
  <c r="AG729"/>
  <c r="AC730"/>
  <c r="AG730"/>
  <c r="AC731"/>
  <c r="AG731"/>
  <c r="AC732"/>
  <c r="AG732"/>
  <c r="AC733"/>
  <c r="AG733"/>
  <c r="AC734"/>
  <c r="AG734"/>
  <c r="AC735"/>
  <c r="AG735"/>
  <c r="AC736"/>
  <c r="AG736"/>
  <c r="AC737"/>
  <c r="AG737"/>
  <c r="AC738"/>
  <c r="AG738"/>
  <c r="AC739"/>
  <c r="AG739"/>
  <c r="AC740"/>
  <c r="AG740"/>
  <c r="AC741"/>
  <c r="AG741"/>
  <c r="AC742"/>
  <c r="AG742"/>
  <c r="AC743"/>
  <c r="AG743"/>
  <c r="AC744"/>
  <c r="AG744"/>
  <c r="AC745"/>
  <c r="AG745"/>
  <c r="AC746"/>
  <c r="AG746"/>
  <c r="AC747"/>
  <c r="AG747"/>
  <c r="AC748"/>
  <c r="AG748"/>
  <c r="AC749"/>
  <c r="AG749"/>
  <c r="AC750"/>
  <c r="AG750"/>
  <c r="AC751"/>
  <c r="AG751"/>
  <c r="AC752"/>
  <c r="AG752"/>
  <c r="K753"/>
  <c r="AB753"/>
  <c r="AC753"/>
  <c r="AG753"/>
  <c r="AL753"/>
  <c r="AR753" s="1"/>
  <c r="K754"/>
  <c r="AB754"/>
  <c r="AE762"/>
  <c r="AE764"/>
  <c r="AE766"/>
  <c r="AE768"/>
  <c r="AE770"/>
  <c r="AE772"/>
  <c r="AE774"/>
  <c r="AE776"/>
  <c r="AE778"/>
  <c r="AE780"/>
  <c r="AE782"/>
  <c r="AE784"/>
  <c r="AE786"/>
  <c r="AE788"/>
  <c r="AE790"/>
  <c r="AE792"/>
  <c r="AE794"/>
  <c r="AE796"/>
  <c r="AE798"/>
  <c r="AE800"/>
  <c r="AE802"/>
  <c r="AE804"/>
  <c r="AE806"/>
  <c r="AE808"/>
  <c r="AE810"/>
  <c r="AE812"/>
  <c r="AE814"/>
  <c r="AE816"/>
  <c r="AE818"/>
  <c r="AE820"/>
  <c r="AE822"/>
  <c r="AF824"/>
  <c r="AD824"/>
  <c r="AF825"/>
  <c r="AD825"/>
  <c r="AF826"/>
  <c r="AD826"/>
  <c r="AD754"/>
  <c r="AF754"/>
  <c r="L755"/>
  <c r="AD755"/>
  <c r="AF755"/>
  <c r="L756"/>
  <c r="AD756"/>
  <c r="AF756"/>
  <c r="L757"/>
  <c r="AD757"/>
  <c r="AF757"/>
  <c r="L758"/>
  <c r="AD758"/>
  <c r="AF758"/>
  <c r="L759"/>
  <c r="AD759"/>
  <c r="AF759"/>
  <c r="L760"/>
  <c r="AD760"/>
  <c r="AF760"/>
  <c r="AB761"/>
  <c r="AB762"/>
  <c r="AB763"/>
  <c r="AB764"/>
  <c r="AB765"/>
  <c r="AB766"/>
  <c r="AB767"/>
  <c r="AB768"/>
  <c r="AB769"/>
  <c r="AB770"/>
  <c r="AB771"/>
  <c r="AB772"/>
  <c r="AB773"/>
  <c r="AB774"/>
  <c r="AB775"/>
  <c r="AB776"/>
  <c r="AB777"/>
  <c r="AB778"/>
  <c r="AB779"/>
  <c r="AB780"/>
  <c r="AB781"/>
  <c r="AB782"/>
  <c r="AB783"/>
  <c r="AB784"/>
  <c r="AB785"/>
  <c r="AB786"/>
  <c r="AB787"/>
  <c r="AB788"/>
  <c r="AB789"/>
  <c r="AB790"/>
  <c r="AB791"/>
  <c r="AB792"/>
  <c r="AB793"/>
  <c r="AB794"/>
  <c r="AB795"/>
  <c r="AB796"/>
  <c r="AB797"/>
  <c r="AB798"/>
  <c r="AB799"/>
  <c r="AB800"/>
  <c r="AB801"/>
  <c r="AB802"/>
  <c r="AB803"/>
  <c r="AB804"/>
  <c r="AB805"/>
  <c r="AB806"/>
  <c r="AB807"/>
  <c r="AB808"/>
  <c r="AB809"/>
  <c r="AB810"/>
  <c r="AB811"/>
  <c r="AB812"/>
  <c r="AB813"/>
  <c r="AB814"/>
  <c r="AB815"/>
  <c r="AB816"/>
  <c r="AB817"/>
  <c r="AB818"/>
  <c r="AB819"/>
  <c r="AB820"/>
  <c r="AB821"/>
  <c r="AB822"/>
  <c r="AB823"/>
  <c r="L827"/>
  <c r="AE827"/>
  <c r="AC827"/>
  <c r="AG754"/>
  <c r="K755"/>
  <c r="AC755"/>
  <c r="AG755"/>
  <c r="K756"/>
  <c r="AC756"/>
  <c r="AG756"/>
  <c r="K757"/>
  <c r="AC757"/>
  <c r="AG757"/>
  <c r="K758"/>
  <c r="AC758"/>
  <c r="AG758"/>
  <c r="K759"/>
  <c r="AC759"/>
  <c r="AG759"/>
  <c r="K760"/>
  <c r="AC760"/>
  <c r="AG760"/>
  <c r="AC761"/>
  <c r="AG761"/>
  <c r="AC762"/>
  <c r="AG762"/>
  <c r="AC763"/>
  <c r="AG763"/>
  <c r="AC764"/>
  <c r="AG764"/>
  <c r="AC765"/>
  <c r="AG765"/>
  <c r="AC766"/>
  <c r="AG766"/>
  <c r="AC767"/>
  <c r="AG767"/>
  <c r="AC768"/>
  <c r="AG768"/>
  <c r="AC769"/>
  <c r="AG769"/>
  <c r="AC770"/>
  <c r="AG770"/>
  <c r="AC771"/>
  <c r="AG771"/>
  <c r="AC772"/>
  <c r="AG772"/>
  <c r="AC773"/>
  <c r="AG773"/>
  <c r="AC774"/>
  <c r="AG774"/>
  <c r="AC775"/>
  <c r="AG775"/>
  <c r="AC776"/>
  <c r="AG776"/>
  <c r="AC777"/>
  <c r="AG777"/>
  <c r="AC778"/>
  <c r="AG778"/>
  <c r="AC779"/>
  <c r="AG779"/>
  <c r="AC780"/>
  <c r="AG780"/>
  <c r="AC781"/>
  <c r="AG781"/>
  <c r="AC782"/>
  <c r="AG782"/>
  <c r="AC783"/>
  <c r="AG783"/>
  <c r="AC784"/>
  <c r="AG784"/>
  <c r="AC785"/>
  <c r="AG785"/>
  <c r="AC786"/>
  <c r="AG786"/>
  <c r="AC787"/>
  <c r="AG787"/>
  <c r="AC788"/>
  <c r="AG788"/>
  <c r="AC789"/>
  <c r="AG789"/>
  <c r="AC790"/>
  <c r="AG790"/>
  <c r="AC791"/>
  <c r="AG791"/>
  <c r="AC792"/>
  <c r="AG792"/>
  <c r="AC793"/>
  <c r="AG793"/>
  <c r="AC794"/>
  <c r="AG794"/>
  <c r="AC795"/>
  <c r="AG795"/>
  <c r="AC796"/>
  <c r="AG796"/>
  <c r="AC797"/>
  <c r="AG797"/>
  <c r="AC798"/>
  <c r="AG798"/>
  <c r="AC799"/>
  <c r="AG799"/>
  <c r="AC800"/>
  <c r="AG800"/>
  <c r="AC801"/>
  <c r="AG801"/>
  <c r="AC802"/>
  <c r="AG802"/>
  <c r="AC803"/>
  <c r="AG803"/>
  <c r="AC804"/>
  <c r="AG804"/>
  <c r="AC805"/>
  <c r="AG805"/>
  <c r="AC806"/>
  <c r="AG806"/>
  <c r="AC807"/>
  <c r="AG807"/>
  <c r="AC808"/>
  <c r="AG808"/>
  <c r="AC809"/>
  <c r="AG809"/>
  <c r="AC810"/>
  <c r="AG810"/>
  <c r="AC811"/>
  <c r="AG811"/>
  <c r="AC812"/>
  <c r="AG812"/>
  <c r="AC813"/>
  <c r="AG813"/>
  <c r="AC814"/>
  <c r="AG814"/>
  <c r="AC815"/>
  <c r="AG815"/>
  <c r="AC816"/>
  <c r="AG816"/>
  <c r="AC817"/>
  <c r="AG817"/>
  <c r="AC818"/>
  <c r="AG818"/>
  <c r="AC819"/>
  <c r="AG819"/>
  <c r="AC820"/>
  <c r="AG820"/>
  <c r="AC821"/>
  <c r="AG821"/>
  <c r="AC822"/>
  <c r="AG822"/>
  <c r="AC823"/>
  <c r="AG823"/>
  <c r="K824"/>
  <c r="AB824"/>
  <c r="AC824"/>
  <c r="AG824"/>
  <c r="AL824"/>
  <c r="AR824" s="1"/>
  <c r="K825"/>
  <c r="AB825"/>
  <c r="AC825"/>
  <c r="AG825"/>
  <c r="AL825"/>
  <c r="AR825" s="1"/>
  <c r="K826"/>
  <c r="AB826"/>
  <c r="AC826"/>
  <c r="AG826"/>
  <c r="AL826"/>
  <c r="AR826" s="1"/>
  <c r="K827"/>
  <c r="AB827"/>
  <c r="AG827"/>
  <c r="AL827"/>
  <c r="AR827" s="1"/>
  <c r="K828"/>
  <c r="AC828"/>
  <c r="AE828"/>
  <c r="AG828"/>
  <c r="AL828"/>
  <c r="AR828" s="1"/>
  <c r="K829"/>
  <c r="AC829"/>
  <c r="AE829"/>
  <c r="AG829"/>
  <c r="AL829"/>
  <c r="AR829" s="1"/>
  <c r="K830"/>
  <c r="AC830"/>
  <c r="AE830"/>
  <c r="AG830"/>
  <c r="AL830"/>
  <c r="AR830" s="1"/>
  <c r="K831"/>
  <c r="AC831"/>
  <c r="AE831"/>
  <c r="AG831"/>
  <c r="AL831"/>
  <c r="AR831" s="1"/>
  <c r="K832"/>
  <c r="AC832"/>
  <c r="AE832"/>
  <c r="AG832"/>
  <c r="AL832"/>
  <c r="AR832" s="1"/>
  <c r="K833"/>
  <c r="AC833"/>
  <c r="AE833"/>
  <c r="AG833"/>
  <c r="AL833"/>
  <c r="AR833" s="1"/>
  <c r="K834"/>
  <c r="AC834"/>
  <c r="AE834"/>
  <c r="AG834"/>
  <c r="AL834"/>
  <c r="AR834" s="1"/>
  <c r="K835"/>
  <c r="AC835"/>
  <c r="AE835"/>
  <c r="AG835"/>
  <c r="AL835"/>
  <c r="AR835" s="1"/>
  <c r="K836"/>
  <c r="AC836"/>
  <c r="AE836"/>
  <c r="AG836"/>
  <c r="AL836"/>
  <c r="AR836" s="1"/>
  <c r="K837"/>
  <c r="AC837"/>
  <c r="AE837"/>
  <c r="AG837"/>
  <c r="AL837"/>
  <c r="AR837" s="1"/>
  <c r="K838"/>
  <c r="AC838"/>
  <c r="AE838"/>
  <c r="AG838"/>
  <c r="AL838"/>
  <c r="AR838" s="1"/>
  <c r="K839"/>
  <c r="AC839"/>
  <c r="AE839"/>
  <c r="AG839"/>
  <c r="AL839"/>
  <c r="AR839" s="1"/>
  <c r="K840"/>
  <c r="AC840"/>
  <c r="AE840"/>
  <c r="AG840"/>
  <c r="AL840"/>
  <c r="AR840" s="1"/>
  <c r="K841"/>
  <c r="AC841"/>
  <c r="AE841"/>
  <c r="AG841"/>
  <c r="AL841"/>
  <c r="AR841" s="1"/>
  <c r="K842"/>
  <c r="AC842"/>
  <c r="AE842"/>
  <c r="AG842"/>
  <c r="AL842"/>
  <c r="AR842" s="1"/>
  <c r="K843"/>
  <c r="AC843"/>
  <c r="AE843"/>
  <c r="AG843"/>
  <c r="AL843"/>
  <c r="AR843" s="1"/>
  <c r="K844"/>
  <c r="AC844"/>
  <c r="AE844"/>
  <c r="AG844"/>
  <c r="AL844"/>
  <c r="AR844" s="1"/>
  <c r="K845"/>
  <c r="AC845"/>
  <c r="AE845"/>
  <c r="AG845"/>
  <c r="AL845"/>
  <c r="AR845" s="1"/>
  <c r="K846"/>
  <c r="AC846"/>
  <c r="AE846"/>
  <c r="AG846"/>
  <c r="AL846"/>
  <c r="AR846" s="1"/>
  <c r="K847"/>
  <c r="AC847"/>
  <c r="AE847"/>
  <c r="AG847"/>
  <c r="AL847"/>
  <c r="AR847" s="1"/>
  <c r="K848"/>
  <c r="AC848"/>
  <c r="AE848"/>
  <c r="AG848"/>
  <c r="AL848"/>
  <c r="AR848" s="1"/>
  <c r="K849"/>
  <c r="AC849"/>
  <c r="AE849"/>
  <c r="AG849"/>
  <c r="AL849"/>
  <c r="AR849" s="1"/>
  <c r="K850"/>
  <c r="AC850"/>
  <c r="AE850"/>
  <c r="AG850"/>
  <c r="AL850"/>
  <c r="AR850" s="1"/>
  <c r="K851"/>
  <c r="AC851"/>
  <c r="AE851"/>
  <c r="AG851"/>
  <c r="AL851"/>
  <c r="AR851" s="1"/>
  <c r="K852"/>
  <c r="AC852"/>
  <c r="AE852"/>
  <c r="AG852"/>
  <c r="AL852"/>
  <c r="AR852" s="1"/>
  <c r="K853"/>
  <c r="AC853"/>
  <c r="AE853"/>
  <c r="AG853"/>
  <c r="AL853"/>
  <c r="AR853" s="1"/>
  <c r="K854"/>
  <c r="AC854"/>
  <c r="AE854"/>
  <c r="AG854"/>
  <c r="AL854"/>
  <c r="AR854" s="1"/>
  <c r="K855"/>
  <c r="AC855"/>
  <c r="AE855"/>
  <c r="AG855"/>
  <c r="AL855"/>
  <c r="AR855" s="1"/>
  <c r="K856"/>
  <c r="AC856"/>
  <c r="AE856"/>
  <c r="AG856"/>
  <c r="AL856"/>
  <c r="AR856" s="1"/>
  <c r="K857"/>
  <c r="AC857"/>
  <c r="AE857"/>
  <c r="AG857"/>
  <c r="AL857"/>
  <c r="AR857" s="1"/>
  <c r="K858"/>
  <c r="AC858"/>
  <c r="AE858"/>
  <c r="AG858"/>
  <c r="AL858"/>
  <c r="AR858" s="1"/>
  <c r="K859"/>
  <c r="AC859"/>
  <c r="AE859"/>
  <c r="AG859"/>
  <c r="AL859"/>
  <c r="AR859" s="1"/>
  <c r="K860"/>
  <c r="AC860"/>
  <c r="AE860"/>
  <c r="AG860"/>
  <c r="AL860"/>
  <c r="AR860" s="1"/>
  <c r="K861"/>
  <c r="AC861"/>
  <c r="AE861"/>
  <c r="AG861"/>
  <c r="AL861"/>
  <c r="AR861" s="1"/>
  <c r="K862"/>
  <c r="AC862"/>
  <c r="AE862"/>
  <c r="AG862"/>
  <c r="AL862"/>
  <c r="AR862" s="1"/>
  <c r="K863"/>
  <c r="AC863"/>
  <c r="AE863"/>
  <c r="AG863"/>
  <c r="AL863"/>
  <c r="AR863" s="1"/>
  <c r="K864"/>
  <c r="AC864"/>
  <c r="AE864"/>
  <c r="AG864"/>
  <c r="AL864"/>
  <c r="AR864" s="1"/>
  <c r="K865"/>
  <c r="AC865"/>
  <c r="AE865"/>
  <c r="AG865"/>
  <c r="AL865"/>
  <c r="AR865" s="1"/>
  <c r="K866"/>
  <c r="AC866"/>
  <c r="AE866"/>
  <c r="AG866"/>
  <c r="AL866"/>
  <c r="AR866" s="1"/>
  <c r="K867"/>
  <c r="AC867"/>
  <c r="AE867"/>
  <c r="AG867"/>
  <c r="AL867"/>
  <c r="AR867" s="1"/>
  <c r="K868"/>
  <c r="AC868"/>
  <c r="AE868"/>
  <c r="AG868"/>
  <c r="AL868"/>
  <c r="AR868" s="1"/>
  <c r="K869"/>
  <c r="AC869"/>
  <c r="AE869"/>
  <c r="AG869"/>
  <c r="AL869"/>
  <c r="AR869" s="1"/>
  <c r="K870"/>
  <c r="AC870"/>
  <c r="AE870"/>
  <c r="AG870"/>
  <c r="AL870"/>
  <c r="AR870" s="1"/>
  <c r="K871"/>
  <c r="AC871"/>
  <c r="AE871"/>
  <c r="AG871"/>
  <c r="AL871"/>
  <c r="AR871" s="1"/>
  <c r="K872"/>
  <c r="AC872"/>
  <c r="AE872"/>
  <c r="AG872"/>
  <c r="AL872"/>
  <c r="AR872" s="1"/>
  <c r="K873"/>
  <c r="AC873"/>
  <c r="AE873"/>
  <c r="AG873"/>
  <c r="AL873"/>
  <c r="AR873" s="1"/>
  <c r="K874"/>
  <c r="AC874"/>
  <c r="AE874"/>
  <c r="AG874"/>
  <c r="AL874"/>
  <c r="AR874" s="1"/>
  <c r="K875"/>
  <c r="AC875"/>
  <c r="AE875"/>
  <c r="AG875"/>
  <c r="AL875"/>
  <c r="AR875" s="1"/>
  <c r="K876"/>
  <c r="AC876"/>
  <c r="AE876"/>
  <c r="AG876"/>
  <c r="AL876"/>
  <c r="AR876" s="1"/>
  <c r="K877"/>
  <c r="AC877"/>
  <c r="AE877"/>
  <c r="AG877"/>
  <c r="AL877"/>
  <c r="AR877" s="1"/>
  <c r="K878"/>
  <c r="AC878"/>
  <c r="AE878"/>
  <c r="AG878"/>
  <c r="AL878"/>
  <c r="AR878" s="1"/>
  <c r="K879"/>
  <c r="AC879"/>
  <c r="AE879"/>
  <c r="AG879"/>
  <c r="AL879"/>
  <c r="AR879" s="1"/>
  <c r="K880"/>
  <c r="AC880"/>
  <c r="AE880"/>
  <c r="AG880"/>
  <c r="AL880"/>
  <c r="AR880" s="1"/>
  <c r="K881"/>
  <c r="AC881"/>
  <c r="AE881"/>
  <c r="AG881"/>
  <c r="AL881"/>
  <c r="AR881" s="1"/>
  <c r="K882"/>
  <c r="AC882"/>
  <c r="AE882"/>
  <c r="AG882"/>
  <c r="AL882"/>
  <c r="AR882" s="1"/>
  <c r="K883"/>
  <c r="AC883"/>
  <c r="AE883"/>
  <c r="AG883"/>
  <c r="AL883"/>
  <c r="AR883" s="1"/>
  <c r="K884"/>
  <c r="AC884"/>
  <c r="AE884"/>
  <c r="AG884"/>
  <c r="AL884"/>
  <c r="AR884" s="1"/>
  <c r="K885"/>
  <c r="AC885"/>
  <c r="AE885"/>
  <c r="AG885"/>
  <c r="AL885"/>
  <c r="AR885" s="1"/>
  <c r="K886"/>
  <c r="AC886"/>
  <c r="AE886"/>
  <c r="AG886"/>
  <c r="AL886"/>
  <c r="AR886" s="1"/>
  <c r="K887"/>
  <c r="AC887"/>
  <c r="AE887"/>
  <c r="AG887"/>
  <c r="AL887"/>
  <c r="AR887" s="1"/>
  <c r="K888"/>
  <c r="AC888"/>
  <c r="AE888"/>
  <c r="AG888"/>
  <c r="AL888"/>
  <c r="AR888" s="1"/>
  <c r="K889"/>
  <c r="AC889"/>
  <c r="AE889"/>
  <c r="AG889"/>
  <c r="AL889"/>
  <c r="AR889" s="1"/>
  <c r="K890"/>
  <c r="AC890"/>
  <c r="AE890"/>
  <c r="AG890"/>
  <c r="AL890"/>
  <c r="AR890" s="1"/>
  <c r="K891"/>
  <c r="AC891"/>
  <c r="AE891"/>
  <c r="AG891"/>
  <c r="AL891"/>
  <c r="AR891" s="1"/>
  <c r="K892"/>
  <c r="AB892"/>
  <c r="AC892"/>
  <c r="AF892"/>
  <c r="AD892"/>
  <c r="AD827"/>
  <c r="AD828"/>
  <c r="AD829"/>
  <c r="AD830"/>
  <c r="AD831"/>
  <c r="AD832"/>
  <c r="AD833"/>
  <c r="AD834"/>
  <c r="AD835"/>
  <c r="AD836"/>
  <c r="AD837"/>
  <c r="AD838"/>
  <c r="AD839"/>
  <c r="AD840"/>
  <c r="AD841"/>
  <c r="AD842"/>
  <c r="AD843"/>
  <c r="AD844"/>
  <c r="AD845"/>
  <c r="AD846"/>
  <c r="AD847"/>
  <c r="AD848"/>
  <c r="AD849"/>
  <c r="AD850"/>
  <c r="AD851"/>
  <c r="AD852"/>
  <c r="AD853"/>
  <c r="AD854"/>
  <c r="AD855"/>
  <c r="AD856"/>
  <c r="AD857"/>
  <c r="AD858"/>
  <c r="AD859"/>
  <c r="AD860"/>
  <c r="AD861"/>
  <c r="AD862"/>
  <c r="AD863"/>
  <c r="AD864"/>
  <c r="AD865"/>
  <c r="AD866"/>
  <c r="AD867"/>
  <c r="AD868"/>
  <c r="AD869"/>
  <c r="AD870"/>
  <c r="AD871"/>
  <c r="AD872"/>
  <c r="AD873"/>
  <c r="AD874"/>
  <c r="AD875"/>
  <c r="AD876"/>
  <c r="AD877"/>
  <c r="AD878"/>
  <c r="AD879"/>
  <c r="AD880"/>
  <c r="AD881"/>
  <c r="AD882"/>
  <c r="AD883"/>
  <c r="AD884"/>
  <c r="AD885"/>
  <c r="AD886"/>
  <c r="AD887"/>
  <c r="AD888"/>
  <c r="AD889"/>
  <c r="AD890"/>
  <c r="AD891"/>
  <c r="AE892"/>
  <c r="AE924"/>
  <c r="AC924"/>
  <c r="AE926"/>
  <c r="AC926"/>
  <c r="AB926"/>
  <c r="K927"/>
  <c r="L927"/>
  <c r="K929"/>
  <c r="L929"/>
  <c r="K931"/>
  <c r="L931"/>
  <c r="K933"/>
  <c r="L933"/>
  <c r="K935"/>
  <c r="L935"/>
  <c r="K937"/>
  <c r="L937"/>
  <c r="K939"/>
  <c r="L939"/>
  <c r="K941"/>
  <c r="L941"/>
  <c r="K943"/>
  <c r="L943"/>
  <c r="K945"/>
  <c r="L945"/>
  <c r="K947"/>
  <c r="L947"/>
  <c r="K949"/>
  <c r="L949"/>
  <c r="K951"/>
  <c r="L951"/>
  <c r="K953"/>
  <c r="L953"/>
  <c r="K955"/>
  <c r="L955"/>
  <c r="L893"/>
  <c r="AD893"/>
  <c r="AF893"/>
  <c r="L894"/>
  <c r="AD894"/>
  <c r="AF894"/>
  <c r="L895"/>
  <c r="AD895"/>
  <c r="AF895"/>
  <c r="L896"/>
  <c r="AD896"/>
  <c r="AF896"/>
  <c r="L897"/>
  <c r="AD897"/>
  <c r="AF897"/>
  <c r="L898"/>
  <c r="AD898"/>
  <c r="AF898"/>
  <c r="L899"/>
  <c r="AD899"/>
  <c r="AF899"/>
  <c r="L900"/>
  <c r="AD900"/>
  <c r="AF900"/>
  <c r="L901"/>
  <c r="AD901"/>
  <c r="AF901"/>
  <c r="L902"/>
  <c r="AD902"/>
  <c r="AF902"/>
  <c r="L903"/>
  <c r="AD903"/>
  <c r="AF903"/>
  <c r="L904"/>
  <c r="AD904"/>
  <c r="AF904"/>
  <c r="L905"/>
  <c r="AD905"/>
  <c r="AF905"/>
  <c r="L906"/>
  <c r="AD906"/>
  <c r="AF906"/>
  <c r="L907"/>
  <c r="AD907"/>
  <c r="AF907"/>
  <c r="L908"/>
  <c r="AD908"/>
  <c r="AF908"/>
  <c r="L909"/>
  <c r="AD909"/>
  <c r="AF909"/>
  <c r="L910"/>
  <c r="AD910"/>
  <c r="AF910"/>
  <c r="L911"/>
  <c r="AD911"/>
  <c r="AF911"/>
  <c r="L912"/>
  <c r="AD912"/>
  <c r="AF912"/>
  <c r="L913"/>
  <c r="AD913"/>
  <c r="AF913"/>
  <c r="L914"/>
  <c r="AD914"/>
  <c r="AF914"/>
  <c r="L915"/>
  <c r="AD915"/>
  <c r="AF915"/>
  <c r="L916"/>
  <c r="AD916"/>
  <c r="AF916"/>
  <c r="L917"/>
  <c r="AD917"/>
  <c r="AF917"/>
  <c r="L918"/>
  <c r="AD918"/>
  <c r="AF918"/>
  <c r="L919"/>
  <c r="AD919"/>
  <c r="AF919"/>
  <c r="L920"/>
  <c r="AD920"/>
  <c r="AF920"/>
  <c r="L921"/>
  <c r="AD921"/>
  <c r="AF921"/>
  <c r="L922"/>
  <c r="AD922"/>
  <c r="AF922"/>
  <c r="L923"/>
  <c r="AD923"/>
  <c r="AF923"/>
  <c r="L924"/>
  <c r="AB924"/>
  <c r="L926"/>
  <c r="AE928"/>
  <c r="AE930"/>
  <c r="AE932"/>
  <c r="AE934"/>
  <c r="AE936"/>
  <c r="AE938"/>
  <c r="AE940"/>
  <c r="AE942"/>
  <c r="AE944"/>
  <c r="AE946"/>
  <c r="AE948"/>
  <c r="AE950"/>
  <c r="AE952"/>
  <c r="AE954"/>
  <c r="AE925"/>
  <c r="AC925"/>
  <c r="K928"/>
  <c r="L928"/>
  <c r="K930"/>
  <c r="L930"/>
  <c r="K932"/>
  <c r="L932"/>
  <c r="K934"/>
  <c r="L934"/>
  <c r="K936"/>
  <c r="L936"/>
  <c r="K938"/>
  <c r="L938"/>
  <c r="K940"/>
  <c r="L940"/>
  <c r="K942"/>
  <c r="L942"/>
  <c r="K944"/>
  <c r="L944"/>
  <c r="K946"/>
  <c r="L946"/>
  <c r="K948"/>
  <c r="L948"/>
  <c r="K950"/>
  <c r="L950"/>
  <c r="K952"/>
  <c r="L952"/>
  <c r="K954"/>
  <c r="L954"/>
  <c r="K893"/>
  <c r="AC893"/>
  <c r="AG893"/>
  <c r="K894"/>
  <c r="AC894"/>
  <c r="AG894"/>
  <c r="K895"/>
  <c r="AC895"/>
  <c r="AG895"/>
  <c r="K896"/>
  <c r="AC896"/>
  <c r="AG896"/>
  <c r="K897"/>
  <c r="AC897"/>
  <c r="AG897"/>
  <c r="K898"/>
  <c r="AC898"/>
  <c r="AG898"/>
  <c r="K899"/>
  <c r="AC899"/>
  <c r="AG899"/>
  <c r="K900"/>
  <c r="AC900"/>
  <c r="AG900"/>
  <c r="K901"/>
  <c r="AC901"/>
  <c r="AG901"/>
  <c r="K902"/>
  <c r="AC902"/>
  <c r="AG902"/>
  <c r="K903"/>
  <c r="AC903"/>
  <c r="AG903"/>
  <c r="K904"/>
  <c r="AC904"/>
  <c r="AG904"/>
  <c r="K905"/>
  <c r="AC905"/>
  <c r="AG905"/>
  <c r="K906"/>
  <c r="AC906"/>
  <c r="AG906"/>
  <c r="K907"/>
  <c r="AC907"/>
  <c r="AG907"/>
  <c r="K908"/>
  <c r="AC908"/>
  <c r="AG908"/>
  <c r="K909"/>
  <c r="AC909"/>
  <c r="AG909"/>
  <c r="K910"/>
  <c r="AC910"/>
  <c r="AG910"/>
  <c r="K911"/>
  <c r="AC911"/>
  <c r="AG911"/>
  <c r="K912"/>
  <c r="AC912"/>
  <c r="AG912"/>
  <c r="K913"/>
  <c r="AC913"/>
  <c r="AG913"/>
  <c r="K914"/>
  <c r="AC914"/>
  <c r="AG914"/>
  <c r="K915"/>
  <c r="AC915"/>
  <c r="AG915"/>
  <c r="K916"/>
  <c r="AC916"/>
  <c r="AG916"/>
  <c r="K917"/>
  <c r="AC917"/>
  <c r="AG917"/>
  <c r="K918"/>
  <c r="AC918"/>
  <c r="AG918"/>
  <c r="K919"/>
  <c r="AC919"/>
  <c r="AG919"/>
  <c r="K920"/>
  <c r="AC920"/>
  <c r="AG920"/>
  <c r="K921"/>
  <c r="AC921"/>
  <c r="AG921"/>
  <c r="K922"/>
  <c r="AC922"/>
  <c r="AG922"/>
  <c r="K923"/>
  <c r="AC923"/>
  <c r="AG923"/>
  <c r="L925"/>
  <c r="AB925"/>
  <c r="AE955"/>
  <c r="AF956"/>
  <c r="AD956"/>
  <c r="AF957"/>
  <c r="AD957"/>
  <c r="AB927"/>
  <c r="AB928"/>
  <c r="AB929"/>
  <c r="AB930"/>
  <c r="AB931"/>
  <c r="AB932"/>
  <c r="AB933"/>
  <c r="AB934"/>
  <c r="AB935"/>
  <c r="AB936"/>
  <c r="AB937"/>
  <c r="AB938"/>
  <c r="AB939"/>
  <c r="AB940"/>
  <c r="AB941"/>
  <c r="AB942"/>
  <c r="AB943"/>
  <c r="AB944"/>
  <c r="AB945"/>
  <c r="AB946"/>
  <c r="AB947"/>
  <c r="AB948"/>
  <c r="AB949"/>
  <c r="AB950"/>
  <c r="AB951"/>
  <c r="AB952"/>
  <c r="AB953"/>
  <c r="AB954"/>
  <c r="AB955"/>
  <c r="AG924"/>
  <c r="AG925"/>
  <c r="AG926"/>
  <c r="AC927"/>
  <c r="AG927"/>
  <c r="AC928"/>
  <c r="AG928"/>
  <c r="AC929"/>
  <c r="AG929"/>
  <c r="AC930"/>
  <c r="AG930"/>
  <c r="AC931"/>
  <c r="AG931"/>
  <c r="AC932"/>
  <c r="AG932"/>
  <c r="AC933"/>
  <c r="AG933"/>
  <c r="AC934"/>
  <c r="AG934"/>
  <c r="AC935"/>
  <c r="AG935"/>
  <c r="AC936"/>
  <c r="AG936"/>
  <c r="AC937"/>
  <c r="AG937"/>
  <c r="AC938"/>
  <c r="AG938"/>
  <c r="AC939"/>
  <c r="AG939"/>
  <c r="AC940"/>
  <c r="AG940"/>
  <c r="AC941"/>
  <c r="AG941"/>
  <c r="AC942"/>
  <c r="AG942"/>
  <c r="AC943"/>
  <c r="AG943"/>
  <c r="AC944"/>
  <c r="AG944"/>
  <c r="AC945"/>
  <c r="AG945"/>
  <c r="AC946"/>
  <c r="AG946"/>
  <c r="AC947"/>
  <c r="AG947"/>
  <c r="AC948"/>
  <c r="AG948"/>
  <c r="AC949"/>
  <c r="AG949"/>
  <c r="AC950"/>
  <c r="AG950"/>
  <c r="AC951"/>
  <c r="AG951"/>
  <c r="AC952"/>
  <c r="AG952"/>
  <c r="AC953"/>
  <c r="AG953"/>
  <c r="AC954"/>
  <c r="AG954"/>
  <c r="AC955"/>
  <c r="AG955"/>
  <c r="K956"/>
  <c r="AB956"/>
  <c r="AC956"/>
  <c r="AG956"/>
  <c r="AL956"/>
  <c r="AR956" s="1"/>
  <c r="K957"/>
  <c r="AB957"/>
  <c r="AC957"/>
  <c r="AG957"/>
  <c r="AL957"/>
  <c r="AR957" s="1"/>
  <c r="AE976"/>
  <c r="AC976"/>
  <c r="L976"/>
  <c r="L958"/>
  <c r="AD958"/>
  <c r="AF958"/>
  <c r="L959"/>
  <c r="AD959"/>
  <c r="AF959"/>
  <c r="L960"/>
  <c r="AD960"/>
  <c r="AF960"/>
  <c r="L961"/>
  <c r="AD961"/>
  <c r="AF961"/>
  <c r="L962"/>
  <c r="AD962"/>
  <c r="AF962"/>
  <c r="L963"/>
  <c r="AD963"/>
  <c r="AF963"/>
  <c r="L964"/>
  <c r="AD964"/>
  <c r="AF964"/>
  <c r="L965"/>
  <c r="AD965"/>
  <c r="AF965"/>
  <c r="L966"/>
  <c r="AD966"/>
  <c r="AF966"/>
  <c r="L967"/>
  <c r="AD967"/>
  <c r="AF967"/>
  <c r="L968"/>
  <c r="AD968"/>
  <c r="AF968"/>
  <c r="L969"/>
  <c r="AD969"/>
  <c r="AF969"/>
  <c r="L970"/>
  <c r="AD970"/>
  <c r="AF970"/>
  <c r="L971"/>
  <c r="AD971"/>
  <c r="AF971"/>
  <c r="L972"/>
  <c r="AD972"/>
  <c r="AF972"/>
  <c r="L973"/>
  <c r="AD973"/>
  <c r="AF973"/>
  <c r="L974"/>
  <c r="AD974"/>
  <c r="AF974"/>
  <c r="K975"/>
  <c r="AB975"/>
  <c r="AC975"/>
  <c r="AG975"/>
  <c r="K976"/>
  <c r="AB976"/>
  <c r="AF975"/>
  <c r="AD975"/>
  <c r="K958"/>
  <c r="AC958"/>
  <c r="AG958"/>
  <c r="K959"/>
  <c r="AC959"/>
  <c r="AG959"/>
  <c r="K960"/>
  <c r="AC960"/>
  <c r="AG960"/>
  <c r="K961"/>
  <c r="AC961"/>
  <c r="AG961"/>
  <c r="K962"/>
  <c r="AC962"/>
  <c r="AG962"/>
  <c r="K963"/>
  <c r="AC963"/>
  <c r="AG963"/>
  <c r="K964"/>
  <c r="AC964"/>
  <c r="AG964"/>
  <c r="K965"/>
  <c r="AC965"/>
  <c r="AG965"/>
  <c r="K966"/>
  <c r="AC966"/>
  <c r="AG966"/>
  <c r="K967"/>
  <c r="AC967"/>
  <c r="AG967"/>
  <c r="K968"/>
  <c r="AC968"/>
  <c r="AG968"/>
  <c r="K969"/>
  <c r="AC969"/>
  <c r="AG969"/>
  <c r="K970"/>
  <c r="AC970"/>
  <c r="AG970"/>
  <c r="K971"/>
  <c r="AC971"/>
  <c r="AG971"/>
  <c r="K972"/>
  <c r="AC972"/>
  <c r="AG972"/>
  <c r="K973"/>
  <c r="AC973"/>
  <c r="AG973"/>
  <c r="K974"/>
  <c r="AC974"/>
  <c r="AG974"/>
  <c r="K992"/>
  <c r="L992"/>
  <c r="K994"/>
  <c r="L994"/>
  <c r="K996"/>
  <c r="L996"/>
  <c r="K998"/>
  <c r="L998"/>
  <c r="AD976"/>
  <c r="AF976"/>
  <c r="L977"/>
  <c r="AD977"/>
  <c r="AF977"/>
  <c r="L978"/>
  <c r="AD978"/>
  <c r="AF978"/>
  <c r="L979"/>
  <c r="AD979"/>
  <c r="AF979"/>
  <c r="L980"/>
  <c r="AD980"/>
  <c r="AF980"/>
  <c r="L981"/>
  <c r="AD981"/>
  <c r="AF981"/>
  <c r="L982"/>
  <c r="AD982"/>
  <c r="AF982"/>
  <c r="L983"/>
  <c r="AD983"/>
  <c r="AF983"/>
  <c r="L984"/>
  <c r="AD984"/>
  <c r="AF984"/>
  <c r="L985"/>
  <c r="AD985"/>
  <c r="AF985"/>
  <c r="L986"/>
  <c r="AD986"/>
  <c r="AF986"/>
  <c r="L987"/>
  <c r="AD987"/>
  <c r="AF987"/>
  <c r="L988"/>
  <c r="AD988"/>
  <c r="AF988"/>
  <c r="L989"/>
  <c r="AD989"/>
  <c r="AF989"/>
  <c r="L990"/>
  <c r="AD990"/>
  <c r="AF990"/>
  <c r="L991"/>
  <c r="AD991"/>
  <c r="AF991"/>
  <c r="AE993"/>
  <c r="AE995"/>
  <c r="AE997"/>
  <c r="AE999"/>
  <c r="K993"/>
  <c r="L993"/>
  <c r="K995"/>
  <c r="L995"/>
  <c r="K997"/>
  <c r="L997"/>
  <c r="K999"/>
  <c r="L999"/>
  <c r="AG976"/>
  <c r="K977"/>
  <c r="AC977"/>
  <c r="AG977"/>
  <c r="K978"/>
  <c r="AC978"/>
  <c r="AG978"/>
  <c r="K979"/>
  <c r="AC979"/>
  <c r="AG979"/>
  <c r="K980"/>
  <c r="AC980"/>
  <c r="AG980"/>
  <c r="K981"/>
  <c r="AC981"/>
  <c r="AG981"/>
  <c r="K982"/>
  <c r="AC982"/>
  <c r="AG982"/>
  <c r="K983"/>
  <c r="AC983"/>
  <c r="AG983"/>
  <c r="K984"/>
  <c r="AC984"/>
  <c r="AG984"/>
  <c r="K985"/>
  <c r="AC985"/>
  <c r="AG985"/>
  <c r="K986"/>
  <c r="AC986"/>
  <c r="AG986"/>
  <c r="K987"/>
  <c r="AC987"/>
  <c r="AG987"/>
  <c r="K988"/>
  <c r="AC988"/>
  <c r="AG988"/>
  <c r="K989"/>
  <c r="AC989"/>
  <c r="AG989"/>
  <c r="K990"/>
  <c r="AC990"/>
  <c r="AG990"/>
  <c r="K991"/>
  <c r="AC991"/>
  <c r="AG991"/>
  <c r="L1000"/>
  <c r="K1000"/>
  <c r="L1002"/>
  <c r="K1002"/>
  <c r="L1004"/>
  <c r="K1004"/>
  <c r="L1006"/>
  <c r="K1006"/>
  <c r="AB992"/>
  <c r="AD992"/>
  <c r="AF992"/>
  <c r="AB993"/>
  <c r="AD993"/>
  <c r="AF993"/>
  <c r="AB994"/>
  <c r="AD994"/>
  <c r="AF994"/>
  <c r="AB995"/>
  <c r="AD995"/>
  <c r="AF995"/>
  <c r="AB996"/>
  <c r="AD996"/>
  <c r="AF996"/>
  <c r="AB997"/>
  <c r="AD997"/>
  <c r="AF997"/>
  <c r="AB998"/>
  <c r="AD998"/>
  <c r="AF998"/>
  <c r="AB999"/>
  <c r="AD999"/>
  <c r="AF999"/>
  <c r="AB1001"/>
  <c r="AB1003"/>
  <c r="AE1005"/>
  <c r="AE1007"/>
  <c r="L1001"/>
  <c r="K1001"/>
  <c r="L1003"/>
  <c r="K1003"/>
  <c r="K1005"/>
  <c r="L1005"/>
  <c r="K1007"/>
  <c r="L1007"/>
  <c r="AC992"/>
  <c r="AG992"/>
  <c r="AC993"/>
  <c r="AG993"/>
  <c r="AC994"/>
  <c r="AG994"/>
  <c r="AC995"/>
  <c r="AG995"/>
  <c r="AC996"/>
  <c r="AG996"/>
  <c r="AC997"/>
  <c r="AG997"/>
  <c r="AC998"/>
  <c r="AG998"/>
  <c r="AC999"/>
  <c r="AG999"/>
  <c r="AB1000"/>
  <c r="AB1002"/>
  <c r="AB1004"/>
  <c r="AB1006"/>
  <c r="AC1000"/>
  <c r="AE1000"/>
  <c r="AG1000"/>
  <c r="AL1000"/>
  <c r="AR1000" s="1"/>
  <c r="AC1001"/>
  <c r="AE1001"/>
  <c r="AG1001"/>
  <c r="AL1001"/>
  <c r="AR1001" s="1"/>
  <c r="AC1002"/>
  <c r="AE1002"/>
  <c r="AG1002"/>
  <c r="AL1002"/>
  <c r="AR1002" s="1"/>
  <c r="AC1003"/>
  <c r="AE1003"/>
  <c r="AG1003"/>
  <c r="AL1003"/>
  <c r="AR1003" s="1"/>
  <c r="AC1004"/>
  <c r="AE1004"/>
  <c r="AG1004"/>
  <c r="AL1004"/>
  <c r="AR1004" s="1"/>
  <c r="AB1005"/>
  <c r="AD1005"/>
  <c r="AF1005"/>
  <c r="AC1006"/>
  <c r="AE1006"/>
  <c r="AG1006"/>
  <c r="AL1006"/>
  <c r="AR1006" s="1"/>
  <c r="AB1007"/>
  <c r="AD1007"/>
  <c r="AF1007"/>
  <c r="AD1000"/>
  <c r="AD1001"/>
  <c r="AD1002"/>
  <c r="AD1003"/>
  <c r="AD1004"/>
  <c r="AC1005"/>
  <c r="AG1005"/>
  <c r="AD1006"/>
  <c r="AC1007"/>
  <c r="AG1007"/>
  <c r="J11" i="5"/>
  <c r="K11" s="1"/>
  <c r="Q12"/>
  <c r="P12"/>
  <c r="O12"/>
  <c r="J12"/>
  <c r="H12"/>
  <c r="I12" s="1"/>
  <c r="AP1008"/>
  <c r="AG1007"/>
  <c r="Z1007"/>
  <c r="Q1007"/>
  <c r="P1007"/>
  <c r="J1007"/>
  <c r="H1007"/>
  <c r="I1007" s="1"/>
  <c r="AG1006"/>
  <c r="Z1006"/>
  <c r="Q1006"/>
  <c r="P1006"/>
  <c r="J1006"/>
  <c r="K1006" s="1"/>
  <c r="H1006"/>
  <c r="I1006" s="1"/>
  <c r="AG1005"/>
  <c r="Z1005"/>
  <c r="Q1005"/>
  <c r="P1005"/>
  <c r="J1005"/>
  <c r="H1005"/>
  <c r="I1005" s="1"/>
  <c r="AG1004"/>
  <c r="Z1004"/>
  <c r="Q1004"/>
  <c r="P1004"/>
  <c r="J1004"/>
  <c r="H1004"/>
  <c r="I1004" s="1"/>
  <c r="K1004" s="1"/>
  <c r="Z1003"/>
  <c r="Q1003"/>
  <c r="P1003"/>
  <c r="J1003"/>
  <c r="H1003"/>
  <c r="I1003" s="1"/>
  <c r="AG1002"/>
  <c r="Z1002"/>
  <c r="Q1002"/>
  <c r="P1002"/>
  <c r="J1002"/>
  <c r="H1002"/>
  <c r="I1002" s="1"/>
  <c r="K1002" s="1"/>
  <c r="AG1001"/>
  <c r="Z1001"/>
  <c r="Q1001"/>
  <c r="P1001"/>
  <c r="J1001"/>
  <c r="H1001"/>
  <c r="I1001" s="1"/>
  <c r="AG1000"/>
  <c r="Z1000"/>
  <c r="Q1000"/>
  <c r="P1000"/>
  <c r="O1000"/>
  <c r="J1000"/>
  <c r="H1000"/>
  <c r="I1000" s="1"/>
  <c r="K1000" s="1"/>
  <c r="AG999"/>
  <c r="Z999"/>
  <c r="Q999"/>
  <c r="P999"/>
  <c r="O999"/>
  <c r="J999"/>
  <c r="H999"/>
  <c r="I999" s="1"/>
  <c r="K999" s="1"/>
  <c r="AG998"/>
  <c r="Z998"/>
  <c r="Q998"/>
  <c r="P998"/>
  <c r="O998"/>
  <c r="J998"/>
  <c r="H998"/>
  <c r="I998" s="1"/>
  <c r="AG997"/>
  <c r="Z997"/>
  <c r="Q997"/>
  <c r="P997"/>
  <c r="O997"/>
  <c r="J997"/>
  <c r="H997"/>
  <c r="I997" s="1"/>
  <c r="K997" s="1"/>
  <c r="Z996"/>
  <c r="Q996"/>
  <c r="P996"/>
  <c r="O996"/>
  <c r="J996"/>
  <c r="H996"/>
  <c r="I996" s="1"/>
  <c r="AG995"/>
  <c r="Z995"/>
  <c r="Q995"/>
  <c r="P995"/>
  <c r="O995"/>
  <c r="J995"/>
  <c r="H995"/>
  <c r="I995" s="1"/>
  <c r="K995" s="1"/>
  <c r="AG994"/>
  <c r="Z994"/>
  <c r="Q994"/>
  <c r="P994"/>
  <c r="O994"/>
  <c r="J994"/>
  <c r="H994"/>
  <c r="I994" s="1"/>
  <c r="AG993"/>
  <c r="Z993"/>
  <c r="Q993"/>
  <c r="P993"/>
  <c r="O993"/>
  <c r="J993"/>
  <c r="H993"/>
  <c r="I993" s="1"/>
  <c r="K993" s="1"/>
  <c r="Z992"/>
  <c r="Q992"/>
  <c r="P992"/>
  <c r="O992"/>
  <c r="J992"/>
  <c r="H992"/>
  <c r="I992" s="1"/>
  <c r="AG991"/>
  <c r="Z991"/>
  <c r="Q991"/>
  <c r="P991"/>
  <c r="O991"/>
  <c r="J991"/>
  <c r="H991"/>
  <c r="I991" s="1"/>
  <c r="K991" s="1"/>
  <c r="AG990"/>
  <c r="Z990"/>
  <c r="Q990"/>
  <c r="P990"/>
  <c r="O990"/>
  <c r="J990"/>
  <c r="H990"/>
  <c r="I990" s="1"/>
  <c r="Z989"/>
  <c r="Q989"/>
  <c r="P989"/>
  <c r="O989"/>
  <c r="J989"/>
  <c r="H989"/>
  <c r="I989" s="1"/>
  <c r="AG988"/>
  <c r="Z988"/>
  <c r="Q988"/>
  <c r="P988"/>
  <c r="O988"/>
  <c r="J988"/>
  <c r="H988"/>
  <c r="I988" s="1"/>
  <c r="K988" s="1"/>
  <c r="AG987"/>
  <c r="Z987"/>
  <c r="Q987"/>
  <c r="P987"/>
  <c r="O987"/>
  <c r="J987"/>
  <c r="H987"/>
  <c r="I987" s="1"/>
  <c r="AG986"/>
  <c r="Z986"/>
  <c r="Q986"/>
  <c r="P986"/>
  <c r="O986"/>
  <c r="J986"/>
  <c r="H986"/>
  <c r="I986" s="1"/>
  <c r="K986" s="1"/>
  <c r="Z985"/>
  <c r="Q985"/>
  <c r="P985"/>
  <c r="O985"/>
  <c r="J985"/>
  <c r="H985"/>
  <c r="I985" s="1"/>
  <c r="AG984"/>
  <c r="Z984"/>
  <c r="Q984"/>
  <c r="P984"/>
  <c r="O984"/>
  <c r="J984"/>
  <c r="H984"/>
  <c r="I984" s="1"/>
  <c r="K984" s="1"/>
  <c r="AG983"/>
  <c r="Z983"/>
  <c r="Q983"/>
  <c r="P983"/>
  <c r="O983"/>
  <c r="J983"/>
  <c r="H983"/>
  <c r="I983" s="1"/>
  <c r="AG982"/>
  <c r="Z982"/>
  <c r="Q982"/>
  <c r="P982"/>
  <c r="O982"/>
  <c r="J982"/>
  <c r="H982"/>
  <c r="I982" s="1"/>
  <c r="K982" s="1"/>
  <c r="Z981"/>
  <c r="Q981"/>
  <c r="P981"/>
  <c r="O981"/>
  <c r="J981"/>
  <c r="H981"/>
  <c r="I981" s="1"/>
  <c r="AG980"/>
  <c r="Z980"/>
  <c r="Q980"/>
  <c r="P980"/>
  <c r="O980"/>
  <c r="J980"/>
  <c r="H980"/>
  <c r="I980" s="1"/>
  <c r="K980" s="1"/>
  <c r="AG979"/>
  <c r="Z979"/>
  <c r="Q979"/>
  <c r="P979"/>
  <c r="O979"/>
  <c r="J979"/>
  <c r="H979"/>
  <c r="I979" s="1"/>
  <c r="AG978"/>
  <c r="Z978"/>
  <c r="Q978"/>
  <c r="P978"/>
  <c r="O978"/>
  <c r="J978"/>
  <c r="H978"/>
  <c r="I978" s="1"/>
  <c r="K978" s="1"/>
  <c r="Z977"/>
  <c r="Q977"/>
  <c r="P977"/>
  <c r="O977"/>
  <c r="J977"/>
  <c r="H977"/>
  <c r="I977" s="1"/>
  <c r="L977" s="1"/>
  <c r="AG976"/>
  <c r="Z976"/>
  <c r="Q976"/>
  <c r="P976"/>
  <c r="AE976" s="1"/>
  <c r="O976"/>
  <c r="J976"/>
  <c r="L976" s="1"/>
  <c r="H976"/>
  <c r="I976" s="1"/>
  <c r="K976" s="1"/>
  <c r="Z975"/>
  <c r="Q975"/>
  <c r="P975"/>
  <c r="O975"/>
  <c r="J975"/>
  <c r="K975" s="1"/>
  <c r="H975"/>
  <c r="I975" s="1"/>
  <c r="L975" s="1"/>
  <c r="AG974"/>
  <c r="Z974"/>
  <c r="Q974"/>
  <c r="P974"/>
  <c r="AE974" s="1"/>
  <c r="O974"/>
  <c r="J974"/>
  <c r="H974"/>
  <c r="I974" s="1"/>
  <c r="K974" s="1"/>
  <c r="Z973"/>
  <c r="Q973"/>
  <c r="P973"/>
  <c r="O973"/>
  <c r="J973"/>
  <c r="H973"/>
  <c r="I973" s="1"/>
  <c r="L973" s="1"/>
  <c r="Z972"/>
  <c r="Q972"/>
  <c r="P972"/>
  <c r="O972"/>
  <c r="J972"/>
  <c r="H972"/>
  <c r="I972" s="1"/>
  <c r="AG971"/>
  <c r="Z971"/>
  <c r="Q971"/>
  <c r="P971"/>
  <c r="O971"/>
  <c r="J971"/>
  <c r="H971"/>
  <c r="I971" s="1"/>
  <c r="K971" s="1"/>
  <c r="AG970"/>
  <c r="Z970"/>
  <c r="Q970"/>
  <c r="P970"/>
  <c r="O970"/>
  <c r="J970"/>
  <c r="H970"/>
  <c r="I970" s="1"/>
  <c r="AG969"/>
  <c r="Z969"/>
  <c r="Q969"/>
  <c r="P969"/>
  <c r="AE969" s="1"/>
  <c r="O969"/>
  <c r="J969"/>
  <c r="L969" s="1"/>
  <c r="H969"/>
  <c r="I969" s="1"/>
  <c r="K969" s="1"/>
  <c r="Z968"/>
  <c r="Q968"/>
  <c r="P968"/>
  <c r="O968"/>
  <c r="J968"/>
  <c r="H968"/>
  <c r="I968" s="1"/>
  <c r="AG967"/>
  <c r="Z967"/>
  <c r="Q967"/>
  <c r="P967"/>
  <c r="O967"/>
  <c r="J967"/>
  <c r="H967"/>
  <c r="I967" s="1"/>
  <c r="K967" s="1"/>
  <c r="AG966"/>
  <c r="Z966"/>
  <c r="Q966"/>
  <c r="P966"/>
  <c r="O966"/>
  <c r="J966"/>
  <c r="H966"/>
  <c r="I966" s="1"/>
  <c r="AG965"/>
  <c r="Z965"/>
  <c r="Q965"/>
  <c r="P965"/>
  <c r="AE965" s="1"/>
  <c r="O965"/>
  <c r="J965"/>
  <c r="L965" s="1"/>
  <c r="H965"/>
  <c r="I965" s="1"/>
  <c r="K965" s="1"/>
  <c r="Z964"/>
  <c r="Q964"/>
  <c r="P964"/>
  <c r="O964"/>
  <c r="J964"/>
  <c r="H964"/>
  <c r="I964" s="1"/>
  <c r="AG963"/>
  <c r="Z963"/>
  <c r="Q963"/>
  <c r="P963"/>
  <c r="O963"/>
  <c r="J963"/>
  <c r="H963"/>
  <c r="I963" s="1"/>
  <c r="K963" s="1"/>
  <c r="AG962"/>
  <c r="Z962"/>
  <c r="Q962"/>
  <c r="P962"/>
  <c r="O962"/>
  <c r="J962"/>
  <c r="H962"/>
  <c r="I962" s="1"/>
  <c r="AG961"/>
  <c r="Z961"/>
  <c r="Q961"/>
  <c r="P961"/>
  <c r="AE961" s="1"/>
  <c r="O961"/>
  <c r="J961"/>
  <c r="L961" s="1"/>
  <c r="H961"/>
  <c r="I961" s="1"/>
  <c r="K961" s="1"/>
  <c r="Z960"/>
  <c r="Q960"/>
  <c r="P960"/>
  <c r="O960"/>
  <c r="J960"/>
  <c r="H960"/>
  <c r="I960" s="1"/>
  <c r="AG959"/>
  <c r="Z959"/>
  <c r="Q959"/>
  <c r="P959"/>
  <c r="O959"/>
  <c r="J959"/>
  <c r="H959"/>
  <c r="I959" s="1"/>
  <c r="K959" s="1"/>
  <c r="AG958"/>
  <c r="Z958"/>
  <c r="Q958"/>
  <c r="P958"/>
  <c r="O958"/>
  <c r="J958"/>
  <c r="H958"/>
  <c r="I958" s="1"/>
  <c r="AG957"/>
  <c r="Z957"/>
  <c r="Q957"/>
  <c r="P957"/>
  <c r="AE957" s="1"/>
  <c r="O957"/>
  <c r="J957"/>
  <c r="L957" s="1"/>
  <c r="H957"/>
  <c r="I957" s="1"/>
  <c r="K957" s="1"/>
  <c r="Z956"/>
  <c r="Q956"/>
  <c r="P956"/>
  <c r="O956"/>
  <c r="J956"/>
  <c r="K956" s="1"/>
  <c r="H956"/>
  <c r="I956" s="1"/>
  <c r="L956" s="1"/>
  <c r="Z955"/>
  <c r="Q955"/>
  <c r="P955"/>
  <c r="O955"/>
  <c r="J955"/>
  <c r="H955"/>
  <c r="I955" s="1"/>
  <c r="AG954"/>
  <c r="Z954"/>
  <c r="Q954"/>
  <c r="P954"/>
  <c r="O954"/>
  <c r="J954"/>
  <c r="H954"/>
  <c r="I954" s="1"/>
  <c r="K954" s="1"/>
  <c r="AG953"/>
  <c r="Z953"/>
  <c r="Q953"/>
  <c r="P953"/>
  <c r="O953"/>
  <c r="J953"/>
  <c r="H953"/>
  <c r="I953" s="1"/>
  <c r="AG952"/>
  <c r="Z952"/>
  <c r="Q952"/>
  <c r="P952"/>
  <c r="AE952" s="1"/>
  <c r="O952"/>
  <c r="J952"/>
  <c r="L952" s="1"/>
  <c r="H952"/>
  <c r="I952" s="1"/>
  <c r="K952" s="1"/>
  <c r="Z951"/>
  <c r="Q951"/>
  <c r="P951"/>
  <c r="O951"/>
  <c r="J951"/>
  <c r="H951"/>
  <c r="I951" s="1"/>
  <c r="AG950"/>
  <c r="Z950"/>
  <c r="Q950"/>
  <c r="P950"/>
  <c r="O950"/>
  <c r="J950"/>
  <c r="H950"/>
  <c r="I950" s="1"/>
  <c r="K950" s="1"/>
  <c r="AG949"/>
  <c r="Z949"/>
  <c r="Q949"/>
  <c r="P949"/>
  <c r="O949"/>
  <c r="J949"/>
  <c r="H949"/>
  <c r="I949" s="1"/>
  <c r="AG948"/>
  <c r="Z948"/>
  <c r="Q948"/>
  <c r="P948"/>
  <c r="AE948" s="1"/>
  <c r="O948"/>
  <c r="J948"/>
  <c r="L948" s="1"/>
  <c r="H948"/>
  <c r="I948" s="1"/>
  <c r="K948" s="1"/>
  <c r="Z947"/>
  <c r="Q947"/>
  <c r="P947"/>
  <c r="O947"/>
  <c r="J947"/>
  <c r="H947"/>
  <c r="I947" s="1"/>
  <c r="AG946"/>
  <c r="Z946"/>
  <c r="Q946"/>
  <c r="P946"/>
  <c r="O946"/>
  <c r="J946"/>
  <c r="H946"/>
  <c r="I946" s="1"/>
  <c r="K946" s="1"/>
  <c r="AG945"/>
  <c r="Z945"/>
  <c r="Q945"/>
  <c r="P945"/>
  <c r="O945"/>
  <c r="J945"/>
  <c r="H945"/>
  <c r="I945" s="1"/>
  <c r="AG944"/>
  <c r="Z944"/>
  <c r="Q944"/>
  <c r="P944"/>
  <c r="AE944" s="1"/>
  <c r="O944"/>
  <c r="J944"/>
  <c r="L944" s="1"/>
  <c r="H944"/>
  <c r="I944" s="1"/>
  <c r="K944" s="1"/>
  <c r="Z943"/>
  <c r="Q943"/>
  <c r="P943"/>
  <c r="O943"/>
  <c r="J943"/>
  <c r="H943"/>
  <c r="I943" s="1"/>
  <c r="AG942"/>
  <c r="Z942"/>
  <c r="Q942"/>
  <c r="P942"/>
  <c r="O942"/>
  <c r="J942"/>
  <c r="H942"/>
  <c r="I942" s="1"/>
  <c r="K942" s="1"/>
  <c r="AG941"/>
  <c r="Z941"/>
  <c r="Q941"/>
  <c r="P941"/>
  <c r="O941"/>
  <c r="J941"/>
  <c r="H941"/>
  <c r="I941" s="1"/>
  <c r="AG940"/>
  <c r="Z940"/>
  <c r="Q940"/>
  <c r="P940"/>
  <c r="AE940" s="1"/>
  <c r="O940"/>
  <c r="J940"/>
  <c r="L940" s="1"/>
  <c r="H940"/>
  <c r="I940" s="1"/>
  <c r="K940" s="1"/>
  <c r="Z939"/>
  <c r="Q939"/>
  <c r="P939"/>
  <c r="O939"/>
  <c r="J939"/>
  <c r="H939"/>
  <c r="I939" s="1"/>
  <c r="AG938"/>
  <c r="Z938"/>
  <c r="Q938"/>
  <c r="P938"/>
  <c r="O938"/>
  <c r="J938"/>
  <c r="H938"/>
  <c r="I938" s="1"/>
  <c r="K938" s="1"/>
  <c r="AG937"/>
  <c r="Z937"/>
  <c r="Q937"/>
  <c r="P937"/>
  <c r="O937"/>
  <c r="J937"/>
  <c r="H937"/>
  <c r="I937" s="1"/>
  <c r="AG936"/>
  <c r="Z936"/>
  <c r="Q936"/>
  <c r="P936"/>
  <c r="AE936" s="1"/>
  <c r="O936"/>
  <c r="J936"/>
  <c r="L936" s="1"/>
  <c r="H936"/>
  <c r="I936" s="1"/>
  <c r="K936" s="1"/>
  <c r="Z935"/>
  <c r="Q935"/>
  <c r="P935"/>
  <c r="O935"/>
  <c r="J935"/>
  <c r="H935"/>
  <c r="I935" s="1"/>
  <c r="AG934"/>
  <c r="Z934"/>
  <c r="Q934"/>
  <c r="P934"/>
  <c r="O934"/>
  <c r="J934"/>
  <c r="H934"/>
  <c r="I934" s="1"/>
  <c r="K934" s="1"/>
  <c r="AG933"/>
  <c r="Z933"/>
  <c r="Q933"/>
  <c r="P933"/>
  <c r="O933"/>
  <c r="J933"/>
  <c r="H933"/>
  <c r="I933" s="1"/>
  <c r="AG932"/>
  <c r="Z932"/>
  <c r="Q932"/>
  <c r="P932"/>
  <c r="AE932" s="1"/>
  <c r="O932"/>
  <c r="J932"/>
  <c r="L932" s="1"/>
  <c r="H932"/>
  <c r="I932" s="1"/>
  <c r="K932" s="1"/>
  <c r="Z931"/>
  <c r="Q931"/>
  <c r="P931"/>
  <c r="O931"/>
  <c r="J931"/>
  <c r="H931"/>
  <c r="I931" s="1"/>
  <c r="AG930"/>
  <c r="Z930"/>
  <c r="Q930"/>
  <c r="P930"/>
  <c r="O930"/>
  <c r="J930"/>
  <c r="H930"/>
  <c r="I930" s="1"/>
  <c r="K930" s="1"/>
  <c r="AG929"/>
  <c r="Z929"/>
  <c r="Q929"/>
  <c r="P929"/>
  <c r="O929"/>
  <c r="J929"/>
  <c r="H929"/>
  <c r="I929" s="1"/>
  <c r="AG928"/>
  <c r="Z928"/>
  <c r="Q928"/>
  <c r="P928"/>
  <c r="AE928" s="1"/>
  <c r="O928"/>
  <c r="J928"/>
  <c r="L928" s="1"/>
  <c r="H928"/>
  <c r="I928" s="1"/>
  <c r="K928" s="1"/>
  <c r="Z927"/>
  <c r="Q927"/>
  <c r="P927"/>
  <c r="O927"/>
  <c r="J927"/>
  <c r="H927"/>
  <c r="I927" s="1"/>
  <c r="AG926"/>
  <c r="Z926"/>
  <c r="Q926"/>
  <c r="P926"/>
  <c r="O926"/>
  <c r="J926"/>
  <c r="H926"/>
  <c r="I926" s="1"/>
  <c r="K926" s="1"/>
  <c r="AG925"/>
  <c r="Z925"/>
  <c r="Q925"/>
  <c r="P925"/>
  <c r="O925"/>
  <c r="J925"/>
  <c r="H925"/>
  <c r="I925" s="1"/>
  <c r="AG924"/>
  <c r="Z924"/>
  <c r="Q924"/>
  <c r="P924"/>
  <c r="AE924" s="1"/>
  <c r="O924"/>
  <c r="J924"/>
  <c r="H924"/>
  <c r="I924" s="1"/>
  <c r="K924" s="1"/>
  <c r="Z923"/>
  <c r="Q923"/>
  <c r="P923"/>
  <c r="O923"/>
  <c r="J923"/>
  <c r="H923"/>
  <c r="I923" s="1"/>
  <c r="AG922"/>
  <c r="Z922"/>
  <c r="Q922"/>
  <c r="P922"/>
  <c r="O922"/>
  <c r="J922"/>
  <c r="H922"/>
  <c r="I922" s="1"/>
  <c r="K922" s="1"/>
  <c r="AG921"/>
  <c r="Z921"/>
  <c r="Q921"/>
  <c r="P921"/>
  <c r="O921"/>
  <c r="J921"/>
  <c r="H921"/>
  <c r="I921" s="1"/>
  <c r="AG920"/>
  <c r="Z920"/>
  <c r="Q920"/>
  <c r="P920"/>
  <c r="AE920" s="1"/>
  <c r="O920"/>
  <c r="J920"/>
  <c r="L920" s="1"/>
  <c r="H920"/>
  <c r="I920" s="1"/>
  <c r="K920" s="1"/>
  <c r="Z919"/>
  <c r="Q919"/>
  <c r="P919"/>
  <c r="O919"/>
  <c r="J919"/>
  <c r="H919"/>
  <c r="I919" s="1"/>
  <c r="AG918"/>
  <c r="Z918"/>
  <c r="Q918"/>
  <c r="P918"/>
  <c r="O918"/>
  <c r="J918"/>
  <c r="H918"/>
  <c r="I918" s="1"/>
  <c r="K918" s="1"/>
  <c r="AG917"/>
  <c r="Z917"/>
  <c r="Q917"/>
  <c r="P917"/>
  <c r="O917"/>
  <c r="J917"/>
  <c r="H917"/>
  <c r="I917" s="1"/>
  <c r="AG916"/>
  <c r="Z916"/>
  <c r="Q916"/>
  <c r="P916"/>
  <c r="AE916" s="1"/>
  <c r="O916"/>
  <c r="J916"/>
  <c r="L916" s="1"/>
  <c r="H916"/>
  <c r="I916" s="1"/>
  <c r="K916" s="1"/>
  <c r="Z915"/>
  <c r="Q915"/>
  <c r="P915"/>
  <c r="O915"/>
  <c r="J915"/>
  <c r="H915"/>
  <c r="I915" s="1"/>
  <c r="AG914"/>
  <c r="Z914"/>
  <c r="Q914"/>
  <c r="P914"/>
  <c r="O914"/>
  <c r="J914"/>
  <c r="H914"/>
  <c r="I914" s="1"/>
  <c r="K914" s="1"/>
  <c r="AG913"/>
  <c r="Z913"/>
  <c r="Q913"/>
  <c r="P913"/>
  <c r="O913"/>
  <c r="J913"/>
  <c r="H913"/>
  <c r="I913" s="1"/>
  <c r="AG912"/>
  <c r="Z912"/>
  <c r="Q912"/>
  <c r="P912"/>
  <c r="AE912" s="1"/>
  <c r="O912"/>
  <c r="J912"/>
  <c r="L912" s="1"/>
  <c r="H912"/>
  <c r="I912" s="1"/>
  <c r="K912" s="1"/>
  <c r="Z911"/>
  <c r="Q911"/>
  <c r="P911"/>
  <c r="O911"/>
  <c r="J911"/>
  <c r="H911"/>
  <c r="I911" s="1"/>
  <c r="AG910"/>
  <c r="Z910"/>
  <c r="Q910"/>
  <c r="P910"/>
  <c r="O910"/>
  <c r="J910"/>
  <c r="H910"/>
  <c r="I910" s="1"/>
  <c r="K910" s="1"/>
  <c r="AG909"/>
  <c r="Z909"/>
  <c r="Q909"/>
  <c r="P909"/>
  <c r="O909"/>
  <c r="J909"/>
  <c r="H909"/>
  <c r="I909" s="1"/>
  <c r="AG908"/>
  <c r="Z908"/>
  <c r="Q908"/>
  <c r="P908"/>
  <c r="AE908" s="1"/>
  <c r="O908"/>
  <c r="J908"/>
  <c r="L908" s="1"/>
  <c r="H908"/>
  <c r="I908" s="1"/>
  <c r="K908" s="1"/>
  <c r="Z907"/>
  <c r="Q907"/>
  <c r="P907"/>
  <c r="O907"/>
  <c r="J907"/>
  <c r="H907"/>
  <c r="I907" s="1"/>
  <c r="AG906"/>
  <c r="Z906"/>
  <c r="Q906"/>
  <c r="P906"/>
  <c r="O906"/>
  <c r="J906"/>
  <c r="H906"/>
  <c r="I906" s="1"/>
  <c r="K906" s="1"/>
  <c r="AG905"/>
  <c r="Z905"/>
  <c r="Q905"/>
  <c r="P905"/>
  <c r="O905"/>
  <c r="J905"/>
  <c r="H905"/>
  <c r="I905" s="1"/>
  <c r="AG904"/>
  <c r="Z904"/>
  <c r="Q904"/>
  <c r="P904"/>
  <c r="AE904" s="1"/>
  <c r="O904"/>
  <c r="J904"/>
  <c r="L904" s="1"/>
  <c r="H904"/>
  <c r="I904" s="1"/>
  <c r="K904" s="1"/>
  <c r="Z903"/>
  <c r="Q903"/>
  <c r="P903"/>
  <c r="O903"/>
  <c r="J903"/>
  <c r="H903"/>
  <c r="I903" s="1"/>
  <c r="AG902"/>
  <c r="Z902"/>
  <c r="Q902"/>
  <c r="P902"/>
  <c r="O902"/>
  <c r="J902"/>
  <c r="H902"/>
  <c r="I902" s="1"/>
  <c r="K902" s="1"/>
  <c r="AG901"/>
  <c r="Z901"/>
  <c r="Q901"/>
  <c r="P901"/>
  <c r="O901"/>
  <c r="J901"/>
  <c r="H901"/>
  <c r="I901" s="1"/>
  <c r="AG900"/>
  <c r="Z900"/>
  <c r="Q900"/>
  <c r="P900"/>
  <c r="AE900" s="1"/>
  <c r="O900"/>
  <c r="J900"/>
  <c r="L900" s="1"/>
  <c r="H900"/>
  <c r="I900" s="1"/>
  <c r="K900" s="1"/>
  <c r="Z899"/>
  <c r="Q899"/>
  <c r="P899"/>
  <c r="O899"/>
  <c r="J899"/>
  <c r="H899"/>
  <c r="I899" s="1"/>
  <c r="AG898"/>
  <c r="Z898"/>
  <c r="Q898"/>
  <c r="P898"/>
  <c r="O898"/>
  <c r="J898"/>
  <c r="H898"/>
  <c r="I898" s="1"/>
  <c r="K898" s="1"/>
  <c r="AG897"/>
  <c r="Z897"/>
  <c r="Q897"/>
  <c r="P897"/>
  <c r="O897"/>
  <c r="J897"/>
  <c r="H897"/>
  <c r="I897" s="1"/>
  <c r="AG896"/>
  <c r="Z896"/>
  <c r="Q896"/>
  <c r="P896"/>
  <c r="AE896" s="1"/>
  <c r="O896"/>
  <c r="J896"/>
  <c r="L896" s="1"/>
  <c r="H896"/>
  <c r="I896" s="1"/>
  <c r="K896" s="1"/>
  <c r="Z895"/>
  <c r="Q895"/>
  <c r="P895"/>
  <c r="O895"/>
  <c r="J895"/>
  <c r="H895"/>
  <c r="I895" s="1"/>
  <c r="AG894"/>
  <c r="Z894"/>
  <c r="Q894"/>
  <c r="P894"/>
  <c r="O894"/>
  <c r="J894"/>
  <c r="H894"/>
  <c r="I894" s="1"/>
  <c r="K894" s="1"/>
  <c r="AG893"/>
  <c r="Z893"/>
  <c r="Q893"/>
  <c r="P893"/>
  <c r="O893"/>
  <c r="J893"/>
  <c r="H893"/>
  <c r="I893" s="1"/>
  <c r="AG892"/>
  <c r="Z892"/>
  <c r="Q892"/>
  <c r="P892"/>
  <c r="AE892" s="1"/>
  <c r="O892"/>
  <c r="J892"/>
  <c r="L892" s="1"/>
  <c r="H892"/>
  <c r="I892" s="1"/>
  <c r="K892" s="1"/>
  <c r="Z891"/>
  <c r="Q891"/>
  <c r="P891"/>
  <c r="O891"/>
  <c r="J891"/>
  <c r="H891"/>
  <c r="I891" s="1"/>
  <c r="AG890"/>
  <c r="Z890"/>
  <c r="Q890"/>
  <c r="P890"/>
  <c r="O890"/>
  <c r="J890"/>
  <c r="H890"/>
  <c r="I890" s="1"/>
  <c r="K890" s="1"/>
  <c r="AG889"/>
  <c r="Z889"/>
  <c r="Q889"/>
  <c r="P889"/>
  <c r="O889"/>
  <c r="J889"/>
  <c r="H889"/>
  <c r="I889" s="1"/>
  <c r="AG888"/>
  <c r="Z888"/>
  <c r="Q888"/>
  <c r="P888"/>
  <c r="AE888" s="1"/>
  <c r="O888"/>
  <c r="J888"/>
  <c r="L888" s="1"/>
  <c r="H888"/>
  <c r="I888" s="1"/>
  <c r="K888" s="1"/>
  <c r="Z887"/>
  <c r="Q887"/>
  <c r="P887"/>
  <c r="O887"/>
  <c r="J887"/>
  <c r="H887"/>
  <c r="I887" s="1"/>
  <c r="AG886"/>
  <c r="Z886"/>
  <c r="Q886"/>
  <c r="P886"/>
  <c r="O886"/>
  <c r="J886"/>
  <c r="H886"/>
  <c r="I886" s="1"/>
  <c r="K886" s="1"/>
  <c r="AG885"/>
  <c r="Z885"/>
  <c r="Q885"/>
  <c r="P885"/>
  <c r="O885"/>
  <c r="J885"/>
  <c r="H885"/>
  <c r="I885" s="1"/>
  <c r="K885" s="1"/>
  <c r="AG884"/>
  <c r="Z884"/>
  <c r="Q884"/>
  <c r="P884"/>
  <c r="O884"/>
  <c r="J884"/>
  <c r="H884"/>
  <c r="I884" s="1"/>
  <c r="AG883"/>
  <c r="Z883"/>
  <c r="Q883"/>
  <c r="P883"/>
  <c r="AE883" s="1"/>
  <c r="O883"/>
  <c r="J883"/>
  <c r="L883" s="1"/>
  <c r="H883"/>
  <c r="I883" s="1"/>
  <c r="K883" s="1"/>
  <c r="Z882"/>
  <c r="Q882"/>
  <c r="P882"/>
  <c r="O882"/>
  <c r="J882"/>
  <c r="H882"/>
  <c r="I882" s="1"/>
  <c r="AG881"/>
  <c r="Z881"/>
  <c r="Q881"/>
  <c r="P881"/>
  <c r="O881"/>
  <c r="J881"/>
  <c r="H881"/>
  <c r="I881" s="1"/>
  <c r="K881" s="1"/>
  <c r="AG880"/>
  <c r="Z880"/>
  <c r="Q880"/>
  <c r="P880"/>
  <c r="O880"/>
  <c r="J880"/>
  <c r="H880"/>
  <c r="I880" s="1"/>
  <c r="AG879"/>
  <c r="Z879"/>
  <c r="Q879"/>
  <c r="P879"/>
  <c r="AE879" s="1"/>
  <c r="O879"/>
  <c r="J879"/>
  <c r="L879" s="1"/>
  <c r="H879"/>
  <c r="I879" s="1"/>
  <c r="K879" s="1"/>
  <c r="Z878"/>
  <c r="Q878"/>
  <c r="P878"/>
  <c r="O878"/>
  <c r="J878"/>
  <c r="H878"/>
  <c r="I878" s="1"/>
  <c r="AG877"/>
  <c r="Z877"/>
  <c r="Q877"/>
  <c r="P877"/>
  <c r="O877"/>
  <c r="J877"/>
  <c r="H877"/>
  <c r="I877" s="1"/>
  <c r="K877" s="1"/>
  <c r="AG876"/>
  <c r="Z876"/>
  <c r="Q876"/>
  <c r="P876"/>
  <c r="O876"/>
  <c r="J876"/>
  <c r="H876"/>
  <c r="I876" s="1"/>
  <c r="AG875"/>
  <c r="Z875"/>
  <c r="Q875"/>
  <c r="P875"/>
  <c r="AE875" s="1"/>
  <c r="O875"/>
  <c r="J875"/>
  <c r="L875" s="1"/>
  <c r="H875"/>
  <c r="I875" s="1"/>
  <c r="K875" s="1"/>
  <c r="Z874"/>
  <c r="Q874"/>
  <c r="P874"/>
  <c r="O874"/>
  <c r="J874"/>
  <c r="H874"/>
  <c r="I874" s="1"/>
  <c r="AG873"/>
  <c r="Z873"/>
  <c r="Q873"/>
  <c r="P873"/>
  <c r="O873"/>
  <c r="J873"/>
  <c r="H873"/>
  <c r="I873" s="1"/>
  <c r="K873" s="1"/>
  <c r="AG872"/>
  <c r="Z872"/>
  <c r="Q872"/>
  <c r="P872"/>
  <c r="O872"/>
  <c r="J872"/>
  <c r="H872"/>
  <c r="I872" s="1"/>
  <c r="AG871"/>
  <c r="Z871"/>
  <c r="Q871"/>
  <c r="P871"/>
  <c r="AE871" s="1"/>
  <c r="O871"/>
  <c r="J871"/>
  <c r="L871" s="1"/>
  <c r="H871"/>
  <c r="I871" s="1"/>
  <c r="K871" s="1"/>
  <c r="Z870"/>
  <c r="Q870"/>
  <c r="P870"/>
  <c r="O870"/>
  <c r="J870"/>
  <c r="H870"/>
  <c r="I870" s="1"/>
  <c r="AG869"/>
  <c r="Z869"/>
  <c r="Q869"/>
  <c r="P869"/>
  <c r="O869"/>
  <c r="J869"/>
  <c r="H869"/>
  <c r="I869" s="1"/>
  <c r="K869" s="1"/>
  <c r="AG868"/>
  <c r="Z868"/>
  <c r="Q868"/>
  <c r="P868"/>
  <c r="O868"/>
  <c r="J868"/>
  <c r="H868"/>
  <c r="I868" s="1"/>
  <c r="AG867"/>
  <c r="Z867"/>
  <c r="Q867"/>
  <c r="P867"/>
  <c r="AE867" s="1"/>
  <c r="O867"/>
  <c r="J867"/>
  <c r="L867" s="1"/>
  <c r="H867"/>
  <c r="I867" s="1"/>
  <c r="K867" s="1"/>
  <c r="Z866"/>
  <c r="Q866"/>
  <c r="P866"/>
  <c r="O866"/>
  <c r="J866"/>
  <c r="H866"/>
  <c r="I866" s="1"/>
  <c r="AG865"/>
  <c r="Z865"/>
  <c r="Q865"/>
  <c r="P865"/>
  <c r="O865"/>
  <c r="J865"/>
  <c r="H865"/>
  <c r="I865" s="1"/>
  <c r="K865" s="1"/>
  <c r="AG864"/>
  <c r="Z864"/>
  <c r="Q864"/>
  <c r="P864"/>
  <c r="O864"/>
  <c r="J864"/>
  <c r="H864"/>
  <c r="I864" s="1"/>
  <c r="AG863"/>
  <c r="Z863"/>
  <c r="Q863"/>
  <c r="P863"/>
  <c r="AE863" s="1"/>
  <c r="O863"/>
  <c r="J863"/>
  <c r="L863" s="1"/>
  <c r="H863"/>
  <c r="I863" s="1"/>
  <c r="K863" s="1"/>
  <c r="Z862"/>
  <c r="Q862"/>
  <c r="P862"/>
  <c r="O862"/>
  <c r="J862"/>
  <c r="H862"/>
  <c r="I862" s="1"/>
  <c r="AG861"/>
  <c r="Z861"/>
  <c r="Q861"/>
  <c r="P861"/>
  <c r="O861"/>
  <c r="J861"/>
  <c r="H861"/>
  <c r="I861" s="1"/>
  <c r="K861" s="1"/>
  <c r="AG860"/>
  <c r="Z860"/>
  <c r="Q860"/>
  <c r="P860"/>
  <c r="O860"/>
  <c r="J860"/>
  <c r="H860"/>
  <c r="I860" s="1"/>
  <c r="AG859"/>
  <c r="Z859"/>
  <c r="Q859"/>
  <c r="P859"/>
  <c r="AE859" s="1"/>
  <c r="O859"/>
  <c r="J859"/>
  <c r="L859" s="1"/>
  <c r="H859"/>
  <c r="I859" s="1"/>
  <c r="K859" s="1"/>
  <c r="Z858"/>
  <c r="Q858"/>
  <c r="P858"/>
  <c r="O858"/>
  <c r="J858"/>
  <c r="H858"/>
  <c r="I858" s="1"/>
  <c r="AG857"/>
  <c r="Z857"/>
  <c r="Q857"/>
  <c r="P857"/>
  <c r="O857"/>
  <c r="J857"/>
  <c r="H857"/>
  <c r="I857" s="1"/>
  <c r="K857" s="1"/>
  <c r="AG856"/>
  <c r="Z856"/>
  <c r="Q856"/>
  <c r="P856"/>
  <c r="O856"/>
  <c r="J856"/>
  <c r="H856"/>
  <c r="I856" s="1"/>
  <c r="AG855"/>
  <c r="Z855"/>
  <c r="Q855"/>
  <c r="P855"/>
  <c r="AE855" s="1"/>
  <c r="O855"/>
  <c r="J855"/>
  <c r="L855" s="1"/>
  <c r="H855"/>
  <c r="I855" s="1"/>
  <c r="K855" s="1"/>
  <c r="Z854"/>
  <c r="Q854"/>
  <c r="P854"/>
  <c r="O854"/>
  <c r="J854"/>
  <c r="H854"/>
  <c r="I854" s="1"/>
  <c r="AG853"/>
  <c r="Z853"/>
  <c r="Q853"/>
  <c r="P853"/>
  <c r="O853"/>
  <c r="J853"/>
  <c r="H853"/>
  <c r="I853" s="1"/>
  <c r="K853" s="1"/>
  <c r="AG852"/>
  <c r="Z852"/>
  <c r="Q852"/>
  <c r="P852"/>
  <c r="O852"/>
  <c r="J852"/>
  <c r="H852"/>
  <c r="I852" s="1"/>
  <c r="AG851"/>
  <c r="Z851"/>
  <c r="Q851"/>
  <c r="P851"/>
  <c r="AE851" s="1"/>
  <c r="O851"/>
  <c r="J851"/>
  <c r="L851" s="1"/>
  <c r="H851"/>
  <c r="I851" s="1"/>
  <c r="K851" s="1"/>
  <c r="Z850"/>
  <c r="Q850"/>
  <c r="P850"/>
  <c r="O850"/>
  <c r="J850"/>
  <c r="H850"/>
  <c r="I850" s="1"/>
  <c r="AG849"/>
  <c r="Z849"/>
  <c r="Q849"/>
  <c r="P849"/>
  <c r="O849"/>
  <c r="J849"/>
  <c r="H849"/>
  <c r="I849" s="1"/>
  <c r="K849" s="1"/>
  <c r="AG848"/>
  <c r="Z848"/>
  <c r="Q848"/>
  <c r="P848"/>
  <c r="O848"/>
  <c r="J848"/>
  <c r="H848"/>
  <c r="I848" s="1"/>
  <c r="AG847"/>
  <c r="Z847"/>
  <c r="Q847"/>
  <c r="P847"/>
  <c r="AE847" s="1"/>
  <c r="O847"/>
  <c r="J847"/>
  <c r="L847" s="1"/>
  <c r="H847"/>
  <c r="I847" s="1"/>
  <c r="K847" s="1"/>
  <c r="Z846"/>
  <c r="Q846"/>
  <c r="P846"/>
  <c r="O846"/>
  <c r="J846"/>
  <c r="H846"/>
  <c r="I846" s="1"/>
  <c r="AG845"/>
  <c r="Z845"/>
  <c r="Q845"/>
  <c r="P845"/>
  <c r="O845"/>
  <c r="J845"/>
  <c r="H845"/>
  <c r="I845" s="1"/>
  <c r="K845" s="1"/>
  <c r="AG844"/>
  <c r="Z844"/>
  <c r="Q844"/>
  <c r="P844"/>
  <c r="O844"/>
  <c r="J844"/>
  <c r="H844"/>
  <c r="I844" s="1"/>
  <c r="AG843"/>
  <c r="Z843"/>
  <c r="Q843"/>
  <c r="P843"/>
  <c r="AE843" s="1"/>
  <c r="O843"/>
  <c r="J843"/>
  <c r="L843" s="1"/>
  <c r="H843"/>
  <c r="I843" s="1"/>
  <c r="K843" s="1"/>
  <c r="Z842"/>
  <c r="Q842"/>
  <c r="P842"/>
  <c r="O842"/>
  <c r="J842"/>
  <c r="H842"/>
  <c r="I842" s="1"/>
  <c r="AG841"/>
  <c r="Z841"/>
  <c r="Q841"/>
  <c r="P841"/>
  <c r="O841"/>
  <c r="J841"/>
  <c r="H841"/>
  <c r="I841" s="1"/>
  <c r="K841" s="1"/>
  <c r="AG840"/>
  <c r="Z840"/>
  <c r="Q840"/>
  <c r="P840"/>
  <c r="O840"/>
  <c r="J840"/>
  <c r="H840"/>
  <c r="I840" s="1"/>
  <c r="AG839"/>
  <c r="Z839"/>
  <c r="Q839"/>
  <c r="P839"/>
  <c r="AE839" s="1"/>
  <c r="O839"/>
  <c r="J839"/>
  <c r="L839" s="1"/>
  <c r="H839"/>
  <c r="I839" s="1"/>
  <c r="K839" s="1"/>
  <c r="Z838"/>
  <c r="Q838"/>
  <c r="P838"/>
  <c r="O838"/>
  <c r="J838"/>
  <c r="H838"/>
  <c r="I838" s="1"/>
  <c r="AG837"/>
  <c r="Z837"/>
  <c r="Q837"/>
  <c r="P837"/>
  <c r="O837"/>
  <c r="J837"/>
  <c r="H837"/>
  <c r="I837" s="1"/>
  <c r="K837" s="1"/>
  <c r="AG836"/>
  <c r="Z836"/>
  <c r="Q836"/>
  <c r="P836"/>
  <c r="O836"/>
  <c r="J836"/>
  <c r="H836"/>
  <c r="I836" s="1"/>
  <c r="AG835"/>
  <c r="Z835"/>
  <c r="Q835"/>
  <c r="P835"/>
  <c r="AE835" s="1"/>
  <c r="O835"/>
  <c r="J835"/>
  <c r="L835" s="1"/>
  <c r="H835"/>
  <c r="I835" s="1"/>
  <c r="K835" s="1"/>
  <c r="Z834"/>
  <c r="Q834"/>
  <c r="P834"/>
  <c r="O834"/>
  <c r="J834"/>
  <c r="H834"/>
  <c r="I834" s="1"/>
  <c r="AG833"/>
  <c r="Z833"/>
  <c r="Q833"/>
  <c r="P833"/>
  <c r="O833"/>
  <c r="J833"/>
  <c r="H833"/>
  <c r="I833" s="1"/>
  <c r="K833" s="1"/>
  <c r="AG832"/>
  <c r="Z832"/>
  <c r="Q832"/>
  <c r="P832"/>
  <c r="O832"/>
  <c r="J832"/>
  <c r="H832"/>
  <c r="I832" s="1"/>
  <c r="AG831"/>
  <c r="Z831"/>
  <c r="Q831"/>
  <c r="P831"/>
  <c r="AE831" s="1"/>
  <c r="O831"/>
  <c r="J831"/>
  <c r="L831" s="1"/>
  <c r="H831"/>
  <c r="I831" s="1"/>
  <c r="K831" s="1"/>
  <c r="Z830"/>
  <c r="Q830"/>
  <c r="P830"/>
  <c r="O830"/>
  <c r="J830"/>
  <c r="H830"/>
  <c r="I830" s="1"/>
  <c r="AG829"/>
  <c r="Z829"/>
  <c r="Q829"/>
  <c r="P829"/>
  <c r="O829"/>
  <c r="J829"/>
  <c r="H829"/>
  <c r="I829" s="1"/>
  <c r="K829" s="1"/>
  <c r="AG828"/>
  <c r="Z828"/>
  <c r="Q828"/>
  <c r="P828"/>
  <c r="O828"/>
  <c r="J828"/>
  <c r="H828"/>
  <c r="I828" s="1"/>
  <c r="AG827"/>
  <c r="Z827"/>
  <c r="Q827"/>
  <c r="P827"/>
  <c r="AE827" s="1"/>
  <c r="O827"/>
  <c r="J827"/>
  <c r="L827" s="1"/>
  <c r="H827"/>
  <c r="I827" s="1"/>
  <c r="K827" s="1"/>
  <c r="Z826"/>
  <c r="Q826"/>
  <c r="P826"/>
  <c r="O826"/>
  <c r="J826"/>
  <c r="H826"/>
  <c r="I826" s="1"/>
  <c r="AG825"/>
  <c r="Z825"/>
  <c r="Q825"/>
  <c r="P825"/>
  <c r="O825"/>
  <c r="J825"/>
  <c r="H825"/>
  <c r="I825" s="1"/>
  <c r="K825" s="1"/>
  <c r="AG824"/>
  <c r="Z824"/>
  <c r="Q824"/>
  <c r="P824"/>
  <c r="O824"/>
  <c r="J824"/>
  <c r="H824"/>
  <c r="I824" s="1"/>
  <c r="AG823"/>
  <c r="Z823"/>
  <c r="Q823"/>
  <c r="P823"/>
  <c r="AE823" s="1"/>
  <c r="O823"/>
  <c r="J823"/>
  <c r="L823" s="1"/>
  <c r="H823"/>
  <c r="I823" s="1"/>
  <c r="K823" s="1"/>
  <c r="Z822"/>
  <c r="Q822"/>
  <c r="P822"/>
  <c r="O822"/>
  <c r="J822"/>
  <c r="H822"/>
  <c r="I822" s="1"/>
  <c r="AG821"/>
  <c r="Z821"/>
  <c r="Q821"/>
  <c r="P821"/>
  <c r="AE821" s="1"/>
  <c r="O821"/>
  <c r="J821"/>
  <c r="H821"/>
  <c r="I821" s="1"/>
  <c r="K821" s="1"/>
  <c r="Z820"/>
  <c r="Q820"/>
  <c r="P820"/>
  <c r="O820"/>
  <c r="J820"/>
  <c r="H820"/>
  <c r="I820" s="1"/>
  <c r="AG819"/>
  <c r="Z819"/>
  <c r="Q819"/>
  <c r="P819"/>
  <c r="AE819" s="1"/>
  <c r="O819"/>
  <c r="J819"/>
  <c r="H819"/>
  <c r="I819" s="1"/>
  <c r="K819" s="1"/>
  <c r="AG818"/>
  <c r="Z818"/>
  <c r="Q818"/>
  <c r="P818"/>
  <c r="AE818" s="1"/>
  <c r="O818"/>
  <c r="J818"/>
  <c r="H818"/>
  <c r="I818" s="1"/>
  <c r="K818" s="1"/>
  <c r="Z817"/>
  <c r="Q817"/>
  <c r="P817"/>
  <c r="O817"/>
  <c r="J817"/>
  <c r="H817"/>
  <c r="I817" s="1"/>
  <c r="AG816"/>
  <c r="Z816"/>
  <c r="Q816"/>
  <c r="P816"/>
  <c r="O816"/>
  <c r="J816"/>
  <c r="L816" s="1"/>
  <c r="H816"/>
  <c r="I816" s="1"/>
  <c r="K816" s="1"/>
  <c r="AG815"/>
  <c r="Z815"/>
  <c r="Q815"/>
  <c r="P815"/>
  <c r="O815"/>
  <c r="J815"/>
  <c r="H815"/>
  <c r="I815" s="1"/>
  <c r="AG814"/>
  <c r="Z814"/>
  <c r="Q814"/>
  <c r="P814"/>
  <c r="AE814" s="1"/>
  <c r="O814"/>
  <c r="J814"/>
  <c r="H814"/>
  <c r="I814" s="1"/>
  <c r="K814" s="1"/>
  <c r="Z813"/>
  <c r="Q813"/>
  <c r="P813"/>
  <c r="O813"/>
  <c r="J813"/>
  <c r="H813"/>
  <c r="I813" s="1"/>
  <c r="AG812"/>
  <c r="Z812"/>
  <c r="Q812"/>
  <c r="P812"/>
  <c r="O812"/>
  <c r="J812"/>
  <c r="L812" s="1"/>
  <c r="H812"/>
  <c r="I812" s="1"/>
  <c r="K812" s="1"/>
  <c r="AG811"/>
  <c r="Z811"/>
  <c r="Q811"/>
  <c r="P811"/>
  <c r="O811"/>
  <c r="J811"/>
  <c r="H811"/>
  <c r="I811" s="1"/>
  <c r="AG810"/>
  <c r="Z810"/>
  <c r="Q810"/>
  <c r="P810"/>
  <c r="AE810" s="1"/>
  <c r="O810"/>
  <c r="J810"/>
  <c r="H810"/>
  <c r="I810" s="1"/>
  <c r="K810" s="1"/>
  <c r="Z809"/>
  <c r="Q809"/>
  <c r="P809"/>
  <c r="O809"/>
  <c r="J809"/>
  <c r="H809"/>
  <c r="I809" s="1"/>
  <c r="AG808"/>
  <c r="Z808"/>
  <c r="Q808"/>
  <c r="P808"/>
  <c r="O808"/>
  <c r="J808"/>
  <c r="L808" s="1"/>
  <c r="H808"/>
  <c r="I808" s="1"/>
  <c r="K808" s="1"/>
  <c r="AG807"/>
  <c r="Z807"/>
  <c r="Q807"/>
  <c r="P807"/>
  <c r="O807"/>
  <c r="J807"/>
  <c r="H807"/>
  <c r="I807" s="1"/>
  <c r="AG806"/>
  <c r="Z806"/>
  <c r="Q806"/>
  <c r="P806"/>
  <c r="AE806" s="1"/>
  <c r="O806"/>
  <c r="J806"/>
  <c r="H806"/>
  <c r="I806" s="1"/>
  <c r="K806" s="1"/>
  <c r="Z805"/>
  <c r="Q805"/>
  <c r="P805"/>
  <c r="O805"/>
  <c r="J805"/>
  <c r="H805"/>
  <c r="I805" s="1"/>
  <c r="AG804"/>
  <c r="Z804"/>
  <c r="Q804"/>
  <c r="P804"/>
  <c r="O804"/>
  <c r="J804"/>
  <c r="L804" s="1"/>
  <c r="H804"/>
  <c r="I804" s="1"/>
  <c r="K804" s="1"/>
  <c r="AG803"/>
  <c r="Z803"/>
  <c r="Q803"/>
  <c r="P803"/>
  <c r="O803"/>
  <c r="J803"/>
  <c r="H803"/>
  <c r="I803" s="1"/>
  <c r="AG802"/>
  <c r="Z802"/>
  <c r="Q802"/>
  <c r="P802"/>
  <c r="AE802" s="1"/>
  <c r="O802"/>
  <c r="J802"/>
  <c r="H802"/>
  <c r="I802" s="1"/>
  <c r="K802" s="1"/>
  <c r="Z801"/>
  <c r="Q801"/>
  <c r="P801"/>
  <c r="O801"/>
  <c r="J801"/>
  <c r="H801"/>
  <c r="I801" s="1"/>
  <c r="AG800"/>
  <c r="Z800"/>
  <c r="Q800"/>
  <c r="P800"/>
  <c r="O800"/>
  <c r="J800"/>
  <c r="L800" s="1"/>
  <c r="H800"/>
  <c r="I800" s="1"/>
  <c r="K800" s="1"/>
  <c r="AG799"/>
  <c r="Z799"/>
  <c r="Q799"/>
  <c r="P799"/>
  <c r="O799"/>
  <c r="J799"/>
  <c r="H799"/>
  <c r="I799" s="1"/>
  <c r="AG798"/>
  <c r="Z798"/>
  <c r="Q798"/>
  <c r="P798"/>
  <c r="AE798" s="1"/>
  <c r="O798"/>
  <c r="J798"/>
  <c r="H798"/>
  <c r="I798" s="1"/>
  <c r="K798" s="1"/>
  <c r="Z797"/>
  <c r="Q797"/>
  <c r="P797"/>
  <c r="O797"/>
  <c r="J797"/>
  <c r="H797"/>
  <c r="I797" s="1"/>
  <c r="AG796"/>
  <c r="Z796"/>
  <c r="Q796"/>
  <c r="P796"/>
  <c r="O796"/>
  <c r="J796"/>
  <c r="L796" s="1"/>
  <c r="H796"/>
  <c r="I796" s="1"/>
  <c r="K796" s="1"/>
  <c r="AG795"/>
  <c r="Z795"/>
  <c r="Q795"/>
  <c r="P795"/>
  <c r="O795"/>
  <c r="J795"/>
  <c r="H795"/>
  <c r="I795" s="1"/>
  <c r="AG794"/>
  <c r="Z794"/>
  <c r="Q794"/>
  <c r="P794"/>
  <c r="AE794" s="1"/>
  <c r="O794"/>
  <c r="J794"/>
  <c r="H794"/>
  <c r="I794" s="1"/>
  <c r="K794" s="1"/>
  <c r="Z793"/>
  <c r="Q793"/>
  <c r="P793"/>
  <c r="O793"/>
  <c r="J793"/>
  <c r="H793"/>
  <c r="I793" s="1"/>
  <c r="AG792"/>
  <c r="Z792"/>
  <c r="Q792"/>
  <c r="P792"/>
  <c r="O792"/>
  <c r="J792"/>
  <c r="L792" s="1"/>
  <c r="H792"/>
  <c r="I792" s="1"/>
  <c r="K792" s="1"/>
  <c r="AG791"/>
  <c r="Z791"/>
  <c r="Q791"/>
  <c r="P791"/>
  <c r="O791"/>
  <c r="J791"/>
  <c r="H791"/>
  <c r="I791" s="1"/>
  <c r="AG790"/>
  <c r="Z790"/>
  <c r="Q790"/>
  <c r="P790"/>
  <c r="AE790" s="1"/>
  <c r="O790"/>
  <c r="J790"/>
  <c r="H790"/>
  <c r="I790" s="1"/>
  <c r="K790" s="1"/>
  <c r="Z789"/>
  <c r="Q789"/>
  <c r="P789"/>
  <c r="O789"/>
  <c r="J789"/>
  <c r="H789"/>
  <c r="I789" s="1"/>
  <c r="AG788"/>
  <c r="Z788"/>
  <c r="Q788"/>
  <c r="P788"/>
  <c r="O788"/>
  <c r="J788"/>
  <c r="L788" s="1"/>
  <c r="H788"/>
  <c r="I788" s="1"/>
  <c r="K788" s="1"/>
  <c r="AG787"/>
  <c r="Z787"/>
  <c r="Q787"/>
  <c r="P787"/>
  <c r="O787"/>
  <c r="J787"/>
  <c r="H787"/>
  <c r="I787" s="1"/>
  <c r="AG786"/>
  <c r="Z786"/>
  <c r="Q786"/>
  <c r="P786"/>
  <c r="AE786" s="1"/>
  <c r="O786"/>
  <c r="J786"/>
  <c r="H786"/>
  <c r="I786" s="1"/>
  <c r="K786" s="1"/>
  <c r="Z785"/>
  <c r="Q785"/>
  <c r="P785"/>
  <c r="O785"/>
  <c r="J785"/>
  <c r="H785"/>
  <c r="I785" s="1"/>
  <c r="AG784"/>
  <c r="Z784"/>
  <c r="Q784"/>
  <c r="P784"/>
  <c r="O784"/>
  <c r="J784"/>
  <c r="L784" s="1"/>
  <c r="H784"/>
  <c r="I784" s="1"/>
  <c r="K784" s="1"/>
  <c r="AG783"/>
  <c r="Z783"/>
  <c r="Q783"/>
  <c r="P783"/>
  <c r="O783"/>
  <c r="J783"/>
  <c r="H783"/>
  <c r="I783" s="1"/>
  <c r="AG782"/>
  <c r="Z782"/>
  <c r="Q782"/>
  <c r="P782"/>
  <c r="AE782" s="1"/>
  <c r="O782"/>
  <c r="J782"/>
  <c r="H782"/>
  <c r="I782" s="1"/>
  <c r="K782" s="1"/>
  <c r="Z781"/>
  <c r="Q781"/>
  <c r="P781"/>
  <c r="O781"/>
  <c r="J781"/>
  <c r="H781"/>
  <c r="I781" s="1"/>
  <c r="AG780"/>
  <c r="Z780"/>
  <c r="Q780"/>
  <c r="P780"/>
  <c r="O780"/>
  <c r="J780"/>
  <c r="L780" s="1"/>
  <c r="H780"/>
  <c r="I780" s="1"/>
  <c r="K780" s="1"/>
  <c r="AG779"/>
  <c r="Z779"/>
  <c r="Q779"/>
  <c r="P779"/>
  <c r="O779"/>
  <c r="J779"/>
  <c r="H779"/>
  <c r="I779" s="1"/>
  <c r="AG778"/>
  <c r="Z778"/>
  <c r="Q778"/>
  <c r="P778"/>
  <c r="AE778" s="1"/>
  <c r="O778"/>
  <c r="J778"/>
  <c r="H778"/>
  <c r="I778" s="1"/>
  <c r="K778" s="1"/>
  <c r="Z777"/>
  <c r="Q777"/>
  <c r="P777"/>
  <c r="O777"/>
  <c r="J777"/>
  <c r="H777"/>
  <c r="I777" s="1"/>
  <c r="AG776"/>
  <c r="Z776"/>
  <c r="Q776"/>
  <c r="P776"/>
  <c r="O776"/>
  <c r="J776"/>
  <c r="L776" s="1"/>
  <c r="H776"/>
  <c r="I776" s="1"/>
  <c r="K776" s="1"/>
  <c r="AG775"/>
  <c r="Z775"/>
  <c r="Q775"/>
  <c r="P775"/>
  <c r="O775"/>
  <c r="J775"/>
  <c r="H775"/>
  <c r="I775" s="1"/>
  <c r="AG774"/>
  <c r="Z774"/>
  <c r="Q774"/>
  <c r="P774"/>
  <c r="AE774" s="1"/>
  <c r="O774"/>
  <c r="J774"/>
  <c r="H774"/>
  <c r="I774" s="1"/>
  <c r="K774" s="1"/>
  <c r="Z773"/>
  <c r="Q773"/>
  <c r="P773"/>
  <c r="O773"/>
  <c r="J773"/>
  <c r="H773"/>
  <c r="I773" s="1"/>
  <c r="AG772"/>
  <c r="Z772"/>
  <c r="Q772"/>
  <c r="P772"/>
  <c r="O772"/>
  <c r="J772"/>
  <c r="L772" s="1"/>
  <c r="H772"/>
  <c r="I772" s="1"/>
  <c r="K772" s="1"/>
  <c r="AG771"/>
  <c r="Z771"/>
  <c r="Q771"/>
  <c r="P771"/>
  <c r="O771"/>
  <c r="J771"/>
  <c r="H771"/>
  <c r="I771" s="1"/>
  <c r="AG770"/>
  <c r="Z770"/>
  <c r="Q770"/>
  <c r="P770"/>
  <c r="AE770" s="1"/>
  <c r="O770"/>
  <c r="J770"/>
  <c r="H770"/>
  <c r="I770" s="1"/>
  <c r="K770" s="1"/>
  <c r="Z769"/>
  <c r="Q769"/>
  <c r="P769"/>
  <c r="O769"/>
  <c r="J769"/>
  <c r="H769"/>
  <c r="I769" s="1"/>
  <c r="AG768"/>
  <c r="Z768"/>
  <c r="Q768"/>
  <c r="P768"/>
  <c r="O768"/>
  <c r="J768"/>
  <c r="L768" s="1"/>
  <c r="H768"/>
  <c r="I768" s="1"/>
  <c r="K768" s="1"/>
  <c r="AG767"/>
  <c r="Z767"/>
  <c r="Q767"/>
  <c r="P767"/>
  <c r="O767"/>
  <c r="J767"/>
  <c r="H767"/>
  <c r="I767" s="1"/>
  <c r="AG766"/>
  <c r="Z766"/>
  <c r="Q766"/>
  <c r="P766"/>
  <c r="AE766" s="1"/>
  <c r="O766"/>
  <c r="J766"/>
  <c r="H766"/>
  <c r="I766" s="1"/>
  <c r="K766" s="1"/>
  <c r="Z765"/>
  <c r="Q765"/>
  <c r="P765"/>
  <c r="O765"/>
  <c r="J765"/>
  <c r="H765"/>
  <c r="I765" s="1"/>
  <c r="AG764"/>
  <c r="Z764"/>
  <c r="Q764"/>
  <c r="P764"/>
  <c r="O764"/>
  <c r="J764"/>
  <c r="L764" s="1"/>
  <c r="H764"/>
  <c r="I764" s="1"/>
  <c r="K764" s="1"/>
  <c r="AG763"/>
  <c r="Z763"/>
  <c r="Q763"/>
  <c r="P763"/>
  <c r="O763"/>
  <c r="J763"/>
  <c r="H763"/>
  <c r="I763" s="1"/>
  <c r="AG762"/>
  <c r="Z762"/>
  <c r="Q762"/>
  <c r="P762"/>
  <c r="AE762" s="1"/>
  <c r="O762"/>
  <c r="J762"/>
  <c r="H762"/>
  <c r="I762" s="1"/>
  <c r="K762" s="1"/>
  <c r="Z761"/>
  <c r="Q761"/>
  <c r="P761"/>
  <c r="O761"/>
  <c r="J761"/>
  <c r="H761"/>
  <c r="I761" s="1"/>
  <c r="AG760"/>
  <c r="Z760"/>
  <c r="Q760"/>
  <c r="P760"/>
  <c r="O760"/>
  <c r="J760"/>
  <c r="L760" s="1"/>
  <c r="H760"/>
  <c r="I760" s="1"/>
  <c r="K760" s="1"/>
  <c r="AG759"/>
  <c r="Z759"/>
  <c r="Q759"/>
  <c r="P759"/>
  <c r="O759"/>
  <c r="J759"/>
  <c r="H759"/>
  <c r="I759" s="1"/>
  <c r="AG758"/>
  <c r="Z758"/>
  <c r="Q758"/>
  <c r="P758"/>
  <c r="AE758" s="1"/>
  <c r="O758"/>
  <c r="J758"/>
  <c r="H758"/>
  <c r="I758" s="1"/>
  <c r="K758" s="1"/>
  <c r="Z757"/>
  <c r="Q757"/>
  <c r="P757"/>
  <c r="O757"/>
  <c r="J757"/>
  <c r="H757"/>
  <c r="I757" s="1"/>
  <c r="AG756"/>
  <c r="Z756"/>
  <c r="Q756"/>
  <c r="P756"/>
  <c r="O756"/>
  <c r="J756"/>
  <c r="L756" s="1"/>
  <c r="H756"/>
  <c r="I756" s="1"/>
  <c r="K756" s="1"/>
  <c r="AG755"/>
  <c r="Z755"/>
  <c r="Q755"/>
  <c r="P755"/>
  <c r="O755"/>
  <c r="J755"/>
  <c r="H755"/>
  <c r="I755" s="1"/>
  <c r="AG754"/>
  <c r="Z754"/>
  <c r="Q754"/>
  <c r="P754"/>
  <c r="AE754" s="1"/>
  <c r="O754"/>
  <c r="J754"/>
  <c r="H754"/>
  <c r="I754" s="1"/>
  <c r="K754" s="1"/>
  <c r="Z753"/>
  <c r="Q753"/>
  <c r="P753"/>
  <c r="O753"/>
  <c r="J753"/>
  <c r="H753"/>
  <c r="I753" s="1"/>
  <c r="AG752"/>
  <c r="Z752"/>
  <c r="Q752"/>
  <c r="P752"/>
  <c r="O752"/>
  <c r="J752"/>
  <c r="L752" s="1"/>
  <c r="H752"/>
  <c r="I752" s="1"/>
  <c r="K752" s="1"/>
  <c r="AG751"/>
  <c r="Z751"/>
  <c r="Q751"/>
  <c r="P751"/>
  <c r="O751"/>
  <c r="J751"/>
  <c r="H751"/>
  <c r="I751" s="1"/>
  <c r="AG750"/>
  <c r="Z750"/>
  <c r="Q750"/>
  <c r="P750"/>
  <c r="AE750" s="1"/>
  <c r="O750"/>
  <c r="J750"/>
  <c r="H750"/>
  <c r="I750" s="1"/>
  <c r="K750" s="1"/>
  <c r="Z749"/>
  <c r="Q749"/>
  <c r="P749"/>
  <c r="O749"/>
  <c r="J749"/>
  <c r="H749"/>
  <c r="I749" s="1"/>
  <c r="AG748"/>
  <c r="Z748"/>
  <c r="Q748"/>
  <c r="P748"/>
  <c r="O748"/>
  <c r="J748"/>
  <c r="L748" s="1"/>
  <c r="H748"/>
  <c r="I748" s="1"/>
  <c r="K748" s="1"/>
  <c r="AG747"/>
  <c r="Z747"/>
  <c r="Q747"/>
  <c r="P747"/>
  <c r="O747"/>
  <c r="J747"/>
  <c r="H747"/>
  <c r="I747" s="1"/>
  <c r="AG746"/>
  <c r="Z746"/>
  <c r="Q746"/>
  <c r="P746"/>
  <c r="O746"/>
  <c r="J746"/>
  <c r="H746"/>
  <c r="I746" s="1"/>
  <c r="K746" s="1"/>
  <c r="AG745"/>
  <c r="Z745"/>
  <c r="Q745"/>
  <c r="P745"/>
  <c r="O745"/>
  <c r="J745"/>
  <c r="H745"/>
  <c r="I745" s="1"/>
  <c r="AG744"/>
  <c r="Z744"/>
  <c r="Q744"/>
  <c r="P744"/>
  <c r="AE744" s="1"/>
  <c r="O744"/>
  <c r="J744"/>
  <c r="H744"/>
  <c r="I744" s="1"/>
  <c r="K744" s="1"/>
  <c r="Z743"/>
  <c r="Q743"/>
  <c r="P743"/>
  <c r="O743"/>
  <c r="J743"/>
  <c r="H743"/>
  <c r="I743" s="1"/>
  <c r="AG742"/>
  <c r="Z742"/>
  <c r="Q742"/>
  <c r="P742"/>
  <c r="O742"/>
  <c r="J742"/>
  <c r="L742" s="1"/>
  <c r="H742"/>
  <c r="I742" s="1"/>
  <c r="K742" s="1"/>
  <c r="AG741"/>
  <c r="Z741"/>
  <c r="Q741"/>
  <c r="P741"/>
  <c r="O741"/>
  <c r="J741"/>
  <c r="H741"/>
  <c r="I741" s="1"/>
  <c r="AG740"/>
  <c r="Z740"/>
  <c r="Q740"/>
  <c r="P740"/>
  <c r="AE740" s="1"/>
  <c r="O740"/>
  <c r="J740"/>
  <c r="H740"/>
  <c r="I740" s="1"/>
  <c r="K740" s="1"/>
  <c r="Z739"/>
  <c r="Q739"/>
  <c r="P739"/>
  <c r="O739"/>
  <c r="J739"/>
  <c r="H739"/>
  <c r="I739" s="1"/>
  <c r="AG738"/>
  <c r="Z738"/>
  <c r="Q738"/>
  <c r="P738"/>
  <c r="O738"/>
  <c r="J738"/>
  <c r="L738" s="1"/>
  <c r="H738"/>
  <c r="I738" s="1"/>
  <c r="K738" s="1"/>
  <c r="AG737"/>
  <c r="Z737"/>
  <c r="Q737"/>
  <c r="P737"/>
  <c r="O737"/>
  <c r="J737"/>
  <c r="H737"/>
  <c r="I737" s="1"/>
  <c r="AG736"/>
  <c r="Z736"/>
  <c r="Q736"/>
  <c r="P736"/>
  <c r="AE736" s="1"/>
  <c r="O736"/>
  <c r="J736"/>
  <c r="H736"/>
  <c r="I736" s="1"/>
  <c r="K736" s="1"/>
  <c r="Z735"/>
  <c r="Q735"/>
  <c r="P735"/>
  <c r="O735"/>
  <c r="J735"/>
  <c r="H735"/>
  <c r="I735" s="1"/>
  <c r="AG734"/>
  <c r="Z734"/>
  <c r="Q734"/>
  <c r="P734"/>
  <c r="O734"/>
  <c r="J734"/>
  <c r="L734" s="1"/>
  <c r="H734"/>
  <c r="I734" s="1"/>
  <c r="K734" s="1"/>
  <c r="AG733"/>
  <c r="Z733"/>
  <c r="Q733"/>
  <c r="P733"/>
  <c r="O733"/>
  <c r="J733"/>
  <c r="H733"/>
  <c r="I733" s="1"/>
  <c r="AG732"/>
  <c r="Z732"/>
  <c r="Q732"/>
  <c r="P732"/>
  <c r="AE732" s="1"/>
  <c r="O732"/>
  <c r="J732"/>
  <c r="H732"/>
  <c r="I732" s="1"/>
  <c r="K732" s="1"/>
  <c r="Z731"/>
  <c r="Q731"/>
  <c r="P731"/>
  <c r="O731"/>
  <c r="J731"/>
  <c r="H731"/>
  <c r="I731" s="1"/>
  <c r="AG730"/>
  <c r="Z730"/>
  <c r="Q730"/>
  <c r="P730"/>
  <c r="O730"/>
  <c r="J730"/>
  <c r="H730"/>
  <c r="I730" s="1"/>
  <c r="K730" s="1"/>
  <c r="AG729"/>
  <c r="Z729"/>
  <c r="Q729"/>
  <c r="P729"/>
  <c r="O729"/>
  <c r="J729"/>
  <c r="H729"/>
  <c r="I729" s="1"/>
  <c r="AG728"/>
  <c r="Z728"/>
  <c r="Q728"/>
  <c r="P728"/>
  <c r="AE728" s="1"/>
  <c r="O728"/>
  <c r="J728"/>
  <c r="L728" s="1"/>
  <c r="H728"/>
  <c r="I728" s="1"/>
  <c r="K728" s="1"/>
  <c r="Z727"/>
  <c r="Q727"/>
  <c r="P727"/>
  <c r="O727"/>
  <c r="J727"/>
  <c r="H727"/>
  <c r="I727" s="1"/>
  <c r="AG726"/>
  <c r="Z726"/>
  <c r="Q726"/>
  <c r="P726"/>
  <c r="O726"/>
  <c r="J726"/>
  <c r="H726"/>
  <c r="I726" s="1"/>
  <c r="K726" s="1"/>
  <c r="AG725"/>
  <c r="Z725"/>
  <c r="Q725"/>
  <c r="P725"/>
  <c r="O725"/>
  <c r="J725"/>
  <c r="H725"/>
  <c r="I725" s="1"/>
  <c r="AG724"/>
  <c r="Z724"/>
  <c r="Q724"/>
  <c r="P724"/>
  <c r="AE724" s="1"/>
  <c r="O724"/>
  <c r="J724"/>
  <c r="L724" s="1"/>
  <c r="H724"/>
  <c r="I724" s="1"/>
  <c r="K724" s="1"/>
  <c r="Z723"/>
  <c r="Q723"/>
  <c r="P723"/>
  <c r="O723"/>
  <c r="J723"/>
  <c r="H723"/>
  <c r="I723" s="1"/>
  <c r="AG722"/>
  <c r="Z722"/>
  <c r="Q722"/>
  <c r="P722"/>
  <c r="O722"/>
  <c r="J722"/>
  <c r="H722"/>
  <c r="I722" s="1"/>
  <c r="K722" s="1"/>
  <c r="AG721"/>
  <c r="Z721"/>
  <c r="Q721"/>
  <c r="P721"/>
  <c r="O721"/>
  <c r="J721"/>
  <c r="H721"/>
  <c r="I721" s="1"/>
  <c r="AG720"/>
  <c r="Z720"/>
  <c r="Q720"/>
  <c r="P720"/>
  <c r="AE720" s="1"/>
  <c r="O720"/>
  <c r="J720"/>
  <c r="L720" s="1"/>
  <c r="H720"/>
  <c r="I720" s="1"/>
  <c r="K720" s="1"/>
  <c r="Z719"/>
  <c r="Q719"/>
  <c r="P719"/>
  <c r="O719"/>
  <c r="J719"/>
  <c r="H719"/>
  <c r="I719" s="1"/>
  <c r="AG718"/>
  <c r="Z718"/>
  <c r="Q718"/>
  <c r="P718"/>
  <c r="O718"/>
  <c r="J718"/>
  <c r="H718"/>
  <c r="I718" s="1"/>
  <c r="K718" s="1"/>
  <c r="AG717"/>
  <c r="Z717"/>
  <c r="Q717"/>
  <c r="P717"/>
  <c r="O717"/>
  <c r="J717"/>
  <c r="H717"/>
  <c r="I717" s="1"/>
  <c r="AG716"/>
  <c r="Z716"/>
  <c r="Q716"/>
  <c r="P716"/>
  <c r="AE716" s="1"/>
  <c r="O716"/>
  <c r="J716"/>
  <c r="L716" s="1"/>
  <c r="H716"/>
  <c r="I716" s="1"/>
  <c r="K716" s="1"/>
  <c r="Z715"/>
  <c r="Q715"/>
  <c r="P715"/>
  <c r="O715"/>
  <c r="J715"/>
  <c r="H715"/>
  <c r="I715" s="1"/>
  <c r="AG714"/>
  <c r="Z714"/>
  <c r="Q714"/>
  <c r="P714"/>
  <c r="O714"/>
  <c r="J714"/>
  <c r="H714"/>
  <c r="I714" s="1"/>
  <c r="K714" s="1"/>
  <c r="AG713"/>
  <c r="Z713"/>
  <c r="Q713"/>
  <c r="P713"/>
  <c r="O713"/>
  <c r="J713"/>
  <c r="H713"/>
  <c r="I713" s="1"/>
  <c r="AG712"/>
  <c r="Z712"/>
  <c r="Q712"/>
  <c r="P712"/>
  <c r="AE712" s="1"/>
  <c r="O712"/>
  <c r="J712"/>
  <c r="L712" s="1"/>
  <c r="H712"/>
  <c r="I712" s="1"/>
  <c r="K712" s="1"/>
  <c r="Z711"/>
  <c r="Q711"/>
  <c r="P711"/>
  <c r="O711"/>
  <c r="J711"/>
  <c r="H711"/>
  <c r="I711" s="1"/>
  <c r="AG710"/>
  <c r="Z710"/>
  <c r="Q710"/>
  <c r="P710"/>
  <c r="O710"/>
  <c r="J710"/>
  <c r="H710"/>
  <c r="I710" s="1"/>
  <c r="K710" s="1"/>
  <c r="AG709"/>
  <c r="Z709"/>
  <c r="Q709"/>
  <c r="P709"/>
  <c r="O709"/>
  <c r="J709"/>
  <c r="H709"/>
  <c r="I709" s="1"/>
  <c r="AG708"/>
  <c r="Z708"/>
  <c r="Q708"/>
  <c r="P708"/>
  <c r="AE708" s="1"/>
  <c r="O708"/>
  <c r="J708"/>
  <c r="L708" s="1"/>
  <c r="H708"/>
  <c r="I708" s="1"/>
  <c r="K708" s="1"/>
  <c r="Z707"/>
  <c r="Q707"/>
  <c r="P707"/>
  <c r="O707"/>
  <c r="J707"/>
  <c r="H707"/>
  <c r="I707" s="1"/>
  <c r="AG706"/>
  <c r="Z706"/>
  <c r="Q706"/>
  <c r="P706"/>
  <c r="O706"/>
  <c r="J706"/>
  <c r="H706"/>
  <c r="I706" s="1"/>
  <c r="K706" s="1"/>
  <c r="AG705"/>
  <c r="Z705"/>
  <c r="Q705"/>
  <c r="P705"/>
  <c r="O705"/>
  <c r="J705"/>
  <c r="H705"/>
  <c r="I705" s="1"/>
  <c r="AG704"/>
  <c r="Z704"/>
  <c r="Q704"/>
  <c r="P704"/>
  <c r="AE704" s="1"/>
  <c r="O704"/>
  <c r="J704"/>
  <c r="L704" s="1"/>
  <c r="H704"/>
  <c r="I704" s="1"/>
  <c r="K704" s="1"/>
  <c r="Z703"/>
  <c r="Q703"/>
  <c r="P703"/>
  <c r="O703"/>
  <c r="J703"/>
  <c r="H703"/>
  <c r="I703" s="1"/>
  <c r="AG702"/>
  <c r="Z702"/>
  <c r="Q702"/>
  <c r="P702"/>
  <c r="O702"/>
  <c r="J702"/>
  <c r="H702"/>
  <c r="I702" s="1"/>
  <c r="K702" s="1"/>
  <c r="AG701"/>
  <c r="Z701"/>
  <c r="Q701"/>
  <c r="P701"/>
  <c r="O701"/>
  <c r="J701"/>
  <c r="H701"/>
  <c r="I701" s="1"/>
  <c r="AG700"/>
  <c r="Z700"/>
  <c r="Q700"/>
  <c r="P700"/>
  <c r="AE700" s="1"/>
  <c r="O700"/>
  <c r="J700"/>
  <c r="L700" s="1"/>
  <c r="H700"/>
  <c r="I700" s="1"/>
  <c r="K700" s="1"/>
  <c r="Z699"/>
  <c r="Q699"/>
  <c r="P699"/>
  <c r="O699"/>
  <c r="J699"/>
  <c r="H699"/>
  <c r="I699" s="1"/>
  <c r="AG698"/>
  <c r="Z698"/>
  <c r="Q698"/>
  <c r="P698"/>
  <c r="O698"/>
  <c r="J698"/>
  <c r="H698"/>
  <c r="I698" s="1"/>
  <c r="K698" s="1"/>
  <c r="AG697"/>
  <c r="Z697"/>
  <c r="Q697"/>
  <c r="P697"/>
  <c r="O697"/>
  <c r="J697"/>
  <c r="H697"/>
  <c r="I697" s="1"/>
  <c r="AG696"/>
  <c r="Z696"/>
  <c r="Q696"/>
  <c r="P696"/>
  <c r="AE696" s="1"/>
  <c r="O696"/>
  <c r="J696"/>
  <c r="L696" s="1"/>
  <c r="H696"/>
  <c r="I696" s="1"/>
  <c r="K696" s="1"/>
  <c r="Z695"/>
  <c r="Q695"/>
  <c r="P695"/>
  <c r="O695"/>
  <c r="J695"/>
  <c r="H695"/>
  <c r="I695" s="1"/>
  <c r="AG694"/>
  <c r="Z694"/>
  <c r="Q694"/>
  <c r="P694"/>
  <c r="O694"/>
  <c r="J694"/>
  <c r="H694"/>
  <c r="I694" s="1"/>
  <c r="K694" s="1"/>
  <c r="AG693"/>
  <c r="Z693"/>
  <c r="Q693"/>
  <c r="P693"/>
  <c r="O693"/>
  <c r="J693"/>
  <c r="H693"/>
  <c r="I693" s="1"/>
  <c r="AG692"/>
  <c r="Z692"/>
  <c r="Q692"/>
  <c r="P692"/>
  <c r="AE692" s="1"/>
  <c r="O692"/>
  <c r="J692"/>
  <c r="L692" s="1"/>
  <c r="H692"/>
  <c r="I692" s="1"/>
  <c r="K692" s="1"/>
  <c r="Z691"/>
  <c r="Q691"/>
  <c r="P691"/>
  <c r="O691"/>
  <c r="J691"/>
  <c r="H691"/>
  <c r="I691" s="1"/>
  <c r="AG690"/>
  <c r="Z690"/>
  <c r="Q690"/>
  <c r="P690"/>
  <c r="O690"/>
  <c r="J690"/>
  <c r="H690"/>
  <c r="I690" s="1"/>
  <c r="K690" s="1"/>
  <c r="AG689"/>
  <c r="Z689"/>
  <c r="Q689"/>
  <c r="P689"/>
  <c r="O689"/>
  <c r="J689"/>
  <c r="H689"/>
  <c r="I689" s="1"/>
  <c r="AG688"/>
  <c r="Z688"/>
  <c r="Q688"/>
  <c r="P688"/>
  <c r="AE688" s="1"/>
  <c r="O688"/>
  <c r="J688"/>
  <c r="L688" s="1"/>
  <c r="H688"/>
  <c r="I688" s="1"/>
  <c r="K688" s="1"/>
  <c r="Z687"/>
  <c r="Q687"/>
  <c r="P687"/>
  <c r="O687"/>
  <c r="J687"/>
  <c r="H687"/>
  <c r="I687" s="1"/>
  <c r="AG686"/>
  <c r="Z686"/>
  <c r="Q686"/>
  <c r="P686"/>
  <c r="O686"/>
  <c r="J686"/>
  <c r="H686"/>
  <c r="I686" s="1"/>
  <c r="K686" s="1"/>
  <c r="AG685"/>
  <c r="Z685"/>
  <c r="Q685"/>
  <c r="P685"/>
  <c r="O685"/>
  <c r="J685"/>
  <c r="H685"/>
  <c r="I685" s="1"/>
  <c r="AG684"/>
  <c r="Z684"/>
  <c r="Q684"/>
  <c r="P684"/>
  <c r="AE684" s="1"/>
  <c r="O684"/>
  <c r="J684"/>
  <c r="L684" s="1"/>
  <c r="H684"/>
  <c r="I684" s="1"/>
  <c r="K684" s="1"/>
  <c r="Z683"/>
  <c r="Q683"/>
  <c r="P683"/>
  <c r="O683"/>
  <c r="J683"/>
  <c r="H683"/>
  <c r="I683" s="1"/>
  <c r="AG682"/>
  <c r="Z682"/>
  <c r="Q682"/>
  <c r="P682"/>
  <c r="O682"/>
  <c r="J682"/>
  <c r="H682"/>
  <c r="I682" s="1"/>
  <c r="K682" s="1"/>
  <c r="AG681"/>
  <c r="Z681"/>
  <c r="Q681"/>
  <c r="P681"/>
  <c r="O681"/>
  <c r="J681"/>
  <c r="H681"/>
  <c r="I681" s="1"/>
  <c r="AG680"/>
  <c r="Z680"/>
  <c r="Q680"/>
  <c r="P680"/>
  <c r="AE680" s="1"/>
  <c r="O680"/>
  <c r="J680"/>
  <c r="L680" s="1"/>
  <c r="H680"/>
  <c r="I680" s="1"/>
  <c r="K680" s="1"/>
  <c r="Z679"/>
  <c r="Q679"/>
  <c r="P679"/>
  <c r="O679"/>
  <c r="J679"/>
  <c r="H679"/>
  <c r="I679" s="1"/>
  <c r="AG678"/>
  <c r="Z678"/>
  <c r="Q678"/>
  <c r="P678"/>
  <c r="O678"/>
  <c r="J678"/>
  <c r="H678"/>
  <c r="I678" s="1"/>
  <c r="K678" s="1"/>
  <c r="AG677"/>
  <c r="Z677"/>
  <c r="Q677"/>
  <c r="P677"/>
  <c r="O677"/>
  <c r="J677"/>
  <c r="H677"/>
  <c r="I677" s="1"/>
  <c r="AG676"/>
  <c r="Z676"/>
  <c r="Q676"/>
  <c r="P676"/>
  <c r="AE676" s="1"/>
  <c r="O676"/>
  <c r="J676"/>
  <c r="L676" s="1"/>
  <c r="H676"/>
  <c r="I676" s="1"/>
  <c r="K676" s="1"/>
  <c r="Z675"/>
  <c r="Q675"/>
  <c r="P675"/>
  <c r="O675"/>
  <c r="J675"/>
  <c r="H675"/>
  <c r="I675" s="1"/>
  <c r="AG674"/>
  <c r="Z674"/>
  <c r="Q674"/>
  <c r="P674"/>
  <c r="O674"/>
  <c r="J674"/>
  <c r="H674"/>
  <c r="I674" s="1"/>
  <c r="K674" s="1"/>
  <c r="AG673"/>
  <c r="Z673"/>
  <c r="Q673"/>
  <c r="P673"/>
  <c r="O673"/>
  <c r="J673"/>
  <c r="H673"/>
  <c r="I673" s="1"/>
  <c r="AG672"/>
  <c r="Z672"/>
  <c r="Q672"/>
  <c r="P672"/>
  <c r="AE672" s="1"/>
  <c r="O672"/>
  <c r="J672"/>
  <c r="L672" s="1"/>
  <c r="H672"/>
  <c r="I672" s="1"/>
  <c r="K672" s="1"/>
  <c r="Z671"/>
  <c r="Q671"/>
  <c r="P671"/>
  <c r="O671"/>
  <c r="J671"/>
  <c r="H671"/>
  <c r="I671" s="1"/>
  <c r="AG670"/>
  <c r="Z670"/>
  <c r="Q670"/>
  <c r="P670"/>
  <c r="O670"/>
  <c r="J670"/>
  <c r="H670"/>
  <c r="I670" s="1"/>
  <c r="K670" s="1"/>
  <c r="AG669"/>
  <c r="Z669"/>
  <c r="Q669"/>
  <c r="P669"/>
  <c r="O669"/>
  <c r="J669"/>
  <c r="H669"/>
  <c r="I669" s="1"/>
  <c r="AG668"/>
  <c r="Z668"/>
  <c r="Q668"/>
  <c r="P668"/>
  <c r="AE668" s="1"/>
  <c r="O668"/>
  <c r="J668"/>
  <c r="L668" s="1"/>
  <c r="H668"/>
  <c r="I668" s="1"/>
  <c r="K668" s="1"/>
  <c r="AG667"/>
  <c r="Z667"/>
  <c r="Q667"/>
  <c r="P667"/>
  <c r="AE667" s="1"/>
  <c r="O667"/>
  <c r="J667"/>
  <c r="H667"/>
  <c r="I667" s="1"/>
  <c r="K667" s="1"/>
  <c r="Z666"/>
  <c r="Q666"/>
  <c r="P666"/>
  <c r="AE666" s="1"/>
  <c r="O666"/>
  <c r="J666"/>
  <c r="K666" s="1"/>
  <c r="H666"/>
  <c r="I666" s="1"/>
  <c r="AG665"/>
  <c r="Z665"/>
  <c r="Q665"/>
  <c r="P665"/>
  <c r="O665"/>
  <c r="J665"/>
  <c r="L665" s="1"/>
  <c r="H665"/>
  <c r="I665" s="1"/>
  <c r="K665" s="1"/>
  <c r="AG664"/>
  <c r="Z664"/>
  <c r="Q664"/>
  <c r="P664"/>
  <c r="O664"/>
  <c r="J664"/>
  <c r="H664"/>
  <c r="I664" s="1"/>
  <c r="L664" s="1"/>
  <c r="AG663"/>
  <c r="Z663"/>
  <c r="Q663"/>
  <c r="P663"/>
  <c r="O663"/>
  <c r="J663"/>
  <c r="H663"/>
  <c r="I663" s="1"/>
  <c r="K663" s="1"/>
  <c r="AG662"/>
  <c r="Z662"/>
  <c r="Q662"/>
  <c r="P662"/>
  <c r="O662"/>
  <c r="J662"/>
  <c r="K662" s="1"/>
  <c r="H662"/>
  <c r="I662" s="1"/>
  <c r="L662" s="1"/>
  <c r="AG661"/>
  <c r="Z661"/>
  <c r="Q661"/>
  <c r="P661"/>
  <c r="O661"/>
  <c r="J661"/>
  <c r="L661" s="1"/>
  <c r="H661"/>
  <c r="I661" s="1"/>
  <c r="K661" s="1"/>
  <c r="AG660"/>
  <c r="Z660"/>
  <c r="Q660"/>
  <c r="P660"/>
  <c r="O660"/>
  <c r="J660"/>
  <c r="H660"/>
  <c r="I660" s="1"/>
  <c r="L660" s="1"/>
  <c r="AG659"/>
  <c r="Z659"/>
  <c r="Q659"/>
  <c r="P659"/>
  <c r="O659"/>
  <c r="J659"/>
  <c r="H659"/>
  <c r="I659" s="1"/>
  <c r="K659" s="1"/>
  <c r="AG658"/>
  <c r="Z658"/>
  <c r="Q658"/>
  <c r="P658"/>
  <c r="O658"/>
  <c r="J658"/>
  <c r="K658" s="1"/>
  <c r="H658"/>
  <c r="I658" s="1"/>
  <c r="L658" s="1"/>
  <c r="AG657"/>
  <c r="Z657"/>
  <c r="Q657"/>
  <c r="P657"/>
  <c r="O657"/>
  <c r="J657"/>
  <c r="L657" s="1"/>
  <c r="H657"/>
  <c r="I657" s="1"/>
  <c r="K657" s="1"/>
  <c r="AG656"/>
  <c r="Z656"/>
  <c r="Q656"/>
  <c r="P656"/>
  <c r="O656"/>
  <c r="J656"/>
  <c r="H656"/>
  <c r="I656" s="1"/>
  <c r="L656" s="1"/>
  <c r="AG655"/>
  <c r="Z655"/>
  <c r="Q655"/>
  <c r="P655"/>
  <c r="O655"/>
  <c r="J655"/>
  <c r="H655"/>
  <c r="I655" s="1"/>
  <c r="K655" s="1"/>
  <c r="AG654"/>
  <c r="Z654"/>
  <c r="Q654"/>
  <c r="P654"/>
  <c r="O654"/>
  <c r="J654"/>
  <c r="K654" s="1"/>
  <c r="H654"/>
  <c r="I654" s="1"/>
  <c r="L654" s="1"/>
  <c r="AG653"/>
  <c r="Z653"/>
  <c r="Q653"/>
  <c r="P653"/>
  <c r="O653"/>
  <c r="J653"/>
  <c r="L653" s="1"/>
  <c r="H653"/>
  <c r="I653" s="1"/>
  <c r="K653" s="1"/>
  <c r="AG652"/>
  <c r="Z652"/>
  <c r="Q652"/>
  <c r="P652"/>
  <c r="O652"/>
  <c r="J652"/>
  <c r="H652"/>
  <c r="I652" s="1"/>
  <c r="L652" s="1"/>
  <c r="AG651"/>
  <c r="Z651"/>
  <c r="Q651"/>
  <c r="P651"/>
  <c r="O651"/>
  <c r="J651"/>
  <c r="H651"/>
  <c r="I651" s="1"/>
  <c r="K651" s="1"/>
  <c r="AG650"/>
  <c r="Z650"/>
  <c r="Q650"/>
  <c r="P650"/>
  <c r="O650"/>
  <c r="J650"/>
  <c r="K650" s="1"/>
  <c r="H650"/>
  <c r="I650" s="1"/>
  <c r="L650" s="1"/>
  <c r="AG649"/>
  <c r="Z649"/>
  <c r="Q649"/>
  <c r="P649"/>
  <c r="O649"/>
  <c r="J649"/>
  <c r="L649" s="1"/>
  <c r="H649"/>
  <c r="I649" s="1"/>
  <c r="K649" s="1"/>
  <c r="AG648"/>
  <c r="Z648"/>
  <c r="Q648"/>
  <c r="P648"/>
  <c r="O648"/>
  <c r="J648"/>
  <c r="H648"/>
  <c r="I648" s="1"/>
  <c r="L648" s="1"/>
  <c r="AG647"/>
  <c r="Z647"/>
  <c r="Q647"/>
  <c r="P647"/>
  <c r="O647"/>
  <c r="J647"/>
  <c r="H647"/>
  <c r="I647" s="1"/>
  <c r="K647" s="1"/>
  <c r="AG646"/>
  <c r="Z646"/>
  <c r="Q646"/>
  <c r="P646"/>
  <c r="O646"/>
  <c r="J646"/>
  <c r="K646" s="1"/>
  <c r="H646"/>
  <c r="I646" s="1"/>
  <c r="L646" s="1"/>
  <c r="AG645"/>
  <c r="Z645"/>
  <c r="Q645"/>
  <c r="P645"/>
  <c r="O645"/>
  <c r="J645"/>
  <c r="L645" s="1"/>
  <c r="H645"/>
  <c r="I645" s="1"/>
  <c r="K645" s="1"/>
  <c r="AG644"/>
  <c r="Z644"/>
  <c r="Q644"/>
  <c r="P644"/>
  <c r="O644"/>
  <c r="J644"/>
  <c r="H644"/>
  <c r="I644" s="1"/>
  <c r="L644" s="1"/>
  <c r="AG643"/>
  <c r="Z643"/>
  <c r="Q643"/>
  <c r="P643"/>
  <c r="O643"/>
  <c r="J643"/>
  <c r="H643"/>
  <c r="I643" s="1"/>
  <c r="K643" s="1"/>
  <c r="AG642"/>
  <c r="Z642"/>
  <c r="Q642"/>
  <c r="P642"/>
  <c r="O642"/>
  <c r="J642"/>
  <c r="K642" s="1"/>
  <c r="H642"/>
  <c r="I642" s="1"/>
  <c r="L642" s="1"/>
  <c r="AG641"/>
  <c r="Z641"/>
  <c r="Q641"/>
  <c r="P641"/>
  <c r="O641"/>
  <c r="J641"/>
  <c r="L641" s="1"/>
  <c r="H641"/>
  <c r="I641" s="1"/>
  <c r="K641" s="1"/>
  <c r="AG640"/>
  <c r="Z640"/>
  <c r="Q640"/>
  <c r="P640"/>
  <c r="O640"/>
  <c r="J640"/>
  <c r="H640"/>
  <c r="I640" s="1"/>
  <c r="L640" s="1"/>
  <c r="AG639"/>
  <c r="Z639"/>
  <c r="Q639"/>
  <c r="P639"/>
  <c r="O639"/>
  <c r="J639"/>
  <c r="H639"/>
  <c r="I639" s="1"/>
  <c r="K639" s="1"/>
  <c r="AG638"/>
  <c r="Z638"/>
  <c r="Q638"/>
  <c r="P638"/>
  <c r="O638"/>
  <c r="J638"/>
  <c r="K638" s="1"/>
  <c r="H638"/>
  <c r="I638" s="1"/>
  <c r="L638" s="1"/>
  <c r="AG637"/>
  <c r="Z637"/>
  <c r="Q637"/>
  <c r="P637"/>
  <c r="O637"/>
  <c r="J637"/>
  <c r="L637" s="1"/>
  <c r="H637"/>
  <c r="I637" s="1"/>
  <c r="K637" s="1"/>
  <c r="AG636"/>
  <c r="Z636"/>
  <c r="Q636"/>
  <c r="P636"/>
  <c r="O636"/>
  <c r="J636"/>
  <c r="K636" s="1"/>
  <c r="H636"/>
  <c r="I636" s="1"/>
  <c r="L636" s="1"/>
  <c r="AG635"/>
  <c r="Z635"/>
  <c r="Q635"/>
  <c r="P635"/>
  <c r="AE635" s="1"/>
  <c r="O635"/>
  <c r="J635"/>
  <c r="H635"/>
  <c r="I635" s="1"/>
  <c r="K635" s="1"/>
  <c r="AG634"/>
  <c r="Z634"/>
  <c r="Q634"/>
  <c r="P634"/>
  <c r="O634"/>
  <c r="J634"/>
  <c r="H634"/>
  <c r="I634" s="1"/>
  <c r="L634" s="1"/>
  <c r="AG633"/>
  <c r="Z633"/>
  <c r="Q633"/>
  <c r="P633"/>
  <c r="AE633" s="1"/>
  <c r="O633"/>
  <c r="J633"/>
  <c r="L633" s="1"/>
  <c r="H633"/>
  <c r="I633" s="1"/>
  <c r="K633" s="1"/>
  <c r="AG632"/>
  <c r="Z632"/>
  <c r="Q632"/>
  <c r="P632"/>
  <c r="O632"/>
  <c r="J632"/>
  <c r="K632" s="1"/>
  <c r="H632"/>
  <c r="I632" s="1"/>
  <c r="L632" s="1"/>
  <c r="AG631"/>
  <c r="Z631"/>
  <c r="Q631"/>
  <c r="P631"/>
  <c r="AE631" s="1"/>
  <c r="O631"/>
  <c r="J631"/>
  <c r="H631"/>
  <c r="I631" s="1"/>
  <c r="K631" s="1"/>
  <c r="AG630"/>
  <c r="Z630"/>
  <c r="Q630"/>
  <c r="P630"/>
  <c r="O630"/>
  <c r="J630"/>
  <c r="H630"/>
  <c r="I630" s="1"/>
  <c r="L630" s="1"/>
  <c r="AG629"/>
  <c r="Z629"/>
  <c r="Q629"/>
  <c r="P629"/>
  <c r="AE629" s="1"/>
  <c r="O629"/>
  <c r="J629"/>
  <c r="L629" s="1"/>
  <c r="H629"/>
  <c r="I629" s="1"/>
  <c r="K629" s="1"/>
  <c r="AG628"/>
  <c r="Z628"/>
  <c r="Q628"/>
  <c r="P628"/>
  <c r="O628"/>
  <c r="J628"/>
  <c r="K628" s="1"/>
  <c r="H628"/>
  <c r="I628" s="1"/>
  <c r="L628" s="1"/>
  <c r="AG627"/>
  <c r="Z627"/>
  <c r="Q627"/>
  <c r="P627"/>
  <c r="AE627" s="1"/>
  <c r="O627"/>
  <c r="J627"/>
  <c r="H627"/>
  <c r="I627" s="1"/>
  <c r="K627" s="1"/>
  <c r="AG626"/>
  <c r="Z626"/>
  <c r="Q626"/>
  <c r="P626"/>
  <c r="O626"/>
  <c r="J626"/>
  <c r="H626"/>
  <c r="I626" s="1"/>
  <c r="L626" s="1"/>
  <c r="AG625"/>
  <c r="Z625"/>
  <c r="Q625"/>
  <c r="P625"/>
  <c r="AE625" s="1"/>
  <c r="O625"/>
  <c r="J625"/>
  <c r="L625" s="1"/>
  <c r="H625"/>
  <c r="I625" s="1"/>
  <c r="K625" s="1"/>
  <c r="AG624"/>
  <c r="Z624"/>
  <c r="Q624"/>
  <c r="P624"/>
  <c r="O624"/>
  <c r="J624"/>
  <c r="K624" s="1"/>
  <c r="H624"/>
  <c r="I624" s="1"/>
  <c r="L624" s="1"/>
  <c r="AG623"/>
  <c r="Z623"/>
  <c r="Q623"/>
  <c r="P623"/>
  <c r="AE623" s="1"/>
  <c r="O623"/>
  <c r="J623"/>
  <c r="H623"/>
  <c r="I623" s="1"/>
  <c r="K623" s="1"/>
  <c r="AG622"/>
  <c r="Z622"/>
  <c r="Q622"/>
  <c r="P622"/>
  <c r="O622"/>
  <c r="J622"/>
  <c r="H622"/>
  <c r="I622" s="1"/>
  <c r="L622" s="1"/>
  <c r="AG621"/>
  <c r="Z621"/>
  <c r="Q621"/>
  <c r="P621"/>
  <c r="AE621" s="1"/>
  <c r="O621"/>
  <c r="J621"/>
  <c r="L621" s="1"/>
  <c r="H621"/>
  <c r="I621" s="1"/>
  <c r="K621" s="1"/>
  <c r="AG620"/>
  <c r="Z620"/>
  <c r="Q620"/>
  <c r="P620"/>
  <c r="O620"/>
  <c r="J620"/>
  <c r="K620" s="1"/>
  <c r="H620"/>
  <c r="I620" s="1"/>
  <c r="L620" s="1"/>
  <c r="AG619"/>
  <c r="Z619"/>
  <c r="Q619"/>
  <c r="P619"/>
  <c r="AE619" s="1"/>
  <c r="O619"/>
  <c r="J619"/>
  <c r="H619"/>
  <c r="I619" s="1"/>
  <c r="K619" s="1"/>
  <c r="AG618"/>
  <c r="Z618"/>
  <c r="Q618"/>
  <c r="P618"/>
  <c r="O618"/>
  <c r="J618"/>
  <c r="H618"/>
  <c r="I618" s="1"/>
  <c r="L618" s="1"/>
  <c r="AG617"/>
  <c r="Z617"/>
  <c r="Q617"/>
  <c r="P617"/>
  <c r="AE617" s="1"/>
  <c r="O617"/>
  <c r="J617"/>
  <c r="L617" s="1"/>
  <c r="H617"/>
  <c r="I617" s="1"/>
  <c r="K617" s="1"/>
  <c r="AG616"/>
  <c r="Z616"/>
  <c r="Q616"/>
  <c r="P616"/>
  <c r="O616"/>
  <c r="J616"/>
  <c r="K616" s="1"/>
  <c r="H616"/>
  <c r="I616" s="1"/>
  <c r="L616" s="1"/>
  <c r="AG615"/>
  <c r="Z615"/>
  <c r="Q615"/>
  <c r="P615"/>
  <c r="AE615" s="1"/>
  <c r="O615"/>
  <c r="J615"/>
  <c r="H615"/>
  <c r="I615" s="1"/>
  <c r="K615" s="1"/>
  <c r="AG614"/>
  <c r="Z614"/>
  <c r="Q614"/>
  <c r="P614"/>
  <c r="O614"/>
  <c r="J614"/>
  <c r="H614"/>
  <c r="I614" s="1"/>
  <c r="L614" s="1"/>
  <c r="AG613"/>
  <c r="Z613"/>
  <c r="Q613"/>
  <c r="P613"/>
  <c r="AE613" s="1"/>
  <c r="O613"/>
  <c r="J613"/>
  <c r="L613" s="1"/>
  <c r="H613"/>
  <c r="I613" s="1"/>
  <c r="K613" s="1"/>
  <c r="AG612"/>
  <c r="Z612"/>
  <c r="Q612"/>
  <c r="P612"/>
  <c r="O612"/>
  <c r="J612"/>
  <c r="K612" s="1"/>
  <c r="H612"/>
  <c r="I612" s="1"/>
  <c r="L612" s="1"/>
  <c r="AG611"/>
  <c r="Z611"/>
  <c r="Q611"/>
  <c r="P611"/>
  <c r="AE611" s="1"/>
  <c r="O611"/>
  <c r="J611"/>
  <c r="H611"/>
  <c r="I611" s="1"/>
  <c r="K611" s="1"/>
  <c r="AG610"/>
  <c r="Z610"/>
  <c r="Q610"/>
  <c r="P610"/>
  <c r="O610"/>
  <c r="J610"/>
  <c r="H610"/>
  <c r="I610" s="1"/>
  <c r="L610" s="1"/>
  <c r="AG609"/>
  <c r="Z609"/>
  <c r="Q609"/>
  <c r="P609"/>
  <c r="AE609" s="1"/>
  <c r="O609"/>
  <c r="J609"/>
  <c r="L609" s="1"/>
  <c r="H609"/>
  <c r="I609" s="1"/>
  <c r="K609" s="1"/>
  <c r="AG608"/>
  <c r="Z608"/>
  <c r="Q608"/>
  <c r="P608"/>
  <c r="O608"/>
  <c r="J608"/>
  <c r="K608" s="1"/>
  <c r="H608"/>
  <c r="I608" s="1"/>
  <c r="L608" s="1"/>
  <c r="AG607"/>
  <c r="Z607"/>
  <c r="Q607"/>
  <c r="P607"/>
  <c r="AE607" s="1"/>
  <c r="O607"/>
  <c r="J607"/>
  <c r="H607"/>
  <c r="I607" s="1"/>
  <c r="K607" s="1"/>
  <c r="AG606"/>
  <c r="Z606"/>
  <c r="Q606"/>
  <c r="P606"/>
  <c r="O606"/>
  <c r="J606"/>
  <c r="H606"/>
  <c r="I606" s="1"/>
  <c r="L606" s="1"/>
  <c r="AG605"/>
  <c r="Z605"/>
  <c r="Q605"/>
  <c r="P605"/>
  <c r="AE605" s="1"/>
  <c r="O605"/>
  <c r="J605"/>
  <c r="L605" s="1"/>
  <c r="H605"/>
  <c r="I605" s="1"/>
  <c r="K605" s="1"/>
  <c r="AG604"/>
  <c r="Z604"/>
  <c r="Q604"/>
  <c r="P604"/>
  <c r="O604"/>
  <c r="J604"/>
  <c r="K604" s="1"/>
  <c r="H604"/>
  <c r="I604" s="1"/>
  <c r="L604" s="1"/>
  <c r="AG603"/>
  <c r="Z603"/>
  <c r="Q603"/>
  <c r="P603"/>
  <c r="O603"/>
  <c r="J603"/>
  <c r="H603"/>
  <c r="I603" s="1"/>
  <c r="AG602"/>
  <c r="Z602"/>
  <c r="Q602"/>
  <c r="P602"/>
  <c r="O602"/>
  <c r="J602"/>
  <c r="H602"/>
  <c r="I602" s="1"/>
  <c r="K602" s="1"/>
  <c r="AG601"/>
  <c r="Z601"/>
  <c r="Q601"/>
  <c r="P601"/>
  <c r="O601"/>
  <c r="J601"/>
  <c r="H601"/>
  <c r="I601" s="1"/>
  <c r="AG600"/>
  <c r="Z600"/>
  <c r="Q600"/>
  <c r="P600"/>
  <c r="AE600" s="1"/>
  <c r="O600"/>
  <c r="J600"/>
  <c r="L600" s="1"/>
  <c r="H600"/>
  <c r="I600" s="1"/>
  <c r="K600" s="1"/>
  <c r="AG599"/>
  <c r="Z599"/>
  <c r="Q599"/>
  <c r="P599"/>
  <c r="O599"/>
  <c r="J599"/>
  <c r="H599"/>
  <c r="I599" s="1"/>
  <c r="AG598"/>
  <c r="Z598"/>
  <c r="Q598"/>
  <c r="P598"/>
  <c r="O598"/>
  <c r="J598"/>
  <c r="H598"/>
  <c r="I598" s="1"/>
  <c r="K598" s="1"/>
  <c r="AG597"/>
  <c r="Z597"/>
  <c r="Q597"/>
  <c r="P597"/>
  <c r="O597"/>
  <c r="J597"/>
  <c r="H597"/>
  <c r="I597" s="1"/>
  <c r="AG596"/>
  <c r="Z596"/>
  <c r="Q596"/>
  <c r="P596"/>
  <c r="AE596" s="1"/>
  <c r="O596"/>
  <c r="J596"/>
  <c r="L596" s="1"/>
  <c r="H596"/>
  <c r="I596" s="1"/>
  <c r="K596" s="1"/>
  <c r="AG595"/>
  <c r="Z595"/>
  <c r="Q595"/>
  <c r="P595"/>
  <c r="O595"/>
  <c r="J595"/>
  <c r="H595"/>
  <c r="I595" s="1"/>
  <c r="AG594"/>
  <c r="Z594"/>
  <c r="Q594"/>
  <c r="P594"/>
  <c r="O594"/>
  <c r="J594"/>
  <c r="H594"/>
  <c r="I594" s="1"/>
  <c r="K594" s="1"/>
  <c r="AG593"/>
  <c r="Z593"/>
  <c r="Q593"/>
  <c r="P593"/>
  <c r="O593"/>
  <c r="J593"/>
  <c r="H593"/>
  <c r="I593" s="1"/>
  <c r="AG592"/>
  <c r="Z592"/>
  <c r="Q592"/>
  <c r="P592"/>
  <c r="AE592" s="1"/>
  <c r="O592"/>
  <c r="J592"/>
  <c r="L592" s="1"/>
  <c r="H592"/>
  <c r="I592" s="1"/>
  <c r="K592" s="1"/>
  <c r="AG591"/>
  <c r="Z591"/>
  <c r="Q591"/>
  <c r="P591"/>
  <c r="O591"/>
  <c r="J591"/>
  <c r="H591"/>
  <c r="I591" s="1"/>
  <c r="AG590"/>
  <c r="Z590"/>
  <c r="Q590"/>
  <c r="P590"/>
  <c r="O590"/>
  <c r="J590"/>
  <c r="H590"/>
  <c r="I590" s="1"/>
  <c r="K590" s="1"/>
  <c r="AG589"/>
  <c r="Z589"/>
  <c r="Q589"/>
  <c r="P589"/>
  <c r="O589"/>
  <c r="J589"/>
  <c r="H589"/>
  <c r="I589" s="1"/>
  <c r="AG588"/>
  <c r="Z588"/>
  <c r="Q588"/>
  <c r="P588"/>
  <c r="AE588" s="1"/>
  <c r="O588"/>
  <c r="J588"/>
  <c r="L588" s="1"/>
  <c r="H588"/>
  <c r="I588" s="1"/>
  <c r="K588" s="1"/>
  <c r="AG587"/>
  <c r="Z587"/>
  <c r="Q587"/>
  <c r="P587"/>
  <c r="O587"/>
  <c r="J587"/>
  <c r="H587"/>
  <c r="I587" s="1"/>
  <c r="AG586"/>
  <c r="Z586"/>
  <c r="Q586"/>
  <c r="P586"/>
  <c r="O586"/>
  <c r="J586"/>
  <c r="H586"/>
  <c r="I586" s="1"/>
  <c r="K586" s="1"/>
  <c r="AG585"/>
  <c r="Z585"/>
  <c r="Q585"/>
  <c r="P585"/>
  <c r="O585"/>
  <c r="J585"/>
  <c r="H585"/>
  <c r="I585" s="1"/>
  <c r="AG584"/>
  <c r="Z584"/>
  <c r="Q584"/>
  <c r="P584"/>
  <c r="AE584" s="1"/>
  <c r="O584"/>
  <c r="J584"/>
  <c r="L584" s="1"/>
  <c r="H584"/>
  <c r="I584" s="1"/>
  <c r="K584" s="1"/>
  <c r="AG583"/>
  <c r="Z583"/>
  <c r="Q583"/>
  <c r="P583"/>
  <c r="O583"/>
  <c r="J583"/>
  <c r="H583"/>
  <c r="I583" s="1"/>
  <c r="AG582"/>
  <c r="Z582"/>
  <c r="Q582"/>
  <c r="P582"/>
  <c r="O582"/>
  <c r="J582"/>
  <c r="H582"/>
  <c r="I582" s="1"/>
  <c r="K582" s="1"/>
  <c r="AG581"/>
  <c r="Z581"/>
  <c r="Q581"/>
  <c r="P581"/>
  <c r="O581"/>
  <c r="J581"/>
  <c r="H581"/>
  <c r="I581" s="1"/>
  <c r="AG580"/>
  <c r="Z580"/>
  <c r="Q580"/>
  <c r="P580"/>
  <c r="AE580" s="1"/>
  <c r="O580"/>
  <c r="J580"/>
  <c r="L580" s="1"/>
  <c r="H580"/>
  <c r="I580" s="1"/>
  <c r="K580" s="1"/>
  <c r="AG579"/>
  <c r="Z579"/>
  <c r="Q579"/>
  <c r="P579"/>
  <c r="O579"/>
  <c r="J579"/>
  <c r="H579"/>
  <c r="I579" s="1"/>
  <c r="AG578"/>
  <c r="Z578"/>
  <c r="Q578"/>
  <c r="P578"/>
  <c r="O578"/>
  <c r="J578"/>
  <c r="H578"/>
  <c r="I578" s="1"/>
  <c r="K578" s="1"/>
  <c r="AG577"/>
  <c r="Z577"/>
  <c r="Q577"/>
  <c r="P577"/>
  <c r="O577"/>
  <c r="J577"/>
  <c r="H577"/>
  <c r="I577" s="1"/>
  <c r="AG576"/>
  <c r="Z576"/>
  <c r="Q576"/>
  <c r="P576"/>
  <c r="AE576" s="1"/>
  <c r="O576"/>
  <c r="J576"/>
  <c r="L576" s="1"/>
  <c r="H576"/>
  <c r="I576" s="1"/>
  <c r="K576" s="1"/>
  <c r="AG575"/>
  <c r="Z575"/>
  <c r="Q575"/>
  <c r="P575"/>
  <c r="O575"/>
  <c r="J575"/>
  <c r="H575"/>
  <c r="I575" s="1"/>
  <c r="AG574"/>
  <c r="Z574"/>
  <c r="Q574"/>
  <c r="P574"/>
  <c r="O574"/>
  <c r="J574"/>
  <c r="H574"/>
  <c r="I574" s="1"/>
  <c r="K574" s="1"/>
  <c r="AG573"/>
  <c r="Z573"/>
  <c r="Q573"/>
  <c r="P573"/>
  <c r="O573"/>
  <c r="J573"/>
  <c r="H573"/>
  <c r="I573" s="1"/>
  <c r="AG572"/>
  <c r="Z572"/>
  <c r="Q572"/>
  <c r="P572"/>
  <c r="AE572" s="1"/>
  <c r="O572"/>
  <c r="J572"/>
  <c r="L572" s="1"/>
  <c r="H572"/>
  <c r="I572" s="1"/>
  <c r="K572" s="1"/>
  <c r="AG571"/>
  <c r="Z571"/>
  <c r="Q571"/>
  <c r="P571"/>
  <c r="O571"/>
  <c r="J571"/>
  <c r="H571"/>
  <c r="I571" s="1"/>
  <c r="AG570"/>
  <c r="Z570"/>
  <c r="Q570"/>
  <c r="P570"/>
  <c r="O570"/>
  <c r="J570"/>
  <c r="H570"/>
  <c r="I570" s="1"/>
  <c r="K570" s="1"/>
  <c r="AG569"/>
  <c r="Z569"/>
  <c r="Q569"/>
  <c r="P569"/>
  <c r="O569"/>
  <c r="J569"/>
  <c r="H569"/>
  <c r="I569" s="1"/>
  <c r="AG568"/>
  <c r="Z568"/>
  <c r="Q568"/>
  <c r="P568"/>
  <c r="AE568" s="1"/>
  <c r="O568"/>
  <c r="J568"/>
  <c r="L568" s="1"/>
  <c r="H568"/>
  <c r="I568" s="1"/>
  <c r="K568" s="1"/>
  <c r="AG567"/>
  <c r="Z567"/>
  <c r="Q567"/>
  <c r="P567"/>
  <c r="O567"/>
  <c r="J567"/>
  <c r="H567"/>
  <c r="I567" s="1"/>
  <c r="AG566"/>
  <c r="Z566"/>
  <c r="Q566"/>
  <c r="P566"/>
  <c r="O566"/>
  <c r="J566"/>
  <c r="H566"/>
  <c r="I566" s="1"/>
  <c r="K566" s="1"/>
  <c r="AG565"/>
  <c r="Z565"/>
  <c r="Q565"/>
  <c r="P565"/>
  <c r="O565"/>
  <c r="J565"/>
  <c r="H565"/>
  <c r="I565" s="1"/>
  <c r="AG564"/>
  <c r="Z564"/>
  <c r="Q564"/>
  <c r="P564"/>
  <c r="AE564" s="1"/>
  <c r="O564"/>
  <c r="J564"/>
  <c r="L564" s="1"/>
  <c r="H564"/>
  <c r="I564" s="1"/>
  <c r="K564" s="1"/>
  <c r="AG563"/>
  <c r="Z563"/>
  <c r="Q563"/>
  <c r="P563"/>
  <c r="O563"/>
  <c r="J563"/>
  <c r="H563"/>
  <c r="I563" s="1"/>
  <c r="AG562"/>
  <c r="Z562"/>
  <c r="Q562"/>
  <c r="P562"/>
  <c r="O562"/>
  <c r="J562"/>
  <c r="H562"/>
  <c r="I562" s="1"/>
  <c r="K562" s="1"/>
  <c r="AG561"/>
  <c r="Z561"/>
  <c r="Q561"/>
  <c r="P561"/>
  <c r="O561"/>
  <c r="J561"/>
  <c r="H561"/>
  <c r="I561" s="1"/>
  <c r="AG560"/>
  <c r="Z560"/>
  <c r="Q560"/>
  <c r="P560"/>
  <c r="AE560" s="1"/>
  <c r="O560"/>
  <c r="J560"/>
  <c r="L560" s="1"/>
  <c r="H560"/>
  <c r="I560" s="1"/>
  <c r="K560" s="1"/>
  <c r="AG559"/>
  <c r="Z559"/>
  <c r="Q559"/>
  <c r="P559"/>
  <c r="O559"/>
  <c r="J559"/>
  <c r="H559"/>
  <c r="I559" s="1"/>
  <c r="AG558"/>
  <c r="Z558"/>
  <c r="Q558"/>
  <c r="P558"/>
  <c r="O558"/>
  <c r="J558"/>
  <c r="H558"/>
  <c r="I558" s="1"/>
  <c r="K558" s="1"/>
  <c r="AG557"/>
  <c r="Z557"/>
  <c r="Q557"/>
  <c r="P557"/>
  <c r="O557"/>
  <c r="J557"/>
  <c r="H557"/>
  <c r="I557" s="1"/>
  <c r="AG556"/>
  <c r="Z556"/>
  <c r="Q556"/>
  <c r="P556"/>
  <c r="AE556" s="1"/>
  <c r="O556"/>
  <c r="J556"/>
  <c r="L556" s="1"/>
  <c r="H556"/>
  <c r="I556" s="1"/>
  <c r="K556" s="1"/>
  <c r="AG555"/>
  <c r="Z555"/>
  <c r="Q555"/>
  <c r="P555"/>
  <c r="O555"/>
  <c r="J555"/>
  <c r="H555"/>
  <c r="I555" s="1"/>
  <c r="AG554"/>
  <c r="Z554"/>
  <c r="Q554"/>
  <c r="P554"/>
  <c r="O554"/>
  <c r="J554"/>
  <c r="H554"/>
  <c r="I554" s="1"/>
  <c r="K554" s="1"/>
  <c r="AG553"/>
  <c r="Z553"/>
  <c r="Q553"/>
  <c r="P553"/>
  <c r="O553"/>
  <c r="J553"/>
  <c r="H553"/>
  <c r="I553" s="1"/>
  <c r="AG552"/>
  <c r="Z552"/>
  <c r="Q552"/>
  <c r="P552"/>
  <c r="AE552" s="1"/>
  <c r="O552"/>
  <c r="J552"/>
  <c r="L552" s="1"/>
  <c r="H552"/>
  <c r="I552" s="1"/>
  <c r="K552" s="1"/>
  <c r="AG551"/>
  <c r="Z551"/>
  <c r="Q551"/>
  <c r="P551"/>
  <c r="O551"/>
  <c r="J551"/>
  <c r="H551"/>
  <c r="I551" s="1"/>
  <c r="AG550"/>
  <c r="Z550"/>
  <c r="Q550"/>
  <c r="P550"/>
  <c r="O550"/>
  <c r="J550"/>
  <c r="L550" s="1"/>
  <c r="H550"/>
  <c r="I550" s="1"/>
  <c r="K550" s="1"/>
  <c r="AG549"/>
  <c r="Z549"/>
  <c r="Q549"/>
  <c r="P549"/>
  <c r="O549"/>
  <c r="J549"/>
  <c r="H549"/>
  <c r="I549" s="1"/>
  <c r="AG548"/>
  <c r="Z548"/>
  <c r="Q548"/>
  <c r="P548"/>
  <c r="AE548" s="1"/>
  <c r="O548"/>
  <c r="J548"/>
  <c r="H548"/>
  <c r="I548" s="1"/>
  <c r="K548" s="1"/>
  <c r="AG547"/>
  <c r="Z547"/>
  <c r="Q547"/>
  <c r="P547"/>
  <c r="O547"/>
  <c r="J547"/>
  <c r="H547"/>
  <c r="I547" s="1"/>
  <c r="AG546"/>
  <c r="Z546"/>
  <c r="Q546"/>
  <c r="P546"/>
  <c r="O546"/>
  <c r="J546"/>
  <c r="L546" s="1"/>
  <c r="H546"/>
  <c r="I546" s="1"/>
  <c r="K546" s="1"/>
  <c r="AG545"/>
  <c r="Z545"/>
  <c r="Q545"/>
  <c r="P545"/>
  <c r="O545"/>
  <c r="J545"/>
  <c r="H545"/>
  <c r="I545" s="1"/>
  <c r="AG544"/>
  <c r="Z544"/>
  <c r="Q544"/>
  <c r="P544"/>
  <c r="AE544" s="1"/>
  <c r="O544"/>
  <c r="J544"/>
  <c r="H544"/>
  <c r="I544" s="1"/>
  <c r="K544" s="1"/>
  <c r="AG543"/>
  <c r="Z543"/>
  <c r="Q543"/>
  <c r="P543"/>
  <c r="O543"/>
  <c r="J543"/>
  <c r="H543"/>
  <c r="I543" s="1"/>
  <c r="AG542"/>
  <c r="Z542"/>
  <c r="Q542"/>
  <c r="P542"/>
  <c r="O542"/>
  <c r="J542"/>
  <c r="L542" s="1"/>
  <c r="H542"/>
  <c r="I542" s="1"/>
  <c r="K542" s="1"/>
  <c r="AG541"/>
  <c r="Z541"/>
  <c r="Q541"/>
  <c r="P541"/>
  <c r="O541"/>
  <c r="J541"/>
  <c r="H541"/>
  <c r="I541" s="1"/>
  <c r="AG540"/>
  <c r="Z540"/>
  <c r="Q540"/>
  <c r="P540"/>
  <c r="AE540" s="1"/>
  <c r="O540"/>
  <c r="J540"/>
  <c r="H540"/>
  <c r="I540" s="1"/>
  <c r="K540" s="1"/>
  <c r="AG539"/>
  <c r="Z539"/>
  <c r="Q539"/>
  <c r="P539"/>
  <c r="O539"/>
  <c r="J539"/>
  <c r="H539"/>
  <c r="I539" s="1"/>
  <c r="AG538"/>
  <c r="Z538"/>
  <c r="Q538"/>
  <c r="P538"/>
  <c r="O538"/>
  <c r="J538"/>
  <c r="L538" s="1"/>
  <c r="H538"/>
  <c r="I538" s="1"/>
  <c r="K538" s="1"/>
  <c r="AG537"/>
  <c r="Z537"/>
  <c r="Q537"/>
  <c r="P537"/>
  <c r="O537"/>
  <c r="J537"/>
  <c r="H537"/>
  <c r="I537" s="1"/>
  <c r="AG536"/>
  <c r="Z536"/>
  <c r="Q536"/>
  <c r="P536"/>
  <c r="AE536" s="1"/>
  <c r="O536"/>
  <c r="J536"/>
  <c r="H536"/>
  <c r="I536" s="1"/>
  <c r="K536" s="1"/>
  <c r="AG535"/>
  <c r="Z535"/>
  <c r="Q535"/>
  <c r="P535"/>
  <c r="O535"/>
  <c r="J535"/>
  <c r="H535"/>
  <c r="I535" s="1"/>
  <c r="AG534"/>
  <c r="Z534"/>
  <c r="Q534"/>
  <c r="P534"/>
  <c r="O534"/>
  <c r="J534"/>
  <c r="L534" s="1"/>
  <c r="H534"/>
  <c r="I534" s="1"/>
  <c r="K534" s="1"/>
  <c r="AG533"/>
  <c r="Z533"/>
  <c r="Q533"/>
  <c r="P533"/>
  <c r="O533"/>
  <c r="J533"/>
  <c r="H533"/>
  <c r="I533" s="1"/>
  <c r="AG532"/>
  <c r="Z532"/>
  <c r="Q532"/>
  <c r="P532"/>
  <c r="AE532" s="1"/>
  <c r="O532"/>
  <c r="J532"/>
  <c r="H532"/>
  <c r="I532" s="1"/>
  <c r="K532" s="1"/>
  <c r="AG531"/>
  <c r="Z531"/>
  <c r="Q531"/>
  <c r="P531"/>
  <c r="O531"/>
  <c r="J531"/>
  <c r="H531"/>
  <c r="I531" s="1"/>
  <c r="AG530"/>
  <c r="Z530"/>
  <c r="Q530"/>
  <c r="P530"/>
  <c r="O530"/>
  <c r="J530"/>
  <c r="L530" s="1"/>
  <c r="H530"/>
  <c r="I530" s="1"/>
  <c r="K530" s="1"/>
  <c r="AG529"/>
  <c r="Z529"/>
  <c r="Q529"/>
  <c r="P529"/>
  <c r="O529"/>
  <c r="J529"/>
  <c r="H529"/>
  <c r="I529" s="1"/>
  <c r="AG528"/>
  <c r="Z528"/>
  <c r="Q528"/>
  <c r="P528"/>
  <c r="AE528" s="1"/>
  <c r="O528"/>
  <c r="J528"/>
  <c r="H528"/>
  <c r="I528" s="1"/>
  <c r="K528" s="1"/>
  <c r="AG527"/>
  <c r="Z527"/>
  <c r="Q527"/>
  <c r="P527"/>
  <c r="O527"/>
  <c r="J527"/>
  <c r="H527"/>
  <c r="I527" s="1"/>
  <c r="AG526"/>
  <c r="Z526"/>
  <c r="Q526"/>
  <c r="P526"/>
  <c r="O526"/>
  <c r="J526"/>
  <c r="L526" s="1"/>
  <c r="H526"/>
  <c r="I526" s="1"/>
  <c r="K526" s="1"/>
  <c r="AG525"/>
  <c r="Z525"/>
  <c r="Q525"/>
  <c r="P525"/>
  <c r="O525"/>
  <c r="J525"/>
  <c r="H525"/>
  <c r="I525" s="1"/>
  <c r="AG524"/>
  <c r="Z524"/>
  <c r="Q524"/>
  <c r="P524"/>
  <c r="AE524" s="1"/>
  <c r="O524"/>
  <c r="J524"/>
  <c r="H524"/>
  <c r="I524" s="1"/>
  <c r="K524" s="1"/>
  <c r="AG523"/>
  <c r="Z523"/>
  <c r="Q523"/>
  <c r="P523"/>
  <c r="O523"/>
  <c r="J523"/>
  <c r="H523"/>
  <c r="I523" s="1"/>
  <c r="AG522"/>
  <c r="Z522"/>
  <c r="Q522"/>
  <c r="P522"/>
  <c r="O522"/>
  <c r="J522"/>
  <c r="L522" s="1"/>
  <c r="H522"/>
  <c r="I522" s="1"/>
  <c r="K522" s="1"/>
  <c r="AG521"/>
  <c r="Z521"/>
  <c r="Q521"/>
  <c r="P521"/>
  <c r="O521"/>
  <c r="J521"/>
  <c r="H521"/>
  <c r="I521" s="1"/>
  <c r="AG520"/>
  <c r="Z520"/>
  <c r="Q520"/>
  <c r="P520"/>
  <c r="AE520" s="1"/>
  <c r="O520"/>
  <c r="J520"/>
  <c r="H520"/>
  <c r="I520" s="1"/>
  <c r="K520" s="1"/>
  <c r="AG519"/>
  <c r="Z519"/>
  <c r="Q519"/>
  <c r="P519"/>
  <c r="O519"/>
  <c r="J519"/>
  <c r="H519"/>
  <c r="I519" s="1"/>
  <c r="AG518"/>
  <c r="Z518"/>
  <c r="Q518"/>
  <c r="P518"/>
  <c r="O518"/>
  <c r="J518"/>
  <c r="L518" s="1"/>
  <c r="H518"/>
  <c r="I518" s="1"/>
  <c r="K518" s="1"/>
  <c r="AG517"/>
  <c r="Z517"/>
  <c r="Q517"/>
  <c r="P517"/>
  <c r="O517"/>
  <c r="J517"/>
  <c r="H517"/>
  <c r="I517" s="1"/>
  <c r="AG516"/>
  <c r="Z516"/>
  <c r="Q516"/>
  <c r="P516"/>
  <c r="AE516" s="1"/>
  <c r="O516"/>
  <c r="J516"/>
  <c r="H516"/>
  <c r="I516" s="1"/>
  <c r="K516" s="1"/>
  <c r="AG515"/>
  <c r="Z515"/>
  <c r="Q515"/>
  <c r="P515"/>
  <c r="O515"/>
  <c r="J515"/>
  <c r="H515"/>
  <c r="I515" s="1"/>
  <c r="AG514"/>
  <c r="Z514"/>
  <c r="Q514"/>
  <c r="P514"/>
  <c r="O514"/>
  <c r="J514"/>
  <c r="L514" s="1"/>
  <c r="H514"/>
  <c r="I514" s="1"/>
  <c r="K514" s="1"/>
  <c r="AG513"/>
  <c r="Z513"/>
  <c r="Q513"/>
  <c r="P513"/>
  <c r="O513"/>
  <c r="J513"/>
  <c r="H513"/>
  <c r="I513" s="1"/>
  <c r="AG512"/>
  <c r="Z512"/>
  <c r="Q512"/>
  <c r="P512"/>
  <c r="AE512" s="1"/>
  <c r="O512"/>
  <c r="J512"/>
  <c r="H512"/>
  <c r="I512" s="1"/>
  <c r="K512" s="1"/>
  <c r="AG511"/>
  <c r="Z511"/>
  <c r="Q511"/>
  <c r="P511"/>
  <c r="O511"/>
  <c r="J511"/>
  <c r="H511"/>
  <c r="I511" s="1"/>
  <c r="AG510"/>
  <c r="Z510"/>
  <c r="Q510"/>
  <c r="P510"/>
  <c r="O510"/>
  <c r="J510"/>
  <c r="L510" s="1"/>
  <c r="H510"/>
  <c r="I510" s="1"/>
  <c r="K510" s="1"/>
  <c r="AG509"/>
  <c r="Z509"/>
  <c r="Q509"/>
  <c r="P509"/>
  <c r="O509"/>
  <c r="J509"/>
  <c r="H509"/>
  <c r="I509" s="1"/>
  <c r="AG508"/>
  <c r="Z508"/>
  <c r="Q508"/>
  <c r="P508"/>
  <c r="AE508" s="1"/>
  <c r="O508"/>
  <c r="J508"/>
  <c r="H508"/>
  <c r="I508" s="1"/>
  <c r="K508" s="1"/>
  <c r="AG507"/>
  <c r="Z507"/>
  <c r="Q507"/>
  <c r="P507"/>
  <c r="O507"/>
  <c r="J507"/>
  <c r="H507"/>
  <c r="I507" s="1"/>
  <c r="L507" s="1"/>
  <c r="AG506"/>
  <c r="Z506"/>
  <c r="Q506"/>
  <c r="P506"/>
  <c r="AE506" s="1"/>
  <c r="O506"/>
  <c r="J506"/>
  <c r="L506" s="1"/>
  <c r="H506"/>
  <c r="I506" s="1"/>
  <c r="K506" s="1"/>
  <c r="AG505"/>
  <c r="Z505"/>
  <c r="Q505"/>
  <c r="P505"/>
  <c r="O505"/>
  <c r="J505"/>
  <c r="K505" s="1"/>
  <c r="H505"/>
  <c r="I505" s="1"/>
  <c r="L505" s="1"/>
  <c r="AG504"/>
  <c r="Z504"/>
  <c r="Q504"/>
  <c r="P504"/>
  <c r="AE504" s="1"/>
  <c r="O504"/>
  <c r="J504"/>
  <c r="H504"/>
  <c r="I504" s="1"/>
  <c r="K504" s="1"/>
  <c r="AG503"/>
  <c r="Z503"/>
  <c r="Q503"/>
  <c r="P503"/>
  <c r="O503"/>
  <c r="J503"/>
  <c r="H503"/>
  <c r="I503" s="1"/>
  <c r="L503" s="1"/>
  <c r="AG502"/>
  <c r="Z502"/>
  <c r="Q502"/>
  <c r="P502"/>
  <c r="AE502" s="1"/>
  <c r="O502"/>
  <c r="J502"/>
  <c r="L502" s="1"/>
  <c r="H502"/>
  <c r="I502" s="1"/>
  <c r="K502" s="1"/>
  <c r="AG501"/>
  <c r="Z501"/>
  <c r="Q501"/>
  <c r="P501"/>
  <c r="O501"/>
  <c r="J501"/>
  <c r="K501" s="1"/>
  <c r="H501"/>
  <c r="I501" s="1"/>
  <c r="L501" s="1"/>
  <c r="AG500"/>
  <c r="Z500"/>
  <c r="Q500"/>
  <c r="P500"/>
  <c r="AE500" s="1"/>
  <c r="O500"/>
  <c r="J500"/>
  <c r="H500"/>
  <c r="I500" s="1"/>
  <c r="K500" s="1"/>
  <c r="AG499"/>
  <c r="Z499"/>
  <c r="Q499"/>
  <c r="P499"/>
  <c r="O499"/>
  <c r="J499"/>
  <c r="H499"/>
  <c r="I499" s="1"/>
  <c r="L499" s="1"/>
  <c r="AG498"/>
  <c r="Z498"/>
  <c r="Q498"/>
  <c r="P498"/>
  <c r="AE498" s="1"/>
  <c r="O498"/>
  <c r="J498"/>
  <c r="L498" s="1"/>
  <c r="H498"/>
  <c r="I498" s="1"/>
  <c r="K498" s="1"/>
  <c r="AG497"/>
  <c r="Z497"/>
  <c r="Q497"/>
  <c r="P497"/>
  <c r="O497"/>
  <c r="J497"/>
  <c r="K497" s="1"/>
  <c r="H497"/>
  <c r="I497" s="1"/>
  <c r="L497" s="1"/>
  <c r="AG496"/>
  <c r="Z496"/>
  <c r="Q496"/>
  <c r="P496"/>
  <c r="AE496" s="1"/>
  <c r="O496"/>
  <c r="J496"/>
  <c r="K496" s="1"/>
  <c r="H496"/>
  <c r="I496" s="1"/>
  <c r="AG495"/>
  <c r="Z495"/>
  <c r="Q495"/>
  <c r="P495"/>
  <c r="O495"/>
  <c r="J495"/>
  <c r="L495" s="1"/>
  <c r="H495"/>
  <c r="I495" s="1"/>
  <c r="K495" s="1"/>
  <c r="AG494"/>
  <c r="Z494"/>
  <c r="Q494"/>
  <c r="P494"/>
  <c r="AE494" s="1"/>
  <c r="O494"/>
  <c r="J494"/>
  <c r="K494" s="1"/>
  <c r="H494"/>
  <c r="I494" s="1"/>
  <c r="AG493"/>
  <c r="Z493"/>
  <c r="Q493"/>
  <c r="P493"/>
  <c r="AE493" s="1"/>
  <c r="O493"/>
  <c r="J493"/>
  <c r="H493"/>
  <c r="I493" s="1"/>
  <c r="K493" s="1"/>
  <c r="AG492"/>
  <c r="Z492"/>
  <c r="Q492"/>
  <c r="P492"/>
  <c r="AE492" s="1"/>
  <c r="O492"/>
  <c r="J492"/>
  <c r="K492" s="1"/>
  <c r="H492"/>
  <c r="I492" s="1"/>
  <c r="AG491"/>
  <c r="Z491"/>
  <c r="Q491"/>
  <c r="P491"/>
  <c r="O491"/>
  <c r="J491"/>
  <c r="L491" s="1"/>
  <c r="H491"/>
  <c r="I491" s="1"/>
  <c r="K491" s="1"/>
  <c r="AG490"/>
  <c r="Z490"/>
  <c r="Q490"/>
  <c r="P490"/>
  <c r="AE490" s="1"/>
  <c r="O490"/>
  <c r="J490"/>
  <c r="K490" s="1"/>
  <c r="H490"/>
  <c r="I490" s="1"/>
  <c r="AG489"/>
  <c r="Z489"/>
  <c r="Q489"/>
  <c r="P489"/>
  <c r="AE489" s="1"/>
  <c r="O489"/>
  <c r="J489"/>
  <c r="H489"/>
  <c r="I489" s="1"/>
  <c r="K489" s="1"/>
  <c r="AG488"/>
  <c r="Z488"/>
  <c r="Q488"/>
  <c r="P488"/>
  <c r="AE488" s="1"/>
  <c r="O488"/>
  <c r="J488"/>
  <c r="K488" s="1"/>
  <c r="H488"/>
  <c r="I488" s="1"/>
  <c r="AG487"/>
  <c r="Z487"/>
  <c r="Q487"/>
  <c r="P487"/>
  <c r="O487"/>
  <c r="J487"/>
  <c r="L487" s="1"/>
  <c r="H487"/>
  <c r="I487" s="1"/>
  <c r="K487" s="1"/>
  <c r="AG486"/>
  <c r="Z486"/>
  <c r="Q486"/>
  <c r="P486"/>
  <c r="AE486" s="1"/>
  <c r="O486"/>
  <c r="J486"/>
  <c r="K486" s="1"/>
  <c r="H486"/>
  <c r="I486" s="1"/>
  <c r="AG485"/>
  <c r="Z485"/>
  <c r="Q485"/>
  <c r="P485"/>
  <c r="AE485" s="1"/>
  <c r="O485"/>
  <c r="J485"/>
  <c r="H485"/>
  <c r="I485" s="1"/>
  <c r="K485" s="1"/>
  <c r="AG484"/>
  <c r="Z484"/>
  <c r="Q484"/>
  <c r="P484"/>
  <c r="AE484" s="1"/>
  <c r="O484"/>
  <c r="J484"/>
  <c r="K484" s="1"/>
  <c r="H484"/>
  <c r="I484" s="1"/>
  <c r="AG483"/>
  <c r="Z483"/>
  <c r="Q483"/>
  <c r="P483"/>
  <c r="O483"/>
  <c r="J483"/>
  <c r="L483" s="1"/>
  <c r="H483"/>
  <c r="I483" s="1"/>
  <c r="K483" s="1"/>
  <c r="AG482"/>
  <c r="Z482"/>
  <c r="Q482"/>
  <c r="P482"/>
  <c r="AE482" s="1"/>
  <c r="O482"/>
  <c r="J482"/>
  <c r="K482" s="1"/>
  <c r="H482"/>
  <c r="I482" s="1"/>
  <c r="AG481"/>
  <c r="Z481"/>
  <c r="Q481"/>
  <c r="P481"/>
  <c r="AE481" s="1"/>
  <c r="O481"/>
  <c r="J481"/>
  <c r="H481"/>
  <c r="I481" s="1"/>
  <c r="K481" s="1"/>
  <c r="AG480"/>
  <c r="Z480"/>
  <c r="Q480"/>
  <c r="P480"/>
  <c r="AE480" s="1"/>
  <c r="O480"/>
  <c r="J480"/>
  <c r="K480" s="1"/>
  <c r="H480"/>
  <c r="I480" s="1"/>
  <c r="AG479"/>
  <c r="Z479"/>
  <c r="Q479"/>
  <c r="P479"/>
  <c r="O479"/>
  <c r="J479"/>
  <c r="L479" s="1"/>
  <c r="H479"/>
  <c r="I479" s="1"/>
  <c r="K479" s="1"/>
  <c r="AG478"/>
  <c r="Z478"/>
  <c r="Q478"/>
  <c r="P478"/>
  <c r="AE478" s="1"/>
  <c r="O478"/>
  <c r="J478"/>
  <c r="K478" s="1"/>
  <c r="H478"/>
  <c r="I478" s="1"/>
  <c r="AG477"/>
  <c r="Z477"/>
  <c r="Q477"/>
  <c r="P477"/>
  <c r="AE477" s="1"/>
  <c r="O477"/>
  <c r="J477"/>
  <c r="H477"/>
  <c r="I477" s="1"/>
  <c r="K477" s="1"/>
  <c r="AG476"/>
  <c r="Z476"/>
  <c r="Q476"/>
  <c r="P476"/>
  <c r="AE476" s="1"/>
  <c r="O476"/>
  <c r="J476"/>
  <c r="K476" s="1"/>
  <c r="H476"/>
  <c r="I476" s="1"/>
  <c r="AG475"/>
  <c r="Z475"/>
  <c r="Q475"/>
  <c r="P475"/>
  <c r="O475"/>
  <c r="J475"/>
  <c r="L475" s="1"/>
  <c r="H475"/>
  <c r="I475" s="1"/>
  <c r="K475" s="1"/>
  <c r="AG474"/>
  <c r="Z474"/>
  <c r="Q474"/>
  <c r="P474"/>
  <c r="AE474" s="1"/>
  <c r="O474"/>
  <c r="J474"/>
  <c r="K474" s="1"/>
  <c r="H474"/>
  <c r="I474" s="1"/>
  <c r="AG473"/>
  <c r="Z473"/>
  <c r="Q473"/>
  <c r="P473"/>
  <c r="AE473" s="1"/>
  <c r="O473"/>
  <c r="J473"/>
  <c r="H473"/>
  <c r="I473" s="1"/>
  <c r="K473" s="1"/>
  <c r="AG472"/>
  <c r="Z472"/>
  <c r="Q472"/>
  <c r="P472"/>
  <c r="AE472" s="1"/>
  <c r="O472"/>
  <c r="J472"/>
  <c r="K472" s="1"/>
  <c r="H472"/>
  <c r="I472" s="1"/>
  <c r="AG471"/>
  <c r="Z471"/>
  <c r="Q471"/>
  <c r="P471"/>
  <c r="O471"/>
  <c r="J471"/>
  <c r="L471" s="1"/>
  <c r="H471"/>
  <c r="I471" s="1"/>
  <c r="K471" s="1"/>
  <c r="AG470"/>
  <c r="Z470"/>
  <c r="Q470"/>
  <c r="P470"/>
  <c r="AE470" s="1"/>
  <c r="O470"/>
  <c r="J470"/>
  <c r="K470" s="1"/>
  <c r="H470"/>
  <c r="I470" s="1"/>
  <c r="AG469"/>
  <c r="Z469"/>
  <c r="Q469"/>
  <c r="P469"/>
  <c r="AE469" s="1"/>
  <c r="O469"/>
  <c r="J469"/>
  <c r="H469"/>
  <c r="I469" s="1"/>
  <c r="K469" s="1"/>
  <c r="AG468"/>
  <c r="Z468"/>
  <c r="Q468"/>
  <c r="P468"/>
  <c r="AE468" s="1"/>
  <c r="O468"/>
  <c r="J468"/>
  <c r="K468" s="1"/>
  <c r="H468"/>
  <c r="I468" s="1"/>
  <c r="AG467"/>
  <c r="Z467"/>
  <c r="Q467"/>
  <c r="P467"/>
  <c r="O467"/>
  <c r="J467"/>
  <c r="L467" s="1"/>
  <c r="H467"/>
  <c r="I467" s="1"/>
  <c r="K467" s="1"/>
  <c r="AG466"/>
  <c r="Z466"/>
  <c r="Q466"/>
  <c r="P466"/>
  <c r="AE466" s="1"/>
  <c r="O466"/>
  <c r="J466"/>
  <c r="K466" s="1"/>
  <c r="H466"/>
  <c r="I466" s="1"/>
  <c r="AG465"/>
  <c r="Z465"/>
  <c r="Q465"/>
  <c r="P465"/>
  <c r="AE465" s="1"/>
  <c r="O465"/>
  <c r="J465"/>
  <c r="H465"/>
  <c r="I465" s="1"/>
  <c r="K465" s="1"/>
  <c r="AG464"/>
  <c r="Z464"/>
  <c r="Q464"/>
  <c r="P464"/>
  <c r="AE464" s="1"/>
  <c r="O464"/>
  <c r="J464"/>
  <c r="K464" s="1"/>
  <c r="H464"/>
  <c r="I464" s="1"/>
  <c r="AG463"/>
  <c r="Z463"/>
  <c r="Q463"/>
  <c r="P463"/>
  <c r="O463"/>
  <c r="J463"/>
  <c r="L463" s="1"/>
  <c r="H463"/>
  <c r="I463" s="1"/>
  <c r="K463" s="1"/>
  <c r="AG462"/>
  <c r="Z462"/>
  <c r="Q462"/>
  <c r="P462"/>
  <c r="AE462" s="1"/>
  <c r="O462"/>
  <c r="J462"/>
  <c r="K462" s="1"/>
  <c r="H462"/>
  <c r="I462" s="1"/>
  <c r="AG461"/>
  <c r="Z461"/>
  <c r="Q461"/>
  <c r="P461"/>
  <c r="AE461" s="1"/>
  <c r="O461"/>
  <c r="J461"/>
  <c r="H461"/>
  <c r="I461" s="1"/>
  <c r="K461" s="1"/>
  <c r="AG460"/>
  <c r="Z460"/>
  <c r="Q460"/>
  <c r="P460"/>
  <c r="AE460" s="1"/>
  <c r="O460"/>
  <c r="J460"/>
  <c r="K460" s="1"/>
  <c r="H460"/>
  <c r="I460" s="1"/>
  <c r="AG459"/>
  <c r="Z459"/>
  <c r="Q459"/>
  <c r="P459"/>
  <c r="O459"/>
  <c r="J459"/>
  <c r="L459" s="1"/>
  <c r="H459"/>
  <c r="I459" s="1"/>
  <c r="K459" s="1"/>
  <c r="AG458"/>
  <c r="Z458"/>
  <c r="Q458"/>
  <c r="P458"/>
  <c r="AE458" s="1"/>
  <c r="O458"/>
  <c r="J458"/>
  <c r="K458" s="1"/>
  <c r="H458"/>
  <c r="I458" s="1"/>
  <c r="AG457"/>
  <c r="Z457"/>
  <c r="Q457"/>
  <c r="P457"/>
  <c r="AE457" s="1"/>
  <c r="O457"/>
  <c r="J457"/>
  <c r="H457"/>
  <c r="I457" s="1"/>
  <c r="K457" s="1"/>
  <c r="AG456"/>
  <c r="Z456"/>
  <c r="Q456"/>
  <c r="P456"/>
  <c r="AE456" s="1"/>
  <c r="O456"/>
  <c r="J456"/>
  <c r="K456" s="1"/>
  <c r="H456"/>
  <c r="I456" s="1"/>
  <c r="AG455"/>
  <c r="Z455"/>
  <c r="Q455"/>
  <c r="P455"/>
  <c r="O455"/>
  <c r="J455"/>
  <c r="L455" s="1"/>
  <c r="H455"/>
  <c r="I455" s="1"/>
  <c r="K455" s="1"/>
  <c r="AG454"/>
  <c r="Z454"/>
  <c r="Q454"/>
  <c r="P454"/>
  <c r="AE454" s="1"/>
  <c r="O454"/>
  <c r="J454"/>
  <c r="K454" s="1"/>
  <c r="H454"/>
  <c r="I454" s="1"/>
  <c r="AG453"/>
  <c r="Z453"/>
  <c r="Q453"/>
  <c r="P453"/>
  <c r="AE453" s="1"/>
  <c r="O453"/>
  <c r="J453"/>
  <c r="H453"/>
  <c r="I453" s="1"/>
  <c r="K453" s="1"/>
  <c r="AG452"/>
  <c r="Z452"/>
  <c r="Q452"/>
  <c r="P452"/>
  <c r="AE452" s="1"/>
  <c r="O452"/>
  <c r="J452"/>
  <c r="K452" s="1"/>
  <c r="H452"/>
  <c r="I452" s="1"/>
  <c r="AG451"/>
  <c r="Z451"/>
  <c r="Q451"/>
  <c r="P451"/>
  <c r="O451"/>
  <c r="J451"/>
  <c r="L451" s="1"/>
  <c r="H451"/>
  <c r="I451" s="1"/>
  <c r="K451" s="1"/>
  <c r="AG450"/>
  <c r="Z450"/>
  <c r="Q450"/>
  <c r="P450"/>
  <c r="AE450" s="1"/>
  <c r="O450"/>
  <c r="J450"/>
  <c r="K450" s="1"/>
  <c r="H450"/>
  <c r="I450" s="1"/>
  <c r="AG449"/>
  <c r="Z449"/>
  <c r="Q449"/>
  <c r="P449"/>
  <c r="AE449" s="1"/>
  <c r="O449"/>
  <c r="J449"/>
  <c r="H449"/>
  <c r="I449" s="1"/>
  <c r="K449" s="1"/>
  <c r="AG448"/>
  <c r="Z448"/>
  <c r="Q448"/>
  <c r="P448"/>
  <c r="AE448" s="1"/>
  <c r="O448"/>
  <c r="J448"/>
  <c r="K448" s="1"/>
  <c r="H448"/>
  <c r="I448" s="1"/>
  <c r="AG447"/>
  <c r="Z447"/>
  <c r="Q447"/>
  <c r="P447"/>
  <c r="O447"/>
  <c r="J447"/>
  <c r="L447" s="1"/>
  <c r="H447"/>
  <c r="I447" s="1"/>
  <c r="K447" s="1"/>
  <c r="AG446"/>
  <c r="Z446"/>
  <c r="Q446"/>
  <c r="P446"/>
  <c r="AE446" s="1"/>
  <c r="O446"/>
  <c r="J446"/>
  <c r="K446" s="1"/>
  <c r="H446"/>
  <c r="I446" s="1"/>
  <c r="AG445"/>
  <c r="Z445"/>
  <c r="Q445"/>
  <c r="P445"/>
  <c r="AE445" s="1"/>
  <c r="O445"/>
  <c r="J445"/>
  <c r="H445"/>
  <c r="I445" s="1"/>
  <c r="K445" s="1"/>
  <c r="AG444"/>
  <c r="Z444"/>
  <c r="Q444"/>
  <c r="P444"/>
  <c r="AE444" s="1"/>
  <c r="O444"/>
  <c r="J444"/>
  <c r="K444" s="1"/>
  <c r="H444"/>
  <c r="I444" s="1"/>
  <c r="AG443"/>
  <c r="Z443"/>
  <c r="Q443"/>
  <c r="P443"/>
  <c r="O443"/>
  <c r="J443"/>
  <c r="L443" s="1"/>
  <c r="H443"/>
  <c r="I443" s="1"/>
  <c r="K443" s="1"/>
  <c r="Z442"/>
  <c r="Q442"/>
  <c r="P442"/>
  <c r="O442"/>
  <c r="J442"/>
  <c r="H442"/>
  <c r="I442" s="1"/>
  <c r="AG441"/>
  <c r="Z441"/>
  <c r="Q441"/>
  <c r="P441"/>
  <c r="AE441" s="1"/>
  <c r="O441"/>
  <c r="J441"/>
  <c r="L441" s="1"/>
  <c r="H441"/>
  <c r="I441" s="1"/>
  <c r="K441" s="1"/>
  <c r="AG440"/>
  <c r="Z440"/>
  <c r="Q440"/>
  <c r="P440"/>
  <c r="O440"/>
  <c r="J440"/>
  <c r="H440"/>
  <c r="I440" s="1"/>
  <c r="AG439"/>
  <c r="Z439"/>
  <c r="Q439"/>
  <c r="P439"/>
  <c r="O439"/>
  <c r="J439"/>
  <c r="H439"/>
  <c r="I439" s="1"/>
  <c r="K439" s="1"/>
  <c r="Z438"/>
  <c r="Q438"/>
  <c r="P438"/>
  <c r="AE438" s="1"/>
  <c r="O438"/>
  <c r="J438"/>
  <c r="K438" s="1"/>
  <c r="H438"/>
  <c r="I438" s="1"/>
  <c r="AG437"/>
  <c r="Z437"/>
  <c r="Q437"/>
  <c r="P437"/>
  <c r="AE437" s="1"/>
  <c r="O437"/>
  <c r="J437"/>
  <c r="H437"/>
  <c r="I437" s="1"/>
  <c r="K437" s="1"/>
  <c r="AG436"/>
  <c r="Z436"/>
  <c r="Q436"/>
  <c r="P436"/>
  <c r="AE436" s="1"/>
  <c r="O436"/>
  <c r="J436"/>
  <c r="K436" s="1"/>
  <c r="H436"/>
  <c r="I436" s="1"/>
  <c r="AG435"/>
  <c r="Z435"/>
  <c r="Q435"/>
  <c r="P435"/>
  <c r="O435"/>
  <c r="J435"/>
  <c r="L435" s="1"/>
  <c r="H435"/>
  <c r="I435" s="1"/>
  <c r="K435" s="1"/>
  <c r="Z434"/>
  <c r="Q434"/>
  <c r="P434"/>
  <c r="O434"/>
  <c r="J434"/>
  <c r="H434"/>
  <c r="I434" s="1"/>
  <c r="AG433"/>
  <c r="Z433"/>
  <c r="Q433"/>
  <c r="P433"/>
  <c r="AE433" s="1"/>
  <c r="O433"/>
  <c r="J433"/>
  <c r="L433" s="1"/>
  <c r="H433"/>
  <c r="I433" s="1"/>
  <c r="K433" s="1"/>
  <c r="AG432"/>
  <c r="Z432"/>
  <c r="Q432"/>
  <c r="P432"/>
  <c r="O432"/>
  <c r="J432"/>
  <c r="H432"/>
  <c r="I432" s="1"/>
  <c r="AG431"/>
  <c r="Z431"/>
  <c r="Q431"/>
  <c r="P431"/>
  <c r="O431"/>
  <c r="J431"/>
  <c r="H431"/>
  <c r="I431" s="1"/>
  <c r="K431" s="1"/>
  <c r="Z430"/>
  <c r="Q430"/>
  <c r="P430"/>
  <c r="AE430" s="1"/>
  <c r="O430"/>
  <c r="J430"/>
  <c r="K430" s="1"/>
  <c r="H430"/>
  <c r="I430" s="1"/>
  <c r="AG429"/>
  <c r="Z429"/>
  <c r="Q429"/>
  <c r="P429"/>
  <c r="AE429" s="1"/>
  <c r="O429"/>
  <c r="J429"/>
  <c r="H429"/>
  <c r="I429" s="1"/>
  <c r="K429" s="1"/>
  <c r="AG428"/>
  <c r="Z428"/>
  <c r="Q428"/>
  <c r="P428"/>
  <c r="AE428" s="1"/>
  <c r="O428"/>
  <c r="J428"/>
  <c r="K428" s="1"/>
  <c r="H428"/>
  <c r="I428" s="1"/>
  <c r="AG427"/>
  <c r="Z427"/>
  <c r="Q427"/>
  <c r="P427"/>
  <c r="O427"/>
  <c r="J427"/>
  <c r="L427" s="1"/>
  <c r="H427"/>
  <c r="I427" s="1"/>
  <c r="K427" s="1"/>
  <c r="Z426"/>
  <c r="Q426"/>
  <c r="P426"/>
  <c r="O426"/>
  <c r="J426"/>
  <c r="H426"/>
  <c r="I426" s="1"/>
  <c r="AG425"/>
  <c r="Z425"/>
  <c r="Q425"/>
  <c r="P425"/>
  <c r="AE425" s="1"/>
  <c r="O425"/>
  <c r="J425"/>
  <c r="L425" s="1"/>
  <c r="H425"/>
  <c r="I425" s="1"/>
  <c r="K425" s="1"/>
  <c r="AG424"/>
  <c r="Z424"/>
  <c r="Q424"/>
  <c r="P424"/>
  <c r="O424"/>
  <c r="J424"/>
  <c r="H424"/>
  <c r="I424" s="1"/>
  <c r="AG423"/>
  <c r="Z423"/>
  <c r="Q423"/>
  <c r="P423"/>
  <c r="O423"/>
  <c r="J423"/>
  <c r="H423"/>
  <c r="I423" s="1"/>
  <c r="K423" s="1"/>
  <c r="Z422"/>
  <c r="Q422"/>
  <c r="P422"/>
  <c r="AE422" s="1"/>
  <c r="O422"/>
  <c r="J422"/>
  <c r="K422" s="1"/>
  <c r="H422"/>
  <c r="I422" s="1"/>
  <c r="AG421"/>
  <c r="Z421"/>
  <c r="Q421"/>
  <c r="P421"/>
  <c r="AE421" s="1"/>
  <c r="O421"/>
  <c r="J421"/>
  <c r="H421"/>
  <c r="I421" s="1"/>
  <c r="K421" s="1"/>
  <c r="AG420"/>
  <c r="Z420"/>
  <c r="Q420"/>
  <c r="P420"/>
  <c r="AE420" s="1"/>
  <c r="O420"/>
  <c r="J420"/>
  <c r="K420" s="1"/>
  <c r="H420"/>
  <c r="I420" s="1"/>
  <c r="AG419"/>
  <c r="Z419"/>
  <c r="Q419"/>
  <c r="P419"/>
  <c r="O419"/>
  <c r="J419"/>
  <c r="L419" s="1"/>
  <c r="H419"/>
  <c r="I419" s="1"/>
  <c r="K419" s="1"/>
  <c r="Z418"/>
  <c r="Q418"/>
  <c r="P418"/>
  <c r="O418"/>
  <c r="J418"/>
  <c r="H418"/>
  <c r="I418" s="1"/>
  <c r="AG417"/>
  <c r="Z417"/>
  <c r="Q417"/>
  <c r="P417"/>
  <c r="AE417" s="1"/>
  <c r="O417"/>
  <c r="J417"/>
  <c r="L417" s="1"/>
  <c r="H417"/>
  <c r="I417" s="1"/>
  <c r="K417" s="1"/>
  <c r="AG416"/>
  <c r="Z416"/>
  <c r="Q416"/>
  <c r="P416"/>
  <c r="O416"/>
  <c r="J416"/>
  <c r="H416"/>
  <c r="I416" s="1"/>
  <c r="AG415"/>
  <c r="Z415"/>
  <c r="Q415"/>
  <c r="P415"/>
  <c r="O415"/>
  <c r="J415"/>
  <c r="H415"/>
  <c r="I415" s="1"/>
  <c r="K415" s="1"/>
  <c r="Z414"/>
  <c r="Q414"/>
  <c r="P414"/>
  <c r="AE414" s="1"/>
  <c r="O414"/>
  <c r="J414"/>
  <c r="K414" s="1"/>
  <c r="H414"/>
  <c r="I414" s="1"/>
  <c r="AG413"/>
  <c r="Z413"/>
  <c r="Q413"/>
  <c r="P413"/>
  <c r="AE413" s="1"/>
  <c r="O413"/>
  <c r="J413"/>
  <c r="H413"/>
  <c r="I413" s="1"/>
  <c r="K413" s="1"/>
  <c r="AG412"/>
  <c r="Z412"/>
  <c r="Q412"/>
  <c r="P412"/>
  <c r="AE412" s="1"/>
  <c r="O412"/>
  <c r="J412"/>
  <c r="K412" s="1"/>
  <c r="H412"/>
  <c r="I412" s="1"/>
  <c r="AG411"/>
  <c r="Z411"/>
  <c r="Q411"/>
  <c r="P411"/>
  <c r="O411"/>
  <c r="J411"/>
  <c r="L411" s="1"/>
  <c r="H411"/>
  <c r="I411" s="1"/>
  <c r="K411" s="1"/>
  <c r="Z410"/>
  <c r="Q410"/>
  <c r="P410"/>
  <c r="O410"/>
  <c r="J410"/>
  <c r="H410"/>
  <c r="I410" s="1"/>
  <c r="AG409"/>
  <c r="Z409"/>
  <c r="Q409"/>
  <c r="P409"/>
  <c r="AE409" s="1"/>
  <c r="O409"/>
  <c r="J409"/>
  <c r="L409" s="1"/>
  <c r="H409"/>
  <c r="I409" s="1"/>
  <c r="K409" s="1"/>
  <c r="AG408"/>
  <c r="Z408"/>
  <c r="Q408"/>
  <c r="P408"/>
  <c r="O408"/>
  <c r="J408"/>
  <c r="H408"/>
  <c r="I408" s="1"/>
  <c r="AG407"/>
  <c r="Z407"/>
  <c r="Q407"/>
  <c r="P407"/>
  <c r="O407"/>
  <c r="J407"/>
  <c r="H407"/>
  <c r="I407" s="1"/>
  <c r="K407" s="1"/>
  <c r="Z406"/>
  <c r="Q406"/>
  <c r="P406"/>
  <c r="AE406" s="1"/>
  <c r="O406"/>
  <c r="J406"/>
  <c r="K406" s="1"/>
  <c r="H406"/>
  <c r="I406" s="1"/>
  <c r="AG405"/>
  <c r="Z405"/>
  <c r="Q405"/>
  <c r="P405"/>
  <c r="AE405" s="1"/>
  <c r="O405"/>
  <c r="J405"/>
  <c r="H405"/>
  <c r="I405" s="1"/>
  <c r="K405" s="1"/>
  <c r="AG404"/>
  <c r="Z404"/>
  <c r="Q404"/>
  <c r="P404"/>
  <c r="AE404" s="1"/>
  <c r="O404"/>
  <c r="J404"/>
  <c r="K404" s="1"/>
  <c r="H404"/>
  <c r="I404" s="1"/>
  <c r="AG403"/>
  <c r="Z403"/>
  <c r="Q403"/>
  <c r="P403"/>
  <c r="O403"/>
  <c r="J403"/>
  <c r="L403" s="1"/>
  <c r="H403"/>
  <c r="I403" s="1"/>
  <c r="K403" s="1"/>
  <c r="Z402"/>
  <c r="Q402"/>
  <c r="P402"/>
  <c r="O402"/>
  <c r="J402"/>
  <c r="H402"/>
  <c r="I402" s="1"/>
  <c r="AG401"/>
  <c r="Z401"/>
  <c r="Q401"/>
  <c r="P401"/>
  <c r="AE401" s="1"/>
  <c r="O401"/>
  <c r="J401"/>
  <c r="L401" s="1"/>
  <c r="H401"/>
  <c r="I401" s="1"/>
  <c r="K401" s="1"/>
  <c r="AG400"/>
  <c r="Z400"/>
  <c r="Q400"/>
  <c r="P400"/>
  <c r="O400"/>
  <c r="J400"/>
  <c r="H400"/>
  <c r="I400" s="1"/>
  <c r="AG399"/>
  <c r="Z399"/>
  <c r="Q399"/>
  <c r="P399"/>
  <c r="O399"/>
  <c r="J399"/>
  <c r="H399"/>
  <c r="I399" s="1"/>
  <c r="K399" s="1"/>
  <c r="Z398"/>
  <c r="Q398"/>
  <c r="P398"/>
  <c r="AE398" s="1"/>
  <c r="O398"/>
  <c r="J398"/>
  <c r="K398" s="1"/>
  <c r="H398"/>
  <c r="I398" s="1"/>
  <c r="AG397"/>
  <c r="Z397"/>
  <c r="Q397"/>
  <c r="P397"/>
  <c r="AE397" s="1"/>
  <c r="O397"/>
  <c r="J397"/>
  <c r="H397"/>
  <c r="I397" s="1"/>
  <c r="K397" s="1"/>
  <c r="AG396"/>
  <c r="Z396"/>
  <c r="Q396"/>
  <c r="P396"/>
  <c r="AE396" s="1"/>
  <c r="O396"/>
  <c r="J396"/>
  <c r="K396" s="1"/>
  <c r="H396"/>
  <c r="I396" s="1"/>
  <c r="AG395"/>
  <c r="Z395"/>
  <c r="Q395"/>
  <c r="P395"/>
  <c r="O395"/>
  <c r="J395"/>
  <c r="L395" s="1"/>
  <c r="H395"/>
  <c r="I395" s="1"/>
  <c r="K395" s="1"/>
  <c r="Z394"/>
  <c r="Q394"/>
  <c r="P394"/>
  <c r="O394"/>
  <c r="J394"/>
  <c r="H394"/>
  <c r="I394" s="1"/>
  <c r="AG393"/>
  <c r="Z393"/>
  <c r="Q393"/>
  <c r="P393"/>
  <c r="AE393" s="1"/>
  <c r="O393"/>
  <c r="J393"/>
  <c r="L393" s="1"/>
  <c r="H393"/>
  <c r="I393" s="1"/>
  <c r="K393" s="1"/>
  <c r="AG392"/>
  <c r="Z392"/>
  <c r="Q392"/>
  <c r="P392"/>
  <c r="O392"/>
  <c r="J392"/>
  <c r="H392"/>
  <c r="I392" s="1"/>
  <c r="AG391"/>
  <c r="Z391"/>
  <c r="Q391"/>
  <c r="P391"/>
  <c r="O391"/>
  <c r="J391"/>
  <c r="H391"/>
  <c r="I391" s="1"/>
  <c r="K391" s="1"/>
  <c r="Z390"/>
  <c r="Q390"/>
  <c r="P390"/>
  <c r="AE390" s="1"/>
  <c r="O390"/>
  <c r="J390"/>
  <c r="K390" s="1"/>
  <c r="H390"/>
  <c r="I390" s="1"/>
  <c r="AG389"/>
  <c r="Z389"/>
  <c r="Q389"/>
  <c r="P389"/>
  <c r="AE389" s="1"/>
  <c r="O389"/>
  <c r="J389"/>
  <c r="H389"/>
  <c r="I389" s="1"/>
  <c r="K389" s="1"/>
  <c r="AG388"/>
  <c r="Z388"/>
  <c r="Q388"/>
  <c r="P388"/>
  <c r="AE388" s="1"/>
  <c r="O388"/>
  <c r="J388"/>
  <c r="K388" s="1"/>
  <c r="H388"/>
  <c r="I388" s="1"/>
  <c r="AG387"/>
  <c r="Z387"/>
  <c r="Q387"/>
  <c r="P387"/>
  <c r="O387"/>
  <c r="J387"/>
  <c r="L387" s="1"/>
  <c r="H387"/>
  <c r="I387" s="1"/>
  <c r="K387" s="1"/>
  <c r="Z386"/>
  <c r="Q386"/>
  <c r="P386"/>
  <c r="O386"/>
  <c r="J386"/>
  <c r="H386"/>
  <c r="I386" s="1"/>
  <c r="AG385"/>
  <c r="Z385"/>
  <c r="Q385"/>
  <c r="P385"/>
  <c r="AE385" s="1"/>
  <c r="O385"/>
  <c r="J385"/>
  <c r="L385" s="1"/>
  <c r="H385"/>
  <c r="I385" s="1"/>
  <c r="K385" s="1"/>
  <c r="AG384"/>
  <c r="Z384"/>
  <c r="Q384"/>
  <c r="P384"/>
  <c r="O384"/>
  <c r="J384"/>
  <c r="H384"/>
  <c r="I384" s="1"/>
  <c r="AG383"/>
  <c r="Z383"/>
  <c r="Q383"/>
  <c r="P383"/>
  <c r="O383"/>
  <c r="J383"/>
  <c r="H383"/>
  <c r="I383" s="1"/>
  <c r="K383" s="1"/>
  <c r="Z382"/>
  <c r="Q382"/>
  <c r="P382"/>
  <c r="AE382" s="1"/>
  <c r="O382"/>
  <c r="J382"/>
  <c r="K382" s="1"/>
  <c r="H382"/>
  <c r="I382" s="1"/>
  <c r="AG381"/>
  <c r="Z381"/>
  <c r="Q381"/>
  <c r="P381"/>
  <c r="AE381" s="1"/>
  <c r="O381"/>
  <c r="J381"/>
  <c r="H381"/>
  <c r="I381" s="1"/>
  <c r="K381" s="1"/>
  <c r="AG380"/>
  <c r="Z380"/>
  <c r="Q380"/>
  <c r="P380"/>
  <c r="AE380" s="1"/>
  <c r="O380"/>
  <c r="J380"/>
  <c r="K380" s="1"/>
  <c r="H380"/>
  <c r="I380" s="1"/>
  <c r="AG379"/>
  <c r="Z379"/>
  <c r="Q379"/>
  <c r="P379"/>
  <c r="O379"/>
  <c r="J379"/>
  <c r="L379" s="1"/>
  <c r="H379"/>
  <c r="I379" s="1"/>
  <c r="K379" s="1"/>
  <c r="Z378"/>
  <c r="Q378"/>
  <c r="P378"/>
  <c r="O378"/>
  <c r="J378"/>
  <c r="H378"/>
  <c r="I378" s="1"/>
  <c r="AG377"/>
  <c r="Z377"/>
  <c r="Q377"/>
  <c r="P377"/>
  <c r="AE377" s="1"/>
  <c r="O377"/>
  <c r="J377"/>
  <c r="L377" s="1"/>
  <c r="H377"/>
  <c r="I377" s="1"/>
  <c r="K377" s="1"/>
  <c r="AG376"/>
  <c r="Z376"/>
  <c r="Q376"/>
  <c r="P376"/>
  <c r="O376"/>
  <c r="J376"/>
  <c r="H376"/>
  <c r="I376" s="1"/>
  <c r="AG375"/>
  <c r="Z375"/>
  <c r="Q375"/>
  <c r="P375"/>
  <c r="O375"/>
  <c r="J375"/>
  <c r="H375"/>
  <c r="I375" s="1"/>
  <c r="K375" s="1"/>
  <c r="Z374"/>
  <c r="Q374"/>
  <c r="P374"/>
  <c r="AE374" s="1"/>
  <c r="O374"/>
  <c r="J374"/>
  <c r="K374" s="1"/>
  <c r="H374"/>
  <c r="I374" s="1"/>
  <c r="AG373"/>
  <c r="Z373"/>
  <c r="Q373"/>
  <c r="P373"/>
  <c r="AE373" s="1"/>
  <c r="O373"/>
  <c r="J373"/>
  <c r="H373"/>
  <c r="I373" s="1"/>
  <c r="K373" s="1"/>
  <c r="AG372"/>
  <c r="Z372"/>
  <c r="Q372"/>
  <c r="P372"/>
  <c r="AE372" s="1"/>
  <c r="O372"/>
  <c r="J372"/>
  <c r="K372" s="1"/>
  <c r="H372"/>
  <c r="I372" s="1"/>
  <c r="AG371"/>
  <c r="Z371"/>
  <c r="Q371"/>
  <c r="P371"/>
  <c r="O371"/>
  <c r="J371"/>
  <c r="L371" s="1"/>
  <c r="H371"/>
  <c r="I371" s="1"/>
  <c r="K371" s="1"/>
  <c r="Z370"/>
  <c r="Q370"/>
  <c r="P370"/>
  <c r="O370"/>
  <c r="J370"/>
  <c r="H370"/>
  <c r="I370" s="1"/>
  <c r="AG369"/>
  <c r="Z369"/>
  <c r="Q369"/>
  <c r="P369"/>
  <c r="AE369" s="1"/>
  <c r="O369"/>
  <c r="J369"/>
  <c r="L369" s="1"/>
  <c r="H369"/>
  <c r="I369" s="1"/>
  <c r="K369" s="1"/>
  <c r="AG368"/>
  <c r="Z368"/>
  <c r="Q368"/>
  <c r="P368"/>
  <c r="O368"/>
  <c r="J368"/>
  <c r="H368"/>
  <c r="I368" s="1"/>
  <c r="AG367"/>
  <c r="Z367"/>
  <c r="Q367"/>
  <c r="P367"/>
  <c r="O367"/>
  <c r="J367"/>
  <c r="H367"/>
  <c r="I367" s="1"/>
  <c r="K367" s="1"/>
  <c r="Z366"/>
  <c r="Q366"/>
  <c r="P366"/>
  <c r="AE366" s="1"/>
  <c r="O366"/>
  <c r="J366"/>
  <c r="K366" s="1"/>
  <c r="H366"/>
  <c r="I366" s="1"/>
  <c r="AG365"/>
  <c r="Z365"/>
  <c r="Q365"/>
  <c r="P365"/>
  <c r="AE365" s="1"/>
  <c r="O365"/>
  <c r="J365"/>
  <c r="H365"/>
  <c r="I365" s="1"/>
  <c r="K365" s="1"/>
  <c r="AG364"/>
  <c r="Z364"/>
  <c r="Q364"/>
  <c r="P364"/>
  <c r="AE364" s="1"/>
  <c r="O364"/>
  <c r="J364"/>
  <c r="K364" s="1"/>
  <c r="H364"/>
  <c r="I364" s="1"/>
  <c r="AG363"/>
  <c r="Z363"/>
  <c r="Q363"/>
  <c r="P363"/>
  <c r="O363"/>
  <c r="J363"/>
  <c r="L363" s="1"/>
  <c r="H363"/>
  <c r="I363" s="1"/>
  <c r="K363" s="1"/>
  <c r="Z362"/>
  <c r="Q362"/>
  <c r="P362"/>
  <c r="O362"/>
  <c r="J362"/>
  <c r="H362"/>
  <c r="I362" s="1"/>
  <c r="AG361"/>
  <c r="Z361"/>
  <c r="Q361"/>
  <c r="P361"/>
  <c r="AE361" s="1"/>
  <c r="O361"/>
  <c r="J361"/>
  <c r="L361" s="1"/>
  <c r="H361"/>
  <c r="I361" s="1"/>
  <c r="K361" s="1"/>
  <c r="AG360"/>
  <c r="Z360"/>
  <c r="Q360"/>
  <c r="P360"/>
  <c r="O360"/>
  <c r="J360"/>
  <c r="H360"/>
  <c r="I360" s="1"/>
  <c r="AG359"/>
  <c r="Z359"/>
  <c r="Q359"/>
  <c r="P359"/>
  <c r="O359"/>
  <c r="J359"/>
  <c r="H359"/>
  <c r="I359" s="1"/>
  <c r="K359" s="1"/>
  <c r="Z358"/>
  <c r="Q358"/>
  <c r="P358"/>
  <c r="AE358" s="1"/>
  <c r="O358"/>
  <c r="J358"/>
  <c r="K358" s="1"/>
  <c r="H358"/>
  <c r="I358" s="1"/>
  <c r="AG357"/>
  <c r="Z357"/>
  <c r="Q357"/>
  <c r="P357"/>
  <c r="AE357" s="1"/>
  <c r="O357"/>
  <c r="J357"/>
  <c r="H357"/>
  <c r="I357" s="1"/>
  <c r="K357" s="1"/>
  <c r="AG356"/>
  <c r="Z356"/>
  <c r="Q356"/>
  <c r="P356"/>
  <c r="AE356" s="1"/>
  <c r="O356"/>
  <c r="J356"/>
  <c r="K356" s="1"/>
  <c r="H356"/>
  <c r="I356" s="1"/>
  <c r="AG355"/>
  <c r="Z355"/>
  <c r="Q355"/>
  <c r="P355"/>
  <c r="AE355" s="1"/>
  <c r="O355"/>
  <c r="J355"/>
  <c r="H355"/>
  <c r="I355" s="1"/>
  <c r="K355" s="1"/>
  <c r="Z354"/>
  <c r="Q354"/>
  <c r="P354"/>
  <c r="AE354" s="1"/>
  <c r="O354"/>
  <c r="J354"/>
  <c r="K354" s="1"/>
  <c r="H354"/>
  <c r="I354" s="1"/>
  <c r="AG353"/>
  <c r="Z353"/>
  <c r="Q353"/>
  <c r="P353"/>
  <c r="O353"/>
  <c r="J353"/>
  <c r="L353" s="1"/>
  <c r="H353"/>
  <c r="I353" s="1"/>
  <c r="K353" s="1"/>
  <c r="AG352"/>
  <c r="Z352"/>
  <c r="Q352"/>
  <c r="P352"/>
  <c r="O352"/>
  <c r="J352"/>
  <c r="H352"/>
  <c r="I352" s="1"/>
  <c r="AG351"/>
  <c r="Z351"/>
  <c r="Q351"/>
  <c r="P351"/>
  <c r="AE351" s="1"/>
  <c r="O351"/>
  <c r="J351"/>
  <c r="L351" s="1"/>
  <c r="H351"/>
  <c r="I351" s="1"/>
  <c r="K351" s="1"/>
  <c r="Z350"/>
  <c r="Q350"/>
  <c r="P350"/>
  <c r="O350"/>
  <c r="J350"/>
  <c r="H350"/>
  <c r="I350" s="1"/>
  <c r="AG349"/>
  <c r="Z349"/>
  <c r="Q349"/>
  <c r="P349"/>
  <c r="O349"/>
  <c r="J349"/>
  <c r="H349"/>
  <c r="I349" s="1"/>
  <c r="K349" s="1"/>
  <c r="AG348"/>
  <c r="Z348"/>
  <c r="Q348"/>
  <c r="P348"/>
  <c r="O348"/>
  <c r="J348"/>
  <c r="H348"/>
  <c r="I348" s="1"/>
  <c r="AG347"/>
  <c r="Z347"/>
  <c r="Q347"/>
  <c r="P347"/>
  <c r="AE347" s="1"/>
  <c r="O347"/>
  <c r="J347"/>
  <c r="L347" s="1"/>
  <c r="H347"/>
  <c r="I347" s="1"/>
  <c r="K347" s="1"/>
  <c r="Z346"/>
  <c r="Q346"/>
  <c r="P346"/>
  <c r="O346"/>
  <c r="J346"/>
  <c r="H346"/>
  <c r="I346" s="1"/>
  <c r="AG345"/>
  <c r="Z345"/>
  <c r="Q345"/>
  <c r="P345"/>
  <c r="O345"/>
  <c r="J345"/>
  <c r="H345"/>
  <c r="I345" s="1"/>
  <c r="K345" s="1"/>
  <c r="AG344"/>
  <c r="Z344"/>
  <c r="Q344"/>
  <c r="P344"/>
  <c r="AE344" s="1"/>
  <c r="O344"/>
  <c r="J344"/>
  <c r="K344" s="1"/>
  <c r="H344"/>
  <c r="I344" s="1"/>
  <c r="AG343"/>
  <c r="Z343"/>
  <c r="Q343"/>
  <c r="P343"/>
  <c r="AE343" s="1"/>
  <c r="O343"/>
  <c r="J343"/>
  <c r="H343"/>
  <c r="I343" s="1"/>
  <c r="K343" s="1"/>
  <c r="Z342"/>
  <c r="Q342"/>
  <c r="P342"/>
  <c r="AE342" s="1"/>
  <c r="O342"/>
  <c r="J342"/>
  <c r="K342" s="1"/>
  <c r="H342"/>
  <c r="I342" s="1"/>
  <c r="AG341"/>
  <c r="Z341"/>
  <c r="Q341"/>
  <c r="P341"/>
  <c r="O341"/>
  <c r="J341"/>
  <c r="L341" s="1"/>
  <c r="H341"/>
  <c r="I341" s="1"/>
  <c r="K341" s="1"/>
  <c r="AG340"/>
  <c r="Z340"/>
  <c r="Q340"/>
  <c r="P340"/>
  <c r="O340"/>
  <c r="J340"/>
  <c r="H340"/>
  <c r="I340" s="1"/>
  <c r="AG339"/>
  <c r="Z339"/>
  <c r="Q339"/>
  <c r="P339"/>
  <c r="AE339" s="1"/>
  <c r="O339"/>
  <c r="J339"/>
  <c r="L339" s="1"/>
  <c r="H339"/>
  <c r="I339" s="1"/>
  <c r="K339" s="1"/>
  <c r="Z338"/>
  <c r="Q338"/>
  <c r="P338"/>
  <c r="O338"/>
  <c r="J338"/>
  <c r="H338"/>
  <c r="I338" s="1"/>
  <c r="AG337"/>
  <c r="Z337"/>
  <c r="Q337"/>
  <c r="P337"/>
  <c r="O337"/>
  <c r="J337"/>
  <c r="H337"/>
  <c r="I337" s="1"/>
  <c r="K337" s="1"/>
  <c r="AG336"/>
  <c r="Z336"/>
  <c r="Q336"/>
  <c r="P336"/>
  <c r="AE336" s="1"/>
  <c r="O336"/>
  <c r="J336"/>
  <c r="K336" s="1"/>
  <c r="H336"/>
  <c r="I336" s="1"/>
  <c r="AG335"/>
  <c r="Z335"/>
  <c r="Q335"/>
  <c r="P335"/>
  <c r="AE335" s="1"/>
  <c r="O335"/>
  <c r="J335"/>
  <c r="H335"/>
  <c r="I335" s="1"/>
  <c r="K335" s="1"/>
  <c r="Z334"/>
  <c r="Q334"/>
  <c r="P334"/>
  <c r="AE334" s="1"/>
  <c r="O334"/>
  <c r="J334"/>
  <c r="K334" s="1"/>
  <c r="H334"/>
  <c r="I334" s="1"/>
  <c r="AG333"/>
  <c r="Z333"/>
  <c r="Q333"/>
  <c r="P333"/>
  <c r="O333"/>
  <c r="J333"/>
  <c r="L333" s="1"/>
  <c r="H333"/>
  <c r="I333" s="1"/>
  <c r="K333" s="1"/>
  <c r="AG332"/>
  <c r="Z332"/>
  <c r="Q332"/>
  <c r="P332"/>
  <c r="O332"/>
  <c r="J332"/>
  <c r="H332"/>
  <c r="I332" s="1"/>
  <c r="AG331"/>
  <c r="Z331"/>
  <c r="Q331"/>
  <c r="P331"/>
  <c r="AE331" s="1"/>
  <c r="O331"/>
  <c r="J331"/>
  <c r="L331" s="1"/>
  <c r="H331"/>
  <c r="I331" s="1"/>
  <c r="K331" s="1"/>
  <c r="Z330"/>
  <c r="Q330"/>
  <c r="P330"/>
  <c r="O330"/>
  <c r="J330"/>
  <c r="H330"/>
  <c r="I330" s="1"/>
  <c r="AG329"/>
  <c r="Z329"/>
  <c r="Q329"/>
  <c r="P329"/>
  <c r="O329"/>
  <c r="J329"/>
  <c r="H329"/>
  <c r="I329" s="1"/>
  <c r="K329" s="1"/>
  <c r="AG328"/>
  <c r="Z328"/>
  <c r="Q328"/>
  <c r="P328"/>
  <c r="AE328" s="1"/>
  <c r="O328"/>
  <c r="J328"/>
  <c r="K328" s="1"/>
  <c r="H328"/>
  <c r="I328" s="1"/>
  <c r="AG327"/>
  <c r="Z327"/>
  <c r="Q327"/>
  <c r="P327"/>
  <c r="AE327" s="1"/>
  <c r="O327"/>
  <c r="J327"/>
  <c r="H327"/>
  <c r="I327" s="1"/>
  <c r="K327" s="1"/>
  <c r="Z326"/>
  <c r="Q326"/>
  <c r="P326"/>
  <c r="AE326" s="1"/>
  <c r="O326"/>
  <c r="J326"/>
  <c r="K326" s="1"/>
  <c r="H326"/>
  <c r="I326" s="1"/>
  <c r="AG325"/>
  <c r="Z325"/>
  <c r="Q325"/>
  <c r="P325"/>
  <c r="O325"/>
  <c r="J325"/>
  <c r="L325" s="1"/>
  <c r="H325"/>
  <c r="I325" s="1"/>
  <c r="K325" s="1"/>
  <c r="AG324"/>
  <c r="Z324"/>
  <c r="Q324"/>
  <c r="P324"/>
  <c r="O324"/>
  <c r="J324"/>
  <c r="H324"/>
  <c r="I324" s="1"/>
  <c r="AG323"/>
  <c r="Z323"/>
  <c r="Q323"/>
  <c r="P323"/>
  <c r="AE323" s="1"/>
  <c r="O323"/>
  <c r="J323"/>
  <c r="L323" s="1"/>
  <c r="H323"/>
  <c r="I323" s="1"/>
  <c r="K323" s="1"/>
  <c r="Z322"/>
  <c r="Q322"/>
  <c r="P322"/>
  <c r="O322"/>
  <c r="J322"/>
  <c r="H322"/>
  <c r="I322" s="1"/>
  <c r="AG321"/>
  <c r="Z321"/>
  <c r="Q321"/>
  <c r="P321"/>
  <c r="O321"/>
  <c r="J321"/>
  <c r="H321"/>
  <c r="I321" s="1"/>
  <c r="K321" s="1"/>
  <c r="AG320"/>
  <c r="Z320"/>
  <c r="Q320"/>
  <c r="P320"/>
  <c r="AE320" s="1"/>
  <c r="O320"/>
  <c r="J320"/>
  <c r="K320" s="1"/>
  <c r="H320"/>
  <c r="I320" s="1"/>
  <c r="AG319"/>
  <c r="Z319"/>
  <c r="Q319"/>
  <c r="P319"/>
  <c r="AE319" s="1"/>
  <c r="O319"/>
  <c r="J319"/>
  <c r="H319"/>
  <c r="I319" s="1"/>
  <c r="K319" s="1"/>
  <c r="Z318"/>
  <c r="Q318"/>
  <c r="P318"/>
  <c r="AE318" s="1"/>
  <c r="O318"/>
  <c r="J318"/>
  <c r="K318" s="1"/>
  <c r="H318"/>
  <c r="I318" s="1"/>
  <c r="AG317"/>
  <c r="Z317"/>
  <c r="Q317"/>
  <c r="P317"/>
  <c r="O317"/>
  <c r="J317"/>
  <c r="L317" s="1"/>
  <c r="H317"/>
  <c r="I317" s="1"/>
  <c r="K317" s="1"/>
  <c r="AG316"/>
  <c r="Z316"/>
  <c r="Q316"/>
  <c r="P316"/>
  <c r="O316"/>
  <c r="J316"/>
  <c r="H316"/>
  <c r="I316" s="1"/>
  <c r="AG315"/>
  <c r="Z315"/>
  <c r="Q315"/>
  <c r="P315"/>
  <c r="AE315" s="1"/>
  <c r="O315"/>
  <c r="J315"/>
  <c r="L315" s="1"/>
  <c r="H315"/>
  <c r="I315" s="1"/>
  <c r="K315" s="1"/>
  <c r="Z314"/>
  <c r="Q314"/>
  <c r="P314"/>
  <c r="O314"/>
  <c r="J314"/>
  <c r="H314"/>
  <c r="I314" s="1"/>
  <c r="AG313"/>
  <c r="Z313"/>
  <c r="Q313"/>
  <c r="P313"/>
  <c r="O313"/>
  <c r="J313"/>
  <c r="H313"/>
  <c r="I313" s="1"/>
  <c r="K313" s="1"/>
  <c r="AG312"/>
  <c r="Z312"/>
  <c r="Q312"/>
  <c r="P312"/>
  <c r="AE312" s="1"/>
  <c r="O312"/>
  <c r="J312"/>
  <c r="K312" s="1"/>
  <c r="H312"/>
  <c r="I312" s="1"/>
  <c r="AG311"/>
  <c r="Z311"/>
  <c r="Q311"/>
  <c r="P311"/>
  <c r="AE311" s="1"/>
  <c r="O311"/>
  <c r="J311"/>
  <c r="H311"/>
  <c r="I311" s="1"/>
  <c r="K311" s="1"/>
  <c r="Z310"/>
  <c r="Q310"/>
  <c r="P310"/>
  <c r="AE310" s="1"/>
  <c r="O310"/>
  <c r="J310"/>
  <c r="K310" s="1"/>
  <c r="H310"/>
  <c r="I310" s="1"/>
  <c r="AG309"/>
  <c r="Z309"/>
  <c r="Q309"/>
  <c r="P309"/>
  <c r="O309"/>
  <c r="J309"/>
  <c r="L309" s="1"/>
  <c r="H309"/>
  <c r="I309" s="1"/>
  <c r="K309" s="1"/>
  <c r="AG308"/>
  <c r="Z308"/>
  <c r="Q308"/>
  <c r="P308"/>
  <c r="O308"/>
  <c r="J308"/>
  <c r="H308"/>
  <c r="I308" s="1"/>
  <c r="AG307"/>
  <c r="Z307"/>
  <c r="Q307"/>
  <c r="P307"/>
  <c r="AE307" s="1"/>
  <c r="O307"/>
  <c r="J307"/>
  <c r="L307" s="1"/>
  <c r="H307"/>
  <c r="I307" s="1"/>
  <c r="K307" s="1"/>
  <c r="Z306"/>
  <c r="Q306"/>
  <c r="P306"/>
  <c r="O306"/>
  <c r="J306"/>
  <c r="H306"/>
  <c r="I306" s="1"/>
  <c r="AG305"/>
  <c r="Z305"/>
  <c r="Q305"/>
  <c r="P305"/>
  <c r="O305"/>
  <c r="J305"/>
  <c r="H305"/>
  <c r="I305" s="1"/>
  <c r="K305" s="1"/>
  <c r="AG304"/>
  <c r="Z304"/>
  <c r="Q304"/>
  <c r="P304"/>
  <c r="AE304" s="1"/>
  <c r="O304"/>
  <c r="J304"/>
  <c r="K304" s="1"/>
  <c r="H304"/>
  <c r="I304" s="1"/>
  <c r="AG303"/>
  <c r="Z303"/>
  <c r="Q303"/>
  <c r="P303"/>
  <c r="AE303" s="1"/>
  <c r="O303"/>
  <c r="J303"/>
  <c r="H303"/>
  <c r="I303" s="1"/>
  <c r="K303" s="1"/>
  <c r="Z302"/>
  <c r="Q302"/>
  <c r="P302"/>
  <c r="AE302" s="1"/>
  <c r="O302"/>
  <c r="J302"/>
  <c r="K302" s="1"/>
  <c r="H302"/>
  <c r="I302" s="1"/>
  <c r="AG301"/>
  <c r="Z301"/>
  <c r="Q301"/>
  <c r="P301"/>
  <c r="O301"/>
  <c r="J301"/>
  <c r="L301" s="1"/>
  <c r="H301"/>
  <c r="I301" s="1"/>
  <c r="K301" s="1"/>
  <c r="AG300"/>
  <c r="Z300"/>
  <c r="Q300"/>
  <c r="P300"/>
  <c r="O300"/>
  <c r="J300"/>
  <c r="H300"/>
  <c r="I300" s="1"/>
  <c r="AG299"/>
  <c r="Z299"/>
  <c r="Q299"/>
  <c r="P299"/>
  <c r="AE299" s="1"/>
  <c r="O299"/>
  <c r="J299"/>
  <c r="L299" s="1"/>
  <c r="H299"/>
  <c r="I299" s="1"/>
  <c r="K299" s="1"/>
  <c r="Z298"/>
  <c r="Q298"/>
  <c r="P298"/>
  <c r="O298"/>
  <c r="J298"/>
  <c r="H298"/>
  <c r="I298" s="1"/>
  <c r="AG297"/>
  <c r="Z297"/>
  <c r="Q297"/>
  <c r="P297"/>
  <c r="O297"/>
  <c r="J297"/>
  <c r="H297"/>
  <c r="I297" s="1"/>
  <c r="K297" s="1"/>
  <c r="AG296"/>
  <c r="Z296"/>
  <c r="Q296"/>
  <c r="P296"/>
  <c r="AE296" s="1"/>
  <c r="O296"/>
  <c r="J296"/>
  <c r="K296" s="1"/>
  <c r="H296"/>
  <c r="I296" s="1"/>
  <c r="AG295"/>
  <c r="Z295"/>
  <c r="Q295"/>
  <c r="P295"/>
  <c r="AE295" s="1"/>
  <c r="O295"/>
  <c r="J295"/>
  <c r="H295"/>
  <c r="I295" s="1"/>
  <c r="K295" s="1"/>
  <c r="Z294"/>
  <c r="Q294"/>
  <c r="P294"/>
  <c r="AE294" s="1"/>
  <c r="O294"/>
  <c r="J294"/>
  <c r="K294" s="1"/>
  <c r="H294"/>
  <c r="I294" s="1"/>
  <c r="AG293"/>
  <c r="Z293"/>
  <c r="Q293"/>
  <c r="P293"/>
  <c r="O293"/>
  <c r="J293"/>
  <c r="L293" s="1"/>
  <c r="H293"/>
  <c r="I293" s="1"/>
  <c r="K293" s="1"/>
  <c r="AG292"/>
  <c r="Z292"/>
  <c r="Q292"/>
  <c r="P292"/>
  <c r="O292"/>
  <c r="J292"/>
  <c r="H292"/>
  <c r="I292" s="1"/>
  <c r="AG291"/>
  <c r="Z291"/>
  <c r="Q291"/>
  <c r="P291"/>
  <c r="AE291" s="1"/>
  <c r="O291"/>
  <c r="J291"/>
  <c r="L291" s="1"/>
  <c r="H291"/>
  <c r="I291" s="1"/>
  <c r="K291" s="1"/>
  <c r="Z290"/>
  <c r="Q290"/>
  <c r="P290"/>
  <c r="O290"/>
  <c r="J290"/>
  <c r="H290"/>
  <c r="I290" s="1"/>
  <c r="AG289"/>
  <c r="Z289"/>
  <c r="Q289"/>
  <c r="P289"/>
  <c r="O289"/>
  <c r="J289"/>
  <c r="H289"/>
  <c r="I289" s="1"/>
  <c r="K289" s="1"/>
  <c r="AG288"/>
  <c r="Z288"/>
  <c r="Q288"/>
  <c r="P288"/>
  <c r="AE288" s="1"/>
  <c r="O288"/>
  <c r="J288"/>
  <c r="K288" s="1"/>
  <c r="H288"/>
  <c r="I288" s="1"/>
  <c r="AG287"/>
  <c r="Z287"/>
  <c r="Q287"/>
  <c r="P287"/>
  <c r="AE287" s="1"/>
  <c r="O287"/>
  <c r="J287"/>
  <c r="H287"/>
  <c r="I287" s="1"/>
  <c r="K287" s="1"/>
  <c r="Z286"/>
  <c r="Q286"/>
  <c r="P286"/>
  <c r="AE286" s="1"/>
  <c r="O286"/>
  <c r="J286"/>
  <c r="K286" s="1"/>
  <c r="H286"/>
  <c r="I286" s="1"/>
  <c r="AG285"/>
  <c r="Z285"/>
  <c r="Q285"/>
  <c r="P285"/>
  <c r="O285"/>
  <c r="J285"/>
  <c r="L285" s="1"/>
  <c r="H285"/>
  <c r="I285" s="1"/>
  <c r="K285" s="1"/>
  <c r="AG284"/>
  <c r="Z284"/>
  <c r="Q284"/>
  <c r="P284"/>
  <c r="O284"/>
  <c r="J284"/>
  <c r="H284"/>
  <c r="I284" s="1"/>
  <c r="AG283"/>
  <c r="Z283"/>
  <c r="Q283"/>
  <c r="P283"/>
  <c r="AE283" s="1"/>
  <c r="O283"/>
  <c r="J283"/>
  <c r="L283" s="1"/>
  <c r="H283"/>
  <c r="I283" s="1"/>
  <c r="K283" s="1"/>
  <c r="Z282"/>
  <c r="Q282"/>
  <c r="P282"/>
  <c r="O282"/>
  <c r="J282"/>
  <c r="H282"/>
  <c r="I282" s="1"/>
  <c r="AG281"/>
  <c r="Z281"/>
  <c r="Q281"/>
  <c r="P281"/>
  <c r="O281"/>
  <c r="J281"/>
  <c r="H281"/>
  <c r="I281" s="1"/>
  <c r="K281" s="1"/>
  <c r="AG280"/>
  <c r="Z280"/>
  <c r="Q280"/>
  <c r="P280"/>
  <c r="AE280" s="1"/>
  <c r="O280"/>
  <c r="J280"/>
  <c r="K280" s="1"/>
  <c r="H280"/>
  <c r="I280" s="1"/>
  <c r="AG279"/>
  <c r="Z279"/>
  <c r="Q279"/>
  <c r="P279"/>
  <c r="AE279" s="1"/>
  <c r="O279"/>
  <c r="J279"/>
  <c r="H279"/>
  <c r="I279" s="1"/>
  <c r="K279" s="1"/>
  <c r="Z278"/>
  <c r="Q278"/>
  <c r="P278"/>
  <c r="AE278" s="1"/>
  <c r="O278"/>
  <c r="J278"/>
  <c r="K278" s="1"/>
  <c r="H278"/>
  <c r="I278" s="1"/>
  <c r="AG277"/>
  <c r="Z277"/>
  <c r="Q277"/>
  <c r="P277"/>
  <c r="O277"/>
  <c r="J277"/>
  <c r="L277" s="1"/>
  <c r="H277"/>
  <c r="I277" s="1"/>
  <c r="K277" s="1"/>
  <c r="AG276"/>
  <c r="Z276"/>
  <c r="Q276"/>
  <c r="P276"/>
  <c r="O276"/>
  <c r="J276"/>
  <c r="H276"/>
  <c r="I276" s="1"/>
  <c r="AG275"/>
  <c r="Z275"/>
  <c r="Q275"/>
  <c r="P275"/>
  <c r="AE275" s="1"/>
  <c r="O275"/>
  <c r="J275"/>
  <c r="L275" s="1"/>
  <c r="H275"/>
  <c r="I275" s="1"/>
  <c r="K275" s="1"/>
  <c r="Z274"/>
  <c r="Q274"/>
  <c r="P274"/>
  <c r="O274"/>
  <c r="J274"/>
  <c r="H274"/>
  <c r="I274" s="1"/>
  <c r="AG273"/>
  <c r="Z273"/>
  <c r="Q273"/>
  <c r="P273"/>
  <c r="O273"/>
  <c r="J273"/>
  <c r="H273"/>
  <c r="I273" s="1"/>
  <c r="K273" s="1"/>
  <c r="AG272"/>
  <c r="Z272"/>
  <c r="Q272"/>
  <c r="P272"/>
  <c r="AE272" s="1"/>
  <c r="O272"/>
  <c r="J272"/>
  <c r="K272" s="1"/>
  <c r="H272"/>
  <c r="I272" s="1"/>
  <c r="AG271"/>
  <c r="Z271"/>
  <c r="Q271"/>
  <c r="P271"/>
  <c r="AE271" s="1"/>
  <c r="O271"/>
  <c r="J271"/>
  <c r="H271"/>
  <c r="I271" s="1"/>
  <c r="K271" s="1"/>
  <c r="Z270"/>
  <c r="Q270"/>
  <c r="P270"/>
  <c r="AE270" s="1"/>
  <c r="O270"/>
  <c r="J270"/>
  <c r="K270" s="1"/>
  <c r="H270"/>
  <c r="I270" s="1"/>
  <c r="AG269"/>
  <c r="Z269"/>
  <c r="Q269"/>
  <c r="P269"/>
  <c r="O269"/>
  <c r="J269"/>
  <c r="L269" s="1"/>
  <c r="H269"/>
  <c r="I269" s="1"/>
  <c r="K269" s="1"/>
  <c r="AG268"/>
  <c r="Z268"/>
  <c r="Q268"/>
  <c r="P268"/>
  <c r="O268"/>
  <c r="J268"/>
  <c r="H268"/>
  <c r="I268" s="1"/>
  <c r="AG267"/>
  <c r="Z267"/>
  <c r="Q267"/>
  <c r="P267"/>
  <c r="AE267" s="1"/>
  <c r="O267"/>
  <c r="J267"/>
  <c r="L267" s="1"/>
  <c r="H267"/>
  <c r="I267" s="1"/>
  <c r="K267" s="1"/>
  <c r="Z266"/>
  <c r="Q266"/>
  <c r="P266"/>
  <c r="O266"/>
  <c r="J266"/>
  <c r="H266"/>
  <c r="I266" s="1"/>
  <c r="AG265"/>
  <c r="Z265"/>
  <c r="Q265"/>
  <c r="P265"/>
  <c r="O265"/>
  <c r="J265"/>
  <c r="H265"/>
  <c r="I265" s="1"/>
  <c r="K265" s="1"/>
  <c r="AG264"/>
  <c r="Z264"/>
  <c r="Q264"/>
  <c r="P264"/>
  <c r="AE264" s="1"/>
  <c r="O264"/>
  <c r="J264"/>
  <c r="K264" s="1"/>
  <c r="H264"/>
  <c r="I264" s="1"/>
  <c r="AG263"/>
  <c r="Z263"/>
  <c r="Q263"/>
  <c r="P263"/>
  <c r="AE263" s="1"/>
  <c r="O263"/>
  <c r="J263"/>
  <c r="H263"/>
  <c r="I263" s="1"/>
  <c r="K263" s="1"/>
  <c r="Z262"/>
  <c r="Q262"/>
  <c r="P262"/>
  <c r="AE262" s="1"/>
  <c r="O262"/>
  <c r="J262"/>
  <c r="K262" s="1"/>
  <c r="H262"/>
  <c r="I262" s="1"/>
  <c r="AG261"/>
  <c r="Z261"/>
  <c r="Q261"/>
  <c r="P261"/>
  <c r="O261"/>
  <c r="J261"/>
  <c r="L261" s="1"/>
  <c r="H261"/>
  <c r="I261" s="1"/>
  <c r="K261" s="1"/>
  <c r="AG260"/>
  <c r="Z260"/>
  <c r="Q260"/>
  <c r="P260"/>
  <c r="O260"/>
  <c r="J260"/>
  <c r="H260"/>
  <c r="I260" s="1"/>
  <c r="AG259"/>
  <c r="Z259"/>
  <c r="Q259"/>
  <c r="P259"/>
  <c r="AE259" s="1"/>
  <c r="O259"/>
  <c r="J259"/>
  <c r="L259" s="1"/>
  <c r="H259"/>
  <c r="I259" s="1"/>
  <c r="K259" s="1"/>
  <c r="Z258"/>
  <c r="Q258"/>
  <c r="P258"/>
  <c r="O258"/>
  <c r="J258"/>
  <c r="H258"/>
  <c r="I258" s="1"/>
  <c r="AG257"/>
  <c r="Z257"/>
  <c r="Q257"/>
  <c r="P257"/>
  <c r="O257"/>
  <c r="J257"/>
  <c r="H257"/>
  <c r="I257" s="1"/>
  <c r="K257" s="1"/>
  <c r="AG256"/>
  <c r="Z256"/>
  <c r="Q256"/>
  <c r="P256"/>
  <c r="AE256" s="1"/>
  <c r="O256"/>
  <c r="J256"/>
  <c r="K256" s="1"/>
  <c r="H256"/>
  <c r="I256" s="1"/>
  <c r="AG255"/>
  <c r="Z255"/>
  <c r="Q255"/>
  <c r="P255"/>
  <c r="AE255" s="1"/>
  <c r="O255"/>
  <c r="J255"/>
  <c r="H255"/>
  <c r="I255" s="1"/>
  <c r="K255" s="1"/>
  <c r="Z254"/>
  <c r="Q254"/>
  <c r="P254"/>
  <c r="AE254" s="1"/>
  <c r="O254"/>
  <c r="J254"/>
  <c r="K254" s="1"/>
  <c r="H254"/>
  <c r="I254" s="1"/>
  <c r="AG253"/>
  <c r="Z253"/>
  <c r="Q253"/>
  <c r="P253"/>
  <c r="O253"/>
  <c r="J253"/>
  <c r="L253" s="1"/>
  <c r="H253"/>
  <c r="I253" s="1"/>
  <c r="K253" s="1"/>
  <c r="AG252"/>
  <c r="Z252"/>
  <c r="Q252"/>
  <c r="P252"/>
  <c r="O252"/>
  <c r="J252"/>
  <c r="H252"/>
  <c r="I252" s="1"/>
  <c r="AG251"/>
  <c r="Z251"/>
  <c r="Q251"/>
  <c r="P251"/>
  <c r="AE251" s="1"/>
  <c r="O251"/>
  <c r="J251"/>
  <c r="L251" s="1"/>
  <c r="H251"/>
  <c r="I251" s="1"/>
  <c r="K251" s="1"/>
  <c r="Z250"/>
  <c r="Q250"/>
  <c r="P250"/>
  <c r="O250"/>
  <c r="J250"/>
  <c r="H250"/>
  <c r="I250" s="1"/>
  <c r="AG249"/>
  <c r="Z249"/>
  <c r="Q249"/>
  <c r="P249"/>
  <c r="O249"/>
  <c r="J249"/>
  <c r="H249"/>
  <c r="I249" s="1"/>
  <c r="K249" s="1"/>
  <c r="AG248"/>
  <c r="Z248"/>
  <c r="Q248"/>
  <c r="P248"/>
  <c r="AE248" s="1"/>
  <c r="O248"/>
  <c r="J248"/>
  <c r="K248" s="1"/>
  <c r="H248"/>
  <c r="I248" s="1"/>
  <c r="AG247"/>
  <c r="Z247"/>
  <c r="Q247"/>
  <c r="P247"/>
  <c r="AE247" s="1"/>
  <c r="O247"/>
  <c r="J247"/>
  <c r="H247"/>
  <c r="I247" s="1"/>
  <c r="K247" s="1"/>
  <c r="Z246"/>
  <c r="Q246"/>
  <c r="P246"/>
  <c r="AE246" s="1"/>
  <c r="O246"/>
  <c r="J246"/>
  <c r="K246" s="1"/>
  <c r="H246"/>
  <c r="I246" s="1"/>
  <c r="AG245"/>
  <c r="Z245"/>
  <c r="Q245"/>
  <c r="P245"/>
  <c r="O245"/>
  <c r="J245"/>
  <c r="L245" s="1"/>
  <c r="H245"/>
  <c r="I245" s="1"/>
  <c r="K245" s="1"/>
  <c r="AG244"/>
  <c r="Z244"/>
  <c r="Q244"/>
  <c r="P244"/>
  <c r="O244"/>
  <c r="J244"/>
  <c r="H244"/>
  <c r="I244" s="1"/>
  <c r="AG243"/>
  <c r="Z243"/>
  <c r="Q243"/>
  <c r="P243"/>
  <c r="AE243" s="1"/>
  <c r="O243"/>
  <c r="J243"/>
  <c r="L243" s="1"/>
  <c r="H243"/>
  <c r="I243" s="1"/>
  <c r="K243" s="1"/>
  <c r="Z242"/>
  <c r="Q242"/>
  <c r="P242"/>
  <c r="O242"/>
  <c r="J242"/>
  <c r="H242"/>
  <c r="I242" s="1"/>
  <c r="AG241"/>
  <c r="Z241"/>
  <c r="Q241"/>
  <c r="P241"/>
  <c r="O241"/>
  <c r="J241"/>
  <c r="H241"/>
  <c r="I241" s="1"/>
  <c r="K241" s="1"/>
  <c r="AG240"/>
  <c r="Z240"/>
  <c r="Q240"/>
  <c r="P240"/>
  <c r="AE240" s="1"/>
  <c r="O240"/>
  <c r="J240"/>
  <c r="K240" s="1"/>
  <c r="H240"/>
  <c r="I240" s="1"/>
  <c r="AG239"/>
  <c r="Z239"/>
  <c r="Q239"/>
  <c r="P239"/>
  <c r="AE239" s="1"/>
  <c r="O239"/>
  <c r="J239"/>
  <c r="H239"/>
  <c r="I239" s="1"/>
  <c r="K239" s="1"/>
  <c r="Z238"/>
  <c r="Q238"/>
  <c r="P238"/>
  <c r="AE238" s="1"/>
  <c r="O238"/>
  <c r="J238"/>
  <c r="K238" s="1"/>
  <c r="H238"/>
  <c r="I238" s="1"/>
  <c r="AG237"/>
  <c r="Z237"/>
  <c r="Q237"/>
  <c r="P237"/>
  <c r="O237"/>
  <c r="J237"/>
  <c r="L237" s="1"/>
  <c r="H237"/>
  <c r="I237" s="1"/>
  <c r="K237" s="1"/>
  <c r="AG236"/>
  <c r="Z236"/>
  <c r="Q236"/>
  <c r="P236"/>
  <c r="O236"/>
  <c r="J236"/>
  <c r="H236"/>
  <c r="I236" s="1"/>
  <c r="AG235"/>
  <c r="Z235"/>
  <c r="Q235"/>
  <c r="P235"/>
  <c r="AE235" s="1"/>
  <c r="O235"/>
  <c r="J235"/>
  <c r="L235" s="1"/>
  <c r="H235"/>
  <c r="I235" s="1"/>
  <c r="K235" s="1"/>
  <c r="Z234"/>
  <c r="Q234"/>
  <c r="P234"/>
  <c r="O234"/>
  <c r="J234"/>
  <c r="K234" s="1"/>
  <c r="H234"/>
  <c r="I234" s="1"/>
  <c r="L234" s="1"/>
  <c r="AG233"/>
  <c r="Z233"/>
  <c r="Q233"/>
  <c r="P233"/>
  <c r="AE233" s="1"/>
  <c r="O233"/>
  <c r="J233"/>
  <c r="H233"/>
  <c r="I233" s="1"/>
  <c r="K233" s="1"/>
  <c r="Z232"/>
  <c r="Q232"/>
  <c r="P232"/>
  <c r="O232"/>
  <c r="J232"/>
  <c r="H232"/>
  <c r="I232" s="1"/>
  <c r="L232" s="1"/>
  <c r="AG231"/>
  <c r="Z231"/>
  <c r="Q231"/>
  <c r="P231"/>
  <c r="AE231" s="1"/>
  <c r="O231"/>
  <c r="J231"/>
  <c r="L231" s="1"/>
  <c r="H231"/>
  <c r="I231" s="1"/>
  <c r="K231" s="1"/>
  <c r="Z230"/>
  <c r="Q230"/>
  <c r="P230"/>
  <c r="O230"/>
  <c r="J230"/>
  <c r="K230" s="1"/>
  <c r="H230"/>
  <c r="I230" s="1"/>
  <c r="L230" s="1"/>
  <c r="AG229"/>
  <c r="Z229"/>
  <c r="Q229"/>
  <c r="P229"/>
  <c r="AE229" s="1"/>
  <c r="O229"/>
  <c r="J229"/>
  <c r="H229"/>
  <c r="I229" s="1"/>
  <c r="K229" s="1"/>
  <c r="Z228"/>
  <c r="Q228"/>
  <c r="P228"/>
  <c r="O228"/>
  <c r="J228"/>
  <c r="H228"/>
  <c r="I228" s="1"/>
  <c r="AG227"/>
  <c r="Z227"/>
  <c r="Q227"/>
  <c r="P227"/>
  <c r="O227"/>
  <c r="J227"/>
  <c r="L227" s="1"/>
  <c r="H227"/>
  <c r="I227" s="1"/>
  <c r="K227" s="1"/>
  <c r="AG226"/>
  <c r="Z226"/>
  <c r="Q226"/>
  <c r="P226"/>
  <c r="O226"/>
  <c r="J226"/>
  <c r="H226"/>
  <c r="I226" s="1"/>
  <c r="AG225"/>
  <c r="Z225"/>
  <c r="Q225"/>
  <c r="P225"/>
  <c r="AE225" s="1"/>
  <c r="O225"/>
  <c r="J225"/>
  <c r="H225"/>
  <c r="I225" s="1"/>
  <c r="K225" s="1"/>
  <c r="Z224"/>
  <c r="Q224"/>
  <c r="P224"/>
  <c r="O224"/>
  <c r="J224"/>
  <c r="H224"/>
  <c r="I224" s="1"/>
  <c r="AG223"/>
  <c r="Z223"/>
  <c r="Q223"/>
  <c r="P223"/>
  <c r="O223"/>
  <c r="J223"/>
  <c r="L223" s="1"/>
  <c r="H223"/>
  <c r="I223" s="1"/>
  <c r="K223" s="1"/>
  <c r="AG222"/>
  <c r="Z222"/>
  <c r="Q222"/>
  <c r="P222"/>
  <c r="O222"/>
  <c r="J222"/>
  <c r="H222"/>
  <c r="I222" s="1"/>
  <c r="AG221"/>
  <c r="Z221"/>
  <c r="Q221"/>
  <c r="P221"/>
  <c r="AE221" s="1"/>
  <c r="O221"/>
  <c r="J221"/>
  <c r="H221"/>
  <c r="I221" s="1"/>
  <c r="K221" s="1"/>
  <c r="Z220"/>
  <c r="Q220"/>
  <c r="P220"/>
  <c r="O220"/>
  <c r="J220"/>
  <c r="H220"/>
  <c r="I220" s="1"/>
  <c r="AG219"/>
  <c r="Z219"/>
  <c r="Q219"/>
  <c r="P219"/>
  <c r="O219"/>
  <c r="J219"/>
  <c r="L219" s="1"/>
  <c r="H219"/>
  <c r="I219" s="1"/>
  <c r="K219" s="1"/>
  <c r="AG218"/>
  <c r="Z218"/>
  <c r="Q218"/>
  <c r="P218"/>
  <c r="O218"/>
  <c r="J218"/>
  <c r="H218"/>
  <c r="I218" s="1"/>
  <c r="AG217"/>
  <c r="Z217"/>
  <c r="Q217"/>
  <c r="P217"/>
  <c r="AE217" s="1"/>
  <c r="O217"/>
  <c r="J217"/>
  <c r="H217"/>
  <c r="I217" s="1"/>
  <c r="K217" s="1"/>
  <c r="Z216"/>
  <c r="Q216"/>
  <c r="P216"/>
  <c r="O216"/>
  <c r="J216"/>
  <c r="H216"/>
  <c r="I216" s="1"/>
  <c r="AG215"/>
  <c r="Z215"/>
  <c r="Q215"/>
  <c r="P215"/>
  <c r="O215"/>
  <c r="J215"/>
  <c r="L215" s="1"/>
  <c r="H215"/>
  <c r="I215" s="1"/>
  <c r="K215" s="1"/>
  <c r="AG214"/>
  <c r="Z214"/>
  <c r="Q214"/>
  <c r="P214"/>
  <c r="O214"/>
  <c r="J214"/>
  <c r="H214"/>
  <c r="I214" s="1"/>
  <c r="AG213"/>
  <c r="Z213"/>
  <c r="Q213"/>
  <c r="P213"/>
  <c r="AE213" s="1"/>
  <c r="O213"/>
  <c r="J213"/>
  <c r="H213"/>
  <c r="I213" s="1"/>
  <c r="K213" s="1"/>
  <c r="Z212"/>
  <c r="Q212"/>
  <c r="P212"/>
  <c r="O212"/>
  <c r="J212"/>
  <c r="H212"/>
  <c r="I212" s="1"/>
  <c r="AG211"/>
  <c r="Z211"/>
  <c r="Q211"/>
  <c r="P211"/>
  <c r="O211"/>
  <c r="J211"/>
  <c r="L211" s="1"/>
  <c r="H211"/>
  <c r="I211" s="1"/>
  <c r="K211" s="1"/>
  <c r="AG210"/>
  <c r="Z210"/>
  <c r="Q210"/>
  <c r="P210"/>
  <c r="O210"/>
  <c r="J210"/>
  <c r="H210"/>
  <c r="I210" s="1"/>
  <c r="AG209"/>
  <c r="Z209"/>
  <c r="Q209"/>
  <c r="P209"/>
  <c r="AE209" s="1"/>
  <c r="O209"/>
  <c r="J209"/>
  <c r="H209"/>
  <c r="I209" s="1"/>
  <c r="K209" s="1"/>
  <c r="Z208"/>
  <c r="Q208"/>
  <c r="P208"/>
  <c r="O208"/>
  <c r="J208"/>
  <c r="H208"/>
  <c r="I208" s="1"/>
  <c r="AG207"/>
  <c r="Z207"/>
  <c r="Q207"/>
  <c r="P207"/>
  <c r="O207"/>
  <c r="J207"/>
  <c r="L207" s="1"/>
  <c r="H207"/>
  <c r="I207" s="1"/>
  <c r="K207" s="1"/>
  <c r="AG206"/>
  <c r="Z206"/>
  <c r="Q206"/>
  <c r="P206"/>
  <c r="O206"/>
  <c r="J206"/>
  <c r="H206"/>
  <c r="I206" s="1"/>
  <c r="AG205"/>
  <c r="Z205"/>
  <c r="Q205"/>
  <c r="P205"/>
  <c r="O205"/>
  <c r="J205"/>
  <c r="H205"/>
  <c r="I205" s="1"/>
  <c r="K205" s="1"/>
  <c r="Z204"/>
  <c r="Q204"/>
  <c r="P204"/>
  <c r="O204"/>
  <c r="J204"/>
  <c r="H204"/>
  <c r="I204" s="1"/>
  <c r="AG203"/>
  <c r="Z203"/>
  <c r="Q203"/>
  <c r="P203"/>
  <c r="O203"/>
  <c r="J203"/>
  <c r="L203" s="1"/>
  <c r="H203"/>
  <c r="I203" s="1"/>
  <c r="K203" s="1"/>
  <c r="AG202"/>
  <c r="Z202"/>
  <c r="Q202"/>
  <c r="P202"/>
  <c r="O202"/>
  <c r="J202"/>
  <c r="H202"/>
  <c r="I202" s="1"/>
  <c r="AG201"/>
  <c r="Z201"/>
  <c r="Q201"/>
  <c r="P201"/>
  <c r="O201"/>
  <c r="J201"/>
  <c r="H201"/>
  <c r="I201" s="1"/>
  <c r="K201" s="1"/>
  <c r="Z200"/>
  <c r="Q200"/>
  <c r="P200"/>
  <c r="O200"/>
  <c r="J200"/>
  <c r="H200"/>
  <c r="I200" s="1"/>
  <c r="AG199"/>
  <c r="Z199"/>
  <c r="Q199"/>
  <c r="P199"/>
  <c r="O199"/>
  <c r="J199"/>
  <c r="L199" s="1"/>
  <c r="H199"/>
  <c r="I199" s="1"/>
  <c r="K199" s="1"/>
  <c r="AG198"/>
  <c r="Z198"/>
  <c r="Q198"/>
  <c r="P198"/>
  <c r="O198"/>
  <c r="J198"/>
  <c r="H198"/>
  <c r="I198" s="1"/>
  <c r="AG197"/>
  <c r="Z197"/>
  <c r="Q197"/>
  <c r="P197"/>
  <c r="O197"/>
  <c r="J197"/>
  <c r="H197"/>
  <c r="I197" s="1"/>
  <c r="K197" s="1"/>
  <c r="Z196"/>
  <c r="Q196"/>
  <c r="P196"/>
  <c r="O196"/>
  <c r="J196"/>
  <c r="H196"/>
  <c r="I196" s="1"/>
  <c r="AG195"/>
  <c r="Z195"/>
  <c r="Q195"/>
  <c r="P195"/>
  <c r="O195"/>
  <c r="J195"/>
  <c r="L195" s="1"/>
  <c r="H195"/>
  <c r="I195" s="1"/>
  <c r="K195" s="1"/>
  <c r="AG194"/>
  <c r="Z194"/>
  <c r="Q194"/>
  <c r="P194"/>
  <c r="O194"/>
  <c r="J194"/>
  <c r="H194"/>
  <c r="I194" s="1"/>
  <c r="AG193"/>
  <c r="Z193"/>
  <c r="Q193"/>
  <c r="P193"/>
  <c r="O193"/>
  <c r="J193"/>
  <c r="H193"/>
  <c r="I193" s="1"/>
  <c r="K193" s="1"/>
  <c r="Z192"/>
  <c r="Q192"/>
  <c r="P192"/>
  <c r="O192"/>
  <c r="J192"/>
  <c r="H192"/>
  <c r="I192" s="1"/>
  <c r="AG191"/>
  <c r="Z191"/>
  <c r="Q191"/>
  <c r="P191"/>
  <c r="O191"/>
  <c r="J191"/>
  <c r="L191" s="1"/>
  <c r="H191"/>
  <c r="I191" s="1"/>
  <c r="K191" s="1"/>
  <c r="AG190"/>
  <c r="Z190"/>
  <c r="Q190"/>
  <c r="P190"/>
  <c r="O190"/>
  <c r="J190"/>
  <c r="H190"/>
  <c r="I190" s="1"/>
  <c r="AG189"/>
  <c r="Z189"/>
  <c r="Q189"/>
  <c r="P189"/>
  <c r="O189"/>
  <c r="J189"/>
  <c r="H189"/>
  <c r="I189" s="1"/>
  <c r="K189" s="1"/>
  <c r="Z188"/>
  <c r="Q188"/>
  <c r="P188"/>
  <c r="O188"/>
  <c r="J188"/>
  <c r="H188"/>
  <c r="I188" s="1"/>
  <c r="AG187"/>
  <c r="Z187"/>
  <c r="Q187"/>
  <c r="P187"/>
  <c r="O187"/>
  <c r="J187"/>
  <c r="L187" s="1"/>
  <c r="H187"/>
  <c r="I187" s="1"/>
  <c r="K187" s="1"/>
  <c r="AG186"/>
  <c r="Z186"/>
  <c r="Q186"/>
  <c r="P186"/>
  <c r="O186"/>
  <c r="J186"/>
  <c r="H186"/>
  <c r="I186" s="1"/>
  <c r="AG185"/>
  <c r="Z185"/>
  <c r="Q185"/>
  <c r="P185"/>
  <c r="O185"/>
  <c r="J185"/>
  <c r="H185"/>
  <c r="I185" s="1"/>
  <c r="K185" s="1"/>
  <c r="Z184"/>
  <c r="Q184"/>
  <c r="P184"/>
  <c r="O184"/>
  <c r="J184"/>
  <c r="H184"/>
  <c r="I184" s="1"/>
  <c r="AG183"/>
  <c r="Z183"/>
  <c r="Q183"/>
  <c r="P183"/>
  <c r="O183"/>
  <c r="J183"/>
  <c r="L183" s="1"/>
  <c r="H183"/>
  <c r="I183" s="1"/>
  <c r="K183" s="1"/>
  <c r="AG182"/>
  <c r="Z182"/>
  <c r="Q182"/>
  <c r="P182"/>
  <c r="O182"/>
  <c r="J182"/>
  <c r="H182"/>
  <c r="I182" s="1"/>
  <c r="AG181"/>
  <c r="Z181"/>
  <c r="Q181"/>
  <c r="P181"/>
  <c r="O181"/>
  <c r="J181"/>
  <c r="H181"/>
  <c r="I181" s="1"/>
  <c r="K181" s="1"/>
  <c r="Z180"/>
  <c r="Q180"/>
  <c r="P180"/>
  <c r="O180"/>
  <c r="J180"/>
  <c r="H180"/>
  <c r="I180" s="1"/>
  <c r="AG179"/>
  <c r="Z179"/>
  <c r="Q179"/>
  <c r="P179"/>
  <c r="O179"/>
  <c r="J179"/>
  <c r="L179" s="1"/>
  <c r="H179"/>
  <c r="I179" s="1"/>
  <c r="K179" s="1"/>
  <c r="AG178"/>
  <c r="Z178"/>
  <c r="Q178"/>
  <c r="P178"/>
  <c r="O178"/>
  <c r="J178"/>
  <c r="H178"/>
  <c r="I178" s="1"/>
  <c r="AG177"/>
  <c r="Z177"/>
  <c r="Q177"/>
  <c r="P177"/>
  <c r="O177"/>
  <c r="J177"/>
  <c r="H177"/>
  <c r="I177" s="1"/>
  <c r="K177" s="1"/>
  <c r="Z176"/>
  <c r="Q176"/>
  <c r="P176"/>
  <c r="O176"/>
  <c r="J176"/>
  <c r="H176"/>
  <c r="I176" s="1"/>
  <c r="AG175"/>
  <c r="Z175"/>
  <c r="Q175"/>
  <c r="P175"/>
  <c r="O175"/>
  <c r="J175"/>
  <c r="L175" s="1"/>
  <c r="H175"/>
  <c r="I175" s="1"/>
  <c r="K175" s="1"/>
  <c r="AG174"/>
  <c r="Z174"/>
  <c r="Q174"/>
  <c r="P174"/>
  <c r="O174"/>
  <c r="J174"/>
  <c r="H174"/>
  <c r="I174" s="1"/>
  <c r="AG173"/>
  <c r="Z173"/>
  <c r="Q173"/>
  <c r="P173"/>
  <c r="O173"/>
  <c r="J173"/>
  <c r="H173"/>
  <c r="I173" s="1"/>
  <c r="K173" s="1"/>
  <c r="Z172"/>
  <c r="Q172"/>
  <c r="P172"/>
  <c r="O172"/>
  <c r="J172"/>
  <c r="H172"/>
  <c r="I172" s="1"/>
  <c r="AG171"/>
  <c r="Z171"/>
  <c r="Q171"/>
  <c r="P171"/>
  <c r="O171"/>
  <c r="J171"/>
  <c r="L171" s="1"/>
  <c r="H171"/>
  <c r="I171" s="1"/>
  <c r="K171" s="1"/>
  <c r="AG170"/>
  <c r="Z170"/>
  <c r="Q170"/>
  <c r="P170"/>
  <c r="O170"/>
  <c r="J170"/>
  <c r="H170"/>
  <c r="I170" s="1"/>
  <c r="AG169"/>
  <c r="Z169"/>
  <c r="Q169"/>
  <c r="P169"/>
  <c r="O169"/>
  <c r="J169"/>
  <c r="H169"/>
  <c r="I169" s="1"/>
  <c r="K169" s="1"/>
  <c r="Z168"/>
  <c r="Q168"/>
  <c r="P168"/>
  <c r="O168"/>
  <c r="J168"/>
  <c r="H168"/>
  <c r="I168" s="1"/>
  <c r="AG167"/>
  <c r="Z167"/>
  <c r="Q167"/>
  <c r="P167"/>
  <c r="O167"/>
  <c r="J167"/>
  <c r="L167" s="1"/>
  <c r="H167"/>
  <c r="I167" s="1"/>
  <c r="K167" s="1"/>
  <c r="AG166"/>
  <c r="Z166"/>
  <c r="Q166"/>
  <c r="P166"/>
  <c r="O166"/>
  <c r="J166"/>
  <c r="H166"/>
  <c r="I166" s="1"/>
  <c r="AG165"/>
  <c r="Z165"/>
  <c r="Q165"/>
  <c r="P165"/>
  <c r="O165"/>
  <c r="J165"/>
  <c r="H165"/>
  <c r="I165" s="1"/>
  <c r="K165" s="1"/>
  <c r="Z164"/>
  <c r="Q164"/>
  <c r="P164"/>
  <c r="O164"/>
  <c r="J164"/>
  <c r="H164"/>
  <c r="I164" s="1"/>
  <c r="AG163"/>
  <c r="Z163"/>
  <c r="Q163"/>
  <c r="P163"/>
  <c r="O163"/>
  <c r="J163"/>
  <c r="L163" s="1"/>
  <c r="H163"/>
  <c r="I163" s="1"/>
  <c r="K163" s="1"/>
  <c r="AG162"/>
  <c r="Z162"/>
  <c r="Q162"/>
  <c r="P162"/>
  <c r="O162"/>
  <c r="J162"/>
  <c r="H162"/>
  <c r="I162" s="1"/>
  <c r="AG161"/>
  <c r="Z161"/>
  <c r="Q161"/>
  <c r="P161"/>
  <c r="O161"/>
  <c r="J161"/>
  <c r="H161"/>
  <c r="I161" s="1"/>
  <c r="K161" s="1"/>
  <c r="Z160"/>
  <c r="Q160"/>
  <c r="P160"/>
  <c r="O160"/>
  <c r="J160"/>
  <c r="H160"/>
  <c r="I160" s="1"/>
  <c r="AG159"/>
  <c r="Z159"/>
  <c r="Q159"/>
  <c r="P159"/>
  <c r="O159"/>
  <c r="J159"/>
  <c r="L159" s="1"/>
  <c r="H159"/>
  <c r="I159" s="1"/>
  <c r="K159" s="1"/>
  <c r="AG158"/>
  <c r="Z158"/>
  <c r="Q158"/>
  <c r="P158"/>
  <c r="O158"/>
  <c r="J158"/>
  <c r="H158"/>
  <c r="I158" s="1"/>
  <c r="AG157"/>
  <c r="Z157"/>
  <c r="Q157"/>
  <c r="P157"/>
  <c r="O157"/>
  <c r="J157"/>
  <c r="H157"/>
  <c r="I157" s="1"/>
  <c r="K157" s="1"/>
  <c r="Z156"/>
  <c r="Q156"/>
  <c r="P156"/>
  <c r="O156"/>
  <c r="J156"/>
  <c r="H156"/>
  <c r="I156" s="1"/>
  <c r="AG155"/>
  <c r="Z155"/>
  <c r="Q155"/>
  <c r="P155"/>
  <c r="O155"/>
  <c r="J155"/>
  <c r="L155" s="1"/>
  <c r="H155"/>
  <c r="I155" s="1"/>
  <c r="K155" s="1"/>
  <c r="AG154"/>
  <c r="Z154"/>
  <c r="Q154"/>
  <c r="P154"/>
  <c r="O154"/>
  <c r="J154"/>
  <c r="H154"/>
  <c r="I154" s="1"/>
  <c r="AG153"/>
  <c r="Z153"/>
  <c r="Q153"/>
  <c r="P153"/>
  <c r="O153"/>
  <c r="J153"/>
  <c r="H153"/>
  <c r="I153" s="1"/>
  <c r="K153" s="1"/>
  <c r="Z152"/>
  <c r="Q152"/>
  <c r="P152"/>
  <c r="O152"/>
  <c r="J152"/>
  <c r="H152"/>
  <c r="I152" s="1"/>
  <c r="AG151"/>
  <c r="Z151"/>
  <c r="Q151"/>
  <c r="P151"/>
  <c r="O151"/>
  <c r="J151"/>
  <c r="L151" s="1"/>
  <c r="H151"/>
  <c r="I151" s="1"/>
  <c r="K151" s="1"/>
  <c r="AG150"/>
  <c r="Z150"/>
  <c r="Q150"/>
  <c r="P150"/>
  <c r="O150"/>
  <c r="J150"/>
  <c r="H150"/>
  <c r="I150" s="1"/>
  <c r="AG149"/>
  <c r="Z149"/>
  <c r="Q149"/>
  <c r="P149"/>
  <c r="O149"/>
  <c r="J149"/>
  <c r="H149"/>
  <c r="I149" s="1"/>
  <c r="K149" s="1"/>
  <c r="Z148"/>
  <c r="Q148"/>
  <c r="P148"/>
  <c r="O148"/>
  <c r="J148"/>
  <c r="H148"/>
  <c r="I148" s="1"/>
  <c r="AG147"/>
  <c r="Z147"/>
  <c r="Q147"/>
  <c r="P147"/>
  <c r="O147"/>
  <c r="J147"/>
  <c r="L147" s="1"/>
  <c r="H147"/>
  <c r="I147" s="1"/>
  <c r="K147" s="1"/>
  <c r="AG146"/>
  <c r="Z146"/>
  <c r="Q146"/>
  <c r="P146"/>
  <c r="O146"/>
  <c r="J146"/>
  <c r="H146"/>
  <c r="I146" s="1"/>
  <c r="AG145"/>
  <c r="Z145"/>
  <c r="Q145"/>
  <c r="P145"/>
  <c r="O145"/>
  <c r="J145"/>
  <c r="H145"/>
  <c r="I145" s="1"/>
  <c r="K145" s="1"/>
  <c r="Z144"/>
  <c r="Q144"/>
  <c r="P144"/>
  <c r="O144"/>
  <c r="J144"/>
  <c r="H144"/>
  <c r="I144" s="1"/>
  <c r="AG143"/>
  <c r="Z143"/>
  <c r="Q143"/>
  <c r="P143"/>
  <c r="O143"/>
  <c r="J143"/>
  <c r="L143" s="1"/>
  <c r="H143"/>
  <c r="I143" s="1"/>
  <c r="K143" s="1"/>
  <c r="AG142"/>
  <c r="Z142"/>
  <c r="Q142"/>
  <c r="P142"/>
  <c r="O142"/>
  <c r="J142"/>
  <c r="H142"/>
  <c r="I142" s="1"/>
  <c r="AG141"/>
  <c r="Z141"/>
  <c r="Q141"/>
  <c r="P141"/>
  <c r="O141"/>
  <c r="J141"/>
  <c r="H141"/>
  <c r="I141" s="1"/>
  <c r="K141" s="1"/>
  <c r="Z140"/>
  <c r="Q140"/>
  <c r="P140"/>
  <c r="O140"/>
  <c r="J140"/>
  <c r="H140"/>
  <c r="I140" s="1"/>
  <c r="AG139"/>
  <c r="Z139"/>
  <c r="Q139"/>
  <c r="P139"/>
  <c r="O139"/>
  <c r="J139"/>
  <c r="L139" s="1"/>
  <c r="H139"/>
  <c r="I139" s="1"/>
  <c r="K139" s="1"/>
  <c r="AG138"/>
  <c r="Z138"/>
  <c r="Q138"/>
  <c r="P138"/>
  <c r="O138"/>
  <c r="J138"/>
  <c r="H138"/>
  <c r="I138" s="1"/>
  <c r="AG137"/>
  <c r="Z137"/>
  <c r="Q137"/>
  <c r="P137"/>
  <c r="O137"/>
  <c r="J137"/>
  <c r="H137"/>
  <c r="I137" s="1"/>
  <c r="K137" s="1"/>
  <c r="Z136"/>
  <c r="Q136"/>
  <c r="P136"/>
  <c r="O136"/>
  <c r="J136"/>
  <c r="H136"/>
  <c r="I136" s="1"/>
  <c r="AG135"/>
  <c r="Z135"/>
  <c r="Q135"/>
  <c r="P135"/>
  <c r="O135"/>
  <c r="J135"/>
  <c r="L135" s="1"/>
  <c r="H135"/>
  <c r="I135" s="1"/>
  <c r="K135" s="1"/>
  <c r="AG134"/>
  <c r="Z134"/>
  <c r="Q134"/>
  <c r="P134"/>
  <c r="O134"/>
  <c r="J134"/>
  <c r="H134"/>
  <c r="I134" s="1"/>
  <c r="AG133"/>
  <c r="Z133"/>
  <c r="Q133"/>
  <c r="P133"/>
  <c r="O133"/>
  <c r="J133"/>
  <c r="H133"/>
  <c r="I133" s="1"/>
  <c r="K133" s="1"/>
  <c r="Z132"/>
  <c r="Q132"/>
  <c r="P132"/>
  <c r="O132"/>
  <c r="J132"/>
  <c r="H132"/>
  <c r="I132" s="1"/>
  <c r="AG131"/>
  <c r="Z131"/>
  <c r="Q131"/>
  <c r="P131"/>
  <c r="O131"/>
  <c r="J131"/>
  <c r="L131" s="1"/>
  <c r="H131"/>
  <c r="I131" s="1"/>
  <c r="K131" s="1"/>
  <c r="AG130"/>
  <c r="Z130"/>
  <c r="Q130"/>
  <c r="P130"/>
  <c r="O130"/>
  <c r="J130"/>
  <c r="H130"/>
  <c r="I130" s="1"/>
  <c r="AG129"/>
  <c r="Z129"/>
  <c r="Q129"/>
  <c r="P129"/>
  <c r="O129"/>
  <c r="J129"/>
  <c r="H129"/>
  <c r="I129" s="1"/>
  <c r="K129" s="1"/>
  <c r="Z128"/>
  <c r="Q128"/>
  <c r="P128"/>
  <c r="O128"/>
  <c r="J128"/>
  <c r="H128"/>
  <c r="I128" s="1"/>
  <c r="AG127"/>
  <c r="Z127"/>
  <c r="Q127"/>
  <c r="P127"/>
  <c r="O127"/>
  <c r="J127"/>
  <c r="L127" s="1"/>
  <c r="H127"/>
  <c r="I127" s="1"/>
  <c r="K127" s="1"/>
  <c r="AG126"/>
  <c r="Z126"/>
  <c r="Q126"/>
  <c r="P126"/>
  <c r="O126"/>
  <c r="J126"/>
  <c r="H126"/>
  <c r="I126" s="1"/>
  <c r="AG125"/>
  <c r="Z125"/>
  <c r="Q125"/>
  <c r="P125"/>
  <c r="O125"/>
  <c r="J125"/>
  <c r="H125"/>
  <c r="I125" s="1"/>
  <c r="K125" s="1"/>
  <c r="Z124"/>
  <c r="Q124"/>
  <c r="P124"/>
  <c r="O124"/>
  <c r="J124"/>
  <c r="H124"/>
  <c r="I124" s="1"/>
  <c r="AG123"/>
  <c r="Z123"/>
  <c r="Q123"/>
  <c r="P123"/>
  <c r="O123"/>
  <c r="J123"/>
  <c r="L123" s="1"/>
  <c r="H123"/>
  <c r="I123" s="1"/>
  <c r="K123" s="1"/>
  <c r="AG122"/>
  <c r="Z122"/>
  <c r="Q122"/>
  <c r="P122"/>
  <c r="O122"/>
  <c r="J122"/>
  <c r="H122"/>
  <c r="I122" s="1"/>
  <c r="AG121"/>
  <c r="Z121"/>
  <c r="Q121"/>
  <c r="P121"/>
  <c r="O121"/>
  <c r="J121"/>
  <c r="H121"/>
  <c r="I121" s="1"/>
  <c r="K121" s="1"/>
  <c r="Z120"/>
  <c r="Q120"/>
  <c r="P120"/>
  <c r="O120"/>
  <c r="J120"/>
  <c r="H120"/>
  <c r="I120" s="1"/>
  <c r="AG119"/>
  <c r="Z119"/>
  <c r="Q119"/>
  <c r="P119"/>
  <c r="O119"/>
  <c r="J119"/>
  <c r="L119" s="1"/>
  <c r="H119"/>
  <c r="I119" s="1"/>
  <c r="K119" s="1"/>
  <c r="AG118"/>
  <c r="Z118"/>
  <c r="Q118"/>
  <c r="P118"/>
  <c r="O118"/>
  <c r="J118"/>
  <c r="H118"/>
  <c r="I118" s="1"/>
  <c r="AG117"/>
  <c r="Z117"/>
  <c r="Q117"/>
  <c r="P117"/>
  <c r="O117"/>
  <c r="J117"/>
  <c r="H117"/>
  <c r="I117" s="1"/>
  <c r="K117" s="1"/>
  <c r="Z116"/>
  <c r="Q116"/>
  <c r="P116"/>
  <c r="O116"/>
  <c r="J116"/>
  <c r="H116"/>
  <c r="I116" s="1"/>
  <c r="AG115"/>
  <c r="Z115"/>
  <c r="Q115"/>
  <c r="P115"/>
  <c r="O115"/>
  <c r="J115"/>
  <c r="L115" s="1"/>
  <c r="H115"/>
  <c r="I115" s="1"/>
  <c r="K115" s="1"/>
  <c r="AG114"/>
  <c r="Z114"/>
  <c r="Q114"/>
  <c r="P114"/>
  <c r="O114"/>
  <c r="J114"/>
  <c r="H114"/>
  <c r="I114" s="1"/>
  <c r="AG113"/>
  <c r="Z113"/>
  <c r="Q113"/>
  <c r="P113"/>
  <c r="O113"/>
  <c r="J113"/>
  <c r="H113"/>
  <c r="I113" s="1"/>
  <c r="K113" s="1"/>
  <c r="Z112"/>
  <c r="Q112"/>
  <c r="P112"/>
  <c r="O112"/>
  <c r="J112"/>
  <c r="H112"/>
  <c r="I112" s="1"/>
  <c r="AG111"/>
  <c r="Z111"/>
  <c r="Q111"/>
  <c r="P111"/>
  <c r="O111"/>
  <c r="J111"/>
  <c r="L111" s="1"/>
  <c r="H111"/>
  <c r="I111" s="1"/>
  <c r="K111" s="1"/>
  <c r="AG110"/>
  <c r="Z110"/>
  <c r="Q110"/>
  <c r="P110"/>
  <c r="O110"/>
  <c r="J110"/>
  <c r="H110"/>
  <c r="I110" s="1"/>
  <c r="AG109"/>
  <c r="Z109"/>
  <c r="Q109"/>
  <c r="P109"/>
  <c r="O109"/>
  <c r="J109"/>
  <c r="H109"/>
  <c r="I109" s="1"/>
  <c r="K109" s="1"/>
  <c r="Z108"/>
  <c r="Q108"/>
  <c r="P108"/>
  <c r="O108"/>
  <c r="J108"/>
  <c r="H108"/>
  <c r="I108" s="1"/>
  <c r="AG107"/>
  <c r="Z107"/>
  <c r="Q107"/>
  <c r="P107"/>
  <c r="O107"/>
  <c r="J107"/>
  <c r="L107" s="1"/>
  <c r="H107"/>
  <c r="I107" s="1"/>
  <c r="K107" s="1"/>
  <c r="AG106"/>
  <c r="Z106"/>
  <c r="Q106"/>
  <c r="P106"/>
  <c r="O106"/>
  <c r="J106"/>
  <c r="H106"/>
  <c r="I106" s="1"/>
  <c r="AG105"/>
  <c r="Z105"/>
  <c r="Q105"/>
  <c r="P105"/>
  <c r="O105"/>
  <c r="J105"/>
  <c r="H105"/>
  <c r="I105" s="1"/>
  <c r="K105" s="1"/>
  <c r="Z104"/>
  <c r="Q104"/>
  <c r="P104"/>
  <c r="O104"/>
  <c r="J104"/>
  <c r="H104"/>
  <c r="I104" s="1"/>
  <c r="AG103"/>
  <c r="Z103"/>
  <c r="Q103"/>
  <c r="P103"/>
  <c r="O103"/>
  <c r="J103"/>
  <c r="H103"/>
  <c r="I103" s="1"/>
  <c r="K103" s="1"/>
  <c r="AG102"/>
  <c r="Z102"/>
  <c r="Q102"/>
  <c r="P102"/>
  <c r="O102"/>
  <c r="J102"/>
  <c r="H102"/>
  <c r="I102" s="1"/>
  <c r="AG101"/>
  <c r="Z101"/>
  <c r="Q101"/>
  <c r="P101"/>
  <c r="O101"/>
  <c r="J101"/>
  <c r="H101"/>
  <c r="I101" s="1"/>
  <c r="K101" s="1"/>
  <c r="Z100"/>
  <c r="Q100"/>
  <c r="P100"/>
  <c r="O100"/>
  <c r="J100"/>
  <c r="H100"/>
  <c r="I100" s="1"/>
  <c r="AG99"/>
  <c r="Z99"/>
  <c r="Q99"/>
  <c r="P99"/>
  <c r="O99"/>
  <c r="J99"/>
  <c r="H99"/>
  <c r="I99" s="1"/>
  <c r="K99" s="1"/>
  <c r="AG98"/>
  <c r="Z98"/>
  <c r="Q98"/>
  <c r="P98"/>
  <c r="O98"/>
  <c r="J98"/>
  <c r="H98"/>
  <c r="I98" s="1"/>
  <c r="AG97"/>
  <c r="Z97"/>
  <c r="Q97"/>
  <c r="P97"/>
  <c r="O97"/>
  <c r="J97"/>
  <c r="H97"/>
  <c r="I97" s="1"/>
  <c r="K97" s="1"/>
  <c r="Z96"/>
  <c r="Q96"/>
  <c r="P96"/>
  <c r="O96"/>
  <c r="J96"/>
  <c r="H96"/>
  <c r="I96" s="1"/>
  <c r="AG95"/>
  <c r="Z95"/>
  <c r="Q95"/>
  <c r="P95"/>
  <c r="O95"/>
  <c r="J95"/>
  <c r="H95"/>
  <c r="I95" s="1"/>
  <c r="K95" s="1"/>
  <c r="AG94"/>
  <c r="Z94"/>
  <c r="Q94"/>
  <c r="P94"/>
  <c r="O94"/>
  <c r="J94"/>
  <c r="H94"/>
  <c r="I94" s="1"/>
  <c r="AG93"/>
  <c r="Z93"/>
  <c r="Q93"/>
  <c r="P93"/>
  <c r="O93"/>
  <c r="J93"/>
  <c r="H93"/>
  <c r="I93" s="1"/>
  <c r="K93" s="1"/>
  <c r="Z92"/>
  <c r="Q92"/>
  <c r="P92"/>
  <c r="O92"/>
  <c r="J92"/>
  <c r="H92"/>
  <c r="I92" s="1"/>
  <c r="AG91"/>
  <c r="Z91"/>
  <c r="Q91"/>
  <c r="P91"/>
  <c r="O91"/>
  <c r="J91"/>
  <c r="H91"/>
  <c r="I91" s="1"/>
  <c r="K91" s="1"/>
  <c r="AG90"/>
  <c r="Z90"/>
  <c r="Q90"/>
  <c r="P90"/>
  <c r="O90"/>
  <c r="J90"/>
  <c r="H90"/>
  <c r="I90" s="1"/>
  <c r="AG89"/>
  <c r="Z89"/>
  <c r="Q89"/>
  <c r="P89"/>
  <c r="O89"/>
  <c r="J89"/>
  <c r="H89"/>
  <c r="I89" s="1"/>
  <c r="K89" s="1"/>
  <c r="Q88"/>
  <c r="P88"/>
  <c r="O88"/>
  <c r="J88"/>
  <c r="H88"/>
  <c r="I88" s="1"/>
  <c r="Q87"/>
  <c r="P87"/>
  <c r="O87"/>
  <c r="J87"/>
  <c r="H87"/>
  <c r="I87" s="1"/>
  <c r="Q86"/>
  <c r="P86"/>
  <c r="O86"/>
  <c r="J86"/>
  <c r="H86"/>
  <c r="I86" s="1"/>
  <c r="Q85"/>
  <c r="P85"/>
  <c r="O85"/>
  <c r="J85"/>
  <c r="H85"/>
  <c r="I85" s="1"/>
  <c r="Q84"/>
  <c r="P84"/>
  <c r="O84"/>
  <c r="J84"/>
  <c r="H84"/>
  <c r="I84" s="1"/>
  <c r="Q83"/>
  <c r="P83"/>
  <c r="O83"/>
  <c r="J83"/>
  <c r="H83"/>
  <c r="I83" s="1"/>
  <c r="Q82"/>
  <c r="P82"/>
  <c r="O82"/>
  <c r="J82"/>
  <c r="H82"/>
  <c r="I82" s="1"/>
  <c r="Q81"/>
  <c r="P81"/>
  <c r="O81"/>
  <c r="J81"/>
  <c r="H81"/>
  <c r="I81" s="1"/>
  <c r="AR80"/>
  <c r="AF80"/>
  <c r="AD80"/>
  <c r="Q80"/>
  <c r="P80"/>
  <c r="O80"/>
  <c r="J80"/>
  <c r="H80"/>
  <c r="I80" s="1"/>
  <c r="K80" s="1"/>
  <c r="Q79"/>
  <c r="P79"/>
  <c r="O79"/>
  <c r="J79"/>
  <c r="H79"/>
  <c r="I79" s="1"/>
  <c r="AR78"/>
  <c r="AF78"/>
  <c r="AD78"/>
  <c r="Q78"/>
  <c r="P78"/>
  <c r="O78"/>
  <c r="J78"/>
  <c r="H78"/>
  <c r="I78" s="1"/>
  <c r="Q77"/>
  <c r="P77"/>
  <c r="O77"/>
  <c r="J77"/>
  <c r="H77"/>
  <c r="I77" s="1"/>
  <c r="AR76"/>
  <c r="AF76"/>
  <c r="AD76"/>
  <c r="Q76"/>
  <c r="P76"/>
  <c r="O76"/>
  <c r="J76"/>
  <c r="H76"/>
  <c r="I76" s="1"/>
  <c r="K76" s="1"/>
  <c r="Q75"/>
  <c r="P75"/>
  <c r="O75"/>
  <c r="J75"/>
  <c r="H75"/>
  <c r="I75" s="1"/>
  <c r="AG74"/>
  <c r="Z74"/>
  <c r="Q74"/>
  <c r="P74"/>
  <c r="AE74" s="1"/>
  <c r="O74"/>
  <c r="J74"/>
  <c r="H74"/>
  <c r="I74" s="1"/>
  <c r="K74" s="1"/>
  <c r="Q73"/>
  <c r="P73"/>
  <c r="O73"/>
  <c r="J73"/>
  <c r="H73"/>
  <c r="I73" s="1"/>
  <c r="Q72"/>
  <c r="P72"/>
  <c r="O72"/>
  <c r="J72"/>
  <c r="H72"/>
  <c r="I72" s="1"/>
  <c r="K72" s="1"/>
  <c r="Q71"/>
  <c r="P71"/>
  <c r="Z71" s="1"/>
  <c r="AG71" s="1"/>
  <c r="O71"/>
  <c r="J71"/>
  <c r="H71"/>
  <c r="I71" s="1"/>
  <c r="Q70"/>
  <c r="P70"/>
  <c r="O70"/>
  <c r="J70"/>
  <c r="H70"/>
  <c r="I70" s="1"/>
  <c r="Q69"/>
  <c r="P69"/>
  <c r="O69"/>
  <c r="J69"/>
  <c r="K69" s="1"/>
  <c r="H69"/>
  <c r="I69" s="1"/>
  <c r="AR68"/>
  <c r="AF68"/>
  <c r="AD68"/>
  <c r="Q68"/>
  <c r="P68"/>
  <c r="O68"/>
  <c r="J68"/>
  <c r="H68"/>
  <c r="I68" s="1"/>
  <c r="Q67"/>
  <c r="P67"/>
  <c r="O67"/>
  <c r="J67"/>
  <c r="H67"/>
  <c r="I67" s="1"/>
  <c r="AR66"/>
  <c r="AF66"/>
  <c r="AD66"/>
  <c r="Q66"/>
  <c r="P66"/>
  <c r="AB66" s="1"/>
  <c r="O66"/>
  <c r="J66"/>
  <c r="H66"/>
  <c r="I66" s="1"/>
  <c r="Q65"/>
  <c r="P65"/>
  <c r="O65"/>
  <c r="J65"/>
  <c r="H65"/>
  <c r="I65" s="1"/>
  <c r="AR64"/>
  <c r="AF64"/>
  <c r="AD64"/>
  <c r="Q64"/>
  <c r="P64"/>
  <c r="O64"/>
  <c r="J64"/>
  <c r="H64"/>
  <c r="I64" s="1"/>
  <c r="Q63"/>
  <c r="P63"/>
  <c r="O63"/>
  <c r="J63"/>
  <c r="H63"/>
  <c r="I63" s="1"/>
  <c r="Q62"/>
  <c r="P62"/>
  <c r="O62"/>
  <c r="J62"/>
  <c r="H62"/>
  <c r="I62" s="1"/>
  <c r="AR61"/>
  <c r="AF61"/>
  <c r="AD61"/>
  <c r="Q61"/>
  <c r="P61"/>
  <c r="O61"/>
  <c r="J61"/>
  <c r="H61"/>
  <c r="I61" s="1"/>
  <c r="Q60"/>
  <c r="P60"/>
  <c r="O60"/>
  <c r="J60"/>
  <c r="H60"/>
  <c r="I60" s="1"/>
  <c r="Q59"/>
  <c r="P59"/>
  <c r="Z59" s="1"/>
  <c r="AG59" s="1"/>
  <c r="O59"/>
  <c r="J59"/>
  <c r="H59"/>
  <c r="I59" s="1"/>
  <c r="Q58"/>
  <c r="P58"/>
  <c r="O58"/>
  <c r="J58"/>
  <c r="H58"/>
  <c r="I58" s="1"/>
  <c r="AR57"/>
  <c r="AF57"/>
  <c r="AD57"/>
  <c r="Q57"/>
  <c r="P57"/>
  <c r="AB57" s="1"/>
  <c r="O57"/>
  <c r="J57"/>
  <c r="H57"/>
  <c r="I57" s="1"/>
  <c r="Q56"/>
  <c r="P56"/>
  <c r="O56"/>
  <c r="J56"/>
  <c r="H56"/>
  <c r="I56" s="1"/>
  <c r="Q55"/>
  <c r="P55"/>
  <c r="O55"/>
  <c r="J55"/>
  <c r="H55"/>
  <c r="I55" s="1"/>
  <c r="Q54"/>
  <c r="P54"/>
  <c r="Z54" s="1"/>
  <c r="O54"/>
  <c r="J54"/>
  <c r="H54"/>
  <c r="I54" s="1"/>
  <c r="AR53"/>
  <c r="AF53"/>
  <c r="AD53"/>
  <c r="Q53"/>
  <c r="P53"/>
  <c r="O53"/>
  <c r="J53"/>
  <c r="H53"/>
  <c r="I53" s="1"/>
  <c r="Q52"/>
  <c r="P52"/>
  <c r="O52"/>
  <c r="J52"/>
  <c r="H52"/>
  <c r="I52" s="1"/>
  <c r="AR51"/>
  <c r="AF51"/>
  <c r="AD51"/>
  <c r="Q51"/>
  <c r="P51"/>
  <c r="AB51" s="1"/>
  <c r="O51"/>
  <c r="J51"/>
  <c r="H51"/>
  <c r="I51" s="1"/>
  <c r="Q50"/>
  <c r="P50"/>
  <c r="O50"/>
  <c r="J50"/>
  <c r="H50"/>
  <c r="I50" s="1"/>
  <c r="AR49"/>
  <c r="AF49"/>
  <c r="AD49"/>
  <c r="Q49"/>
  <c r="P49"/>
  <c r="O49"/>
  <c r="J49"/>
  <c r="H49"/>
  <c r="I49" s="1"/>
  <c r="Q48"/>
  <c r="P48"/>
  <c r="O48"/>
  <c r="J48"/>
  <c r="H48"/>
  <c r="I48" s="1"/>
  <c r="Q47"/>
  <c r="P47"/>
  <c r="O47"/>
  <c r="J47"/>
  <c r="H47"/>
  <c r="I47" s="1"/>
  <c r="Q46"/>
  <c r="P46"/>
  <c r="O46"/>
  <c r="J46"/>
  <c r="H46"/>
  <c r="I46" s="1"/>
  <c r="AR45"/>
  <c r="AF45"/>
  <c r="AD45"/>
  <c r="Q45"/>
  <c r="P45"/>
  <c r="AB45" s="1"/>
  <c r="O45"/>
  <c r="J45"/>
  <c r="H45"/>
  <c r="I45" s="1"/>
  <c r="K45" s="1"/>
  <c r="Q44"/>
  <c r="P44"/>
  <c r="O44"/>
  <c r="J44"/>
  <c r="H44"/>
  <c r="I44" s="1"/>
  <c r="Q43"/>
  <c r="P43"/>
  <c r="O43"/>
  <c r="J43"/>
  <c r="H43"/>
  <c r="I43" s="1"/>
  <c r="Q42"/>
  <c r="P42"/>
  <c r="O42"/>
  <c r="J42"/>
  <c r="H42"/>
  <c r="I42" s="1"/>
  <c r="Q41"/>
  <c r="P41"/>
  <c r="O41"/>
  <c r="J41"/>
  <c r="H41"/>
  <c r="I41" s="1"/>
  <c r="Q40"/>
  <c r="P40"/>
  <c r="O40"/>
  <c r="J40"/>
  <c r="H40"/>
  <c r="I40" s="1"/>
  <c r="AR39"/>
  <c r="AF39"/>
  <c r="AD39"/>
  <c r="Q39"/>
  <c r="P39"/>
  <c r="O39"/>
  <c r="J39"/>
  <c r="H39"/>
  <c r="I39" s="1"/>
  <c r="Q38"/>
  <c r="P38"/>
  <c r="O38"/>
  <c r="J38"/>
  <c r="H38"/>
  <c r="I38" s="1"/>
  <c r="K38" s="1"/>
  <c r="Q37"/>
  <c r="P37"/>
  <c r="O37"/>
  <c r="J37"/>
  <c r="H37"/>
  <c r="I37" s="1"/>
  <c r="Q36"/>
  <c r="P36"/>
  <c r="O36"/>
  <c r="J36"/>
  <c r="H36"/>
  <c r="I36" s="1"/>
  <c r="Q35"/>
  <c r="P35"/>
  <c r="O35"/>
  <c r="J35"/>
  <c r="H35"/>
  <c r="I35" s="1"/>
  <c r="AR34"/>
  <c r="AF34"/>
  <c r="AD34"/>
  <c r="Q34"/>
  <c r="P34"/>
  <c r="O34"/>
  <c r="J34"/>
  <c r="H34"/>
  <c r="I34" s="1"/>
  <c r="Q33"/>
  <c r="P33"/>
  <c r="O33"/>
  <c r="J33"/>
  <c r="H33"/>
  <c r="I33" s="1"/>
  <c r="Q32"/>
  <c r="P32"/>
  <c r="O32"/>
  <c r="J32"/>
  <c r="H32"/>
  <c r="I32" s="1"/>
  <c r="Q31"/>
  <c r="P31"/>
  <c r="O31"/>
  <c r="J31"/>
  <c r="H31"/>
  <c r="I31" s="1"/>
  <c r="Q30"/>
  <c r="P30"/>
  <c r="O30"/>
  <c r="J30"/>
  <c r="H30"/>
  <c r="I30" s="1"/>
  <c r="AG29"/>
  <c r="Z29"/>
  <c r="Q29"/>
  <c r="P29"/>
  <c r="O29"/>
  <c r="J29"/>
  <c r="H29"/>
  <c r="I29" s="1"/>
  <c r="Q28"/>
  <c r="P28"/>
  <c r="O28"/>
  <c r="J28"/>
  <c r="H28"/>
  <c r="I28" s="1"/>
  <c r="Q27"/>
  <c r="P27"/>
  <c r="O27"/>
  <c r="J27"/>
  <c r="H27"/>
  <c r="I27" s="1"/>
  <c r="AR26"/>
  <c r="AF26"/>
  <c r="AD26"/>
  <c r="Q26"/>
  <c r="P26"/>
  <c r="AB26" s="1"/>
  <c r="O26"/>
  <c r="J26"/>
  <c r="H26"/>
  <c r="I26" s="1"/>
  <c r="Q25"/>
  <c r="P25"/>
  <c r="O25"/>
  <c r="J25"/>
  <c r="H25"/>
  <c r="I25" s="1"/>
  <c r="Q24"/>
  <c r="P24"/>
  <c r="O24"/>
  <c r="J24"/>
  <c r="H24"/>
  <c r="I24" s="1"/>
  <c r="Q23"/>
  <c r="P23"/>
  <c r="O23"/>
  <c r="J23"/>
  <c r="H23"/>
  <c r="I23" s="1"/>
  <c r="AR22"/>
  <c r="AF22"/>
  <c r="AD22"/>
  <c r="Q22"/>
  <c r="P22"/>
  <c r="O22"/>
  <c r="J22"/>
  <c r="H22"/>
  <c r="I22" s="1"/>
  <c r="Q21"/>
  <c r="P21"/>
  <c r="O21"/>
  <c r="J21"/>
  <c r="H21"/>
  <c r="I21" s="1"/>
  <c r="AR20"/>
  <c r="AF20"/>
  <c r="AD20"/>
  <c r="Q20"/>
  <c r="P20"/>
  <c r="AB20" s="1"/>
  <c r="O20"/>
  <c r="J20"/>
  <c r="H20"/>
  <c r="I20" s="1"/>
  <c r="K20" s="1"/>
  <c r="Q19"/>
  <c r="P19"/>
  <c r="O19"/>
  <c r="J19"/>
  <c r="H19"/>
  <c r="I19" s="1"/>
  <c r="Q18"/>
  <c r="P18"/>
  <c r="O18"/>
  <c r="J18"/>
  <c r="H18"/>
  <c r="I18" s="1"/>
  <c r="K18" s="1"/>
  <c r="Q17"/>
  <c r="P17"/>
  <c r="O17"/>
  <c r="J17"/>
  <c r="H17"/>
  <c r="I17" s="1"/>
  <c r="Q16"/>
  <c r="P16"/>
  <c r="O16"/>
  <c r="J16"/>
  <c r="H16"/>
  <c r="I16" s="1"/>
  <c r="AR15"/>
  <c r="AF15"/>
  <c r="AD15"/>
  <c r="Q15"/>
  <c r="P15"/>
  <c r="AB15" s="1"/>
  <c r="O15"/>
  <c r="J15"/>
  <c r="H15"/>
  <c r="I15" s="1"/>
  <c r="Q14"/>
  <c r="P14"/>
  <c r="O14"/>
  <c r="J14"/>
  <c r="H14"/>
  <c r="I14" s="1"/>
  <c r="Q13"/>
  <c r="P13"/>
  <c r="O13"/>
  <c r="J13"/>
  <c r="H13"/>
  <c r="I13" s="1"/>
  <c r="A11"/>
  <c r="A12" s="1"/>
  <c r="AD10"/>
  <c r="Q10"/>
  <c r="P10"/>
  <c r="O10"/>
  <c r="J10"/>
  <c r="H10"/>
  <c r="I10" s="1"/>
  <c r="C10"/>
  <c r="B10"/>
  <c r="CK10" s="1"/>
  <c r="AD214" l="1"/>
  <c r="AD222"/>
  <c r="AD446"/>
  <c r="AD454"/>
  <c r="AD462"/>
  <c r="AD470"/>
  <c r="AD478"/>
  <c r="AD486"/>
  <c r="AD494"/>
  <c r="AD513"/>
  <c r="AD521"/>
  <c r="AD529"/>
  <c r="AD537"/>
  <c r="AD545"/>
  <c r="AF551"/>
  <c r="AD640"/>
  <c r="AD648"/>
  <c r="AD656"/>
  <c r="AD664"/>
  <c r="AD733"/>
  <c r="AD741"/>
  <c r="AD747"/>
  <c r="AD755"/>
  <c r="AD763"/>
  <c r="AD771"/>
  <c r="AD779"/>
  <c r="AD787"/>
  <c r="AD795"/>
  <c r="AD803"/>
  <c r="AD811"/>
  <c r="AD210"/>
  <c r="AD218"/>
  <c r="AD226"/>
  <c r="AD450"/>
  <c r="AD458"/>
  <c r="AD466"/>
  <c r="AD474"/>
  <c r="AD482"/>
  <c r="AD490"/>
  <c r="AF496"/>
  <c r="AD509"/>
  <c r="AD517"/>
  <c r="AD525"/>
  <c r="AD533"/>
  <c r="AD541"/>
  <c r="AD549"/>
  <c r="AD644"/>
  <c r="AD652"/>
  <c r="AD660"/>
  <c r="AD737"/>
  <c r="AD745"/>
  <c r="AD751"/>
  <c r="AD759"/>
  <c r="AD767"/>
  <c r="AD775"/>
  <c r="AD783"/>
  <c r="AD791"/>
  <c r="AD799"/>
  <c r="AD807"/>
  <c r="AD815"/>
  <c r="AD92"/>
  <c r="AG92"/>
  <c r="AD96"/>
  <c r="AG96"/>
  <c r="AD100"/>
  <c r="AG100"/>
  <c r="AD104"/>
  <c r="AG104"/>
  <c r="K16"/>
  <c r="Z19"/>
  <c r="AE19" s="1"/>
  <c r="K21"/>
  <c r="K24"/>
  <c r="K27"/>
  <c r="K29"/>
  <c r="AC29"/>
  <c r="K31"/>
  <c r="K33"/>
  <c r="K36"/>
  <c r="Z39"/>
  <c r="K40"/>
  <c r="K42"/>
  <c r="K44"/>
  <c r="Z44"/>
  <c r="AG44" s="1"/>
  <c r="Z47"/>
  <c r="AG47" s="1"/>
  <c r="Z50"/>
  <c r="K52"/>
  <c r="K56"/>
  <c r="K58"/>
  <c r="K61"/>
  <c r="Z62"/>
  <c r="K64"/>
  <c r="K67"/>
  <c r="L74"/>
  <c r="K78"/>
  <c r="K79"/>
  <c r="Z79"/>
  <c r="K81"/>
  <c r="K85"/>
  <c r="L89"/>
  <c r="K90"/>
  <c r="AB91"/>
  <c r="AC91"/>
  <c r="L93"/>
  <c r="AB95"/>
  <c r="AC95"/>
  <c r="L97"/>
  <c r="AB99"/>
  <c r="AC99"/>
  <c r="L101"/>
  <c r="AB103"/>
  <c r="AC103"/>
  <c r="L105"/>
  <c r="AB109"/>
  <c r="AE109"/>
  <c r="K14"/>
  <c r="Z14"/>
  <c r="AG14" s="1"/>
  <c r="K15"/>
  <c r="K22"/>
  <c r="Z23"/>
  <c r="K25"/>
  <c r="Z25"/>
  <c r="AG25" s="1"/>
  <c r="K26"/>
  <c r="K28"/>
  <c r="Z30"/>
  <c r="AG30" s="1"/>
  <c r="K32"/>
  <c r="K34"/>
  <c r="K41"/>
  <c r="K43"/>
  <c r="K46"/>
  <c r="K53"/>
  <c r="K57"/>
  <c r="K60"/>
  <c r="K66"/>
  <c r="Z69"/>
  <c r="K73"/>
  <c r="AC74"/>
  <c r="K75"/>
  <c r="K77"/>
  <c r="Z82"/>
  <c r="AG82" s="1"/>
  <c r="K84"/>
  <c r="Z86"/>
  <c r="AG86" s="1"/>
  <c r="K88"/>
  <c r="AB89"/>
  <c r="AE89"/>
  <c r="L91"/>
  <c r="AB93"/>
  <c r="AE93"/>
  <c r="L95"/>
  <c r="AB97"/>
  <c r="AE97"/>
  <c r="L99"/>
  <c r="AB101"/>
  <c r="AE101"/>
  <c r="L103"/>
  <c r="AB105"/>
  <c r="AE105"/>
  <c r="AD230"/>
  <c r="AG230"/>
  <c r="AD234"/>
  <c r="AG234"/>
  <c r="AD242"/>
  <c r="AG242"/>
  <c r="AD250"/>
  <c r="AG250"/>
  <c r="AD258"/>
  <c r="AG258"/>
  <c r="AD266"/>
  <c r="AG266"/>
  <c r="AD274"/>
  <c r="AG274"/>
  <c r="AD282"/>
  <c r="AG282"/>
  <c r="AD290"/>
  <c r="AG290"/>
  <c r="AD298"/>
  <c r="AG298"/>
  <c r="AD306"/>
  <c r="AG306"/>
  <c r="AD314"/>
  <c r="AG314"/>
  <c r="AD322"/>
  <c r="AG322"/>
  <c r="AD330"/>
  <c r="AG330"/>
  <c r="AD338"/>
  <c r="AG338"/>
  <c r="AD346"/>
  <c r="AG346"/>
  <c r="AD350"/>
  <c r="AG350"/>
  <c r="AD362"/>
  <c r="AG362"/>
  <c r="AD370"/>
  <c r="AG370"/>
  <c r="AD378"/>
  <c r="AG378"/>
  <c r="AD386"/>
  <c r="AG386"/>
  <c r="AD394"/>
  <c r="AG394"/>
  <c r="AD402"/>
  <c r="AG402"/>
  <c r="AD410"/>
  <c r="AG410"/>
  <c r="AD418"/>
  <c r="AG418"/>
  <c r="AD426"/>
  <c r="AG426"/>
  <c r="AD434"/>
  <c r="AG434"/>
  <c r="AD442"/>
  <c r="AG442"/>
  <c r="AD671"/>
  <c r="AG671"/>
  <c r="AD675"/>
  <c r="AG675"/>
  <c r="AD679"/>
  <c r="AG679"/>
  <c r="AD683"/>
  <c r="AG683"/>
  <c r="AD687"/>
  <c r="AG687"/>
  <c r="AD691"/>
  <c r="AG691"/>
  <c r="AD695"/>
  <c r="AG695"/>
  <c r="AD699"/>
  <c r="AG699"/>
  <c r="AD703"/>
  <c r="AG703"/>
  <c r="AD707"/>
  <c r="AG707"/>
  <c r="AD711"/>
  <c r="AG711"/>
  <c r="AD715"/>
  <c r="AG715"/>
  <c r="AD719"/>
  <c r="AG719"/>
  <c r="AD723"/>
  <c r="AG723"/>
  <c r="AD727"/>
  <c r="AG727"/>
  <c r="AD731"/>
  <c r="AG731"/>
  <c r="AD735"/>
  <c r="AG735"/>
  <c r="AD739"/>
  <c r="AG739"/>
  <c r="AD743"/>
  <c r="AG743"/>
  <c r="AD749"/>
  <c r="AG749"/>
  <c r="AD753"/>
  <c r="AG753"/>
  <c r="AD757"/>
  <c r="AG757"/>
  <c r="AD761"/>
  <c r="AG761"/>
  <c r="AD765"/>
  <c r="AG765"/>
  <c r="AD769"/>
  <c r="AG769"/>
  <c r="AD773"/>
  <c r="AG773"/>
  <c r="AD777"/>
  <c r="AG777"/>
  <c r="AD781"/>
  <c r="AG781"/>
  <c r="AD785"/>
  <c r="AG785"/>
  <c r="AD789"/>
  <c r="AG789"/>
  <c r="AD793"/>
  <c r="AG793"/>
  <c r="AD797"/>
  <c r="AG797"/>
  <c r="AD801"/>
  <c r="AG801"/>
  <c r="AD805"/>
  <c r="AG805"/>
  <c r="AD809"/>
  <c r="AG809"/>
  <c r="AD813"/>
  <c r="AG813"/>
  <c r="AD817"/>
  <c r="AG817"/>
  <c r="AD975"/>
  <c r="AG975"/>
  <c r="AD1003"/>
  <c r="AG1003"/>
  <c r="AB113"/>
  <c r="AE113"/>
  <c r="AB117"/>
  <c r="AE117"/>
  <c r="AB121"/>
  <c r="AE121"/>
  <c r="AB125"/>
  <c r="AE125"/>
  <c r="AB129"/>
  <c r="AE129"/>
  <c r="AB133"/>
  <c r="AE133"/>
  <c r="AB137"/>
  <c r="AE137"/>
  <c r="AB141"/>
  <c r="AE141"/>
  <c r="AB145"/>
  <c r="AE145"/>
  <c r="AB149"/>
  <c r="AE149"/>
  <c r="AB153"/>
  <c r="AE153"/>
  <c r="AB157"/>
  <c r="AE157"/>
  <c r="AB161"/>
  <c r="AE161"/>
  <c r="AB165"/>
  <c r="AE165"/>
  <c r="AB169"/>
  <c r="AE169"/>
  <c r="AE173"/>
  <c r="AB177"/>
  <c r="AE177"/>
  <c r="AB181"/>
  <c r="AE181"/>
  <c r="AB185"/>
  <c r="AE185"/>
  <c r="AB189"/>
  <c r="AE189"/>
  <c r="AB193"/>
  <c r="AE193"/>
  <c r="AB197"/>
  <c r="AE197"/>
  <c r="AB201"/>
  <c r="AE201"/>
  <c r="AB205"/>
  <c r="AE205"/>
  <c r="AC209"/>
  <c r="AC213"/>
  <c r="AC217"/>
  <c r="AC221"/>
  <c r="AC225"/>
  <c r="AC229"/>
  <c r="AC233"/>
  <c r="AC239"/>
  <c r="AB241"/>
  <c r="AC241"/>
  <c r="AC247"/>
  <c r="AB249"/>
  <c r="AC249"/>
  <c r="AC255"/>
  <c r="AB257"/>
  <c r="AC257"/>
  <c r="AC263"/>
  <c r="AB265"/>
  <c r="AC265"/>
  <c r="AC271"/>
  <c r="AB273"/>
  <c r="AC273"/>
  <c r="AC279"/>
  <c r="AB281"/>
  <c r="AC281"/>
  <c r="AC287"/>
  <c r="AB289"/>
  <c r="AC289"/>
  <c r="AC295"/>
  <c r="AB297"/>
  <c r="AC297"/>
  <c r="AC303"/>
  <c r="AB305"/>
  <c r="AC305"/>
  <c r="AC311"/>
  <c r="AB313"/>
  <c r="AC313"/>
  <c r="AC319"/>
  <c r="AB321"/>
  <c r="AC321"/>
  <c r="AC327"/>
  <c r="AB329"/>
  <c r="AC329"/>
  <c r="AC335"/>
  <c r="AB337"/>
  <c r="AC337"/>
  <c r="AC343"/>
  <c r="AB345"/>
  <c r="AC345"/>
  <c r="AB349"/>
  <c r="AC349"/>
  <c r="AC355"/>
  <c r="AC357"/>
  <c r="AB359"/>
  <c r="AE359"/>
  <c r="AC365"/>
  <c r="AB367"/>
  <c r="AE367"/>
  <c r="AC373"/>
  <c r="AB375"/>
  <c r="AE375"/>
  <c r="AC381"/>
  <c r="AB383"/>
  <c r="AE383"/>
  <c r="AC389"/>
  <c r="AB391"/>
  <c r="AE391"/>
  <c r="AC397"/>
  <c r="AB399"/>
  <c r="AE399"/>
  <c r="AC405"/>
  <c r="AB407"/>
  <c r="AE407"/>
  <c r="AC413"/>
  <c r="AB415"/>
  <c r="AE415"/>
  <c r="AC421"/>
  <c r="AB423"/>
  <c r="AE423"/>
  <c r="AC429"/>
  <c r="AB431"/>
  <c r="AE431"/>
  <c r="AC437"/>
  <c r="AB439"/>
  <c r="AE439"/>
  <c r="AC445"/>
  <c r="AC449"/>
  <c r="AC453"/>
  <c r="AC457"/>
  <c r="AC461"/>
  <c r="AC465"/>
  <c r="AC469"/>
  <c r="AC473"/>
  <c r="AC477"/>
  <c r="AC481"/>
  <c r="AC485"/>
  <c r="AC489"/>
  <c r="AC493"/>
  <c r="AC500"/>
  <c r="AC504"/>
  <c r="AC508"/>
  <c r="AC512"/>
  <c r="AC516"/>
  <c r="AC520"/>
  <c r="AC524"/>
  <c r="AC528"/>
  <c r="AC532"/>
  <c r="AC536"/>
  <c r="AC540"/>
  <c r="AC544"/>
  <c r="AC548"/>
  <c r="AB554"/>
  <c r="AE554"/>
  <c r="AB558"/>
  <c r="AE558"/>
  <c r="AB562"/>
  <c r="AE562"/>
  <c r="AB566"/>
  <c r="AE566"/>
  <c r="AB570"/>
  <c r="AE570"/>
  <c r="AB574"/>
  <c r="AE574"/>
  <c r="AB578"/>
  <c r="AE578"/>
  <c r="AB582"/>
  <c r="AE582"/>
  <c r="AB586"/>
  <c r="AE586"/>
  <c r="AB590"/>
  <c r="AE590"/>
  <c r="AB594"/>
  <c r="AE594"/>
  <c r="AB598"/>
  <c r="AE598"/>
  <c r="AB602"/>
  <c r="AE602"/>
  <c r="AC607"/>
  <c r="AC611"/>
  <c r="AC615"/>
  <c r="AC619"/>
  <c r="AC623"/>
  <c r="AC627"/>
  <c r="AC631"/>
  <c r="AC635"/>
  <c r="AB639"/>
  <c r="AC639"/>
  <c r="AB643"/>
  <c r="AC643"/>
  <c r="AB647"/>
  <c r="AC647"/>
  <c r="AB651"/>
  <c r="AC651"/>
  <c r="AB655"/>
  <c r="AC655"/>
  <c r="AB659"/>
  <c r="AC659"/>
  <c r="AB663"/>
  <c r="AC663"/>
  <c r="AC667"/>
  <c r="AB670"/>
  <c r="AC670"/>
  <c r="AB674"/>
  <c r="AC674"/>
  <c r="AB678"/>
  <c r="AC678"/>
  <c r="AB682"/>
  <c r="AC682"/>
  <c r="AB686"/>
  <c r="AC686"/>
  <c r="AB690"/>
  <c r="AC690"/>
  <c r="AB694"/>
  <c r="AC694"/>
  <c r="AB698"/>
  <c r="AC698"/>
  <c r="AB702"/>
  <c r="AC702"/>
  <c r="AB706"/>
  <c r="AC706"/>
  <c r="AB710"/>
  <c r="AC710"/>
  <c r="AB714"/>
  <c r="AC714"/>
  <c r="AB718"/>
  <c r="AC718"/>
  <c r="AB722"/>
  <c r="AC722"/>
  <c r="AB726"/>
  <c r="AC726"/>
  <c r="AB730"/>
  <c r="AC730"/>
  <c r="L732"/>
  <c r="AB734"/>
  <c r="AC734"/>
  <c r="L736"/>
  <c r="AB738"/>
  <c r="AC738"/>
  <c r="L740"/>
  <c r="AB742"/>
  <c r="AC742"/>
  <c r="L744"/>
  <c r="AB746"/>
  <c r="AC746"/>
  <c r="AB748"/>
  <c r="AC748"/>
  <c r="L750"/>
  <c r="AB752"/>
  <c r="AC752"/>
  <c r="L754"/>
  <c r="AB756"/>
  <c r="AC756"/>
  <c r="L758"/>
  <c r="AB760"/>
  <c r="AC760"/>
  <c r="L762"/>
  <c r="AB764"/>
  <c r="AC764"/>
  <c r="L766"/>
  <c r="AB768"/>
  <c r="AC768"/>
  <c r="L770"/>
  <c r="AB772"/>
  <c r="AC772"/>
  <c r="L774"/>
  <c r="AB776"/>
  <c r="AC776"/>
  <c r="L778"/>
  <c r="AB780"/>
  <c r="AC780"/>
  <c r="L782"/>
  <c r="AB784"/>
  <c r="AC784"/>
  <c r="L786"/>
  <c r="AB788"/>
  <c r="AC788"/>
  <c r="L790"/>
  <c r="AB792"/>
  <c r="AC792"/>
  <c r="L794"/>
  <c r="AB796"/>
  <c r="AC796"/>
  <c r="L798"/>
  <c r="AB800"/>
  <c r="AC800"/>
  <c r="L802"/>
  <c r="AB804"/>
  <c r="AC804"/>
  <c r="L806"/>
  <c r="AB808"/>
  <c r="AC808"/>
  <c r="L810"/>
  <c r="AB812"/>
  <c r="AC812"/>
  <c r="L814"/>
  <c r="AB816"/>
  <c r="AC816"/>
  <c r="L818"/>
  <c r="AC819"/>
  <c r="K820"/>
  <c r="AC821"/>
  <c r="AC823"/>
  <c r="AD824"/>
  <c r="L825"/>
  <c r="AC827"/>
  <c r="AD828"/>
  <c r="L829"/>
  <c r="AC831"/>
  <c r="AD832"/>
  <c r="L833"/>
  <c r="AC835"/>
  <c r="AD836"/>
  <c r="L837"/>
  <c r="AC839"/>
  <c r="AD840"/>
  <c r="L841"/>
  <c r="AC843"/>
  <c r="AD844"/>
  <c r="L845"/>
  <c r="AC847"/>
  <c r="AD848"/>
  <c r="L849"/>
  <c r="AC851"/>
  <c r="AD852"/>
  <c r="L853"/>
  <c r="AC855"/>
  <c r="AD856"/>
  <c r="L857"/>
  <c r="AC859"/>
  <c r="AD860"/>
  <c r="L861"/>
  <c r="AC863"/>
  <c r="AD864"/>
  <c r="L865"/>
  <c r="AC867"/>
  <c r="AD868"/>
  <c r="L869"/>
  <c r="AC871"/>
  <c r="AD872"/>
  <c r="L873"/>
  <c r="AC875"/>
  <c r="AD876"/>
  <c r="L877"/>
  <c r="AC879"/>
  <c r="AD880"/>
  <c r="L881"/>
  <c r="AC883"/>
  <c r="AD884"/>
  <c r="L885"/>
  <c r="L886"/>
  <c r="AC888"/>
  <c r="AD889"/>
  <c r="L890"/>
  <c r="AC892"/>
  <c r="AD893"/>
  <c r="L894"/>
  <c r="AC896"/>
  <c r="AD897"/>
  <c r="L898"/>
  <c r="AC900"/>
  <c r="AD901"/>
  <c r="L902"/>
  <c r="AC904"/>
  <c r="AD905"/>
  <c r="L906"/>
  <c r="AC908"/>
  <c r="AD909"/>
  <c r="L910"/>
  <c r="AC912"/>
  <c r="AD913"/>
  <c r="L914"/>
  <c r="AC916"/>
  <c r="AD917"/>
  <c r="L918"/>
  <c r="AC920"/>
  <c r="AD921"/>
  <c r="L922"/>
  <c r="K923"/>
  <c r="AC924"/>
  <c r="AD925"/>
  <c r="L926"/>
  <c r="AC928"/>
  <c r="AD929"/>
  <c r="L930"/>
  <c r="AC932"/>
  <c r="AD933"/>
  <c r="L934"/>
  <c r="AC936"/>
  <c r="AD937"/>
  <c r="L938"/>
  <c r="AC940"/>
  <c r="AD941"/>
  <c r="L942"/>
  <c r="AC944"/>
  <c r="AD945"/>
  <c r="L946"/>
  <c r="AC948"/>
  <c r="AD949"/>
  <c r="L950"/>
  <c r="AC952"/>
  <c r="AD953"/>
  <c r="L954"/>
  <c r="AC957"/>
  <c r="AD958"/>
  <c r="L959"/>
  <c r="AC961"/>
  <c r="AD962"/>
  <c r="L963"/>
  <c r="AC965"/>
  <c r="AD966"/>
  <c r="L967"/>
  <c r="AC969"/>
  <c r="AD970"/>
  <c r="L971"/>
  <c r="AC974"/>
  <c r="AB978"/>
  <c r="AE978"/>
  <c r="L980"/>
  <c r="AB982"/>
  <c r="AE982"/>
  <c r="L984"/>
  <c r="AB986"/>
  <c r="AE986"/>
  <c r="L988"/>
  <c r="L991"/>
  <c r="AB993"/>
  <c r="AE993"/>
  <c r="L995"/>
  <c r="AB997"/>
  <c r="AE997"/>
  <c r="AB999"/>
  <c r="AC999"/>
  <c r="AB1000"/>
  <c r="AC1000"/>
  <c r="AB1002"/>
  <c r="AC1002"/>
  <c r="L1004"/>
  <c r="K1005"/>
  <c r="AE1005"/>
  <c r="K1007"/>
  <c r="AE1007"/>
  <c r="K12"/>
  <c r="AD108"/>
  <c r="AG108"/>
  <c r="AD112"/>
  <c r="AG112"/>
  <c r="AD116"/>
  <c r="AG116"/>
  <c r="AD120"/>
  <c r="AG120"/>
  <c r="AD124"/>
  <c r="AG124"/>
  <c r="AD128"/>
  <c r="AG128"/>
  <c r="AD132"/>
  <c r="AG132"/>
  <c r="AD136"/>
  <c r="AG136"/>
  <c r="AD140"/>
  <c r="AG140"/>
  <c r="AD144"/>
  <c r="AG144"/>
  <c r="AD148"/>
  <c r="AG148"/>
  <c r="AD152"/>
  <c r="AG152"/>
  <c r="AD156"/>
  <c r="AG156"/>
  <c r="AD160"/>
  <c r="AG160"/>
  <c r="AD164"/>
  <c r="AG164"/>
  <c r="AD168"/>
  <c r="AG168"/>
  <c r="AD172"/>
  <c r="AG172"/>
  <c r="AD176"/>
  <c r="AG176"/>
  <c r="AD180"/>
  <c r="AG180"/>
  <c r="AD184"/>
  <c r="AG184"/>
  <c r="AD188"/>
  <c r="AG188"/>
  <c r="AD192"/>
  <c r="AG192"/>
  <c r="AD196"/>
  <c r="AG196"/>
  <c r="AD200"/>
  <c r="AG200"/>
  <c r="AD204"/>
  <c r="AG204"/>
  <c r="AD208"/>
  <c r="AG208"/>
  <c r="AD212"/>
  <c r="AG212"/>
  <c r="AD216"/>
  <c r="AG216"/>
  <c r="AD220"/>
  <c r="AG220"/>
  <c r="AD224"/>
  <c r="AG224"/>
  <c r="AD228"/>
  <c r="AG228"/>
  <c r="AD232"/>
  <c r="AG232"/>
  <c r="AD238"/>
  <c r="AG238"/>
  <c r="AD246"/>
  <c r="AG246"/>
  <c r="AD254"/>
  <c r="AG254"/>
  <c r="AD262"/>
  <c r="AG262"/>
  <c r="AD270"/>
  <c r="AG270"/>
  <c r="AD278"/>
  <c r="AG278"/>
  <c r="AD286"/>
  <c r="AG286"/>
  <c r="AD294"/>
  <c r="AG294"/>
  <c r="AD302"/>
  <c r="AG302"/>
  <c r="AD310"/>
  <c r="AG310"/>
  <c r="AD318"/>
  <c r="AG318"/>
  <c r="AD326"/>
  <c r="AG326"/>
  <c r="AD334"/>
  <c r="AG334"/>
  <c r="AD342"/>
  <c r="AG342"/>
  <c r="AD354"/>
  <c r="AG354"/>
  <c r="AD358"/>
  <c r="AG358"/>
  <c r="AD366"/>
  <c r="AG366"/>
  <c r="AD374"/>
  <c r="AG374"/>
  <c r="AD382"/>
  <c r="AG382"/>
  <c r="AD390"/>
  <c r="AG390"/>
  <c r="AD398"/>
  <c r="AG398"/>
  <c r="AD406"/>
  <c r="AG406"/>
  <c r="AD414"/>
  <c r="AG414"/>
  <c r="AD422"/>
  <c r="AG422"/>
  <c r="AD430"/>
  <c r="AG430"/>
  <c r="AD438"/>
  <c r="AG438"/>
  <c r="AD666"/>
  <c r="AG666"/>
  <c r="AD820"/>
  <c r="AG820"/>
  <c r="AD822"/>
  <c r="AG822"/>
  <c r="AD826"/>
  <c r="AG826"/>
  <c r="AD830"/>
  <c r="AG830"/>
  <c r="AD834"/>
  <c r="AG834"/>
  <c r="AD838"/>
  <c r="AG838"/>
  <c r="AD842"/>
  <c r="AG842"/>
  <c r="AD846"/>
  <c r="AG846"/>
  <c r="AD850"/>
  <c r="AG850"/>
  <c r="AD854"/>
  <c r="AG854"/>
  <c r="AD858"/>
  <c r="AG858"/>
  <c r="AD862"/>
  <c r="AG862"/>
  <c r="AD866"/>
  <c r="AG866"/>
  <c r="AD870"/>
  <c r="AG870"/>
  <c r="AD874"/>
  <c r="AG874"/>
  <c r="AD878"/>
  <c r="AG878"/>
  <c r="AD882"/>
  <c r="AG882"/>
  <c r="AD887"/>
  <c r="AG887"/>
  <c r="AD891"/>
  <c r="AG891"/>
  <c r="AD895"/>
  <c r="AG895"/>
  <c r="AD899"/>
  <c r="AG899"/>
  <c r="AD903"/>
  <c r="AG903"/>
  <c r="AD907"/>
  <c r="AG907"/>
  <c r="AD911"/>
  <c r="AG911"/>
  <c r="AD915"/>
  <c r="AG915"/>
  <c r="AD919"/>
  <c r="AG919"/>
  <c r="AD923"/>
  <c r="AG923"/>
  <c r="AD927"/>
  <c r="AG927"/>
  <c r="AD931"/>
  <c r="AG931"/>
  <c r="AD935"/>
  <c r="AG935"/>
  <c r="AD939"/>
  <c r="AG939"/>
  <c r="AD943"/>
  <c r="AG943"/>
  <c r="AD947"/>
  <c r="AG947"/>
  <c r="AD951"/>
  <c r="AG951"/>
  <c r="AD955"/>
  <c r="AG955"/>
  <c r="AD956"/>
  <c r="AG956"/>
  <c r="AD960"/>
  <c r="AG960"/>
  <c r="AD964"/>
  <c r="AG964"/>
  <c r="AD968"/>
  <c r="AG968"/>
  <c r="AD972"/>
  <c r="AG972"/>
  <c r="AD973"/>
  <c r="AG973"/>
  <c r="AD977"/>
  <c r="AG977"/>
  <c r="AD981"/>
  <c r="AG981"/>
  <c r="AD985"/>
  <c r="AG985"/>
  <c r="AD989"/>
  <c r="AG989"/>
  <c r="AD992"/>
  <c r="AG992"/>
  <c r="AD996"/>
  <c r="AG996"/>
  <c r="AB107"/>
  <c r="AC107"/>
  <c r="L109"/>
  <c r="AB111"/>
  <c r="AC111"/>
  <c r="L113"/>
  <c r="AB115"/>
  <c r="AC115"/>
  <c r="L117"/>
  <c r="AB119"/>
  <c r="AC119"/>
  <c r="L121"/>
  <c r="AB123"/>
  <c r="AC123"/>
  <c r="L125"/>
  <c r="AB127"/>
  <c r="AC127"/>
  <c r="L129"/>
  <c r="AB131"/>
  <c r="AC131"/>
  <c r="L133"/>
  <c r="AB135"/>
  <c r="AC135"/>
  <c r="L137"/>
  <c r="AB139"/>
  <c r="AC139"/>
  <c r="L141"/>
  <c r="AB143"/>
  <c r="AC143"/>
  <c r="L145"/>
  <c r="AB147"/>
  <c r="AC147"/>
  <c r="L149"/>
  <c r="AB151"/>
  <c r="AC151"/>
  <c r="L153"/>
  <c r="AB155"/>
  <c r="AC155"/>
  <c r="L157"/>
  <c r="AB159"/>
  <c r="AC159"/>
  <c r="L161"/>
  <c r="AB163"/>
  <c r="AC163"/>
  <c r="L165"/>
  <c r="AB167"/>
  <c r="AC167"/>
  <c r="L169"/>
  <c r="AB171"/>
  <c r="AC171"/>
  <c r="L173"/>
  <c r="AB175"/>
  <c r="AC175"/>
  <c r="L177"/>
  <c r="AB179"/>
  <c r="AC179"/>
  <c r="L181"/>
  <c r="AB183"/>
  <c r="AC183"/>
  <c r="L185"/>
  <c r="AB187"/>
  <c r="AC187"/>
  <c r="L189"/>
  <c r="AB191"/>
  <c r="AC191"/>
  <c r="L193"/>
  <c r="AB195"/>
  <c r="AC195"/>
  <c r="L197"/>
  <c r="AB199"/>
  <c r="AC199"/>
  <c r="L201"/>
  <c r="AB203"/>
  <c r="AC203"/>
  <c r="L205"/>
  <c r="AB207"/>
  <c r="AC207"/>
  <c r="L209"/>
  <c r="AB211"/>
  <c r="AC211"/>
  <c r="L213"/>
  <c r="AB215"/>
  <c r="AC215"/>
  <c r="L217"/>
  <c r="AB219"/>
  <c r="AC219"/>
  <c r="L221"/>
  <c r="AB223"/>
  <c r="AC223"/>
  <c r="L225"/>
  <c r="AB227"/>
  <c r="AC227"/>
  <c r="L229"/>
  <c r="AC231"/>
  <c r="K232"/>
  <c r="L233"/>
  <c r="AC235"/>
  <c r="K236"/>
  <c r="AE236"/>
  <c r="AB237"/>
  <c r="AC237"/>
  <c r="L239"/>
  <c r="L241"/>
  <c r="K242"/>
  <c r="AE242"/>
  <c r="AC243"/>
  <c r="K244"/>
  <c r="AE244"/>
  <c r="AB245"/>
  <c r="AC245"/>
  <c r="L247"/>
  <c r="L249"/>
  <c r="K250"/>
  <c r="AE250"/>
  <c r="AC251"/>
  <c r="K252"/>
  <c r="AE252"/>
  <c r="AB253"/>
  <c r="AC253"/>
  <c r="L255"/>
  <c r="L257"/>
  <c r="K258"/>
  <c r="AE258"/>
  <c r="AC259"/>
  <c r="K260"/>
  <c r="AE260"/>
  <c r="AB261"/>
  <c r="AC261"/>
  <c r="L263"/>
  <c r="L265"/>
  <c r="K266"/>
  <c r="AE266"/>
  <c r="AC267"/>
  <c r="K268"/>
  <c r="AE268"/>
  <c r="AB269"/>
  <c r="AC269"/>
  <c r="L271"/>
  <c r="L273"/>
  <c r="K274"/>
  <c r="AE274"/>
  <c r="AC275"/>
  <c r="K276"/>
  <c r="AE276"/>
  <c r="AB277"/>
  <c r="AC277"/>
  <c r="L279"/>
  <c r="L281"/>
  <c r="K282"/>
  <c r="AE282"/>
  <c r="AC283"/>
  <c r="K284"/>
  <c r="AE284"/>
  <c r="AB285"/>
  <c r="AC285"/>
  <c r="L287"/>
  <c r="L289"/>
  <c r="K290"/>
  <c r="AE290"/>
  <c r="AC291"/>
  <c r="K292"/>
  <c r="AE292"/>
  <c r="AB293"/>
  <c r="AC293"/>
  <c r="L295"/>
  <c r="L297"/>
  <c r="K298"/>
  <c r="AE298"/>
  <c r="AC299"/>
  <c r="K300"/>
  <c r="AE300"/>
  <c r="AB301"/>
  <c r="AC301"/>
  <c r="L303"/>
  <c r="L305"/>
  <c r="K306"/>
  <c r="AE306"/>
  <c r="AC307"/>
  <c r="K308"/>
  <c r="AE308"/>
  <c r="AB309"/>
  <c r="AC309"/>
  <c r="L311"/>
  <c r="L313"/>
  <c r="K314"/>
  <c r="AE314"/>
  <c r="AC315"/>
  <c r="K316"/>
  <c r="AE316"/>
  <c r="AB317"/>
  <c r="AC317"/>
  <c r="L319"/>
  <c r="L321"/>
  <c r="K322"/>
  <c r="AE322"/>
  <c r="AC323"/>
  <c r="K324"/>
  <c r="AE324"/>
  <c r="AB325"/>
  <c r="AC325"/>
  <c r="L327"/>
  <c r="L329"/>
  <c r="K330"/>
  <c r="AE330"/>
  <c r="AC331"/>
  <c r="K332"/>
  <c r="AE332"/>
  <c r="AB333"/>
  <c r="AC333"/>
  <c r="L335"/>
  <c r="L337"/>
  <c r="K338"/>
  <c r="AE338"/>
  <c r="AC339"/>
  <c r="K340"/>
  <c r="AE340"/>
  <c r="AB341"/>
  <c r="AC341"/>
  <c r="L343"/>
  <c r="L345"/>
  <c r="K346"/>
  <c r="AE346"/>
  <c r="AC347"/>
  <c r="K348"/>
  <c r="AE348"/>
  <c r="AD348"/>
  <c r="L349"/>
  <c r="K350"/>
  <c r="AE350"/>
  <c r="AC351"/>
  <c r="K352"/>
  <c r="AE352"/>
  <c r="AB353"/>
  <c r="AC353"/>
  <c r="L355"/>
  <c r="L357"/>
  <c r="L359"/>
  <c r="K360"/>
  <c r="AE360"/>
  <c r="AC361"/>
  <c r="K362"/>
  <c r="AE362"/>
  <c r="AB363"/>
  <c r="AE363"/>
  <c r="L365"/>
  <c r="L367"/>
  <c r="K368"/>
  <c r="AE368"/>
  <c r="AC369"/>
  <c r="K370"/>
  <c r="AE370"/>
  <c r="AB371"/>
  <c r="AE371"/>
  <c r="L373"/>
  <c r="L375"/>
  <c r="K376"/>
  <c r="AE376"/>
  <c r="AC377"/>
  <c r="K378"/>
  <c r="AE378"/>
  <c r="AB379"/>
  <c r="AE379"/>
  <c r="L381"/>
  <c r="L383"/>
  <c r="K384"/>
  <c r="AE384"/>
  <c r="AC385"/>
  <c r="K386"/>
  <c r="AE386"/>
  <c r="AB387"/>
  <c r="AE387"/>
  <c r="L389"/>
  <c r="L391"/>
  <c r="K392"/>
  <c r="AE392"/>
  <c r="AC393"/>
  <c r="K394"/>
  <c r="AE394"/>
  <c r="AB395"/>
  <c r="AE395"/>
  <c r="L397"/>
  <c r="L399"/>
  <c r="K400"/>
  <c r="AE400"/>
  <c r="AC401"/>
  <c r="K402"/>
  <c r="AE402"/>
  <c r="AB403"/>
  <c r="AE403"/>
  <c r="L405"/>
  <c r="L407"/>
  <c r="K408"/>
  <c r="AE408"/>
  <c r="AC409"/>
  <c r="K410"/>
  <c r="AE410"/>
  <c r="AB411"/>
  <c r="AE411"/>
  <c r="L413"/>
  <c r="L415"/>
  <c r="K416"/>
  <c r="AE416"/>
  <c r="AC417"/>
  <c r="K418"/>
  <c r="AE418"/>
  <c r="AB419"/>
  <c r="AE419"/>
  <c r="L421"/>
  <c r="L423"/>
  <c r="K424"/>
  <c r="AE424"/>
  <c r="AC425"/>
  <c r="K426"/>
  <c r="AE426"/>
  <c r="AB427"/>
  <c r="AE427"/>
  <c r="L429"/>
  <c r="L431"/>
  <c r="K432"/>
  <c r="AE432"/>
  <c r="AC433"/>
  <c r="K434"/>
  <c r="AE434"/>
  <c r="AB435"/>
  <c r="AE435"/>
  <c r="L437"/>
  <c r="L439"/>
  <c r="K440"/>
  <c r="AE440"/>
  <c r="AC441"/>
  <c r="K442"/>
  <c r="AE442"/>
  <c r="AB443"/>
  <c r="AE443"/>
  <c r="L445"/>
  <c r="AB447"/>
  <c r="AE447"/>
  <c r="L449"/>
  <c r="AB451"/>
  <c r="AE451"/>
  <c r="L453"/>
  <c r="AB455"/>
  <c r="AE455"/>
  <c r="L457"/>
  <c r="AB459"/>
  <c r="AE459"/>
  <c r="L461"/>
  <c r="AB463"/>
  <c r="AE463"/>
  <c r="L465"/>
  <c r="AB467"/>
  <c r="AE467"/>
  <c r="L469"/>
  <c r="AB471"/>
  <c r="AE471"/>
  <c r="L473"/>
  <c r="AB475"/>
  <c r="AE475"/>
  <c r="L477"/>
  <c r="AB479"/>
  <c r="AE479"/>
  <c r="L481"/>
  <c r="AB483"/>
  <c r="AE483"/>
  <c r="L485"/>
  <c r="AB487"/>
  <c r="AE487"/>
  <c r="L489"/>
  <c r="AB491"/>
  <c r="AE491"/>
  <c r="L493"/>
  <c r="AB495"/>
  <c r="AE495"/>
  <c r="AC498"/>
  <c r="K499"/>
  <c r="L500"/>
  <c r="AC502"/>
  <c r="K503"/>
  <c r="L504"/>
  <c r="AC506"/>
  <c r="K507"/>
  <c r="L508"/>
  <c r="AB510"/>
  <c r="AE510"/>
  <c r="L512"/>
  <c r="AB514"/>
  <c r="AE514"/>
  <c r="L516"/>
  <c r="AB518"/>
  <c r="AE518"/>
  <c r="L520"/>
  <c r="AB522"/>
  <c r="AE522"/>
  <c r="L524"/>
  <c r="AB526"/>
  <c r="AE526"/>
  <c r="L528"/>
  <c r="AB530"/>
  <c r="AE530"/>
  <c r="L532"/>
  <c r="AB534"/>
  <c r="AE534"/>
  <c r="L536"/>
  <c r="AB538"/>
  <c r="AE538"/>
  <c r="L540"/>
  <c r="AB542"/>
  <c r="AE542"/>
  <c r="L544"/>
  <c r="AB546"/>
  <c r="AE546"/>
  <c r="L548"/>
  <c r="AB550"/>
  <c r="AE550"/>
  <c r="AC552"/>
  <c r="AD553"/>
  <c r="L554"/>
  <c r="AC556"/>
  <c r="AD557"/>
  <c r="L558"/>
  <c r="AC560"/>
  <c r="AD561"/>
  <c r="L562"/>
  <c r="AC564"/>
  <c r="AD565"/>
  <c r="L566"/>
  <c r="AC568"/>
  <c r="AD569"/>
  <c r="L570"/>
  <c r="AC572"/>
  <c r="AD573"/>
  <c r="L574"/>
  <c r="AC576"/>
  <c r="AD577"/>
  <c r="L578"/>
  <c r="AC580"/>
  <c r="AD581"/>
  <c r="L582"/>
  <c r="AC584"/>
  <c r="AD585"/>
  <c r="L586"/>
  <c r="AC588"/>
  <c r="AD589"/>
  <c r="L590"/>
  <c r="AC592"/>
  <c r="AD593"/>
  <c r="L594"/>
  <c r="AC596"/>
  <c r="AD597"/>
  <c r="L598"/>
  <c r="AC600"/>
  <c r="AD601"/>
  <c r="L602"/>
  <c r="AC605"/>
  <c r="K606"/>
  <c r="L607"/>
  <c r="AC609"/>
  <c r="K610"/>
  <c r="L611"/>
  <c r="AC613"/>
  <c r="K614"/>
  <c r="L615"/>
  <c r="AC617"/>
  <c r="K618"/>
  <c r="L619"/>
  <c r="AC621"/>
  <c r="K622"/>
  <c r="L623"/>
  <c r="AC625"/>
  <c r="K626"/>
  <c r="L627"/>
  <c r="AC629"/>
  <c r="K630"/>
  <c r="L631"/>
  <c r="AC633"/>
  <c r="K634"/>
  <c r="L635"/>
  <c r="AB637"/>
  <c r="AC637"/>
  <c r="AD638"/>
  <c r="L639"/>
  <c r="K640"/>
  <c r="AB641"/>
  <c r="AC641"/>
  <c r="AD642"/>
  <c r="L643"/>
  <c r="K644"/>
  <c r="AB645"/>
  <c r="AC645"/>
  <c r="AD646"/>
  <c r="L647"/>
  <c r="K648"/>
  <c r="AB649"/>
  <c r="AC649"/>
  <c r="AD650"/>
  <c r="L651"/>
  <c r="K652"/>
  <c r="AB653"/>
  <c r="AC653"/>
  <c r="AD654"/>
  <c r="L655"/>
  <c r="K656"/>
  <c r="AB657"/>
  <c r="AC657"/>
  <c r="AD658"/>
  <c r="L659"/>
  <c r="K660"/>
  <c r="AB661"/>
  <c r="AC661"/>
  <c r="AD662"/>
  <c r="L663"/>
  <c r="K664"/>
  <c r="AB665"/>
  <c r="AC665"/>
  <c r="L667"/>
  <c r="AC668"/>
  <c r="AD669"/>
  <c r="L670"/>
  <c r="AC672"/>
  <c r="AD673"/>
  <c r="L674"/>
  <c r="AC676"/>
  <c r="AD677"/>
  <c r="L678"/>
  <c r="AC680"/>
  <c r="AD681"/>
  <c r="L682"/>
  <c r="AC684"/>
  <c r="AD685"/>
  <c r="L686"/>
  <c r="AC688"/>
  <c r="AD689"/>
  <c r="L690"/>
  <c r="AC692"/>
  <c r="AD693"/>
  <c r="L694"/>
  <c r="AC696"/>
  <c r="AD697"/>
  <c r="L698"/>
  <c r="AC700"/>
  <c r="AD701"/>
  <c r="L702"/>
  <c r="AC704"/>
  <c r="AD705"/>
  <c r="L706"/>
  <c r="AC708"/>
  <c r="AD709"/>
  <c r="L710"/>
  <c r="AC712"/>
  <c r="AD713"/>
  <c r="L714"/>
  <c r="AC716"/>
  <c r="AD717"/>
  <c r="L718"/>
  <c r="AC720"/>
  <c r="AD721"/>
  <c r="L722"/>
  <c r="AC724"/>
  <c r="AD725"/>
  <c r="L726"/>
  <c r="AC728"/>
  <c r="AD729"/>
  <c r="L730"/>
  <c r="AC732"/>
  <c r="AC736"/>
  <c r="AC740"/>
  <c r="AC744"/>
  <c r="AC750"/>
  <c r="AC754"/>
  <c r="AC758"/>
  <c r="AC762"/>
  <c r="AC766"/>
  <c r="AC770"/>
  <c r="AC774"/>
  <c r="AC778"/>
  <c r="AC782"/>
  <c r="AC786"/>
  <c r="AC790"/>
  <c r="AC794"/>
  <c r="AC798"/>
  <c r="AC802"/>
  <c r="AC806"/>
  <c r="AC810"/>
  <c r="AC814"/>
  <c r="AC818"/>
  <c r="AB825"/>
  <c r="AC825"/>
  <c r="AB829"/>
  <c r="AC829"/>
  <c r="AB833"/>
  <c r="AC833"/>
  <c r="AB837"/>
  <c r="AC837"/>
  <c r="AB841"/>
  <c r="AC841"/>
  <c r="AB845"/>
  <c r="AC845"/>
  <c r="AB849"/>
  <c r="AC849"/>
  <c r="AB853"/>
  <c r="AC853"/>
  <c r="AB857"/>
  <c r="AC857"/>
  <c r="AB861"/>
  <c r="AC861"/>
  <c r="AB865"/>
  <c r="AC865"/>
  <c r="AB869"/>
  <c r="AC869"/>
  <c r="AB873"/>
  <c r="AC873"/>
  <c r="AB877"/>
  <c r="AC877"/>
  <c r="AB881"/>
  <c r="AC881"/>
  <c r="AB885"/>
  <c r="AC885"/>
  <c r="AB886"/>
  <c r="AC886"/>
  <c r="AB890"/>
  <c r="AC890"/>
  <c r="AB894"/>
  <c r="AC894"/>
  <c r="AB898"/>
  <c r="AC898"/>
  <c r="AB902"/>
  <c r="AC902"/>
  <c r="AB906"/>
  <c r="AC906"/>
  <c r="AB910"/>
  <c r="AC910"/>
  <c r="AB914"/>
  <c r="AC914"/>
  <c r="AB918"/>
  <c r="AC918"/>
  <c r="AB922"/>
  <c r="AC922"/>
  <c r="AB926"/>
  <c r="AC926"/>
  <c r="AB930"/>
  <c r="AC930"/>
  <c r="AB934"/>
  <c r="AC934"/>
  <c r="AB938"/>
  <c r="AC938"/>
  <c r="AB942"/>
  <c r="AC942"/>
  <c r="AB946"/>
  <c r="AC946"/>
  <c r="AB950"/>
  <c r="AC950"/>
  <c r="AB954"/>
  <c r="AC954"/>
  <c r="AB959"/>
  <c r="AC959"/>
  <c r="AB963"/>
  <c r="AC963"/>
  <c r="AB967"/>
  <c r="AC967"/>
  <c r="AB971"/>
  <c r="AC971"/>
  <c r="K973"/>
  <c r="L974"/>
  <c r="AC976"/>
  <c r="K977"/>
  <c r="L978"/>
  <c r="AB980"/>
  <c r="AC980"/>
  <c r="L982"/>
  <c r="AB984"/>
  <c r="AC984"/>
  <c r="L986"/>
  <c r="AB988"/>
  <c r="AC988"/>
  <c r="K990"/>
  <c r="AB991"/>
  <c r="AC991"/>
  <c r="L993"/>
  <c r="AB995"/>
  <c r="AC995"/>
  <c r="L997"/>
  <c r="AD998"/>
  <c r="L999"/>
  <c r="AD1001"/>
  <c r="L1002"/>
  <c r="AE1004"/>
  <c r="AE1006"/>
  <c r="AF73" i="6"/>
  <c r="AD73"/>
  <c r="AL73"/>
  <c r="AR73" s="1"/>
  <c r="AG73"/>
  <c r="AF72"/>
  <c r="AD72"/>
  <c r="AL72"/>
  <c r="AR72" s="1"/>
  <c r="AG72"/>
  <c r="AF71"/>
  <c r="AD71"/>
  <c r="AL71"/>
  <c r="AR71" s="1"/>
  <c r="AG71"/>
  <c r="AF70"/>
  <c r="AD70"/>
  <c r="AL70"/>
  <c r="AR70" s="1"/>
  <c r="AG70"/>
  <c r="AL67"/>
  <c r="AR67" s="1"/>
  <c r="AG67"/>
  <c r="AF67"/>
  <c r="AD67"/>
  <c r="AL27"/>
  <c r="AR27" s="1"/>
  <c r="AG27"/>
  <c r="AD27"/>
  <c r="AF27"/>
  <c r="AF25"/>
  <c r="AD25"/>
  <c r="AL25"/>
  <c r="AR25" s="1"/>
  <c r="AG25"/>
  <c r="AF24"/>
  <c r="AD24"/>
  <c r="AL24"/>
  <c r="AR24" s="1"/>
  <c r="AG24"/>
  <c r="AL21"/>
  <c r="AR21" s="1"/>
  <c r="AG21"/>
  <c r="AD21"/>
  <c r="AF21"/>
  <c r="AF19"/>
  <c r="AD19"/>
  <c r="AL19"/>
  <c r="AR19" s="1"/>
  <c r="AG19"/>
  <c r="AF18"/>
  <c r="AD18"/>
  <c r="AL18"/>
  <c r="AR18" s="1"/>
  <c r="AG18"/>
  <c r="AF17"/>
  <c r="AD17"/>
  <c r="AL17"/>
  <c r="AR17" s="1"/>
  <c r="AG17"/>
  <c r="AJ14"/>
  <c r="AP14" s="1"/>
  <c r="AJ13"/>
  <c r="AP13" s="1"/>
  <c r="AJ12"/>
  <c r="AP12" s="1"/>
  <c r="AL11"/>
  <c r="AJ11"/>
  <c r="AP11" s="1"/>
  <c r="AG11"/>
  <c r="AF11"/>
  <c r="AJ15"/>
  <c r="AP15" s="1"/>
  <c r="AD11"/>
  <c r="AL43"/>
  <c r="AR43" s="1"/>
  <c r="AG43"/>
  <c r="AD43"/>
  <c r="AF43"/>
  <c r="AL88"/>
  <c r="AR88" s="1"/>
  <c r="AG88"/>
  <c r="AF88"/>
  <c r="AD88"/>
  <c r="AL87"/>
  <c r="AR87" s="1"/>
  <c r="AG87"/>
  <c r="AF87"/>
  <c r="AD87"/>
  <c r="AL86"/>
  <c r="AR86" s="1"/>
  <c r="AG86"/>
  <c r="AF86"/>
  <c r="AD86"/>
  <c r="AL85"/>
  <c r="AR85" s="1"/>
  <c r="AG85"/>
  <c r="AF85"/>
  <c r="AD85"/>
  <c r="AL84"/>
  <c r="AR84" s="1"/>
  <c r="AG84"/>
  <c r="AF84"/>
  <c r="AD84"/>
  <c r="AL83"/>
  <c r="AR83" s="1"/>
  <c r="AG83"/>
  <c r="AF83"/>
  <c r="AD83"/>
  <c r="AL82"/>
  <c r="AR82" s="1"/>
  <c r="AG82"/>
  <c r="AF82"/>
  <c r="AD82"/>
  <c r="AL63"/>
  <c r="AR63" s="1"/>
  <c r="AG63"/>
  <c r="AF63"/>
  <c r="AD63"/>
  <c r="AL33"/>
  <c r="AR33" s="1"/>
  <c r="AG33"/>
  <c r="AF33"/>
  <c r="AD33"/>
  <c r="AL31"/>
  <c r="AR31" s="1"/>
  <c r="AG31"/>
  <c r="AF31"/>
  <c r="AD31"/>
  <c r="A14"/>
  <c r="C13"/>
  <c r="B13"/>
  <c r="AC80"/>
  <c r="AB80" s="1"/>
  <c r="AC76"/>
  <c r="AB76" s="1"/>
  <c r="AC61"/>
  <c r="AB61" s="1"/>
  <c r="AC53"/>
  <c r="AC49"/>
  <c r="AB49" s="1"/>
  <c r="AE58"/>
  <c r="AE52"/>
  <c r="AC47"/>
  <c r="AB47" s="1"/>
  <c r="AC46"/>
  <c r="AC38"/>
  <c r="AE37"/>
  <c r="AE36"/>
  <c r="AE25"/>
  <c r="AE24"/>
  <c r="AC23"/>
  <c r="AE22"/>
  <c r="AE19"/>
  <c r="AC17"/>
  <c r="K16"/>
  <c r="L16" s="1"/>
  <c r="K80"/>
  <c r="L80" s="1"/>
  <c r="AC79"/>
  <c r="AA79"/>
  <c r="K76"/>
  <c r="L76" s="1"/>
  <c r="AC75"/>
  <c r="AC73"/>
  <c r="AE72"/>
  <c r="K72"/>
  <c r="L72" s="1"/>
  <c r="AC71"/>
  <c r="AB71" s="1"/>
  <c r="AE70"/>
  <c r="K70"/>
  <c r="L70" s="1"/>
  <c r="AC69"/>
  <c r="AB69" s="1"/>
  <c r="AA69"/>
  <c r="K66"/>
  <c r="L66" s="1"/>
  <c r="AC65"/>
  <c r="AB65" s="1"/>
  <c r="AA65"/>
  <c r="K61"/>
  <c r="L61" s="1"/>
  <c r="AC60"/>
  <c r="AB60" s="1"/>
  <c r="AE59"/>
  <c r="K59"/>
  <c r="L59" s="1"/>
  <c r="K58"/>
  <c r="L58" s="1"/>
  <c r="AA58"/>
  <c r="K53"/>
  <c r="L53" s="1"/>
  <c r="K49"/>
  <c r="L49" s="1"/>
  <c r="K48"/>
  <c r="L48" s="1"/>
  <c r="AC37"/>
  <c r="K36"/>
  <c r="L36" s="1"/>
  <c r="K35"/>
  <c r="L35" s="1"/>
  <c r="AB27"/>
  <c r="AC24"/>
  <c r="AC19"/>
  <c r="AE18"/>
  <c r="AE17"/>
  <c r="AE16"/>
  <c r="AA16"/>
  <c r="L79"/>
  <c r="L75"/>
  <c r="AE63"/>
  <c r="AE61"/>
  <c r="AE55"/>
  <c r="AE53"/>
  <c r="AE49"/>
  <c r="AE43"/>
  <c r="AE39"/>
  <c r="AE28"/>
  <c r="AE26"/>
  <c r="AB24"/>
  <c r="AE20"/>
  <c r="AB18"/>
  <c r="L68"/>
  <c r="L64"/>
  <c r="L62"/>
  <c r="L57"/>
  <c r="L56"/>
  <c r="L54"/>
  <c r="AA52"/>
  <c r="L51"/>
  <c r="L43"/>
  <c r="L41"/>
  <c r="L40"/>
  <c r="L27"/>
  <c r="L21"/>
  <c r="AE88"/>
  <c r="AE86"/>
  <c r="AE84"/>
  <c r="AE82"/>
  <c r="AE80"/>
  <c r="AE76"/>
  <c r="AB73"/>
  <c r="AE32"/>
  <c r="AE30"/>
  <c r="AB19"/>
  <c r="AB17"/>
  <c r="AE13"/>
  <c r="AE10"/>
  <c r="L87"/>
  <c r="L85"/>
  <c r="L83"/>
  <c r="L81"/>
  <c r="L77"/>
  <c r="L31"/>
  <c r="L15"/>
  <c r="L13"/>
  <c r="L11"/>
  <c r="AL81"/>
  <c r="AR81" s="1"/>
  <c r="AG81"/>
  <c r="AF81"/>
  <c r="AD81"/>
  <c r="AL77"/>
  <c r="AR77" s="1"/>
  <c r="AG77"/>
  <c r="AF77"/>
  <c r="AD77"/>
  <c r="AF75"/>
  <c r="AD75"/>
  <c r="AL75"/>
  <c r="AR75" s="1"/>
  <c r="AG75"/>
  <c r="AL62"/>
  <c r="AR62" s="1"/>
  <c r="AG62"/>
  <c r="AF62"/>
  <c r="AD62"/>
  <c r="AF60"/>
  <c r="AD60"/>
  <c r="AL60"/>
  <c r="AR60" s="1"/>
  <c r="AG60"/>
  <c r="AF59"/>
  <c r="AD59"/>
  <c r="AL59"/>
  <c r="AR59" s="1"/>
  <c r="AG59"/>
  <c r="AL54"/>
  <c r="AR54" s="1"/>
  <c r="AG54"/>
  <c r="AF54"/>
  <c r="AD54"/>
  <c r="AL50"/>
  <c r="AR50" s="1"/>
  <c r="AG50"/>
  <c r="AD50"/>
  <c r="AF50"/>
  <c r="AF48"/>
  <c r="AD48"/>
  <c r="AL48"/>
  <c r="AR48" s="1"/>
  <c r="AG48"/>
  <c r="AF47"/>
  <c r="AD47"/>
  <c r="AL47"/>
  <c r="AR47" s="1"/>
  <c r="AG47"/>
  <c r="AL40"/>
  <c r="AR40" s="1"/>
  <c r="AG40"/>
  <c r="AF40"/>
  <c r="AD40"/>
  <c r="AF38"/>
  <c r="AD38"/>
  <c r="AG38"/>
  <c r="AL38"/>
  <c r="AR38" s="1"/>
  <c r="AF37"/>
  <c r="AD37"/>
  <c r="AL37"/>
  <c r="AR37" s="1"/>
  <c r="AG37"/>
  <c r="AF36"/>
  <c r="AD36"/>
  <c r="AL36"/>
  <c r="AR36" s="1"/>
  <c r="AG36"/>
  <c r="CD11"/>
  <c r="CB11"/>
  <c r="BZ11"/>
  <c r="BX11"/>
  <c r="BV11"/>
  <c r="BT11"/>
  <c r="BR11"/>
  <c r="BP11"/>
  <c r="BN11"/>
  <c r="BJ11"/>
  <c r="BH11"/>
  <c r="BF11"/>
  <c r="BD11"/>
  <c r="BB11"/>
  <c r="AZ11"/>
  <c r="AX11"/>
  <c r="AV11"/>
  <c r="AT11"/>
  <c r="CC11"/>
  <c r="BY11"/>
  <c r="BU11"/>
  <c r="BS11"/>
  <c r="BO11"/>
  <c r="BI11"/>
  <c r="BE11"/>
  <c r="BA11"/>
  <c r="AW11"/>
  <c r="CA11"/>
  <c r="BW11"/>
  <c r="BQ11"/>
  <c r="BM11"/>
  <c r="BG11"/>
  <c r="BC11"/>
  <c r="AY11"/>
  <c r="AU11"/>
  <c r="AS11"/>
  <c r="AL55"/>
  <c r="AR55" s="1"/>
  <c r="AG55"/>
  <c r="AD55"/>
  <c r="AF55"/>
  <c r="AL13"/>
  <c r="AR13" s="1"/>
  <c r="AG13"/>
  <c r="AD13"/>
  <c r="AF13"/>
  <c r="AL12"/>
  <c r="AR12" s="1"/>
  <c r="AG12"/>
  <c r="AF12"/>
  <c r="AD12"/>
  <c r="AL56"/>
  <c r="AR56" s="1"/>
  <c r="AG56"/>
  <c r="AF56"/>
  <c r="AD56"/>
  <c r="AL42"/>
  <c r="AR42" s="1"/>
  <c r="AG42"/>
  <c r="AF42"/>
  <c r="AD42"/>
  <c r="AL32"/>
  <c r="AR32" s="1"/>
  <c r="AG32"/>
  <c r="AF32"/>
  <c r="AD32"/>
  <c r="AL30"/>
  <c r="AR30" s="1"/>
  <c r="AG30"/>
  <c r="AF30"/>
  <c r="AD30"/>
  <c r="AL28"/>
  <c r="AR28" s="1"/>
  <c r="AG28"/>
  <c r="AD28"/>
  <c r="AF28"/>
  <c r="AL14"/>
  <c r="AR14" s="1"/>
  <c r="AG14"/>
  <c r="AF14"/>
  <c r="AD14"/>
  <c r="AL44"/>
  <c r="AR44" s="1"/>
  <c r="AG44"/>
  <c r="AF44"/>
  <c r="AD44"/>
  <c r="AL41"/>
  <c r="AR41" s="1"/>
  <c r="AG41"/>
  <c r="AD41"/>
  <c r="AF41"/>
  <c r="CD12"/>
  <c r="CB12"/>
  <c r="BZ12"/>
  <c r="BX12"/>
  <c r="BV12"/>
  <c r="BT12"/>
  <c r="BR12"/>
  <c r="BP12"/>
  <c r="BN12"/>
  <c r="BJ12"/>
  <c r="BH12"/>
  <c r="BF12"/>
  <c r="BD12"/>
  <c r="BB12"/>
  <c r="AZ12"/>
  <c r="AX12"/>
  <c r="AV12"/>
  <c r="AT12"/>
  <c r="CA12"/>
  <c r="BW12"/>
  <c r="BS12"/>
  <c r="BQ12"/>
  <c r="BM12"/>
  <c r="BG12"/>
  <c r="BC12"/>
  <c r="AY12"/>
  <c r="AU12"/>
  <c r="CC12"/>
  <c r="BY12"/>
  <c r="BU12"/>
  <c r="BO12"/>
  <c r="BI12"/>
  <c r="BE12"/>
  <c r="BA12"/>
  <c r="AW12"/>
  <c r="AS12"/>
  <c r="CJ12" s="1"/>
  <c r="AC26"/>
  <c r="K52"/>
  <c r="L52" s="1"/>
  <c r="AE48"/>
  <c r="K47"/>
  <c r="L47" s="1"/>
  <c r="K46"/>
  <c r="L46" s="1"/>
  <c r="K39"/>
  <c r="L39" s="1"/>
  <c r="K38"/>
  <c r="L38" s="1"/>
  <c r="K37"/>
  <c r="L37" s="1"/>
  <c r="AC35"/>
  <c r="AA35"/>
  <c r="K26"/>
  <c r="L26" s="1"/>
  <c r="K25"/>
  <c r="L25" s="1"/>
  <c r="K24"/>
  <c r="L24" s="1"/>
  <c r="K23"/>
  <c r="L23" s="1"/>
  <c r="AA23"/>
  <c r="AC18"/>
  <c r="AB11"/>
  <c r="AB88"/>
  <c r="AB87"/>
  <c r="AB85"/>
  <c r="AC78"/>
  <c r="AE75"/>
  <c r="AE73"/>
  <c r="K73"/>
  <c r="L73" s="1"/>
  <c r="AC72"/>
  <c r="AB72" s="1"/>
  <c r="AE71"/>
  <c r="K71"/>
  <c r="L71" s="1"/>
  <c r="AC70"/>
  <c r="AB70" s="1"/>
  <c r="K69"/>
  <c r="L69" s="1"/>
  <c r="AB67"/>
  <c r="K65"/>
  <c r="L65" s="1"/>
  <c r="AE60"/>
  <c r="K60"/>
  <c r="L60" s="1"/>
  <c r="AC59"/>
  <c r="AB59" s="1"/>
  <c r="AC48"/>
  <c r="AB48" s="1"/>
  <c r="AE47"/>
  <c r="AE38"/>
  <c r="AC36"/>
  <c r="AB36" s="1"/>
  <c r="AC34"/>
  <c r="AC25"/>
  <c r="AB25" s="1"/>
  <c r="AB21"/>
  <c r="K20"/>
  <c r="L20" s="1"/>
  <c r="K19"/>
  <c r="L19" s="1"/>
  <c r="K18"/>
  <c r="L18" s="1"/>
  <c r="K17"/>
  <c r="L17" s="1"/>
  <c r="K10"/>
  <c r="L10" s="1"/>
  <c r="AB75"/>
  <c r="AE66"/>
  <c r="AE56"/>
  <c r="AE42"/>
  <c r="AA46"/>
  <c r="AE87"/>
  <c r="AE85"/>
  <c r="AE83"/>
  <c r="AE33"/>
  <c r="AE31"/>
  <c r="AE14"/>
  <c r="AE12"/>
  <c r="L11" i="5"/>
  <c r="CH10"/>
  <c r="CJ10"/>
  <c r="AL71"/>
  <c r="AL90"/>
  <c r="AR90" s="1"/>
  <c r="AL91"/>
  <c r="AR91" s="1"/>
  <c r="AL94"/>
  <c r="AR94" s="1"/>
  <c r="AL95"/>
  <c r="AR95" s="1"/>
  <c r="AL98"/>
  <c r="AR98" s="1"/>
  <c r="AL99"/>
  <c r="AR99" s="1"/>
  <c r="AL102"/>
  <c r="AR102" s="1"/>
  <c r="AL103"/>
  <c r="AR103" s="1"/>
  <c r="AL106"/>
  <c r="AR106" s="1"/>
  <c r="AL107"/>
  <c r="AR107" s="1"/>
  <c r="AL110"/>
  <c r="AR110" s="1"/>
  <c r="AL111"/>
  <c r="AR111" s="1"/>
  <c r="AL114"/>
  <c r="AR114" s="1"/>
  <c r="AL115"/>
  <c r="AR115" s="1"/>
  <c r="AL118"/>
  <c r="AR118" s="1"/>
  <c r="AL119"/>
  <c r="AR119" s="1"/>
  <c r="AL122"/>
  <c r="AR122" s="1"/>
  <c r="AL123"/>
  <c r="AR123" s="1"/>
  <c r="AL126"/>
  <c r="AR126" s="1"/>
  <c r="AL127"/>
  <c r="AR127" s="1"/>
  <c r="AL130"/>
  <c r="AR130" s="1"/>
  <c r="AL131"/>
  <c r="AR131" s="1"/>
  <c r="AL134"/>
  <c r="AR134" s="1"/>
  <c r="AL135"/>
  <c r="AR135" s="1"/>
  <c r="AL138"/>
  <c r="AR138" s="1"/>
  <c r="AL139"/>
  <c r="AR139" s="1"/>
  <c r="AL142"/>
  <c r="AR142" s="1"/>
  <c r="AL143"/>
  <c r="AR143" s="1"/>
  <c r="AL146"/>
  <c r="AR146" s="1"/>
  <c r="AL147"/>
  <c r="AR147" s="1"/>
  <c r="AL150"/>
  <c r="AR150" s="1"/>
  <c r="AL151"/>
  <c r="AR151" s="1"/>
  <c r="AL154"/>
  <c r="AR154" s="1"/>
  <c r="AL155"/>
  <c r="AR155" s="1"/>
  <c r="AL158"/>
  <c r="AR158" s="1"/>
  <c r="AL159"/>
  <c r="AR159" s="1"/>
  <c r="AL162"/>
  <c r="AR162" s="1"/>
  <c r="AL163"/>
  <c r="AR163" s="1"/>
  <c r="AL166"/>
  <c r="AR166" s="1"/>
  <c r="AL167"/>
  <c r="AR167" s="1"/>
  <c r="AL170"/>
  <c r="AR170" s="1"/>
  <c r="AL171"/>
  <c r="AR171" s="1"/>
  <c r="AL174"/>
  <c r="AR174" s="1"/>
  <c r="AL175"/>
  <c r="AR175" s="1"/>
  <c r="AL178"/>
  <c r="AR178" s="1"/>
  <c r="AL179"/>
  <c r="AR179" s="1"/>
  <c r="AL182"/>
  <c r="AR182" s="1"/>
  <c r="AL183"/>
  <c r="AR183" s="1"/>
  <c r="AL186"/>
  <c r="AR186" s="1"/>
  <c r="AL187"/>
  <c r="AR187" s="1"/>
  <c r="AL190"/>
  <c r="AR190" s="1"/>
  <c r="AL191"/>
  <c r="AR191" s="1"/>
  <c r="AL194"/>
  <c r="AR194" s="1"/>
  <c r="AL195"/>
  <c r="AR195" s="1"/>
  <c r="AL198"/>
  <c r="AR198" s="1"/>
  <c r="AL199"/>
  <c r="AR199" s="1"/>
  <c r="AL202"/>
  <c r="AR202" s="1"/>
  <c r="AL203"/>
  <c r="AR203" s="1"/>
  <c r="AL206"/>
  <c r="AR206" s="1"/>
  <c r="AL207"/>
  <c r="AR207" s="1"/>
  <c r="AL210"/>
  <c r="AR210" s="1"/>
  <c r="AL211"/>
  <c r="AR211" s="1"/>
  <c r="AL214"/>
  <c r="AR214" s="1"/>
  <c r="AL215"/>
  <c r="AR215" s="1"/>
  <c r="AL218"/>
  <c r="AR218" s="1"/>
  <c r="AL219"/>
  <c r="AR219" s="1"/>
  <c r="AL222"/>
  <c r="AR222" s="1"/>
  <c r="AL223"/>
  <c r="AR223" s="1"/>
  <c r="AL226"/>
  <c r="AR226" s="1"/>
  <c r="AL227"/>
  <c r="AR227" s="1"/>
  <c r="AL236"/>
  <c r="AR236" s="1"/>
  <c r="AF237"/>
  <c r="AL237"/>
  <c r="AL240"/>
  <c r="AR240" s="1"/>
  <c r="AF241"/>
  <c r="AL241"/>
  <c r="AL244"/>
  <c r="AR244" s="1"/>
  <c r="AF245"/>
  <c r="AL245"/>
  <c r="AL248"/>
  <c r="AR248" s="1"/>
  <c r="AF249"/>
  <c r="AL249"/>
  <c r="AL252"/>
  <c r="AR252" s="1"/>
  <c r="AF253"/>
  <c r="AL253"/>
  <c r="AL256"/>
  <c r="AR256" s="1"/>
  <c r="AF257"/>
  <c r="AL257"/>
  <c r="AL260"/>
  <c r="AR260" s="1"/>
  <c r="AF261"/>
  <c r="AL261"/>
  <c r="AL264"/>
  <c r="AR264" s="1"/>
  <c r="AF265"/>
  <c r="AL265"/>
  <c r="AL268"/>
  <c r="AR268" s="1"/>
  <c r="AF269"/>
  <c r="AL269"/>
  <c r="AL272"/>
  <c r="AR272" s="1"/>
  <c r="AF273"/>
  <c r="AL273"/>
  <c r="AL276"/>
  <c r="AR276" s="1"/>
  <c r="AF277"/>
  <c r="AL277"/>
  <c r="AL280"/>
  <c r="AR280" s="1"/>
  <c r="AF281"/>
  <c r="AL281"/>
  <c r="AL284"/>
  <c r="AR284" s="1"/>
  <c r="AF285"/>
  <c r="AL285"/>
  <c r="AL288"/>
  <c r="AR288" s="1"/>
  <c r="AF289"/>
  <c r="AL289"/>
  <c r="AL292"/>
  <c r="AR292" s="1"/>
  <c r="AF293"/>
  <c r="AL293"/>
  <c r="AL296"/>
  <c r="AR296" s="1"/>
  <c r="AF297"/>
  <c r="AL297"/>
  <c r="AL300"/>
  <c r="AR300" s="1"/>
  <c r="AF301"/>
  <c r="AL301"/>
  <c r="AL304"/>
  <c r="AR304" s="1"/>
  <c r="AF305"/>
  <c r="AL305"/>
  <c r="AL308"/>
  <c r="AR308" s="1"/>
  <c r="AF309"/>
  <c r="AL309"/>
  <c r="AL312"/>
  <c r="AR312" s="1"/>
  <c r="AF313"/>
  <c r="AL313"/>
  <c r="AL316"/>
  <c r="AR316" s="1"/>
  <c r="AF317"/>
  <c r="AL317"/>
  <c r="AL320"/>
  <c r="AR320" s="1"/>
  <c r="AF321"/>
  <c r="AL321"/>
  <c r="AL324"/>
  <c r="AR324" s="1"/>
  <c r="AF325"/>
  <c r="AL325"/>
  <c r="AL328"/>
  <c r="AR328" s="1"/>
  <c r="AF329"/>
  <c r="AL329"/>
  <c r="AL332"/>
  <c r="AR332" s="1"/>
  <c r="AF333"/>
  <c r="AL333"/>
  <c r="AL336"/>
  <c r="AR336" s="1"/>
  <c r="AF337"/>
  <c r="AL337"/>
  <c r="AL340"/>
  <c r="AR340" s="1"/>
  <c r="AF341"/>
  <c r="AL341"/>
  <c r="AL344"/>
  <c r="AR344" s="1"/>
  <c r="AF345"/>
  <c r="AL345"/>
  <c r="AL348"/>
  <c r="AR348" s="1"/>
  <c r="AF349"/>
  <c r="AL349"/>
  <c r="AL352"/>
  <c r="AR352" s="1"/>
  <c r="AF353"/>
  <c r="AL353"/>
  <c r="AL356"/>
  <c r="AR356" s="1"/>
  <c r="AF357"/>
  <c r="AL357"/>
  <c r="AL360"/>
  <c r="AR360" s="1"/>
  <c r="AF361"/>
  <c r="AL361"/>
  <c r="AL364"/>
  <c r="AR364" s="1"/>
  <c r="AF365"/>
  <c r="AL365"/>
  <c r="AL368"/>
  <c r="AR368" s="1"/>
  <c r="AF369"/>
  <c r="AL369"/>
  <c r="AL372"/>
  <c r="AR372" s="1"/>
  <c r="AF373"/>
  <c r="AL373"/>
  <c r="AL376"/>
  <c r="AR376" s="1"/>
  <c r="AF377"/>
  <c r="AL377"/>
  <c r="AL380"/>
  <c r="AR380" s="1"/>
  <c r="AF381"/>
  <c r="AL381"/>
  <c r="AL384"/>
  <c r="AR384" s="1"/>
  <c r="AF385"/>
  <c r="AL385"/>
  <c r="AL388"/>
  <c r="AR388" s="1"/>
  <c r="AF389"/>
  <c r="AL389"/>
  <c r="AL392"/>
  <c r="AR392" s="1"/>
  <c r="AF393"/>
  <c r="AL393"/>
  <c r="AL396"/>
  <c r="AR396" s="1"/>
  <c r="AF397"/>
  <c r="AL397"/>
  <c r="AL400"/>
  <c r="AR400" s="1"/>
  <c r="AF401"/>
  <c r="AL401"/>
  <c r="AL404"/>
  <c r="AR404" s="1"/>
  <c r="AF405"/>
  <c r="AL405"/>
  <c r="AL408"/>
  <c r="AR408" s="1"/>
  <c r="AF409"/>
  <c r="AL409"/>
  <c r="AL412"/>
  <c r="AR412" s="1"/>
  <c r="AF413"/>
  <c r="AL413"/>
  <c r="AL416"/>
  <c r="AR416" s="1"/>
  <c r="AF417"/>
  <c r="AL417"/>
  <c r="AL420"/>
  <c r="AR420" s="1"/>
  <c r="AF421"/>
  <c r="AL421"/>
  <c r="AL424"/>
  <c r="AR424" s="1"/>
  <c r="AF425"/>
  <c r="AL425"/>
  <c r="AL428"/>
  <c r="AR428" s="1"/>
  <c r="AF429"/>
  <c r="AL429"/>
  <c r="AL432"/>
  <c r="AR432" s="1"/>
  <c r="AF433"/>
  <c r="AL433"/>
  <c r="AL436"/>
  <c r="AR436" s="1"/>
  <c r="AF437"/>
  <c r="AL437"/>
  <c r="AL440"/>
  <c r="AR440" s="1"/>
  <c r="AF441"/>
  <c r="AL441"/>
  <c r="AL444"/>
  <c r="AR444" s="1"/>
  <c r="AF445"/>
  <c r="AL445"/>
  <c r="AL448"/>
  <c r="AR448" s="1"/>
  <c r="AF449"/>
  <c r="AL449"/>
  <c r="AL452"/>
  <c r="AR452" s="1"/>
  <c r="AF453"/>
  <c r="AL453"/>
  <c r="AL456"/>
  <c r="AR456" s="1"/>
  <c r="AF457"/>
  <c r="AL457"/>
  <c r="AL460"/>
  <c r="AR460" s="1"/>
  <c r="AF461"/>
  <c r="AL461"/>
  <c r="AL464"/>
  <c r="AR464" s="1"/>
  <c r="AF465"/>
  <c r="AL465"/>
  <c r="AL468"/>
  <c r="AR468" s="1"/>
  <c r="AF469"/>
  <c r="AL469"/>
  <c r="AL472"/>
  <c r="AR472" s="1"/>
  <c r="AF473"/>
  <c r="AL473"/>
  <c r="AL476"/>
  <c r="AR476" s="1"/>
  <c r="AF477"/>
  <c r="AL477"/>
  <c r="AL480"/>
  <c r="AR480" s="1"/>
  <c r="AF481"/>
  <c r="AL481"/>
  <c r="AL484"/>
  <c r="AR484" s="1"/>
  <c r="AF485"/>
  <c r="AL485"/>
  <c r="AL488"/>
  <c r="AR488" s="1"/>
  <c r="AF489"/>
  <c r="AL489"/>
  <c r="AL492"/>
  <c r="AR492" s="1"/>
  <c r="AF493"/>
  <c r="AL493"/>
  <c r="AL497"/>
  <c r="AR497" s="1"/>
  <c r="AD497"/>
  <c r="AL499"/>
  <c r="AR499" s="1"/>
  <c r="AD499"/>
  <c r="AL501"/>
  <c r="AR501" s="1"/>
  <c r="AD501"/>
  <c r="AL503"/>
  <c r="AR503" s="1"/>
  <c r="AD503"/>
  <c r="AL505"/>
  <c r="AR505" s="1"/>
  <c r="AD505"/>
  <c r="AL507"/>
  <c r="AR507" s="1"/>
  <c r="AD507"/>
  <c r="AL511"/>
  <c r="AR511" s="1"/>
  <c r="AD511"/>
  <c r="AL515"/>
  <c r="AR515" s="1"/>
  <c r="AD515"/>
  <c r="AL519"/>
  <c r="AR519" s="1"/>
  <c r="AD519"/>
  <c r="AL523"/>
  <c r="AR523" s="1"/>
  <c r="AD523"/>
  <c r="AL527"/>
  <c r="AR527" s="1"/>
  <c r="AD527"/>
  <c r="AL531"/>
  <c r="AR531" s="1"/>
  <c r="AD531"/>
  <c r="AL535"/>
  <c r="AR535" s="1"/>
  <c r="AD535"/>
  <c r="AL539"/>
  <c r="AR539" s="1"/>
  <c r="AD539"/>
  <c r="AL543"/>
  <c r="AR543" s="1"/>
  <c r="AD543"/>
  <c r="AL547"/>
  <c r="AR547" s="1"/>
  <c r="AD547"/>
  <c r="AL551"/>
  <c r="AR551" s="1"/>
  <c r="AD551"/>
  <c r="L72"/>
  <c r="AB74"/>
  <c r="L76"/>
  <c r="L80"/>
  <c r="AC89"/>
  <c r="AF90"/>
  <c r="AE91"/>
  <c r="AC93"/>
  <c r="AF94"/>
  <c r="AE95"/>
  <c r="AC97"/>
  <c r="AF98"/>
  <c r="AE99"/>
  <c r="AC101"/>
  <c r="AF102"/>
  <c r="AE103"/>
  <c r="AC105"/>
  <c r="AF106"/>
  <c r="AE107"/>
  <c r="AC109"/>
  <c r="AF110"/>
  <c r="AE111"/>
  <c r="AC113"/>
  <c r="AF114"/>
  <c r="AE115"/>
  <c r="AC117"/>
  <c r="AF118"/>
  <c r="AE119"/>
  <c r="AC121"/>
  <c r="AF122"/>
  <c r="AE123"/>
  <c r="AC125"/>
  <c r="AF126"/>
  <c r="AE127"/>
  <c r="AC129"/>
  <c r="AF130"/>
  <c r="AE131"/>
  <c r="AC133"/>
  <c r="AF134"/>
  <c r="AE135"/>
  <c r="AC137"/>
  <c r="AF138"/>
  <c r="AE139"/>
  <c r="AC141"/>
  <c r="AF142"/>
  <c r="AE143"/>
  <c r="AC145"/>
  <c r="AF146"/>
  <c r="AE147"/>
  <c r="AC149"/>
  <c r="AF150"/>
  <c r="AE151"/>
  <c r="AC153"/>
  <c r="AF154"/>
  <c r="AE155"/>
  <c r="AC157"/>
  <c r="AF158"/>
  <c r="AE159"/>
  <c r="AC161"/>
  <c r="AF162"/>
  <c r="AE163"/>
  <c r="AC165"/>
  <c r="AF166"/>
  <c r="AE167"/>
  <c r="AC169"/>
  <c r="AF170"/>
  <c r="AE171"/>
  <c r="AB173"/>
  <c r="AC173"/>
  <c r="AF174"/>
  <c r="AE175"/>
  <c r="AC177"/>
  <c r="AF178"/>
  <c r="AE179"/>
  <c r="AC181"/>
  <c r="AF182"/>
  <c r="AE183"/>
  <c r="AC185"/>
  <c r="AF186"/>
  <c r="AE187"/>
  <c r="AC189"/>
  <c r="AF190"/>
  <c r="AE191"/>
  <c r="AC193"/>
  <c r="AF194"/>
  <c r="AE195"/>
  <c r="AC197"/>
  <c r="AF198"/>
  <c r="AE199"/>
  <c r="AC201"/>
  <c r="AF202"/>
  <c r="AE203"/>
  <c r="AC205"/>
  <c r="AF206"/>
  <c r="AE207"/>
  <c r="AB209"/>
  <c r="AF210"/>
  <c r="AE211"/>
  <c r="AB213"/>
  <c r="AF214"/>
  <c r="AE215"/>
  <c r="AB217"/>
  <c r="AF218"/>
  <c r="AE219"/>
  <c r="AB221"/>
  <c r="AF222"/>
  <c r="AE223"/>
  <c r="AB225"/>
  <c r="AF226"/>
  <c r="AE227"/>
  <c r="AB229"/>
  <c r="AB231"/>
  <c r="AB233"/>
  <c r="AB235"/>
  <c r="AF236"/>
  <c r="AE237"/>
  <c r="AB239"/>
  <c r="AF240"/>
  <c r="AE241"/>
  <c r="AB243"/>
  <c r="AF244"/>
  <c r="AE245"/>
  <c r="AB247"/>
  <c r="AF248"/>
  <c r="AE249"/>
  <c r="AB251"/>
  <c r="AF252"/>
  <c r="AE253"/>
  <c r="AB255"/>
  <c r="AF256"/>
  <c r="AE257"/>
  <c r="AB259"/>
  <c r="AF260"/>
  <c r="AE261"/>
  <c r="AB263"/>
  <c r="AF264"/>
  <c r="AE265"/>
  <c r="AB267"/>
  <c r="AF268"/>
  <c r="AE269"/>
  <c r="AB271"/>
  <c r="AF272"/>
  <c r="AE273"/>
  <c r="AB275"/>
  <c r="AF276"/>
  <c r="AE277"/>
  <c r="AB279"/>
  <c r="AF280"/>
  <c r="AE281"/>
  <c r="AB283"/>
  <c r="AF284"/>
  <c r="AE285"/>
  <c r="AB287"/>
  <c r="AF288"/>
  <c r="AE289"/>
  <c r="AB291"/>
  <c r="AF292"/>
  <c r="AE293"/>
  <c r="AB295"/>
  <c r="AF296"/>
  <c r="AE297"/>
  <c r="AB299"/>
  <c r="AF300"/>
  <c r="AE301"/>
  <c r="AB303"/>
  <c r="AF304"/>
  <c r="AE305"/>
  <c r="AB307"/>
  <c r="AF308"/>
  <c r="AE309"/>
  <c r="AB311"/>
  <c r="AF312"/>
  <c r="AE313"/>
  <c r="AB315"/>
  <c r="AF316"/>
  <c r="AE317"/>
  <c r="AB319"/>
  <c r="AF320"/>
  <c r="AE321"/>
  <c r="AB323"/>
  <c r="AF324"/>
  <c r="AE325"/>
  <c r="AB327"/>
  <c r="AF328"/>
  <c r="AE329"/>
  <c r="AB331"/>
  <c r="AF332"/>
  <c r="AE333"/>
  <c r="AB335"/>
  <c r="AF336"/>
  <c r="AE337"/>
  <c r="AB339"/>
  <c r="AF340"/>
  <c r="AE341"/>
  <c r="AB343"/>
  <c r="AF344"/>
  <c r="AE345"/>
  <c r="AB347"/>
  <c r="AF348"/>
  <c r="AE349"/>
  <c r="AB351"/>
  <c r="AF352"/>
  <c r="AE353"/>
  <c r="AB355"/>
  <c r="AF356"/>
  <c r="AC359"/>
  <c r="AF360"/>
  <c r="AC363"/>
  <c r="AF364"/>
  <c r="AC367"/>
  <c r="AF368"/>
  <c r="AC371"/>
  <c r="AF372"/>
  <c r="AC375"/>
  <c r="AF376"/>
  <c r="AC379"/>
  <c r="AF380"/>
  <c r="AC383"/>
  <c r="AF384"/>
  <c r="AC387"/>
  <c r="AF388"/>
  <c r="AC391"/>
  <c r="AF392"/>
  <c r="AC395"/>
  <c r="AF396"/>
  <c r="AC399"/>
  <c r="AF400"/>
  <c r="AC403"/>
  <c r="AF404"/>
  <c r="AC407"/>
  <c r="AF408"/>
  <c r="AC411"/>
  <c r="AF412"/>
  <c r="AC415"/>
  <c r="AF416"/>
  <c r="AC419"/>
  <c r="AF420"/>
  <c r="AC423"/>
  <c r="AF424"/>
  <c r="AC427"/>
  <c r="AF428"/>
  <c r="AC431"/>
  <c r="AF432"/>
  <c r="AC435"/>
  <c r="AF436"/>
  <c r="AC439"/>
  <c r="AF440"/>
  <c r="AC443"/>
  <c r="AF444"/>
  <c r="AC447"/>
  <c r="AF448"/>
  <c r="AC451"/>
  <c r="AF452"/>
  <c r="AC455"/>
  <c r="AF456"/>
  <c r="AC459"/>
  <c r="AF460"/>
  <c r="AC463"/>
  <c r="AF464"/>
  <c r="AC467"/>
  <c r="AF468"/>
  <c r="AC471"/>
  <c r="AF472"/>
  <c r="AC475"/>
  <c r="AF476"/>
  <c r="AC479"/>
  <c r="AF480"/>
  <c r="AC483"/>
  <c r="AF484"/>
  <c r="AC487"/>
  <c r="AF488"/>
  <c r="AC491"/>
  <c r="AF492"/>
  <c r="AC495"/>
  <c r="AL44"/>
  <c r="AL47"/>
  <c r="AL59"/>
  <c r="AF74"/>
  <c r="AL74"/>
  <c r="AL82"/>
  <c r="AL86"/>
  <c r="AF89"/>
  <c r="AL89"/>
  <c r="AL92"/>
  <c r="AR92" s="1"/>
  <c r="AL93"/>
  <c r="AR93" s="1"/>
  <c r="AL96"/>
  <c r="AR96" s="1"/>
  <c r="AL97"/>
  <c r="AR97" s="1"/>
  <c r="AL100"/>
  <c r="AR100" s="1"/>
  <c r="AL101"/>
  <c r="AR101" s="1"/>
  <c r="AL104"/>
  <c r="AR104" s="1"/>
  <c r="AL105"/>
  <c r="AR105" s="1"/>
  <c r="AL108"/>
  <c r="AR108" s="1"/>
  <c r="AL109"/>
  <c r="AR109" s="1"/>
  <c r="AL112"/>
  <c r="AR112" s="1"/>
  <c r="AL113"/>
  <c r="AR113" s="1"/>
  <c r="AL116"/>
  <c r="AR116" s="1"/>
  <c r="AL117"/>
  <c r="AR117" s="1"/>
  <c r="AL120"/>
  <c r="AR120" s="1"/>
  <c r="AL121"/>
  <c r="AR121" s="1"/>
  <c r="AL124"/>
  <c r="AR124" s="1"/>
  <c r="AL125"/>
  <c r="AR125" s="1"/>
  <c r="AL128"/>
  <c r="AR128" s="1"/>
  <c r="AL129"/>
  <c r="AR129" s="1"/>
  <c r="AL132"/>
  <c r="AR132" s="1"/>
  <c r="AL133"/>
  <c r="AR133" s="1"/>
  <c r="AL136"/>
  <c r="AR136" s="1"/>
  <c r="AL137"/>
  <c r="AR137" s="1"/>
  <c r="AL140"/>
  <c r="AR140" s="1"/>
  <c r="AL141"/>
  <c r="AR141" s="1"/>
  <c r="AL144"/>
  <c r="AR144" s="1"/>
  <c r="AL145"/>
  <c r="AR145" s="1"/>
  <c r="AL148"/>
  <c r="AR148" s="1"/>
  <c r="AL149"/>
  <c r="AR149" s="1"/>
  <c r="AL152"/>
  <c r="AR152" s="1"/>
  <c r="AL153"/>
  <c r="AR153" s="1"/>
  <c r="AL156"/>
  <c r="AR156" s="1"/>
  <c r="AL157"/>
  <c r="AR157" s="1"/>
  <c r="AL160"/>
  <c r="AR160" s="1"/>
  <c r="AL161"/>
  <c r="AR161" s="1"/>
  <c r="AL164"/>
  <c r="AR164" s="1"/>
  <c r="AL165"/>
  <c r="AR165" s="1"/>
  <c r="AL168"/>
  <c r="AR168" s="1"/>
  <c r="AL169"/>
  <c r="AR169" s="1"/>
  <c r="AL172"/>
  <c r="AR172" s="1"/>
  <c r="AL173"/>
  <c r="AR173" s="1"/>
  <c r="AL176"/>
  <c r="AR176" s="1"/>
  <c r="AL177"/>
  <c r="AR177" s="1"/>
  <c r="AL180"/>
  <c r="AR180" s="1"/>
  <c r="AL181"/>
  <c r="AR181" s="1"/>
  <c r="AL184"/>
  <c r="AR184" s="1"/>
  <c r="AL185"/>
  <c r="AR185" s="1"/>
  <c r="AL188"/>
  <c r="AR188" s="1"/>
  <c r="AL189"/>
  <c r="AR189" s="1"/>
  <c r="AL192"/>
  <c r="AR192" s="1"/>
  <c r="AL193"/>
  <c r="AR193" s="1"/>
  <c r="AL196"/>
  <c r="AR196" s="1"/>
  <c r="AL197"/>
  <c r="AR197" s="1"/>
  <c r="AL200"/>
  <c r="AR200" s="1"/>
  <c r="AL201"/>
  <c r="AR201" s="1"/>
  <c r="AL204"/>
  <c r="AR204" s="1"/>
  <c r="AL205"/>
  <c r="AR205" s="1"/>
  <c r="AL208"/>
  <c r="AR208" s="1"/>
  <c r="AL209"/>
  <c r="AR209" s="1"/>
  <c r="AL212"/>
  <c r="AR212" s="1"/>
  <c r="AL213"/>
  <c r="AR213" s="1"/>
  <c r="AL216"/>
  <c r="AR216" s="1"/>
  <c r="AL217"/>
  <c r="AR217" s="1"/>
  <c r="AL220"/>
  <c r="AR220" s="1"/>
  <c r="AL221"/>
  <c r="AR221" s="1"/>
  <c r="AL224"/>
  <c r="AR224" s="1"/>
  <c r="AL225"/>
  <c r="AR225" s="1"/>
  <c r="AL228"/>
  <c r="AR228" s="1"/>
  <c r="AL229"/>
  <c r="AR229" s="1"/>
  <c r="AL230"/>
  <c r="AR230" s="1"/>
  <c r="AL231"/>
  <c r="AR231" s="1"/>
  <c r="AL232"/>
  <c r="AR232" s="1"/>
  <c r="AL233"/>
  <c r="AR233" s="1"/>
  <c r="AL234"/>
  <c r="AR234" s="1"/>
  <c r="AL235"/>
  <c r="AR235" s="1"/>
  <c r="AL238"/>
  <c r="AR238" s="1"/>
  <c r="AF239"/>
  <c r="AL239"/>
  <c r="AL242"/>
  <c r="AR242" s="1"/>
  <c r="AF243"/>
  <c r="AL243"/>
  <c r="AL246"/>
  <c r="AR246" s="1"/>
  <c r="AF247"/>
  <c r="AL247"/>
  <c r="AL250"/>
  <c r="AR250" s="1"/>
  <c r="AF251"/>
  <c r="AL251"/>
  <c r="AL254"/>
  <c r="AR254" s="1"/>
  <c r="AF255"/>
  <c r="AL255"/>
  <c r="AL258"/>
  <c r="AR258" s="1"/>
  <c r="AF259"/>
  <c r="AL259"/>
  <c r="AL262"/>
  <c r="AR262" s="1"/>
  <c r="AF263"/>
  <c r="AL263"/>
  <c r="AL266"/>
  <c r="AR266" s="1"/>
  <c r="AF267"/>
  <c r="AL267"/>
  <c r="AL270"/>
  <c r="AR270" s="1"/>
  <c r="AF271"/>
  <c r="AL271"/>
  <c r="AL274"/>
  <c r="AR274" s="1"/>
  <c r="AF275"/>
  <c r="AL275"/>
  <c r="AL278"/>
  <c r="AR278" s="1"/>
  <c r="AF279"/>
  <c r="AL279"/>
  <c r="AL282"/>
  <c r="AR282" s="1"/>
  <c r="AF283"/>
  <c r="AL283"/>
  <c r="AL286"/>
  <c r="AR286" s="1"/>
  <c r="AF287"/>
  <c r="AL287"/>
  <c r="AL290"/>
  <c r="AR290" s="1"/>
  <c r="AF291"/>
  <c r="AL291"/>
  <c r="AL294"/>
  <c r="AR294" s="1"/>
  <c r="AF295"/>
  <c r="AL295"/>
  <c r="AL298"/>
  <c r="AR298" s="1"/>
  <c r="AF299"/>
  <c r="AL299"/>
  <c r="AL302"/>
  <c r="AR302" s="1"/>
  <c r="AF303"/>
  <c r="AL303"/>
  <c r="AL306"/>
  <c r="AR306" s="1"/>
  <c r="AF307"/>
  <c r="AL307"/>
  <c r="AL310"/>
  <c r="AR310" s="1"/>
  <c r="AF311"/>
  <c r="AL311"/>
  <c r="AL314"/>
  <c r="AR314" s="1"/>
  <c r="AF315"/>
  <c r="AL315"/>
  <c r="AL318"/>
  <c r="AR318" s="1"/>
  <c r="AF319"/>
  <c r="AL319"/>
  <c r="AL322"/>
  <c r="AR322" s="1"/>
  <c r="AF323"/>
  <c r="AL323"/>
  <c r="AL326"/>
  <c r="AR326" s="1"/>
  <c r="AF327"/>
  <c r="AL327"/>
  <c r="AL330"/>
  <c r="AR330" s="1"/>
  <c r="AF331"/>
  <c r="AL331"/>
  <c r="AL334"/>
  <c r="AR334" s="1"/>
  <c r="AF335"/>
  <c r="AL335"/>
  <c r="AL338"/>
  <c r="AR338" s="1"/>
  <c r="AF339"/>
  <c r="AL339"/>
  <c r="AL342"/>
  <c r="AR342" s="1"/>
  <c r="AF343"/>
  <c r="AL343"/>
  <c r="AL346"/>
  <c r="AR346" s="1"/>
  <c r="AF347"/>
  <c r="AL347"/>
  <c r="AL350"/>
  <c r="AR350" s="1"/>
  <c r="AF351"/>
  <c r="AL351"/>
  <c r="AL354"/>
  <c r="AR354" s="1"/>
  <c r="AF355"/>
  <c r="AL355"/>
  <c r="AL358"/>
  <c r="AR358" s="1"/>
  <c r="AF359"/>
  <c r="AL359"/>
  <c r="AL362"/>
  <c r="AR362" s="1"/>
  <c r="AF363"/>
  <c r="AL363"/>
  <c r="AL366"/>
  <c r="AR366" s="1"/>
  <c r="AF367"/>
  <c r="AL367"/>
  <c r="AL370"/>
  <c r="AR370" s="1"/>
  <c r="AF371"/>
  <c r="AL371"/>
  <c r="AL374"/>
  <c r="AR374" s="1"/>
  <c r="AF375"/>
  <c r="AL375"/>
  <c r="AL378"/>
  <c r="AR378" s="1"/>
  <c r="AF379"/>
  <c r="AL379"/>
  <c r="AL382"/>
  <c r="AR382" s="1"/>
  <c r="AF383"/>
  <c r="AL383"/>
  <c r="AL386"/>
  <c r="AR386" s="1"/>
  <c r="AF387"/>
  <c r="AL387"/>
  <c r="AL390"/>
  <c r="AR390" s="1"/>
  <c r="AF391"/>
  <c r="AL391"/>
  <c r="AL394"/>
  <c r="AR394" s="1"/>
  <c r="AF395"/>
  <c r="AL395"/>
  <c r="AL398"/>
  <c r="AR398" s="1"/>
  <c r="AF399"/>
  <c r="AL399"/>
  <c r="AL402"/>
  <c r="AR402" s="1"/>
  <c r="AF403"/>
  <c r="AL403"/>
  <c r="AL406"/>
  <c r="AR406" s="1"/>
  <c r="AF407"/>
  <c r="AL407"/>
  <c r="AL410"/>
  <c r="AR410" s="1"/>
  <c r="AF411"/>
  <c r="AL411"/>
  <c r="AL414"/>
  <c r="AR414" s="1"/>
  <c r="AF415"/>
  <c r="AL415"/>
  <c r="AL418"/>
  <c r="AR418" s="1"/>
  <c r="AF419"/>
  <c r="AL419"/>
  <c r="AL422"/>
  <c r="AR422" s="1"/>
  <c r="AF423"/>
  <c r="AL423"/>
  <c r="AL426"/>
  <c r="AR426" s="1"/>
  <c r="AF427"/>
  <c r="AL427"/>
  <c r="AL430"/>
  <c r="AR430" s="1"/>
  <c r="AF431"/>
  <c r="AL431"/>
  <c r="AL434"/>
  <c r="AR434" s="1"/>
  <c r="AF435"/>
  <c r="AL435"/>
  <c r="AL438"/>
  <c r="AR438" s="1"/>
  <c r="AF439"/>
  <c r="AL439"/>
  <c r="AL442"/>
  <c r="AR442" s="1"/>
  <c r="AF443"/>
  <c r="AL443"/>
  <c r="AL446"/>
  <c r="AR446" s="1"/>
  <c r="AF447"/>
  <c r="AL447"/>
  <c r="AL450"/>
  <c r="AR450" s="1"/>
  <c r="AF451"/>
  <c r="AL451"/>
  <c r="AL454"/>
  <c r="AR454" s="1"/>
  <c r="AF455"/>
  <c r="AL455"/>
  <c r="AL458"/>
  <c r="AR458" s="1"/>
  <c r="AF459"/>
  <c r="AL459"/>
  <c r="AL462"/>
  <c r="AR462" s="1"/>
  <c r="AF463"/>
  <c r="AL463"/>
  <c r="AL466"/>
  <c r="AR466" s="1"/>
  <c r="AF467"/>
  <c r="AL467"/>
  <c r="AL470"/>
  <c r="AR470" s="1"/>
  <c r="AF471"/>
  <c r="AL471"/>
  <c r="AL474"/>
  <c r="AR474" s="1"/>
  <c r="AF475"/>
  <c r="AL475"/>
  <c r="AL478"/>
  <c r="AR478" s="1"/>
  <c r="AF479"/>
  <c r="AL479"/>
  <c r="AL482"/>
  <c r="AR482" s="1"/>
  <c r="AF483"/>
  <c r="AL483"/>
  <c r="AL486"/>
  <c r="AR486" s="1"/>
  <c r="AF487"/>
  <c r="AL487"/>
  <c r="AL490"/>
  <c r="AR490" s="1"/>
  <c r="AF491"/>
  <c r="AL491"/>
  <c r="AL496"/>
  <c r="AR496" s="1"/>
  <c r="AD496"/>
  <c r="AL498"/>
  <c r="AL500"/>
  <c r="AL502"/>
  <c r="AL504"/>
  <c r="AL506"/>
  <c r="AL508"/>
  <c r="AR508" s="1"/>
  <c r="AL512"/>
  <c r="AR512" s="1"/>
  <c r="AL516"/>
  <c r="AR516" s="1"/>
  <c r="AL520"/>
  <c r="AR520" s="1"/>
  <c r="AL524"/>
  <c r="AR524" s="1"/>
  <c r="AL528"/>
  <c r="AR528" s="1"/>
  <c r="AL532"/>
  <c r="AR532" s="1"/>
  <c r="AL536"/>
  <c r="AR536" s="1"/>
  <c r="AL540"/>
  <c r="AR540" s="1"/>
  <c r="AL544"/>
  <c r="AR544" s="1"/>
  <c r="AL548"/>
  <c r="AR548" s="1"/>
  <c r="L58"/>
  <c r="L60"/>
  <c r="K63"/>
  <c r="L63" s="1"/>
  <c r="L66"/>
  <c r="L67"/>
  <c r="K70"/>
  <c r="L70" s="1"/>
  <c r="L77"/>
  <c r="L81"/>
  <c r="K83"/>
  <c r="L83" s="1"/>
  <c r="L85"/>
  <c r="K87"/>
  <c r="L87" s="1"/>
  <c r="AD90"/>
  <c r="AF92"/>
  <c r="AD94"/>
  <c r="AF96"/>
  <c r="AD98"/>
  <c r="AF100"/>
  <c r="AD102"/>
  <c r="AF104"/>
  <c r="AD106"/>
  <c r="AF108"/>
  <c r="AD110"/>
  <c r="AF112"/>
  <c r="AD114"/>
  <c r="AF116"/>
  <c r="AD118"/>
  <c r="AF120"/>
  <c r="AD122"/>
  <c r="AF124"/>
  <c r="AD126"/>
  <c r="AF128"/>
  <c r="AD130"/>
  <c r="AF132"/>
  <c r="AD134"/>
  <c r="AF136"/>
  <c r="AD138"/>
  <c r="AF140"/>
  <c r="AD142"/>
  <c r="AF144"/>
  <c r="AD146"/>
  <c r="AF148"/>
  <c r="AD150"/>
  <c r="AF152"/>
  <c r="AD154"/>
  <c r="AF156"/>
  <c r="AD158"/>
  <c r="AF160"/>
  <c r="AD162"/>
  <c r="AF164"/>
  <c r="AD166"/>
  <c r="AF168"/>
  <c r="AD170"/>
  <c r="AF172"/>
  <c r="AD174"/>
  <c r="AF176"/>
  <c r="AD178"/>
  <c r="AF180"/>
  <c r="AD182"/>
  <c r="AF184"/>
  <c r="AD186"/>
  <c r="AF188"/>
  <c r="AD190"/>
  <c r="AF192"/>
  <c r="AD194"/>
  <c r="AF196"/>
  <c r="AD198"/>
  <c r="AF200"/>
  <c r="AD202"/>
  <c r="AF204"/>
  <c r="AD206"/>
  <c r="AF208"/>
  <c r="AF212"/>
  <c r="AF216"/>
  <c r="AF220"/>
  <c r="AF224"/>
  <c r="AF228"/>
  <c r="AF230"/>
  <c r="AF232"/>
  <c r="AF234"/>
  <c r="AD236"/>
  <c r="AF238"/>
  <c r="AD240"/>
  <c r="AF242"/>
  <c r="AD244"/>
  <c r="AF246"/>
  <c r="AD248"/>
  <c r="AF250"/>
  <c r="AD252"/>
  <c r="AF254"/>
  <c r="AD256"/>
  <c r="AF258"/>
  <c r="AD260"/>
  <c r="AF262"/>
  <c r="AD264"/>
  <c r="AF266"/>
  <c r="AD268"/>
  <c r="AF270"/>
  <c r="AD272"/>
  <c r="AF274"/>
  <c r="AD276"/>
  <c r="AF278"/>
  <c r="AD280"/>
  <c r="AF282"/>
  <c r="AD284"/>
  <c r="AF286"/>
  <c r="AD288"/>
  <c r="AF290"/>
  <c r="AD292"/>
  <c r="AF294"/>
  <c r="AD296"/>
  <c r="AF298"/>
  <c r="AD300"/>
  <c r="AF302"/>
  <c r="AD304"/>
  <c r="AF306"/>
  <c r="AD308"/>
  <c r="AF310"/>
  <c r="AD312"/>
  <c r="AF314"/>
  <c r="AD316"/>
  <c r="AF318"/>
  <c r="AD320"/>
  <c r="AF322"/>
  <c r="AD324"/>
  <c r="AF326"/>
  <c r="AD328"/>
  <c r="AF330"/>
  <c r="AD332"/>
  <c r="AF334"/>
  <c r="AD336"/>
  <c r="AF338"/>
  <c r="AD340"/>
  <c r="AF342"/>
  <c r="AD344"/>
  <c r="AF346"/>
  <c r="AF350"/>
  <c r="AD352"/>
  <c r="AF354"/>
  <c r="AD356"/>
  <c r="AB357"/>
  <c r="AF358"/>
  <c r="AD360"/>
  <c r="AB361"/>
  <c r="AF362"/>
  <c r="AD364"/>
  <c r="AB365"/>
  <c r="AF366"/>
  <c r="AD368"/>
  <c r="AB369"/>
  <c r="AF370"/>
  <c r="AD372"/>
  <c r="AB373"/>
  <c r="AF374"/>
  <c r="AD376"/>
  <c r="AB377"/>
  <c r="AF378"/>
  <c r="AD380"/>
  <c r="AB381"/>
  <c r="AF382"/>
  <c r="AD384"/>
  <c r="AB385"/>
  <c r="AF386"/>
  <c r="AD388"/>
  <c r="AB389"/>
  <c r="AF390"/>
  <c r="AD392"/>
  <c r="AB393"/>
  <c r="AF394"/>
  <c r="AD396"/>
  <c r="AB397"/>
  <c r="AF398"/>
  <c r="AD400"/>
  <c r="AB401"/>
  <c r="AF402"/>
  <c r="AD404"/>
  <c r="AB405"/>
  <c r="AF406"/>
  <c r="AD408"/>
  <c r="AB409"/>
  <c r="AF410"/>
  <c r="AD412"/>
  <c r="AB413"/>
  <c r="AF414"/>
  <c r="AD416"/>
  <c r="AB417"/>
  <c r="AF418"/>
  <c r="AD420"/>
  <c r="AB421"/>
  <c r="AF422"/>
  <c r="AD424"/>
  <c r="AB425"/>
  <c r="AF426"/>
  <c r="AD428"/>
  <c r="AB429"/>
  <c r="AF430"/>
  <c r="AD432"/>
  <c r="AB433"/>
  <c r="AF434"/>
  <c r="AD436"/>
  <c r="AB437"/>
  <c r="AF438"/>
  <c r="AD440"/>
  <c r="AB441"/>
  <c r="AF442"/>
  <c r="AD444"/>
  <c r="AB445"/>
  <c r="AF446"/>
  <c r="AD448"/>
  <c r="AB449"/>
  <c r="AF450"/>
  <c r="AD452"/>
  <c r="AB453"/>
  <c r="AF454"/>
  <c r="AD456"/>
  <c r="AB457"/>
  <c r="AF458"/>
  <c r="AD460"/>
  <c r="AB461"/>
  <c r="AF462"/>
  <c r="AD464"/>
  <c r="AB465"/>
  <c r="AF466"/>
  <c r="AD468"/>
  <c r="AB469"/>
  <c r="AF470"/>
  <c r="AD472"/>
  <c r="AB473"/>
  <c r="AF474"/>
  <c r="AD476"/>
  <c r="AB477"/>
  <c r="AF478"/>
  <c r="AD480"/>
  <c r="AB481"/>
  <c r="AF482"/>
  <c r="AD484"/>
  <c r="AB485"/>
  <c r="AF486"/>
  <c r="AD488"/>
  <c r="AB489"/>
  <c r="AF490"/>
  <c r="AD492"/>
  <c r="AB493"/>
  <c r="AF497"/>
  <c r="AF499"/>
  <c r="AF501"/>
  <c r="AF503"/>
  <c r="AF505"/>
  <c r="AF507"/>
  <c r="AC510"/>
  <c r="AF511"/>
  <c r="AC514"/>
  <c r="AF515"/>
  <c r="AC518"/>
  <c r="AF519"/>
  <c r="AC522"/>
  <c r="AF523"/>
  <c r="AC526"/>
  <c r="AF527"/>
  <c r="AC530"/>
  <c r="AF531"/>
  <c r="AC534"/>
  <c r="AF535"/>
  <c r="AC538"/>
  <c r="AF539"/>
  <c r="AC542"/>
  <c r="AF543"/>
  <c r="AC546"/>
  <c r="AF547"/>
  <c r="AC550"/>
  <c r="AL552"/>
  <c r="AR552" s="1"/>
  <c r="AL555"/>
  <c r="AR555" s="1"/>
  <c r="AL556"/>
  <c r="AR556" s="1"/>
  <c r="AL559"/>
  <c r="AR559" s="1"/>
  <c r="AL560"/>
  <c r="AR560" s="1"/>
  <c r="AL563"/>
  <c r="AR563" s="1"/>
  <c r="AL564"/>
  <c r="AR564" s="1"/>
  <c r="AL567"/>
  <c r="AR567" s="1"/>
  <c r="AL568"/>
  <c r="AR568" s="1"/>
  <c r="AL571"/>
  <c r="AR571" s="1"/>
  <c r="AL572"/>
  <c r="AR572" s="1"/>
  <c r="AL575"/>
  <c r="AR575" s="1"/>
  <c r="AL576"/>
  <c r="AR576" s="1"/>
  <c r="AL579"/>
  <c r="AR579" s="1"/>
  <c r="AL580"/>
  <c r="AR580" s="1"/>
  <c r="AL583"/>
  <c r="AR583" s="1"/>
  <c r="AL584"/>
  <c r="AR584" s="1"/>
  <c r="AL587"/>
  <c r="AR587" s="1"/>
  <c r="AL588"/>
  <c r="AR588" s="1"/>
  <c r="AL591"/>
  <c r="AR591" s="1"/>
  <c r="AL592"/>
  <c r="AR592" s="1"/>
  <c r="AL595"/>
  <c r="AR595" s="1"/>
  <c r="AL596"/>
  <c r="AR596" s="1"/>
  <c r="AL599"/>
  <c r="AR599" s="1"/>
  <c r="AL600"/>
  <c r="AR600" s="1"/>
  <c r="AL603"/>
  <c r="AR603" s="1"/>
  <c r="AL604"/>
  <c r="AR604" s="1"/>
  <c r="AL605"/>
  <c r="AR605" s="1"/>
  <c r="AL606"/>
  <c r="AR606" s="1"/>
  <c r="AL607"/>
  <c r="AR607" s="1"/>
  <c r="AL608"/>
  <c r="AR608" s="1"/>
  <c r="AL609"/>
  <c r="AR609" s="1"/>
  <c r="AL610"/>
  <c r="AR610" s="1"/>
  <c r="AL611"/>
  <c r="AR611" s="1"/>
  <c r="AL612"/>
  <c r="AR612" s="1"/>
  <c r="AL613"/>
  <c r="AR613" s="1"/>
  <c r="AL614"/>
  <c r="AR614" s="1"/>
  <c r="AL615"/>
  <c r="AR615" s="1"/>
  <c r="AL616"/>
  <c r="AR616" s="1"/>
  <c r="AL617"/>
  <c r="AR617" s="1"/>
  <c r="AL618"/>
  <c r="AR618" s="1"/>
  <c r="AL619"/>
  <c r="AR619" s="1"/>
  <c r="AL620"/>
  <c r="AR620" s="1"/>
  <c r="AL621"/>
  <c r="AR621" s="1"/>
  <c r="AL622"/>
  <c r="AR622" s="1"/>
  <c r="AL623"/>
  <c r="AR623" s="1"/>
  <c r="AL624"/>
  <c r="AR624" s="1"/>
  <c r="AL625"/>
  <c r="AR625" s="1"/>
  <c r="AL626"/>
  <c r="AR626" s="1"/>
  <c r="AL627"/>
  <c r="AR627" s="1"/>
  <c r="AL628"/>
  <c r="AR628" s="1"/>
  <c r="AL629"/>
  <c r="AR629" s="1"/>
  <c r="AL630"/>
  <c r="AR630" s="1"/>
  <c r="AL631"/>
  <c r="AR631" s="1"/>
  <c r="AL632"/>
  <c r="AR632" s="1"/>
  <c r="AL633"/>
  <c r="AR633" s="1"/>
  <c r="AL634"/>
  <c r="AR634" s="1"/>
  <c r="AL635"/>
  <c r="AR635" s="1"/>
  <c r="AL636"/>
  <c r="AR636" s="1"/>
  <c r="AL637"/>
  <c r="AR637" s="1"/>
  <c r="AL638"/>
  <c r="AR638" s="1"/>
  <c r="AL639"/>
  <c r="AR639" s="1"/>
  <c r="AL640"/>
  <c r="AR640" s="1"/>
  <c r="AL641"/>
  <c r="AR641" s="1"/>
  <c r="AL642"/>
  <c r="AR642" s="1"/>
  <c r="AL643"/>
  <c r="AR643" s="1"/>
  <c r="AL644"/>
  <c r="AR644" s="1"/>
  <c r="AL645"/>
  <c r="AR645" s="1"/>
  <c r="AL646"/>
  <c r="AR646" s="1"/>
  <c r="AL647"/>
  <c r="AR647" s="1"/>
  <c r="AL648"/>
  <c r="AR648" s="1"/>
  <c r="AL649"/>
  <c r="AR649" s="1"/>
  <c r="AL650"/>
  <c r="AR650" s="1"/>
  <c r="AL651"/>
  <c r="AR651" s="1"/>
  <c r="AL652"/>
  <c r="AR652" s="1"/>
  <c r="AL653"/>
  <c r="AR653" s="1"/>
  <c r="AL654"/>
  <c r="AR654" s="1"/>
  <c r="AL655"/>
  <c r="AR655" s="1"/>
  <c r="AL656"/>
  <c r="AR656" s="1"/>
  <c r="AL657"/>
  <c r="AR657" s="1"/>
  <c r="AL658"/>
  <c r="AR658" s="1"/>
  <c r="AL659"/>
  <c r="AR659" s="1"/>
  <c r="AL660"/>
  <c r="AR660" s="1"/>
  <c r="AL661"/>
  <c r="AR661" s="1"/>
  <c r="AL662"/>
  <c r="AR662" s="1"/>
  <c r="AL663"/>
  <c r="AR663" s="1"/>
  <c r="AL664"/>
  <c r="AR664" s="1"/>
  <c r="AL665"/>
  <c r="AR665" s="1"/>
  <c r="AL669"/>
  <c r="AR669" s="1"/>
  <c r="AL670"/>
  <c r="AR670" s="1"/>
  <c r="AL673"/>
  <c r="AR673" s="1"/>
  <c r="AL674"/>
  <c r="AR674" s="1"/>
  <c r="AL677"/>
  <c r="AR677" s="1"/>
  <c r="AL678"/>
  <c r="AR678" s="1"/>
  <c r="AL681"/>
  <c r="AR681" s="1"/>
  <c r="AL682"/>
  <c r="AR682" s="1"/>
  <c r="AL685"/>
  <c r="AR685" s="1"/>
  <c r="AL686"/>
  <c r="AR686" s="1"/>
  <c r="AL689"/>
  <c r="AR689" s="1"/>
  <c r="AL690"/>
  <c r="AR690" s="1"/>
  <c r="AL693"/>
  <c r="AR693" s="1"/>
  <c r="AL694"/>
  <c r="AR694" s="1"/>
  <c r="AL697"/>
  <c r="AR697" s="1"/>
  <c r="AL698"/>
  <c r="AR698" s="1"/>
  <c r="AL701"/>
  <c r="AR701" s="1"/>
  <c r="AL702"/>
  <c r="AR702" s="1"/>
  <c r="AL705"/>
  <c r="AR705" s="1"/>
  <c r="AL706"/>
  <c r="AR706" s="1"/>
  <c r="AL709"/>
  <c r="AR709" s="1"/>
  <c r="AL710"/>
  <c r="AR710" s="1"/>
  <c r="AL713"/>
  <c r="AR713" s="1"/>
  <c r="AL714"/>
  <c r="AR714" s="1"/>
  <c r="AL717"/>
  <c r="AR717" s="1"/>
  <c r="AL718"/>
  <c r="AR718" s="1"/>
  <c r="AL721"/>
  <c r="AR721" s="1"/>
  <c r="AL722"/>
  <c r="AR722" s="1"/>
  <c r="AL725"/>
  <c r="AR725" s="1"/>
  <c r="AL726"/>
  <c r="AR726" s="1"/>
  <c r="AL729"/>
  <c r="AR729" s="1"/>
  <c r="AL730"/>
  <c r="AR730" s="1"/>
  <c r="AL733"/>
  <c r="AR733" s="1"/>
  <c r="AL734"/>
  <c r="AR734" s="1"/>
  <c r="AL737"/>
  <c r="AR737" s="1"/>
  <c r="AL738"/>
  <c r="AR738" s="1"/>
  <c r="AL741"/>
  <c r="AR741" s="1"/>
  <c r="AL742"/>
  <c r="AR742" s="1"/>
  <c r="AL745"/>
  <c r="AR745" s="1"/>
  <c r="AL746"/>
  <c r="AR746" s="1"/>
  <c r="AL747"/>
  <c r="AR747" s="1"/>
  <c r="AL748"/>
  <c r="AR748" s="1"/>
  <c r="AL751"/>
  <c r="AR751" s="1"/>
  <c r="AL752"/>
  <c r="AR752" s="1"/>
  <c r="AL755"/>
  <c r="AR755" s="1"/>
  <c r="AL756"/>
  <c r="AR756" s="1"/>
  <c r="AL759"/>
  <c r="AR759" s="1"/>
  <c r="AL760"/>
  <c r="AR760" s="1"/>
  <c r="AL763"/>
  <c r="AR763" s="1"/>
  <c r="AL764"/>
  <c r="AR764" s="1"/>
  <c r="AL767"/>
  <c r="AR767" s="1"/>
  <c r="AL768"/>
  <c r="AR768" s="1"/>
  <c r="AL771"/>
  <c r="AR771" s="1"/>
  <c r="AL772"/>
  <c r="AR772" s="1"/>
  <c r="AL775"/>
  <c r="AR775" s="1"/>
  <c r="AL776"/>
  <c r="AR776" s="1"/>
  <c r="AL779"/>
  <c r="AR779" s="1"/>
  <c r="AL780"/>
  <c r="AR780" s="1"/>
  <c r="AL783"/>
  <c r="AR783" s="1"/>
  <c r="AL784"/>
  <c r="AR784" s="1"/>
  <c r="AL787"/>
  <c r="AR787" s="1"/>
  <c r="AL788"/>
  <c r="AR788" s="1"/>
  <c r="AL791"/>
  <c r="AR791" s="1"/>
  <c r="AL792"/>
  <c r="AR792" s="1"/>
  <c r="AL795"/>
  <c r="AR795" s="1"/>
  <c r="AL796"/>
  <c r="AR796" s="1"/>
  <c r="AL799"/>
  <c r="AR799" s="1"/>
  <c r="AL800"/>
  <c r="AR800" s="1"/>
  <c r="AL803"/>
  <c r="AR803" s="1"/>
  <c r="AL804"/>
  <c r="AR804" s="1"/>
  <c r="AL807"/>
  <c r="AR807" s="1"/>
  <c r="AL808"/>
  <c r="AR808" s="1"/>
  <c r="AL811"/>
  <c r="AR811" s="1"/>
  <c r="AL812"/>
  <c r="AR812" s="1"/>
  <c r="AL815"/>
  <c r="AR815" s="1"/>
  <c r="AL816"/>
  <c r="AR816" s="1"/>
  <c r="AL824"/>
  <c r="AR824" s="1"/>
  <c r="AL825"/>
  <c r="AR825" s="1"/>
  <c r="AL828"/>
  <c r="AR828" s="1"/>
  <c r="AL829"/>
  <c r="AR829" s="1"/>
  <c r="AL832"/>
  <c r="AR832" s="1"/>
  <c r="AL833"/>
  <c r="AR833" s="1"/>
  <c r="AL836"/>
  <c r="AR836" s="1"/>
  <c r="AL837"/>
  <c r="AR837" s="1"/>
  <c r="AL840"/>
  <c r="AR840" s="1"/>
  <c r="AL841"/>
  <c r="AR841" s="1"/>
  <c r="AL844"/>
  <c r="AR844" s="1"/>
  <c r="AL845"/>
  <c r="AR845" s="1"/>
  <c r="AL848"/>
  <c r="AR848" s="1"/>
  <c r="AL849"/>
  <c r="AR849" s="1"/>
  <c r="AL852"/>
  <c r="AR852" s="1"/>
  <c r="AL853"/>
  <c r="AR853" s="1"/>
  <c r="AL856"/>
  <c r="AR856" s="1"/>
  <c r="AL857"/>
  <c r="AR857" s="1"/>
  <c r="AL860"/>
  <c r="AR860" s="1"/>
  <c r="AL861"/>
  <c r="AR861" s="1"/>
  <c r="AL864"/>
  <c r="AR864" s="1"/>
  <c r="AL865"/>
  <c r="AR865" s="1"/>
  <c r="AL868"/>
  <c r="AR868" s="1"/>
  <c r="AL869"/>
  <c r="AR869" s="1"/>
  <c r="AL872"/>
  <c r="AR872" s="1"/>
  <c r="AL873"/>
  <c r="AR873" s="1"/>
  <c r="AL876"/>
  <c r="AR876" s="1"/>
  <c r="AL877"/>
  <c r="AR877" s="1"/>
  <c r="AL880"/>
  <c r="AR880" s="1"/>
  <c r="AL881"/>
  <c r="AR881" s="1"/>
  <c r="AL884"/>
  <c r="AR884" s="1"/>
  <c r="AL885"/>
  <c r="AR885" s="1"/>
  <c r="AL886"/>
  <c r="AR886" s="1"/>
  <c r="AL889"/>
  <c r="AR889" s="1"/>
  <c r="AL890"/>
  <c r="AR890" s="1"/>
  <c r="AL893"/>
  <c r="AR893" s="1"/>
  <c r="AL894"/>
  <c r="AR894" s="1"/>
  <c r="AL897"/>
  <c r="AR897" s="1"/>
  <c r="AL898"/>
  <c r="AR898" s="1"/>
  <c r="AL901"/>
  <c r="AR901" s="1"/>
  <c r="AL902"/>
  <c r="AR902" s="1"/>
  <c r="AL905"/>
  <c r="AR905" s="1"/>
  <c r="AL906"/>
  <c r="AR906" s="1"/>
  <c r="AL909"/>
  <c r="AR909" s="1"/>
  <c r="AL910"/>
  <c r="AR910" s="1"/>
  <c r="AL913"/>
  <c r="AR913" s="1"/>
  <c r="AL914"/>
  <c r="AR914" s="1"/>
  <c r="AL917"/>
  <c r="AR917" s="1"/>
  <c r="AL918"/>
  <c r="AR918" s="1"/>
  <c r="AL921"/>
  <c r="AR921" s="1"/>
  <c r="AL922"/>
  <c r="AR922" s="1"/>
  <c r="AL925"/>
  <c r="AR925" s="1"/>
  <c r="AL926"/>
  <c r="AR926" s="1"/>
  <c r="AL929"/>
  <c r="AR929" s="1"/>
  <c r="AL930"/>
  <c r="AR930" s="1"/>
  <c r="AL933"/>
  <c r="AR933" s="1"/>
  <c r="AL934"/>
  <c r="AR934" s="1"/>
  <c r="AL937"/>
  <c r="AR937" s="1"/>
  <c r="AL938"/>
  <c r="AR938" s="1"/>
  <c r="AL941"/>
  <c r="AR941" s="1"/>
  <c r="AL942"/>
  <c r="AR942" s="1"/>
  <c r="AL945"/>
  <c r="AR945" s="1"/>
  <c r="AL946"/>
  <c r="AR946" s="1"/>
  <c r="AL949"/>
  <c r="AR949" s="1"/>
  <c r="AL950"/>
  <c r="AR950" s="1"/>
  <c r="AL953"/>
  <c r="AR953" s="1"/>
  <c r="AL954"/>
  <c r="AR954" s="1"/>
  <c r="AL958"/>
  <c r="AR958" s="1"/>
  <c r="AL959"/>
  <c r="AR959" s="1"/>
  <c r="AL962"/>
  <c r="AR962" s="1"/>
  <c r="AL963"/>
  <c r="AR963" s="1"/>
  <c r="AL966"/>
  <c r="AR966" s="1"/>
  <c r="AL967"/>
  <c r="AR967" s="1"/>
  <c r="AL970"/>
  <c r="AR970" s="1"/>
  <c r="AL971"/>
  <c r="AR971" s="1"/>
  <c r="AL979"/>
  <c r="AR979" s="1"/>
  <c r="AL980"/>
  <c r="AR980" s="1"/>
  <c r="AL983"/>
  <c r="AR983" s="1"/>
  <c r="AL984"/>
  <c r="AR984" s="1"/>
  <c r="AL987"/>
  <c r="AR987" s="1"/>
  <c r="AL988"/>
  <c r="AR988" s="1"/>
  <c r="AL990"/>
  <c r="AR990" s="1"/>
  <c r="AL991"/>
  <c r="AR991" s="1"/>
  <c r="AL994"/>
  <c r="AR994" s="1"/>
  <c r="AL995"/>
  <c r="AR995" s="1"/>
  <c r="AL998"/>
  <c r="AR998" s="1"/>
  <c r="AL999"/>
  <c r="AR999" s="1"/>
  <c r="AL1000"/>
  <c r="AR1000" s="1"/>
  <c r="AL1001"/>
  <c r="AR1001" s="1"/>
  <c r="AL1002"/>
  <c r="AR1002" s="1"/>
  <c r="AL1005"/>
  <c r="AR1005" s="1"/>
  <c r="AL1007"/>
  <c r="AR1007" s="1"/>
  <c r="AC554"/>
  <c r="AF555"/>
  <c r="AC558"/>
  <c r="AF559"/>
  <c r="AC562"/>
  <c r="AF563"/>
  <c r="AC566"/>
  <c r="AF567"/>
  <c r="AC570"/>
  <c r="AF571"/>
  <c r="AC574"/>
  <c r="AF575"/>
  <c r="AC578"/>
  <c r="AF579"/>
  <c r="AC582"/>
  <c r="AF583"/>
  <c r="AC586"/>
  <c r="AF587"/>
  <c r="AC590"/>
  <c r="AF591"/>
  <c r="AC594"/>
  <c r="AF595"/>
  <c r="AC598"/>
  <c r="AF599"/>
  <c r="AC602"/>
  <c r="AF603"/>
  <c r="AF604"/>
  <c r="AF606"/>
  <c r="AF608"/>
  <c r="AF610"/>
  <c r="AF612"/>
  <c r="AF614"/>
  <c r="AF616"/>
  <c r="AF618"/>
  <c r="AF620"/>
  <c r="AF622"/>
  <c r="AF624"/>
  <c r="AF626"/>
  <c r="AF628"/>
  <c r="AF630"/>
  <c r="AF632"/>
  <c r="AF634"/>
  <c r="AF636"/>
  <c r="AE637"/>
  <c r="AF638"/>
  <c r="AE639"/>
  <c r="AF640"/>
  <c r="AE641"/>
  <c r="AF642"/>
  <c r="AE643"/>
  <c r="AF644"/>
  <c r="AE645"/>
  <c r="AF646"/>
  <c r="AE647"/>
  <c r="AF648"/>
  <c r="AE649"/>
  <c r="AF650"/>
  <c r="AE651"/>
  <c r="AF652"/>
  <c r="AE653"/>
  <c r="AF654"/>
  <c r="AE655"/>
  <c r="AF656"/>
  <c r="AE657"/>
  <c r="AF658"/>
  <c r="AE659"/>
  <c r="AF660"/>
  <c r="AE661"/>
  <c r="AF662"/>
  <c r="AE663"/>
  <c r="AF664"/>
  <c r="AE665"/>
  <c r="AB667"/>
  <c r="AB668"/>
  <c r="AF669"/>
  <c r="AE670"/>
  <c r="AB672"/>
  <c r="AF673"/>
  <c r="AE674"/>
  <c r="AB676"/>
  <c r="AF677"/>
  <c r="AE678"/>
  <c r="AB680"/>
  <c r="AF681"/>
  <c r="AE682"/>
  <c r="AB684"/>
  <c r="AF685"/>
  <c r="AE686"/>
  <c r="AB688"/>
  <c r="AF689"/>
  <c r="AE690"/>
  <c r="AB692"/>
  <c r="AF693"/>
  <c r="AE694"/>
  <c r="AB696"/>
  <c r="AF697"/>
  <c r="AE698"/>
  <c r="AB700"/>
  <c r="AF701"/>
  <c r="AE702"/>
  <c r="AB704"/>
  <c r="AF705"/>
  <c r="AE706"/>
  <c r="AB708"/>
  <c r="AF709"/>
  <c r="AE710"/>
  <c r="AB712"/>
  <c r="AF713"/>
  <c r="AE714"/>
  <c r="AB716"/>
  <c r="AF717"/>
  <c r="AE718"/>
  <c r="AB720"/>
  <c r="AF721"/>
  <c r="AE722"/>
  <c r="AB724"/>
  <c r="AF725"/>
  <c r="AE726"/>
  <c r="AB728"/>
  <c r="AF729"/>
  <c r="AE730"/>
  <c r="AB732"/>
  <c r="AF733"/>
  <c r="AE734"/>
  <c r="AB736"/>
  <c r="AF737"/>
  <c r="AE738"/>
  <c r="AB740"/>
  <c r="AF741"/>
  <c r="AE742"/>
  <c r="AB744"/>
  <c r="AF745"/>
  <c r="AE746"/>
  <c r="AF747"/>
  <c r="AE748"/>
  <c r="AB750"/>
  <c r="AF751"/>
  <c r="AE752"/>
  <c r="AB754"/>
  <c r="AF755"/>
  <c r="AE756"/>
  <c r="AB758"/>
  <c r="AF759"/>
  <c r="AE760"/>
  <c r="AB762"/>
  <c r="AF763"/>
  <c r="AE764"/>
  <c r="AB766"/>
  <c r="AF767"/>
  <c r="AE768"/>
  <c r="AB770"/>
  <c r="AF771"/>
  <c r="AE772"/>
  <c r="AB774"/>
  <c r="AF775"/>
  <c r="AE776"/>
  <c r="AB778"/>
  <c r="AF779"/>
  <c r="AE780"/>
  <c r="AB782"/>
  <c r="AF783"/>
  <c r="AE784"/>
  <c r="AB786"/>
  <c r="AF787"/>
  <c r="AE788"/>
  <c r="AB790"/>
  <c r="AF791"/>
  <c r="AE792"/>
  <c r="AB794"/>
  <c r="AF795"/>
  <c r="AE796"/>
  <c r="AB798"/>
  <c r="AF799"/>
  <c r="AE800"/>
  <c r="AB802"/>
  <c r="AF803"/>
  <c r="AE804"/>
  <c r="AB806"/>
  <c r="AF807"/>
  <c r="AE808"/>
  <c r="AB810"/>
  <c r="AF811"/>
  <c r="AE812"/>
  <c r="AB814"/>
  <c r="AF815"/>
  <c r="AE816"/>
  <c r="AB818"/>
  <c r="AB819"/>
  <c r="AB821"/>
  <c r="AB823"/>
  <c r="AF824"/>
  <c r="AE825"/>
  <c r="AB827"/>
  <c r="AF828"/>
  <c r="AE829"/>
  <c r="AB831"/>
  <c r="AF832"/>
  <c r="AE833"/>
  <c r="AB835"/>
  <c r="AF836"/>
  <c r="AE837"/>
  <c r="AB839"/>
  <c r="AF840"/>
  <c r="AE841"/>
  <c r="AB843"/>
  <c r="AF844"/>
  <c r="AE845"/>
  <c r="AB847"/>
  <c r="AF848"/>
  <c r="AE849"/>
  <c r="AB851"/>
  <c r="AF852"/>
  <c r="AE853"/>
  <c r="AB855"/>
  <c r="AF856"/>
  <c r="AE857"/>
  <c r="AB859"/>
  <c r="AF860"/>
  <c r="AE861"/>
  <c r="AB863"/>
  <c r="AF864"/>
  <c r="AE865"/>
  <c r="AB867"/>
  <c r="AF868"/>
  <c r="AE869"/>
  <c r="AB871"/>
  <c r="AF872"/>
  <c r="AE873"/>
  <c r="AB875"/>
  <c r="AF876"/>
  <c r="AE877"/>
  <c r="AB879"/>
  <c r="AF880"/>
  <c r="AE881"/>
  <c r="AB883"/>
  <c r="AF884"/>
  <c r="AE885"/>
  <c r="AE886"/>
  <c r="AB888"/>
  <c r="AF889"/>
  <c r="AE890"/>
  <c r="AB892"/>
  <c r="AF893"/>
  <c r="AE894"/>
  <c r="AB896"/>
  <c r="AF897"/>
  <c r="AE898"/>
  <c r="AB900"/>
  <c r="AF901"/>
  <c r="AE902"/>
  <c r="AB904"/>
  <c r="AF905"/>
  <c r="AE906"/>
  <c r="AB908"/>
  <c r="AF909"/>
  <c r="AE910"/>
  <c r="AB912"/>
  <c r="AF913"/>
  <c r="AE914"/>
  <c r="AB916"/>
  <c r="AF917"/>
  <c r="AE918"/>
  <c r="AB920"/>
  <c r="AF921"/>
  <c r="AE922"/>
  <c r="AB924"/>
  <c r="AF925"/>
  <c r="AE926"/>
  <c r="AB928"/>
  <c r="AF929"/>
  <c r="AE930"/>
  <c r="AB932"/>
  <c r="AF933"/>
  <c r="AE934"/>
  <c r="AB936"/>
  <c r="AF937"/>
  <c r="AE938"/>
  <c r="AB940"/>
  <c r="AF941"/>
  <c r="AE942"/>
  <c r="AB944"/>
  <c r="AF945"/>
  <c r="AE946"/>
  <c r="AB948"/>
  <c r="AF949"/>
  <c r="AE950"/>
  <c r="AB952"/>
  <c r="AF953"/>
  <c r="AE954"/>
  <c r="AB957"/>
  <c r="AF958"/>
  <c r="AE959"/>
  <c r="AB961"/>
  <c r="AF962"/>
  <c r="AE963"/>
  <c r="AB965"/>
  <c r="AF966"/>
  <c r="AE967"/>
  <c r="AB969"/>
  <c r="AF970"/>
  <c r="AE971"/>
  <c r="AB974"/>
  <c r="AB976"/>
  <c r="AC978"/>
  <c r="AF979"/>
  <c r="AE980"/>
  <c r="AC982"/>
  <c r="AF983"/>
  <c r="AE984"/>
  <c r="AC986"/>
  <c r="AF987"/>
  <c r="AE988"/>
  <c r="AF990"/>
  <c r="AE991"/>
  <c r="AC993"/>
  <c r="AF994"/>
  <c r="AE995"/>
  <c r="AC997"/>
  <c r="AF998"/>
  <c r="AE999"/>
  <c r="AE1000"/>
  <c r="AF1001"/>
  <c r="AE1002"/>
  <c r="AL494"/>
  <c r="AR494" s="1"/>
  <c r="AF495"/>
  <c r="AL495"/>
  <c r="AL509"/>
  <c r="AR509" s="1"/>
  <c r="AL510"/>
  <c r="AR510" s="1"/>
  <c r="AL513"/>
  <c r="AR513" s="1"/>
  <c r="AL514"/>
  <c r="AR514" s="1"/>
  <c r="AL517"/>
  <c r="AR517" s="1"/>
  <c r="AL518"/>
  <c r="AR518" s="1"/>
  <c r="AL521"/>
  <c r="AR521" s="1"/>
  <c r="AL522"/>
  <c r="AR522" s="1"/>
  <c r="AL525"/>
  <c r="AR525" s="1"/>
  <c r="AL526"/>
  <c r="AR526" s="1"/>
  <c r="AL529"/>
  <c r="AR529" s="1"/>
  <c r="AL530"/>
  <c r="AR530" s="1"/>
  <c r="AL533"/>
  <c r="AR533" s="1"/>
  <c r="AL534"/>
  <c r="AR534" s="1"/>
  <c r="AL537"/>
  <c r="AR537" s="1"/>
  <c r="AL538"/>
  <c r="AR538" s="1"/>
  <c r="AL541"/>
  <c r="AR541" s="1"/>
  <c r="AL542"/>
  <c r="AR542" s="1"/>
  <c r="AL545"/>
  <c r="AR545" s="1"/>
  <c r="AL546"/>
  <c r="AR546" s="1"/>
  <c r="AL549"/>
  <c r="AR549" s="1"/>
  <c r="AL550"/>
  <c r="AR550" s="1"/>
  <c r="AL553"/>
  <c r="AR553" s="1"/>
  <c r="AL554"/>
  <c r="AR554" s="1"/>
  <c r="AL557"/>
  <c r="AR557" s="1"/>
  <c r="AL558"/>
  <c r="AR558" s="1"/>
  <c r="AL561"/>
  <c r="AR561" s="1"/>
  <c r="AL562"/>
  <c r="AR562" s="1"/>
  <c r="AL565"/>
  <c r="AR565" s="1"/>
  <c r="AL566"/>
  <c r="AR566" s="1"/>
  <c r="AL569"/>
  <c r="AR569" s="1"/>
  <c r="AL570"/>
  <c r="AR570" s="1"/>
  <c r="AL573"/>
  <c r="AR573" s="1"/>
  <c r="AL574"/>
  <c r="AR574" s="1"/>
  <c r="AL577"/>
  <c r="AR577" s="1"/>
  <c r="AL578"/>
  <c r="AR578" s="1"/>
  <c r="AL581"/>
  <c r="AR581" s="1"/>
  <c r="AL582"/>
  <c r="AR582" s="1"/>
  <c r="AL585"/>
  <c r="AR585" s="1"/>
  <c r="AL586"/>
  <c r="AR586" s="1"/>
  <c r="AL589"/>
  <c r="AR589" s="1"/>
  <c r="AL590"/>
  <c r="AR590" s="1"/>
  <c r="AL593"/>
  <c r="AR593" s="1"/>
  <c r="AL594"/>
  <c r="AR594" s="1"/>
  <c r="AL597"/>
  <c r="AR597" s="1"/>
  <c r="AL598"/>
  <c r="AR598" s="1"/>
  <c r="AL601"/>
  <c r="AR601" s="1"/>
  <c r="AL602"/>
  <c r="AR602" s="1"/>
  <c r="AL666"/>
  <c r="AR666" s="1"/>
  <c r="AF667"/>
  <c r="AL667"/>
  <c r="AL668"/>
  <c r="AR668" s="1"/>
  <c r="AL671"/>
  <c r="AR671" s="1"/>
  <c r="AL672"/>
  <c r="AR672" s="1"/>
  <c r="AL675"/>
  <c r="AR675" s="1"/>
  <c r="AL676"/>
  <c r="AR676" s="1"/>
  <c r="AL679"/>
  <c r="AR679" s="1"/>
  <c r="AL680"/>
  <c r="AR680" s="1"/>
  <c r="AL683"/>
  <c r="AR683" s="1"/>
  <c r="AL684"/>
  <c r="AR684" s="1"/>
  <c r="AL687"/>
  <c r="AR687" s="1"/>
  <c r="AL688"/>
  <c r="AR688" s="1"/>
  <c r="AL691"/>
  <c r="AR691" s="1"/>
  <c r="AL692"/>
  <c r="AR692" s="1"/>
  <c r="AL695"/>
  <c r="AR695" s="1"/>
  <c r="AL696"/>
  <c r="AR696" s="1"/>
  <c r="AL699"/>
  <c r="AR699" s="1"/>
  <c r="AL700"/>
  <c r="AR700" s="1"/>
  <c r="AL703"/>
  <c r="AR703" s="1"/>
  <c r="AL704"/>
  <c r="AR704" s="1"/>
  <c r="AL707"/>
  <c r="AR707" s="1"/>
  <c r="AL708"/>
  <c r="AR708" s="1"/>
  <c r="AL711"/>
  <c r="AR711" s="1"/>
  <c r="AL712"/>
  <c r="AR712" s="1"/>
  <c r="AL715"/>
  <c r="AR715" s="1"/>
  <c r="AL716"/>
  <c r="AR716" s="1"/>
  <c r="AL719"/>
  <c r="AR719" s="1"/>
  <c r="AL720"/>
  <c r="AR720" s="1"/>
  <c r="AL723"/>
  <c r="AR723" s="1"/>
  <c r="AL724"/>
  <c r="AR724" s="1"/>
  <c r="AL727"/>
  <c r="AR727" s="1"/>
  <c r="AL728"/>
  <c r="AR728" s="1"/>
  <c r="AL731"/>
  <c r="AR731" s="1"/>
  <c r="AL732"/>
  <c r="AR732" s="1"/>
  <c r="AL735"/>
  <c r="AR735" s="1"/>
  <c r="AL736"/>
  <c r="AR736" s="1"/>
  <c r="AL739"/>
  <c r="AR739" s="1"/>
  <c r="AL740"/>
  <c r="AR740" s="1"/>
  <c r="AL743"/>
  <c r="AR743" s="1"/>
  <c r="AL744"/>
  <c r="AR744" s="1"/>
  <c r="AL749"/>
  <c r="AR749" s="1"/>
  <c r="AL750"/>
  <c r="AR750" s="1"/>
  <c r="AL753"/>
  <c r="AR753" s="1"/>
  <c r="AL754"/>
  <c r="AR754" s="1"/>
  <c r="AL757"/>
  <c r="AR757" s="1"/>
  <c r="AL758"/>
  <c r="AR758" s="1"/>
  <c r="AL761"/>
  <c r="AR761" s="1"/>
  <c r="AL762"/>
  <c r="AR762" s="1"/>
  <c r="AL765"/>
  <c r="AR765" s="1"/>
  <c r="AL766"/>
  <c r="AR766" s="1"/>
  <c r="AL769"/>
  <c r="AR769" s="1"/>
  <c r="AL770"/>
  <c r="AR770" s="1"/>
  <c r="AL773"/>
  <c r="AR773" s="1"/>
  <c r="AL774"/>
  <c r="AR774" s="1"/>
  <c r="AL777"/>
  <c r="AR777" s="1"/>
  <c r="AL778"/>
  <c r="AR778" s="1"/>
  <c r="AL781"/>
  <c r="AR781" s="1"/>
  <c r="AL782"/>
  <c r="AR782" s="1"/>
  <c r="AL785"/>
  <c r="AR785" s="1"/>
  <c r="AL786"/>
  <c r="AR786" s="1"/>
  <c r="AL789"/>
  <c r="AR789" s="1"/>
  <c r="AL790"/>
  <c r="AR790" s="1"/>
  <c r="AL793"/>
  <c r="AR793" s="1"/>
  <c r="AL794"/>
  <c r="AR794" s="1"/>
  <c r="AL797"/>
  <c r="AR797" s="1"/>
  <c r="AL798"/>
  <c r="AR798" s="1"/>
  <c r="AL801"/>
  <c r="AR801" s="1"/>
  <c r="AL802"/>
  <c r="AR802" s="1"/>
  <c r="AL805"/>
  <c r="AR805" s="1"/>
  <c r="AL806"/>
  <c r="AR806" s="1"/>
  <c r="AL809"/>
  <c r="AR809" s="1"/>
  <c r="AL810"/>
  <c r="AR810" s="1"/>
  <c r="AL813"/>
  <c r="AR813" s="1"/>
  <c r="AL814"/>
  <c r="AR814" s="1"/>
  <c r="AL817"/>
  <c r="AR817" s="1"/>
  <c r="AL818"/>
  <c r="AR818" s="1"/>
  <c r="AL819"/>
  <c r="AR819" s="1"/>
  <c r="AL820"/>
  <c r="AR820" s="1"/>
  <c r="AL821"/>
  <c r="AR821" s="1"/>
  <c r="AL822"/>
  <c r="AR822" s="1"/>
  <c r="AL823"/>
  <c r="AR823" s="1"/>
  <c r="AL826"/>
  <c r="AR826" s="1"/>
  <c r="AL827"/>
  <c r="AR827" s="1"/>
  <c r="AL830"/>
  <c r="AR830" s="1"/>
  <c r="AL831"/>
  <c r="AR831" s="1"/>
  <c r="AL834"/>
  <c r="AR834" s="1"/>
  <c r="AL835"/>
  <c r="AR835" s="1"/>
  <c r="AL838"/>
  <c r="AR838" s="1"/>
  <c r="AL839"/>
  <c r="AR839" s="1"/>
  <c r="AL842"/>
  <c r="AR842" s="1"/>
  <c r="AL843"/>
  <c r="AR843" s="1"/>
  <c r="AL846"/>
  <c r="AR846" s="1"/>
  <c r="AL847"/>
  <c r="AR847" s="1"/>
  <c r="AL850"/>
  <c r="AR850" s="1"/>
  <c r="AL851"/>
  <c r="AR851" s="1"/>
  <c r="AL854"/>
  <c r="AR854" s="1"/>
  <c r="AL855"/>
  <c r="AR855" s="1"/>
  <c r="AL858"/>
  <c r="AR858" s="1"/>
  <c r="AL859"/>
  <c r="AR859" s="1"/>
  <c r="AL862"/>
  <c r="AR862" s="1"/>
  <c r="AL863"/>
  <c r="AR863" s="1"/>
  <c r="AL866"/>
  <c r="AR866" s="1"/>
  <c r="AL867"/>
  <c r="AR867" s="1"/>
  <c r="AL870"/>
  <c r="AR870" s="1"/>
  <c r="AL871"/>
  <c r="AR871" s="1"/>
  <c r="AL874"/>
  <c r="AR874" s="1"/>
  <c r="AL875"/>
  <c r="AR875" s="1"/>
  <c r="AL878"/>
  <c r="AR878" s="1"/>
  <c r="AL879"/>
  <c r="AR879" s="1"/>
  <c r="AL882"/>
  <c r="AR882" s="1"/>
  <c r="AL883"/>
  <c r="AR883" s="1"/>
  <c r="AL887"/>
  <c r="AR887" s="1"/>
  <c r="AL888"/>
  <c r="AR888" s="1"/>
  <c r="AL891"/>
  <c r="AR891" s="1"/>
  <c r="AL892"/>
  <c r="AR892" s="1"/>
  <c r="AL895"/>
  <c r="AR895" s="1"/>
  <c r="AL896"/>
  <c r="AR896" s="1"/>
  <c r="AL899"/>
  <c r="AR899" s="1"/>
  <c r="AL900"/>
  <c r="AR900" s="1"/>
  <c r="AL903"/>
  <c r="AR903" s="1"/>
  <c r="AL904"/>
  <c r="AR904" s="1"/>
  <c r="AL907"/>
  <c r="AR907" s="1"/>
  <c r="AL908"/>
  <c r="AR908" s="1"/>
  <c r="AL911"/>
  <c r="AR911" s="1"/>
  <c r="AL912"/>
  <c r="AR912" s="1"/>
  <c r="AL915"/>
  <c r="AR915" s="1"/>
  <c r="AL916"/>
  <c r="AR916" s="1"/>
  <c r="AL919"/>
  <c r="AR919" s="1"/>
  <c r="AL920"/>
  <c r="AR920" s="1"/>
  <c r="AL923"/>
  <c r="AR923" s="1"/>
  <c r="AL924"/>
  <c r="AL927"/>
  <c r="AR927" s="1"/>
  <c r="AL928"/>
  <c r="AR928" s="1"/>
  <c r="AL931"/>
  <c r="AR931" s="1"/>
  <c r="AL932"/>
  <c r="AR932" s="1"/>
  <c r="AL935"/>
  <c r="AR935" s="1"/>
  <c r="AL936"/>
  <c r="AR936" s="1"/>
  <c r="AL939"/>
  <c r="AR939" s="1"/>
  <c r="AL940"/>
  <c r="AR940" s="1"/>
  <c r="AL943"/>
  <c r="AR943" s="1"/>
  <c r="AL944"/>
  <c r="AR944" s="1"/>
  <c r="AL947"/>
  <c r="AR947" s="1"/>
  <c r="AL948"/>
  <c r="AR948" s="1"/>
  <c r="AL951"/>
  <c r="AR951" s="1"/>
  <c r="AL952"/>
  <c r="AR952" s="1"/>
  <c r="AL955"/>
  <c r="AR955" s="1"/>
  <c r="AL956"/>
  <c r="AR956" s="1"/>
  <c r="AL957"/>
  <c r="AL960"/>
  <c r="AR960" s="1"/>
  <c r="AL961"/>
  <c r="AR961" s="1"/>
  <c r="AL964"/>
  <c r="AR964" s="1"/>
  <c r="AL965"/>
  <c r="AR965" s="1"/>
  <c r="AL968"/>
  <c r="AR968" s="1"/>
  <c r="AL969"/>
  <c r="AR969" s="1"/>
  <c r="AL972"/>
  <c r="AR972" s="1"/>
  <c r="AL973"/>
  <c r="AR973" s="1"/>
  <c r="AL974"/>
  <c r="AR974" s="1"/>
  <c r="AL975"/>
  <c r="AR975" s="1"/>
  <c r="AL976"/>
  <c r="AR976" s="1"/>
  <c r="AL977"/>
  <c r="AR977" s="1"/>
  <c r="AL978"/>
  <c r="AR978" s="1"/>
  <c r="AL981"/>
  <c r="AR981" s="1"/>
  <c r="AL982"/>
  <c r="AR982" s="1"/>
  <c r="AL985"/>
  <c r="AR985" s="1"/>
  <c r="AL986"/>
  <c r="AR986" s="1"/>
  <c r="AL989"/>
  <c r="AR989" s="1"/>
  <c r="AL992"/>
  <c r="AR992" s="1"/>
  <c r="AL993"/>
  <c r="AR993" s="1"/>
  <c r="AL996"/>
  <c r="AR996" s="1"/>
  <c r="AL997"/>
  <c r="AR997" s="1"/>
  <c r="AL1003"/>
  <c r="AR1003" s="1"/>
  <c r="AL1004"/>
  <c r="AR1004" s="1"/>
  <c r="AL1006"/>
  <c r="AR1006" s="1"/>
  <c r="AF494"/>
  <c r="AB498"/>
  <c r="AB500"/>
  <c r="AB502"/>
  <c r="AB504"/>
  <c r="AB506"/>
  <c r="AB508"/>
  <c r="AF509"/>
  <c r="AB512"/>
  <c r="AF513"/>
  <c r="AB516"/>
  <c r="AF517"/>
  <c r="AB520"/>
  <c r="AF521"/>
  <c r="AB524"/>
  <c r="AF525"/>
  <c r="AB528"/>
  <c r="AF529"/>
  <c r="AB532"/>
  <c r="AF533"/>
  <c r="AB536"/>
  <c r="AF537"/>
  <c r="AB540"/>
  <c r="AF541"/>
  <c r="AB544"/>
  <c r="AF545"/>
  <c r="AB548"/>
  <c r="AF549"/>
  <c r="AB552"/>
  <c r="AF553"/>
  <c r="AD555"/>
  <c r="AB556"/>
  <c r="AF557"/>
  <c r="AD559"/>
  <c r="AB560"/>
  <c r="AF561"/>
  <c r="AD563"/>
  <c r="AB564"/>
  <c r="AF565"/>
  <c r="AD567"/>
  <c r="AB568"/>
  <c r="AF569"/>
  <c r="AD571"/>
  <c r="AB572"/>
  <c r="AF573"/>
  <c r="AD575"/>
  <c r="AB576"/>
  <c r="AF577"/>
  <c r="AD579"/>
  <c r="AB580"/>
  <c r="AF581"/>
  <c r="AD583"/>
  <c r="AB584"/>
  <c r="AF585"/>
  <c r="AD587"/>
  <c r="AB588"/>
  <c r="AF589"/>
  <c r="AD591"/>
  <c r="AB592"/>
  <c r="AF593"/>
  <c r="AD595"/>
  <c r="AB596"/>
  <c r="AF597"/>
  <c r="AD599"/>
  <c r="AB600"/>
  <c r="AF601"/>
  <c r="AD603"/>
  <c r="AD604"/>
  <c r="AB605"/>
  <c r="AD606"/>
  <c r="AB607"/>
  <c r="AD608"/>
  <c r="AB609"/>
  <c r="AD610"/>
  <c r="AB611"/>
  <c r="AD612"/>
  <c r="AB613"/>
  <c r="AD614"/>
  <c r="AB615"/>
  <c r="AD616"/>
  <c r="AB617"/>
  <c r="AD618"/>
  <c r="AB619"/>
  <c r="AD620"/>
  <c r="AB621"/>
  <c r="AD622"/>
  <c r="AB623"/>
  <c r="AD624"/>
  <c r="AB625"/>
  <c r="AD626"/>
  <c r="AB627"/>
  <c r="AD628"/>
  <c r="AB629"/>
  <c r="AD630"/>
  <c r="AB631"/>
  <c r="AD632"/>
  <c r="AB633"/>
  <c r="AD634"/>
  <c r="AB635"/>
  <c r="AD636"/>
  <c r="AF666"/>
  <c r="AF671"/>
  <c r="AF675"/>
  <c r="AF679"/>
  <c r="AF683"/>
  <c r="AF687"/>
  <c r="AF691"/>
  <c r="AF695"/>
  <c r="AF699"/>
  <c r="AF703"/>
  <c r="AF707"/>
  <c r="AF711"/>
  <c r="AF715"/>
  <c r="AF719"/>
  <c r="AF723"/>
  <c r="AF727"/>
  <c r="AF731"/>
  <c r="AF735"/>
  <c r="AF739"/>
  <c r="AF743"/>
  <c r="AF749"/>
  <c r="AF753"/>
  <c r="AF757"/>
  <c r="AF761"/>
  <c r="AF765"/>
  <c r="AF769"/>
  <c r="AF773"/>
  <c r="AF777"/>
  <c r="AF781"/>
  <c r="AF785"/>
  <c r="AF789"/>
  <c r="AF793"/>
  <c r="AF797"/>
  <c r="AF801"/>
  <c r="AF805"/>
  <c r="AF809"/>
  <c r="AF813"/>
  <c r="AF817"/>
  <c r="AF820"/>
  <c r="AF822"/>
  <c r="AF826"/>
  <c r="AF830"/>
  <c r="AF834"/>
  <c r="AF838"/>
  <c r="AF842"/>
  <c r="AF846"/>
  <c r="AF850"/>
  <c r="AF854"/>
  <c r="AF858"/>
  <c r="AF862"/>
  <c r="AF866"/>
  <c r="AF870"/>
  <c r="AF874"/>
  <c r="AF878"/>
  <c r="AF882"/>
  <c r="AF887"/>
  <c r="AF891"/>
  <c r="AF895"/>
  <c r="AF899"/>
  <c r="AF903"/>
  <c r="AF907"/>
  <c r="AF911"/>
  <c r="AF915"/>
  <c r="AF919"/>
  <c r="AF923"/>
  <c r="AF927"/>
  <c r="AF931"/>
  <c r="AF935"/>
  <c r="AF939"/>
  <c r="AF943"/>
  <c r="AF947"/>
  <c r="AF951"/>
  <c r="AF955"/>
  <c r="AF956"/>
  <c r="AF960"/>
  <c r="AF964"/>
  <c r="AF968"/>
  <c r="AF972"/>
  <c r="AF973"/>
  <c r="AF975"/>
  <c r="AF977"/>
  <c r="AD979"/>
  <c r="AF981"/>
  <c r="AD983"/>
  <c r="AF985"/>
  <c r="AD987"/>
  <c r="AF989"/>
  <c r="AD990"/>
  <c r="AF992"/>
  <c r="AD994"/>
  <c r="AF996"/>
  <c r="AF1003"/>
  <c r="AL30"/>
  <c r="AR30" s="1"/>
  <c r="AE29"/>
  <c r="AL29"/>
  <c r="AR29" s="1"/>
  <c r="AL14"/>
  <c r="AL19"/>
  <c r="AL25"/>
  <c r="L15"/>
  <c r="L18"/>
  <c r="L20"/>
  <c r="L27"/>
  <c r="AB29"/>
  <c r="L31"/>
  <c r="L38"/>
  <c r="L41"/>
  <c r="L45"/>
  <c r="L12"/>
  <c r="L16"/>
  <c r="L21"/>
  <c r="L24"/>
  <c r="L26"/>
  <c r="L29"/>
  <c r="L33"/>
  <c r="L36"/>
  <c r="L43"/>
  <c r="L46"/>
  <c r="K48"/>
  <c r="L48" s="1"/>
  <c r="K51"/>
  <c r="L51" s="1"/>
  <c r="L52"/>
  <c r="K55"/>
  <c r="L55" s="1"/>
  <c r="L57"/>
  <c r="K13"/>
  <c r="L13" s="1"/>
  <c r="C12"/>
  <c r="A13"/>
  <c r="B12"/>
  <c r="AD14"/>
  <c r="AR14"/>
  <c r="AF14"/>
  <c r="AD19"/>
  <c r="AR19"/>
  <c r="AF19"/>
  <c r="AF59"/>
  <c r="AR59"/>
  <c r="AD59"/>
  <c r="AD25"/>
  <c r="AR25"/>
  <c r="AF25"/>
  <c r="AD30"/>
  <c r="AF30"/>
  <c r="AD44"/>
  <c r="AR44"/>
  <c r="AF44"/>
  <c r="AD47"/>
  <c r="AR47"/>
  <c r="AF47"/>
  <c r="AF71"/>
  <c r="AR71"/>
  <c r="AD71"/>
  <c r="AD82"/>
  <c r="AR82"/>
  <c r="AF82"/>
  <c r="AD86"/>
  <c r="AR86"/>
  <c r="AF86"/>
  <c r="C11"/>
  <c r="Z12"/>
  <c r="AG12" s="1"/>
  <c r="L14"/>
  <c r="AB14"/>
  <c r="AB19"/>
  <c r="L22"/>
  <c r="Z22"/>
  <c r="AG23" s="1"/>
  <c r="AE22"/>
  <c r="AB23"/>
  <c r="L25"/>
  <c r="L28"/>
  <c r="Z28"/>
  <c r="AG28" s="1"/>
  <c r="AB30"/>
  <c r="L32"/>
  <c r="Z32"/>
  <c r="AG32" s="1"/>
  <c r="L34"/>
  <c r="Z34"/>
  <c r="AE34" s="1"/>
  <c r="Z35"/>
  <c r="AC39"/>
  <c r="AB39" s="1"/>
  <c r="AE39"/>
  <c r="L40"/>
  <c r="Z40"/>
  <c r="AG40" s="1"/>
  <c r="L42"/>
  <c r="L44"/>
  <c r="L53"/>
  <c r="Z53"/>
  <c r="AG54" s="1"/>
  <c r="L56"/>
  <c r="Z56"/>
  <c r="AG56" s="1"/>
  <c r="L61"/>
  <c r="Z61"/>
  <c r="AG62" s="1"/>
  <c r="L64"/>
  <c r="Z65"/>
  <c r="Z68"/>
  <c r="AG69" s="1"/>
  <c r="L69"/>
  <c r="L73"/>
  <c r="Z73"/>
  <c r="AG73" s="1"/>
  <c r="AR74"/>
  <c r="L75"/>
  <c r="Z75"/>
  <c r="AG75" s="1"/>
  <c r="L78"/>
  <c r="Z78"/>
  <c r="L79"/>
  <c r="L84"/>
  <c r="Z84"/>
  <c r="AG84" s="1"/>
  <c r="L88"/>
  <c r="Z88"/>
  <c r="AG88" s="1"/>
  <c r="AR89"/>
  <c r="L90"/>
  <c r="K10"/>
  <c r="L10" s="1"/>
  <c r="AB10"/>
  <c r="CG10"/>
  <c r="CI10"/>
  <c r="B11"/>
  <c r="Z11"/>
  <c r="Z13"/>
  <c r="AC14"/>
  <c r="Z15"/>
  <c r="Z16"/>
  <c r="K17"/>
  <c r="L17" s="1"/>
  <c r="Z18"/>
  <c r="K19"/>
  <c r="L19" s="1"/>
  <c r="AC19"/>
  <c r="Z20"/>
  <c r="AC20" s="1"/>
  <c r="Z21"/>
  <c r="AB22"/>
  <c r="K23"/>
  <c r="L23" s="1"/>
  <c r="AC23"/>
  <c r="AE23"/>
  <c r="Z24"/>
  <c r="AC25"/>
  <c r="AB25" s="1"/>
  <c r="Z26"/>
  <c r="Z27"/>
  <c r="AC28"/>
  <c r="AB28" s="1"/>
  <c r="AD29"/>
  <c r="AF29"/>
  <c r="K30"/>
  <c r="L30" s="1"/>
  <c r="AC30"/>
  <c r="AE30"/>
  <c r="Z31"/>
  <c r="AC32"/>
  <c r="AE32"/>
  <c r="Z33"/>
  <c r="AB34"/>
  <c r="K35"/>
  <c r="L35" s="1"/>
  <c r="AC35"/>
  <c r="AE35"/>
  <c r="Z36"/>
  <c r="K37"/>
  <c r="L37" s="1"/>
  <c r="Z38"/>
  <c r="K39"/>
  <c r="L39" s="1"/>
  <c r="AC40"/>
  <c r="AB40" s="1"/>
  <c r="AE40"/>
  <c r="Z41"/>
  <c r="Z43"/>
  <c r="AC44"/>
  <c r="AB44" s="1"/>
  <c r="AE44"/>
  <c r="Z45"/>
  <c r="Z46"/>
  <c r="K47"/>
  <c r="L47" s="1"/>
  <c r="AC47"/>
  <c r="AB47" s="1"/>
  <c r="AE47"/>
  <c r="Z48"/>
  <c r="K49"/>
  <c r="L49" s="1"/>
  <c r="K50"/>
  <c r="L50" s="1"/>
  <c r="AC50"/>
  <c r="AE50"/>
  <c r="Z51"/>
  <c r="Z52"/>
  <c r="AB53"/>
  <c r="K54"/>
  <c r="L54" s="1"/>
  <c r="AC54"/>
  <c r="AE54"/>
  <c r="Z55"/>
  <c r="AC56"/>
  <c r="AB56" s="1"/>
  <c r="AE56"/>
  <c r="Z57"/>
  <c r="Z58"/>
  <c r="K59"/>
  <c r="L59" s="1"/>
  <c r="AC59"/>
  <c r="AB59" s="1"/>
  <c r="AE59"/>
  <c r="Z60"/>
  <c r="K62"/>
  <c r="L62" s="1"/>
  <c r="AC62"/>
  <c r="AB62" s="1"/>
  <c r="AE62"/>
  <c r="Z63"/>
  <c r="K65"/>
  <c r="L65" s="1"/>
  <c r="AC65"/>
  <c r="AE65"/>
  <c r="Z66"/>
  <c r="Z67"/>
  <c r="K68"/>
  <c r="L68" s="1"/>
  <c r="AC69"/>
  <c r="AB69" s="1"/>
  <c r="AE69"/>
  <c r="Z70"/>
  <c r="K71"/>
  <c r="L71" s="1"/>
  <c r="AC71"/>
  <c r="AB71" s="1"/>
  <c r="AE71"/>
  <c r="Z72"/>
  <c r="AC73"/>
  <c r="AE73"/>
  <c r="AD74"/>
  <c r="AC75"/>
  <c r="Z76"/>
  <c r="Z77"/>
  <c r="AB78"/>
  <c r="AC79"/>
  <c r="AE79"/>
  <c r="Z80"/>
  <c r="Z81"/>
  <c r="K82"/>
  <c r="L82" s="1"/>
  <c r="AC82"/>
  <c r="AB82" s="1"/>
  <c r="AE82"/>
  <c r="Z83"/>
  <c r="AC84"/>
  <c r="AB84" s="1"/>
  <c r="AE84"/>
  <c r="Z85"/>
  <c r="K86"/>
  <c r="L86" s="1"/>
  <c r="AC86"/>
  <c r="AB86" s="1"/>
  <c r="AE86"/>
  <c r="Z87"/>
  <c r="AC88"/>
  <c r="AD89"/>
  <c r="AC90"/>
  <c r="AB90" s="1"/>
  <c r="AE90"/>
  <c r="AD91"/>
  <c r="AF91"/>
  <c r="K92"/>
  <c r="L92" s="1"/>
  <c r="AC92"/>
  <c r="AB92" s="1"/>
  <c r="AE92"/>
  <c r="AD93"/>
  <c r="AF93"/>
  <c r="K94"/>
  <c r="L94" s="1"/>
  <c r="AC94"/>
  <c r="AB94" s="1"/>
  <c r="AE94"/>
  <c r="AD95"/>
  <c r="AF95"/>
  <c r="K96"/>
  <c r="L96" s="1"/>
  <c r="AC96"/>
  <c r="AB96" s="1"/>
  <c r="AE96"/>
  <c r="AD97"/>
  <c r="AF97"/>
  <c r="K98"/>
  <c r="L98" s="1"/>
  <c r="AC98"/>
  <c r="AB98" s="1"/>
  <c r="AE98"/>
  <c r="AD99"/>
  <c r="AF99"/>
  <c r="K100"/>
  <c r="L100" s="1"/>
  <c r="AC100"/>
  <c r="AB100" s="1"/>
  <c r="AE100"/>
  <c r="AD101"/>
  <c r="AF101"/>
  <c r="K102"/>
  <c r="L102" s="1"/>
  <c r="AC102"/>
  <c r="AB102" s="1"/>
  <c r="AE102"/>
  <c r="AD103"/>
  <c r="AF103"/>
  <c r="K104"/>
  <c r="L104" s="1"/>
  <c r="AC104"/>
  <c r="AB104" s="1"/>
  <c r="AE104"/>
  <c r="AD105"/>
  <c r="AF105"/>
  <c r="K106"/>
  <c r="L106" s="1"/>
  <c r="AC106"/>
  <c r="AB106" s="1"/>
  <c r="AE106"/>
  <c r="AD107"/>
  <c r="AF107"/>
  <c r="K108"/>
  <c r="L108" s="1"/>
  <c r="AC108"/>
  <c r="AB108" s="1"/>
  <c r="AE108"/>
  <c r="AD109"/>
  <c r="AF109"/>
  <c r="K110"/>
  <c r="L110" s="1"/>
  <c r="AC110"/>
  <c r="AB110" s="1"/>
  <c r="AE110"/>
  <c r="AD111"/>
  <c r="AF111"/>
  <c r="K112"/>
  <c r="L112" s="1"/>
  <c r="AC112"/>
  <c r="AB112" s="1"/>
  <c r="AE112"/>
  <c r="AD113"/>
  <c r="AF113"/>
  <c r="K114"/>
  <c r="L114" s="1"/>
  <c r="AC114"/>
  <c r="AB114" s="1"/>
  <c r="AE114"/>
  <c r="AD115"/>
  <c r="AF115"/>
  <c r="K116"/>
  <c r="L116" s="1"/>
  <c r="AC116"/>
  <c r="AB116" s="1"/>
  <c r="AE116"/>
  <c r="AD117"/>
  <c r="AF117"/>
  <c r="K118"/>
  <c r="L118" s="1"/>
  <c r="AC118"/>
  <c r="AB118" s="1"/>
  <c r="AE118"/>
  <c r="AD119"/>
  <c r="AF119"/>
  <c r="K120"/>
  <c r="L120" s="1"/>
  <c r="AC120"/>
  <c r="AB120" s="1"/>
  <c r="AE120"/>
  <c r="AD121"/>
  <c r="AF121"/>
  <c r="K122"/>
  <c r="L122" s="1"/>
  <c r="AC122"/>
  <c r="AB122" s="1"/>
  <c r="AE122"/>
  <c r="AD123"/>
  <c r="AF123"/>
  <c r="K124"/>
  <c r="L124" s="1"/>
  <c r="AC124"/>
  <c r="AB124" s="1"/>
  <c r="AE124"/>
  <c r="AD125"/>
  <c r="AF125"/>
  <c r="K126"/>
  <c r="L126" s="1"/>
  <c r="AC126"/>
  <c r="AB126" s="1"/>
  <c r="AE126"/>
  <c r="AD127"/>
  <c r="AF127"/>
  <c r="K128"/>
  <c r="L128" s="1"/>
  <c r="AC128"/>
  <c r="AB128" s="1"/>
  <c r="AE128"/>
  <c r="AD129"/>
  <c r="AF129"/>
  <c r="K130"/>
  <c r="L130" s="1"/>
  <c r="AC130"/>
  <c r="AB130" s="1"/>
  <c r="AE130"/>
  <c r="AD131"/>
  <c r="AF131"/>
  <c r="K132"/>
  <c r="L132" s="1"/>
  <c r="AC132"/>
  <c r="AB132" s="1"/>
  <c r="AE132"/>
  <c r="AD133"/>
  <c r="AF133"/>
  <c r="K134"/>
  <c r="L134" s="1"/>
  <c r="AC134"/>
  <c r="AB134" s="1"/>
  <c r="AE134"/>
  <c r="AD135"/>
  <c r="AF135"/>
  <c r="K136"/>
  <c r="L136" s="1"/>
  <c r="AC136"/>
  <c r="AB136" s="1"/>
  <c r="AE136"/>
  <c r="AD137"/>
  <c r="AF137"/>
  <c r="K138"/>
  <c r="L138" s="1"/>
  <c r="AC138"/>
  <c r="AB138" s="1"/>
  <c r="AE138"/>
  <c r="AD139"/>
  <c r="AF139"/>
  <c r="K140"/>
  <c r="L140" s="1"/>
  <c r="AC140"/>
  <c r="AB140" s="1"/>
  <c r="AE140"/>
  <c r="AD141"/>
  <c r="AF141"/>
  <c r="K142"/>
  <c r="L142" s="1"/>
  <c r="AC142"/>
  <c r="AB142" s="1"/>
  <c r="AE142"/>
  <c r="AD143"/>
  <c r="AF143"/>
  <c r="K144"/>
  <c r="L144" s="1"/>
  <c r="AC144"/>
  <c r="AB144" s="1"/>
  <c r="AE144"/>
  <c r="AD145"/>
  <c r="AF145"/>
  <c r="K146"/>
  <c r="L146" s="1"/>
  <c r="AC146"/>
  <c r="AB146" s="1"/>
  <c r="AE146"/>
  <c r="AD147"/>
  <c r="AF147"/>
  <c r="K148"/>
  <c r="L148" s="1"/>
  <c r="AC148"/>
  <c r="AB148" s="1"/>
  <c r="AE148"/>
  <c r="AD149"/>
  <c r="AF149"/>
  <c r="K150"/>
  <c r="L150" s="1"/>
  <c r="AC150"/>
  <c r="AB150" s="1"/>
  <c r="AE150"/>
  <c r="AD151"/>
  <c r="AF151"/>
  <c r="K152"/>
  <c r="L152" s="1"/>
  <c r="AC152"/>
  <c r="AB152" s="1"/>
  <c r="AE152"/>
  <c r="AD153"/>
  <c r="AF153"/>
  <c r="K154"/>
  <c r="L154" s="1"/>
  <c r="AC154"/>
  <c r="AB154" s="1"/>
  <c r="AE154"/>
  <c r="AD155"/>
  <c r="AF155"/>
  <c r="K156"/>
  <c r="L156" s="1"/>
  <c r="AC156"/>
  <c r="AB156" s="1"/>
  <c r="AE156"/>
  <c r="AD157"/>
  <c r="AF157"/>
  <c r="K158"/>
  <c r="L158" s="1"/>
  <c r="AC158"/>
  <c r="AB158" s="1"/>
  <c r="AE158"/>
  <c r="AD159"/>
  <c r="AF159"/>
  <c r="K160"/>
  <c r="L160" s="1"/>
  <c r="AC160"/>
  <c r="AB160" s="1"/>
  <c r="AE160"/>
  <c r="AD161"/>
  <c r="AF161"/>
  <c r="K162"/>
  <c r="L162" s="1"/>
  <c r="AC162"/>
  <c r="AB162" s="1"/>
  <c r="AE162"/>
  <c r="AD163"/>
  <c r="AF163"/>
  <c r="K164"/>
  <c r="L164" s="1"/>
  <c r="AC164"/>
  <c r="AB164" s="1"/>
  <c r="AE164"/>
  <c r="AD165"/>
  <c r="AF165"/>
  <c r="K166"/>
  <c r="L166" s="1"/>
  <c r="AC166"/>
  <c r="AB166" s="1"/>
  <c r="AE166"/>
  <c r="AD167"/>
  <c r="AF167"/>
  <c r="K168"/>
  <c r="L168" s="1"/>
  <c r="AC168"/>
  <c r="AB168" s="1"/>
  <c r="AE168"/>
  <c r="AD169"/>
  <c r="AF169"/>
  <c r="K170"/>
  <c r="L170" s="1"/>
  <c r="AC170"/>
  <c r="AB170" s="1"/>
  <c r="AE170"/>
  <c r="AD171"/>
  <c r="AF171"/>
  <c r="K172"/>
  <c r="L172" s="1"/>
  <c r="AC172"/>
  <c r="AB172" s="1"/>
  <c r="AE172"/>
  <c r="AD173"/>
  <c r="AF173"/>
  <c r="K174"/>
  <c r="L174" s="1"/>
  <c r="AC174"/>
  <c r="AB174" s="1"/>
  <c r="AE174"/>
  <c r="AD175"/>
  <c r="AF175"/>
  <c r="K176"/>
  <c r="L176" s="1"/>
  <c r="AC176"/>
  <c r="AB176" s="1"/>
  <c r="AE176"/>
  <c r="AD177"/>
  <c r="AF177"/>
  <c r="K178"/>
  <c r="L178" s="1"/>
  <c r="AC178"/>
  <c r="AB178" s="1"/>
  <c r="AE178"/>
  <c r="AD179"/>
  <c r="AF179"/>
  <c r="K180"/>
  <c r="L180" s="1"/>
  <c r="AC180"/>
  <c r="AB180" s="1"/>
  <c r="AE180"/>
  <c r="AD181"/>
  <c r="AF181"/>
  <c r="K182"/>
  <c r="L182" s="1"/>
  <c r="AC182"/>
  <c r="AB182" s="1"/>
  <c r="AE182"/>
  <c r="AD183"/>
  <c r="AF183"/>
  <c r="K184"/>
  <c r="L184" s="1"/>
  <c r="AC184"/>
  <c r="AB184" s="1"/>
  <c r="AE184"/>
  <c r="AD185"/>
  <c r="AF185"/>
  <c r="K186"/>
  <c r="L186" s="1"/>
  <c r="AC186"/>
  <c r="AB186" s="1"/>
  <c r="AE186"/>
  <c r="AD187"/>
  <c r="AF187"/>
  <c r="K188"/>
  <c r="L188" s="1"/>
  <c r="AC188"/>
  <c r="AB188" s="1"/>
  <c r="AE188"/>
  <c r="AD189"/>
  <c r="AF189"/>
  <c r="K190"/>
  <c r="L190" s="1"/>
  <c r="AC190"/>
  <c r="AB190" s="1"/>
  <c r="AE190"/>
  <c r="AD191"/>
  <c r="AF191"/>
  <c r="K192"/>
  <c r="L192" s="1"/>
  <c r="AC192"/>
  <c r="AB192" s="1"/>
  <c r="AE192"/>
  <c r="AD193"/>
  <c r="AF193"/>
  <c r="K194"/>
  <c r="L194" s="1"/>
  <c r="AC194"/>
  <c r="AB194" s="1"/>
  <c r="AE194"/>
  <c r="AD195"/>
  <c r="AF195"/>
  <c r="K196"/>
  <c r="L196" s="1"/>
  <c r="AC196"/>
  <c r="AB196" s="1"/>
  <c r="AE196"/>
  <c r="AD197"/>
  <c r="AF197"/>
  <c r="K198"/>
  <c r="L198" s="1"/>
  <c r="AC198"/>
  <c r="AB198" s="1"/>
  <c r="AE198"/>
  <c r="AD199"/>
  <c r="AF199"/>
  <c r="K200"/>
  <c r="L200" s="1"/>
  <c r="AC200"/>
  <c r="AB200" s="1"/>
  <c r="AE200"/>
  <c r="AD201"/>
  <c r="AF201"/>
  <c r="K202"/>
  <c r="L202" s="1"/>
  <c r="AC202"/>
  <c r="AB202" s="1"/>
  <c r="AE202"/>
  <c r="AD203"/>
  <c r="AF203"/>
  <c r="K204"/>
  <c r="L204" s="1"/>
  <c r="AC204"/>
  <c r="AB204" s="1"/>
  <c r="AE204"/>
  <c r="AD205"/>
  <c r="AF205"/>
  <c r="K206"/>
  <c r="L206" s="1"/>
  <c r="AC206"/>
  <c r="AB206" s="1"/>
  <c r="AE206"/>
  <c r="AD207"/>
  <c r="AF207"/>
  <c r="K208"/>
  <c r="L208" s="1"/>
  <c r="AC208"/>
  <c r="AB208" s="1"/>
  <c r="AE208"/>
  <c r="AD209"/>
  <c r="AF209"/>
  <c r="K210"/>
  <c r="L210" s="1"/>
  <c r="AC210"/>
  <c r="AB210" s="1"/>
  <c r="AE210"/>
  <c r="AD211"/>
  <c r="AF211"/>
  <c r="K212"/>
  <c r="L212" s="1"/>
  <c r="AC212"/>
  <c r="AB212" s="1"/>
  <c r="AE212"/>
  <c r="AD213"/>
  <c r="AF213"/>
  <c r="K214"/>
  <c r="L214" s="1"/>
  <c r="AC214"/>
  <c r="AB214" s="1"/>
  <c r="AE214"/>
  <c r="AD215"/>
  <c r="AF215"/>
  <c r="K216"/>
  <c r="L216" s="1"/>
  <c r="AC216"/>
  <c r="AB216" s="1"/>
  <c r="AE216"/>
  <c r="AD217"/>
  <c r="AF217"/>
  <c r="K218"/>
  <c r="L218" s="1"/>
  <c r="AC218"/>
  <c r="AB218" s="1"/>
  <c r="AE218"/>
  <c r="AD219"/>
  <c r="AF219"/>
  <c r="K220"/>
  <c r="L220" s="1"/>
  <c r="AC220"/>
  <c r="AB220" s="1"/>
  <c r="AE220"/>
  <c r="AD221"/>
  <c r="AF221"/>
  <c r="K222"/>
  <c r="L222" s="1"/>
  <c r="AC222"/>
  <c r="AB222" s="1"/>
  <c r="AE222"/>
  <c r="AD223"/>
  <c r="AF223"/>
  <c r="K224"/>
  <c r="L224" s="1"/>
  <c r="AC224"/>
  <c r="AB224" s="1"/>
  <c r="AE224"/>
  <c r="AD225"/>
  <c r="AF225"/>
  <c r="K226"/>
  <c r="L226" s="1"/>
  <c r="AC226"/>
  <c r="AB226" s="1"/>
  <c r="AE226"/>
  <c r="AD227"/>
  <c r="AF227"/>
  <c r="K228"/>
  <c r="L228" s="1"/>
  <c r="AC228"/>
  <c r="AB228" s="1"/>
  <c r="AE228"/>
  <c r="AD229"/>
  <c r="AF229"/>
  <c r="AE230"/>
  <c r="AC230"/>
  <c r="AF231"/>
  <c r="AD231"/>
  <c r="AE232"/>
  <c r="AC232"/>
  <c r="AF233"/>
  <c r="AD233"/>
  <c r="AE234"/>
  <c r="AC234"/>
  <c r="AF235"/>
  <c r="AD235"/>
  <c r="Z10"/>
  <c r="AA11" s="1"/>
  <c r="Z17"/>
  <c r="AG17" s="1"/>
  <c r="AC34"/>
  <c r="Z37"/>
  <c r="AG37" s="1"/>
  <c r="Z42"/>
  <c r="AG42" s="1"/>
  <c r="Z49"/>
  <c r="AG50" s="1"/>
  <c r="AC53"/>
  <c r="Z64"/>
  <c r="AG65" s="1"/>
  <c r="AC68"/>
  <c r="AB68" s="1"/>
  <c r="AB230"/>
  <c r="AB232"/>
  <c r="AB234"/>
  <c r="AE497"/>
  <c r="AC497"/>
  <c r="AF498"/>
  <c r="AD498"/>
  <c r="AE499"/>
  <c r="AC499"/>
  <c r="AF500"/>
  <c r="AD500"/>
  <c r="AE501"/>
  <c r="AC501"/>
  <c r="AF502"/>
  <c r="AD502"/>
  <c r="AE503"/>
  <c r="AC503"/>
  <c r="AB503" s="1"/>
  <c r="AF504"/>
  <c r="AD504"/>
  <c r="AE505"/>
  <c r="AC505"/>
  <c r="AF506"/>
  <c r="AD506"/>
  <c r="AE507"/>
  <c r="AC507"/>
  <c r="AB507" s="1"/>
  <c r="L236"/>
  <c r="AR237"/>
  <c r="L238"/>
  <c r="AR239"/>
  <c r="L240"/>
  <c r="AR241"/>
  <c r="L242"/>
  <c r="AR243"/>
  <c r="L244"/>
  <c r="AR245"/>
  <c r="L246"/>
  <c r="AR247"/>
  <c r="L248"/>
  <c r="AR249"/>
  <c r="L250"/>
  <c r="AR251"/>
  <c r="L252"/>
  <c r="AR253"/>
  <c r="L254"/>
  <c r="AR255"/>
  <c r="L256"/>
  <c r="AR257"/>
  <c r="L258"/>
  <c r="AR259"/>
  <c r="L260"/>
  <c r="AR261"/>
  <c r="L262"/>
  <c r="AR263"/>
  <c r="L264"/>
  <c r="AR265"/>
  <c r="L266"/>
  <c r="AR267"/>
  <c r="L268"/>
  <c r="AR269"/>
  <c r="L270"/>
  <c r="AR271"/>
  <c r="L272"/>
  <c r="AR273"/>
  <c r="L274"/>
  <c r="AR275"/>
  <c r="L276"/>
  <c r="AR277"/>
  <c r="L278"/>
  <c r="AR279"/>
  <c r="L280"/>
  <c r="AR281"/>
  <c r="L282"/>
  <c r="AR283"/>
  <c r="L284"/>
  <c r="AR285"/>
  <c r="L286"/>
  <c r="AR287"/>
  <c r="L288"/>
  <c r="AR289"/>
  <c r="L290"/>
  <c r="AR291"/>
  <c r="L292"/>
  <c r="AR293"/>
  <c r="L294"/>
  <c r="AR295"/>
  <c r="L296"/>
  <c r="AR297"/>
  <c r="L298"/>
  <c r="AR299"/>
  <c r="L300"/>
  <c r="AR301"/>
  <c r="L302"/>
  <c r="AR303"/>
  <c r="L304"/>
  <c r="AR305"/>
  <c r="L306"/>
  <c r="AR307"/>
  <c r="L308"/>
  <c r="AR309"/>
  <c r="L310"/>
  <c r="AR311"/>
  <c r="L312"/>
  <c r="AR313"/>
  <c r="L314"/>
  <c r="AR315"/>
  <c r="L316"/>
  <c r="AR317"/>
  <c r="L318"/>
  <c r="AR319"/>
  <c r="L320"/>
  <c r="AR321"/>
  <c r="L322"/>
  <c r="AR323"/>
  <c r="L324"/>
  <c r="AR325"/>
  <c r="L326"/>
  <c r="AR327"/>
  <c r="L328"/>
  <c r="AR329"/>
  <c r="L330"/>
  <c r="AR331"/>
  <c r="L332"/>
  <c r="AR333"/>
  <c r="L334"/>
  <c r="AR335"/>
  <c r="L336"/>
  <c r="AR337"/>
  <c r="L338"/>
  <c r="AR339"/>
  <c r="L340"/>
  <c r="AR341"/>
  <c r="L342"/>
  <c r="AR343"/>
  <c r="L344"/>
  <c r="AR345"/>
  <c r="L346"/>
  <c r="AR347"/>
  <c r="L348"/>
  <c r="AR349"/>
  <c r="L350"/>
  <c r="AR351"/>
  <c r="L352"/>
  <c r="AR353"/>
  <c r="L354"/>
  <c r="AR355"/>
  <c r="L356"/>
  <c r="AR357"/>
  <c r="L358"/>
  <c r="AR359"/>
  <c r="L360"/>
  <c r="AR361"/>
  <c r="L362"/>
  <c r="AR363"/>
  <c r="L364"/>
  <c r="AR365"/>
  <c r="L366"/>
  <c r="AR367"/>
  <c r="L368"/>
  <c r="AR369"/>
  <c r="L370"/>
  <c r="AR371"/>
  <c r="L372"/>
  <c r="AR373"/>
  <c r="L374"/>
  <c r="AR375"/>
  <c r="L376"/>
  <c r="AR377"/>
  <c r="L378"/>
  <c r="AR379"/>
  <c r="L380"/>
  <c r="AR381"/>
  <c r="L382"/>
  <c r="AR383"/>
  <c r="L384"/>
  <c r="AR385"/>
  <c r="L386"/>
  <c r="AR387"/>
  <c r="L388"/>
  <c r="AR389"/>
  <c r="L390"/>
  <c r="AR391"/>
  <c r="L392"/>
  <c r="AR393"/>
  <c r="L394"/>
  <c r="AR395"/>
  <c r="L396"/>
  <c r="AR397"/>
  <c r="L398"/>
  <c r="AR399"/>
  <c r="L400"/>
  <c r="AR401"/>
  <c r="L402"/>
  <c r="AR403"/>
  <c r="L404"/>
  <c r="AR405"/>
  <c r="L406"/>
  <c r="AR407"/>
  <c r="L408"/>
  <c r="AR409"/>
  <c r="L410"/>
  <c r="AR411"/>
  <c r="L412"/>
  <c r="AR413"/>
  <c r="L414"/>
  <c r="AR415"/>
  <c r="L416"/>
  <c r="AR417"/>
  <c r="L418"/>
  <c r="AR419"/>
  <c r="L420"/>
  <c r="AR421"/>
  <c r="L422"/>
  <c r="AR423"/>
  <c r="L424"/>
  <c r="AR425"/>
  <c r="L426"/>
  <c r="AR427"/>
  <c r="L428"/>
  <c r="AR429"/>
  <c r="L430"/>
  <c r="AR431"/>
  <c r="L432"/>
  <c r="AR433"/>
  <c r="L434"/>
  <c r="AR435"/>
  <c r="L436"/>
  <c r="AR437"/>
  <c r="L438"/>
  <c r="AR439"/>
  <c r="L440"/>
  <c r="AR441"/>
  <c r="L442"/>
  <c r="AR443"/>
  <c r="L444"/>
  <c r="AR445"/>
  <c r="L446"/>
  <c r="AR447"/>
  <c r="L448"/>
  <c r="AR449"/>
  <c r="L450"/>
  <c r="AR451"/>
  <c r="L452"/>
  <c r="AR453"/>
  <c r="L454"/>
  <c r="AR455"/>
  <c r="L456"/>
  <c r="AR457"/>
  <c r="L458"/>
  <c r="AR459"/>
  <c r="L460"/>
  <c r="AR461"/>
  <c r="L462"/>
  <c r="AR463"/>
  <c r="L464"/>
  <c r="AR465"/>
  <c r="L466"/>
  <c r="AR467"/>
  <c r="L468"/>
  <c r="AR469"/>
  <c r="L470"/>
  <c r="AR471"/>
  <c r="L472"/>
  <c r="AR473"/>
  <c r="L474"/>
  <c r="AR475"/>
  <c r="L476"/>
  <c r="AR477"/>
  <c r="L478"/>
  <c r="AR479"/>
  <c r="L480"/>
  <c r="AR481"/>
  <c r="L482"/>
  <c r="AR483"/>
  <c r="L484"/>
  <c r="AR485"/>
  <c r="L486"/>
  <c r="AR487"/>
  <c r="L488"/>
  <c r="AR489"/>
  <c r="L490"/>
  <c r="AR491"/>
  <c r="L492"/>
  <c r="AR493"/>
  <c r="L494"/>
  <c r="AR495"/>
  <c r="L496"/>
  <c r="AB497"/>
  <c r="AB499"/>
  <c r="AB501"/>
  <c r="AB505"/>
  <c r="AC236"/>
  <c r="AB236" s="1"/>
  <c r="AD237"/>
  <c r="AC238"/>
  <c r="AB238" s="1"/>
  <c r="AD239"/>
  <c r="AC240"/>
  <c r="AB240" s="1"/>
  <c r="AD241"/>
  <c r="AC242"/>
  <c r="AB242" s="1"/>
  <c r="AD243"/>
  <c r="AC244"/>
  <c r="AB244" s="1"/>
  <c r="AD245"/>
  <c r="AC246"/>
  <c r="AB246" s="1"/>
  <c r="AD247"/>
  <c r="AC248"/>
  <c r="AB248" s="1"/>
  <c r="AD249"/>
  <c r="AC250"/>
  <c r="AB250" s="1"/>
  <c r="AD251"/>
  <c r="AC252"/>
  <c r="AB252" s="1"/>
  <c r="AD253"/>
  <c r="AC254"/>
  <c r="AB254" s="1"/>
  <c r="AD255"/>
  <c r="AC256"/>
  <c r="AB256" s="1"/>
  <c r="AD257"/>
  <c r="AC258"/>
  <c r="AB258" s="1"/>
  <c r="AD259"/>
  <c r="AC260"/>
  <c r="AB260" s="1"/>
  <c r="AD261"/>
  <c r="AC262"/>
  <c r="AB262" s="1"/>
  <c r="AD263"/>
  <c r="AC264"/>
  <c r="AB264" s="1"/>
  <c r="AD265"/>
  <c r="AC266"/>
  <c r="AB266" s="1"/>
  <c r="AD267"/>
  <c r="AC268"/>
  <c r="AB268" s="1"/>
  <c r="AD269"/>
  <c r="AC270"/>
  <c r="AB270" s="1"/>
  <c r="AD271"/>
  <c r="AC272"/>
  <c r="AB272" s="1"/>
  <c r="AD273"/>
  <c r="AC274"/>
  <c r="AB274" s="1"/>
  <c r="AD275"/>
  <c r="AC276"/>
  <c r="AB276" s="1"/>
  <c r="AD277"/>
  <c r="AC278"/>
  <c r="AB278" s="1"/>
  <c r="AD279"/>
  <c r="AC280"/>
  <c r="AB280" s="1"/>
  <c r="AD281"/>
  <c r="AC282"/>
  <c r="AB282" s="1"/>
  <c r="AD283"/>
  <c r="AC284"/>
  <c r="AB284" s="1"/>
  <c r="AD285"/>
  <c r="AC286"/>
  <c r="AB286" s="1"/>
  <c r="AD287"/>
  <c r="AC288"/>
  <c r="AB288" s="1"/>
  <c r="AD289"/>
  <c r="AC290"/>
  <c r="AB290" s="1"/>
  <c r="AD291"/>
  <c r="AC292"/>
  <c r="AB292" s="1"/>
  <c r="AD293"/>
  <c r="AC294"/>
  <c r="AB294" s="1"/>
  <c r="AD295"/>
  <c r="AC296"/>
  <c r="AB296" s="1"/>
  <c r="AD297"/>
  <c r="AC298"/>
  <c r="AB298" s="1"/>
  <c r="AD299"/>
  <c r="AC300"/>
  <c r="AB300" s="1"/>
  <c r="AD301"/>
  <c r="AC302"/>
  <c r="AB302" s="1"/>
  <c r="AD303"/>
  <c r="AC304"/>
  <c r="AB304" s="1"/>
  <c r="AD305"/>
  <c r="AC306"/>
  <c r="AB306" s="1"/>
  <c r="AD307"/>
  <c r="AC308"/>
  <c r="AB308" s="1"/>
  <c r="AD309"/>
  <c r="AC310"/>
  <c r="AB310" s="1"/>
  <c r="AD311"/>
  <c r="AC312"/>
  <c r="AB312" s="1"/>
  <c r="AD313"/>
  <c r="AC314"/>
  <c r="AB314" s="1"/>
  <c r="AD315"/>
  <c r="AC316"/>
  <c r="AB316" s="1"/>
  <c r="AD317"/>
  <c r="AC318"/>
  <c r="AB318" s="1"/>
  <c r="AD319"/>
  <c r="AC320"/>
  <c r="AB320" s="1"/>
  <c r="AD321"/>
  <c r="AC322"/>
  <c r="AB322" s="1"/>
  <c r="AD323"/>
  <c r="AC324"/>
  <c r="AB324" s="1"/>
  <c r="AD325"/>
  <c r="AC326"/>
  <c r="AB326" s="1"/>
  <c r="AD327"/>
  <c r="AC328"/>
  <c r="AB328" s="1"/>
  <c r="AD329"/>
  <c r="AC330"/>
  <c r="AB330" s="1"/>
  <c r="AD331"/>
  <c r="AC332"/>
  <c r="AB332" s="1"/>
  <c r="AD333"/>
  <c r="AC334"/>
  <c r="AB334" s="1"/>
  <c r="AD335"/>
  <c r="AC336"/>
  <c r="AB336" s="1"/>
  <c r="AD337"/>
  <c r="AC338"/>
  <c r="AB338" s="1"/>
  <c r="AD339"/>
  <c r="AC340"/>
  <c r="AB340" s="1"/>
  <c r="AD341"/>
  <c r="AC342"/>
  <c r="AB342" s="1"/>
  <c r="AD343"/>
  <c r="AC344"/>
  <c r="AB344" s="1"/>
  <c r="AD345"/>
  <c r="AC346"/>
  <c r="AB346" s="1"/>
  <c r="AD347"/>
  <c r="AC348"/>
  <c r="AB348" s="1"/>
  <c r="AD349"/>
  <c r="AC350"/>
  <c r="AB350" s="1"/>
  <c r="AD351"/>
  <c r="AC352"/>
  <c r="AB352" s="1"/>
  <c r="AD353"/>
  <c r="AC354"/>
  <c r="AB354" s="1"/>
  <c r="AD355"/>
  <c r="AC356"/>
  <c r="AB356" s="1"/>
  <c r="AD357"/>
  <c r="AC358"/>
  <c r="AB358" s="1"/>
  <c r="AD359"/>
  <c r="AC360"/>
  <c r="AB360" s="1"/>
  <c r="AD361"/>
  <c r="AC362"/>
  <c r="AB362" s="1"/>
  <c r="AD363"/>
  <c r="AC364"/>
  <c r="AB364" s="1"/>
  <c r="AD365"/>
  <c r="AC366"/>
  <c r="AB366" s="1"/>
  <c r="AD367"/>
  <c r="AC368"/>
  <c r="AB368" s="1"/>
  <c r="AD369"/>
  <c r="AC370"/>
  <c r="AB370" s="1"/>
  <c r="AD371"/>
  <c r="AC372"/>
  <c r="AB372" s="1"/>
  <c r="AD373"/>
  <c r="AC374"/>
  <c r="AB374" s="1"/>
  <c r="AD375"/>
  <c r="AC376"/>
  <c r="AB376" s="1"/>
  <c r="AD377"/>
  <c r="AC378"/>
  <c r="AB378" s="1"/>
  <c r="AD379"/>
  <c r="AC380"/>
  <c r="AB380" s="1"/>
  <c r="AD381"/>
  <c r="AC382"/>
  <c r="AB382" s="1"/>
  <c r="AD383"/>
  <c r="AC384"/>
  <c r="AB384" s="1"/>
  <c r="AD385"/>
  <c r="AC386"/>
  <c r="AB386" s="1"/>
  <c r="AD387"/>
  <c r="AC388"/>
  <c r="AB388" s="1"/>
  <c r="AD389"/>
  <c r="AC390"/>
  <c r="AB390" s="1"/>
  <c r="AD391"/>
  <c r="AC392"/>
  <c r="AB392" s="1"/>
  <c r="AD393"/>
  <c r="AC394"/>
  <c r="AB394" s="1"/>
  <c r="AD395"/>
  <c r="AC396"/>
  <c r="AB396" s="1"/>
  <c r="AD397"/>
  <c r="AC398"/>
  <c r="AB398" s="1"/>
  <c r="AD399"/>
  <c r="AC400"/>
  <c r="AB400" s="1"/>
  <c r="AD401"/>
  <c r="AC402"/>
  <c r="AB402" s="1"/>
  <c r="AD403"/>
  <c r="AC404"/>
  <c r="AB404" s="1"/>
  <c r="AD405"/>
  <c r="AC406"/>
  <c r="AB406" s="1"/>
  <c r="AD407"/>
  <c r="AC408"/>
  <c r="AB408" s="1"/>
  <c r="AD409"/>
  <c r="AC410"/>
  <c r="AB410" s="1"/>
  <c r="AD411"/>
  <c r="AC412"/>
  <c r="AB412" s="1"/>
  <c r="AD413"/>
  <c r="AC414"/>
  <c r="AB414" s="1"/>
  <c r="AD415"/>
  <c r="AC416"/>
  <c r="AB416" s="1"/>
  <c r="AD417"/>
  <c r="AC418"/>
  <c r="AB418" s="1"/>
  <c r="AD419"/>
  <c r="AC420"/>
  <c r="AB420" s="1"/>
  <c r="AD421"/>
  <c r="AC422"/>
  <c r="AB422" s="1"/>
  <c r="AD423"/>
  <c r="AC424"/>
  <c r="AB424" s="1"/>
  <c r="AD425"/>
  <c r="AC426"/>
  <c r="AB426" s="1"/>
  <c r="AD427"/>
  <c r="AC428"/>
  <c r="AB428" s="1"/>
  <c r="AD429"/>
  <c r="AC430"/>
  <c r="AB430" s="1"/>
  <c r="AD431"/>
  <c r="AC432"/>
  <c r="AB432" s="1"/>
  <c r="AD433"/>
  <c r="AC434"/>
  <c r="AB434" s="1"/>
  <c r="AD435"/>
  <c r="AC436"/>
  <c r="AB436" s="1"/>
  <c r="AD437"/>
  <c r="AC438"/>
  <c r="AB438" s="1"/>
  <c r="AD439"/>
  <c r="AC440"/>
  <c r="AB440" s="1"/>
  <c r="AD441"/>
  <c r="AC442"/>
  <c r="AB442" s="1"/>
  <c r="AD443"/>
  <c r="AC444"/>
  <c r="AB444" s="1"/>
  <c r="AD445"/>
  <c r="AC446"/>
  <c r="AB446" s="1"/>
  <c r="AD447"/>
  <c r="AC448"/>
  <c r="AB448" s="1"/>
  <c r="AD449"/>
  <c r="AC450"/>
  <c r="AB450" s="1"/>
  <c r="AD451"/>
  <c r="AC452"/>
  <c r="AB452" s="1"/>
  <c r="AD453"/>
  <c r="AC454"/>
  <c r="AB454" s="1"/>
  <c r="AD455"/>
  <c r="AC456"/>
  <c r="AB456" s="1"/>
  <c r="AD457"/>
  <c r="AC458"/>
  <c r="AB458" s="1"/>
  <c r="AD459"/>
  <c r="AC460"/>
  <c r="AB460" s="1"/>
  <c r="AD461"/>
  <c r="AC462"/>
  <c r="AB462" s="1"/>
  <c r="AD463"/>
  <c r="AC464"/>
  <c r="AB464" s="1"/>
  <c r="AD465"/>
  <c r="AC466"/>
  <c r="AB466" s="1"/>
  <c r="AD467"/>
  <c r="AC468"/>
  <c r="AB468" s="1"/>
  <c r="AD469"/>
  <c r="AC470"/>
  <c r="AB470" s="1"/>
  <c r="AD471"/>
  <c r="AC472"/>
  <c r="AB472" s="1"/>
  <c r="AD473"/>
  <c r="AC474"/>
  <c r="AB474" s="1"/>
  <c r="AD475"/>
  <c r="AC476"/>
  <c r="AB476" s="1"/>
  <c r="AD477"/>
  <c r="AC478"/>
  <c r="AB478" s="1"/>
  <c r="AD479"/>
  <c r="AC480"/>
  <c r="AB480" s="1"/>
  <c r="AD481"/>
  <c r="AC482"/>
  <c r="AB482" s="1"/>
  <c r="AD483"/>
  <c r="AC484"/>
  <c r="AB484" s="1"/>
  <c r="AD485"/>
  <c r="AC486"/>
  <c r="AB486" s="1"/>
  <c r="AD487"/>
  <c r="AC488"/>
  <c r="AB488" s="1"/>
  <c r="AD489"/>
  <c r="AC490"/>
  <c r="AB490" s="1"/>
  <c r="AD491"/>
  <c r="AC492"/>
  <c r="AB492" s="1"/>
  <c r="AD493"/>
  <c r="AC494"/>
  <c r="AB494" s="1"/>
  <c r="AD495"/>
  <c r="AC496"/>
  <c r="AB496" s="1"/>
  <c r="AR498"/>
  <c r="AR500"/>
  <c r="AR502"/>
  <c r="AR504"/>
  <c r="AR506"/>
  <c r="AD508"/>
  <c r="AF508"/>
  <c r="K509"/>
  <c r="L509" s="1"/>
  <c r="AC509"/>
  <c r="AB509" s="1"/>
  <c r="AE509"/>
  <c r="AD510"/>
  <c r="AF510"/>
  <c r="K511"/>
  <c r="L511" s="1"/>
  <c r="AC511"/>
  <c r="AB511" s="1"/>
  <c r="AE511"/>
  <c r="AD512"/>
  <c r="AF512"/>
  <c r="K513"/>
  <c r="L513" s="1"/>
  <c r="AC513"/>
  <c r="AB513" s="1"/>
  <c r="AE513"/>
  <c r="AD514"/>
  <c r="AF514"/>
  <c r="K515"/>
  <c r="L515" s="1"/>
  <c r="AC515"/>
  <c r="AB515" s="1"/>
  <c r="AE515"/>
  <c r="AD516"/>
  <c r="AF516"/>
  <c r="K517"/>
  <c r="L517" s="1"/>
  <c r="AC517"/>
  <c r="AB517" s="1"/>
  <c r="AE517"/>
  <c r="AD518"/>
  <c r="AF518"/>
  <c r="K519"/>
  <c r="L519" s="1"/>
  <c r="AC519"/>
  <c r="AB519" s="1"/>
  <c r="AE519"/>
  <c r="AD520"/>
  <c r="AF520"/>
  <c r="K521"/>
  <c r="L521" s="1"/>
  <c r="AC521"/>
  <c r="AB521" s="1"/>
  <c r="AE521"/>
  <c r="AD522"/>
  <c r="AF522"/>
  <c r="K523"/>
  <c r="L523" s="1"/>
  <c r="AC523"/>
  <c r="AB523" s="1"/>
  <c r="AE523"/>
  <c r="AD524"/>
  <c r="AF524"/>
  <c r="K525"/>
  <c r="L525" s="1"/>
  <c r="AC525"/>
  <c r="AB525" s="1"/>
  <c r="AE525"/>
  <c r="AD526"/>
  <c r="AF526"/>
  <c r="K527"/>
  <c r="L527" s="1"/>
  <c r="AC527"/>
  <c r="AB527" s="1"/>
  <c r="AE527"/>
  <c r="AD528"/>
  <c r="AF528"/>
  <c r="K529"/>
  <c r="L529" s="1"/>
  <c r="AC529"/>
  <c r="AB529" s="1"/>
  <c r="AE529"/>
  <c r="AD530"/>
  <c r="AF530"/>
  <c r="K531"/>
  <c r="L531" s="1"/>
  <c r="AC531"/>
  <c r="AB531" s="1"/>
  <c r="AE531"/>
  <c r="AD532"/>
  <c r="AF532"/>
  <c r="K533"/>
  <c r="L533" s="1"/>
  <c r="AC533"/>
  <c r="AB533" s="1"/>
  <c r="AE533"/>
  <c r="AD534"/>
  <c r="AF534"/>
  <c r="K535"/>
  <c r="L535" s="1"/>
  <c r="AC535"/>
  <c r="AB535" s="1"/>
  <c r="AE535"/>
  <c r="AD536"/>
  <c r="AF536"/>
  <c r="K537"/>
  <c r="L537" s="1"/>
  <c r="AC537"/>
  <c r="AB537" s="1"/>
  <c r="AE537"/>
  <c r="AD538"/>
  <c r="AF538"/>
  <c r="K539"/>
  <c r="L539" s="1"/>
  <c r="AC539"/>
  <c r="AB539" s="1"/>
  <c r="AE539"/>
  <c r="AD540"/>
  <c r="AF540"/>
  <c r="K541"/>
  <c r="L541" s="1"/>
  <c r="AC541"/>
  <c r="AB541" s="1"/>
  <c r="AE541"/>
  <c r="AD542"/>
  <c r="AF542"/>
  <c r="K543"/>
  <c r="L543" s="1"/>
  <c r="AC543"/>
  <c r="AB543" s="1"/>
  <c r="AE543"/>
  <c r="AD544"/>
  <c r="AF544"/>
  <c r="K545"/>
  <c r="L545" s="1"/>
  <c r="AC545"/>
  <c r="AB545" s="1"/>
  <c r="AE545"/>
  <c r="AD546"/>
  <c r="AF546"/>
  <c r="K547"/>
  <c r="L547" s="1"/>
  <c r="AC547"/>
  <c r="AB547" s="1"/>
  <c r="AE547"/>
  <c r="AD548"/>
  <c r="AF548"/>
  <c r="K549"/>
  <c r="L549" s="1"/>
  <c r="AC549"/>
  <c r="AB549" s="1"/>
  <c r="AE549"/>
  <c r="AD550"/>
  <c r="AF550"/>
  <c r="K551"/>
  <c r="L551" s="1"/>
  <c r="AC551"/>
  <c r="AB551" s="1"/>
  <c r="AE551"/>
  <c r="AD552"/>
  <c r="AF552"/>
  <c r="K553"/>
  <c r="L553" s="1"/>
  <c r="AC553"/>
  <c r="AB553" s="1"/>
  <c r="AE553"/>
  <c r="AD554"/>
  <c r="AF554"/>
  <c r="K555"/>
  <c r="L555" s="1"/>
  <c r="AC555"/>
  <c r="AB555" s="1"/>
  <c r="AE555"/>
  <c r="AD556"/>
  <c r="AF556"/>
  <c r="K557"/>
  <c r="L557" s="1"/>
  <c r="AC557"/>
  <c r="AB557" s="1"/>
  <c r="AE557"/>
  <c r="AD558"/>
  <c r="AF558"/>
  <c r="K559"/>
  <c r="L559" s="1"/>
  <c r="AC559"/>
  <c r="AB559" s="1"/>
  <c r="AE559"/>
  <c r="AD560"/>
  <c r="AF560"/>
  <c r="K561"/>
  <c r="L561" s="1"/>
  <c r="AC561"/>
  <c r="AB561" s="1"/>
  <c r="AE561"/>
  <c r="AD562"/>
  <c r="AF562"/>
  <c r="K563"/>
  <c r="L563" s="1"/>
  <c r="AC563"/>
  <c r="AB563" s="1"/>
  <c r="AE563"/>
  <c r="AD564"/>
  <c r="AF564"/>
  <c r="K565"/>
  <c r="L565" s="1"/>
  <c r="AC565"/>
  <c r="AB565" s="1"/>
  <c r="AE565"/>
  <c r="AD566"/>
  <c r="AF566"/>
  <c r="K567"/>
  <c r="L567" s="1"/>
  <c r="AC567"/>
  <c r="AB567" s="1"/>
  <c r="AE567"/>
  <c r="AD568"/>
  <c r="AF568"/>
  <c r="K569"/>
  <c r="L569" s="1"/>
  <c r="AC569"/>
  <c r="AB569" s="1"/>
  <c r="AE569"/>
  <c r="AD570"/>
  <c r="AF570"/>
  <c r="K571"/>
  <c r="L571" s="1"/>
  <c r="AC571"/>
  <c r="AB571" s="1"/>
  <c r="AE571"/>
  <c r="AD572"/>
  <c r="AF572"/>
  <c r="K573"/>
  <c r="L573" s="1"/>
  <c r="AC573"/>
  <c r="AB573" s="1"/>
  <c r="AE573"/>
  <c r="AD574"/>
  <c r="AF574"/>
  <c r="K575"/>
  <c r="L575" s="1"/>
  <c r="AC575"/>
  <c r="AB575" s="1"/>
  <c r="AE575"/>
  <c r="AD576"/>
  <c r="AF576"/>
  <c r="K577"/>
  <c r="L577" s="1"/>
  <c r="AC577"/>
  <c r="AB577" s="1"/>
  <c r="AE577"/>
  <c r="AD578"/>
  <c r="AF578"/>
  <c r="K579"/>
  <c r="L579" s="1"/>
  <c r="AC579"/>
  <c r="AB579" s="1"/>
  <c r="AE579"/>
  <c r="AD580"/>
  <c r="AF580"/>
  <c r="K581"/>
  <c r="L581" s="1"/>
  <c r="AC581"/>
  <c r="AB581" s="1"/>
  <c r="AE581"/>
  <c r="AD582"/>
  <c r="AF582"/>
  <c r="K583"/>
  <c r="L583" s="1"/>
  <c r="AC583"/>
  <c r="AB583" s="1"/>
  <c r="AE583"/>
  <c r="AD584"/>
  <c r="AF584"/>
  <c r="K585"/>
  <c r="L585" s="1"/>
  <c r="AC585"/>
  <c r="AB585" s="1"/>
  <c r="AE585"/>
  <c r="AD586"/>
  <c r="AF586"/>
  <c r="K587"/>
  <c r="L587" s="1"/>
  <c r="AC587"/>
  <c r="AB587" s="1"/>
  <c r="AE587"/>
  <c r="AD588"/>
  <c r="AF588"/>
  <c r="K589"/>
  <c r="L589" s="1"/>
  <c r="AC589"/>
  <c r="AB589" s="1"/>
  <c r="AE589"/>
  <c r="AD590"/>
  <c r="AF590"/>
  <c r="K591"/>
  <c r="L591" s="1"/>
  <c r="AC591"/>
  <c r="AB591" s="1"/>
  <c r="AE591"/>
  <c r="AD592"/>
  <c r="AF592"/>
  <c r="K593"/>
  <c r="L593" s="1"/>
  <c r="AC593"/>
  <c r="AB593" s="1"/>
  <c r="AE593"/>
  <c r="AD594"/>
  <c r="AF594"/>
  <c r="K595"/>
  <c r="L595" s="1"/>
  <c r="AC595"/>
  <c r="AB595" s="1"/>
  <c r="AE595"/>
  <c r="AD596"/>
  <c r="AF596"/>
  <c r="K597"/>
  <c r="L597" s="1"/>
  <c r="AC597"/>
  <c r="AB597" s="1"/>
  <c r="AE597"/>
  <c r="AD598"/>
  <c r="AF598"/>
  <c r="K599"/>
  <c r="L599" s="1"/>
  <c r="AC599"/>
  <c r="AB599" s="1"/>
  <c r="AE599"/>
  <c r="AD600"/>
  <c r="AF600"/>
  <c r="K601"/>
  <c r="L601" s="1"/>
  <c r="AC601"/>
  <c r="AB601" s="1"/>
  <c r="AE601"/>
  <c r="AD602"/>
  <c r="AF602"/>
  <c r="K603"/>
  <c r="L603" s="1"/>
  <c r="AC603"/>
  <c r="AB603" s="1"/>
  <c r="AE603"/>
  <c r="AE604"/>
  <c r="AC604"/>
  <c r="AF605"/>
  <c r="AD605"/>
  <c r="AE606"/>
  <c r="AC606"/>
  <c r="AF607"/>
  <c r="AD607"/>
  <c r="AE608"/>
  <c r="AC608"/>
  <c r="AF609"/>
  <c r="AD609"/>
  <c r="AE610"/>
  <c r="AC610"/>
  <c r="AF611"/>
  <c r="AD611"/>
  <c r="AE612"/>
  <c r="AC612"/>
  <c r="AF613"/>
  <c r="AD613"/>
  <c r="AE614"/>
  <c r="AC614"/>
  <c r="AF615"/>
  <c r="AD615"/>
  <c r="AE616"/>
  <c r="AC616"/>
  <c r="AF617"/>
  <c r="AD617"/>
  <c r="AE618"/>
  <c r="AC618"/>
  <c r="AF619"/>
  <c r="AD619"/>
  <c r="AE620"/>
  <c r="AC620"/>
  <c r="AF621"/>
  <c r="AD621"/>
  <c r="AE622"/>
  <c r="AC622"/>
  <c r="AF623"/>
  <c r="AD623"/>
  <c r="AE624"/>
  <c r="AC624"/>
  <c r="AF625"/>
  <c r="AD625"/>
  <c r="AE626"/>
  <c r="AC626"/>
  <c r="AF627"/>
  <c r="AD627"/>
  <c r="AE628"/>
  <c r="AC628"/>
  <c r="AF629"/>
  <c r="AD629"/>
  <c r="AE630"/>
  <c r="AC630"/>
  <c r="AF631"/>
  <c r="AD631"/>
  <c r="AE632"/>
  <c r="AC632"/>
  <c r="AF633"/>
  <c r="AD633"/>
  <c r="AE634"/>
  <c r="AC634"/>
  <c r="AF635"/>
  <c r="AD635"/>
  <c r="AE636"/>
  <c r="AC636"/>
  <c r="AF637"/>
  <c r="AD637"/>
  <c r="AE638"/>
  <c r="AC638"/>
  <c r="AF639"/>
  <c r="AD639"/>
  <c r="AE640"/>
  <c r="AC640"/>
  <c r="AF641"/>
  <c r="AD641"/>
  <c r="AE642"/>
  <c r="AC642"/>
  <c r="AF643"/>
  <c r="AD643"/>
  <c r="AE644"/>
  <c r="AC644"/>
  <c r="AF645"/>
  <c r="AD645"/>
  <c r="AE646"/>
  <c r="AC646"/>
  <c r="AF647"/>
  <c r="AD647"/>
  <c r="AE648"/>
  <c r="AC648"/>
  <c r="AF649"/>
  <c r="AD649"/>
  <c r="AE650"/>
  <c r="AC650"/>
  <c r="AF651"/>
  <c r="AD651"/>
  <c r="AE652"/>
  <c r="AC652"/>
  <c r="AF653"/>
  <c r="AD653"/>
  <c r="AE654"/>
  <c r="AC654"/>
  <c r="AF655"/>
  <c r="AD655"/>
  <c r="AE656"/>
  <c r="AC656"/>
  <c r="AF657"/>
  <c r="AD657"/>
  <c r="AE658"/>
  <c r="AC658"/>
  <c r="AF659"/>
  <c r="AD659"/>
  <c r="AE660"/>
  <c r="AC660"/>
  <c r="AF661"/>
  <c r="AD661"/>
  <c r="AE662"/>
  <c r="AC662"/>
  <c r="AF663"/>
  <c r="AD663"/>
  <c r="AE664"/>
  <c r="AC664"/>
  <c r="AF665"/>
  <c r="AD665"/>
  <c r="AB604"/>
  <c r="AB606"/>
  <c r="AB608"/>
  <c r="AB610"/>
  <c r="AB612"/>
  <c r="AB614"/>
  <c r="AB616"/>
  <c r="AB618"/>
  <c r="AB620"/>
  <c r="AB622"/>
  <c r="AB624"/>
  <c r="AB626"/>
  <c r="AB628"/>
  <c r="AB630"/>
  <c r="AB632"/>
  <c r="AB634"/>
  <c r="AB636"/>
  <c r="AB638"/>
  <c r="AB640"/>
  <c r="AB642"/>
  <c r="AB644"/>
  <c r="AB646"/>
  <c r="AB648"/>
  <c r="AB650"/>
  <c r="AB652"/>
  <c r="AB654"/>
  <c r="AB656"/>
  <c r="AB658"/>
  <c r="AB660"/>
  <c r="AB662"/>
  <c r="AB664"/>
  <c r="AF746"/>
  <c r="AD746"/>
  <c r="L666"/>
  <c r="AR667"/>
  <c r="AD668"/>
  <c r="AF668"/>
  <c r="K669"/>
  <c r="L669" s="1"/>
  <c r="AC669"/>
  <c r="AB669" s="1"/>
  <c r="AE669"/>
  <c r="AD670"/>
  <c r="AF670"/>
  <c r="K671"/>
  <c r="L671" s="1"/>
  <c r="AC671"/>
  <c r="AB671" s="1"/>
  <c r="AE671"/>
  <c r="AD672"/>
  <c r="AF672"/>
  <c r="K673"/>
  <c r="L673" s="1"/>
  <c r="AC673"/>
  <c r="AB673" s="1"/>
  <c r="AE673"/>
  <c r="AD674"/>
  <c r="AF674"/>
  <c r="K675"/>
  <c r="L675" s="1"/>
  <c r="AC675"/>
  <c r="AB675" s="1"/>
  <c r="AE675"/>
  <c r="AD676"/>
  <c r="AF676"/>
  <c r="K677"/>
  <c r="L677" s="1"/>
  <c r="AC677"/>
  <c r="AB677" s="1"/>
  <c r="AE677"/>
  <c r="AD678"/>
  <c r="AF678"/>
  <c r="K679"/>
  <c r="L679" s="1"/>
  <c r="AC679"/>
  <c r="AB679" s="1"/>
  <c r="AE679"/>
  <c r="AD680"/>
  <c r="AF680"/>
  <c r="K681"/>
  <c r="L681" s="1"/>
  <c r="AC681"/>
  <c r="AB681" s="1"/>
  <c r="AE681"/>
  <c r="AD682"/>
  <c r="AF682"/>
  <c r="K683"/>
  <c r="L683" s="1"/>
  <c r="AC683"/>
  <c r="AB683" s="1"/>
  <c r="AE683"/>
  <c r="AD684"/>
  <c r="AF684"/>
  <c r="K685"/>
  <c r="L685" s="1"/>
  <c r="AC685"/>
  <c r="AB685" s="1"/>
  <c r="AE685"/>
  <c r="AD686"/>
  <c r="AF686"/>
  <c r="K687"/>
  <c r="L687" s="1"/>
  <c r="AC687"/>
  <c r="AB687" s="1"/>
  <c r="AE687"/>
  <c r="AD688"/>
  <c r="AF688"/>
  <c r="K689"/>
  <c r="L689" s="1"/>
  <c r="AC689"/>
  <c r="AB689" s="1"/>
  <c r="AE689"/>
  <c r="AD690"/>
  <c r="AF690"/>
  <c r="K691"/>
  <c r="L691" s="1"/>
  <c r="AC691"/>
  <c r="AB691" s="1"/>
  <c r="AE691"/>
  <c r="AD692"/>
  <c r="AF692"/>
  <c r="K693"/>
  <c r="L693" s="1"/>
  <c r="AC693"/>
  <c r="AB693" s="1"/>
  <c r="AE693"/>
  <c r="AD694"/>
  <c r="AF694"/>
  <c r="K695"/>
  <c r="L695" s="1"/>
  <c r="AC695"/>
  <c r="AB695" s="1"/>
  <c r="AE695"/>
  <c r="AD696"/>
  <c r="AF696"/>
  <c r="K697"/>
  <c r="L697" s="1"/>
  <c r="AC697"/>
  <c r="AB697" s="1"/>
  <c r="AE697"/>
  <c r="AD698"/>
  <c r="AF698"/>
  <c r="K699"/>
  <c r="L699" s="1"/>
  <c r="AC699"/>
  <c r="AB699" s="1"/>
  <c r="AE699"/>
  <c r="AD700"/>
  <c r="AF700"/>
  <c r="K701"/>
  <c r="L701" s="1"/>
  <c r="AC701"/>
  <c r="AB701" s="1"/>
  <c r="AE701"/>
  <c r="AD702"/>
  <c r="AF702"/>
  <c r="K703"/>
  <c r="L703" s="1"/>
  <c r="AC703"/>
  <c r="AB703" s="1"/>
  <c r="AE703"/>
  <c r="AD704"/>
  <c r="AF704"/>
  <c r="K705"/>
  <c r="L705" s="1"/>
  <c r="AC705"/>
  <c r="AB705" s="1"/>
  <c r="AE705"/>
  <c r="AD706"/>
  <c r="AF706"/>
  <c r="K707"/>
  <c r="L707" s="1"/>
  <c r="AC707"/>
  <c r="AB707" s="1"/>
  <c r="AE707"/>
  <c r="AD708"/>
  <c r="AF708"/>
  <c r="K709"/>
  <c r="L709" s="1"/>
  <c r="AC709"/>
  <c r="AB709" s="1"/>
  <c r="AE709"/>
  <c r="AD710"/>
  <c r="AF710"/>
  <c r="K711"/>
  <c r="L711" s="1"/>
  <c r="AC711"/>
  <c r="AB711" s="1"/>
  <c r="AE711"/>
  <c r="AD712"/>
  <c r="AF712"/>
  <c r="K713"/>
  <c r="L713" s="1"/>
  <c r="AC713"/>
  <c r="AB713" s="1"/>
  <c r="AE713"/>
  <c r="AD714"/>
  <c r="AF714"/>
  <c r="K715"/>
  <c r="L715" s="1"/>
  <c r="AC715"/>
  <c r="AB715" s="1"/>
  <c r="AE715"/>
  <c r="AD716"/>
  <c r="AF716"/>
  <c r="K717"/>
  <c r="L717" s="1"/>
  <c r="AC717"/>
  <c r="AB717" s="1"/>
  <c r="AE717"/>
  <c r="AD718"/>
  <c r="AF718"/>
  <c r="K719"/>
  <c r="L719" s="1"/>
  <c r="AC719"/>
  <c r="AB719" s="1"/>
  <c r="AE719"/>
  <c r="AD720"/>
  <c r="AF720"/>
  <c r="K721"/>
  <c r="L721" s="1"/>
  <c r="AC721"/>
  <c r="AB721" s="1"/>
  <c r="AE721"/>
  <c r="AD722"/>
  <c r="AF722"/>
  <c r="K723"/>
  <c r="L723" s="1"/>
  <c r="AC723"/>
  <c r="AB723" s="1"/>
  <c r="AE723"/>
  <c r="AD724"/>
  <c r="AF724"/>
  <c r="K725"/>
  <c r="L725" s="1"/>
  <c r="AC725"/>
  <c r="AB725" s="1"/>
  <c r="AE725"/>
  <c r="AD726"/>
  <c r="AF726"/>
  <c r="K727"/>
  <c r="L727" s="1"/>
  <c r="AC727"/>
  <c r="AB727" s="1"/>
  <c r="AE727"/>
  <c r="AD728"/>
  <c r="AF728"/>
  <c r="K729"/>
  <c r="L729" s="1"/>
  <c r="AC729"/>
  <c r="AB729" s="1"/>
  <c r="AE729"/>
  <c r="AD730"/>
  <c r="AF730"/>
  <c r="K731"/>
  <c r="L731" s="1"/>
  <c r="AC731"/>
  <c r="AB731" s="1"/>
  <c r="AE731"/>
  <c r="AD732"/>
  <c r="AF732"/>
  <c r="K733"/>
  <c r="L733" s="1"/>
  <c r="AC733"/>
  <c r="AB733" s="1"/>
  <c r="AE733"/>
  <c r="AD734"/>
  <c r="AF734"/>
  <c r="K735"/>
  <c r="L735" s="1"/>
  <c r="AC735"/>
  <c r="AB735" s="1"/>
  <c r="AE735"/>
  <c r="AD736"/>
  <c r="AF736"/>
  <c r="K737"/>
  <c r="L737" s="1"/>
  <c r="AC737"/>
  <c r="AB737" s="1"/>
  <c r="AE737"/>
  <c r="AD738"/>
  <c r="AF738"/>
  <c r="K739"/>
  <c r="L739" s="1"/>
  <c r="AC739"/>
  <c r="AB739" s="1"/>
  <c r="AE739"/>
  <c r="AD740"/>
  <c r="AF740"/>
  <c r="K741"/>
  <c r="L741" s="1"/>
  <c r="AC741"/>
  <c r="AB741" s="1"/>
  <c r="AE741"/>
  <c r="AD742"/>
  <c r="AF742"/>
  <c r="K743"/>
  <c r="L743" s="1"/>
  <c r="AC743"/>
  <c r="AB743" s="1"/>
  <c r="AE743"/>
  <c r="AD744"/>
  <c r="AF744"/>
  <c r="K745"/>
  <c r="L745" s="1"/>
  <c r="AC745"/>
  <c r="AB745" s="1"/>
  <c r="AE745"/>
  <c r="L746"/>
  <c r="AC666"/>
  <c r="AB666" s="1"/>
  <c r="AD667"/>
  <c r="AF819"/>
  <c r="AD819"/>
  <c r="AE820"/>
  <c r="AC820"/>
  <c r="AB820" s="1"/>
  <c r="AF821"/>
  <c r="AD821"/>
  <c r="K747"/>
  <c r="L747" s="1"/>
  <c r="AC747"/>
  <c r="AB747" s="1"/>
  <c r="AE747"/>
  <c r="AD748"/>
  <c r="AF748"/>
  <c r="K749"/>
  <c r="L749" s="1"/>
  <c r="AC749"/>
  <c r="AB749" s="1"/>
  <c r="AE749"/>
  <c r="AD750"/>
  <c r="AF750"/>
  <c r="K751"/>
  <c r="L751" s="1"/>
  <c r="AC751"/>
  <c r="AB751" s="1"/>
  <c r="AE751"/>
  <c r="AD752"/>
  <c r="AF752"/>
  <c r="K753"/>
  <c r="L753" s="1"/>
  <c r="AC753"/>
  <c r="AB753" s="1"/>
  <c r="AE753"/>
  <c r="AD754"/>
  <c r="AF754"/>
  <c r="K755"/>
  <c r="L755" s="1"/>
  <c r="AC755"/>
  <c r="AB755" s="1"/>
  <c r="AE755"/>
  <c r="AD756"/>
  <c r="AF756"/>
  <c r="K757"/>
  <c r="L757" s="1"/>
  <c r="AC757"/>
  <c r="AB757" s="1"/>
  <c r="AE757"/>
  <c r="AD758"/>
  <c r="AF758"/>
  <c r="K759"/>
  <c r="L759" s="1"/>
  <c r="AC759"/>
  <c r="AB759" s="1"/>
  <c r="AE759"/>
  <c r="AD760"/>
  <c r="AF760"/>
  <c r="K761"/>
  <c r="L761" s="1"/>
  <c r="AC761"/>
  <c r="AB761" s="1"/>
  <c r="AE761"/>
  <c r="AD762"/>
  <c r="AF762"/>
  <c r="K763"/>
  <c r="L763" s="1"/>
  <c r="AC763"/>
  <c r="AB763" s="1"/>
  <c r="AE763"/>
  <c r="AD764"/>
  <c r="AF764"/>
  <c r="K765"/>
  <c r="L765" s="1"/>
  <c r="AC765"/>
  <c r="AB765" s="1"/>
  <c r="AE765"/>
  <c r="AD766"/>
  <c r="AF766"/>
  <c r="K767"/>
  <c r="L767" s="1"/>
  <c r="AC767"/>
  <c r="AB767" s="1"/>
  <c r="AE767"/>
  <c r="AD768"/>
  <c r="AF768"/>
  <c r="K769"/>
  <c r="L769" s="1"/>
  <c r="AC769"/>
  <c r="AB769" s="1"/>
  <c r="AE769"/>
  <c r="AD770"/>
  <c r="AF770"/>
  <c r="K771"/>
  <c r="L771" s="1"/>
  <c r="AC771"/>
  <c r="AB771" s="1"/>
  <c r="AE771"/>
  <c r="AD772"/>
  <c r="AF772"/>
  <c r="K773"/>
  <c r="L773" s="1"/>
  <c r="AC773"/>
  <c r="AB773" s="1"/>
  <c r="AE773"/>
  <c r="AD774"/>
  <c r="AF774"/>
  <c r="K775"/>
  <c r="L775" s="1"/>
  <c r="AC775"/>
  <c r="AB775" s="1"/>
  <c r="AE775"/>
  <c r="AD776"/>
  <c r="AF776"/>
  <c r="K777"/>
  <c r="L777" s="1"/>
  <c r="AC777"/>
  <c r="AB777" s="1"/>
  <c r="AE777"/>
  <c r="AD778"/>
  <c r="AF778"/>
  <c r="K779"/>
  <c r="L779" s="1"/>
  <c r="AC779"/>
  <c r="AB779" s="1"/>
  <c r="AE779"/>
  <c r="AD780"/>
  <c r="AF780"/>
  <c r="K781"/>
  <c r="L781" s="1"/>
  <c r="AC781"/>
  <c r="AB781" s="1"/>
  <c r="AE781"/>
  <c r="AD782"/>
  <c r="AF782"/>
  <c r="K783"/>
  <c r="L783" s="1"/>
  <c r="AC783"/>
  <c r="AB783" s="1"/>
  <c r="AE783"/>
  <c r="AD784"/>
  <c r="AF784"/>
  <c r="K785"/>
  <c r="L785" s="1"/>
  <c r="AC785"/>
  <c r="AB785" s="1"/>
  <c r="AE785"/>
  <c r="AD786"/>
  <c r="AF786"/>
  <c r="K787"/>
  <c r="L787" s="1"/>
  <c r="AC787"/>
  <c r="AB787" s="1"/>
  <c r="AE787"/>
  <c r="AD788"/>
  <c r="AF788"/>
  <c r="K789"/>
  <c r="L789" s="1"/>
  <c r="AC789"/>
  <c r="AB789" s="1"/>
  <c r="AE789"/>
  <c r="AD790"/>
  <c r="AF790"/>
  <c r="K791"/>
  <c r="L791" s="1"/>
  <c r="AC791"/>
  <c r="AB791" s="1"/>
  <c r="AE791"/>
  <c r="AD792"/>
  <c r="AF792"/>
  <c r="K793"/>
  <c r="L793" s="1"/>
  <c r="AC793"/>
  <c r="AB793" s="1"/>
  <c r="AE793"/>
  <c r="AD794"/>
  <c r="AF794"/>
  <c r="K795"/>
  <c r="L795" s="1"/>
  <c r="AC795"/>
  <c r="AB795" s="1"/>
  <c r="AE795"/>
  <c r="AD796"/>
  <c r="AF796"/>
  <c r="K797"/>
  <c r="L797" s="1"/>
  <c r="AC797"/>
  <c r="AB797" s="1"/>
  <c r="AE797"/>
  <c r="AD798"/>
  <c r="AF798"/>
  <c r="K799"/>
  <c r="L799" s="1"/>
  <c r="AC799"/>
  <c r="AB799" s="1"/>
  <c r="AE799"/>
  <c r="AD800"/>
  <c r="AF800"/>
  <c r="K801"/>
  <c r="L801" s="1"/>
  <c r="AC801"/>
  <c r="AB801" s="1"/>
  <c r="AE801"/>
  <c r="AD802"/>
  <c r="AF802"/>
  <c r="K803"/>
  <c r="L803" s="1"/>
  <c r="AC803"/>
  <c r="AB803" s="1"/>
  <c r="AE803"/>
  <c r="AD804"/>
  <c r="AF804"/>
  <c r="K805"/>
  <c r="L805" s="1"/>
  <c r="AC805"/>
  <c r="AB805" s="1"/>
  <c r="AE805"/>
  <c r="AD806"/>
  <c r="AF806"/>
  <c r="K807"/>
  <c r="L807" s="1"/>
  <c r="AC807"/>
  <c r="AB807" s="1"/>
  <c r="AE807"/>
  <c r="AD808"/>
  <c r="AF808"/>
  <c r="K809"/>
  <c r="L809" s="1"/>
  <c r="AC809"/>
  <c r="AB809" s="1"/>
  <c r="AE809"/>
  <c r="AD810"/>
  <c r="AF810"/>
  <c r="K811"/>
  <c r="L811" s="1"/>
  <c r="AC811"/>
  <c r="AB811" s="1"/>
  <c r="AE811"/>
  <c r="AD812"/>
  <c r="AF812"/>
  <c r="K813"/>
  <c r="L813" s="1"/>
  <c r="AC813"/>
  <c r="AB813" s="1"/>
  <c r="AE813"/>
  <c r="AD814"/>
  <c r="AF814"/>
  <c r="K815"/>
  <c r="L815" s="1"/>
  <c r="AC815"/>
  <c r="AB815" s="1"/>
  <c r="AE815"/>
  <c r="AD816"/>
  <c r="AF816"/>
  <c r="K817"/>
  <c r="L817" s="1"/>
  <c r="AC817"/>
  <c r="AB817" s="1"/>
  <c r="AE817"/>
  <c r="AD818"/>
  <c r="AF818"/>
  <c r="L819"/>
  <c r="L820"/>
  <c r="L821"/>
  <c r="K822"/>
  <c r="L822" s="1"/>
  <c r="AC822"/>
  <c r="AB822" s="1"/>
  <c r="AE822"/>
  <c r="AD823"/>
  <c r="AF823"/>
  <c r="K824"/>
  <c r="L824" s="1"/>
  <c r="AC824"/>
  <c r="AB824" s="1"/>
  <c r="AE824"/>
  <c r="AD825"/>
  <c r="AF825"/>
  <c r="K826"/>
  <c r="L826" s="1"/>
  <c r="AC826"/>
  <c r="AB826" s="1"/>
  <c r="AE826"/>
  <c r="AD827"/>
  <c r="AF827"/>
  <c r="K828"/>
  <c r="L828" s="1"/>
  <c r="AC828"/>
  <c r="AB828" s="1"/>
  <c r="AE828"/>
  <c r="AD829"/>
  <c r="AF829"/>
  <c r="K830"/>
  <c r="L830" s="1"/>
  <c r="AC830"/>
  <c r="AB830" s="1"/>
  <c r="AE830"/>
  <c r="AD831"/>
  <c r="AF831"/>
  <c r="K832"/>
  <c r="L832" s="1"/>
  <c r="AC832"/>
  <c r="AB832" s="1"/>
  <c r="AE832"/>
  <c r="AD833"/>
  <c r="AF833"/>
  <c r="K834"/>
  <c r="L834" s="1"/>
  <c r="AC834"/>
  <c r="AB834" s="1"/>
  <c r="AE834"/>
  <c r="AD835"/>
  <c r="AF835"/>
  <c r="K836"/>
  <c r="L836" s="1"/>
  <c r="AC836"/>
  <c r="AB836" s="1"/>
  <c r="AE836"/>
  <c r="AD837"/>
  <c r="AF837"/>
  <c r="K838"/>
  <c r="L838" s="1"/>
  <c r="AC838"/>
  <c r="AB838" s="1"/>
  <c r="AE838"/>
  <c r="AD839"/>
  <c r="AF839"/>
  <c r="K840"/>
  <c r="L840" s="1"/>
  <c r="AC840"/>
  <c r="AB840" s="1"/>
  <c r="AE840"/>
  <c r="AD841"/>
  <c r="AF841"/>
  <c r="K842"/>
  <c r="L842" s="1"/>
  <c r="AC842"/>
  <c r="AB842" s="1"/>
  <c r="AE842"/>
  <c r="AD843"/>
  <c r="AF843"/>
  <c r="K844"/>
  <c r="L844" s="1"/>
  <c r="AC844"/>
  <c r="AB844" s="1"/>
  <c r="AE844"/>
  <c r="AD845"/>
  <c r="AF845"/>
  <c r="K846"/>
  <c r="L846" s="1"/>
  <c r="AC846"/>
  <c r="AB846" s="1"/>
  <c r="AE846"/>
  <c r="AD847"/>
  <c r="AF847"/>
  <c r="K848"/>
  <c r="L848" s="1"/>
  <c r="AC848"/>
  <c r="AB848" s="1"/>
  <c r="AE848"/>
  <c r="AD849"/>
  <c r="AF849"/>
  <c r="K850"/>
  <c r="L850" s="1"/>
  <c r="AC850"/>
  <c r="AB850" s="1"/>
  <c r="AE850"/>
  <c r="AD851"/>
  <c r="AF851"/>
  <c r="K852"/>
  <c r="L852" s="1"/>
  <c r="AC852"/>
  <c r="AB852" s="1"/>
  <c r="AE852"/>
  <c r="AD853"/>
  <c r="AF853"/>
  <c r="K854"/>
  <c r="L854" s="1"/>
  <c r="AC854"/>
  <c r="AB854" s="1"/>
  <c r="AE854"/>
  <c r="AD855"/>
  <c r="AF855"/>
  <c r="K856"/>
  <c r="L856" s="1"/>
  <c r="AC856"/>
  <c r="AB856" s="1"/>
  <c r="AE856"/>
  <c r="AD857"/>
  <c r="AF857"/>
  <c r="K858"/>
  <c r="L858" s="1"/>
  <c r="AC858"/>
  <c r="AB858" s="1"/>
  <c r="AE858"/>
  <c r="AD859"/>
  <c r="AF859"/>
  <c r="K860"/>
  <c r="L860" s="1"/>
  <c r="AC860"/>
  <c r="AB860" s="1"/>
  <c r="AE860"/>
  <c r="AD861"/>
  <c r="AF861"/>
  <c r="K862"/>
  <c r="L862" s="1"/>
  <c r="AC862"/>
  <c r="AB862" s="1"/>
  <c r="AE862"/>
  <c r="AD863"/>
  <c r="AF863"/>
  <c r="K864"/>
  <c r="L864" s="1"/>
  <c r="AC864"/>
  <c r="AB864" s="1"/>
  <c r="AE864"/>
  <c r="AD865"/>
  <c r="AF865"/>
  <c r="K866"/>
  <c r="L866" s="1"/>
  <c r="AC866"/>
  <c r="AB866" s="1"/>
  <c r="AE866"/>
  <c r="AD867"/>
  <c r="AF867"/>
  <c r="K868"/>
  <c r="L868" s="1"/>
  <c r="AC868"/>
  <c r="AB868" s="1"/>
  <c r="AE868"/>
  <c r="AD869"/>
  <c r="AF869"/>
  <c r="K870"/>
  <c r="L870" s="1"/>
  <c r="AC870"/>
  <c r="AB870" s="1"/>
  <c r="AE870"/>
  <c r="AD871"/>
  <c r="AF871"/>
  <c r="K872"/>
  <c r="L872" s="1"/>
  <c r="AC872"/>
  <c r="AB872" s="1"/>
  <c r="AE872"/>
  <c r="AD873"/>
  <c r="AF873"/>
  <c r="K874"/>
  <c r="L874" s="1"/>
  <c r="AC874"/>
  <c r="AB874" s="1"/>
  <c r="AE874"/>
  <c r="AD875"/>
  <c r="AF875"/>
  <c r="K876"/>
  <c r="L876" s="1"/>
  <c r="AC876"/>
  <c r="AB876" s="1"/>
  <c r="AE876"/>
  <c r="AD877"/>
  <c r="AF877"/>
  <c r="K878"/>
  <c r="L878" s="1"/>
  <c r="AC878"/>
  <c r="AB878" s="1"/>
  <c r="AE878"/>
  <c r="AD879"/>
  <c r="AF879"/>
  <c r="K880"/>
  <c r="L880" s="1"/>
  <c r="AC880"/>
  <c r="AB880" s="1"/>
  <c r="AE880"/>
  <c r="AD881"/>
  <c r="AF881"/>
  <c r="K882"/>
  <c r="L882" s="1"/>
  <c r="AC882"/>
  <c r="AB882" s="1"/>
  <c r="AE882"/>
  <c r="AD883"/>
  <c r="AF883"/>
  <c r="K884"/>
  <c r="L884" s="1"/>
  <c r="AC884"/>
  <c r="AB884" s="1"/>
  <c r="AE884"/>
  <c r="AD885"/>
  <c r="AF885"/>
  <c r="AF886"/>
  <c r="AD886"/>
  <c r="AE923"/>
  <c r="AC923"/>
  <c r="AB923" s="1"/>
  <c r="AR924"/>
  <c r="AF924"/>
  <c r="AD924"/>
  <c r="K887"/>
  <c r="L887" s="1"/>
  <c r="AC887"/>
  <c r="AB887" s="1"/>
  <c r="AE887"/>
  <c r="AD888"/>
  <c r="AF888"/>
  <c r="K889"/>
  <c r="L889" s="1"/>
  <c r="AC889"/>
  <c r="AB889" s="1"/>
  <c r="AE889"/>
  <c r="AD890"/>
  <c r="AF890"/>
  <c r="K891"/>
  <c r="L891" s="1"/>
  <c r="AC891"/>
  <c r="AB891" s="1"/>
  <c r="AE891"/>
  <c r="AD892"/>
  <c r="AF892"/>
  <c r="K893"/>
  <c r="L893" s="1"/>
  <c r="AC893"/>
  <c r="AB893" s="1"/>
  <c r="AE893"/>
  <c r="AD894"/>
  <c r="AF894"/>
  <c r="K895"/>
  <c r="L895" s="1"/>
  <c r="AC895"/>
  <c r="AB895" s="1"/>
  <c r="AE895"/>
  <c r="AD896"/>
  <c r="AF896"/>
  <c r="K897"/>
  <c r="L897" s="1"/>
  <c r="AC897"/>
  <c r="AB897" s="1"/>
  <c r="AE897"/>
  <c r="AD898"/>
  <c r="AF898"/>
  <c r="K899"/>
  <c r="L899" s="1"/>
  <c r="AC899"/>
  <c r="AB899" s="1"/>
  <c r="AE899"/>
  <c r="AD900"/>
  <c r="AF900"/>
  <c r="K901"/>
  <c r="L901" s="1"/>
  <c r="AC901"/>
  <c r="AB901" s="1"/>
  <c r="AE901"/>
  <c r="AD902"/>
  <c r="AF902"/>
  <c r="K903"/>
  <c r="L903" s="1"/>
  <c r="AC903"/>
  <c r="AB903" s="1"/>
  <c r="AE903"/>
  <c r="AD904"/>
  <c r="AF904"/>
  <c r="K905"/>
  <c r="L905" s="1"/>
  <c r="AC905"/>
  <c r="AB905" s="1"/>
  <c r="AE905"/>
  <c r="AD906"/>
  <c r="AF906"/>
  <c r="K907"/>
  <c r="L907" s="1"/>
  <c r="AC907"/>
  <c r="AB907" s="1"/>
  <c r="AE907"/>
  <c r="AD908"/>
  <c r="AF908"/>
  <c r="K909"/>
  <c r="L909" s="1"/>
  <c r="AC909"/>
  <c r="AB909" s="1"/>
  <c r="AE909"/>
  <c r="AD910"/>
  <c r="AF910"/>
  <c r="K911"/>
  <c r="L911" s="1"/>
  <c r="AC911"/>
  <c r="AB911" s="1"/>
  <c r="AE911"/>
  <c r="AD912"/>
  <c r="AF912"/>
  <c r="K913"/>
  <c r="L913" s="1"/>
  <c r="AC913"/>
  <c r="AB913" s="1"/>
  <c r="AE913"/>
  <c r="AD914"/>
  <c r="AF914"/>
  <c r="K915"/>
  <c r="L915" s="1"/>
  <c r="AC915"/>
  <c r="AB915" s="1"/>
  <c r="AE915"/>
  <c r="AD916"/>
  <c r="AF916"/>
  <c r="K917"/>
  <c r="L917" s="1"/>
  <c r="AC917"/>
  <c r="AB917" s="1"/>
  <c r="AE917"/>
  <c r="AD918"/>
  <c r="AF918"/>
  <c r="K919"/>
  <c r="L919" s="1"/>
  <c r="AC919"/>
  <c r="AB919" s="1"/>
  <c r="AE919"/>
  <c r="AD920"/>
  <c r="AF920"/>
  <c r="K921"/>
  <c r="L921" s="1"/>
  <c r="AC921"/>
  <c r="AB921" s="1"/>
  <c r="AE921"/>
  <c r="AD922"/>
  <c r="AF922"/>
  <c r="L923"/>
  <c r="L924"/>
  <c r="K925"/>
  <c r="L925" s="1"/>
  <c r="AC925"/>
  <c r="AB925" s="1"/>
  <c r="AE925"/>
  <c r="AD926"/>
  <c r="AF926"/>
  <c r="K927"/>
  <c r="L927" s="1"/>
  <c r="AC927"/>
  <c r="AB927" s="1"/>
  <c r="AE927"/>
  <c r="AD928"/>
  <c r="AF928"/>
  <c r="K929"/>
  <c r="L929" s="1"/>
  <c r="AC929"/>
  <c r="AB929" s="1"/>
  <c r="AE929"/>
  <c r="AD930"/>
  <c r="AF930"/>
  <c r="K931"/>
  <c r="L931" s="1"/>
  <c r="AC931"/>
  <c r="AB931" s="1"/>
  <c r="AE931"/>
  <c r="AD932"/>
  <c r="AF932"/>
  <c r="K933"/>
  <c r="L933" s="1"/>
  <c r="AC933"/>
  <c r="AB933" s="1"/>
  <c r="AE933"/>
  <c r="AD934"/>
  <c r="AF934"/>
  <c r="K935"/>
  <c r="L935" s="1"/>
  <c r="AC935"/>
  <c r="AB935" s="1"/>
  <c r="AE935"/>
  <c r="AD936"/>
  <c r="AF936"/>
  <c r="K937"/>
  <c r="L937" s="1"/>
  <c r="AC937"/>
  <c r="AB937" s="1"/>
  <c r="AE937"/>
  <c r="AD938"/>
  <c r="AF938"/>
  <c r="K939"/>
  <c r="L939" s="1"/>
  <c r="AC939"/>
  <c r="AB939" s="1"/>
  <c r="AE939"/>
  <c r="AD940"/>
  <c r="AF940"/>
  <c r="K941"/>
  <c r="L941" s="1"/>
  <c r="AC941"/>
  <c r="AB941" s="1"/>
  <c r="AE941"/>
  <c r="AD942"/>
  <c r="AF942"/>
  <c r="K943"/>
  <c r="L943" s="1"/>
  <c r="AC943"/>
  <c r="AB943" s="1"/>
  <c r="AE943"/>
  <c r="AD944"/>
  <c r="AF944"/>
  <c r="K945"/>
  <c r="L945" s="1"/>
  <c r="AC945"/>
  <c r="AB945" s="1"/>
  <c r="AE945"/>
  <c r="AD946"/>
  <c r="AF946"/>
  <c r="K947"/>
  <c r="L947" s="1"/>
  <c r="AC947"/>
  <c r="AB947" s="1"/>
  <c r="AE947"/>
  <c r="AD948"/>
  <c r="AF948"/>
  <c r="K949"/>
  <c r="L949" s="1"/>
  <c r="AC949"/>
  <c r="AB949" s="1"/>
  <c r="AE949"/>
  <c r="AD950"/>
  <c r="AF950"/>
  <c r="K951"/>
  <c r="L951" s="1"/>
  <c r="AC951"/>
  <c r="AB951" s="1"/>
  <c r="AE951"/>
  <c r="AD952"/>
  <c r="AF952"/>
  <c r="K953"/>
  <c r="L953" s="1"/>
  <c r="AC953"/>
  <c r="AB953" s="1"/>
  <c r="AE953"/>
  <c r="AD954"/>
  <c r="AF954"/>
  <c r="K955"/>
  <c r="L955" s="1"/>
  <c r="AC955"/>
  <c r="AB955" s="1"/>
  <c r="AE955"/>
  <c r="AE956"/>
  <c r="AC956"/>
  <c r="AB956" s="1"/>
  <c r="AR957"/>
  <c r="AF957"/>
  <c r="AD957"/>
  <c r="K958"/>
  <c r="L958" s="1"/>
  <c r="AC958"/>
  <c r="AB958" s="1"/>
  <c r="AE958"/>
  <c r="AD959"/>
  <c r="AF959"/>
  <c r="K960"/>
  <c r="L960" s="1"/>
  <c r="AC960"/>
  <c r="AB960" s="1"/>
  <c r="AE960"/>
  <c r="AD961"/>
  <c r="AF961"/>
  <c r="K962"/>
  <c r="L962" s="1"/>
  <c r="AC962"/>
  <c r="AB962" s="1"/>
  <c r="AE962"/>
  <c r="AD963"/>
  <c r="AF963"/>
  <c r="K964"/>
  <c r="L964" s="1"/>
  <c r="AC964"/>
  <c r="AB964" s="1"/>
  <c r="AE964"/>
  <c r="AD965"/>
  <c r="AF965"/>
  <c r="K966"/>
  <c r="L966" s="1"/>
  <c r="AC966"/>
  <c r="AB966" s="1"/>
  <c r="AE966"/>
  <c r="AD967"/>
  <c r="AF967"/>
  <c r="K968"/>
  <c r="L968" s="1"/>
  <c r="AC968"/>
  <c r="AB968" s="1"/>
  <c r="AE968"/>
  <c r="AD969"/>
  <c r="AF969"/>
  <c r="K970"/>
  <c r="L970" s="1"/>
  <c r="AC970"/>
  <c r="AB970" s="1"/>
  <c r="AE970"/>
  <c r="AD971"/>
  <c r="AF971"/>
  <c r="K972"/>
  <c r="L972" s="1"/>
  <c r="AC972"/>
  <c r="AB972" s="1"/>
  <c r="AE972"/>
  <c r="AE973"/>
  <c r="AC973"/>
  <c r="AB973" s="1"/>
  <c r="AF974"/>
  <c r="AD974"/>
  <c r="AE975"/>
  <c r="AC975"/>
  <c r="AF976"/>
  <c r="AD976"/>
  <c r="AE977"/>
  <c r="AC977"/>
  <c r="AB977" s="1"/>
  <c r="AB975"/>
  <c r="AE990"/>
  <c r="AC990"/>
  <c r="AD978"/>
  <c r="AF978"/>
  <c r="K979"/>
  <c r="L979" s="1"/>
  <c r="AC979"/>
  <c r="AB979" s="1"/>
  <c r="AE979"/>
  <c r="AD980"/>
  <c r="AF980"/>
  <c r="K981"/>
  <c r="L981" s="1"/>
  <c r="AC981"/>
  <c r="AB981" s="1"/>
  <c r="AE981"/>
  <c r="AD982"/>
  <c r="AF982"/>
  <c r="K983"/>
  <c r="L983" s="1"/>
  <c r="AC983"/>
  <c r="AB983" s="1"/>
  <c r="AE983"/>
  <c r="AD984"/>
  <c r="AF984"/>
  <c r="K985"/>
  <c r="L985" s="1"/>
  <c r="AC985"/>
  <c r="AB985" s="1"/>
  <c r="AE985"/>
  <c r="AD986"/>
  <c r="AF986"/>
  <c r="K987"/>
  <c r="L987" s="1"/>
  <c r="AC987"/>
  <c r="AB987" s="1"/>
  <c r="AE987"/>
  <c r="AD988"/>
  <c r="AF988"/>
  <c r="K989"/>
  <c r="L989" s="1"/>
  <c r="AC989"/>
  <c r="AB989" s="1"/>
  <c r="AE989"/>
  <c r="L990"/>
  <c r="AB990"/>
  <c r="AF1000"/>
  <c r="AD1000"/>
  <c r="AD991"/>
  <c r="AF991"/>
  <c r="K992"/>
  <c r="L992" s="1"/>
  <c r="AC992"/>
  <c r="AB992" s="1"/>
  <c r="AE992"/>
  <c r="AD993"/>
  <c r="AF993"/>
  <c r="K994"/>
  <c r="L994" s="1"/>
  <c r="AC994"/>
  <c r="AB994" s="1"/>
  <c r="AE994"/>
  <c r="AD995"/>
  <c r="AF995"/>
  <c r="K996"/>
  <c r="L996" s="1"/>
  <c r="AC996"/>
  <c r="AB996" s="1"/>
  <c r="AE996"/>
  <c r="AD997"/>
  <c r="AF997"/>
  <c r="K998"/>
  <c r="L998" s="1"/>
  <c r="AC998"/>
  <c r="AB998" s="1"/>
  <c r="AE998"/>
  <c r="AD999"/>
  <c r="AF999"/>
  <c r="L1000"/>
  <c r="K1001"/>
  <c r="L1001" s="1"/>
  <c r="AC1001"/>
  <c r="AB1001" s="1"/>
  <c r="AE1001"/>
  <c r="AD1002"/>
  <c r="AF1002"/>
  <c r="K1003"/>
  <c r="L1003" s="1"/>
  <c r="AC1003"/>
  <c r="AB1003" s="1"/>
  <c r="AE1003"/>
  <c r="AD1004"/>
  <c r="AF1004"/>
  <c r="L1005"/>
  <c r="AD1005"/>
  <c r="AF1005"/>
  <c r="L1006"/>
  <c r="AD1006"/>
  <c r="AF1006"/>
  <c r="L1007"/>
  <c r="AD1007"/>
  <c r="AF1007"/>
  <c r="AC1004"/>
  <c r="AB1004" s="1"/>
  <c r="AC1005"/>
  <c r="AB1005" s="1"/>
  <c r="AC1006"/>
  <c r="AB1006" s="1"/>
  <c r="AC1007"/>
  <c r="AB1007" s="1"/>
  <c r="AB65" l="1"/>
  <c r="AB50"/>
  <c r="AE25"/>
  <c r="AE14"/>
  <c r="AB79"/>
  <c r="AG79"/>
  <c r="AC12"/>
  <c r="AF46" i="6"/>
  <c r="AD46"/>
  <c r="AL46"/>
  <c r="AR46" s="1"/>
  <c r="AG46"/>
  <c r="AB46"/>
  <c r="AF23"/>
  <c r="AD23"/>
  <c r="AL23"/>
  <c r="AR23" s="1"/>
  <c r="AG23"/>
  <c r="AB23"/>
  <c r="AO12"/>
  <c r="AO11"/>
  <c r="AF16"/>
  <c r="AD16"/>
  <c r="AL16"/>
  <c r="AR16" s="1"/>
  <c r="AG16"/>
  <c r="AB16"/>
  <c r="AF69"/>
  <c r="AD69"/>
  <c r="AL69"/>
  <c r="AR69" s="1"/>
  <c r="AG69"/>
  <c r="AF79"/>
  <c r="AD79"/>
  <c r="AL79"/>
  <c r="AR79" s="1"/>
  <c r="AG79"/>
  <c r="AB79"/>
  <c r="A15"/>
  <c r="C14"/>
  <c r="B14"/>
  <c r="AI34"/>
  <c r="AI25"/>
  <c r="AI24"/>
  <c r="AI23"/>
  <c r="AI22"/>
  <c r="AI19"/>
  <c r="AI18"/>
  <c r="AI17"/>
  <c r="AI16"/>
  <c r="AI15"/>
  <c r="AI28"/>
  <c r="AI27"/>
  <c r="AI21"/>
  <c r="AI33"/>
  <c r="AI32"/>
  <c r="AI31"/>
  <c r="AI30"/>
  <c r="AI29"/>
  <c r="AI26"/>
  <c r="AI20"/>
  <c r="AI14"/>
  <c r="AI13"/>
  <c r="AI12"/>
  <c r="AI11"/>
  <c r="AK34"/>
  <c r="AK25"/>
  <c r="AK24"/>
  <c r="AK23"/>
  <c r="AK22"/>
  <c r="AK19"/>
  <c r="AK18"/>
  <c r="AK17"/>
  <c r="AK16"/>
  <c r="AK15"/>
  <c r="AR11"/>
  <c r="AK33"/>
  <c r="AK32"/>
  <c r="AK31"/>
  <c r="AK30"/>
  <c r="AK29"/>
  <c r="AK26"/>
  <c r="AK20"/>
  <c r="AK14"/>
  <c r="AK13"/>
  <c r="AK12"/>
  <c r="AK11"/>
  <c r="AK28"/>
  <c r="AK27"/>
  <c r="AK21"/>
  <c r="CG12"/>
  <c r="CH12"/>
  <c r="AP2"/>
  <c r="AJ17"/>
  <c r="AP17" s="1"/>
  <c r="AJ24"/>
  <c r="AP24" s="1"/>
  <c r="AJ36"/>
  <c r="AP36" s="1"/>
  <c r="AJ38"/>
  <c r="AP38" s="1"/>
  <c r="AJ57"/>
  <c r="AP57" s="1"/>
  <c r="AJ60"/>
  <c r="AP60" s="1"/>
  <c r="AJ65"/>
  <c r="AP65" s="1"/>
  <c r="AJ69"/>
  <c r="AP69" s="1"/>
  <c r="AJ71"/>
  <c r="AP71" s="1"/>
  <c r="AJ73"/>
  <c r="AP73" s="1"/>
  <c r="AJ75"/>
  <c r="AP75" s="1"/>
  <c r="AJ79"/>
  <c r="AP79" s="1"/>
  <c r="AJ19"/>
  <c r="AP19" s="1"/>
  <c r="AJ23"/>
  <c r="AP23" s="1"/>
  <c r="AJ34"/>
  <c r="AP34" s="1"/>
  <c r="AJ46"/>
  <c r="AP46" s="1"/>
  <c r="AJ51"/>
  <c r="AP51" s="1"/>
  <c r="AJ58"/>
  <c r="AP58" s="1"/>
  <c r="AJ3"/>
  <c r="AP3" s="1"/>
  <c r="AJ20"/>
  <c r="AP20" s="1"/>
  <c r="AJ26"/>
  <c r="AP26" s="1"/>
  <c r="AJ28"/>
  <c r="AP28" s="1"/>
  <c r="AJ30"/>
  <c r="AP30" s="1"/>
  <c r="AJ32"/>
  <c r="AP32" s="1"/>
  <c r="AJ39"/>
  <c r="AP39" s="1"/>
  <c r="AJ41"/>
  <c r="AP41" s="1"/>
  <c r="AJ43"/>
  <c r="AP43" s="1"/>
  <c r="AJ49"/>
  <c r="AP49" s="1"/>
  <c r="AJ53"/>
  <c r="AP53" s="1"/>
  <c r="AJ55"/>
  <c r="AP55" s="1"/>
  <c r="AJ61"/>
  <c r="AP61" s="1"/>
  <c r="AJ63"/>
  <c r="AP63" s="1"/>
  <c r="AJ67"/>
  <c r="AP67" s="1"/>
  <c r="AJ77"/>
  <c r="AP77" s="1"/>
  <c r="AJ81"/>
  <c r="AP81" s="1"/>
  <c r="AJ83"/>
  <c r="AP83" s="1"/>
  <c r="AJ85"/>
  <c r="AP85" s="1"/>
  <c r="AJ87"/>
  <c r="AP87" s="1"/>
  <c r="AJ89"/>
  <c r="AP89" s="1"/>
  <c r="AJ91"/>
  <c r="AP91" s="1"/>
  <c r="AJ93"/>
  <c r="AP93" s="1"/>
  <c r="AJ95"/>
  <c r="AP95" s="1"/>
  <c r="AJ97"/>
  <c r="AP97" s="1"/>
  <c r="AJ99"/>
  <c r="AP99" s="1"/>
  <c r="AJ101"/>
  <c r="AP101" s="1"/>
  <c r="AJ103"/>
  <c r="AP103" s="1"/>
  <c r="AJ105"/>
  <c r="AP105" s="1"/>
  <c r="AJ107"/>
  <c r="AP107" s="1"/>
  <c r="AJ109"/>
  <c r="AP109" s="1"/>
  <c r="AJ111"/>
  <c r="AP111" s="1"/>
  <c r="AJ113"/>
  <c r="AP113" s="1"/>
  <c r="AJ115"/>
  <c r="AP115" s="1"/>
  <c r="AJ117"/>
  <c r="AP117" s="1"/>
  <c r="AJ119"/>
  <c r="AP119" s="1"/>
  <c r="AJ121"/>
  <c r="AP121" s="1"/>
  <c r="AJ123"/>
  <c r="AP123" s="1"/>
  <c r="AJ125"/>
  <c r="AP125" s="1"/>
  <c r="AJ127"/>
  <c r="AP127" s="1"/>
  <c r="AJ129"/>
  <c r="AP129" s="1"/>
  <c r="AJ131"/>
  <c r="AP131" s="1"/>
  <c r="AJ133"/>
  <c r="AP133" s="1"/>
  <c r="AJ135"/>
  <c r="AP135" s="1"/>
  <c r="AJ137"/>
  <c r="AP137" s="1"/>
  <c r="AJ139"/>
  <c r="AP139" s="1"/>
  <c r="AJ141"/>
  <c r="AP141" s="1"/>
  <c r="AJ143"/>
  <c r="AP143" s="1"/>
  <c r="AJ145"/>
  <c r="AP145" s="1"/>
  <c r="AJ147"/>
  <c r="AP147" s="1"/>
  <c r="AJ149"/>
  <c r="AP149" s="1"/>
  <c r="AJ151"/>
  <c r="AP151" s="1"/>
  <c r="AJ153"/>
  <c r="AP153" s="1"/>
  <c r="AJ155"/>
  <c r="AP155" s="1"/>
  <c r="AJ157"/>
  <c r="AP157" s="1"/>
  <c r="AJ159"/>
  <c r="AP159" s="1"/>
  <c r="AJ161"/>
  <c r="AP161" s="1"/>
  <c r="AJ163"/>
  <c r="AP163" s="1"/>
  <c r="AJ165"/>
  <c r="AP165" s="1"/>
  <c r="AJ167"/>
  <c r="AP167" s="1"/>
  <c r="AJ169"/>
  <c r="AP169" s="1"/>
  <c r="AJ171"/>
  <c r="AP171" s="1"/>
  <c r="AJ173"/>
  <c r="AP173" s="1"/>
  <c r="AJ175"/>
  <c r="AP175" s="1"/>
  <c r="AJ177"/>
  <c r="AP177" s="1"/>
  <c r="AJ179"/>
  <c r="AP179" s="1"/>
  <c r="AJ181"/>
  <c r="AP181" s="1"/>
  <c r="AJ183"/>
  <c r="AP183" s="1"/>
  <c r="AJ185"/>
  <c r="AP185" s="1"/>
  <c r="AJ187"/>
  <c r="AP187" s="1"/>
  <c r="AJ189"/>
  <c r="AP189" s="1"/>
  <c r="AJ191"/>
  <c r="AP191" s="1"/>
  <c r="AJ193"/>
  <c r="AP193" s="1"/>
  <c r="AJ195"/>
  <c r="AP195" s="1"/>
  <c r="AJ197"/>
  <c r="AP197" s="1"/>
  <c r="AJ199"/>
  <c r="AP199" s="1"/>
  <c r="AJ201"/>
  <c r="AP201" s="1"/>
  <c r="AJ203"/>
  <c r="AP203" s="1"/>
  <c r="AJ205"/>
  <c r="AP205" s="1"/>
  <c r="AJ207"/>
  <c r="AP207" s="1"/>
  <c r="AJ209"/>
  <c r="AP209" s="1"/>
  <c r="AJ211"/>
  <c r="AP211" s="1"/>
  <c r="AJ213"/>
  <c r="AP213" s="1"/>
  <c r="AJ215"/>
  <c r="AP215" s="1"/>
  <c r="AJ217"/>
  <c r="AP217" s="1"/>
  <c r="AJ219"/>
  <c r="AP219" s="1"/>
  <c r="AJ221"/>
  <c r="AP221" s="1"/>
  <c r="AJ223"/>
  <c r="AP223" s="1"/>
  <c r="AJ225"/>
  <c r="AP225" s="1"/>
  <c r="AJ227"/>
  <c r="AP227" s="1"/>
  <c r="AJ229"/>
  <c r="AP229" s="1"/>
  <c r="AJ231"/>
  <c r="AP231" s="1"/>
  <c r="AJ233"/>
  <c r="AP233" s="1"/>
  <c r="AJ235"/>
  <c r="AP235" s="1"/>
  <c r="AJ237"/>
  <c r="AP237" s="1"/>
  <c r="AJ239"/>
  <c r="AP239" s="1"/>
  <c r="AJ241"/>
  <c r="AP241" s="1"/>
  <c r="AJ243"/>
  <c r="AP243" s="1"/>
  <c r="AJ245"/>
  <c r="AP245" s="1"/>
  <c r="AJ247"/>
  <c r="AP247" s="1"/>
  <c r="AJ249"/>
  <c r="AP249" s="1"/>
  <c r="AJ251"/>
  <c r="AP251" s="1"/>
  <c r="AJ253"/>
  <c r="AP253" s="1"/>
  <c r="AJ255"/>
  <c r="AP255" s="1"/>
  <c r="AJ257"/>
  <c r="AP257" s="1"/>
  <c r="AJ259"/>
  <c r="AP259" s="1"/>
  <c r="AJ261"/>
  <c r="AP261" s="1"/>
  <c r="AJ263"/>
  <c r="AP263" s="1"/>
  <c r="AJ265"/>
  <c r="AP265" s="1"/>
  <c r="AJ267"/>
  <c r="AP267" s="1"/>
  <c r="AJ269"/>
  <c r="AP269" s="1"/>
  <c r="AJ271"/>
  <c r="AP271" s="1"/>
  <c r="AJ273"/>
  <c r="AP273" s="1"/>
  <c r="AJ275"/>
  <c r="AP275" s="1"/>
  <c r="AJ277"/>
  <c r="AP277" s="1"/>
  <c r="AJ279"/>
  <c r="AP279" s="1"/>
  <c r="AJ281"/>
  <c r="AP281" s="1"/>
  <c r="AJ283"/>
  <c r="AP283" s="1"/>
  <c r="AJ285"/>
  <c r="AP285" s="1"/>
  <c r="AJ287"/>
  <c r="AP287" s="1"/>
  <c r="AJ289"/>
  <c r="AP289" s="1"/>
  <c r="AJ291"/>
  <c r="AP291" s="1"/>
  <c r="AJ293"/>
  <c r="AP293" s="1"/>
  <c r="AJ295"/>
  <c r="AP295" s="1"/>
  <c r="AJ297"/>
  <c r="AP297" s="1"/>
  <c r="AJ299"/>
  <c r="AP299" s="1"/>
  <c r="AJ301"/>
  <c r="AP301" s="1"/>
  <c r="AJ303"/>
  <c r="AP303" s="1"/>
  <c r="AJ305"/>
  <c r="AP305" s="1"/>
  <c r="AJ307"/>
  <c r="AP307" s="1"/>
  <c r="AJ309"/>
  <c r="AP309" s="1"/>
  <c r="AJ311"/>
  <c r="AP311" s="1"/>
  <c r="AJ313"/>
  <c r="AP313" s="1"/>
  <c r="AJ315"/>
  <c r="AP315" s="1"/>
  <c r="AJ317"/>
  <c r="AP317" s="1"/>
  <c r="AJ319"/>
  <c r="AP319" s="1"/>
  <c r="AJ321"/>
  <c r="AP321" s="1"/>
  <c r="AJ323"/>
  <c r="AP323" s="1"/>
  <c r="AJ325"/>
  <c r="AP325" s="1"/>
  <c r="AJ327"/>
  <c r="AP327" s="1"/>
  <c r="AJ329"/>
  <c r="AP329" s="1"/>
  <c r="AJ331"/>
  <c r="AP331" s="1"/>
  <c r="AJ333"/>
  <c r="AP333" s="1"/>
  <c r="AJ335"/>
  <c r="AP335" s="1"/>
  <c r="AJ337"/>
  <c r="AP337" s="1"/>
  <c r="AJ339"/>
  <c r="AP339" s="1"/>
  <c r="AJ341"/>
  <c r="AP341" s="1"/>
  <c r="AJ343"/>
  <c r="AP343" s="1"/>
  <c r="AJ345"/>
  <c r="AP345" s="1"/>
  <c r="AJ347"/>
  <c r="AP347" s="1"/>
  <c r="AJ349"/>
  <c r="AP349" s="1"/>
  <c r="AJ351"/>
  <c r="AP351" s="1"/>
  <c r="AJ353"/>
  <c r="AP353" s="1"/>
  <c r="AJ355"/>
  <c r="AP355" s="1"/>
  <c r="AJ357"/>
  <c r="AP357" s="1"/>
  <c r="AJ359"/>
  <c r="AP359" s="1"/>
  <c r="AJ361"/>
  <c r="AP361" s="1"/>
  <c r="AJ363"/>
  <c r="AP363" s="1"/>
  <c r="AJ365"/>
  <c r="AP365" s="1"/>
  <c r="AJ367"/>
  <c r="AP367" s="1"/>
  <c r="AJ369"/>
  <c r="AP369" s="1"/>
  <c r="AJ371"/>
  <c r="AP371" s="1"/>
  <c r="AJ373"/>
  <c r="AP373" s="1"/>
  <c r="AJ375"/>
  <c r="AP375" s="1"/>
  <c r="AJ377"/>
  <c r="AP377" s="1"/>
  <c r="AJ379"/>
  <c r="AP379" s="1"/>
  <c r="AJ381"/>
  <c r="AP381" s="1"/>
  <c r="AJ383"/>
  <c r="AP383" s="1"/>
  <c r="AJ385"/>
  <c r="AP385" s="1"/>
  <c r="AJ387"/>
  <c r="AP387" s="1"/>
  <c r="AJ389"/>
  <c r="AP389" s="1"/>
  <c r="AJ391"/>
  <c r="AP391" s="1"/>
  <c r="AJ393"/>
  <c r="AP393" s="1"/>
  <c r="AJ395"/>
  <c r="AP395" s="1"/>
  <c r="AJ397"/>
  <c r="AP397" s="1"/>
  <c r="AJ399"/>
  <c r="AP399" s="1"/>
  <c r="AJ401"/>
  <c r="AP401" s="1"/>
  <c r="AJ403"/>
  <c r="AP403" s="1"/>
  <c r="AJ405"/>
  <c r="AP405" s="1"/>
  <c r="AJ407"/>
  <c r="AP407" s="1"/>
  <c r="AJ409"/>
  <c r="AP409" s="1"/>
  <c r="AJ411"/>
  <c r="AP411" s="1"/>
  <c r="AJ413"/>
  <c r="AP413" s="1"/>
  <c r="AJ415"/>
  <c r="AP415" s="1"/>
  <c r="AJ417"/>
  <c r="AP417" s="1"/>
  <c r="AJ419"/>
  <c r="AP419" s="1"/>
  <c r="AJ421"/>
  <c r="AP421" s="1"/>
  <c r="AJ423"/>
  <c r="AP423" s="1"/>
  <c r="AJ425"/>
  <c r="AP425" s="1"/>
  <c r="AJ427"/>
  <c r="AP427" s="1"/>
  <c r="AJ429"/>
  <c r="AP429" s="1"/>
  <c r="AJ431"/>
  <c r="AP431" s="1"/>
  <c r="AJ433"/>
  <c r="AP433" s="1"/>
  <c r="AJ435"/>
  <c r="AP435" s="1"/>
  <c r="AJ437"/>
  <c r="AP437" s="1"/>
  <c r="AJ439"/>
  <c r="AP439" s="1"/>
  <c r="AJ441"/>
  <c r="AP441" s="1"/>
  <c r="AJ443"/>
  <c r="AP443" s="1"/>
  <c r="AJ445"/>
  <c r="AP445" s="1"/>
  <c r="AJ447"/>
  <c r="AP447" s="1"/>
  <c r="AJ449"/>
  <c r="AP449" s="1"/>
  <c r="AJ451"/>
  <c r="AP451" s="1"/>
  <c r="AJ453"/>
  <c r="AP453" s="1"/>
  <c r="AJ455"/>
  <c r="AP455" s="1"/>
  <c r="AJ457"/>
  <c r="AP457" s="1"/>
  <c r="AJ459"/>
  <c r="AP459" s="1"/>
  <c r="AJ461"/>
  <c r="AP461" s="1"/>
  <c r="AJ463"/>
  <c r="AP463" s="1"/>
  <c r="AJ465"/>
  <c r="AP465" s="1"/>
  <c r="AJ467"/>
  <c r="AP467" s="1"/>
  <c r="AJ469"/>
  <c r="AP469" s="1"/>
  <c r="AJ471"/>
  <c r="AP471" s="1"/>
  <c r="AJ473"/>
  <c r="AP473" s="1"/>
  <c r="AJ475"/>
  <c r="AP475" s="1"/>
  <c r="AJ477"/>
  <c r="AP477" s="1"/>
  <c r="AJ479"/>
  <c r="AP479" s="1"/>
  <c r="AJ481"/>
  <c r="AP481" s="1"/>
  <c r="AJ483"/>
  <c r="AP483" s="1"/>
  <c r="AJ485"/>
  <c r="AP485" s="1"/>
  <c r="AJ487"/>
  <c r="AP487" s="1"/>
  <c r="AJ489"/>
  <c r="AP489" s="1"/>
  <c r="AJ491"/>
  <c r="AP491" s="1"/>
  <c r="AJ493"/>
  <c r="AP493" s="1"/>
  <c r="AJ495"/>
  <c r="AP495" s="1"/>
  <c r="AJ497"/>
  <c r="AP497" s="1"/>
  <c r="AJ499"/>
  <c r="AP499" s="1"/>
  <c r="AJ501"/>
  <c r="AP501" s="1"/>
  <c r="AJ503"/>
  <c r="AP503" s="1"/>
  <c r="AJ505"/>
  <c r="AP505" s="1"/>
  <c r="AJ507"/>
  <c r="AP507" s="1"/>
  <c r="AJ509"/>
  <c r="AP509" s="1"/>
  <c r="AJ511"/>
  <c r="AP511" s="1"/>
  <c r="AJ513"/>
  <c r="AP513" s="1"/>
  <c r="AJ515"/>
  <c r="AP515" s="1"/>
  <c r="AJ517"/>
  <c r="AP517" s="1"/>
  <c r="AJ519"/>
  <c r="AP519" s="1"/>
  <c r="AJ521"/>
  <c r="AP521" s="1"/>
  <c r="AJ523"/>
  <c r="AP523" s="1"/>
  <c r="AJ525"/>
  <c r="AP525" s="1"/>
  <c r="AJ527"/>
  <c r="AP527" s="1"/>
  <c r="AJ529"/>
  <c r="AP529" s="1"/>
  <c r="AJ531"/>
  <c r="AP531" s="1"/>
  <c r="AJ533"/>
  <c r="AP533" s="1"/>
  <c r="AJ535"/>
  <c r="AP535" s="1"/>
  <c r="AJ537"/>
  <c r="AP537" s="1"/>
  <c r="AJ539"/>
  <c r="AP539" s="1"/>
  <c r="AJ541"/>
  <c r="AP541" s="1"/>
  <c r="AJ543"/>
  <c r="AP543" s="1"/>
  <c r="AJ545"/>
  <c r="AP545" s="1"/>
  <c r="AJ547"/>
  <c r="AP547" s="1"/>
  <c r="AJ549"/>
  <c r="AP549" s="1"/>
  <c r="AJ551"/>
  <c r="AP551" s="1"/>
  <c r="AJ553"/>
  <c r="AP553" s="1"/>
  <c r="AJ555"/>
  <c r="AP555" s="1"/>
  <c r="AJ557"/>
  <c r="AP557" s="1"/>
  <c r="AJ559"/>
  <c r="AP559" s="1"/>
  <c r="AJ561"/>
  <c r="AP561" s="1"/>
  <c r="AJ563"/>
  <c r="AP563" s="1"/>
  <c r="AJ565"/>
  <c r="AP565" s="1"/>
  <c r="AJ567"/>
  <c r="AP567" s="1"/>
  <c r="AJ569"/>
  <c r="AP569" s="1"/>
  <c r="AJ571"/>
  <c r="AP571" s="1"/>
  <c r="AJ573"/>
  <c r="AP573" s="1"/>
  <c r="AJ575"/>
  <c r="AP575" s="1"/>
  <c r="AJ577"/>
  <c r="AP577" s="1"/>
  <c r="AJ579"/>
  <c r="AP579" s="1"/>
  <c r="AJ581"/>
  <c r="AP581" s="1"/>
  <c r="AJ583"/>
  <c r="AP583" s="1"/>
  <c r="AJ585"/>
  <c r="AP585" s="1"/>
  <c r="AJ587"/>
  <c r="AP587" s="1"/>
  <c r="AJ589"/>
  <c r="AP589" s="1"/>
  <c r="AJ591"/>
  <c r="AP591" s="1"/>
  <c r="AJ593"/>
  <c r="AP593" s="1"/>
  <c r="AJ595"/>
  <c r="AP595" s="1"/>
  <c r="AJ597"/>
  <c r="AP597" s="1"/>
  <c r="AJ599"/>
  <c r="AP599" s="1"/>
  <c r="AJ601"/>
  <c r="AP601" s="1"/>
  <c r="AJ603"/>
  <c r="AP603" s="1"/>
  <c r="AJ605"/>
  <c r="AP605" s="1"/>
  <c r="AJ607"/>
  <c r="AP607" s="1"/>
  <c r="AJ609"/>
  <c r="AP609" s="1"/>
  <c r="AJ611"/>
  <c r="AP611" s="1"/>
  <c r="AJ613"/>
  <c r="AP613" s="1"/>
  <c r="AJ615"/>
  <c r="AP615" s="1"/>
  <c r="AJ617"/>
  <c r="AP617" s="1"/>
  <c r="AJ619"/>
  <c r="AP619" s="1"/>
  <c r="AJ621"/>
  <c r="AP621" s="1"/>
  <c r="AJ753"/>
  <c r="AP753" s="1"/>
  <c r="AJ624"/>
  <c r="AP624" s="1"/>
  <c r="AJ626"/>
  <c r="AP626" s="1"/>
  <c r="AJ628"/>
  <c r="AP628" s="1"/>
  <c r="AJ630"/>
  <c r="AP630" s="1"/>
  <c r="AJ632"/>
  <c r="AP632" s="1"/>
  <c r="AJ634"/>
  <c r="AP634" s="1"/>
  <c r="AJ636"/>
  <c r="AP636" s="1"/>
  <c r="AJ638"/>
  <c r="AP638" s="1"/>
  <c r="AJ640"/>
  <c r="AP640" s="1"/>
  <c r="AJ642"/>
  <c r="AP642" s="1"/>
  <c r="AJ644"/>
  <c r="AP644" s="1"/>
  <c r="AJ646"/>
  <c r="AP646" s="1"/>
  <c r="AJ648"/>
  <c r="AP648" s="1"/>
  <c r="AJ650"/>
  <c r="AP650" s="1"/>
  <c r="AJ652"/>
  <c r="AP652" s="1"/>
  <c r="AJ654"/>
  <c r="AP654" s="1"/>
  <c r="AJ656"/>
  <c r="AP656" s="1"/>
  <c r="AJ658"/>
  <c r="AP658" s="1"/>
  <c r="AJ660"/>
  <c r="AP660" s="1"/>
  <c r="AJ662"/>
  <c r="AP662" s="1"/>
  <c r="AJ664"/>
  <c r="AP664" s="1"/>
  <c r="AJ666"/>
  <c r="AP666" s="1"/>
  <c r="AJ668"/>
  <c r="AP668" s="1"/>
  <c r="AJ670"/>
  <c r="AP670" s="1"/>
  <c r="AJ672"/>
  <c r="AP672" s="1"/>
  <c r="AJ674"/>
  <c r="AP674" s="1"/>
  <c r="AJ676"/>
  <c r="AP676" s="1"/>
  <c r="AJ678"/>
  <c r="AP678" s="1"/>
  <c r="AJ680"/>
  <c r="AP680" s="1"/>
  <c r="AJ682"/>
  <c r="AP682" s="1"/>
  <c r="AJ684"/>
  <c r="AP684" s="1"/>
  <c r="AJ686"/>
  <c r="AP686" s="1"/>
  <c r="AJ688"/>
  <c r="AP688" s="1"/>
  <c r="AJ690"/>
  <c r="AP690" s="1"/>
  <c r="AJ692"/>
  <c r="AP692" s="1"/>
  <c r="AJ694"/>
  <c r="AP694" s="1"/>
  <c r="AJ696"/>
  <c r="AP696" s="1"/>
  <c r="AJ698"/>
  <c r="AP698" s="1"/>
  <c r="AJ700"/>
  <c r="AP700" s="1"/>
  <c r="AJ702"/>
  <c r="AP702" s="1"/>
  <c r="AJ704"/>
  <c r="AP704" s="1"/>
  <c r="AJ706"/>
  <c r="AP706" s="1"/>
  <c r="AJ708"/>
  <c r="AP708" s="1"/>
  <c r="AJ710"/>
  <c r="AP710" s="1"/>
  <c r="AJ712"/>
  <c r="AP712" s="1"/>
  <c r="AJ714"/>
  <c r="AP714" s="1"/>
  <c r="AJ716"/>
  <c r="AP716" s="1"/>
  <c r="AJ718"/>
  <c r="AP718" s="1"/>
  <c r="AJ720"/>
  <c r="AP720" s="1"/>
  <c r="AJ722"/>
  <c r="AP722" s="1"/>
  <c r="AJ724"/>
  <c r="AP724" s="1"/>
  <c r="AJ726"/>
  <c r="AP726" s="1"/>
  <c r="AJ728"/>
  <c r="AP728" s="1"/>
  <c r="AJ730"/>
  <c r="AP730" s="1"/>
  <c r="AJ732"/>
  <c r="AP732" s="1"/>
  <c r="AJ734"/>
  <c r="AP734" s="1"/>
  <c r="AJ736"/>
  <c r="AP736" s="1"/>
  <c r="AJ738"/>
  <c r="AP738" s="1"/>
  <c r="AJ740"/>
  <c r="AP740" s="1"/>
  <c r="AJ742"/>
  <c r="AP742" s="1"/>
  <c r="AJ744"/>
  <c r="AP744" s="1"/>
  <c r="AJ746"/>
  <c r="AP746" s="1"/>
  <c r="AJ748"/>
  <c r="AP748" s="1"/>
  <c r="AJ750"/>
  <c r="AP750" s="1"/>
  <c r="AJ752"/>
  <c r="AP752" s="1"/>
  <c r="AJ825"/>
  <c r="AP825" s="1"/>
  <c r="AJ754"/>
  <c r="AP754" s="1"/>
  <c r="AJ756"/>
  <c r="AP756" s="1"/>
  <c r="AJ758"/>
  <c r="AP758" s="1"/>
  <c r="AJ760"/>
  <c r="AP760" s="1"/>
  <c r="AJ762"/>
  <c r="AP762" s="1"/>
  <c r="AJ764"/>
  <c r="AP764" s="1"/>
  <c r="AJ766"/>
  <c r="AP766" s="1"/>
  <c r="AJ768"/>
  <c r="AP768" s="1"/>
  <c r="AJ770"/>
  <c r="AP770" s="1"/>
  <c r="AJ772"/>
  <c r="AP772" s="1"/>
  <c r="AJ774"/>
  <c r="AP774" s="1"/>
  <c r="AJ776"/>
  <c r="AP776" s="1"/>
  <c r="AJ778"/>
  <c r="AP778" s="1"/>
  <c r="AJ780"/>
  <c r="AP780" s="1"/>
  <c r="AJ782"/>
  <c r="AP782" s="1"/>
  <c r="AJ784"/>
  <c r="AP784" s="1"/>
  <c r="AJ786"/>
  <c r="AP786" s="1"/>
  <c r="AJ788"/>
  <c r="AP788" s="1"/>
  <c r="AJ790"/>
  <c r="AP790" s="1"/>
  <c r="AJ792"/>
  <c r="AP792" s="1"/>
  <c r="AJ794"/>
  <c r="AP794" s="1"/>
  <c r="AJ796"/>
  <c r="AP796" s="1"/>
  <c r="AJ798"/>
  <c r="AP798" s="1"/>
  <c r="AJ800"/>
  <c r="AP800" s="1"/>
  <c r="AJ802"/>
  <c r="AP802" s="1"/>
  <c r="AJ804"/>
  <c r="AP804" s="1"/>
  <c r="AJ806"/>
  <c r="AP806" s="1"/>
  <c r="AJ808"/>
  <c r="AP808" s="1"/>
  <c r="AJ810"/>
  <c r="AP810" s="1"/>
  <c r="AJ812"/>
  <c r="AP812" s="1"/>
  <c r="AJ814"/>
  <c r="AP814" s="1"/>
  <c r="AJ816"/>
  <c r="AP816" s="1"/>
  <c r="AJ818"/>
  <c r="AP818" s="1"/>
  <c r="AJ820"/>
  <c r="AP820" s="1"/>
  <c r="AJ822"/>
  <c r="AP822" s="1"/>
  <c r="AJ827"/>
  <c r="AP827" s="1"/>
  <c r="AJ829"/>
  <c r="AP829" s="1"/>
  <c r="AJ831"/>
  <c r="AP831" s="1"/>
  <c r="AJ833"/>
  <c r="AP833" s="1"/>
  <c r="AJ835"/>
  <c r="AP835" s="1"/>
  <c r="AJ837"/>
  <c r="AP837" s="1"/>
  <c r="AJ839"/>
  <c r="AP839" s="1"/>
  <c r="AJ841"/>
  <c r="AP841" s="1"/>
  <c r="AJ843"/>
  <c r="AP843" s="1"/>
  <c r="AJ845"/>
  <c r="AP845" s="1"/>
  <c r="AJ847"/>
  <c r="AP847" s="1"/>
  <c r="AJ849"/>
  <c r="AP849" s="1"/>
  <c r="AJ851"/>
  <c r="AP851" s="1"/>
  <c r="AJ853"/>
  <c r="AP853" s="1"/>
  <c r="AJ855"/>
  <c r="AP855" s="1"/>
  <c r="AJ857"/>
  <c r="AP857" s="1"/>
  <c r="AJ859"/>
  <c r="AP859" s="1"/>
  <c r="AJ861"/>
  <c r="AP861" s="1"/>
  <c r="AJ863"/>
  <c r="AP863" s="1"/>
  <c r="AJ865"/>
  <c r="AP865" s="1"/>
  <c r="AJ867"/>
  <c r="AP867" s="1"/>
  <c r="AJ869"/>
  <c r="AP869" s="1"/>
  <c r="AJ871"/>
  <c r="AP871" s="1"/>
  <c r="AJ873"/>
  <c r="AP873" s="1"/>
  <c r="AJ875"/>
  <c r="AP875" s="1"/>
  <c r="AJ877"/>
  <c r="AP877" s="1"/>
  <c r="AJ879"/>
  <c r="AP879" s="1"/>
  <c r="AJ881"/>
  <c r="AP881" s="1"/>
  <c r="AJ883"/>
  <c r="AP883" s="1"/>
  <c r="AJ885"/>
  <c r="AP885" s="1"/>
  <c r="AJ887"/>
  <c r="AP887" s="1"/>
  <c r="AJ889"/>
  <c r="AP889" s="1"/>
  <c r="AJ891"/>
  <c r="AP891" s="1"/>
  <c r="AJ893"/>
  <c r="AP893" s="1"/>
  <c r="AJ895"/>
  <c r="AP895" s="1"/>
  <c r="AJ897"/>
  <c r="AP897" s="1"/>
  <c r="AJ899"/>
  <c r="AP899" s="1"/>
  <c r="AJ901"/>
  <c r="AP901" s="1"/>
  <c r="AJ903"/>
  <c r="AP903" s="1"/>
  <c r="AJ905"/>
  <c r="AP905" s="1"/>
  <c r="AJ907"/>
  <c r="AP907" s="1"/>
  <c r="AJ909"/>
  <c r="AP909" s="1"/>
  <c r="AJ911"/>
  <c r="AP911" s="1"/>
  <c r="AJ913"/>
  <c r="AP913" s="1"/>
  <c r="AJ915"/>
  <c r="AP915" s="1"/>
  <c r="AJ917"/>
  <c r="AP917" s="1"/>
  <c r="AJ919"/>
  <c r="AP919" s="1"/>
  <c r="AJ921"/>
  <c r="AP921" s="1"/>
  <c r="AJ923"/>
  <c r="AP923" s="1"/>
  <c r="AJ957"/>
  <c r="AP957" s="1"/>
  <c r="AJ925"/>
  <c r="AP925" s="1"/>
  <c r="AJ927"/>
  <c r="AP927" s="1"/>
  <c r="AJ929"/>
  <c r="AP929" s="1"/>
  <c r="AJ931"/>
  <c r="AP931" s="1"/>
  <c r="AJ933"/>
  <c r="AP933" s="1"/>
  <c r="AJ935"/>
  <c r="AP935" s="1"/>
  <c r="AJ937"/>
  <c r="AP937" s="1"/>
  <c r="AJ939"/>
  <c r="AP939" s="1"/>
  <c r="AJ941"/>
  <c r="AP941" s="1"/>
  <c r="AJ943"/>
  <c r="AP943" s="1"/>
  <c r="AJ945"/>
  <c r="AP945" s="1"/>
  <c r="AJ947"/>
  <c r="AP947" s="1"/>
  <c r="AJ949"/>
  <c r="AP949" s="1"/>
  <c r="AJ951"/>
  <c r="AP951" s="1"/>
  <c r="AJ953"/>
  <c r="AP953" s="1"/>
  <c r="AJ955"/>
  <c r="AP955" s="1"/>
  <c r="AJ959"/>
  <c r="AP959" s="1"/>
  <c r="AJ961"/>
  <c r="AP961" s="1"/>
  <c r="AJ963"/>
  <c r="AP963" s="1"/>
  <c r="AJ965"/>
  <c r="AP965" s="1"/>
  <c r="AJ967"/>
  <c r="AP967" s="1"/>
  <c r="AJ969"/>
  <c r="AP969" s="1"/>
  <c r="AJ971"/>
  <c r="AP971" s="1"/>
  <c r="AJ973"/>
  <c r="AP973" s="1"/>
  <c r="AJ975"/>
  <c r="AP975" s="1"/>
  <c r="AJ977"/>
  <c r="AP977" s="1"/>
  <c r="AJ979"/>
  <c r="AP979" s="1"/>
  <c r="AJ981"/>
  <c r="AP981" s="1"/>
  <c r="AJ983"/>
  <c r="AP983" s="1"/>
  <c r="AJ985"/>
  <c r="AP985" s="1"/>
  <c r="AJ987"/>
  <c r="AP987" s="1"/>
  <c r="AJ989"/>
  <c r="AP989" s="1"/>
  <c r="AJ991"/>
  <c r="AP991" s="1"/>
  <c r="AJ993"/>
  <c r="AP993" s="1"/>
  <c r="AJ995"/>
  <c r="AP995" s="1"/>
  <c r="AJ997"/>
  <c r="AP997" s="1"/>
  <c r="AJ999"/>
  <c r="AP999" s="1"/>
  <c r="AJ1001"/>
  <c r="AP1001" s="1"/>
  <c r="AJ1003"/>
  <c r="AP1003" s="1"/>
  <c r="AJ1006"/>
  <c r="AP1006" s="1"/>
  <c r="AJ1007"/>
  <c r="AP1007" s="1"/>
  <c r="AF35"/>
  <c r="AD35"/>
  <c r="AL35"/>
  <c r="AR35" s="1"/>
  <c r="AG35"/>
  <c r="AI1004" s="1"/>
  <c r="AB35"/>
  <c r="AN12"/>
  <c r="AN11"/>
  <c r="CK11"/>
  <c r="CH11"/>
  <c r="CJ11"/>
  <c r="CG11"/>
  <c r="CI11"/>
  <c r="AF52"/>
  <c r="AD52"/>
  <c r="AL52"/>
  <c r="AR52" s="1"/>
  <c r="AG52"/>
  <c r="AB52"/>
  <c r="AF58"/>
  <c r="AD58"/>
  <c r="AL58"/>
  <c r="AR58" s="1"/>
  <c r="AG58"/>
  <c r="AB58"/>
  <c r="AF65"/>
  <c r="AD65"/>
  <c r="AL65"/>
  <c r="AR65" s="1"/>
  <c r="AG65"/>
  <c r="CD13"/>
  <c r="CB13"/>
  <c r="BZ13"/>
  <c r="BX13"/>
  <c r="BV13"/>
  <c r="BT13"/>
  <c r="BR13"/>
  <c r="BP13"/>
  <c r="BN13"/>
  <c r="BJ13"/>
  <c r="BH13"/>
  <c r="BF13"/>
  <c r="BD13"/>
  <c r="BB13"/>
  <c r="AZ13"/>
  <c r="AX13"/>
  <c r="AV13"/>
  <c r="AT13"/>
  <c r="CA13"/>
  <c r="BW13"/>
  <c r="BS13"/>
  <c r="BO13"/>
  <c r="BI13"/>
  <c r="BE13"/>
  <c r="BA13"/>
  <c r="AW13"/>
  <c r="CC13"/>
  <c r="BY13"/>
  <c r="BU13"/>
  <c r="BQ13"/>
  <c r="BM13"/>
  <c r="BG13"/>
  <c r="BC13"/>
  <c r="AY13"/>
  <c r="AU13"/>
  <c r="AS13"/>
  <c r="CH13" s="1"/>
  <c r="CI12"/>
  <c r="CK12"/>
  <c r="AJ16"/>
  <c r="AP16" s="1"/>
  <c r="AJ18"/>
  <c r="AP18" s="1"/>
  <c r="AJ35"/>
  <c r="AP35" s="1"/>
  <c r="AJ37"/>
  <c r="AP37" s="1"/>
  <c r="AJ47"/>
  <c r="AP47" s="1"/>
  <c r="AJ59"/>
  <c r="AP59" s="1"/>
  <c r="AJ64"/>
  <c r="AP64" s="1"/>
  <c r="AJ68"/>
  <c r="AP68" s="1"/>
  <c r="AJ70"/>
  <c r="AP70" s="1"/>
  <c r="AJ72"/>
  <c r="AP72" s="1"/>
  <c r="AJ74"/>
  <c r="AP74" s="1"/>
  <c r="AJ78"/>
  <c r="AP78" s="1"/>
  <c r="AJ22"/>
  <c r="AP22" s="1"/>
  <c r="AJ25"/>
  <c r="AP25" s="1"/>
  <c r="AJ45"/>
  <c r="AP45" s="1"/>
  <c r="AJ48"/>
  <c r="AP48" s="1"/>
  <c r="AJ52"/>
  <c r="AP52" s="1"/>
  <c r="AP1"/>
  <c r="AP4"/>
  <c r="AJ21"/>
  <c r="AP21" s="1"/>
  <c r="AJ27"/>
  <c r="AP27" s="1"/>
  <c r="AJ29"/>
  <c r="AP29" s="1"/>
  <c r="AJ31"/>
  <c r="AP31" s="1"/>
  <c r="AJ33"/>
  <c r="AP33" s="1"/>
  <c r="AJ40"/>
  <c r="AP40" s="1"/>
  <c r="AJ42"/>
  <c r="AP42" s="1"/>
  <c r="AJ44"/>
  <c r="AP44" s="1"/>
  <c r="AJ50"/>
  <c r="AP50" s="1"/>
  <c r="AJ54"/>
  <c r="AP54" s="1"/>
  <c r="AJ56"/>
  <c r="AP56" s="1"/>
  <c r="AJ62"/>
  <c r="AP62" s="1"/>
  <c r="AJ66"/>
  <c r="AP66" s="1"/>
  <c r="AJ76"/>
  <c r="AP76" s="1"/>
  <c r="AJ80"/>
  <c r="AP80" s="1"/>
  <c r="AJ82"/>
  <c r="AP82" s="1"/>
  <c r="AJ84"/>
  <c r="AP84" s="1"/>
  <c r="AJ86"/>
  <c r="AP86" s="1"/>
  <c r="AJ88"/>
  <c r="AP88" s="1"/>
  <c r="AJ90"/>
  <c r="AP90" s="1"/>
  <c r="AJ92"/>
  <c r="AP92" s="1"/>
  <c r="AJ94"/>
  <c r="AP94" s="1"/>
  <c r="AJ96"/>
  <c r="AP96" s="1"/>
  <c r="AJ98"/>
  <c r="AP98" s="1"/>
  <c r="AJ100"/>
  <c r="AP100" s="1"/>
  <c r="AJ102"/>
  <c r="AP102" s="1"/>
  <c r="AJ104"/>
  <c r="AP104" s="1"/>
  <c r="AJ106"/>
  <c r="AP106" s="1"/>
  <c r="AJ108"/>
  <c r="AP108" s="1"/>
  <c r="AJ110"/>
  <c r="AP110" s="1"/>
  <c r="AJ112"/>
  <c r="AP112" s="1"/>
  <c r="AJ114"/>
  <c r="AP114" s="1"/>
  <c r="AJ116"/>
  <c r="AP116" s="1"/>
  <c r="AJ118"/>
  <c r="AP118" s="1"/>
  <c r="AJ120"/>
  <c r="AP120" s="1"/>
  <c r="AJ122"/>
  <c r="AP122" s="1"/>
  <c r="AJ124"/>
  <c r="AP124" s="1"/>
  <c r="AJ126"/>
  <c r="AP126" s="1"/>
  <c r="AJ128"/>
  <c r="AP128" s="1"/>
  <c r="AJ130"/>
  <c r="AP130" s="1"/>
  <c r="AJ132"/>
  <c r="AP132" s="1"/>
  <c r="AJ134"/>
  <c r="AP134" s="1"/>
  <c r="AJ136"/>
  <c r="AP136" s="1"/>
  <c r="AJ138"/>
  <c r="AP138" s="1"/>
  <c r="AJ140"/>
  <c r="AP140" s="1"/>
  <c r="AJ142"/>
  <c r="AP142" s="1"/>
  <c r="AJ144"/>
  <c r="AP144" s="1"/>
  <c r="AJ146"/>
  <c r="AP146" s="1"/>
  <c r="AJ148"/>
  <c r="AP148" s="1"/>
  <c r="AJ150"/>
  <c r="AP150" s="1"/>
  <c r="AJ152"/>
  <c r="AP152" s="1"/>
  <c r="AJ154"/>
  <c r="AP154" s="1"/>
  <c r="AJ156"/>
  <c r="AP156" s="1"/>
  <c r="AJ158"/>
  <c r="AP158" s="1"/>
  <c r="AJ160"/>
  <c r="AP160" s="1"/>
  <c r="AJ162"/>
  <c r="AP162" s="1"/>
  <c r="AJ164"/>
  <c r="AP164" s="1"/>
  <c r="AJ166"/>
  <c r="AP166" s="1"/>
  <c r="AJ168"/>
  <c r="AP168" s="1"/>
  <c r="AJ170"/>
  <c r="AP170" s="1"/>
  <c r="AJ172"/>
  <c r="AP172" s="1"/>
  <c r="AJ174"/>
  <c r="AP174" s="1"/>
  <c r="AJ176"/>
  <c r="AP176" s="1"/>
  <c r="AJ178"/>
  <c r="AP178" s="1"/>
  <c r="AJ180"/>
  <c r="AP180" s="1"/>
  <c r="AJ182"/>
  <c r="AP182" s="1"/>
  <c r="AJ184"/>
  <c r="AP184" s="1"/>
  <c r="AJ186"/>
  <c r="AP186" s="1"/>
  <c r="AJ188"/>
  <c r="AP188" s="1"/>
  <c r="AJ190"/>
  <c r="AP190" s="1"/>
  <c r="AJ192"/>
  <c r="AP192" s="1"/>
  <c r="AJ194"/>
  <c r="AP194" s="1"/>
  <c r="AJ196"/>
  <c r="AP196" s="1"/>
  <c r="AJ198"/>
  <c r="AP198" s="1"/>
  <c r="AJ200"/>
  <c r="AP200" s="1"/>
  <c r="AJ202"/>
  <c r="AP202" s="1"/>
  <c r="AJ204"/>
  <c r="AP204" s="1"/>
  <c r="AJ206"/>
  <c r="AP206" s="1"/>
  <c r="AJ208"/>
  <c r="AP208" s="1"/>
  <c r="AJ210"/>
  <c r="AP210" s="1"/>
  <c r="AJ212"/>
  <c r="AP212" s="1"/>
  <c r="AJ214"/>
  <c r="AP214" s="1"/>
  <c r="AJ216"/>
  <c r="AP216" s="1"/>
  <c r="AJ218"/>
  <c r="AP218" s="1"/>
  <c r="AJ220"/>
  <c r="AP220" s="1"/>
  <c r="AJ222"/>
  <c r="AP222" s="1"/>
  <c r="AJ224"/>
  <c r="AP224" s="1"/>
  <c r="AJ226"/>
  <c r="AP226" s="1"/>
  <c r="AJ228"/>
  <c r="AP228" s="1"/>
  <c r="AJ230"/>
  <c r="AP230" s="1"/>
  <c r="AJ232"/>
  <c r="AP232" s="1"/>
  <c r="AJ234"/>
  <c r="AP234" s="1"/>
  <c r="AJ236"/>
  <c r="AP236" s="1"/>
  <c r="AJ238"/>
  <c r="AP238" s="1"/>
  <c r="AJ240"/>
  <c r="AP240" s="1"/>
  <c r="AJ242"/>
  <c r="AP242" s="1"/>
  <c r="AJ244"/>
  <c r="AP244" s="1"/>
  <c r="AJ246"/>
  <c r="AP246" s="1"/>
  <c r="AJ248"/>
  <c r="AP248" s="1"/>
  <c r="AJ250"/>
  <c r="AP250" s="1"/>
  <c r="AJ252"/>
  <c r="AP252" s="1"/>
  <c r="AJ254"/>
  <c r="AP254" s="1"/>
  <c r="AJ256"/>
  <c r="AP256" s="1"/>
  <c r="AJ258"/>
  <c r="AP258" s="1"/>
  <c r="AJ260"/>
  <c r="AP260" s="1"/>
  <c r="AJ262"/>
  <c r="AP262" s="1"/>
  <c r="AJ264"/>
  <c r="AP264" s="1"/>
  <c r="AJ266"/>
  <c r="AP266" s="1"/>
  <c r="AJ268"/>
  <c r="AP268" s="1"/>
  <c r="AJ270"/>
  <c r="AP270" s="1"/>
  <c r="AJ272"/>
  <c r="AP272" s="1"/>
  <c r="AJ274"/>
  <c r="AP274" s="1"/>
  <c r="AJ276"/>
  <c r="AP276" s="1"/>
  <c r="AJ278"/>
  <c r="AP278" s="1"/>
  <c r="AJ280"/>
  <c r="AP280" s="1"/>
  <c r="AJ282"/>
  <c r="AP282" s="1"/>
  <c r="AJ284"/>
  <c r="AP284" s="1"/>
  <c r="AJ286"/>
  <c r="AP286" s="1"/>
  <c r="AJ288"/>
  <c r="AP288" s="1"/>
  <c r="AJ290"/>
  <c r="AP290" s="1"/>
  <c r="AJ292"/>
  <c r="AP292" s="1"/>
  <c r="AJ294"/>
  <c r="AP294" s="1"/>
  <c r="AJ296"/>
  <c r="AP296" s="1"/>
  <c r="AJ298"/>
  <c r="AP298" s="1"/>
  <c r="AJ300"/>
  <c r="AP300" s="1"/>
  <c r="AJ302"/>
  <c r="AP302" s="1"/>
  <c r="AJ304"/>
  <c r="AP304" s="1"/>
  <c r="AJ306"/>
  <c r="AP306" s="1"/>
  <c r="AJ308"/>
  <c r="AP308" s="1"/>
  <c r="AJ310"/>
  <c r="AP310" s="1"/>
  <c r="AJ312"/>
  <c r="AP312" s="1"/>
  <c r="AJ314"/>
  <c r="AP314" s="1"/>
  <c r="AJ316"/>
  <c r="AP316" s="1"/>
  <c r="AJ318"/>
  <c r="AP318" s="1"/>
  <c r="AJ320"/>
  <c r="AP320" s="1"/>
  <c r="AJ322"/>
  <c r="AP322" s="1"/>
  <c r="AJ324"/>
  <c r="AP324" s="1"/>
  <c r="AJ326"/>
  <c r="AP326" s="1"/>
  <c r="AJ328"/>
  <c r="AP328" s="1"/>
  <c r="AJ330"/>
  <c r="AP330" s="1"/>
  <c r="AJ332"/>
  <c r="AP332" s="1"/>
  <c r="AJ334"/>
  <c r="AP334" s="1"/>
  <c r="AJ336"/>
  <c r="AP336" s="1"/>
  <c r="AJ338"/>
  <c r="AP338" s="1"/>
  <c r="AJ340"/>
  <c r="AP340" s="1"/>
  <c r="AJ342"/>
  <c r="AP342" s="1"/>
  <c r="AJ344"/>
  <c r="AP344" s="1"/>
  <c r="AJ346"/>
  <c r="AP346" s="1"/>
  <c r="AJ348"/>
  <c r="AP348" s="1"/>
  <c r="AJ350"/>
  <c r="AP350" s="1"/>
  <c r="AJ352"/>
  <c r="AP352" s="1"/>
  <c r="AJ354"/>
  <c r="AP354" s="1"/>
  <c r="AJ356"/>
  <c r="AP356" s="1"/>
  <c r="AJ358"/>
  <c r="AP358" s="1"/>
  <c r="AJ360"/>
  <c r="AP360" s="1"/>
  <c r="AJ362"/>
  <c r="AP362" s="1"/>
  <c r="AJ364"/>
  <c r="AP364" s="1"/>
  <c r="AJ366"/>
  <c r="AP366" s="1"/>
  <c r="AJ368"/>
  <c r="AP368" s="1"/>
  <c r="AJ370"/>
  <c r="AP370" s="1"/>
  <c r="AJ372"/>
  <c r="AP372" s="1"/>
  <c r="AJ374"/>
  <c r="AP374" s="1"/>
  <c r="AJ376"/>
  <c r="AP376" s="1"/>
  <c r="AJ378"/>
  <c r="AP378" s="1"/>
  <c r="AJ380"/>
  <c r="AP380" s="1"/>
  <c r="AJ382"/>
  <c r="AP382" s="1"/>
  <c r="AJ384"/>
  <c r="AP384" s="1"/>
  <c r="AJ386"/>
  <c r="AP386" s="1"/>
  <c r="AJ388"/>
  <c r="AP388" s="1"/>
  <c r="AJ390"/>
  <c r="AP390" s="1"/>
  <c r="AJ392"/>
  <c r="AP392" s="1"/>
  <c r="AJ394"/>
  <c r="AP394" s="1"/>
  <c r="AJ396"/>
  <c r="AP396" s="1"/>
  <c r="AJ398"/>
  <c r="AP398" s="1"/>
  <c r="AJ400"/>
  <c r="AP400" s="1"/>
  <c r="AJ402"/>
  <c r="AP402" s="1"/>
  <c r="AJ404"/>
  <c r="AP404" s="1"/>
  <c r="AJ406"/>
  <c r="AP406" s="1"/>
  <c r="AJ408"/>
  <c r="AP408" s="1"/>
  <c r="AJ410"/>
  <c r="AP410" s="1"/>
  <c r="AJ412"/>
  <c r="AP412" s="1"/>
  <c r="AJ414"/>
  <c r="AP414" s="1"/>
  <c r="AJ416"/>
  <c r="AP416" s="1"/>
  <c r="AJ418"/>
  <c r="AP418" s="1"/>
  <c r="AJ420"/>
  <c r="AP420" s="1"/>
  <c r="AJ422"/>
  <c r="AP422" s="1"/>
  <c r="AJ424"/>
  <c r="AP424" s="1"/>
  <c r="AJ426"/>
  <c r="AP426" s="1"/>
  <c r="AJ428"/>
  <c r="AP428" s="1"/>
  <c r="AJ430"/>
  <c r="AP430" s="1"/>
  <c r="AJ432"/>
  <c r="AP432" s="1"/>
  <c r="AJ434"/>
  <c r="AP434" s="1"/>
  <c r="AJ436"/>
  <c r="AP436" s="1"/>
  <c r="AJ438"/>
  <c r="AP438" s="1"/>
  <c r="AJ440"/>
  <c r="AP440" s="1"/>
  <c r="AJ442"/>
  <c r="AP442" s="1"/>
  <c r="AJ444"/>
  <c r="AP444" s="1"/>
  <c r="AJ446"/>
  <c r="AP446" s="1"/>
  <c r="AJ448"/>
  <c r="AP448" s="1"/>
  <c r="AJ450"/>
  <c r="AP450" s="1"/>
  <c r="AJ452"/>
  <c r="AP452" s="1"/>
  <c r="AJ454"/>
  <c r="AP454" s="1"/>
  <c r="AJ456"/>
  <c r="AP456" s="1"/>
  <c r="AJ458"/>
  <c r="AP458" s="1"/>
  <c r="AJ460"/>
  <c r="AP460" s="1"/>
  <c r="AJ462"/>
  <c r="AP462" s="1"/>
  <c r="AJ464"/>
  <c r="AP464" s="1"/>
  <c r="AJ466"/>
  <c r="AP466" s="1"/>
  <c r="AJ468"/>
  <c r="AP468" s="1"/>
  <c r="AJ470"/>
  <c r="AP470" s="1"/>
  <c r="AJ472"/>
  <c r="AP472" s="1"/>
  <c r="AJ474"/>
  <c r="AP474" s="1"/>
  <c r="AJ476"/>
  <c r="AP476" s="1"/>
  <c r="AJ478"/>
  <c r="AP478" s="1"/>
  <c r="AJ480"/>
  <c r="AP480" s="1"/>
  <c r="AJ482"/>
  <c r="AP482" s="1"/>
  <c r="AJ484"/>
  <c r="AP484" s="1"/>
  <c r="AJ486"/>
  <c r="AP486" s="1"/>
  <c r="AJ488"/>
  <c r="AP488" s="1"/>
  <c r="AJ490"/>
  <c r="AP490" s="1"/>
  <c r="AJ492"/>
  <c r="AP492" s="1"/>
  <c r="AJ494"/>
  <c r="AP494" s="1"/>
  <c r="AJ496"/>
  <c r="AP496" s="1"/>
  <c r="AJ498"/>
  <c r="AP498" s="1"/>
  <c r="AJ500"/>
  <c r="AP500" s="1"/>
  <c r="AJ502"/>
  <c r="AP502" s="1"/>
  <c r="AJ504"/>
  <c r="AP504" s="1"/>
  <c r="AJ506"/>
  <c r="AP506" s="1"/>
  <c r="AJ508"/>
  <c r="AP508" s="1"/>
  <c r="AJ510"/>
  <c r="AP510" s="1"/>
  <c r="AJ512"/>
  <c r="AP512" s="1"/>
  <c r="AJ514"/>
  <c r="AP514" s="1"/>
  <c r="AJ516"/>
  <c r="AP516" s="1"/>
  <c r="AJ518"/>
  <c r="AP518" s="1"/>
  <c r="AJ520"/>
  <c r="AP520" s="1"/>
  <c r="AJ522"/>
  <c r="AP522" s="1"/>
  <c r="AJ524"/>
  <c r="AP524" s="1"/>
  <c r="AJ526"/>
  <c r="AP526" s="1"/>
  <c r="AJ528"/>
  <c r="AP528" s="1"/>
  <c r="AJ530"/>
  <c r="AP530" s="1"/>
  <c r="AJ532"/>
  <c r="AP532" s="1"/>
  <c r="AJ534"/>
  <c r="AP534" s="1"/>
  <c r="AJ536"/>
  <c r="AP536" s="1"/>
  <c r="AJ538"/>
  <c r="AP538" s="1"/>
  <c r="AJ540"/>
  <c r="AP540" s="1"/>
  <c r="AJ542"/>
  <c r="AP542" s="1"/>
  <c r="AJ544"/>
  <c r="AP544" s="1"/>
  <c r="AJ546"/>
  <c r="AP546" s="1"/>
  <c r="AJ548"/>
  <c r="AP548" s="1"/>
  <c r="AJ550"/>
  <c r="AP550" s="1"/>
  <c r="AJ552"/>
  <c r="AP552" s="1"/>
  <c r="AJ554"/>
  <c r="AP554" s="1"/>
  <c r="AJ556"/>
  <c r="AP556" s="1"/>
  <c r="AJ558"/>
  <c r="AP558" s="1"/>
  <c r="AJ560"/>
  <c r="AP560" s="1"/>
  <c r="AJ562"/>
  <c r="AP562" s="1"/>
  <c r="AJ564"/>
  <c r="AP564" s="1"/>
  <c r="AJ566"/>
  <c r="AP566" s="1"/>
  <c r="AJ568"/>
  <c r="AP568" s="1"/>
  <c r="AJ570"/>
  <c r="AP570" s="1"/>
  <c r="AJ572"/>
  <c r="AP572" s="1"/>
  <c r="AJ574"/>
  <c r="AP574" s="1"/>
  <c r="AJ576"/>
  <c r="AP576" s="1"/>
  <c r="AJ578"/>
  <c r="AP578" s="1"/>
  <c r="AJ580"/>
  <c r="AP580" s="1"/>
  <c r="AJ582"/>
  <c r="AP582" s="1"/>
  <c r="AJ584"/>
  <c r="AP584" s="1"/>
  <c r="AJ586"/>
  <c r="AP586" s="1"/>
  <c r="AJ588"/>
  <c r="AP588" s="1"/>
  <c r="AJ590"/>
  <c r="AP590" s="1"/>
  <c r="AJ592"/>
  <c r="AP592" s="1"/>
  <c r="AJ594"/>
  <c r="AP594" s="1"/>
  <c r="AJ596"/>
  <c r="AP596" s="1"/>
  <c r="AJ598"/>
  <c r="AP598" s="1"/>
  <c r="AJ600"/>
  <c r="AP600" s="1"/>
  <c r="AJ602"/>
  <c r="AP602" s="1"/>
  <c r="AJ604"/>
  <c r="AP604" s="1"/>
  <c r="AJ606"/>
  <c r="AP606" s="1"/>
  <c r="AJ608"/>
  <c r="AP608" s="1"/>
  <c r="AJ610"/>
  <c r="AP610" s="1"/>
  <c r="AJ612"/>
  <c r="AP612" s="1"/>
  <c r="AJ614"/>
  <c r="AP614" s="1"/>
  <c r="AJ616"/>
  <c r="AP616" s="1"/>
  <c r="AJ618"/>
  <c r="AP618" s="1"/>
  <c r="AJ620"/>
  <c r="AP620" s="1"/>
  <c r="AJ622"/>
  <c r="AP622" s="1"/>
  <c r="AJ623"/>
  <c r="AP623" s="1"/>
  <c r="AJ625"/>
  <c r="AP625" s="1"/>
  <c r="AJ627"/>
  <c r="AP627" s="1"/>
  <c r="AJ629"/>
  <c r="AP629" s="1"/>
  <c r="AJ631"/>
  <c r="AP631" s="1"/>
  <c r="AJ633"/>
  <c r="AP633" s="1"/>
  <c r="AJ635"/>
  <c r="AP635" s="1"/>
  <c r="AJ637"/>
  <c r="AP637" s="1"/>
  <c r="AJ639"/>
  <c r="AP639" s="1"/>
  <c r="AJ641"/>
  <c r="AP641" s="1"/>
  <c r="AJ643"/>
  <c r="AP643" s="1"/>
  <c r="AJ645"/>
  <c r="AP645" s="1"/>
  <c r="AJ647"/>
  <c r="AP647" s="1"/>
  <c r="AJ649"/>
  <c r="AP649" s="1"/>
  <c r="AJ651"/>
  <c r="AP651" s="1"/>
  <c r="AJ653"/>
  <c r="AP653" s="1"/>
  <c r="AJ655"/>
  <c r="AP655" s="1"/>
  <c r="AJ657"/>
  <c r="AP657" s="1"/>
  <c r="AJ659"/>
  <c r="AP659" s="1"/>
  <c r="AJ661"/>
  <c r="AP661" s="1"/>
  <c r="AJ663"/>
  <c r="AP663" s="1"/>
  <c r="AJ665"/>
  <c r="AP665" s="1"/>
  <c r="AJ667"/>
  <c r="AP667" s="1"/>
  <c r="AJ669"/>
  <c r="AP669" s="1"/>
  <c r="AJ671"/>
  <c r="AP671" s="1"/>
  <c r="AJ673"/>
  <c r="AP673" s="1"/>
  <c r="AJ675"/>
  <c r="AP675" s="1"/>
  <c r="AJ677"/>
  <c r="AP677" s="1"/>
  <c r="AJ679"/>
  <c r="AP679" s="1"/>
  <c r="AJ681"/>
  <c r="AP681" s="1"/>
  <c r="AJ683"/>
  <c r="AP683" s="1"/>
  <c r="AJ685"/>
  <c r="AP685" s="1"/>
  <c r="AJ687"/>
  <c r="AP687" s="1"/>
  <c r="AJ689"/>
  <c r="AP689" s="1"/>
  <c r="AJ691"/>
  <c r="AP691" s="1"/>
  <c r="AJ693"/>
  <c r="AP693" s="1"/>
  <c r="AJ695"/>
  <c r="AP695" s="1"/>
  <c r="AJ697"/>
  <c r="AP697" s="1"/>
  <c r="AJ699"/>
  <c r="AP699" s="1"/>
  <c r="AJ701"/>
  <c r="AP701" s="1"/>
  <c r="AJ703"/>
  <c r="AP703" s="1"/>
  <c r="AJ705"/>
  <c r="AP705" s="1"/>
  <c r="AJ707"/>
  <c r="AP707" s="1"/>
  <c r="AJ709"/>
  <c r="AP709" s="1"/>
  <c r="AJ711"/>
  <c r="AP711" s="1"/>
  <c r="AJ713"/>
  <c r="AP713" s="1"/>
  <c r="AJ715"/>
  <c r="AP715" s="1"/>
  <c r="AJ717"/>
  <c r="AP717" s="1"/>
  <c r="AJ719"/>
  <c r="AP719" s="1"/>
  <c r="AJ721"/>
  <c r="AP721" s="1"/>
  <c r="AJ723"/>
  <c r="AP723" s="1"/>
  <c r="AJ725"/>
  <c r="AP725" s="1"/>
  <c r="AJ727"/>
  <c r="AP727" s="1"/>
  <c r="AJ729"/>
  <c r="AP729" s="1"/>
  <c r="AJ731"/>
  <c r="AP731" s="1"/>
  <c r="AJ733"/>
  <c r="AP733" s="1"/>
  <c r="AJ735"/>
  <c r="AP735" s="1"/>
  <c r="AJ737"/>
  <c r="AP737" s="1"/>
  <c r="AJ739"/>
  <c r="AP739" s="1"/>
  <c r="AJ741"/>
  <c r="AP741" s="1"/>
  <c r="AJ743"/>
  <c r="AP743" s="1"/>
  <c r="AJ745"/>
  <c r="AP745" s="1"/>
  <c r="AJ747"/>
  <c r="AP747" s="1"/>
  <c r="AJ749"/>
  <c r="AP749" s="1"/>
  <c r="AJ751"/>
  <c r="AP751" s="1"/>
  <c r="AJ824"/>
  <c r="AP824" s="1"/>
  <c r="AJ826"/>
  <c r="AP826" s="1"/>
  <c r="AJ755"/>
  <c r="AP755" s="1"/>
  <c r="AJ757"/>
  <c r="AP757" s="1"/>
  <c r="AJ759"/>
  <c r="AP759" s="1"/>
  <c r="AJ761"/>
  <c r="AP761" s="1"/>
  <c r="AJ763"/>
  <c r="AP763" s="1"/>
  <c r="AJ765"/>
  <c r="AP765" s="1"/>
  <c r="AJ767"/>
  <c r="AP767" s="1"/>
  <c r="AJ769"/>
  <c r="AP769" s="1"/>
  <c r="AJ771"/>
  <c r="AP771" s="1"/>
  <c r="AJ773"/>
  <c r="AP773" s="1"/>
  <c r="AJ775"/>
  <c r="AP775" s="1"/>
  <c r="AJ777"/>
  <c r="AP777" s="1"/>
  <c r="AJ779"/>
  <c r="AP779" s="1"/>
  <c r="AJ781"/>
  <c r="AP781" s="1"/>
  <c r="AJ783"/>
  <c r="AP783" s="1"/>
  <c r="AJ785"/>
  <c r="AP785" s="1"/>
  <c r="AJ787"/>
  <c r="AP787" s="1"/>
  <c r="AJ789"/>
  <c r="AP789" s="1"/>
  <c r="AJ791"/>
  <c r="AP791" s="1"/>
  <c r="AJ793"/>
  <c r="AP793" s="1"/>
  <c r="AJ795"/>
  <c r="AP795" s="1"/>
  <c r="AJ797"/>
  <c r="AP797" s="1"/>
  <c r="AJ799"/>
  <c r="AP799" s="1"/>
  <c r="AJ801"/>
  <c r="AP801" s="1"/>
  <c r="AJ803"/>
  <c r="AP803" s="1"/>
  <c r="AJ805"/>
  <c r="AP805" s="1"/>
  <c r="AJ807"/>
  <c r="AP807" s="1"/>
  <c r="AJ809"/>
  <c r="AP809" s="1"/>
  <c r="AJ811"/>
  <c r="AP811" s="1"/>
  <c r="AJ813"/>
  <c r="AP813" s="1"/>
  <c r="AJ815"/>
  <c r="AP815" s="1"/>
  <c r="AJ817"/>
  <c r="AP817" s="1"/>
  <c r="AJ819"/>
  <c r="AP819" s="1"/>
  <c r="AJ821"/>
  <c r="AP821" s="1"/>
  <c r="AJ823"/>
  <c r="AP823" s="1"/>
  <c r="AJ828"/>
  <c r="AP828" s="1"/>
  <c r="AJ830"/>
  <c r="AP830" s="1"/>
  <c r="AJ832"/>
  <c r="AP832" s="1"/>
  <c r="AJ834"/>
  <c r="AP834" s="1"/>
  <c r="AJ836"/>
  <c r="AP836" s="1"/>
  <c r="AJ838"/>
  <c r="AP838" s="1"/>
  <c r="AJ840"/>
  <c r="AP840" s="1"/>
  <c r="AJ842"/>
  <c r="AP842" s="1"/>
  <c r="AJ844"/>
  <c r="AP844" s="1"/>
  <c r="AJ846"/>
  <c r="AP846" s="1"/>
  <c r="AJ848"/>
  <c r="AP848" s="1"/>
  <c r="AJ850"/>
  <c r="AP850" s="1"/>
  <c r="AJ852"/>
  <c r="AP852" s="1"/>
  <c r="AJ854"/>
  <c r="AP854" s="1"/>
  <c r="AJ856"/>
  <c r="AP856" s="1"/>
  <c r="AJ858"/>
  <c r="AP858" s="1"/>
  <c r="AJ860"/>
  <c r="AP860" s="1"/>
  <c r="AJ862"/>
  <c r="AP862" s="1"/>
  <c r="AJ864"/>
  <c r="AP864" s="1"/>
  <c r="AJ866"/>
  <c r="AP866" s="1"/>
  <c r="AJ868"/>
  <c r="AP868" s="1"/>
  <c r="AJ870"/>
  <c r="AP870" s="1"/>
  <c r="AJ872"/>
  <c r="AP872" s="1"/>
  <c r="AJ874"/>
  <c r="AP874" s="1"/>
  <c r="AJ876"/>
  <c r="AP876" s="1"/>
  <c r="AJ878"/>
  <c r="AP878" s="1"/>
  <c r="AJ880"/>
  <c r="AP880" s="1"/>
  <c r="AJ882"/>
  <c r="AP882" s="1"/>
  <c r="AJ884"/>
  <c r="AP884" s="1"/>
  <c r="AJ886"/>
  <c r="AP886" s="1"/>
  <c r="AJ888"/>
  <c r="AP888" s="1"/>
  <c r="AJ890"/>
  <c r="AP890" s="1"/>
  <c r="AJ892"/>
  <c r="AP892" s="1"/>
  <c r="AJ894"/>
  <c r="AP894" s="1"/>
  <c r="AJ896"/>
  <c r="AP896" s="1"/>
  <c r="AJ898"/>
  <c r="AP898" s="1"/>
  <c r="AJ900"/>
  <c r="AP900" s="1"/>
  <c r="AJ902"/>
  <c r="AP902" s="1"/>
  <c r="AJ904"/>
  <c r="AP904" s="1"/>
  <c r="AJ906"/>
  <c r="AP906" s="1"/>
  <c r="AJ908"/>
  <c r="AP908" s="1"/>
  <c r="AJ910"/>
  <c r="AP910" s="1"/>
  <c r="AJ912"/>
  <c r="AP912" s="1"/>
  <c r="AJ914"/>
  <c r="AP914" s="1"/>
  <c r="AJ916"/>
  <c r="AP916" s="1"/>
  <c r="AJ918"/>
  <c r="AP918" s="1"/>
  <c r="AJ920"/>
  <c r="AP920" s="1"/>
  <c r="AJ922"/>
  <c r="AP922" s="1"/>
  <c r="AJ956"/>
  <c r="AP956" s="1"/>
  <c r="AJ924"/>
  <c r="AP924" s="1"/>
  <c r="AJ926"/>
  <c r="AP926" s="1"/>
  <c r="AJ928"/>
  <c r="AP928" s="1"/>
  <c r="AJ930"/>
  <c r="AP930" s="1"/>
  <c r="AJ932"/>
  <c r="AP932" s="1"/>
  <c r="AJ934"/>
  <c r="AP934" s="1"/>
  <c r="AJ936"/>
  <c r="AP936" s="1"/>
  <c r="AJ938"/>
  <c r="AP938" s="1"/>
  <c r="AJ940"/>
  <c r="AP940" s="1"/>
  <c r="AJ942"/>
  <c r="AP942" s="1"/>
  <c r="AJ944"/>
  <c r="AP944" s="1"/>
  <c r="AJ946"/>
  <c r="AP946" s="1"/>
  <c r="AJ948"/>
  <c r="AP948" s="1"/>
  <c r="AJ950"/>
  <c r="AP950" s="1"/>
  <c r="AJ952"/>
  <c r="AP952" s="1"/>
  <c r="AJ954"/>
  <c r="AP954" s="1"/>
  <c r="AJ958"/>
  <c r="AP958" s="1"/>
  <c r="AJ960"/>
  <c r="AP960" s="1"/>
  <c r="AJ962"/>
  <c r="AP962" s="1"/>
  <c r="AJ964"/>
  <c r="AP964" s="1"/>
  <c r="AJ966"/>
  <c r="AP966" s="1"/>
  <c r="AJ968"/>
  <c r="AP968" s="1"/>
  <c r="AJ970"/>
  <c r="AP970" s="1"/>
  <c r="AJ972"/>
  <c r="AP972" s="1"/>
  <c r="AJ974"/>
  <c r="AP974" s="1"/>
  <c r="AJ976"/>
  <c r="AP976" s="1"/>
  <c r="AJ978"/>
  <c r="AP978" s="1"/>
  <c r="AJ980"/>
  <c r="AP980" s="1"/>
  <c r="AJ982"/>
  <c r="AP982" s="1"/>
  <c r="AJ984"/>
  <c r="AP984" s="1"/>
  <c r="AJ986"/>
  <c r="AP986" s="1"/>
  <c r="AJ988"/>
  <c r="AP988" s="1"/>
  <c r="AJ990"/>
  <c r="AP990" s="1"/>
  <c r="AJ992"/>
  <c r="AP992" s="1"/>
  <c r="AJ994"/>
  <c r="AP994" s="1"/>
  <c r="AJ996"/>
  <c r="AP996" s="1"/>
  <c r="AJ998"/>
  <c r="AP998" s="1"/>
  <c r="AJ1000"/>
  <c r="AP1000" s="1"/>
  <c r="AP7" s="1"/>
  <c r="AJ1002"/>
  <c r="AP1002" s="1"/>
  <c r="AJ1004"/>
  <c r="AP1004" s="1"/>
  <c r="AJ1005"/>
  <c r="AP1005" s="1"/>
  <c r="AL42" i="5"/>
  <c r="AL88"/>
  <c r="AL84"/>
  <c r="AL73"/>
  <c r="AL62"/>
  <c r="AL56"/>
  <c r="AL54"/>
  <c r="AL40"/>
  <c r="AC78"/>
  <c r="AL65"/>
  <c r="AL50"/>
  <c r="AL37"/>
  <c r="AL79"/>
  <c r="AL75"/>
  <c r="AL69"/>
  <c r="AB32"/>
  <c r="AL32"/>
  <c r="AL17"/>
  <c r="AL28"/>
  <c r="AL12"/>
  <c r="AL23"/>
  <c r="AL11"/>
  <c r="AE12"/>
  <c r="AF40"/>
  <c r="AR40"/>
  <c r="AD40"/>
  <c r="AR65"/>
  <c r="AF65"/>
  <c r="AD65"/>
  <c r="AD50"/>
  <c r="AR50"/>
  <c r="AF50"/>
  <c r="AF37"/>
  <c r="AR37"/>
  <c r="AD37"/>
  <c r="AJ12"/>
  <c r="AP12" s="1"/>
  <c r="AF11"/>
  <c r="AD11"/>
  <c r="AJ11"/>
  <c r="AP11" s="1"/>
  <c r="AE83"/>
  <c r="AG83"/>
  <c r="AC83"/>
  <c r="AB83" s="1"/>
  <c r="AE81"/>
  <c r="AC81"/>
  <c r="AE77"/>
  <c r="AC77"/>
  <c r="AC67"/>
  <c r="AE67"/>
  <c r="AE60"/>
  <c r="AC60"/>
  <c r="AG60"/>
  <c r="AC58"/>
  <c r="AE58"/>
  <c r="AC52"/>
  <c r="AE52"/>
  <c r="AC48"/>
  <c r="AE48"/>
  <c r="AG48"/>
  <c r="AE46"/>
  <c r="AC46"/>
  <c r="AC41"/>
  <c r="AE41"/>
  <c r="AG41"/>
  <c r="AE33"/>
  <c r="AG33"/>
  <c r="AC33"/>
  <c r="AC27"/>
  <c r="AE27"/>
  <c r="AE24"/>
  <c r="AG24"/>
  <c r="AC24"/>
  <c r="AC18"/>
  <c r="AG18"/>
  <c r="AE18"/>
  <c r="AC16"/>
  <c r="AE16"/>
  <c r="AE13"/>
  <c r="AG13"/>
  <c r="AC13"/>
  <c r="AD88"/>
  <c r="AR88"/>
  <c r="AF88"/>
  <c r="AR75"/>
  <c r="AF75"/>
  <c r="AD75"/>
  <c r="AF73"/>
  <c r="AR73"/>
  <c r="AD73"/>
  <c r="AD69"/>
  <c r="AR69"/>
  <c r="AF69"/>
  <c r="AF62"/>
  <c r="AR62"/>
  <c r="AD62"/>
  <c r="AF56"/>
  <c r="AR56"/>
  <c r="AD56"/>
  <c r="AF54"/>
  <c r="AR54"/>
  <c r="AD54"/>
  <c r="AF12"/>
  <c r="AR12"/>
  <c r="AD12"/>
  <c r="CD11"/>
  <c r="BZ11"/>
  <c r="BV11"/>
  <c r="BR11"/>
  <c r="BN11"/>
  <c r="BH11"/>
  <c r="BD11"/>
  <c r="AZ11"/>
  <c r="AV11"/>
  <c r="CC11"/>
  <c r="CA11"/>
  <c r="BY11"/>
  <c r="BW11"/>
  <c r="BU11"/>
  <c r="BS11"/>
  <c r="BQ11"/>
  <c r="BO11"/>
  <c r="BM11"/>
  <c r="BI11"/>
  <c r="BG11"/>
  <c r="BE11"/>
  <c r="BC11"/>
  <c r="BA11"/>
  <c r="AY11"/>
  <c r="AW11"/>
  <c r="AU11"/>
  <c r="AS11"/>
  <c r="CB11"/>
  <c r="BX11"/>
  <c r="BT11"/>
  <c r="BP11"/>
  <c r="BJ11"/>
  <c r="BF11"/>
  <c r="BB11"/>
  <c r="AX11"/>
  <c r="AT11"/>
  <c r="CC12"/>
  <c r="BY12"/>
  <c r="BU12"/>
  <c r="BQ12"/>
  <c r="BM12"/>
  <c r="BG12"/>
  <c r="BC12"/>
  <c r="AY12"/>
  <c r="AU12"/>
  <c r="CD12"/>
  <c r="CB12"/>
  <c r="BZ12"/>
  <c r="BX12"/>
  <c r="BV12"/>
  <c r="BT12"/>
  <c r="BR12"/>
  <c r="BP12"/>
  <c r="BN12"/>
  <c r="BJ12"/>
  <c r="BH12"/>
  <c r="BF12"/>
  <c r="BD12"/>
  <c r="BB12"/>
  <c r="AZ12"/>
  <c r="AX12"/>
  <c r="AV12"/>
  <c r="AT12"/>
  <c r="CA12"/>
  <c r="BW12"/>
  <c r="BS12"/>
  <c r="BO12"/>
  <c r="BI12"/>
  <c r="BE12"/>
  <c r="BA12"/>
  <c r="AW12"/>
  <c r="AS12"/>
  <c r="AG81"/>
  <c r="AG77"/>
  <c r="AG67"/>
  <c r="AG58"/>
  <c r="AG52"/>
  <c r="AG46"/>
  <c r="AE42"/>
  <c r="AE37"/>
  <c r="AG27"/>
  <c r="AC17"/>
  <c r="AG16"/>
  <c r="AC64"/>
  <c r="AB64" s="1"/>
  <c r="AB73"/>
  <c r="AE51"/>
  <c r="AE45"/>
  <c r="AB37"/>
  <c r="AC22"/>
  <c r="AE75"/>
  <c r="AE64"/>
  <c r="AE57"/>
  <c r="AB54"/>
  <c r="AE26"/>
  <c r="AB11"/>
  <c r="AF42"/>
  <c r="AR42"/>
  <c r="AD42"/>
  <c r="AF17"/>
  <c r="AR17"/>
  <c r="AD17"/>
  <c r="AE87"/>
  <c r="AC87"/>
  <c r="AG87"/>
  <c r="AE85"/>
  <c r="AG85"/>
  <c r="AC85"/>
  <c r="AC72"/>
  <c r="AB72" s="1"/>
  <c r="AG72"/>
  <c r="AE72"/>
  <c r="AC70"/>
  <c r="AG70"/>
  <c r="AE70"/>
  <c r="AC63"/>
  <c r="AE63"/>
  <c r="AG63"/>
  <c r="AC55"/>
  <c r="AE55"/>
  <c r="AG55"/>
  <c r="AE43"/>
  <c r="AC43"/>
  <c r="AG43"/>
  <c r="AE38"/>
  <c r="AG38"/>
  <c r="AC38"/>
  <c r="AC36"/>
  <c r="AE36"/>
  <c r="AG36"/>
  <c r="AE31"/>
  <c r="AG31"/>
  <c r="AC31"/>
  <c r="AC21"/>
  <c r="AE21"/>
  <c r="AE11"/>
  <c r="AC11"/>
  <c r="AF84"/>
  <c r="AR84"/>
  <c r="AD84"/>
  <c r="AD79"/>
  <c r="AR79"/>
  <c r="AF79"/>
  <c r="AF32"/>
  <c r="AR32"/>
  <c r="AD32"/>
  <c r="AF28"/>
  <c r="AR28"/>
  <c r="AD28"/>
  <c r="AD23"/>
  <c r="AR23"/>
  <c r="AF23"/>
  <c r="C13"/>
  <c r="A14"/>
  <c r="B13"/>
  <c r="AC80"/>
  <c r="AB80" s="1"/>
  <c r="AC76"/>
  <c r="AB76" s="1"/>
  <c r="AC66"/>
  <c r="AC57"/>
  <c r="AC51"/>
  <c r="AC45"/>
  <c r="AC42"/>
  <c r="AC37"/>
  <c r="AC26"/>
  <c r="AG21"/>
  <c r="AE17"/>
  <c r="AC15"/>
  <c r="AB88"/>
  <c r="AB75"/>
  <c r="AE61"/>
  <c r="AC49"/>
  <c r="AB49" s="1"/>
  <c r="AG35"/>
  <c r="AC10"/>
  <c r="AE78"/>
  <c r="AE68"/>
  <c r="AE66"/>
  <c r="AE53"/>
  <c r="AE20"/>
  <c r="AB17"/>
  <c r="AE15"/>
  <c r="AB12"/>
  <c r="AE10"/>
  <c r="AE88"/>
  <c r="AE80"/>
  <c r="AE76"/>
  <c r="AC61"/>
  <c r="AB61" s="1"/>
  <c r="AE49"/>
  <c r="AB42"/>
  <c r="AE28"/>
  <c r="AB31" l="1"/>
  <c r="AB33"/>
  <c r="AB43"/>
  <c r="AB55"/>
  <c r="AB70"/>
  <c r="AB48"/>
  <c r="AB60"/>
  <c r="AB77"/>
  <c r="AB81"/>
  <c r="AB36"/>
  <c r="AB41"/>
  <c r="CD14" i="6"/>
  <c r="CB14"/>
  <c r="BZ14"/>
  <c r="BX14"/>
  <c r="BV14"/>
  <c r="BT14"/>
  <c r="BR14"/>
  <c r="BP14"/>
  <c r="BN14"/>
  <c r="BJ14"/>
  <c r="BH14"/>
  <c r="BF14"/>
  <c r="BD14"/>
  <c r="BB14"/>
  <c r="AZ14"/>
  <c r="AX14"/>
  <c r="AV14"/>
  <c r="AT14"/>
  <c r="CC14"/>
  <c r="BY14"/>
  <c r="BU14"/>
  <c r="BQ14"/>
  <c r="BM14"/>
  <c r="BG14"/>
  <c r="BC14"/>
  <c r="AY14"/>
  <c r="AU14"/>
  <c r="CA14"/>
  <c r="BW14"/>
  <c r="BS14"/>
  <c r="BO14"/>
  <c r="BI14"/>
  <c r="BE14"/>
  <c r="BA14"/>
  <c r="AW14"/>
  <c r="AS14"/>
  <c r="AN13"/>
  <c r="AK44"/>
  <c r="AK53"/>
  <c r="AK61"/>
  <c r="AK63"/>
  <c r="AK67"/>
  <c r="AK77"/>
  <c r="AK81"/>
  <c r="AK83"/>
  <c r="AK85"/>
  <c r="AK87"/>
  <c r="AK89"/>
  <c r="AK91"/>
  <c r="AK93"/>
  <c r="AK95"/>
  <c r="AK97"/>
  <c r="AK99"/>
  <c r="AK101"/>
  <c r="AK103"/>
  <c r="AK105"/>
  <c r="AK107"/>
  <c r="AK109"/>
  <c r="AK111"/>
  <c r="AK113"/>
  <c r="AK115"/>
  <c r="AK117"/>
  <c r="AK119"/>
  <c r="AK121"/>
  <c r="AK123"/>
  <c r="AK125"/>
  <c r="AK127"/>
  <c r="AK129"/>
  <c r="AK131"/>
  <c r="AK133"/>
  <c r="AK135"/>
  <c r="AK137"/>
  <c r="AK139"/>
  <c r="AK141"/>
  <c r="AK143"/>
  <c r="AK145"/>
  <c r="AK147"/>
  <c r="AK149"/>
  <c r="AK151"/>
  <c r="AK153"/>
  <c r="AK155"/>
  <c r="AK157"/>
  <c r="AK159"/>
  <c r="AK161"/>
  <c r="AK163"/>
  <c r="AK165"/>
  <c r="AK167"/>
  <c r="AK169"/>
  <c r="AK171"/>
  <c r="AK173"/>
  <c r="AK175"/>
  <c r="AK177"/>
  <c r="AK179"/>
  <c r="AK181"/>
  <c r="AK183"/>
  <c r="AK185"/>
  <c r="AK187"/>
  <c r="AK189"/>
  <c r="AK191"/>
  <c r="AK193"/>
  <c r="AK195"/>
  <c r="AK197"/>
  <c r="AK199"/>
  <c r="AK201"/>
  <c r="AK203"/>
  <c r="AK205"/>
  <c r="AK207"/>
  <c r="AK209"/>
  <c r="AK211"/>
  <c r="AK213"/>
  <c r="AK215"/>
  <c r="AK217"/>
  <c r="AK219"/>
  <c r="AK221"/>
  <c r="AK223"/>
  <c r="AK225"/>
  <c r="AK227"/>
  <c r="AK229"/>
  <c r="AK231"/>
  <c r="AK233"/>
  <c r="AK236"/>
  <c r="AK240"/>
  <c r="AK244"/>
  <c r="AK40"/>
  <c r="AK43"/>
  <c r="AK54"/>
  <c r="AK36"/>
  <c r="AK38"/>
  <c r="AK46"/>
  <c r="AK48"/>
  <c r="AK52"/>
  <c r="AK58"/>
  <c r="AK60"/>
  <c r="AK65"/>
  <c r="AK69"/>
  <c r="AK71"/>
  <c r="AK73"/>
  <c r="AK75"/>
  <c r="AK79"/>
  <c r="AK237"/>
  <c r="AK241"/>
  <c r="AK245"/>
  <c r="AK248"/>
  <c r="AK250"/>
  <c r="AK252"/>
  <c r="AK254"/>
  <c r="AK256"/>
  <c r="AK258"/>
  <c r="AK260"/>
  <c r="AK262"/>
  <c r="AK264"/>
  <c r="AK266"/>
  <c r="AK268"/>
  <c r="AK270"/>
  <c r="AK272"/>
  <c r="AK274"/>
  <c r="AK276"/>
  <c r="AK278"/>
  <c r="AK280"/>
  <c r="AK282"/>
  <c r="AK284"/>
  <c r="AK286"/>
  <c r="AK288"/>
  <c r="AK290"/>
  <c r="AK292"/>
  <c r="AK294"/>
  <c r="AK296"/>
  <c r="AK298"/>
  <c r="AK300"/>
  <c r="AK302"/>
  <c r="AK304"/>
  <c r="AK306"/>
  <c r="AK308"/>
  <c r="AK310"/>
  <c r="AK312"/>
  <c r="AK314"/>
  <c r="AK316"/>
  <c r="AK318"/>
  <c r="AK320"/>
  <c r="AK322"/>
  <c r="AK324"/>
  <c r="AK326"/>
  <c r="AK328"/>
  <c r="AK330"/>
  <c r="AK332"/>
  <c r="AK334"/>
  <c r="AK336"/>
  <c r="AK338"/>
  <c r="AK340"/>
  <c r="AK342"/>
  <c r="AK344"/>
  <c r="AK346"/>
  <c r="AK348"/>
  <c r="AK350"/>
  <c r="AK352"/>
  <c r="AK354"/>
  <c r="AK356"/>
  <c r="AK358"/>
  <c r="AK360"/>
  <c r="AK362"/>
  <c r="AK364"/>
  <c r="AK366"/>
  <c r="AK368"/>
  <c r="AK370"/>
  <c r="AK372"/>
  <c r="AK374"/>
  <c r="AK376"/>
  <c r="AK378"/>
  <c r="AK380"/>
  <c r="AK382"/>
  <c r="AK384"/>
  <c r="AK386"/>
  <c r="AK388"/>
  <c r="AK390"/>
  <c r="AK392"/>
  <c r="AK394"/>
  <c r="AK396"/>
  <c r="AK398"/>
  <c r="AK400"/>
  <c r="AK402"/>
  <c r="AK404"/>
  <c r="AK406"/>
  <c r="AK408"/>
  <c r="AK410"/>
  <c r="AK412"/>
  <c r="AK414"/>
  <c r="AK416"/>
  <c r="AK418"/>
  <c r="AK420"/>
  <c r="AK422"/>
  <c r="AK424"/>
  <c r="AK426"/>
  <c r="AK428"/>
  <c r="AK430"/>
  <c r="AK432"/>
  <c r="AK434"/>
  <c r="AK436"/>
  <c r="AK438"/>
  <c r="AK440"/>
  <c r="AK442"/>
  <c r="AK444"/>
  <c r="AK446"/>
  <c r="AK448"/>
  <c r="AK450"/>
  <c r="AK452"/>
  <c r="AK454"/>
  <c r="AK456"/>
  <c r="AK458"/>
  <c r="AK460"/>
  <c r="AK462"/>
  <c r="AK464"/>
  <c r="AK466"/>
  <c r="AK468"/>
  <c r="AK470"/>
  <c r="AK472"/>
  <c r="AK474"/>
  <c r="AK476"/>
  <c r="AK478"/>
  <c r="AK480"/>
  <c r="AK482"/>
  <c r="AK484"/>
  <c r="AK486"/>
  <c r="AK488"/>
  <c r="AK490"/>
  <c r="AK492"/>
  <c r="AK494"/>
  <c r="AK496"/>
  <c r="AK498"/>
  <c r="AK500"/>
  <c r="AK502"/>
  <c r="AK504"/>
  <c r="AK506"/>
  <c r="AK508"/>
  <c r="AK510"/>
  <c r="AK512"/>
  <c r="AK514"/>
  <c r="AK516"/>
  <c r="AK518"/>
  <c r="AK520"/>
  <c r="AK522"/>
  <c r="AK524"/>
  <c r="AK526"/>
  <c r="AK528"/>
  <c r="AK530"/>
  <c r="AK532"/>
  <c r="AK534"/>
  <c r="AK536"/>
  <c r="AK538"/>
  <c r="AK540"/>
  <c r="AK542"/>
  <c r="AK544"/>
  <c r="AK546"/>
  <c r="AK548"/>
  <c r="AK550"/>
  <c r="AK552"/>
  <c r="AK554"/>
  <c r="AK556"/>
  <c r="AK558"/>
  <c r="AK560"/>
  <c r="AK562"/>
  <c r="AK564"/>
  <c r="AK566"/>
  <c r="AK568"/>
  <c r="AK570"/>
  <c r="AK572"/>
  <c r="AK574"/>
  <c r="AK576"/>
  <c r="AK578"/>
  <c r="AK580"/>
  <c r="AK582"/>
  <c r="AK584"/>
  <c r="AK586"/>
  <c r="AK588"/>
  <c r="AK590"/>
  <c r="AK592"/>
  <c r="AK594"/>
  <c r="AK596"/>
  <c r="AK598"/>
  <c r="AK600"/>
  <c r="AK602"/>
  <c r="AK604"/>
  <c r="AK606"/>
  <c r="AK608"/>
  <c r="AK610"/>
  <c r="AK612"/>
  <c r="AK614"/>
  <c r="AK616"/>
  <c r="AK618"/>
  <c r="AK620"/>
  <c r="AK622"/>
  <c r="AK625"/>
  <c r="AK629"/>
  <c r="AK633"/>
  <c r="AK626"/>
  <c r="AK630"/>
  <c r="AK634"/>
  <c r="AK636"/>
  <c r="AK638"/>
  <c r="AK640"/>
  <c r="AK642"/>
  <c r="AK644"/>
  <c r="AK646"/>
  <c r="AK648"/>
  <c r="AK650"/>
  <c r="AK652"/>
  <c r="AK654"/>
  <c r="AK656"/>
  <c r="AK658"/>
  <c r="AK660"/>
  <c r="AK662"/>
  <c r="AK664"/>
  <c r="AK666"/>
  <c r="AK668"/>
  <c r="AK670"/>
  <c r="AK672"/>
  <c r="AK674"/>
  <c r="AK676"/>
  <c r="AK678"/>
  <c r="AK680"/>
  <c r="AK682"/>
  <c r="AK684"/>
  <c r="AK686"/>
  <c r="AK688"/>
  <c r="AK690"/>
  <c r="AK692"/>
  <c r="AK694"/>
  <c r="AK696"/>
  <c r="AK698"/>
  <c r="AK700"/>
  <c r="AK702"/>
  <c r="AK704"/>
  <c r="AK706"/>
  <c r="AK708"/>
  <c r="AK710"/>
  <c r="AK712"/>
  <c r="AK714"/>
  <c r="AK716"/>
  <c r="AK718"/>
  <c r="AK720"/>
  <c r="AK722"/>
  <c r="AK724"/>
  <c r="AK726"/>
  <c r="AK728"/>
  <c r="AK730"/>
  <c r="AK732"/>
  <c r="AK734"/>
  <c r="AK736"/>
  <c r="AK738"/>
  <c r="AK740"/>
  <c r="AK742"/>
  <c r="AK744"/>
  <c r="AK746"/>
  <c r="AK748"/>
  <c r="AK750"/>
  <c r="AK752"/>
  <c r="AK754"/>
  <c r="AK756"/>
  <c r="AK758"/>
  <c r="AK760"/>
  <c r="AK762"/>
  <c r="AK764"/>
  <c r="AK766"/>
  <c r="AK768"/>
  <c r="AK770"/>
  <c r="AK772"/>
  <c r="AK774"/>
  <c r="AK776"/>
  <c r="AK778"/>
  <c r="AK780"/>
  <c r="AK782"/>
  <c r="AK784"/>
  <c r="AK786"/>
  <c r="AK788"/>
  <c r="AK790"/>
  <c r="AK792"/>
  <c r="AK794"/>
  <c r="AK796"/>
  <c r="AK798"/>
  <c r="AK800"/>
  <c r="AK802"/>
  <c r="AK804"/>
  <c r="AK806"/>
  <c r="AK808"/>
  <c r="AK810"/>
  <c r="AK812"/>
  <c r="AK814"/>
  <c r="AK816"/>
  <c r="AK818"/>
  <c r="AK820"/>
  <c r="AK822"/>
  <c r="AK824"/>
  <c r="AK826"/>
  <c r="AK828"/>
  <c r="AK830"/>
  <c r="AK832"/>
  <c r="AK834"/>
  <c r="AK836"/>
  <c r="AK838"/>
  <c r="AK840"/>
  <c r="AK842"/>
  <c r="AK844"/>
  <c r="AK846"/>
  <c r="AK848"/>
  <c r="AK850"/>
  <c r="AK852"/>
  <c r="AK854"/>
  <c r="AK856"/>
  <c r="AK858"/>
  <c r="AK860"/>
  <c r="AK862"/>
  <c r="AK864"/>
  <c r="AK866"/>
  <c r="AK868"/>
  <c r="AK870"/>
  <c r="AK872"/>
  <c r="AK874"/>
  <c r="AK876"/>
  <c r="AK878"/>
  <c r="AK880"/>
  <c r="AK882"/>
  <c r="AK884"/>
  <c r="AK886"/>
  <c r="AK888"/>
  <c r="AK890"/>
  <c r="AK892"/>
  <c r="AK894"/>
  <c r="AK896"/>
  <c r="AK898"/>
  <c r="AK900"/>
  <c r="AK902"/>
  <c r="AK904"/>
  <c r="AK906"/>
  <c r="AK908"/>
  <c r="AK910"/>
  <c r="AK912"/>
  <c r="AK914"/>
  <c r="AK916"/>
  <c r="AK918"/>
  <c r="AK920"/>
  <c r="AK922"/>
  <c r="AK924"/>
  <c r="AK926"/>
  <c r="AK928"/>
  <c r="AK930"/>
  <c r="AK932"/>
  <c r="AK934"/>
  <c r="AK936"/>
  <c r="AK938"/>
  <c r="AK940"/>
  <c r="AK942"/>
  <c r="AK944"/>
  <c r="AK946"/>
  <c r="AK948"/>
  <c r="AK950"/>
  <c r="AK952"/>
  <c r="AK954"/>
  <c r="AK956"/>
  <c r="AK958"/>
  <c r="AK960"/>
  <c r="AK962"/>
  <c r="AK964"/>
  <c r="AK966"/>
  <c r="AK968"/>
  <c r="AK970"/>
  <c r="AK972"/>
  <c r="AK974"/>
  <c r="AK976"/>
  <c r="AK978"/>
  <c r="AK980"/>
  <c r="AK982"/>
  <c r="AK984"/>
  <c r="AK986"/>
  <c r="AK988"/>
  <c r="AK990"/>
  <c r="AK992"/>
  <c r="AK994"/>
  <c r="AK996"/>
  <c r="AK998"/>
  <c r="AK1005"/>
  <c r="AK1000"/>
  <c r="AK1002"/>
  <c r="AK1004"/>
  <c r="AI40"/>
  <c r="AI43"/>
  <c r="AI54"/>
  <c r="AI61"/>
  <c r="AI63"/>
  <c r="AI67"/>
  <c r="AI77"/>
  <c r="AI81"/>
  <c r="AI83"/>
  <c r="AI85"/>
  <c r="AI87"/>
  <c r="AI89"/>
  <c r="AI91"/>
  <c r="AI93"/>
  <c r="AI95"/>
  <c r="AI97"/>
  <c r="AI99"/>
  <c r="AI101"/>
  <c r="AI103"/>
  <c r="AI105"/>
  <c r="AI107"/>
  <c r="AI109"/>
  <c r="AI111"/>
  <c r="AI113"/>
  <c r="AI115"/>
  <c r="AI117"/>
  <c r="AI119"/>
  <c r="AI121"/>
  <c r="AI123"/>
  <c r="AI125"/>
  <c r="AI127"/>
  <c r="AI129"/>
  <c r="AI131"/>
  <c r="AI133"/>
  <c r="AI135"/>
  <c r="AI137"/>
  <c r="AI139"/>
  <c r="AI141"/>
  <c r="AI143"/>
  <c r="AI145"/>
  <c r="AI147"/>
  <c r="AI149"/>
  <c r="AI151"/>
  <c r="AI153"/>
  <c r="AI155"/>
  <c r="AI157"/>
  <c r="AI159"/>
  <c r="AI161"/>
  <c r="AI163"/>
  <c r="AI165"/>
  <c r="AI167"/>
  <c r="AI169"/>
  <c r="AI171"/>
  <c r="AI173"/>
  <c r="AI175"/>
  <c r="AI177"/>
  <c r="AI179"/>
  <c r="AI181"/>
  <c r="AI183"/>
  <c r="AI185"/>
  <c r="AI187"/>
  <c r="AI189"/>
  <c r="AI191"/>
  <c r="AI193"/>
  <c r="AI195"/>
  <c r="AI197"/>
  <c r="AI199"/>
  <c r="AI201"/>
  <c r="AI203"/>
  <c r="AI205"/>
  <c r="AI207"/>
  <c r="AI209"/>
  <c r="AI211"/>
  <c r="AI213"/>
  <c r="AI215"/>
  <c r="AI217"/>
  <c r="AI219"/>
  <c r="AI221"/>
  <c r="AI223"/>
  <c r="AI225"/>
  <c r="AI227"/>
  <c r="AI229"/>
  <c r="AI231"/>
  <c r="AI233"/>
  <c r="AI237"/>
  <c r="AI241"/>
  <c r="AI245"/>
  <c r="AI44"/>
  <c r="AI53"/>
  <c r="AI35"/>
  <c r="AI37"/>
  <c r="AI45"/>
  <c r="AI47"/>
  <c r="AI51"/>
  <c r="AI57"/>
  <c r="AI59"/>
  <c r="AI64"/>
  <c r="AI68"/>
  <c r="AI70"/>
  <c r="AI72"/>
  <c r="AI74"/>
  <c r="AI78"/>
  <c r="AI234"/>
  <c r="AI238"/>
  <c r="AI242"/>
  <c r="AI246"/>
  <c r="AI249"/>
  <c r="AI251"/>
  <c r="AI253"/>
  <c r="AI255"/>
  <c r="AI257"/>
  <c r="AI259"/>
  <c r="AI261"/>
  <c r="AI263"/>
  <c r="AI265"/>
  <c r="AI267"/>
  <c r="AI269"/>
  <c r="AI271"/>
  <c r="AI273"/>
  <c r="AI275"/>
  <c r="AI277"/>
  <c r="AI279"/>
  <c r="AI281"/>
  <c r="AI283"/>
  <c r="AI285"/>
  <c r="AI287"/>
  <c r="AI289"/>
  <c r="AI291"/>
  <c r="AI293"/>
  <c r="AI295"/>
  <c r="AI297"/>
  <c r="AI299"/>
  <c r="AI301"/>
  <c r="AI303"/>
  <c r="AI305"/>
  <c r="AI307"/>
  <c r="AI309"/>
  <c r="AI311"/>
  <c r="AI313"/>
  <c r="AI315"/>
  <c r="AI317"/>
  <c r="AI319"/>
  <c r="AI321"/>
  <c r="AI323"/>
  <c r="AI325"/>
  <c r="AI327"/>
  <c r="AI329"/>
  <c r="AI331"/>
  <c r="AI333"/>
  <c r="AI335"/>
  <c r="AI337"/>
  <c r="AI339"/>
  <c r="AI341"/>
  <c r="AI343"/>
  <c r="AI345"/>
  <c r="AI347"/>
  <c r="AI349"/>
  <c r="AI351"/>
  <c r="AI353"/>
  <c r="AI355"/>
  <c r="AI357"/>
  <c r="AI359"/>
  <c r="AI361"/>
  <c r="AI363"/>
  <c r="AI365"/>
  <c r="AI367"/>
  <c r="AI369"/>
  <c r="AI371"/>
  <c r="AI373"/>
  <c r="AI375"/>
  <c r="AI377"/>
  <c r="AI379"/>
  <c r="AI381"/>
  <c r="AI383"/>
  <c r="AI385"/>
  <c r="AI387"/>
  <c r="AI389"/>
  <c r="AI391"/>
  <c r="AI393"/>
  <c r="AI395"/>
  <c r="AI397"/>
  <c r="AI399"/>
  <c r="AI401"/>
  <c r="AI403"/>
  <c r="AI405"/>
  <c r="AI407"/>
  <c r="AI409"/>
  <c r="AI411"/>
  <c r="AI413"/>
  <c r="AI415"/>
  <c r="AI417"/>
  <c r="AI419"/>
  <c r="AI421"/>
  <c r="AI423"/>
  <c r="AI425"/>
  <c r="AI427"/>
  <c r="AI429"/>
  <c r="AI431"/>
  <c r="AI433"/>
  <c r="AI435"/>
  <c r="AI437"/>
  <c r="AI439"/>
  <c r="AI441"/>
  <c r="AI443"/>
  <c r="AI445"/>
  <c r="AI447"/>
  <c r="AI449"/>
  <c r="AI451"/>
  <c r="AI453"/>
  <c r="AI455"/>
  <c r="AI457"/>
  <c r="AI459"/>
  <c r="AI461"/>
  <c r="AI463"/>
  <c r="AI465"/>
  <c r="AI467"/>
  <c r="AI469"/>
  <c r="AI471"/>
  <c r="AI473"/>
  <c r="AI475"/>
  <c r="AI477"/>
  <c r="AI479"/>
  <c r="AI481"/>
  <c r="AI483"/>
  <c r="AI485"/>
  <c r="AI487"/>
  <c r="AI489"/>
  <c r="AI491"/>
  <c r="AI493"/>
  <c r="AI495"/>
  <c r="AI497"/>
  <c r="AI499"/>
  <c r="AI501"/>
  <c r="AI503"/>
  <c r="AI505"/>
  <c r="AI507"/>
  <c r="AI509"/>
  <c r="AI511"/>
  <c r="AI513"/>
  <c r="AI515"/>
  <c r="AI517"/>
  <c r="AI519"/>
  <c r="AI521"/>
  <c r="AI523"/>
  <c r="AI525"/>
  <c r="AI527"/>
  <c r="AI529"/>
  <c r="AI531"/>
  <c r="AI533"/>
  <c r="AI535"/>
  <c r="AI537"/>
  <c r="AI539"/>
  <c r="AI541"/>
  <c r="AI543"/>
  <c r="AI545"/>
  <c r="AI547"/>
  <c r="AI549"/>
  <c r="AI551"/>
  <c r="AI553"/>
  <c r="AI555"/>
  <c r="AI557"/>
  <c r="AI559"/>
  <c r="AI561"/>
  <c r="AI563"/>
  <c r="AI565"/>
  <c r="AI567"/>
  <c r="AI569"/>
  <c r="AI571"/>
  <c r="AI573"/>
  <c r="AI575"/>
  <c r="AI577"/>
  <c r="AI579"/>
  <c r="AI581"/>
  <c r="AI583"/>
  <c r="AI585"/>
  <c r="AI587"/>
  <c r="AI589"/>
  <c r="AI591"/>
  <c r="AI593"/>
  <c r="AI595"/>
  <c r="AI597"/>
  <c r="AI599"/>
  <c r="AI601"/>
  <c r="AI603"/>
  <c r="AI605"/>
  <c r="AI607"/>
  <c r="AI609"/>
  <c r="AI611"/>
  <c r="AI613"/>
  <c r="AI615"/>
  <c r="AI617"/>
  <c r="AI619"/>
  <c r="AI621"/>
  <c r="AI624"/>
  <c r="AI628"/>
  <c r="AI632"/>
  <c r="AI625"/>
  <c r="AI629"/>
  <c r="AI633"/>
  <c r="AI635"/>
  <c r="AI637"/>
  <c r="AI639"/>
  <c r="AI641"/>
  <c r="AI643"/>
  <c r="AI645"/>
  <c r="AI647"/>
  <c r="AI649"/>
  <c r="AI651"/>
  <c r="AI653"/>
  <c r="AI655"/>
  <c r="AI657"/>
  <c r="AI659"/>
  <c r="AI661"/>
  <c r="AI663"/>
  <c r="AI665"/>
  <c r="AI667"/>
  <c r="AI669"/>
  <c r="AI671"/>
  <c r="AI673"/>
  <c r="AI675"/>
  <c r="AI677"/>
  <c r="AI679"/>
  <c r="AI681"/>
  <c r="AI683"/>
  <c r="AI685"/>
  <c r="AI687"/>
  <c r="AI689"/>
  <c r="AI691"/>
  <c r="AI693"/>
  <c r="AI695"/>
  <c r="AI697"/>
  <c r="AI699"/>
  <c r="AI701"/>
  <c r="AI703"/>
  <c r="AI705"/>
  <c r="AI707"/>
  <c r="AI709"/>
  <c r="AI711"/>
  <c r="AI713"/>
  <c r="AI715"/>
  <c r="AI717"/>
  <c r="AI719"/>
  <c r="AI721"/>
  <c r="AI723"/>
  <c r="AI725"/>
  <c r="AI727"/>
  <c r="AI729"/>
  <c r="AI731"/>
  <c r="AI733"/>
  <c r="AI735"/>
  <c r="AI737"/>
  <c r="AI739"/>
  <c r="AI741"/>
  <c r="AI743"/>
  <c r="AI745"/>
  <c r="AI747"/>
  <c r="AI749"/>
  <c r="AI751"/>
  <c r="AI753"/>
  <c r="AI755"/>
  <c r="AI757"/>
  <c r="AI759"/>
  <c r="AI761"/>
  <c r="AI763"/>
  <c r="AI765"/>
  <c r="AI767"/>
  <c r="AI769"/>
  <c r="AI771"/>
  <c r="AI773"/>
  <c r="AI775"/>
  <c r="AI777"/>
  <c r="AI779"/>
  <c r="AI781"/>
  <c r="AI783"/>
  <c r="AI785"/>
  <c r="AI787"/>
  <c r="AI789"/>
  <c r="AI791"/>
  <c r="AI793"/>
  <c r="AI795"/>
  <c r="AI797"/>
  <c r="AI799"/>
  <c r="AI801"/>
  <c r="AI803"/>
  <c r="AI805"/>
  <c r="AI807"/>
  <c r="AI809"/>
  <c r="AI811"/>
  <c r="AI813"/>
  <c r="AI815"/>
  <c r="AI817"/>
  <c r="AI819"/>
  <c r="AI821"/>
  <c r="AI823"/>
  <c r="AI825"/>
  <c r="AI827"/>
  <c r="AI829"/>
  <c r="AI831"/>
  <c r="AI833"/>
  <c r="AI835"/>
  <c r="AI837"/>
  <c r="AI839"/>
  <c r="AI841"/>
  <c r="AI843"/>
  <c r="AI845"/>
  <c r="AI847"/>
  <c r="AI849"/>
  <c r="AI851"/>
  <c r="AI853"/>
  <c r="AI855"/>
  <c r="AI857"/>
  <c r="AI859"/>
  <c r="AI861"/>
  <c r="AI863"/>
  <c r="AI865"/>
  <c r="AI867"/>
  <c r="AI869"/>
  <c r="AI871"/>
  <c r="AI873"/>
  <c r="AI875"/>
  <c r="AI877"/>
  <c r="AI879"/>
  <c r="AI881"/>
  <c r="AI883"/>
  <c r="AI885"/>
  <c r="AI887"/>
  <c r="AI889"/>
  <c r="AI891"/>
  <c r="AI893"/>
  <c r="AI895"/>
  <c r="AI897"/>
  <c r="AI899"/>
  <c r="AI901"/>
  <c r="AI903"/>
  <c r="AI905"/>
  <c r="AI907"/>
  <c r="AI909"/>
  <c r="AI911"/>
  <c r="AI913"/>
  <c r="AI915"/>
  <c r="AI917"/>
  <c r="AI919"/>
  <c r="AI921"/>
  <c r="AI923"/>
  <c r="AI924"/>
  <c r="AI927"/>
  <c r="AI929"/>
  <c r="AI931"/>
  <c r="AI933"/>
  <c r="AI935"/>
  <c r="AI937"/>
  <c r="AI939"/>
  <c r="AI941"/>
  <c r="AI943"/>
  <c r="AI945"/>
  <c r="AI947"/>
  <c r="AI949"/>
  <c r="AI951"/>
  <c r="AI953"/>
  <c r="AI955"/>
  <c r="AI957"/>
  <c r="AI959"/>
  <c r="AI961"/>
  <c r="AI963"/>
  <c r="AI965"/>
  <c r="AI967"/>
  <c r="AI969"/>
  <c r="AI971"/>
  <c r="AI973"/>
  <c r="AI975"/>
  <c r="AI977"/>
  <c r="AI979"/>
  <c r="AI981"/>
  <c r="AI983"/>
  <c r="AI985"/>
  <c r="AI987"/>
  <c r="AI989"/>
  <c r="AI991"/>
  <c r="AI993"/>
  <c r="AI995"/>
  <c r="AI997"/>
  <c r="AI999"/>
  <c r="AI1007"/>
  <c r="AI1001"/>
  <c r="AI1003"/>
  <c r="AI1006"/>
  <c r="CK13"/>
  <c r="CI13"/>
  <c r="CJ13"/>
  <c r="AO14"/>
  <c r="AP6"/>
  <c r="AP5"/>
  <c r="CJ14"/>
  <c r="CH14"/>
  <c r="CI14"/>
  <c r="CK14"/>
  <c r="CG14"/>
  <c r="C15"/>
  <c r="A16"/>
  <c r="B15"/>
  <c r="AN14"/>
  <c r="AK41"/>
  <c r="AK50"/>
  <c r="AK55"/>
  <c r="AK62"/>
  <c r="AK66"/>
  <c r="AK76"/>
  <c r="AK80"/>
  <c r="AK82"/>
  <c r="AK84"/>
  <c r="AK86"/>
  <c r="AK88"/>
  <c r="AK90"/>
  <c r="AK92"/>
  <c r="AK94"/>
  <c r="AK96"/>
  <c r="AK98"/>
  <c r="AK100"/>
  <c r="AK102"/>
  <c r="AK104"/>
  <c r="AK106"/>
  <c r="AK108"/>
  <c r="AK110"/>
  <c r="AK112"/>
  <c r="AK114"/>
  <c r="AK116"/>
  <c r="AK118"/>
  <c r="AK120"/>
  <c r="AK122"/>
  <c r="AK124"/>
  <c r="AK126"/>
  <c r="AK128"/>
  <c r="AK130"/>
  <c r="AK132"/>
  <c r="AK134"/>
  <c r="AK136"/>
  <c r="AK138"/>
  <c r="AK140"/>
  <c r="AK142"/>
  <c r="AK144"/>
  <c r="AK146"/>
  <c r="AK148"/>
  <c r="AK150"/>
  <c r="AK152"/>
  <c r="AK154"/>
  <c r="AK156"/>
  <c r="AK158"/>
  <c r="AK160"/>
  <c r="AK162"/>
  <c r="AK164"/>
  <c r="AK166"/>
  <c r="AK168"/>
  <c r="AK170"/>
  <c r="AK172"/>
  <c r="AK174"/>
  <c r="AK176"/>
  <c r="AK178"/>
  <c r="AK180"/>
  <c r="AK182"/>
  <c r="AK184"/>
  <c r="AK186"/>
  <c r="AK188"/>
  <c r="AK190"/>
  <c r="AK192"/>
  <c r="AK194"/>
  <c r="AK196"/>
  <c r="AK198"/>
  <c r="AK200"/>
  <c r="AK202"/>
  <c r="AK204"/>
  <c r="AK206"/>
  <c r="AK208"/>
  <c r="AK210"/>
  <c r="AK212"/>
  <c r="AK214"/>
  <c r="AK216"/>
  <c r="AK218"/>
  <c r="AK220"/>
  <c r="AK222"/>
  <c r="AK224"/>
  <c r="AK226"/>
  <c r="AK228"/>
  <c r="AK230"/>
  <c r="AK232"/>
  <c r="AK234"/>
  <c r="AK238"/>
  <c r="AK242"/>
  <c r="AK246"/>
  <c r="AK39"/>
  <c r="AK42"/>
  <c r="AK49"/>
  <c r="AK56"/>
  <c r="AK35"/>
  <c r="AK37"/>
  <c r="AK45"/>
  <c r="AK47"/>
  <c r="AK51"/>
  <c r="AK57"/>
  <c r="AK59"/>
  <c r="AK64"/>
  <c r="AK68"/>
  <c r="AK70"/>
  <c r="AK72"/>
  <c r="AK74"/>
  <c r="AK78"/>
  <c r="AK235"/>
  <c r="AK239"/>
  <c r="AK243"/>
  <c r="AK247"/>
  <c r="AK249"/>
  <c r="AK251"/>
  <c r="AK253"/>
  <c r="AK255"/>
  <c r="AK257"/>
  <c r="AK259"/>
  <c r="AK261"/>
  <c r="AK263"/>
  <c r="AK265"/>
  <c r="AK267"/>
  <c r="AK269"/>
  <c r="AK271"/>
  <c r="AK273"/>
  <c r="AK275"/>
  <c r="AK277"/>
  <c r="AK279"/>
  <c r="AK281"/>
  <c r="AK283"/>
  <c r="AK285"/>
  <c r="AK287"/>
  <c r="AK289"/>
  <c r="AK291"/>
  <c r="AK293"/>
  <c r="AK295"/>
  <c r="AK297"/>
  <c r="AK299"/>
  <c r="AK301"/>
  <c r="AK303"/>
  <c r="AK305"/>
  <c r="AK307"/>
  <c r="AK309"/>
  <c r="AK311"/>
  <c r="AK313"/>
  <c r="AK315"/>
  <c r="AK317"/>
  <c r="AK319"/>
  <c r="AK321"/>
  <c r="AK323"/>
  <c r="AK325"/>
  <c r="AK327"/>
  <c r="AK329"/>
  <c r="AK331"/>
  <c r="AK333"/>
  <c r="AK335"/>
  <c r="AK337"/>
  <c r="AK339"/>
  <c r="AK341"/>
  <c r="AK343"/>
  <c r="AK345"/>
  <c r="AK347"/>
  <c r="AK349"/>
  <c r="AK351"/>
  <c r="AK353"/>
  <c r="AK355"/>
  <c r="AK357"/>
  <c r="AK359"/>
  <c r="AK361"/>
  <c r="AK363"/>
  <c r="AK365"/>
  <c r="AK367"/>
  <c r="AK369"/>
  <c r="AK371"/>
  <c r="AK373"/>
  <c r="AK375"/>
  <c r="AK377"/>
  <c r="AK379"/>
  <c r="AK381"/>
  <c r="AK383"/>
  <c r="AK385"/>
  <c r="AK387"/>
  <c r="AK389"/>
  <c r="AK391"/>
  <c r="AK393"/>
  <c r="AK395"/>
  <c r="AK397"/>
  <c r="AK399"/>
  <c r="AK401"/>
  <c r="AK403"/>
  <c r="AK405"/>
  <c r="AK407"/>
  <c r="AK409"/>
  <c r="AK411"/>
  <c r="AK413"/>
  <c r="AK415"/>
  <c r="AK417"/>
  <c r="AK419"/>
  <c r="AK421"/>
  <c r="AK423"/>
  <c r="AK425"/>
  <c r="AK427"/>
  <c r="AK429"/>
  <c r="AK431"/>
  <c r="AK433"/>
  <c r="AK435"/>
  <c r="AK437"/>
  <c r="AK439"/>
  <c r="AK441"/>
  <c r="AK443"/>
  <c r="AK445"/>
  <c r="AK447"/>
  <c r="AK449"/>
  <c r="AK451"/>
  <c r="AK453"/>
  <c r="AK455"/>
  <c r="AK457"/>
  <c r="AK459"/>
  <c r="AK461"/>
  <c r="AK463"/>
  <c r="AK465"/>
  <c r="AK467"/>
  <c r="AK469"/>
  <c r="AK471"/>
  <c r="AK473"/>
  <c r="AK475"/>
  <c r="AK477"/>
  <c r="AK479"/>
  <c r="AK481"/>
  <c r="AK483"/>
  <c r="AK485"/>
  <c r="AK487"/>
  <c r="AK489"/>
  <c r="AK491"/>
  <c r="AK493"/>
  <c r="AK495"/>
  <c r="AK497"/>
  <c r="AK499"/>
  <c r="AK501"/>
  <c r="AK503"/>
  <c r="AK505"/>
  <c r="AK507"/>
  <c r="AK509"/>
  <c r="AK511"/>
  <c r="AK513"/>
  <c r="AK515"/>
  <c r="AK517"/>
  <c r="AK519"/>
  <c r="AK521"/>
  <c r="AK523"/>
  <c r="AK525"/>
  <c r="AK527"/>
  <c r="AK529"/>
  <c r="AK531"/>
  <c r="AK533"/>
  <c r="AK535"/>
  <c r="AK537"/>
  <c r="AK539"/>
  <c r="AK541"/>
  <c r="AK543"/>
  <c r="AK545"/>
  <c r="AK547"/>
  <c r="AK549"/>
  <c r="AK551"/>
  <c r="AK553"/>
  <c r="AK555"/>
  <c r="AK557"/>
  <c r="AK559"/>
  <c r="AK561"/>
  <c r="AK563"/>
  <c r="AK565"/>
  <c r="AK567"/>
  <c r="AK569"/>
  <c r="AK571"/>
  <c r="AK573"/>
  <c r="AK575"/>
  <c r="AK577"/>
  <c r="AK579"/>
  <c r="AK581"/>
  <c r="AK583"/>
  <c r="AK585"/>
  <c r="AK587"/>
  <c r="AK589"/>
  <c r="AK591"/>
  <c r="AK593"/>
  <c r="AK595"/>
  <c r="AK597"/>
  <c r="AK599"/>
  <c r="AK601"/>
  <c r="AK603"/>
  <c r="AK605"/>
  <c r="AK607"/>
  <c r="AK609"/>
  <c r="AK611"/>
  <c r="AK613"/>
  <c r="AK615"/>
  <c r="AK617"/>
  <c r="AK619"/>
  <c r="AK621"/>
  <c r="AK623"/>
  <c r="AK627"/>
  <c r="AK631"/>
  <c r="AK624"/>
  <c r="AK628"/>
  <c r="AK632"/>
  <c r="AK635"/>
  <c r="AK637"/>
  <c r="AK639"/>
  <c r="AK641"/>
  <c r="AK643"/>
  <c r="AK645"/>
  <c r="AK647"/>
  <c r="AK649"/>
  <c r="AK651"/>
  <c r="AK653"/>
  <c r="AK655"/>
  <c r="AK657"/>
  <c r="AK659"/>
  <c r="AK661"/>
  <c r="AK663"/>
  <c r="AK665"/>
  <c r="AK667"/>
  <c r="AK669"/>
  <c r="AK671"/>
  <c r="AK673"/>
  <c r="AK675"/>
  <c r="AK677"/>
  <c r="AK679"/>
  <c r="AK681"/>
  <c r="AK683"/>
  <c r="AK685"/>
  <c r="AK687"/>
  <c r="AK689"/>
  <c r="AK691"/>
  <c r="AK693"/>
  <c r="AK695"/>
  <c r="AK697"/>
  <c r="AK699"/>
  <c r="AK701"/>
  <c r="AK703"/>
  <c r="AK705"/>
  <c r="AK707"/>
  <c r="AK709"/>
  <c r="AK711"/>
  <c r="AK713"/>
  <c r="AK715"/>
  <c r="AK717"/>
  <c r="AK719"/>
  <c r="AK721"/>
  <c r="AK723"/>
  <c r="AK725"/>
  <c r="AK727"/>
  <c r="AK729"/>
  <c r="AK731"/>
  <c r="AK733"/>
  <c r="AK735"/>
  <c r="AK737"/>
  <c r="AK739"/>
  <c r="AK741"/>
  <c r="AK743"/>
  <c r="AK745"/>
  <c r="AK747"/>
  <c r="AK749"/>
  <c r="AK751"/>
  <c r="AK753"/>
  <c r="AK755"/>
  <c r="AK757"/>
  <c r="AK759"/>
  <c r="AK761"/>
  <c r="AK763"/>
  <c r="AK765"/>
  <c r="AK767"/>
  <c r="AK769"/>
  <c r="AK771"/>
  <c r="AK773"/>
  <c r="AK775"/>
  <c r="AK777"/>
  <c r="AK779"/>
  <c r="AK781"/>
  <c r="AK783"/>
  <c r="AK785"/>
  <c r="AK787"/>
  <c r="AK789"/>
  <c r="AK791"/>
  <c r="AK793"/>
  <c r="AK795"/>
  <c r="AK797"/>
  <c r="AK799"/>
  <c r="AK801"/>
  <c r="AK803"/>
  <c r="AK805"/>
  <c r="AK807"/>
  <c r="AK809"/>
  <c r="AK811"/>
  <c r="AK813"/>
  <c r="AK815"/>
  <c r="AK817"/>
  <c r="AK819"/>
  <c r="AK821"/>
  <c r="AK823"/>
  <c r="AK825"/>
  <c r="AK827"/>
  <c r="AK829"/>
  <c r="AK831"/>
  <c r="AK833"/>
  <c r="AK835"/>
  <c r="AK837"/>
  <c r="AK839"/>
  <c r="AK841"/>
  <c r="AK843"/>
  <c r="AK845"/>
  <c r="AK847"/>
  <c r="AK849"/>
  <c r="AK851"/>
  <c r="AK853"/>
  <c r="AK855"/>
  <c r="AK857"/>
  <c r="AK859"/>
  <c r="AK861"/>
  <c r="AK863"/>
  <c r="AK865"/>
  <c r="AK867"/>
  <c r="AK869"/>
  <c r="AK871"/>
  <c r="AK873"/>
  <c r="AK875"/>
  <c r="AK877"/>
  <c r="AK879"/>
  <c r="AK881"/>
  <c r="AK883"/>
  <c r="AK885"/>
  <c r="AK887"/>
  <c r="AK889"/>
  <c r="AK891"/>
  <c r="AK893"/>
  <c r="AK895"/>
  <c r="AK897"/>
  <c r="AK899"/>
  <c r="AK901"/>
  <c r="AK903"/>
  <c r="AK905"/>
  <c r="AK907"/>
  <c r="AK909"/>
  <c r="AK911"/>
  <c r="AK913"/>
  <c r="AK915"/>
  <c r="AK917"/>
  <c r="AK919"/>
  <c r="AK921"/>
  <c r="AK923"/>
  <c r="AK925"/>
  <c r="AK927"/>
  <c r="AK929"/>
  <c r="AK931"/>
  <c r="AK933"/>
  <c r="AK935"/>
  <c r="AK937"/>
  <c r="AK939"/>
  <c r="AK941"/>
  <c r="AK943"/>
  <c r="AK945"/>
  <c r="AK947"/>
  <c r="AK949"/>
  <c r="AK951"/>
  <c r="AK953"/>
  <c r="AK955"/>
  <c r="AK957"/>
  <c r="AK959"/>
  <c r="AK961"/>
  <c r="AK963"/>
  <c r="AK965"/>
  <c r="AK967"/>
  <c r="AK969"/>
  <c r="AK971"/>
  <c r="AK973"/>
  <c r="AK975"/>
  <c r="AK977"/>
  <c r="AK979"/>
  <c r="AK981"/>
  <c r="AK983"/>
  <c r="AK985"/>
  <c r="AK987"/>
  <c r="AK989"/>
  <c r="AK991"/>
  <c r="AK993"/>
  <c r="AK995"/>
  <c r="AK997"/>
  <c r="AK999"/>
  <c r="AK1007"/>
  <c r="AK1001"/>
  <c r="AK1003"/>
  <c r="AK1006"/>
  <c r="AI39"/>
  <c r="AI42"/>
  <c r="AI49"/>
  <c r="AI56"/>
  <c r="AI62"/>
  <c r="AI66"/>
  <c r="AI76"/>
  <c r="AI80"/>
  <c r="AI82"/>
  <c r="AI84"/>
  <c r="AI86"/>
  <c r="AI88"/>
  <c r="AI90"/>
  <c r="AI92"/>
  <c r="AI94"/>
  <c r="AI96"/>
  <c r="AI98"/>
  <c r="AI100"/>
  <c r="AI102"/>
  <c r="AI104"/>
  <c r="AI106"/>
  <c r="AI108"/>
  <c r="AI110"/>
  <c r="AI112"/>
  <c r="AI114"/>
  <c r="AI116"/>
  <c r="AI118"/>
  <c r="AI120"/>
  <c r="AI122"/>
  <c r="AI124"/>
  <c r="AI126"/>
  <c r="AI128"/>
  <c r="AI130"/>
  <c r="AI132"/>
  <c r="AI134"/>
  <c r="AI136"/>
  <c r="AI138"/>
  <c r="AI140"/>
  <c r="AI142"/>
  <c r="AI144"/>
  <c r="AI146"/>
  <c r="AI148"/>
  <c r="AI150"/>
  <c r="AI152"/>
  <c r="AI154"/>
  <c r="AI156"/>
  <c r="AI158"/>
  <c r="AI160"/>
  <c r="AI162"/>
  <c r="AI164"/>
  <c r="AI166"/>
  <c r="AI168"/>
  <c r="AI170"/>
  <c r="AI172"/>
  <c r="AI174"/>
  <c r="AI176"/>
  <c r="AI178"/>
  <c r="AI180"/>
  <c r="AI182"/>
  <c r="AI184"/>
  <c r="AI186"/>
  <c r="AI188"/>
  <c r="AI190"/>
  <c r="AI192"/>
  <c r="AI194"/>
  <c r="AI196"/>
  <c r="AI198"/>
  <c r="AI200"/>
  <c r="AI202"/>
  <c r="AI204"/>
  <c r="AI206"/>
  <c r="AI208"/>
  <c r="AI210"/>
  <c r="AI212"/>
  <c r="AI214"/>
  <c r="AI216"/>
  <c r="AI218"/>
  <c r="AI220"/>
  <c r="AI222"/>
  <c r="AI224"/>
  <c r="AI226"/>
  <c r="AI228"/>
  <c r="AI230"/>
  <c r="AI232"/>
  <c r="AI235"/>
  <c r="AI239"/>
  <c r="AI243"/>
  <c r="AI247"/>
  <c r="AI41"/>
  <c r="AI50"/>
  <c r="AI55"/>
  <c r="AI36"/>
  <c r="AI38"/>
  <c r="AI46"/>
  <c r="AI48"/>
  <c r="AI52"/>
  <c r="AI58"/>
  <c r="AI60"/>
  <c r="AI65"/>
  <c r="AI69"/>
  <c r="AI71"/>
  <c r="AI73"/>
  <c r="AI75"/>
  <c r="AI79"/>
  <c r="AI236"/>
  <c r="AI240"/>
  <c r="AI244"/>
  <c r="AI248"/>
  <c r="AI250"/>
  <c r="AI252"/>
  <c r="AI254"/>
  <c r="AI256"/>
  <c r="AI258"/>
  <c r="AI260"/>
  <c r="AI262"/>
  <c r="AI264"/>
  <c r="AI266"/>
  <c r="AI268"/>
  <c r="AI270"/>
  <c r="AI272"/>
  <c r="AI274"/>
  <c r="AI276"/>
  <c r="AI278"/>
  <c r="AI280"/>
  <c r="AI282"/>
  <c r="AI284"/>
  <c r="AI286"/>
  <c r="AI288"/>
  <c r="AI290"/>
  <c r="AI292"/>
  <c r="AI294"/>
  <c r="AI296"/>
  <c r="AI298"/>
  <c r="AI300"/>
  <c r="AI302"/>
  <c r="AI304"/>
  <c r="AI306"/>
  <c r="AI308"/>
  <c r="AI310"/>
  <c r="AI312"/>
  <c r="AI314"/>
  <c r="AI316"/>
  <c r="AI318"/>
  <c r="AI320"/>
  <c r="AI322"/>
  <c r="AI324"/>
  <c r="AI326"/>
  <c r="AI328"/>
  <c r="AI330"/>
  <c r="AI332"/>
  <c r="AI334"/>
  <c r="AI336"/>
  <c r="AI338"/>
  <c r="AI340"/>
  <c r="AI342"/>
  <c r="AI344"/>
  <c r="AI346"/>
  <c r="AI348"/>
  <c r="AI350"/>
  <c r="AI352"/>
  <c r="AI354"/>
  <c r="AI356"/>
  <c r="AI358"/>
  <c r="AI360"/>
  <c r="AI362"/>
  <c r="AI364"/>
  <c r="AI366"/>
  <c r="AI368"/>
  <c r="AI370"/>
  <c r="AI372"/>
  <c r="AI374"/>
  <c r="AI376"/>
  <c r="AI378"/>
  <c r="AI380"/>
  <c r="AI382"/>
  <c r="AI384"/>
  <c r="AI386"/>
  <c r="AI388"/>
  <c r="AI390"/>
  <c r="AI392"/>
  <c r="AI394"/>
  <c r="AI396"/>
  <c r="AI398"/>
  <c r="AI400"/>
  <c r="AI402"/>
  <c r="AI404"/>
  <c r="AI406"/>
  <c r="AI408"/>
  <c r="AI410"/>
  <c r="AI412"/>
  <c r="AI414"/>
  <c r="AI416"/>
  <c r="AI418"/>
  <c r="AI420"/>
  <c r="AI422"/>
  <c r="AI424"/>
  <c r="AI426"/>
  <c r="AI428"/>
  <c r="AI430"/>
  <c r="AI432"/>
  <c r="AI434"/>
  <c r="AI436"/>
  <c r="AI438"/>
  <c r="AI440"/>
  <c r="AI442"/>
  <c r="AI444"/>
  <c r="AI446"/>
  <c r="AI448"/>
  <c r="AI450"/>
  <c r="AI452"/>
  <c r="AI454"/>
  <c r="AI456"/>
  <c r="AI458"/>
  <c r="AI460"/>
  <c r="AI462"/>
  <c r="AI464"/>
  <c r="AI466"/>
  <c r="AI468"/>
  <c r="AI470"/>
  <c r="AI472"/>
  <c r="AI474"/>
  <c r="AI476"/>
  <c r="AI478"/>
  <c r="AI480"/>
  <c r="AI482"/>
  <c r="AI484"/>
  <c r="AI486"/>
  <c r="AI488"/>
  <c r="AI490"/>
  <c r="AI492"/>
  <c r="AI494"/>
  <c r="AI496"/>
  <c r="AI498"/>
  <c r="AI500"/>
  <c r="AI502"/>
  <c r="AI504"/>
  <c r="AI506"/>
  <c r="AI508"/>
  <c r="AI510"/>
  <c r="AI512"/>
  <c r="AI514"/>
  <c r="AI516"/>
  <c r="AI518"/>
  <c r="AI520"/>
  <c r="AI522"/>
  <c r="AI524"/>
  <c r="AI526"/>
  <c r="AI528"/>
  <c r="AI530"/>
  <c r="AI532"/>
  <c r="AI534"/>
  <c r="AI536"/>
  <c r="AI538"/>
  <c r="AI540"/>
  <c r="AI542"/>
  <c r="AI544"/>
  <c r="AI546"/>
  <c r="AI548"/>
  <c r="AI550"/>
  <c r="AI552"/>
  <c r="AI554"/>
  <c r="AI556"/>
  <c r="AI558"/>
  <c r="AI560"/>
  <c r="AI562"/>
  <c r="AI564"/>
  <c r="AI566"/>
  <c r="AI568"/>
  <c r="AI570"/>
  <c r="AI572"/>
  <c r="AI574"/>
  <c r="AI576"/>
  <c r="AI578"/>
  <c r="AI580"/>
  <c r="AI582"/>
  <c r="AI584"/>
  <c r="AI586"/>
  <c r="AI588"/>
  <c r="AI590"/>
  <c r="AI592"/>
  <c r="AI594"/>
  <c r="AI596"/>
  <c r="AI598"/>
  <c r="AI600"/>
  <c r="AI602"/>
  <c r="AI604"/>
  <c r="AI606"/>
  <c r="AI608"/>
  <c r="AI610"/>
  <c r="AI612"/>
  <c r="AI614"/>
  <c r="AI616"/>
  <c r="AI618"/>
  <c r="AI620"/>
  <c r="AI622"/>
  <c r="AI626"/>
  <c r="AI630"/>
  <c r="AI623"/>
  <c r="AI627"/>
  <c r="AI631"/>
  <c r="AI634"/>
  <c r="AI636"/>
  <c r="AI638"/>
  <c r="AI640"/>
  <c r="AI642"/>
  <c r="AI644"/>
  <c r="AI646"/>
  <c r="AI648"/>
  <c r="AI650"/>
  <c r="AI652"/>
  <c r="AI654"/>
  <c r="AI656"/>
  <c r="AI658"/>
  <c r="AI660"/>
  <c r="AI662"/>
  <c r="AI664"/>
  <c r="AI666"/>
  <c r="AI668"/>
  <c r="AI670"/>
  <c r="AI672"/>
  <c r="AI674"/>
  <c r="AI676"/>
  <c r="AI678"/>
  <c r="AI680"/>
  <c r="AI682"/>
  <c r="AI684"/>
  <c r="AI686"/>
  <c r="AI688"/>
  <c r="AI690"/>
  <c r="AI692"/>
  <c r="AI694"/>
  <c r="AI696"/>
  <c r="AI698"/>
  <c r="AI700"/>
  <c r="AI702"/>
  <c r="AI704"/>
  <c r="AI706"/>
  <c r="AI708"/>
  <c r="AI710"/>
  <c r="AI712"/>
  <c r="AI714"/>
  <c r="AI716"/>
  <c r="AI718"/>
  <c r="AI720"/>
  <c r="AI722"/>
  <c r="AI724"/>
  <c r="AI726"/>
  <c r="AI728"/>
  <c r="AI730"/>
  <c r="AI732"/>
  <c r="AI734"/>
  <c r="AI736"/>
  <c r="AI738"/>
  <c r="AI740"/>
  <c r="AI742"/>
  <c r="AI744"/>
  <c r="AI746"/>
  <c r="AI748"/>
  <c r="AI750"/>
  <c r="AI752"/>
  <c r="AI754"/>
  <c r="AI756"/>
  <c r="AI758"/>
  <c r="AI760"/>
  <c r="AI762"/>
  <c r="AI764"/>
  <c r="AI766"/>
  <c r="AI768"/>
  <c r="AI770"/>
  <c r="AI772"/>
  <c r="AI774"/>
  <c r="AI776"/>
  <c r="AI778"/>
  <c r="AI780"/>
  <c r="AI782"/>
  <c r="AI784"/>
  <c r="AI786"/>
  <c r="AI788"/>
  <c r="AI790"/>
  <c r="AI792"/>
  <c r="AI794"/>
  <c r="AI796"/>
  <c r="AI798"/>
  <c r="AI800"/>
  <c r="AI802"/>
  <c r="AI804"/>
  <c r="AI806"/>
  <c r="AI808"/>
  <c r="AI810"/>
  <c r="AI812"/>
  <c r="AI814"/>
  <c r="AI816"/>
  <c r="AI818"/>
  <c r="AI820"/>
  <c r="AI822"/>
  <c r="AI824"/>
  <c r="AI826"/>
  <c r="AI828"/>
  <c r="AI830"/>
  <c r="AI832"/>
  <c r="AI834"/>
  <c r="AI836"/>
  <c r="AI838"/>
  <c r="AI840"/>
  <c r="AI842"/>
  <c r="AI844"/>
  <c r="AI846"/>
  <c r="AI848"/>
  <c r="AI850"/>
  <c r="AI852"/>
  <c r="AI854"/>
  <c r="AI856"/>
  <c r="AI858"/>
  <c r="AI860"/>
  <c r="AI862"/>
  <c r="AI864"/>
  <c r="AI866"/>
  <c r="AI868"/>
  <c r="AI870"/>
  <c r="AI872"/>
  <c r="AI874"/>
  <c r="AI876"/>
  <c r="AI878"/>
  <c r="AI880"/>
  <c r="AI882"/>
  <c r="AI884"/>
  <c r="AI886"/>
  <c r="AI888"/>
  <c r="AI890"/>
  <c r="AI892"/>
  <c r="AI894"/>
  <c r="AI896"/>
  <c r="AI898"/>
  <c r="AI900"/>
  <c r="AI902"/>
  <c r="AI904"/>
  <c r="AI906"/>
  <c r="AI908"/>
  <c r="AI910"/>
  <c r="AI912"/>
  <c r="AI914"/>
  <c r="AI916"/>
  <c r="AI918"/>
  <c r="AI920"/>
  <c r="AI922"/>
  <c r="AI925"/>
  <c r="AI926"/>
  <c r="AI928"/>
  <c r="AI930"/>
  <c r="AI932"/>
  <c r="AI934"/>
  <c r="AI936"/>
  <c r="AI938"/>
  <c r="AI940"/>
  <c r="AI942"/>
  <c r="AI944"/>
  <c r="AI946"/>
  <c r="AI948"/>
  <c r="AI950"/>
  <c r="AI952"/>
  <c r="AI954"/>
  <c r="AI956"/>
  <c r="AI958"/>
  <c r="AI960"/>
  <c r="AI962"/>
  <c r="AI964"/>
  <c r="AI966"/>
  <c r="AI968"/>
  <c r="AI970"/>
  <c r="AI972"/>
  <c r="AI974"/>
  <c r="AI976"/>
  <c r="AI978"/>
  <c r="AI980"/>
  <c r="AI982"/>
  <c r="AI984"/>
  <c r="AI986"/>
  <c r="AI988"/>
  <c r="AI990"/>
  <c r="AI992"/>
  <c r="AI994"/>
  <c r="AI996"/>
  <c r="AI998"/>
  <c r="AI1005"/>
  <c r="AI1000"/>
  <c r="AI1002"/>
  <c r="CG13"/>
  <c r="AO13"/>
  <c r="AL36" i="5"/>
  <c r="AL38"/>
  <c r="AL43"/>
  <c r="AL63"/>
  <c r="AL70"/>
  <c r="AL85"/>
  <c r="AL87"/>
  <c r="AL46"/>
  <c r="AL58"/>
  <c r="AL77"/>
  <c r="AL41"/>
  <c r="AL60"/>
  <c r="AL83"/>
  <c r="AL55"/>
  <c r="AL72"/>
  <c r="AL52"/>
  <c r="AL67"/>
  <c r="AL81"/>
  <c r="AL48"/>
  <c r="AL35"/>
  <c r="AL31"/>
  <c r="AL33"/>
  <c r="AL18"/>
  <c r="AL21"/>
  <c r="AL16"/>
  <c r="AL27"/>
  <c r="AL13"/>
  <c r="AL24"/>
  <c r="CK12"/>
  <c r="CJ11"/>
  <c r="AF35"/>
  <c r="AR35"/>
  <c r="AD35"/>
  <c r="AB35"/>
  <c r="A15"/>
  <c r="B14"/>
  <c r="C14"/>
  <c r="AR55"/>
  <c r="AF55"/>
  <c r="AD55"/>
  <c r="AR72"/>
  <c r="AF72"/>
  <c r="AD72"/>
  <c r="AR16"/>
  <c r="AF16"/>
  <c r="AD16"/>
  <c r="AB16"/>
  <c r="AR27"/>
  <c r="AF27"/>
  <c r="AD27"/>
  <c r="AB27"/>
  <c r="AR52"/>
  <c r="AF52"/>
  <c r="AD52"/>
  <c r="AB52"/>
  <c r="AR67"/>
  <c r="AF67"/>
  <c r="AD67"/>
  <c r="AB67"/>
  <c r="AR81"/>
  <c r="AF81"/>
  <c r="AD81"/>
  <c r="AO12"/>
  <c r="AO11"/>
  <c r="AF13"/>
  <c r="AD13"/>
  <c r="AR13"/>
  <c r="AB13"/>
  <c r="AF24"/>
  <c r="AD24"/>
  <c r="AR24"/>
  <c r="AB24"/>
  <c r="AR48"/>
  <c r="AF48"/>
  <c r="AD48"/>
  <c r="AK17"/>
  <c r="AK12"/>
  <c r="AR11"/>
  <c r="AK11"/>
  <c r="AK14"/>
  <c r="CI12"/>
  <c r="CJ12"/>
  <c r="CH11"/>
  <c r="CI11"/>
  <c r="AJ16"/>
  <c r="AP16" s="1"/>
  <c r="AJ27"/>
  <c r="AP27" s="1"/>
  <c r="AJ39"/>
  <c r="AP39" s="1"/>
  <c r="AJ48"/>
  <c r="AP48" s="1"/>
  <c r="AJ55"/>
  <c r="AP55" s="1"/>
  <c r="AJ63"/>
  <c r="AP63" s="1"/>
  <c r="AJ70"/>
  <c r="AP70" s="1"/>
  <c r="AJ81"/>
  <c r="AP81" s="1"/>
  <c r="AJ3"/>
  <c r="AJ14"/>
  <c r="AP14" s="1"/>
  <c r="AJ17"/>
  <c r="AP17" s="1"/>
  <c r="AJ20"/>
  <c r="AP20" s="1"/>
  <c r="AJ25"/>
  <c r="AP25" s="1"/>
  <c r="AJ28"/>
  <c r="AP28" s="1"/>
  <c r="AJ32"/>
  <c r="AP32" s="1"/>
  <c r="AJ37"/>
  <c r="AP37" s="1"/>
  <c r="AJ42"/>
  <c r="AP42" s="1"/>
  <c r="AJ45"/>
  <c r="AP45" s="1"/>
  <c r="AJ50"/>
  <c r="AP50" s="1"/>
  <c r="AJ54"/>
  <c r="AP54" s="1"/>
  <c r="AJ57"/>
  <c r="AP57" s="1"/>
  <c r="AJ62"/>
  <c r="AP62" s="1"/>
  <c r="AJ66"/>
  <c r="AP66" s="1"/>
  <c r="AJ71"/>
  <c r="AP71" s="1"/>
  <c r="AJ75"/>
  <c r="AP75" s="1"/>
  <c r="AJ79"/>
  <c r="AP79" s="1"/>
  <c r="AJ82"/>
  <c r="AP82" s="1"/>
  <c r="AJ86"/>
  <c r="AP86" s="1"/>
  <c r="AJ90"/>
  <c r="AP90" s="1"/>
  <c r="AJ94"/>
  <c r="AP94" s="1"/>
  <c r="AJ98"/>
  <c r="AP98" s="1"/>
  <c r="AJ102"/>
  <c r="AP102" s="1"/>
  <c r="AJ106"/>
  <c r="AP106" s="1"/>
  <c r="AJ110"/>
  <c r="AP110" s="1"/>
  <c r="AJ114"/>
  <c r="AP114" s="1"/>
  <c r="AJ118"/>
  <c r="AP118" s="1"/>
  <c r="AJ122"/>
  <c r="AP122" s="1"/>
  <c r="AJ126"/>
  <c r="AP126" s="1"/>
  <c r="AJ130"/>
  <c r="AP130" s="1"/>
  <c r="AJ134"/>
  <c r="AP134" s="1"/>
  <c r="AJ138"/>
  <c r="AP138" s="1"/>
  <c r="AJ142"/>
  <c r="AP142" s="1"/>
  <c r="AJ146"/>
  <c r="AP146" s="1"/>
  <c r="AJ150"/>
  <c r="AP150" s="1"/>
  <c r="AJ154"/>
  <c r="AP154" s="1"/>
  <c r="AJ158"/>
  <c r="AP158" s="1"/>
  <c r="AJ162"/>
  <c r="AP162" s="1"/>
  <c r="AJ166"/>
  <c r="AP166" s="1"/>
  <c r="AJ170"/>
  <c r="AP170" s="1"/>
  <c r="AJ174"/>
  <c r="AP174" s="1"/>
  <c r="AJ178"/>
  <c r="AP178" s="1"/>
  <c r="AJ182"/>
  <c r="AP182" s="1"/>
  <c r="AJ186"/>
  <c r="AP186" s="1"/>
  <c r="AJ190"/>
  <c r="AP190" s="1"/>
  <c r="AJ194"/>
  <c r="AP194" s="1"/>
  <c r="AJ198"/>
  <c r="AP198" s="1"/>
  <c r="AJ202"/>
  <c r="AP202" s="1"/>
  <c r="AJ206"/>
  <c r="AP206" s="1"/>
  <c r="AJ210"/>
  <c r="AP210" s="1"/>
  <c r="AJ214"/>
  <c r="AP214" s="1"/>
  <c r="AJ218"/>
  <c r="AP218" s="1"/>
  <c r="AJ222"/>
  <c r="AP222" s="1"/>
  <c r="AJ226"/>
  <c r="AP226" s="1"/>
  <c r="AP2"/>
  <c r="AJ18"/>
  <c r="AP18" s="1"/>
  <c r="AJ24"/>
  <c r="AP24" s="1"/>
  <c r="AJ33"/>
  <c r="AP33" s="1"/>
  <c r="AJ36"/>
  <c r="AP36" s="1"/>
  <c r="AJ43"/>
  <c r="AP43" s="1"/>
  <c r="AJ49"/>
  <c r="AP49" s="1"/>
  <c r="AJ58"/>
  <c r="AP58" s="1"/>
  <c r="AJ64"/>
  <c r="AP64" s="1"/>
  <c r="AJ74"/>
  <c r="AP74" s="1"/>
  <c r="AJ78"/>
  <c r="AP78" s="1"/>
  <c r="AJ85"/>
  <c r="AP85" s="1"/>
  <c r="AJ89"/>
  <c r="AP89" s="1"/>
  <c r="AJ93"/>
  <c r="AP93" s="1"/>
  <c r="AJ97"/>
  <c r="AP97" s="1"/>
  <c r="AJ101"/>
  <c r="AP101" s="1"/>
  <c r="AJ105"/>
  <c r="AP105" s="1"/>
  <c r="AJ109"/>
  <c r="AP109" s="1"/>
  <c r="AJ113"/>
  <c r="AP113" s="1"/>
  <c r="AJ117"/>
  <c r="AP117" s="1"/>
  <c r="AJ121"/>
  <c r="AP121" s="1"/>
  <c r="AJ125"/>
  <c r="AP125" s="1"/>
  <c r="AJ129"/>
  <c r="AP129" s="1"/>
  <c r="AJ133"/>
  <c r="AP133" s="1"/>
  <c r="AJ137"/>
  <c r="AP137" s="1"/>
  <c r="AJ141"/>
  <c r="AP141" s="1"/>
  <c r="AJ145"/>
  <c r="AP145" s="1"/>
  <c r="AJ149"/>
  <c r="AP149" s="1"/>
  <c r="AJ153"/>
  <c r="AP153" s="1"/>
  <c r="AJ157"/>
  <c r="AP157" s="1"/>
  <c r="AJ161"/>
  <c r="AP161" s="1"/>
  <c r="AJ165"/>
  <c r="AP165" s="1"/>
  <c r="AJ169"/>
  <c r="AP169" s="1"/>
  <c r="AJ173"/>
  <c r="AP173" s="1"/>
  <c r="AJ177"/>
  <c r="AP177" s="1"/>
  <c r="AJ181"/>
  <c r="AP181" s="1"/>
  <c r="AJ185"/>
  <c r="AP185" s="1"/>
  <c r="AJ189"/>
  <c r="AP189" s="1"/>
  <c r="AJ193"/>
  <c r="AP193" s="1"/>
  <c r="AJ197"/>
  <c r="AP197" s="1"/>
  <c r="AJ201"/>
  <c r="AP201" s="1"/>
  <c r="AJ205"/>
  <c r="AP205" s="1"/>
  <c r="AJ209"/>
  <c r="AP209" s="1"/>
  <c r="AJ213"/>
  <c r="AP213" s="1"/>
  <c r="AJ217"/>
  <c r="AP217" s="1"/>
  <c r="AJ221"/>
  <c r="AP221" s="1"/>
  <c r="AJ225"/>
  <c r="AP225" s="1"/>
  <c r="AJ229"/>
  <c r="AP229" s="1"/>
  <c r="AJ233"/>
  <c r="AP233" s="1"/>
  <c r="AJ237"/>
  <c r="AP237" s="1"/>
  <c r="AJ241"/>
  <c r="AP241" s="1"/>
  <c r="AJ245"/>
  <c r="AP245" s="1"/>
  <c r="AJ249"/>
  <c r="AP249" s="1"/>
  <c r="AJ253"/>
  <c r="AP253" s="1"/>
  <c r="AJ257"/>
  <c r="AP257" s="1"/>
  <c r="AJ261"/>
  <c r="AP261" s="1"/>
  <c r="AJ265"/>
  <c r="AP265" s="1"/>
  <c r="AJ269"/>
  <c r="AP269" s="1"/>
  <c r="AJ273"/>
  <c r="AP273" s="1"/>
  <c r="AJ277"/>
  <c r="AP277" s="1"/>
  <c r="AJ281"/>
  <c r="AP281" s="1"/>
  <c r="AJ285"/>
  <c r="AP285" s="1"/>
  <c r="AJ289"/>
  <c r="AP289" s="1"/>
  <c r="AJ293"/>
  <c r="AP293" s="1"/>
  <c r="AJ297"/>
  <c r="AP297" s="1"/>
  <c r="AJ301"/>
  <c r="AP301" s="1"/>
  <c r="AJ305"/>
  <c r="AP305" s="1"/>
  <c r="AJ309"/>
  <c r="AP309" s="1"/>
  <c r="AJ313"/>
  <c r="AP313" s="1"/>
  <c r="AJ317"/>
  <c r="AP317" s="1"/>
  <c r="AJ321"/>
  <c r="AP321" s="1"/>
  <c r="AJ325"/>
  <c r="AP325" s="1"/>
  <c r="AJ329"/>
  <c r="AP329" s="1"/>
  <c r="AJ333"/>
  <c r="AP333" s="1"/>
  <c r="AJ337"/>
  <c r="AP337" s="1"/>
  <c r="AJ341"/>
  <c r="AP341" s="1"/>
  <c r="AJ345"/>
  <c r="AP345" s="1"/>
  <c r="AJ349"/>
  <c r="AP349" s="1"/>
  <c r="AJ353"/>
  <c r="AP353" s="1"/>
  <c r="AJ357"/>
  <c r="AP357" s="1"/>
  <c r="AJ361"/>
  <c r="AP361" s="1"/>
  <c r="AJ365"/>
  <c r="AP365" s="1"/>
  <c r="AJ369"/>
  <c r="AP369" s="1"/>
  <c r="AJ373"/>
  <c r="AP373" s="1"/>
  <c r="AJ377"/>
  <c r="AP377" s="1"/>
  <c r="AJ381"/>
  <c r="AP381" s="1"/>
  <c r="AJ385"/>
  <c r="AP385" s="1"/>
  <c r="AJ389"/>
  <c r="AP389" s="1"/>
  <c r="AJ393"/>
  <c r="AP393" s="1"/>
  <c r="AJ397"/>
  <c r="AP397" s="1"/>
  <c r="AJ401"/>
  <c r="AP401" s="1"/>
  <c r="AJ405"/>
  <c r="AP405" s="1"/>
  <c r="AJ409"/>
  <c r="AP409" s="1"/>
  <c r="AJ413"/>
  <c r="AP413" s="1"/>
  <c r="AJ417"/>
  <c r="AP417" s="1"/>
  <c r="AJ421"/>
  <c r="AP421" s="1"/>
  <c r="AJ425"/>
  <c r="AP425" s="1"/>
  <c r="AJ429"/>
  <c r="AP429" s="1"/>
  <c r="AJ433"/>
  <c r="AP433" s="1"/>
  <c r="AJ437"/>
  <c r="AP437" s="1"/>
  <c r="AJ441"/>
  <c r="AP441" s="1"/>
  <c r="AJ445"/>
  <c r="AP445" s="1"/>
  <c r="AJ449"/>
  <c r="AP449" s="1"/>
  <c r="AJ453"/>
  <c r="AP453" s="1"/>
  <c r="AJ457"/>
  <c r="AP457" s="1"/>
  <c r="AJ461"/>
  <c r="AP461" s="1"/>
  <c r="AJ465"/>
  <c r="AP465" s="1"/>
  <c r="AJ469"/>
  <c r="AP469" s="1"/>
  <c r="AJ473"/>
  <c r="AP473" s="1"/>
  <c r="AJ477"/>
  <c r="AP477" s="1"/>
  <c r="AJ481"/>
  <c r="AP481" s="1"/>
  <c r="AJ485"/>
  <c r="AP485" s="1"/>
  <c r="AJ489"/>
  <c r="AP489" s="1"/>
  <c r="AJ493"/>
  <c r="AP493" s="1"/>
  <c r="AJ498"/>
  <c r="AP498" s="1"/>
  <c r="AJ502"/>
  <c r="AP502" s="1"/>
  <c r="AJ506"/>
  <c r="AP506" s="1"/>
  <c r="AJ232"/>
  <c r="AP232" s="1"/>
  <c r="AJ236"/>
  <c r="AP236" s="1"/>
  <c r="AJ240"/>
  <c r="AP240" s="1"/>
  <c r="AJ244"/>
  <c r="AP244" s="1"/>
  <c r="AJ248"/>
  <c r="AP248" s="1"/>
  <c r="AJ252"/>
  <c r="AP252" s="1"/>
  <c r="AJ256"/>
  <c r="AP256" s="1"/>
  <c r="AJ260"/>
  <c r="AP260" s="1"/>
  <c r="AJ264"/>
  <c r="AP264" s="1"/>
  <c r="AJ268"/>
  <c r="AP268" s="1"/>
  <c r="AJ272"/>
  <c r="AP272" s="1"/>
  <c r="AJ276"/>
  <c r="AP276" s="1"/>
  <c r="AJ280"/>
  <c r="AP280" s="1"/>
  <c r="AJ284"/>
  <c r="AP284" s="1"/>
  <c r="AJ288"/>
  <c r="AP288" s="1"/>
  <c r="AJ292"/>
  <c r="AP292" s="1"/>
  <c r="AJ296"/>
  <c r="AP296" s="1"/>
  <c r="AJ300"/>
  <c r="AP300" s="1"/>
  <c r="AJ304"/>
  <c r="AP304" s="1"/>
  <c r="AJ308"/>
  <c r="AP308" s="1"/>
  <c r="AJ312"/>
  <c r="AP312" s="1"/>
  <c r="AJ316"/>
  <c r="AP316" s="1"/>
  <c r="AJ320"/>
  <c r="AP320" s="1"/>
  <c r="AJ324"/>
  <c r="AP324" s="1"/>
  <c r="AJ328"/>
  <c r="AP328" s="1"/>
  <c r="AJ332"/>
  <c r="AP332" s="1"/>
  <c r="AJ336"/>
  <c r="AP336" s="1"/>
  <c r="AJ340"/>
  <c r="AP340" s="1"/>
  <c r="AJ344"/>
  <c r="AP344" s="1"/>
  <c r="AJ348"/>
  <c r="AP348" s="1"/>
  <c r="AJ352"/>
  <c r="AP352" s="1"/>
  <c r="AJ356"/>
  <c r="AP356" s="1"/>
  <c r="AJ360"/>
  <c r="AP360" s="1"/>
  <c r="AJ364"/>
  <c r="AP364" s="1"/>
  <c r="AJ368"/>
  <c r="AP368" s="1"/>
  <c r="AJ372"/>
  <c r="AP372" s="1"/>
  <c r="AJ376"/>
  <c r="AP376" s="1"/>
  <c r="AJ380"/>
  <c r="AP380" s="1"/>
  <c r="AJ384"/>
  <c r="AP384" s="1"/>
  <c r="AJ388"/>
  <c r="AP388" s="1"/>
  <c r="AJ392"/>
  <c r="AP392" s="1"/>
  <c r="AJ396"/>
  <c r="AP396" s="1"/>
  <c r="AJ400"/>
  <c r="AP400" s="1"/>
  <c r="AJ404"/>
  <c r="AP404" s="1"/>
  <c r="AJ408"/>
  <c r="AP408" s="1"/>
  <c r="AJ412"/>
  <c r="AP412" s="1"/>
  <c r="AJ416"/>
  <c r="AP416" s="1"/>
  <c r="AJ420"/>
  <c r="AP420" s="1"/>
  <c r="AJ424"/>
  <c r="AP424" s="1"/>
  <c r="AJ428"/>
  <c r="AP428" s="1"/>
  <c r="AJ432"/>
  <c r="AP432" s="1"/>
  <c r="AJ436"/>
  <c r="AP436" s="1"/>
  <c r="AJ440"/>
  <c r="AP440" s="1"/>
  <c r="AJ444"/>
  <c r="AP444" s="1"/>
  <c r="AJ448"/>
  <c r="AP448" s="1"/>
  <c r="AJ452"/>
  <c r="AP452" s="1"/>
  <c r="AJ456"/>
  <c r="AP456" s="1"/>
  <c r="AJ460"/>
  <c r="AP460" s="1"/>
  <c r="AJ464"/>
  <c r="AP464" s="1"/>
  <c r="AJ468"/>
  <c r="AP468" s="1"/>
  <c r="AJ472"/>
  <c r="AP472" s="1"/>
  <c r="AJ476"/>
  <c r="AP476" s="1"/>
  <c r="AJ480"/>
  <c r="AP480" s="1"/>
  <c r="AJ484"/>
  <c r="AP484" s="1"/>
  <c r="AJ488"/>
  <c r="AP488" s="1"/>
  <c r="AJ492"/>
  <c r="AP492" s="1"/>
  <c r="AJ496"/>
  <c r="AP496" s="1"/>
  <c r="AJ499"/>
  <c r="AP499" s="1"/>
  <c r="AJ503"/>
  <c r="AP503" s="1"/>
  <c r="AJ507"/>
  <c r="AP507" s="1"/>
  <c r="AJ511"/>
  <c r="AP511" s="1"/>
  <c r="AJ515"/>
  <c r="AP515" s="1"/>
  <c r="AJ519"/>
  <c r="AP519" s="1"/>
  <c r="AJ523"/>
  <c r="AP523" s="1"/>
  <c r="AJ527"/>
  <c r="AP527" s="1"/>
  <c r="AJ531"/>
  <c r="AP531" s="1"/>
  <c r="AJ535"/>
  <c r="AP535" s="1"/>
  <c r="AJ539"/>
  <c r="AP539" s="1"/>
  <c r="AJ543"/>
  <c r="AP543" s="1"/>
  <c r="AJ547"/>
  <c r="AP547" s="1"/>
  <c r="AJ551"/>
  <c r="AP551" s="1"/>
  <c r="AJ555"/>
  <c r="AP555" s="1"/>
  <c r="AJ559"/>
  <c r="AP559" s="1"/>
  <c r="AJ563"/>
  <c r="AP563" s="1"/>
  <c r="AJ567"/>
  <c r="AP567" s="1"/>
  <c r="AJ571"/>
  <c r="AP571" s="1"/>
  <c r="AJ575"/>
  <c r="AP575" s="1"/>
  <c r="AJ579"/>
  <c r="AP579" s="1"/>
  <c r="AJ583"/>
  <c r="AP583" s="1"/>
  <c r="AJ587"/>
  <c r="AP587" s="1"/>
  <c r="AJ591"/>
  <c r="AP591" s="1"/>
  <c r="AJ595"/>
  <c r="AP595" s="1"/>
  <c r="AJ599"/>
  <c r="AP599" s="1"/>
  <c r="AJ603"/>
  <c r="AP603" s="1"/>
  <c r="AJ510"/>
  <c r="AP510" s="1"/>
  <c r="AJ514"/>
  <c r="AP514" s="1"/>
  <c r="AJ518"/>
  <c r="AP518" s="1"/>
  <c r="AJ522"/>
  <c r="AP522" s="1"/>
  <c r="AJ526"/>
  <c r="AP526" s="1"/>
  <c r="AJ530"/>
  <c r="AP530" s="1"/>
  <c r="AJ534"/>
  <c r="AP534" s="1"/>
  <c r="AJ538"/>
  <c r="AP538" s="1"/>
  <c r="AJ542"/>
  <c r="AP542" s="1"/>
  <c r="AJ546"/>
  <c r="AP546" s="1"/>
  <c r="AJ550"/>
  <c r="AP550" s="1"/>
  <c r="AJ554"/>
  <c r="AP554" s="1"/>
  <c r="AJ558"/>
  <c r="AP558" s="1"/>
  <c r="AJ562"/>
  <c r="AP562" s="1"/>
  <c r="AJ566"/>
  <c r="AP566" s="1"/>
  <c r="AJ570"/>
  <c r="AP570" s="1"/>
  <c r="AJ574"/>
  <c r="AP574" s="1"/>
  <c r="AJ578"/>
  <c r="AP578" s="1"/>
  <c r="AJ582"/>
  <c r="AP582" s="1"/>
  <c r="AJ586"/>
  <c r="AP586" s="1"/>
  <c r="AJ590"/>
  <c r="AP590" s="1"/>
  <c r="AJ594"/>
  <c r="AP594" s="1"/>
  <c r="AJ598"/>
  <c r="AP598" s="1"/>
  <c r="AJ602"/>
  <c r="AP602" s="1"/>
  <c r="AJ607"/>
  <c r="AP607" s="1"/>
  <c r="AJ611"/>
  <c r="AP611" s="1"/>
  <c r="AJ615"/>
  <c r="AP615" s="1"/>
  <c r="AJ619"/>
  <c r="AP619" s="1"/>
  <c r="AJ623"/>
  <c r="AP623" s="1"/>
  <c r="AJ627"/>
  <c r="AP627" s="1"/>
  <c r="AJ631"/>
  <c r="AP631" s="1"/>
  <c r="AJ635"/>
  <c r="AP635" s="1"/>
  <c r="AJ639"/>
  <c r="AP639" s="1"/>
  <c r="AJ643"/>
  <c r="AP643" s="1"/>
  <c r="AJ647"/>
  <c r="AP647" s="1"/>
  <c r="AJ651"/>
  <c r="AP651" s="1"/>
  <c r="AJ655"/>
  <c r="AP655" s="1"/>
  <c r="AJ659"/>
  <c r="AP659" s="1"/>
  <c r="AJ663"/>
  <c r="AP663" s="1"/>
  <c r="AJ667"/>
  <c r="AP667" s="1"/>
  <c r="AJ671"/>
  <c r="AP671" s="1"/>
  <c r="AJ675"/>
  <c r="AP675" s="1"/>
  <c r="AJ679"/>
  <c r="AP679" s="1"/>
  <c r="AJ683"/>
  <c r="AP683" s="1"/>
  <c r="AJ687"/>
  <c r="AP687" s="1"/>
  <c r="AJ691"/>
  <c r="AP691" s="1"/>
  <c r="AJ695"/>
  <c r="AP695" s="1"/>
  <c r="AJ699"/>
  <c r="AP699" s="1"/>
  <c r="AJ703"/>
  <c r="AP703" s="1"/>
  <c r="AJ707"/>
  <c r="AP707" s="1"/>
  <c r="AJ711"/>
  <c r="AP711" s="1"/>
  <c r="AJ715"/>
  <c r="AP715" s="1"/>
  <c r="AJ719"/>
  <c r="AP719" s="1"/>
  <c r="AJ723"/>
  <c r="AP723" s="1"/>
  <c r="AJ727"/>
  <c r="AP727" s="1"/>
  <c r="AJ731"/>
  <c r="AP731" s="1"/>
  <c r="AJ735"/>
  <c r="AP735" s="1"/>
  <c r="AJ739"/>
  <c r="AP739" s="1"/>
  <c r="AJ743"/>
  <c r="AP743" s="1"/>
  <c r="AJ604"/>
  <c r="AP604" s="1"/>
  <c r="AJ608"/>
  <c r="AP608" s="1"/>
  <c r="AJ612"/>
  <c r="AP612" s="1"/>
  <c r="AJ616"/>
  <c r="AP616" s="1"/>
  <c r="AJ620"/>
  <c r="AP620" s="1"/>
  <c r="AJ624"/>
  <c r="AP624" s="1"/>
  <c r="AJ628"/>
  <c r="AP628" s="1"/>
  <c r="AJ632"/>
  <c r="AP632" s="1"/>
  <c r="AJ636"/>
  <c r="AP636" s="1"/>
  <c r="AJ640"/>
  <c r="AP640" s="1"/>
  <c r="AJ644"/>
  <c r="AP644" s="1"/>
  <c r="AJ648"/>
  <c r="AP648" s="1"/>
  <c r="AJ652"/>
  <c r="AP652" s="1"/>
  <c r="AJ656"/>
  <c r="AP656" s="1"/>
  <c r="AJ660"/>
  <c r="AP660" s="1"/>
  <c r="AJ664"/>
  <c r="AP664" s="1"/>
  <c r="AJ668"/>
  <c r="AP668" s="1"/>
  <c r="AJ672"/>
  <c r="AP672" s="1"/>
  <c r="AJ676"/>
  <c r="AP676" s="1"/>
  <c r="AJ680"/>
  <c r="AP680" s="1"/>
  <c r="AJ684"/>
  <c r="AP684" s="1"/>
  <c r="AJ688"/>
  <c r="AP688" s="1"/>
  <c r="AJ692"/>
  <c r="AP692" s="1"/>
  <c r="AJ696"/>
  <c r="AP696" s="1"/>
  <c r="AJ700"/>
  <c r="AP700" s="1"/>
  <c r="AJ704"/>
  <c r="AP704" s="1"/>
  <c r="AJ708"/>
  <c r="AP708" s="1"/>
  <c r="AJ712"/>
  <c r="AP712" s="1"/>
  <c r="AJ716"/>
  <c r="AP716" s="1"/>
  <c r="AJ720"/>
  <c r="AP720" s="1"/>
  <c r="AJ724"/>
  <c r="AP724" s="1"/>
  <c r="AJ728"/>
  <c r="AP728" s="1"/>
  <c r="AJ732"/>
  <c r="AP732" s="1"/>
  <c r="AJ736"/>
  <c r="AP736" s="1"/>
  <c r="AJ740"/>
  <c r="AP740" s="1"/>
  <c r="AJ744"/>
  <c r="AP744" s="1"/>
  <c r="AJ747"/>
  <c r="AP747" s="1"/>
  <c r="AJ751"/>
  <c r="AP751" s="1"/>
  <c r="AJ755"/>
  <c r="AP755" s="1"/>
  <c r="AJ759"/>
  <c r="AP759" s="1"/>
  <c r="AJ763"/>
  <c r="AP763" s="1"/>
  <c r="AJ767"/>
  <c r="AP767" s="1"/>
  <c r="AJ771"/>
  <c r="AP771" s="1"/>
  <c r="AJ775"/>
  <c r="AP775" s="1"/>
  <c r="AJ779"/>
  <c r="AP779" s="1"/>
  <c r="AJ783"/>
  <c r="AP783" s="1"/>
  <c r="AJ787"/>
  <c r="AP787" s="1"/>
  <c r="AJ791"/>
  <c r="AP791" s="1"/>
  <c r="AJ795"/>
  <c r="AP795" s="1"/>
  <c r="AJ799"/>
  <c r="AP799" s="1"/>
  <c r="AJ803"/>
  <c r="AP803" s="1"/>
  <c r="AJ807"/>
  <c r="AP807" s="1"/>
  <c r="AJ811"/>
  <c r="AP811" s="1"/>
  <c r="AJ815"/>
  <c r="AP815" s="1"/>
  <c r="AJ819"/>
  <c r="AP819" s="1"/>
  <c r="AJ748"/>
  <c r="AP748" s="1"/>
  <c r="AJ752"/>
  <c r="AP752" s="1"/>
  <c r="AJ756"/>
  <c r="AP756" s="1"/>
  <c r="AJ760"/>
  <c r="AP760" s="1"/>
  <c r="AJ764"/>
  <c r="AP764" s="1"/>
  <c r="AJ768"/>
  <c r="AP768" s="1"/>
  <c r="AJ772"/>
  <c r="AP772" s="1"/>
  <c r="AJ776"/>
  <c r="AP776" s="1"/>
  <c r="AJ780"/>
  <c r="AP780" s="1"/>
  <c r="AJ784"/>
  <c r="AP784" s="1"/>
  <c r="AJ788"/>
  <c r="AP788" s="1"/>
  <c r="AJ792"/>
  <c r="AP792" s="1"/>
  <c r="AJ796"/>
  <c r="AP796" s="1"/>
  <c r="AJ800"/>
  <c r="AP800" s="1"/>
  <c r="AJ804"/>
  <c r="AP804" s="1"/>
  <c r="AJ808"/>
  <c r="AP808" s="1"/>
  <c r="AJ812"/>
  <c r="AP812" s="1"/>
  <c r="AJ816"/>
  <c r="AP816" s="1"/>
  <c r="AJ820"/>
  <c r="AP820" s="1"/>
  <c r="AJ824"/>
  <c r="AP824" s="1"/>
  <c r="AJ828"/>
  <c r="AP828" s="1"/>
  <c r="AJ832"/>
  <c r="AP832" s="1"/>
  <c r="AJ836"/>
  <c r="AP836" s="1"/>
  <c r="AJ840"/>
  <c r="AP840" s="1"/>
  <c r="AJ844"/>
  <c r="AP844" s="1"/>
  <c r="AJ848"/>
  <c r="AP848" s="1"/>
  <c r="AJ852"/>
  <c r="AP852" s="1"/>
  <c r="AJ856"/>
  <c r="AP856" s="1"/>
  <c r="AJ860"/>
  <c r="AP860" s="1"/>
  <c r="AJ864"/>
  <c r="AP864" s="1"/>
  <c r="AJ868"/>
  <c r="AP868" s="1"/>
  <c r="AJ872"/>
  <c r="AP872" s="1"/>
  <c r="AJ876"/>
  <c r="AP876" s="1"/>
  <c r="AJ880"/>
  <c r="AP880" s="1"/>
  <c r="AJ884"/>
  <c r="AP884" s="1"/>
  <c r="AJ825"/>
  <c r="AP825" s="1"/>
  <c r="AJ829"/>
  <c r="AP829" s="1"/>
  <c r="AJ833"/>
  <c r="AP833" s="1"/>
  <c r="AJ837"/>
  <c r="AP837" s="1"/>
  <c r="AJ841"/>
  <c r="AP841" s="1"/>
  <c r="AJ845"/>
  <c r="AP845" s="1"/>
  <c r="AJ849"/>
  <c r="AP849" s="1"/>
  <c r="AJ853"/>
  <c r="AP853" s="1"/>
  <c r="AJ857"/>
  <c r="AP857" s="1"/>
  <c r="AJ861"/>
  <c r="AP861" s="1"/>
  <c r="AJ865"/>
  <c r="AP865" s="1"/>
  <c r="AJ869"/>
  <c r="AP869" s="1"/>
  <c r="AJ873"/>
  <c r="AP873" s="1"/>
  <c r="AJ877"/>
  <c r="AP877" s="1"/>
  <c r="AJ881"/>
  <c r="AP881" s="1"/>
  <c r="AJ885"/>
  <c r="AP885" s="1"/>
  <c r="AJ887"/>
  <c r="AP887" s="1"/>
  <c r="AJ891"/>
  <c r="AP891" s="1"/>
  <c r="AJ895"/>
  <c r="AP895" s="1"/>
  <c r="AJ899"/>
  <c r="AP899" s="1"/>
  <c r="AJ903"/>
  <c r="AP903" s="1"/>
  <c r="AJ907"/>
  <c r="AP907" s="1"/>
  <c r="AJ911"/>
  <c r="AP911" s="1"/>
  <c r="AJ915"/>
  <c r="AP915" s="1"/>
  <c r="AJ919"/>
  <c r="AP919" s="1"/>
  <c r="AJ888"/>
  <c r="AP888" s="1"/>
  <c r="AJ892"/>
  <c r="AP892" s="1"/>
  <c r="AJ896"/>
  <c r="AP896" s="1"/>
  <c r="AJ900"/>
  <c r="AP900" s="1"/>
  <c r="AJ904"/>
  <c r="AP904" s="1"/>
  <c r="AJ908"/>
  <c r="AP908" s="1"/>
  <c r="AJ912"/>
  <c r="AP912" s="1"/>
  <c r="AJ916"/>
  <c r="AP916" s="1"/>
  <c r="AJ920"/>
  <c r="AP920" s="1"/>
  <c r="AJ923"/>
  <c r="AP923" s="1"/>
  <c r="AJ927"/>
  <c r="AP927" s="1"/>
  <c r="AJ931"/>
  <c r="AP931" s="1"/>
  <c r="AJ935"/>
  <c r="AP935" s="1"/>
  <c r="AJ939"/>
  <c r="AP939" s="1"/>
  <c r="AJ943"/>
  <c r="AP943" s="1"/>
  <c r="AJ947"/>
  <c r="AP947" s="1"/>
  <c r="AJ951"/>
  <c r="AP951" s="1"/>
  <c r="AJ955"/>
  <c r="AP955" s="1"/>
  <c r="AJ926"/>
  <c r="AP926" s="1"/>
  <c r="AJ930"/>
  <c r="AP930" s="1"/>
  <c r="AJ934"/>
  <c r="AP934" s="1"/>
  <c r="AJ938"/>
  <c r="AP938" s="1"/>
  <c r="AJ942"/>
  <c r="AP942" s="1"/>
  <c r="AJ946"/>
  <c r="AP946" s="1"/>
  <c r="AJ950"/>
  <c r="AP950" s="1"/>
  <c r="AJ954"/>
  <c r="AP954" s="1"/>
  <c r="AJ956"/>
  <c r="AP956" s="1"/>
  <c r="AJ960"/>
  <c r="AP960" s="1"/>
  <c r="AJ964"/>
  <c r="AP964" s="1"/>
  <c r="AJ968"/>
  <c r="AP968" s="1"/>
  <c r="AJ972"/>
  <c r="AP972" s="1"/>
  <c r="AJ961"/>
  <c r="AP961" s="1"/>
  <c r="AJ965"/>
  <c r="AP965" s="1"/>
  <c r="AJ969"/>
  <c r="AP969" s="1"/>
  <c r="AJ974"/>
  <c r="AP974" s="1"/>
  <c r="AJ973"/>
  <c r="AP973" s="1"/>
  <c r="AJ977"/>
  <c r="AP977" s="1"/>
  <c r="AJ981"/>
  <c r="AP981" s="1"/>
  <c r="AJ985"/>
  <c r="AP985" s="1"/>
  <c r="AJ989"/>
  <c r="AP989" s="1"/>
  <c r="AJ980"/>
  <c r="AP980" s="1"/>
  <c r="AJ984"/>
  <c r="AP984" s="1"/>
  <c r="AJ988"/>
  <c r="AP988" s="1"/>
  <c r="AJ992"/>
  <c r="AP992" s="1"/>
  <c r="AJ996"/>
  <c r="AP996" s="1"/>
  <c r="AJ1000"/>
  <c r="AP1000" s="1"/>
  <c r="AP7" s="1"/>
  <c r="AJ993"/>
  <c r="AP993" s="1"/>
  <c r="AJ997"/>
  <c r="AP997" s="1"/>
  <c r="AJ1001"/>
  <c r="AP1001" s="1"/>
  <c r="AJ1002"/>
  <c r="AP1002" s="1"/>
  <c r="AJ1005"/>
  <c r="AP1005" s="1"/>
  <c r="AJ1007"/>
  <c r="AP1007" s="1"/>
  <c r="AR21"/>
  <c r="AF21"/>
  <c r="AD21"/>
  <c r="AB21"/>
  <c r="BZ13"/>
  <c r="BV13"/>
  <c r="BP13"/>
  <c r="BJ13"/>
  <c r="BF13"/>
  <c r="BB13"/>
  <c r="AX13"/>
  <c r="AT13"/>
  <c r="CC13"/>
  <c r="CA13"/>
  <c r="BY13"/>
  <c r="BW13"/>
  <c r="BU13"/>
  <c r="BS13"/>
  <c r="BQ13"/>
  <c r="BO13"/>
  <c r="BM13"/>
  <c r="BI13"/>
  <c r="BG13"/>
  <c r="BE13"/>
  <c r="BC13"/>
  <c r="BA13"/>
  <c r="AY13"/>
  <c r="AW13"/>
  <c r="AU13"/>
  <c r="AS13"/>
  <c r="CD13"/>
  <c r="CB13"/>
  <c r="BX13"/>
  <c r="BT13"/>
  <c r="BR13"/>
  <c r="BN13"/>
  <c r="BH13"/>
  <c r="BD13"/>
  <c r="AZ13"/>
  <c r="AV13"/>
  <c r="AF31"/>
  <c r="AD31"/>
  <c r="AR31"/>
  <c r="AF36"/>
  <c r="AD36"/>
  <c r="AR36"/>
  <c r="AF38"/>
  <c r="AD38"/>
  <c r="AR38"/>
  <c r="AB38"/>
  <c r="AF43"/>
  <c r="AD43"/>
  <c r="AR43"/>
  <c r="AF63"/>
  <c r="AD63"/>
  <c r="AR63"/>
  <c r="AB63"/>
  <c r="AR70"/>
  <c r="AF70"/>
  <c r="AD70"/>
  <c r="AF85"/>
  <c r="AD85"/>
  <c r="AR85"/>
  <c r="AB85"/>
  <c r="AF87"/>
  <c r="AD87"/>
  <c r="AR87"/>
  <c r="AB87"/>
  <c r="AF46"/>
  <c r="AD46"/>
  <c r="AR46"/>
  <c r="AB46"/>
  <c r="AF58"/>
  <c r="AD58"/>
  <c r="AR58"/>
  <c r="AB58"/>
  <c r="AF77"/>
  <c r="AD77"/>
  <c r="AR77"/>
  <c r="AN11"/>
  <c r="AN12"/>
  <c r="AF18"/>
  <c r="AD18"/>
  <c r="AR18"/>
  <c r="AB18"/>
  <c r="AF33"/>
  <c r="AD33"/>
  <c r="AR33"/>
  <c r="AR41"/>
  <c r="AF41"/>
  <c r="AD41"/>
  <c r="AF60"/>
  <c r="AD60"/>
  <c r="AR60"/>
  <c r="AF83"/>
  <c r="AD83"/>
  <c r="AR83"/>
  <c r="AI1001"/>
  <c r="AI1006"/>
  <c r="AI1004"/>
  <c r="AI1000"/>
  <c r="AI996"/>
  <c r="AI992"/>
  <c r="AI997"/>
  <c r="AI993"/>
  <c r="AI990"/>
  <c r="AI987"/>
  <c r="AI983"/>
  <c r="AI979"/>
  <c r="AI986"/>
  <c r="AI982"/>
  <c r="AI978"/>
  <c r="AI974"/>
  <c r="AI970"/>
  <c r="AI966"/>
  <c r="AI962"/>
  <c r="AI958"/>
  <c r="AI975"/>
  <c r="AI971"/>
  <c r="AI967"/>
  <c r="AI963"/>
  <c r="AI959"/>
  <c r="AI955"/>
  <c r="AI951"/>
  <c r="AI947"/>
  <c r="AI943"/>
  <c r="AI939"/>
  <c r="AI935"/>
  <c r="AI931"/>
  <c r="AI927"/>
  <c r="AI956"/>
  <c r="AI952"/>
  <c r="AI948"/>
  <c r="AI944"/>
  <c r="AI940"/>
  <c r="AI936"/>
  <c r="AI932"/>
  <c r="AI928"/>
  <c r="AI924"/>
  <c r="AI921"/>
  <c r="AI917"/>
  <c r="AI913"/>
  <c r="AI909"/>
  <c r="AI905"/>
  <c r="AI901"/>
  <c r="AI897"/>
  <c r="AI893"/>
  <c r="AI889"/>
  <c r="AI922"/>
  <c r="AI918"/>
  <c r="AI914"/>
  <c r="AI910"/>
  <c r="AI906"/>
  <c r="AI902"/>
  <c r="AI898"/>
  <c r="AI894"/>
  <c r="AI890"/>
  <c r="AI886"/>
  <c r="AI882"/>
  <c r="AI878"/>
  <c r="AI874"/>
  <c r="AI870"/>
  <c r="AI866"/>
  <c r="AI862"/>
  <c r="AI858"/>
  <c r="AI854"/>
  <c r="AI850"/>
  <c r="AI846"/>
  <c r="AI842"/>
  <c r="AI838"/>
  <c r="AI834"/>
  <c r="AI830"/>
  <c r="AI826"/>
  <c r="AI822"/>
  <c r="AI883"/>
  <c r="AI879"/>
  <c r="AI875"/>
  <c r="AI871"/>
  <c r="AI867"/>
  <c r="AI863"/>
  <c r="AI859"/>
  <c r="AI855"/>
  <c r="AI851"/>
  <c r="AI847"/>
  <c r="AI843"/>
  <c r="AI839"/>
  <c r="AI835"/>
  <c r="AI831"/>
  <c r="AI827"/>
  <c r="AI823"/>
  <c r="AI819"/>
  <c r="AI817"/>
  <c r="AI813"/>
  <c r="AI809"/>
  <c r="AI805"/>
  <c r="AI801"/>
  <c r="AI797"/>
  <c r="AI793"/>
  <c r="AI789"/>
  <c r="AI785"/>
  <c r="AI781"/>
  <c r="AI777"/>
  <c r="AI773"/>
  <c r="AI769"/>
  <c r="AI765"/>
  <c r="AI761"/>
  <c r="AI757"/>
  <c r="AI753"/>
  <c r="AI749"/>
  <c r="AI818"/>
  <c r="AI814"/>
  <c r="AI810"/>
  <c r="AI806"/>
  <c r="AI802"/>
  <c r="AI798"/>
  <c r="AI794"/>
  <c r="AI790"/>
  <c r="AI786"/>
  <c r="AI782"/>
  <c r="AI778"/>
  <c r="AI774"/>
  <c r="AI770"/>
  <c r="AI766"/>
  <c r="AI762"/>
  <c r="AI758"/>
  <c r="AI754"/>
  <c r="AI750"/>
  <c r="AI746"/>
  <c r="AI743"/>
  <c r="AI739"/>
  <c r="AI735"/>
  <c r="AI731"/>
  <c r="AI727"/>
  <c r="AI723"/>
  <c r="AI719"/>
  <c r="AI715"/>
  <c r="AI711"/>
  <c r="AI707"/>
  <c r="AI703"/>
  <c r="AI699"/>
  <c r="AI695"/>
  <c r="AI691"/>
  <c r="AI687"/>
  <c r="AI683"/>
  <c r="AI679"/>
  <c r="AI675"/>
  <c r="AI671"/>
  <c r="AI667"/>
  <c r="AI663"/>
  <c r="AI659"/>
  <c r="AI655"/>
  <c r="AI651"/>
  <c r="AI647"/>
  <c r="AI643"/>
  <c r="AI639"/>
  <c r="AI635"/>
  <c r="AI631"/>
  <c r="AI627"/>
  <c r="AI623"/>
  <c r="AI619"/>
  <c r="AI615"/>
  <c r="AI611"/>
  <c r="AI607"/>
  <c r="AI744"/>
  <c r="AI740"/>
  <c r="AI736"/>
  <c r="AI732"/>
  <c r="AI728"/>
  <c r="AI724"/>
  <c r="AI720"/>
  <c r="AI716"/>
  <c r="AI712"/>
  <c r="AI708"/>
  <c r="AI704"/>
  <c r="AI700"/>
  <c r="AI696"/>
  <c r="AI692"/>
  <c r="AI688"/>
  <c r="AI684"/>
  <c r="AI680"/>
  <c r="AI676"/>
  <c r="AI672"/>
  <c r="AI668"/>
  <c r="AI603"/>
  <c r="AI599"/>
  <c r="AI595"/>
  <c r="AI591"/>
  <c r="AI587"/>
  <c r="AI583"/>
  <c r="AI579"/>
  <c r="AI575"/>
  <c r="AI571"/>
  <c r="AI567"/>
  <c r="AI563"/>
  <c r="AI559"/>
  <c r="AI555"/>
  <c r="AI551"/>
  <c r="AI547"/>
  <c r="AI543"/>
  <c r="AI539"/>
  <c r="AI535"/>
  <c r="AI531"/>
  <c r="AI527"/>
  <c r="AI523"/>
  <c r="AI519"/>
  <c r="AI515"/>
  <c r="AI511"/>
  <c r="AI507"/>
  <c r="AI662"/>
  <c r="AI658"/>
  <c r="AI654"/>
  <c r="AI650"/>
  <c r="AI646"/>
  <c r="AI642"/>
  <c r="AI638"/>
  <c r="AI634"/>
  <c r="AI630"/>
  <c r="AI626"/>
  <c r="AI622"/>
  <c r="AI618"/>
  <c r="AI614"/>
  <c r="AI610"/>
  <c r="AI606"/>
  <c r="AI602"/>
  <c r="AI598"/>
  <c r="AI594"/>
  <c r="AI590"/>
  <c r="AI586"/>
  <c r="AI582"/>
  <c r="AI578"/>
  <c r="AI574"/>
  <c r="AI570"/>
  <c r="AI566"/>
  <c r="AI562"/>
  <c r="AI558"/>
  <c r="AI554"/>
  <c r="AI550"/>
  <c r="AI546"/>
  <c r="AI542"/>
  <c r="AI538"/>
  <c r="AI534"/>
  <c r="AI530"/>
  <c r="AI526"/>
  <c r="AI522"/>
  <c r="AI518"/>
  <c r="AI514"/>
  <c r="AI510"/>
  <c r="AI506"/>
  <c r="AI502"/>
  <c r="AI498"/>
  <c r="AI503"/>
  <c r="AI499"/>
  <c r="AI495"/>
  <c r="AI491"/>
  <c r="AI487"/>
  <c r="AI483"/>
  <c r="AI479"/>
  <c r="AI475"/>
  <c r="AI471"/>
  <c r="AI467"/>
  <c r="AI463"/>
  <c r="AI459"/>
  <c r="AI455"/>
  <c r="AI451"/>
  <c r="AI447"/>
  <c r="AI443"/>
  <c r="AI439"/>
  <c r="AI435"/>
  <c r="AI431"/>
  <c r="AI427"/>
  <c r="AI423"/>
  <c r="AI419"/>
  <c r="AI415"/>
  <c r="AI411"/>
  <c r="AI407"/>
  <c r="AI403"/>
  <c r="AI399"/>
  <c r="AI395"/>
  <c r="AI391"/>
  <c r="AI387"/>
  <c r="AI383"/>
  <c r="AI379"/>
  <c r="AI375"/>
  <c r="AI371"/>
  <c r="AI367"/>
  <c r="AI363"/>
  <c r="AI359"/>
  <c r="AI355"/>
  <c r="AI351"/>
  <c r="AI347"/>
  <c r="AI343"/>
  <c r="AI339"/>
  <c r="AI335"/>
  <c r="AI331"/>
  <c r="AI327"/>
  <c r="AI323"/>
  <c r="AI319"/>
  <c r="AI315"/>
  <c r="AI311"/>
  <c r="AI307"/>
  <c r="AI303"/>
  <c r="AI299"/>
  <c r="AI295"/>
  <c r="AI291"/>
  <c r="AI287"/>
  <c r="AI283"/>
  <c r="AI279"/>
  <c r="AI275"/>
  <c r="AI271"/>
  <c r="AI267"/>
  <c r="AI263"/>
  <c r="AI259"/>
  <c r="AI255"/>
  <c r="AI251"/>
  <c r="AI247"/>
  <c r="AI243"/>
  <c r="AI239"/>
  <c r="AI235"/>
  <c r="AI231"/>
  <c r="AI494"/>
  <c r="AI490"/>
  <c r="AI486"/>
  <c r="AI482"/>
  <c r="AI478"/>
  <c r="AI474"/>
  <c r="AI470"/>
  <c r="AI466"/>
  <c r="AI462"/>
  <c r="AI458"/>
  <c r="AI454"/>
  <c r="AI450"/>
  <c r="AI446"/>
  <c r="AI442"/>
  <c r="AI438"/>
  <c r="AI434"/>
  <c r="AI430"/>
  <c r="AI426"/>
  <c r="AI422"/>
  <c r="AI418"/>
  <c r="AI414"/>
  <c r="AI410"/>
  <c r="AI406"/>
  <c r="AI402"/>
  <c r="AI398"/>
  <c r="AI394"/>
  <c r="AI390"/>
  <c r="AI386"/>
  <c r="AI382"/>
  <c r="AI378"/>
  <c r="AI374"/>
  <c r="AI370"/>
  <c r="AI366"/>
  <c r="AI362"/>
  <c r="AI358"/>
  <c r="AI354"/>
  <c r="AI350"/>
  <c r="AI346"/>
  <c r="AI342"/>
  <c r="AI338"/>
  <c r="AI334"/>
  <c r="AI330"/>
  <c r="AI326"/>
  <c r="AI322"/>
  <c r="AI318"/>
  <c r="AI314"/>
  <c r="AI310"/>
  <c r="AI306"/>
  <c r="AI302"/>
  <c r="AI298"/>
  <c r="AI294"/>
  <c r="AI290"/>
  <c r="AI286"/>
  <c r="AI282"/>
  <c r="AI278"/>
  <c r="AI274"/>
  <c r="AI270"/>
  <c r="AI266"/>
  <c r="AI262"/>
  <c r="AI258"/>
  <c r="AI254"/>
  <c r="AI250"/>
  <c r="AI246"/>
  <c r="AI242"/>
  <c r="AI238"/>
  <c r="AI228"/>
  <c r="AI224"/>
  <c r="AI220"/>
  <c r="AI216"/>
  <c r="AI212"/>
  <c r="AI208"/>
  <c r="AI204"/>
  <c r="AI200"/>
  <c r="AI196"/>
  <c r="AI192"/>
  <c r="AI188"/>
  <c r="AI184"/>
  <c r="AI180"/>
  <c r="AI176"/>
  <c r="AI172"/>
  <c r="AI168"/>
  <c r="AI164"/>
  <c r="AI160"/>
  <c r="AI156"/>
  <c r="AI152"/>
  <c r="AI148"/>
  <c r="AI144"/>
  <c r="AI140"/>
  <c r="AI136"/>
  <c r="AI132"/>
  <c r="AI128"/>
  <c r="AI124"/>
  <c r="AI120"/>
  <c r="AI116"/>
  <c r="AI112"/>
  <c r="AI108"/>
  <c r="AI104"/>
  <c r="AI100"/>
  <c r="AI96"/>
  <c r="AI92"/>
  <c r="AI88"/>
  <c r="AI82"/>
  <c r="AI73"/>
  <c r="AI69"/>
  <c r="AI57"/>
  <c r="AI50"/>
  <c r="AI26"/>
  <c r="AI25"/>
  <c r="AI23"/>
  <c r="AI19"/>
  <c r="AI15"/>
  <c r="AI14"/>
  <c r="AI234"/>
  <c r="AI230"/>
  <c r="AI227"/>
  <c r="AI223"/>
  <c r="AI219"/>
  <c r="AI215"/>
  <c r="AI211"/>
  <c r="AI207"/>
  <c r="AI203"/>
  <c r="AI199"/>
  <c r="AI195"/>
  <c r="AI191"/>
  <c r="AI187"/>
  <c r="AI183"/>
  <c r="AI179"/>
  <c r="AI175"/>
  <c r="AI171"/>
  <c r="AI167"/>
  <c r="AI163"/>
  <c r="AI159"/>
  <c r="AI155"/>
  <c r="AI151"/>
  <c r="AI147"/>
  <c r="AI143"/>
  <c r="AI139"/>
  <c r="AI135"/>
  <c r="AI131"/>
  <c r="AI127"/>
  <c r="AI123"/>
  <c r="AI119"/>
  <c r="AI115"/>
  <c r="AI111"/>
  <c r="AI107"/>
  <c r="AI103"/>
  <c r="AI99"/>
  <c r="AI95"/>
  <c r="AI91"/>
  <c r="AI87"/>
  <c r="AI83"/>
  <c r="AI78"/>
  <c r="AI74"/>
  <c r="AI70"/>
  <c r="AI67"/>
  <c r="AI63"/>
  <c r="AI60"/>
  <c r="AI55"/>
  <c r="AI52"/>
  <c r="AI48"/>
  <c r="AI43"/>
  <c r="AI39"/>
  <c r="AI36"/>
  <c r="AI33"/>
  <c r="AI31"/>
  <c r="AI29"/>
  <c r="AI27"/>
  <c r="AI24"/>
  <c r="AI22"/>
  <c r="AI21"/>
  <c r="AI18"/>
  <c r="AI16"/>
  <c r="AI13"/>
  <c r="AI11"/>
  <c r="AI80"/>
  <c r="AI75"/>
  <c r="AI62"/>
  <c r="AI56"/>
  <c r="AI45"/>
  <c r="AI42"/>
  <c r="AI37"/>
  <c r="AI32"/>
  <c r="AI30"/>
  <c r="AI28"/>
  <c r="AI20"/>
  <c r="AI17"/>
  <c r="AI12"/>
  <c r="CG12"/>
  <c r="CH12"/>
  <c r="CG11"/>
  <c r="CK11"/>
  <c r="AJ21"/>
  <c r="AP21" s="1"/>
  <c r="AJ29"/>
  <c r="AP29" s="1"/>
  <c r="AJ41"/>
  <c r="AP41" s="1"/>
  <c r="AJ52"/>
  <c r="AP52" s="1"/>
  <c r="AJ61"/>
  <c r="AP61" s="1"/>
  <c r="AJ68"/>
  <c r="AP68" s="1"/>
  <c r="AJ72"/>
  <c r="AP72" s="1"/>
  <c r="AP1"/>
  <c r="AP6" s="1"/>
  <c r="AP4"/>
  <c r="AJ15"/>
  <c r="AP15" s="1"/>
  <c r="AJ19"/>
  <c r="AP19" s="1"/>
  <c r="AJ23"/>
  <c r="AP23" s="1"/>
  <c r="AJ26"/>
  <c r="AP26" s="1"/>
  <c r="AJ30"/>
  <c r="AP30" s="1"/>
  <c r="AJ35"/>
  <c r="AP35" s="1"/>
  <c r="AJ40"/>
  <c r="AP40" s="1"/>
  <c r="AJ44"/>
  <c r="AP44" s="1"/>
  <c r="AJ47"/>
  <c r="AP47" s="1"/>
  <c r="AJ51"/>
  <c r="AP51" s="1"/>
  <c r="AJ56"/>
  <c r="AP56" s="1"/>
  <c r="AJ59"/>
  <c r="AP59" s="1"/>
  <c r="AJ65"/>
  <c r="AP65" s="1"/>
  <c r="AJ69"/>
  <c r="AP69" s="1"/>
  <c r="AJ73"/>
  <c r="AP73" s="1"/>
  <c r="AJ76"/>
  <c r="AP76" s="1"/>
  <c r="AJ80"/>
  <c r="AP80" s="1"/>
  <c r="AJ84"/>
  <c r="AP84" s="1"/>
  <c r="AJ88"/>
  <c r="AP88" s="1"/>
  <c r="AJ92"/>
  <c r="AP92" s="1"/>
  <c r="AJ96"/>
  <c r="AP96" s="1"/>
  <c r="AJ100"/>
  <c r="AP100" s="1"/>
  <c r="AJ104"/>
  <c r="AP104" s="1"/>
  <c r="AJ108"/>
  <c r="AP108" s="1"/>
  <c r="AJ112"/>
  <c r="AP112" s="1"/>
  <c r="AJ116"/>
  <c r="AP116" s="1"/>
  <c r="AJ120"/>
  <c r="AP120" s="1"/>
  <c r="AJ124"/>
  <c r="AP124" s="1"/>
  <c r="AJ128"/>
  <c r="AP128" s="1"/>
  <c r="AJ132"/>
  <c r="AP132" s="1"/>
  <c r="AJ136"/>
  <c r="AP136" s="1"/>
  <c r="AJ140"/>
  <c r="AP140" s="1"/>
  <c r="AJ144"/>
  <c r="AP144" s="1"/>
  <c r="AJ148"/>
  <c r="AP148" s="1"/>
  <c r="AJ152"/>
  <c r="AP152" s="1"/>
  <c r="AJ156"/>
  <c r="AP156" s="1"/>
  <c r="AJ160"/>
  <c r="AP160" s="1"/>
  <c r="AJ164"/>
  <c r="AP164" s="1"/>
  <c r="AJ168"/>
  <c r="AP168" s="1"/>
  <c r="AJ172"/>
  <c r="AP172" s="1"/>
  <c r="AJ176"/>
  <c r="AP176" s="1"/>
  <c r="AJ180"/>
  <c r="AP180" s="1"/>
  <c r="AJ184"/>
  <c r="AP184" s="1"/>
  <c r="AJ188"/>
  <c r="AP188" s="1"/>
  <c r="AJ192"/>
  <c r="AP192" s="1"/>
  <c r="AJ196"/>
  <c r="AP196" s="1"/>
  <c r="AJ200"/>
  <c r="AP200" s="1"/>
  <c r="AJ204"/>
  <c r="AP204" s="1"/>
  <c r="AJ208"/>
  <c r="AP208" s="1"/>
  <c r="AJ212"/>
  <c r="AP212" s="1"/>
  <c r="AJ216"/>
  <c r="AP216" s="1"/>
  <c r="AJ220"/>
  <c r="AP220" s="1"/>
  <c r="AJ224"/>
  <c r="AP224" s="1"/>
  <c r="AJ228"/>
  <c r="AP228" s="1"/>
  <c r="AJ13"/>
  <c r="AP13" s="1"/>
  <c r="AJ22"/>
  <c r="AP22" s="1"/>
  <c r="AJ31"/>
  <c r="AP31" s="1"/>
  <c r="AJ34"/>
  <c r="AP34" s="1"/>
  <c r="AJ38"/>
  <c r="AP38" s="1"/>
  <c r="AJ46"/>
  <c r="AP46" s="1"/>
  <c r="AJ53"/>
  <c r="AP53" s="1"/>
  <c r="AJ60"/>
  <c r="AP60" s="1"/>
  <c r="AJ67"/>
  <c r="AP67" s="1"/>
  <c r="AJ77"/>
  <c r="AP77" s="1"/>
  <c r="AJ83"/>
  <c r="AP83" s="1"/>
  <c r="AJ87"/>
  <c r="AP87" s="1"/>
  <c r="AJ91"/>
  <c r="AP91" s="1"/>
  <c r="AJ95"/>
  <c r="AP95" s="1"/>
  <c r="AJ99"/>
  <c r="AP99" s="1"/>
  <c r="AJ103"/>
  <c r="AP103" s="1"/>
  <c r="AJ107"/>
  <c r="AP107" s="1"/>
  <c r="AJ111"/>
  <c r="AP111" s="1"/>
  <c r="AJ115"/>
  <c r="AP115" s="1"/>
  <c r="AJ119"/>
  <c r="AP119" s="1"/>
  <c r="AJ123"/>
  <c r="AP123" s="1"/>
  <c r="AJ127"/>
  <c r="AP127" s="1"/>
  <c r="AJ131"/>
  <c r="AP131" s="1"/>
  <c r="AJ135"/>
  <c r="AP135" s="1"/>
  <c r="AJ139"/>
  <c r="AP139" s="1"/>
  <c r="AJ143"/>
  <c r="AP143" s="1"/>
  <c r="AJ147"/>
  <c r="AP147" s="1"/>
  <c r="AJ151"/>
  <c r="AP151" s="1"/>
  <c r="AJ155"/>
  <c r="AP155" s="1"/>
  <c r="AJ159"/>
  <c r="AP159" s="1"/>
  <c r="AJ163"/>
  <c r="AP163" s="1"/>
  <c r="AJ167"/>
  <c r="AP167" s="1"/>
  <c r="AJ171"/>
  <c r="AP171" s="1"/>
  <c r="AJ175"/>
  <c r="AP175" s="1"/>
  <c r="AJ179"/>
  <c r="AP179" s="1"/>
  <c r="AJ183"/>
  <c r="AP183" s="1"/>
  <c r="AJ187"/>
  <c r="AP187" s="1"/>
  <c r="AJ191"/>
  <c r="AP191" s="1"/>
  <c r="AJ195"/>
  <c r="AP195" s="1"/>
  <c r="AJ199"/>
  <c r="AP199" s="1"/>
  <c r="AJ203"/>
  <c r="AP203" s="1"/>
  <c r="AJ207"/>
  <c r="AP207" s="1"/>
  <c r="AJ211"/>
  <c r="AP211" s="1"/>
  <c r="AJ215"/>
  <c r="AP215" s="1"/>
  <c r="AJ219"/>
  <c r="AP219" s="1"/>
  <c r="AJ223"/>
  <c r="AP223" s="1"/>
  <c r="AJ227"/>
  <c r="AP227" s="1"/>
  <c r="AJ231"/>
  <c r="AP231" s="1"/>
  <c r="AJ235"/>
  <c r="AP235" s="1"/>
  <c r="AJ239"/>
  <c r="AP239" s="1"/>
  <c r="AJ243"/>
  <c r="AP243" s="1"/>
  <c r="AJ247"/>
  <c r="AP247" s="1"/>
  <c r="AJ251"/>
  <c r="AP251" s="1"/>
  <c r="AJ255"/>
  <c r="AP255" s="1"/>
  <c r="AJ259"/>
  <c r="AP259" s="1"/>
  <c r="AJ263"/>
  <c r="AP263" s="1"/>
  <c r="AJ267"/>
  <c r="AP267" s="1"/>
  <c r="AJ271"/>
  <c r="AP271" s="1"/>
  <c r="AJ275"/>
  <c r="AP275" s="1"/>
  <c r="AJ279"/>
  <c r="AP279" s="1"/>
  <c r="AJ283"/>
  <c r="AP283" s="1"/>
  <c r="AJ287"/>
  <c r="AP287" s="1"/>
  <c r="AJ291"/>
  <c r="AP291" s="1"/>
  <c r="AJ295"/>
  <c r="AP295" s="1"/>
  <c r="AJ299"/>
  <c r="AP299" s="1"/>
  <c r="AJ303"/>
  <c r="AP303" s="1"/>
  <c r="AJ307"/>
  <c r="AP307" s="1"/>
  <c r="AJ311"/>
  <c r="AP311" s="1"/>
  <c r="AJ315"/>
  <c r="AP315" s="1"/>
  <c r="AJ319"/>
  <c r="AP319" s="1"/>
  <c r="AJ323"/>
  <c r="AP323" s="1"/>
  <c r="AJ327"/>
  <c r="AP327" s="1"/>
  <c r="AJ331"/>
  <c r="AP331" s="1"/>
  <c r="AJ335"/>
  <c r="AP335" s="1"/>
  <c r="AJ339"/>
  <c r="AP339" s="1"/>
  <c r="AJ343"/>
  <c r="AP343" s="1"/>
  <c r="AJ347"/>
  <c r="AP347" s="1"/>
  <c r="AJ351"/>
  <c r="AP351" s="1"/>
  <c r="AJ355"/>
  <c r="AP355" s="1"/>
  <c r="AJ359"/>
  <c r="AP359" s="1"/>
  <c r="AJ363"/>
  <c r="AP363" s="1"/>
  <c r="AJ367"/>
  <c r="AP367" s="1"/>
  <c r="AJ371"/>
  <c r="AP371" s="1"/>
  <c r="AJ375"/>
  <c r="AP375" s="1"/>
  <c r="AJ379"/>
  <c r="AP379" s="1"/>
  <c r="AJ383"/>
  <c r="AP383" s="1"/>
  <c r="AJ387"/>
  <c r="AP387" s="1"/>
  <c r="AJ391"/>
  <c r="AP391" s="1"/>
  <c r="AJ395"/>
  <c r="AP395" s="1"/>
  <c r="AJ399"/>
  <c r="AP399" s="1"/>
  <c r="AJ403"/>
  <c r="AP403" s="1"/>
  <c r="AJ407"/>
  <c r="AP407" s="1"/>
  <c r="AJ411"/>
  <c r="AP411" s="1"/>
  <c r="AJ415"/>
  <c r="AP415" s="1"/>
  <c r="AJ419"/>
  <c r="AP419" s="1"/>
  <c r="AJ423"/>
  <c r="AP423" s="1"/>
  <c r="AJ427"/>
  <c r="AP427" s="1"/>
  <c r="AJ431"/>
  <c r="AP431" s="1"/>
  <c r="AJ435"/>
  <c r="AP435" s="1"/>
  <c r="AJ439"/>
  <c r="AP439" s="1"/>
  <c r="AJ443"/>
  <c r="AP443" s="1"/>
  <c r="AJ447"/>
  <c r="AP447" s="1"/>
  <c r="AJ451"/>
  <c r="AP451" s="1"/>
  <c r="AJ455"/>
  <c r="AP455" s="1"/>
  <c r="AJ459"/>
  <c r="AP459" s="1"/>
  <c r="AJ463"/>
  <c r="AP463" s="1"/>
  <c r="AJ467"/>
  <c r="AP467" s="1"/>
  <c r="AJ471"/>
  <c r="AP471" s="1"/>
  <c r="AJ475"/>
  <c r="AP475" s="1"/>
  <c r="AJ479"/>
  <c r="AP479" s="1"/>
  <c r="AJ483"/>
  <c r="AP483" s="1"/>
  <c r="AJ487"/>
  <c r="AP487" s="1"/>
  <c r="AJ491"/>
  <c r="AP491" s="1"/>
  <c r="AJ495"/>
  <c r="AP495" s="1"/>
  <c r="AJ500"/>
  <c r="AP500" s="1"/>
  <c r="AJ504"/>
  <c r="AP504" s="1"/>
  <c r="AJ230"/>
  <c r="AP230" s="1"/>
  <c r="AJ234"/>
  <c r="AP234" s="1"/>
  <c r="AJ238"/>
  <c r="AP238" s="1"/>
  <c r="AJ242"/>
  <c r="AP242" s="1"/>
  <c r="AJ246"/>
  <c r="AP246" s="1"/>
  <c r="AJ250"/>
  <c r="AP250" s="1"/>
  <c r="AJ254"/>
  <c r="AP254" s="1"/>
  <c r="AJ258"/>
  <c r="AP258" s="1"/>
  <c r="AJ262"/>
  <c r="AP262" s="1"/>
  <c r="AJ266"/>
  <c r="AP266" s="1"/>
  <c r="AJ270"/>
  <c r="AP270" s="1"/>
  <c r="AJ274"/>
  <c r="AP274" s="1"/>
  <c r="AJ278"/>
  <c r="AP278" s="1"/>
  <c r="AJ282"/>
  <c r="AP282" s="1"/>
  <c r="AJ286"/>
  <c r="AP286" s="1"/>
  <c r="AJ290"/>
  <c r="AP290" s="1"/>
  <c r="AJ294"/>
  <c r="AP294" s="1"/>
  <c r="AJ298"/>
  <c r="AP298" s="1"/>
  <c r="AJ302"/>
  <c r="AP302" s="1"/>
  <c r="AJ306"/>
  <c r="AP306" s="1"/>
  <c r="AJ310"/>
  <c r="AP310" s="1"/>
  <c r="AJ314"/>
  <c r="AP314" s="1"/>
  <c r="AJ318"/>
  <c r="AP318" s="1"/>
  <c r="AJ322"/>
  <c r="AP322" s="1"/>
  <c r="AJ326"/>
  <c r="AP326" s="1"/>
  <c r="AJ330"/>
  <c r="AP330" s="1"/>
  <c r="AJ334"/>
  <c r="AP334" s="1"/>
  <c r="AJ338"/>
  <c r="AP338" s="1"/>
  <c r="AJ342"/>
  <c r="AP342" s="1"/>
  <c r="AJ346"/>
  <c r="AP346" s="1"/>
  <c r="AJ350"/>
  <c r="AP350" s="1"/>
  <c r="AJ354"/>
  <c r="AP354" s="1"/>
  <c r="AJ358"/>
  <c r="AP358" s="1"/>
  <c r="AJ362"/>
  <c r="AP362" s="1"/>
  <c r="AJ366"/>
  <c r="AP366" s="1"/>
  <c r="AJ370"/>
  <c r="AP370" s="1"/>
  <c r="AJ374"/>
  <c r="AP374" s="1"/>
  <c r="AJ378"/>
  <c r="AP378" s="1"/>
  <c r="AJ382"/>
  <c r="AP382" s="1"/>
  <c r="AJ386"/>
  <c r="AP386" s="1"/>
  <c r="AJ390"/>
  <c r="AP390" s="1"/>
  <c r="AJ394"/>
  <c r="AP394" s="1"/>
  <c r="AJ398"/>
  <c r="AP398" s="1"/>
  <c r="AJ402"/>
  <c r="AP402" s="1"/>
  <c r="AJ406"/>
  <c r="AP406" s="1"/>
  <c r="AJ410"/>
  <c r="AP410" s="1"/>
  <c r="AJ414"/>
  <c r="AP414" s="1"/>
  <c r="AJ418"/>
  <c r="AP418" s="1"/>
  <c r="AJ422"/>
  <c r="AP422" s="1"/>
  <c r="AJ426"/>
  <c r="AP426" s="1"/>
  <c r="AJ430"/>
  <c r="AP430" s="1"/>
  <c r="AJ434"/>
  <c r="AP434" s="1"/>
  <c r="AJ438"/>
  <c r="AP438" s="1"/>
  <c r="AJ442"/>
  <c r="AP442" s="1"/>
  <c r="AJ446"/>
  <c r="AP446" s="1"/>
  <c r="AJ450"/>
  <c r="AP450" s="1"/>
  <c r="AJ454"/>
  <c r="AP454" s="1"/>
  <c r="AJ458"/>
  <c r="AP458" s="1"/>
  <c r="AJ462"/>
  <c r="AP462" s="1"/>
  <c r="AJ466"/>
  <c r="AP466" s="1"/>
  <c r="AJ470"/>
  <c r="AP470" s="1"/>
  <c r="AJ474"/>
  <c r="AP474" s="1"/>
  <c r="AJ478"/>
  <c r="AP478" s="1"/>
  <c r="AJ482"/>
  <c r="AP482" s="1"/>
  <c r="AJ486"/>
  <c r="AP486" s="1"/>
  <c r="AJ490"/>
  <c r="AP490" s="1"/>
  <c r="AJ494"/>
  <c r="AP494" s="1"/>
  <c r="AJ497"/>
  <c r="AP497" s="1"/>
  <c r="AJ501"/>
  <c r="AP501" s="1"/>
  <c r="AJ505"/>
  <c r="AP505" s="1"/>
  <c r="AJ509"/>
  <c r="AP509" s="1"/>
  <c r="AJ513"/>
  <c r="AP513" s="1"/>
  <c r="AJ517"/>
  <c r="AP517" s="1"/>
  <c r="AJ521"/>
  <c r="AP521" s="1"/>
  <c r="AJ525"/>
  <c r="AP525" s="1"/>
  <c r="AJ529"/>
  <c r="AP529" s="1"/>
  <c r="AJ533"/>
  <c r="AP533" s="1"/>
  <c r="AJ537"/>
  <c r="AP537" s="1"/>
  <c r="AJ541"/>
  <c r="AP541" s="1"/>
  <c r="AJ545"/>
  <c r="AP545" s="1"/>
  <c r="AJ549"/>
  <c r="AP549" s="1"/>
  <c r="AJ553"/>
  <c r="AP553" s="1"/>
  <c r="AJ557"/>
  <c r="AP557" s="1"/>
  <c r="AJ561"/>
  <c r="AP561" s="1"/>
  <c r="AJ565"/>
  <c r="AP565" s="1"/>
  <c r="AJ569"/>
  <c r="AP569" s="1"/>
  <c r="AJ573"/>
  <c r="AP573" s="1"/>
  <c r="AJ577"/>
  <c r="AP577" s="1"/>
  <c r="AJ581"/>
  <c r="AP581" s="1"/>
  <c r="AJ585"/>
  <c r="AP585" s="1"/>
  <c r="AJ589"/>
  <c r="AP589" s="1"/>
  <c r="AJ593"/>
  <c r="AP593" s="1"/>
  <c r="AJ597"/>
  <c r="AP597" s="1"/>
  <c r="AJ601"/>
  <c r="AP601" s="1"/>
  <c r="AJ508"/>
  <c r="AP508" s="1"/>
  <c r="AJ512"/>
  <c r="AP512" s="1"/>
  <c r="AJ516"/>
  <c r="AP516" s="1"/>
  <c r="AJ520"/>
  <c r="AP520" s="1"/>
  <c r="AJ524"/>
  <c r="AP524" s="1"/>
  <c r="AJ528"/>
  <c r="AP528" s="1"/>
  <c r="AJ532"/>
  <c r="AP532" s="1"/>
  <c r="AJ536"/>
  <c r="AP536" s="1"/>
  <c r="AJ540"/>
  <c r="AP540" s="1"/>
  <c r="AJ544"/>
  <c r="AP544" s="1"/>
  <c r="AJ548"/>
  <c r="AP548" s="1"/>
  <c r="AJ552"/>
  <c r="AP552" s="1"/>
  <c r="AJ556"/>
  <c r="AP556" s="1"/>
  <c r="AJ560"/>
  <c r="AP560" s="1"/>
  <c r="AJ564"/>
  <c r="AP564" s="1"/>
  <c r="AJ568"/>
  <c r="AP568" s="1"/>
  <c r="AJ572"/>
  <c r="AP572" s="1"/>
  <c r="AJ576"/>
  <c r="AP576" s="1"/>
  <c r="AJ580"/>
  <c r="AP580" s="1"/>
  <c r="AJ584"/>
  <c r="AP584" s="1"/>
  <c r="AJ588"/>
  <c r="AP588" s="1"/>
  <c r="AJ592"/>
  <c r="AP592" s="1"/>
  <c r="AJ596"/>
  <c r="AP596" s="1"/>
  <c r="AJ600"/>
  <c r="AP600" s="1"/>
  <c r="AJ605"/>
  <c r="AP605" s="1"/>
  <c r="AJ609"/>
  <c r="AP609" s="1"/>
  <c r="AJ613"/>
  <c r="AP613" s="1"/>
  <c r="AJ617"/>
  <c r="AP617" s="1"/>
  <c r="AJ621"/>
  <c r="AP621" s="1"/>
  <c r="AJ625"/>
  <c r="AP625" s="1"/>
  <c r="AJ629"/>
  <c r="AP629" s="1"/>
  <c r="AJ633"/>
  <c r="AP633" s="1"/>
  <c r="AJ637"/>
  <c r="AP637" s="1"/>
  <c r="AJ641"/>
  <c r="AP641" s="1"/>
  <c r="AJ645"/>
  <c r="AP645" s="1"/>
  <c r="AJ649"/>
  <c r="AP649" s="1"/>
  <c r="AJ653"/>
  <c r="AP653" s="1"/>
  <c r="AJ657"/>
  <c r="AP657" s="1"/>
  <c r="AJ661"/>
  <c r="AP661" s="1"/>
  <c r="AJ665"/>
  <c r="AP665" s="1"/>
  <c r="AJ669"/>
  <c r="AP669" s="1"/>
  <c r="AJ673"/>
  <c r="AP673" s="1"/>
  <c r="AJ677"/>
  <c r="AP677" s="1"/>
  <c r="AJ681"/>
  <c r="AP681" s="1"/>
  <c r="AJ685"/>
  <c r="AP685" s="1"/>
  <c r="AJ689"/>
  <c r="AP689" s="1"/>
  <c r="AJ693"/>
  <c r="AP693" s="1"/>
  <c r="AJ697"/>
  <c r="AP697" s="1"/>
  <c r="AJ701"/>
  <c r="AP701" s="1"/>
  <c r="AJ705"/>
  <c r="AP705" s="1"/>
  <c r="AJ709"/>
  <c r="AP709" s="1"/>
  <c r="AJ713"/>
  <c r="AP713" s="1"/>
  <c r="AJ717"/>
  <c r="AP717" s="1"/>
  <c r="AJ721"/>
  <c r="AP721" s="1"/>
  <c r="AJ725"/>
  <c r="AP725" s="1"/>
  <c r="AJ729"/>
  <c r="AP729" s="1"/>
  <c r="AJ733"/>
  <c r="AP733" s="1"/>
  <c r="AJ737"/>
  <c r="AP737" s="1"/>
  <c r="AJ741"/>
  <c r="AP741" s="1"/>
  <c r="AJ746"/>
  <c r="AP746" s="1"/>
  <c r="AJ606"/>
  <c r="AP606" s="1"/>
  <c r="AJ610"/>
  <c r="AP610" s="1"/>
  <c r="AJ614"/>
  <c r="AP614" s="1"/>
  <c r="AJ618"/>
  <c r="AP618" s="1"/>
  <c r="AJ622"/>
  <c r="AP622" s="1"/>
  <c r="AJ626"/>
  <c r="AP626" s="1"/>
  <c r="AJ630"/>
  <c r="AP630" s="1"/>
  <c r="AJ634"/>
  <c r="AP634" s="1"/>
  <c r="AJ638"/>
  <c r="AP638" s="1"/>
  <c r="AJ642"/>
  <c r="AP642" s="1"/>
  <c r="AJ646"/>
  <c r="AP646" s="1"/>
  <c r="AJ650"/>
  <c r="AP650" s="1"/>
  <c r="AJ654"/>
  <c r="AP654" s="1"/>
  <c r="AJ658"/>
  <c r="AP658" s="1"/>
  <c r="AJ662"/>
  <c r="AP662" s="1"/>
  <c r="AJ666"/>
  <c r="AP666" s="1"/>
  <c r="AJ670"/>
  <c r="AP670" s="1"/>
  <c r="AJ674"/>
  <c r="AP674" s="1"/>
  <c r="AJ678"/>
  <c r="AP678" s="1"/>
  <c r="AJ682"/>
  <c r="AP682" s="1"/>
  <c r="AJ686"/>
  <c r="AP686" s="1"/>
  <c r="AJ690"/>
  <c r="AP690" s="1"/>
  <c r="AJ694"/>
  <c r="AP694" s="1"/>
  <c r="AJ698"/>
  <c r="AP698" s="1"/>
  <c r="AJ702"/>
  <c r="AP702" s="1"/>
  <c r="AJ706"/>
  <c r="AP706" s="1"/>
  <c r="AJ710"/>
  <c r="AP710" s="1"/>
  <c r="AJ714"/>
  <c r="AP714" s="1"/>
  <c r="AJ718"/>
  <c r="AP718" s="1"/>
  <c r="AJ722"/>
  <c r="AP722" s="1"/>
  <c r="AJ726"/>
  <c r="AP726" s="1"/>
  <c r="AJ730"/>
  <c r="AP730" s="1"/>
  <c r="AJ734"/>
  <c r="AP734" s="1"/>
  <c r="AJ738"/>
  <c r="AP738" s="1"/>
  <c r="AJ742"/>
  <c r="AP742" s="1"/>
  <c r="AJ745"/>
  <c r="AP745" s="1"/>
  <c r="AJ749"/>
  <c r="AP749" s="1"/>
  <c r="AJ753"/>
  <c r="AP753" s="1"/>
  <c r="AJ757"/>
  <c r="AP757" s="1"/>
  <c r="AJ761"/>
  <c r="AP761" s="1"/>
  <c r="AJ765"/>
  <c r="AP765" s="1"/>
  <c r="AJ769"/>
  <c r="AP769" s="1"/>
  <c r="AJ773"/>
  <c r="AP773" s="1"/>
  <c r="AJ777"/>
  <c r="AP777" s="1"/>
  <c r="AJ781"/>
  <c r="AP781" s="1"/>
  <c r="AJ785"/>
  <c r="AP785" s="1"/>
  <c r="AJ789"/>
  <c r="AP789" s="1"/>
  <c r="AJ793"/>
  <c r="AP793" s="1"/>
  <c r="AJ797"/>
  <c r="AP797" s="1"/>
  <c r="AJ801"/>
  <c r="AP801" s="1"/>
  <c r="AJ805"/>
  <c r="AP805" s="1"/>
  <c r="AJ809"/>
  <c r="AP809" s="1"/>
  <c r="AJ813"/>
  <c r="AP813" s="1"/>
  <c r="AJ817"/>
  <c r="AP817" s="1"/>
  <c r="AJ821"/>
  <c r="AP821" s="1"/>
  <c r="AJ750"/>
  <c r="AP750" s="1"/>
  <c r="AJ754"/>
  <c r="AP754" s="1"/>
  <c r="AJ758"/>
  <c r="AP758" s="1"/>
  <c r="AJ762"/>
  <c r="AP762" s="1"/>
  <c r="AJ766"/>
  <c r="AP766" s="1"/>
  <c r="AJ770"/>
  <c r="AP770" s="1"/>
  <c r="AJ774"/>
  <c r="AP774" s="1"/>
  <c r="AJ778"/>
  <c r="AP778" s="1"/>
  <c r="AJ782"/>
  <c r="AP782" s="1"/>
  <c r="AJ786"/>
  <c r="AP786" s="1"/>
  <c r="AJ790"/>
  <c r="AP790" s="1"/>
  <c r="AJ794"/>
  <c r="AP794" s="1"/>
  <c r="AJ798"/>
  <c r="AP798" s="1"/>
  <c r="AJ802"/>
  <c r="AP802" s="1"/>
  <c r="AJ806"/>
  <c r="AP806" s="1"/>
  <c r="AJ810"/>
  <c r="AP810" s="1"/>
  <c r="AJ814"/>
  <c r="AP814" s="1"/>
  <c r="AJ818"/>
  <c r="AP818" s="1"/>
  <c r="AJ822"/>
  <c r="AP822" s="1"/>
  <c r="AJ826"/>
  <c r="AP826" s="1"/>
  <c r="AJ830"/>
  <c r="AP830" s="1"/>
  <c r="AJ834"/>
  <c r="AP834" s="1"/>
  <c r="AJ838"/>
  <c r="AP838" s="1"/>
  <c r="AJ842"/>
  <c r="AP842" s="1"/>
  <c r="AJ846"/>
  <c r="AP846" s="1"/>
  <c r="AJ850"/>
  <c r="AP850" s="1"/>
  <c r="AJ854"/>
  <c r="AP854" s="1"/>
  <c r="AJ858"/>
  <c r="AP858" s="1"/>
  <c r="AJ862"/>
  <c r="AP862" s="1"/>
  <c r="AJ866"/>
  <c r="AP866" s="1"/>
  <c r="AJ870"/>
  <c r="AP870" s="1"/>
  <c r="AJ874"/>
  <c r="AP874" s="1"/>
  <c r="AJ878"/>
  <c r="AP878" s="1"/>
  <c r="AJ882"/>
  <c r="AP882" s="1"/>
  <c r="AJ823"/>
  <c r="AP823" s="1"/>
  <c r="AJ827"/>
  <c r="AP827" s="1"/>
  <c r="AJ831"/>
  <c r="AP831" s="1"/>
  <c r="AJ835"/>
  <c r="AP835" s="1"/>
  <c r="AJ839"/>
  <c r="AP839" s="1"/>
  <c r="AJ843"/>
  <c r="AP843" s="1"/>
  <c r="AJ847"/>
  <c r="AP847" s="1"/>
  <c r="AJ851"/>
  <c r="AP851" s="1"/>
  <c r="AJ855"/>
  <c r="AP855" s="1"/>
  <c r="AJ859"/>
  <c r="AP859" s="1"/>
  <c r="AJ863"/>
  <c r="AP863" s="1"/>
  <c r="AJ867"/>
  <c r="AP867" s="1"/>
  <c r="AJ871"/>
  <c r="AP871" s="1"/>
  <c r="AJ875"/>
  <c r="AP875" s="1"/>
  <c r="AJ879"/>
  <c r="AP879" s="1"/>
  <c r="AJ883"/>
  <c r="AP883" s="1"/>
  <c r="AJ886"/>
  <c r="AP886" s="1"/>
  <c r="AJ889"/>
  <c r="AP889" s="1"/>
  <c r="AJ893"/>
  <c r="AP893" s="1"/>
  <c r="AJ897"/>
  <c r="AP897" s="1"/>
  <c r="AJ901"/>
  <c r="AP901" s="1"/>
  <c r="AJ905"/>
  <c r="AP905" s="1"/>
  <c r="AJ909"/>
  <c r="AP909" s="1"/>
  <c r="AJ913"/>
  <c r="AP913" s="1"/>
  <c r="AJ917"/>
  <c r="AP917" s="1"/>
  <c r="AJ921"/>
  <c r="AP921" s="1"/>
  <c r="AJ890"/>
  <c r="AP890" s="1"/>
  <c r="AJ894"/>
  <c r="AP894" s="1"/>
  <c r="AJ898"/>
  <c r="AP898" s="1"/>
  <c r="AJ902"/>
  <c r="AP902" s="1"/>
  <c r="AJ906"/>
  <c r="AP906" s="1"/>
  <c r="AJ910"/>
  <c r="AP910" s="1"/>
  <c r="AJ914"/>
  <c r="AP914" s="1"/>
  <c r="AJ918"/>
  <c r="AP918" s="1"/>
  <c r="AJ922"/>
  <c r="AP922" s="1"/>
  <c r="AJ925"/>
  <c r="AP925" s="1"/>
  <c r="AJ929"/>
  <c r="AP929" s="1"/>
  <c r="AJ933"/>
  <c r="AP933" s="1"/>
  <c r="AJ937"/>
  <c r="AP937" s="1"/>
  <c r="AJ941"/>
  <c r="AP941" s="1"/>
  <c r="AJ945"/>
  <c r="AP945" s="1"/>
  <c r="AJ949"/>
  <c r="AP949" s="1"/>
  <c r="AJ953"/>
  <c r="AP953" s="1"/>
  <c r="AJ924"/>
  <c r="AP924" s="1"/>
  <c r="AJ928"/>
  <c r="AP928" s="1"/>
  <c r="AJ932"/>
  <c r="AP932" s="1"/>
  <c r="AJ936"/>
  <c r="AP936" s="1"/>
  <c r="AJ940"/>
  <c r="AP940" s="1"/>
  <c r="AJ944"/>
  <c r="AP944" s="1"/>
  <c r="AJ948"/>
  <c r="AP948" s="1"/>
  <c r="AJ952"/>
  <c r="AP952" s="1"/>
  <c r="AJ957"/>
  <c r="AP957" s="1"/>
  <c r="AJ958"/>
  <c r="AP958" s="1"/>
  <c r="AJ962"/>
  <c r="AP962" s="1"/>
  <c r="AJ966"/>
  <c r="AP966" s="1"/>
  <c r="AJ970"/>
  <c r="AP970" s="1"/>
  <c r="AJ959"/>
  <c r="AP959" s="1"/>
  <c r="AJ963"/>
  <c r="AP963" s="1"/>
  <c r="AJ967"/>
  <c r="AP967" s="1"/>
  <c r="AJ971"/>
  <c r="AP971" s="1"/>
  <c r="AJ976"/>
  <c r="AP976" s="1"/>
  <c r="AJ975"/>
  <c r="AP975" s="1"/>
  <c r="AJ979"/>
  <c r="AP979" s="1"/>
  <c r="AJ983"/>
  <c r="AP983" s="1"/>
  <c r="AJ987"/>
  <c r="AP987" s="1"/>
  <c r="AJ978"/>
  <c r="AP978" s="1"/>
  <c r="AJ982"/>
  <c r="AP982" s="1"/>
  <c r="AJ986"/>
  <c r="AP986" s="1"/>
  <c r="AJ990"/>
  <c r="AP990" s="1"/>
  <c r="AJ994"/>
  <c r="AP994" s="1"/>
  <c r="AJ998"/>
  <c r="AP998" s="1"/>
  <c r="AJ991"/>
  <c r="AP991" s="1"/>
  <c r="AJ995"/>
  <c r="AP995" s="1"/>
  <c r="AJ999"/>
  <c r="AP999" s="1"/>
  <c r="AJ1003"/>
  <c r="AP1003" s="1"/>
  <c r="AJ1004"/>
  <c r="AP1004" s="1"/>
  <c r="AJ1006"/>
  <c r="AP1006" s="1"/>
  <c r="CC15" i="6" l="1"/>
  <c r="CA15"/>
  <c r="BY15"/>
  <c r="BW15"/>
  <c r="BU15"/>
  <c r="BS15"/>
  <c r="BQ15"/>
  <c r="BO15"/>
  <c r="BM15"/>
  <c r="BI15"/>
  <c r="BG15"/>
  <c r="BE15"/>
  <c r="BC15"/>
  <c r="BA15"/>
  <c r="AY15"/>
  <c r="AW15"/>
  <c r="AU15"/>
  <c r="AS15"/>
  <c r="CD15"/>
  <c r="BZ15"/>
  <c r="BX15"/>
  <c r="BT15"/>
  <c r="BP15"/>
  <c r="BJ15"/>
  <c r="BH15"/>
  <c r="BD15"/>
  <c r="AZ15"/>
  <c r="AV15"/>
  <c r="CB15"/>
  <c r="BV15"/>
  <c r="BR15"/>
  <c r="BN15"/>
  <c r="BF15"/>
  <c r="BB15"/>
  <c r="AX15"/>
  <c r="AT15"/>
  <c r="B16"/>
  <c r="C16"/>
  <c r="A17"/>
  <c r="AI1003" i="5"/>
  <c r="AN13"/>
  <c r="AK15"/>
  <c r="AK13"/>
  <c r="AK16"/>
  <c r="CK13"/>
  <c r="AI35"/>
  <c r="AI40"/>
  <c r="AI44"/>
  <c r="AI54"/>
  <c r="AI59"/>
  <c r="AI66"/>
  <c r="AI79"/>
  <c r="AI84"/>
  <c r="AI34"/>
  <c r="AI38"/>
  <c r="AI41"/>
  <c r="AI46"/>
  <c r="AI49"/>
  <c r="AI53"/>
  <c r="AI58"/>
  <c r="AI61"/>
  <c r="AI64"/>
  <c r="AI68"/>
  <c r="AI72"/>
  <c r="AI77"/>
  <c r="AI81"/>
  <c r="AI85"/>
  <c r="AI89"/>
  <c r="AI93"/>
  <c r="AI97"/>
  <c r="AI101"/>
  <c r="AI105"/>
  <c r="AI109"/>
  <c r="AI113"/>
  <c r="AI117"/>
  <c r="AI121"/>
  <c r="AI125"/>
  <c r="AI129"/>
  <c r="AI133"/>
  <c r="AI137"/>
  <c r="AI141"/>
  <c r="AI145"/>
  <c r="AI149"/>
  <c r="AI153"/>
  <c r="AI157"/>
  <c r="AI161"/>
  <c r="AI165"/>
  <c r="AI169"/>
  <c r="AI173"/>
  <c r="AI177"/>
  <c r="AI181"/>
  <c r="AI185"/>
  <c r="AI189"/>
  <c r="AI193"/>
  <c r="AI197"/>
  <c r="AI201"/>
  <c r="AI205"/>
  <c r="AI209"/>
  <c r="AI213"/>
  <c r="AI217"/>
  <c r="AI221"/>
  <c r="AI225"/>
  <c r="AI229"/>
  <c r="AI232"/>
  <c r="AI47"/>
  <c r="AI51"/>
  <c r="AI65"/>
  <c r="AI71"/>
  <c r="AI76"/>
  <c r="AI86"/>
  <c r="AI90"/>
  <c r="AI94"/>
  <c r="AI98"/>
  <c r="AI102"/>
  <c r="AI106"/>
  <c r="AI110"/>
  <c r="AI114"/>
  <c r="AI118"/>
  <c r="AI122"/>
  <c r="AI126"/>
  <c r="AI130"/>
  <c r="AI134"/>
  <c r="AI138"/>
  <c r="AI142"/>
  <c r="AI146"/>
  <c r="AI150"/>
  <c r="AI154"/>
  <c r="AI158"/>
  <c r="AI162"/>
  <c r="AI166"/>
  <c r="AI170"/>
  <c r="AI174"/>
  <c r="AI178"/>
  <c r="AI182"/>
  <c r="AI186"/>
  <c r="AI190"/>
  <c r="AI194"/>
  <c r="AI198"/>
  <c r="AI202"/>
  <c r="AI206"/>
  <c r="AI210"/>
  <c r="AI214"/>
  <c r="AI218"/>
  <c r="AI222"/>
  <c r="AI226"/>
  <c r="AI236"/>
  <c r="AI240"/>
  <c r="AI244"/>
  <c r="AI248"/>
  <c r="AI252"/>
  <c r="AI256"/>
  <c r="AI260"/>
  <c r="AI264"/>
  <c r="AI268"/>
  <c r="AI272"/>
  <c r="AI276"/>
  <c r="AI280"/>
  <c r="AI284"/>
  <c r="AI288"/>
  <c r="AI292"/>
  <c r="AI296"/>
  <c r="AI300"/>
  <c r="AI304"/>
  <c r="AI308"/>
  <c r="AI312"/>
  <c r="AI316"/>
  <c r="AI320"/>
  <c r="AI324"/>
  <c r="AI328"/>
  <c r="AI332"/>
  <c r="AI336"/>
  <c r="AI340"/>
  <c r="AI344"/>
  <c r="AI348"/>
  <c r="AI352"/>
  <c r="AI356"/>
  <c r="AI360"/>
  <c r="AI364"/>
  <c r="AI368"/>
  <c r="AI372"/>
  <c r="AI376"/>
  <c r="AI380"/>
  <c r="AI384"/>
  <c r="AI388"/>
  <c r="AI392"/>
  <c r="AI396"/>
  <c r="AI400"/>
  <c r="AI404"/>
  <c r="AI408"/>
  <c r="AI412"/>
  <c r="AI416"/>
  <c r="AI420"/>
  <c r="AI424"/>
  <c r="AI428"/>
  <c r="AI432"/>
  <c r="AI436"/>
  <c r="AI440"/>
  <c r="AI444"/>
  <c r="AI448"/>
  <c r="AI452"/>
  <c r="AI456"/>
  <c r="AI460"/>
  <c r="AI464"/>
  <c r="AI468"/>
  <c r="AI472"/>
  <c r="AI476"/>
  <c r="AI480"/>
  <c r="AI484"/>
  <c r="AI488"/>
  <c r="AI492"/>
  <c r="AI496"/>
  <c r="AI233"/>
  <c r="AI237"/>
  <c r="AI241"/>
  <c r="AI245"/>
  <c r="AI249"/>
  <c r="AI253"/>
  <c r="AI257"/>
  <c r="AI261"/>
  <c r="AI265"/>
  <c r="AI269"/>
  <c r="AI273"/>
  <c r="AI277"/>
  <c r="AI281"/>
  <c r="AI285"/>
  <c r="AI289"/>
  <c r="AI293"/>
  <c r="AI297"/>
  <c r="AI301"/>
  <c r="AI305"/>
  <c r="AI309"/>
  <c r="AI313"/>
  <c r="AI317"/>
  <c r="AI321"/>
  <c r="AI325"/>
  <c r="AI329"/>
  <c r="AI333"/>
  <c r="AI337"/>
  <c r="AI341"/>
  <c r="AI345"/>
  <c r="AI349"/>
  <c r="AI353"/>
  <c r="AI357"/>
  <c r="AI361"/>
  <c r="AI365"/>
  <c r="AI369"/>
  <c r="AI373"/>
  <c r="AI377"/>
  <c r="AI381"/>
  <c r="AI385"/>
  <c r="AI389"/>
  <c r="AI393"/>
  <c r="AI397"/>
  <c r="AI401"/>
  <c r="AI405"/>
  <c r="AI409"/>
  <c r="AI413"/>
  <c r="AI417"/>
  <c r="AI421"/>
  <c r="AI425"/>
  <c r="AI429"/>
  <c r="AI433"/>
  <c r="AI437"/>
  <c r="AI441"/>
  <c r="AI445"/>
  <c r="AI449"/>
  <c r="AI453"/>
  <c r="AI457"/>
  <c r="AI461"/>
  <c r="AI465"/>
  <c r="AI469"/>
  <c r="AI473"/>
  <c r="AI477"/>
  <c r="AI481"/>
  <c r="AI485"/>
  <c r="AI489"/>
  <c r="AI493"/>
  <c r="AI497"/>
  <c r="AI501"/>
  <c r="AI505"/>
  <c r="AI500"/>
  <c r="AI504"/>
  <c r="AI508"/>
  <c r="AI512"/>
  <c r="AI516"/>
  <c r="AI520"/>
  <c r="AI524"/>
  <c r="AI528"/>
  <c r="AI532"/>
  <c r="AI536"/>
  <c r="AI540"/>
  <c r="AI544"/>
  <c r="AI548"/>
  <c r="AI552"/>
  <c r="AI556"/>
  <c r="AI560"/>
  <c r="AI564"/>
  <c r="AI568"/>
  <c r="AI572"/>
  <c r="AI576"/>
  <c r="AI580"/>
  <c r="AI584"/>
  <c r="AI588"/>
  <c r="AI592"/>
  <c r="AI596"/>
  <c r="AI600"/>
  <c r="AI604"/>
  <c r="AI608"/>
  <c r="AI612"/>
  <c r="AI616"/>
  <c r="AI620"/>
  <c r="AI624"/>
  <c r="AI628"/>
  <c r="AI632"/>
  <c r="AI636"/>
  <c r="AI640"/>
  <c r="AI644"/>
  <c r="AI648"/>
  <c r="AI652"/>
  <c r="AI656"/>
  <c r="AI660"/>
  <c r="AI664"/>
  <c r="AI509"/>
  <c r="AI513"/>
  <c r="AI517"/>
  <c r="AI521"/>
  <c r="AI525"/>
  <c r="AI529"/>
  <c r="AI533"/>
  <c r="AI537"/>
  <c r="AI541"/>
  <c r="AI545"/>
  <c r="AI549"/>
  <c r="AI553"/>
  <c r="AI557"/>
  <c r="AI561"/>
  <c r="AI565"/>
  <c r="AI569"/>
  <c r="AI573"/>
  <c r="AI577"/>
  <c r="AI581"/>
  <c r="AI585"/>
  <c r="AI589"/>
  <c r="AI593"/>
  <c r="AI597"/>
  <c r="AI601"/>
  <c r="AI666"/>
  <c r="AI670"/>
  <c r="AI674"/>
  <c r="AI678"/>
  <c r="AI682"/>
  <c r="AI686"/>
  <c r="AI690"/>
  <c r="AI694"/>
  <c r="AI698"/>
  <c r="AI702"/>
  <c r="AI706"/>
  <c r="AI710"/>
  <c r="AI714"/>
  <c r="AI718"/>
  <c r="AI722"/>
  <c r="AI726"/>
  <c r="AI730"/>
  <c r="AI734"/>
  <c r="AI738"/>
  <c r="AI742"/>
  <c r="AI605"/>
  <c r="AI609"/>
  <c r="AI613"/>
  <c r="AI617"/>
  <c r="AI621"/>
  <c r="AI625"/>
  <c r="AI629"/>
  <c r="AI633"/>
  <c r="AI637"/>
  <c r="AI641"/>
  <c r="AI645"/>
  <c r="AI649"/>
  <c r="AI653"/>
  <c r="AI657"/>
  <c r="AI661"/>
  <c r="AI665"/>
  <c r="AI669"/>
  <c r="AI673"/>
  <c r="AI677"/>
  <c r="AI681"/>
  <c r="AI685"/>
  <c r="AI689"/>
  <c r="AI693"/>
  <c r="AI697"/>
  <c r="AI701"/>
  <c r="AI705"/>
  <c r="AI709"/>
  <c r="AI713"/>
  <c r="AI717"/>
  <c r="AI721"/>
  <c r="AI725"/>
  <c r="AI729"/>
  <c r="AI733"/>
  <c r="AI737"/>
  <c r="AI741"/>
  <c r="AI745"/>
  <c r="AI748"/>
  <c r="AI752"/>
  <c r="AI756"/>
  <c r="AI760"/>
  <c r="AI764"/>
  <c r="AI768"/>
  <c r="AI772"/>
  <c r="AI776"/>
  <c r="AI780"/>
  <c r="AI784"/>
  <c r="AI788"/>
  <c r="AI792"/>
  <c r="AI796"/>
  <c r="AI800"/>
  <c r="AI804"/>
  <c r="AI808"/>
  <c r="AI812"/>
  <c r="AI816"/>
  <c r="AI747"/>
  <c r="AI751"/>
  <c r="AI755"/>
  <c r="AI759"/>
  <c r="AI763"/>
  <c r="AI767"/>
  <c r="AI771"/>
  <c r="AI775"/>
  <c r="AI779"/>
  <c r="AI783"/>
  <c r="AI787"/>
  <c r="AI791"/>
  <c r="AI795"/>
  <c r="AI799"/>
  <c r="AI803"/>
  <c r="AI807"/>
  <c r="AI811"/>
  <c r="AI815"/>
  <c r="AI820"/>
  <c r="AI821"/>
  <c r="AI825"/>
  <c r="AI829"/>
  <c r="AI833"/>
  <c r="AI837"/>
  <c r="AI841"/>
  <c r="AI845"/>
  <c r="AI849"/>
  <c r="AI853"/>
  <c r="AI857"/>
  <c r="AI861"/>
  <c r="AI865"/>
  <c r="AI869"/>
  <c r="AI873"/>
  <c r="AI877"/>
  <c r="AI881"/>
  <c r="AI885"/>
  <c r="AI824"/>
  <c r="AI828"/>
  <c r="AI832"/>
  <c r="AI836"/>
  <c r="AI840"/>
  <c r="AI844"/>
  <c r="AI848"/>
  <c r="AI852"/>
  <c r="AI856"/>
  <c r="AI860"/>
  <c r="AI864"/>
  <c r="AI868"/>
  <c r="AI872"/>
  <c r="AI876"/>
  <c r="AI880"/>
  <c r="AI884"/>
  <c r="AI888"/>
  <c r="AI892"/>
  <c r="AI896"/>
  <c r="AI900"/>
  <c r="AI904"/>
  <c r="AI908"/>
  <c r="AI912"/>
  <c r="AI916"/>
  <c r="AI920"/>
  <c r="AI887"/>
  <c r="AI891"/>
  <c r="AI895"/>
  <c r="AI899"/>
  <c r="AI903"/>
  <c r="AI907"/>
  <c r="AI911"/>
  <c r="AI915"/>
  <c r="AI919"/>
  <c r="AI923"/>
  <c r="AI926"/>
  <c r="AI930"/>
  <c r="AI934"/>
  <c r="AI938"/>
  <c r="AI942"/>
  <c r="AI946"/>
  <c r="AI950"/>
  <c r="AI954"/>
  <c r="AI925"/>
  <c r="AI929"/>
  <c r="AI933"/>
  <c r="AI937"/>
  <c r="AI941"/>
  <c r="AI945"/>
  <c r="AI949"/>
  <c r="AI953"/>
  <c r="AI957"/>
  <c r="AI961"/>
  <c r="AI965"/>
  <c r="AI969"/>
  <c r="AI973"/>
  <c r="AI977"/>
  <c r="AI960"/>
  <c r="AI964"/>
  <c r="AI968"/>
  <c r="AI972"/>
  <c r="AI976"/>
  <c r="AI980"/>
  <c r="AI984"/>
  <c r="AI988"/>
  <c r="AI981"/>
  <c r="AI985"/>
  <c r="AI989"/>
  <c r="AI991"/>
  <c r="AI995"/>
  <c r="AI999"/>
  <c r="AI994"/>
  <c r="AI998"/>
  <c r="AI1002"/>
  <c r="AI1005"/>
  <c r="AI1007"/>
  <c r="CH13"/>
  <c r="CG13"/>
  <c r="AP3"/>
  <c r="AP5" s="1"/>
  <c r="AK25"/>
  <c r="AK42"/>
  <c r="AK50"/>
  <c r="AK57"/>
  <c r="AK69"/>
  <c r="AK73"/>
  <c r="AK76"/>
  <c r="AK86"/>
  <c r="AK21"/>
  <c r="AK24"/>
  <c r="AK29"/>
  <c r="AK33"/>
  <c r="AK36"/>
  <c r="AK39"/>
  <c r="AK43"/>
  <c r="AK48"/>
  <c r="AK52"/>
  <c r="AK55"/>
  <c r="AK60"/>
  <c r="AK63"/>
  <c r="AK67"/>
  <c r="AK70"/>
  <c r="AK74"/>
  <c r="AK78"/>
  <c r="AK83"/>
  <c r="AK87"/>
  <c r="AK91"/>
  <c r="AK95"/>
  <c r="AK99"/>
  <c r="AK103"/>
  <c r="AK107"/>
  <c r="AK111"/>
  <c r="AK115"/>
  <c r="AK119"/>
  <c r="AK123"/>
  <c r="AK127"/>
  <c r="AK131"/>
  <c r="AK135"/>
  <c r="AK139"/>
  <c r="AK143"/>
  <c r="AK147"/>
  <c r="AK151"/>
  <c r="AK155"/>
  <c r="AK159"/>
  <c r="AK163"/>
  <c r="AK167"/>
  <c r="AK171"/>
  <c r="AK175"/>
  <c r="AK179"/>
  <c r="AK183"/>
  <c r="AK187"/>
  <c r="AK191"/>
  <c r="AK195"/>
  <c r="AK199"/>
  <c r="AK203"/>
  <c r="AK207"/>
  <c r="AK211"/>
  <c r="AK215"/>
  <c r="AK219"/>
  <c r="AK223"/>
  <c r="AK227"/>
  <c r="AK20"/>
  <c r="AK30"/>
  <c r="AK35"/>
  <c r="AK40"/>
  <c r="AK45"/>
  <c r="AK56"/>
  <c r="AK62"/>
  <c r="AK79"/>
  <c r="AK84"/>
  <c r="AK92"/>
  <c r="AK96"/>
  <c r="AK100"/>
  <c r="AK104"/>
  <c r="AK108"/>
  <c r="AK112"/>
  <c r="AK116"/>
  <c r="AK120"/>
  <c r="AK124"/>
  <c r="AK128"/>
  <c r="AK132"/>
  <c r="AK136"/>
  <c r="AK140"/>
  <c r="AK144"/>
  <c r="AK148"/>
  <c r="AK152"/>
  <c r="AK156"/>
  <c r="AK160"/>
  <c r="AK164"/>
  <c r="AK168"/>
  <c r="AK172"/>
  <c r="AK176"/>
  <c r="AK180"/>
  <c r="AK184"/>
  <c r="AK188"/>
  <c r="AK192"/>
  <c r="AK196"/>
  <c r="AK200"/>
  <c r="AK204"/>
  <c r="AK208"/>
  <c r="AK212"/>
  <c r="AK216"/>
  <c r="AK220"/>
  <c r="AK224"/>
  <c r="AK228"/>
  <c r="AK232"/>
  <c r="AK236"/>
  <c r="AK240"/>
  <c r="AK244"/>
  <c r="AK248"/>
  <c r="AK252"/>
  <c r="AK256"/>
  <c r="AK260"/>
  <c r="AK264"/>
  <c r="AK268"/>
  <c r="AK272"/>
  <c r="AK276"/>
  <c r="AK280"/>
  <c r="AK284"/>
  <c r="AK288"/>
  <c r="AK292"/>
  <c r="AK296"/>
  <c r="AK300"/>
  <c r="AK304"/>
  <c r="AK308"/>
  <c r="AK312"/>
  <c r="AK316"/>
  <c r="AK320"/>
  <c r="AK324"/>
  <c r="AK328"/>
  <c r="AK332"/>
  <c r="AK336"/>
  <c r="AK340"/>
  <c r="AK344"/>
  <c r="AK348"/>
  <c r="AK352"/>
  <c r="AK356"/>
  <c r="AK360"/>
  <c r="AK364"/>
  <c r="AK368"/>
  <c r="AK372"/>
  <c r="AK376"/>
  <c r="AK380"/>
  <c r="AK384"/>
  <c r="AK388"/>
  <c r="AK392"/>
  <c r="AK396"/>
  <c r="AK400"/>
  <c r="AK404"/>
  <c r="AK408"/>
  <c r="AK412"/>
  <c r="AK416"/>
  <c r="AK420"/>
  <c r="AK424"/>
  <c r="AK428"/>
  <c r="AK432"/>
  <c r="AK436"/>
  <c r="AK440"/>
  <c r="AK444"/>
  <c r="AK448"/>
  <c r="AK452"/>
  <c r="AK456"/>
  <c r="AK460"/>
  <c r="AK464"/>
  <c r="AK468"/>
  <c r="AK472"/>
  <c r="AK476"/>
  <c r="AK480"/>
  <c r="AK484"/>
  <c r="AK488"/>
  <c r="AK492"/>
  <c r="AK496"/>
  <c r="AK499"/>
  <c r="AK503"/>
  <c r="AK231"/>
  <c r="AK235"/>
  <c r="AK239"/>
  <c r="AK243"/>
  <c r="AK247"/>
  <c r="AK251"/>
  <c r="AK255"/>
  <c r="AK259"/>
  <c r="AK263"/>
  <c r="AK267"/>
  <c r="AK271"/>
  <c r="AK275"/>
  <c r="AK279"/>
  <c r="AK283"/>
  <c r="AK287"/>
  <c r="AK291"/>
  <c r="AK295"/>
  <c r="AK299"/>
  <c r="AK303"/>
  <c r="AK307"/>
  <c r="AK311"/>
  <c r="AK315"/>
  <c r="AK319"/>
  <c r="AK323"/>
  <c r="AK327"/>
  <c r="AK331"/>
  <c r="AK335"/>
  <c r="AK339"/>
  <c r="AK343"/>
  <c r="AK347"/>
  <c r="AK351"/>
  <c r="AK355"/>
  <c r="AK359"/>
  <c r="AK363"/>
  <c r="AK367"/>
  <c r="AK371"/>
  <c r="AK375"/>
  <c r="AK379"/>
  <c r="AK383"/>
  <c r="AK387"/>
  <c r="AK391"/>
  <c r="AK395"/>
  <c r="AK399"/>
  <c r="AK403"/>
  <c r="AK407"/>
  <c r="AK411"/>
  <c r="AK415"/>
  <c r="AK419"/>
  <c r="AK423"/>
  <c r="AK427"/>
  <c r="AK431"/>
  <c r="AK435"/>
  <c r="AK439"/>
  <c r="AK443"/>
  <c r="AK447"/>
  <c r="AK451"/>
  <c r="AK455"/>
  <c r="AK459"/>
  <c r="AK463"/>
  <c r="AK467"/>
  <c r="AK471"/>
  <c r="AK475"/>
  <c r="AK479"/>
  <c r="AK483"/>
  <c r="AK487"/>
  <c r="AK491"/>
  <c r="AK495"/>
  <c r="AK500"/>
  <c r="AK504"/>
  <c r="AK508"/>
  <c r="AK512"/>
  <c r="AK516"/>
  <c r="AK520"/>
  <c r="AK524"/>
  <c r="AK528"/>
  <c r="AK532"/>
  <c r="AK536"/>
  <c r="AK540"/>
  <c r="AK544"/>
  <c r="AK548"/>
  <c r="AK552"/>
  <c r="AK556"/>
  <c r="AK560"/>
  <c r="AK564"/>
  <c r="AK568"/>
  <c r="AK572"/>
  <c r="AK576"/>
  <c r="AK580"/>
  <c r="AK584"/>
  <c r="AK588"/>
  <c r="AK592"/>
  <c r="AK596"/>
  <c r="AK600"/>
  <c r="AK507"/>
  <c r="AK511"/>
  <c r="AK515"/>
  <c r="AK519"/>
  <c r="AK523"/>
  <c r="AK527"/>
  <c r="AK531"/>
  <c r="AK535"/>
  <c r="AK539"/>
  <c r="AK543"/>
  <c r="AK547"/>
  <c r="AK551"/>
  <c r="AK555"/>
  <c r="AK559"/>
  <c r="AK563"/>
  <c r="AK567"/>
  <c r="AK571"/>
  <c r="AK575"/>
  <c r="AK579"/>
  <c r="AK583"/>
  <c r="AK587"/>
  <c r="AK591"/>
  <c r="AK595"/>
  <c r="AK599"/>
  <c r="AK603"/>
  <c r="AK606"/>
  <c r="AK610"/>
  <c r="AK614"/>
  <c r="AK618"/>
  <c r="AK622"/>
  <c r="AK626"/>
  <c r="AK630"/>
  <c r="AK634"/>
  <c r="AK638"/>
  <c r="AK642"/>
  <c r="AK646"/>
  <c r="AK650"/>
  <c r="AK654"/>
  <c r="AK658"/>
  <c r="AK662"/>
  <c r="AK666"/>
  <c r="AK670"/>
  <c r="AK674"/>
  <c r="AK678"/>
  <c r="AK682"/>
  <c r="AK686"/>
  <c r="AK690"/>
  <c r="AK694"/>
  <c r="AK698"/>
  <c r="AK702"/>
  <c r="AK706"/>
  <c r="AK710"/>
  <c r="AK714"/>
  <c r="AK718"/>
  <c r="AK722"/>
  <c r="AK726"/>
  <c r="AK730"/>
  <c r="AK734"/>
  <c r="AK738"/>
  <c r="AK742"/>
  <c r="AK745"/>
  <c r="AK607"/>
  <c r="AK611"/>
  <c r="AK615"/>
  <c r="AK619"/>
  <c r="AK623"/>
  <c r="AK627"/>
  <c r="AK631"/>
  <c r="AK635"/>
  <c r="AK639"/>
  <c r="AK643"/>
  <c r="AK647"/>
  <c r="AK651"/>
  <c r="AK655"/>
  <c r="AK659"/>
  <c r="AK663"/>
  <c r="AK667"/>
  <c r="AK671"/>
  <c r="AK675"/>
  <c r="AK679"/>
  <c r="AK683"/>
  <c r="AK687"/>
  <c r="AK691"/>
  <c r="AK695"/>
  <c r="AK699"/>
  <c r="AK703"/>
  <c r="AK707"/>
  <c r="AK711"/>
  <c r="AK715"/>
  <c r="AK719"/>
  <c r="AK723"/>
  <c r="AK727"/>
  <c r="AK731"/>
  <c r="AK735"/>
  <c r="AK739"/>
  <c r="AK743"/>
  <c r="AK748"/>
  <c r="AK752"/>
  <c r="AK756"/>
  <c r="AK760"/>
  <c r="AK764"/>
  <c r="AK768"/>
  <c r="AK772"/>
  <c r="AK776"/>
  <c r="AK780"/>
  <c r="AK784"/>
  <c r="AK788"/>
  <c r="AK792"/>
  <c r="AK796"/>
  <c r="AK800"/>
  <c r="AK804"/>
  <c r="AK808"/>
  <c r="AK812"/>
  <c r="AK816"/>
  <c r="AK820"/>
  <c r="AK749"/>
  <c r="AK753"/>
  <c r="AK757"/>
  <c r="AK761"/>
  <c r="AK765"/>
  <c r="AK769"/>
  <c r="AK773"/>
  <c r="AK777"/>
  <c r="AK781"/>
  <c r="AK785"/>
  <c r="AK789"/>
  <c r="AK793"/>
  <c r="AK797"/>
  <c r="AK801"/>
  <c r="AK805"/>
  <c r="AK809"/>
  <c r="AK813"/>
  <c r="AK817"/>
  <c r="AK821"/>
  <c r="AK825"/>
  <c r="AK829"/>
  <c r="AK833"/>
  <c r="AK837"/>
  <c r="AK841"/>
  <c r="AK845"/>
  <c r="AK849"/>
  <c r="AK853"/>
  <c r="AK857"/>
  <c r="AK861"/>
  <c r="AK865"/>
  <c r="AK869"/>
  <c r="AK873"/>
  <c r="AK877"/>
  <c r="AK881"/>
  <c r="AK885"/>
  <c r="AK824"/>
  <c r="AK828"/>
  <c r="AK832"/>
  <c r="AK836"/>
  <c r="AK840"/>
  <c r="AK844"/>
  <c r="AK848"/>
  <c r="AK852"/>
  <c r="AK856"/>
  <c r="AK860"/>
  <c r="AK864"/>
  <c r="AK868"/>
  <c r="AK872"/>
  <c r="AK876"/>
  <c r="AK880"/>
  <c r="AK884"/>
  <c r="AK888"/>
  <c r="AK892"/>
  <c r="AK896"/>
  <c r="AK900"/>
  <c r="AK904"/>
  <c r="AK908"/>
  <c r="AK912"/>
  <c r="AK916"/>
  <c r="AK920"/>
  <c r="AK923"/>
  <c r="AK889"/>
  <c r="AK893"/>
  <c r="AK897"/>
  <c r="AK901"/>
  <c r="AK905"/>
  <c r="AK909"/>
  <c r="AK913"/>
  <c r="AK917"/>
  <c r="AK921"/>
  <c r="AK926"/>
  <c r="AK930"/>
  <c r="AK934"/>
  <c r="AK938"/>
  <c r="AK942"/>
  <c r="AK946"/>
  <c r="AK950"/>
  <c r="AK954"/>
  <c r="AK927"/>
  <c r="AK931"/>
  <c r="AK935"/>
  <c r="AK939"/>
  <c r="AK943"/>
  <c r="AK947"/>
  <c r="AK951"/>
  <c r="AK955"/>
  <c r="AK957"/>
  <c r="AK961"/>
  <c r="AK965"/>
  <c r="AK969"/>
  <c r="AK958"/>
  <c r="AK962"/>
  <c r="AK966"/>
  <c r="AK970"/>
  <c r="AK973"/>
  <c r="AK977"/>
  <c r="AK976"/>
  <c r="AK980"/>
  <c r="AK984"/>
  <c r="AK988"/>
  <c r="AK979"/>
  <c r="AK983"/>
  <c r="AK987"/>
  <c r="AK991"/>
  <c r="AK995"/>
  <c r="AK999"/>
  <c r="AK994"/>
  <c r="AK998"/>
  <c r="AK1002"/>
  <c r="AK1005"/>
  <c r="AK1007"/>
  <c r="AK1003"/>
  <c r="AO13"/>
  <c r="CC14"/>
  <c r="BY14"/>
  <c r="BU14"/>
  <c r="BQ14"/>
  <c r="BM14"/>
  <c r="BG14"/>
  <c r="BC14"/>
  <c r="AY14"/>
  <c r="AU14"/>
  <c r="CD14"/>
  <c r="CB14"/>
  <c r="BZ14"/>
  <c r="BX14"/>
  <c r="BV14"/>
  <c r="BT14"/>
  <c r="BR14"/>
  <c r="BP14"/>
  <c r="BN14"/>
  <c r="BJ14"/>
  <c r="BH14"/>
  <c r="BF14"/>
  <c r="BD14"/>
  <c r="BB14"/>
  <c r="AZ14"/>
  <c r="AX14"/>
  <c r="AV14"/>
  <c r="AT14"/>
  <c r="CA14"/>
  <c r="BW14"/>
  <c r="BS14"/>
  <c r="BO14"/>
  <c r="BI14"/>
  <c r="BE14"/>
  <c r="BA14"/>
  <c r="AW14"/>
  <c r="AS14"/>
  <c r="A16"/>
  <c r="C15"/>
  <c r="B15"/>
  <c r="CJ13"/>
  <c r="CI13"/>
  <c r="AK23"/>
  <c r="AK26"/>
  <c r="AK47"/>
  <c r="AK51"/>
  <c r="AK65"/>
  <c r="AK71"/>
  <c r="AK75"/>
  <c r="AK82"/>
  <c r="AK88"/>
  <c r="AK18"/>
  <c r="AK22"/>
  <c r="AK27"/>
  <c r="AK31"/>
  <c r="AK34"/>
  <c r="AK38"/>
  <c r="AK41"/>
  <c r="AK46"/>
  <c r="AK49"/>
  <c r="AK53"/>
  <c r="AK58"/>
  <c r="AK61"/>
  <c r="AK64"/>
  <c r="AK68"/>
  <c r="AK72"/>
  <c r="AK77"/>
  <c r="AK81"/>
  <c r="AK85"/>
  <c r="AK89"/>
  <c r="AK93"/>
  <c r="AK97"/>
  <c r="AK101"/>
  <c r="AK105"/>
  <c r="AK109"/>
  <c r="AK113"/>
  <c r="AK117"/>
  <c r="AK121"/>
  <c r="AK125"/>
  <c r="AK129"/>
  <c r="AK133"/>
  <c r="AK137"/>
  <c r="AK141"/>
  <c r="AK145"/>
  <c r="AK149"/>
  <c r="AK153"/>
  <c r="AK157"/>
  <c r="AK161"/>
  <c r="AK165"/>
  <c r="AK169"/>
  <c r="AK173"/>
  <c r="AK177"/>
  <c r="AK181"/>
  <c r="AK185"/>
  <c r="AK189"/>
  <c r="AK193"/>
  <c r="AK197"/>
  <c r="AK201"/>
  <c r="AK205"/>
  <c r="AK209"/>
  <c r="AK213"/>
  <c r="AK217"/>
  <c r="AK221"/>
  <c r="AK225"/>
  <c r="AK229"/>
  <c r="AK19"/>
  <c r="AK28"/>
  <c r="AK32"/>
  <c r="AK37"/>
  <c r="AK44"/>
  <c r="AK54"/>
  <c r="AK59"/>
  <c r="AK66"/>
  <c r="AK80"/>
  <c r="AK90"/>
  <c r="AK94"/>
  <c r="AK98"/>
  <c r="AK102"/>
  <c r="AK106"/>
  <c r="AK110"/>
  <c r="AK114"/>
  <c r="AK118"/>
  <c r="AK122"/>
  <c r="AK126"/>
  <c r="AK130"/>
  <c r="AK134"/>
  <c r="AK138"/>
  <c r="AK142"/>
  <c r="AK146"/>
  <c r="AK150"/>
  <c r="AK154"/>
  <c r="AK158"/>
  <c r="AK162"/>
  <c r="AK166"/>
  <c r="AK170"/>
  <c r="AK174"/>
  <c r="AK178"/>
  <c r="AK182"/>
  <c r="AK186"/>
  <c r="AK190"/>
  <c r="AK194"/>
  <c r="AK198"/>
  <c r="AK202"/>
  <c r="AK206"/>
  <c r="AK210"/>
  <c r="AK214"/>
  <c r="AK218"/>
  <c r="AK222"/>
  <c r="AK226"/>
  <c r="AK230"/>
  <c r="AK234"/>
  <c r="AK238"/>
  <c r="AK242"/>
  <c r="AK246"/>
  <c r="AK250"/>
  <c r="AK254"/>
  <c r="AK258"/>
  <c r="AK262"/>
  <c r="AK266"/>
  <c r="AK270"/>
  <c r="AK274"/>
  <c r="AK278"/>
  <c r="AK282"/>
  <c r="AK286"/>
  <c r="AK290"/>
  <c r="AK294"/>
  <c r="AK298"/>
  <c r="AK302"/>
  <c r="AK306"/>
  <c r="AK310"/>
  <c r="AK314"/>
  <c r="AK318"/>
  <c r="AK322"/>
  <c r="AK326"/>
  <c r="AK330"/>
  <c r="AK334"/>
  <c r="AK338"/>
  <c r="AK342"/>
  <c r="AK346"/>
  <c r="AK350"/>
  <c r="AK354"/>
  <c r="AK358"/>
  <c r="AK362"/>
  <c r="AK366"/>
  <c r="AK370"/>
  <c r="AK374"/>
  <c r="AK378"/>
  <c r="AK382"/>
  <c r="AK386"/>
  <c r="AK390"/>
  <c r="AK394"/>
  <c r="AK398"/>
  <c r="AK402"/>
  <c r="AK406"/>
  <c r="AK410"/>
  <c r="AK414"/>
  <c r="AK418"/>
  <c r="AK422"/>
  <c r="AK426"/>
  <c r="AK430"/>
  <c r="AK434"/>
  <c r="AK438"/>
  <c r="AK442"/>
  <c r="AK446"/>
  <c r="AK450"/>
  <c r="AK454"/>
  <c r="AK458"/>
  <c r="AK462"/>
  <c r="AK466"/>
  <c r="AK470"/>
  <c r="AK474"/>
  <c r="AK478"/>
  <c r="AK482"/>
  <c r="AK486"/>
  <c r="AK490"/>
  <c r="AK494"/>
  <c r="AK497"/>
  <c r="AK501"/>
  <c r="AK505"/>
  <c r="AK233"/>
  <c r="AK237"/>
  <c r="AK241"/>
  <c r="AK245"/>
  <c r="AK249"/>
  <c r="AK253"/>
  <c r="AK257"/>
  <c r="AK261"/>
  <c r="AK265"/>
  <c r="AK269"/>
  <c r="AK273"/>
  <c r="AK277"/>
  <c r="AK281"/>
  <c r="AK285"/>
  <c r="AK289"/>
  <c r="AK293"/>
  <c r="AK297"/>
  <c r="AK301"/>
  <c r="AK305"/>
  <c r="AK309"/>
  <c r="AK313"/>
  <c r="AK317"/>
  <c r="AK321"/>
  <c r="AK325"/>
  <c r="AK329"/>
  <c r="AK333"/>
  <c r="AK337"/>
  <c r="AK341"/>
  <c r="AK345"/>
  <c r="AK349"/>
  <c r="AK353"/>
  <c r="AK357"/>
  <c r="AK361"/>
  <c r="AK365"/>
  <c r="AK369"/>
  <c r="AK373"/>
  <c r="AK377"/>
  <c r="AK381"/>
  <c r="AK385"/>
  <c r="AK389"/>
  <c r="AK393"/>
  <c r="AK397"/>
  <c r="AK401"/>
  <c r="AK405"/>
  <c r="AK409"/>
  <c r="AK413"/>
  <c r="AK417"/>
  <c r="AK421"/>
  <c r="AK425"/>
  <c r="AK429"/>
  <c r="AK433"/>
  <c r="AK437"/>
  <c r="AK441"/>
  <c r="AK445"/>
  <c r="AK449"/>
  <c r="AK453"/>
  <c r="AK457"/>
  <c r="AK461"/>
  <c r="AK465"/>
  <c r="AK469"/>
  <c r="AK473"/>
  <c r="AK477"/>
  <c r="AK481"/>
  <c r="AK485"/>
  <c r="AK489"/>
  <c r="AK493"/>
  <c r="AK498"/>
  <c r="AK502"/>
  <c r="AK506"/>
  <c r="AK510"/>
  <c r="AK514"/>
  <c r="AK518"/>
  <c r="AK522"/>
  <c r="AK526"/>
  <c r="AK530"/>
  <c r="AK534"/>
  <c r="AK538"/>
  <c r="AK542"/>
  <c r="AK546"/>
  <c r="AK550"/>
  <c r="AK554"/>
  <c r="AK558"/>
  <c r="AK562"/>
  <c r="AK566"/>
  <c r="AK570"/>
  <c r="AK574"/>
  <c r="AK578"/>
  <c r="AK582"/>
  <c r="AK586"/>
  <c r="AK590"/>
  <c r="AK594"/>
  <c r="AK598"/>
  <c r="AK602"/>
  <c r="AK509"/>
  <c r="AK513"/>
  <c r="AK517"/>
  <c r="AK521"/>
  <c r="AK525"/>
  <c r="AK529"/>
  <c r="AK533"/>
  <c r="AK537"/>
  <c r="AK541"/>
  <c r="AK545"/>
  <c r="AK549"/>
  <c r="AK553"/>
  <c r="AK557"/>
  <c r="AK561"/>
  <c r="AK565"/>
  <c r="AK569"/>
  <c r="AK573"/>
  <c r="AK577"/>
  <c r="AK581"/>
  <c r="AK585"/>
  <c r="AK589"/>
  <c r="AK593"/>
  <c r="AK597"/>
  <c r="AK601"/>
  <c r="AK604"/>
  <c r="AK608"/>
  <c r="AK612"/>
  <c r="AK616"/>
  <c r="AK620"/>
  <c r="AK624"/>
  <c r="AK628"/>
  <c r="AK632"/>
  <c r="AK636"/>
  <c r="AK640"/>
  <c r="AK644"/>
  <c r="AK648"/>
  <c r="AK652"/>
  <c r="AK656"/>
  <c r="AK660"/>
  <c r="AK664"/>
  <c r="AK668"/>
  <c r="AK672"/>
  <c r="AK676"/>
  <c r="AK680"/>
  <c r="AK684"/>
  <c r="AK688"/>
  <c r="AK692"/>
  <c r="AK696"/>
  <c r="AK700"/>
  <c r="AK704"/>
  <c r="AK708"/>
  <c r="AK712"/>
  <c r="AK716"/>
  <c r="AK720"/>
  <c r="AK724"/>
  <c r="AK728"/>
  <c r="AK732"/>
  <c r="AK736"/>
  <c r="AK740"/>
  <c r="AK744"/>
  <c r="AK605"/>
  <c r="AK609"/>
  <c r="AK613"/>
  <c r="AK617"/>
  <c r="AK621"/>
  <c r="AK625"/>
  <c r="AK629"/>
  <c r="AK633"/>
  <c r="AK637"/>
  <c r="AK641"/>
  <c r="AK645"/>
  <c r="AK649"/>
  <c r="AK653"/>
  <c r="AK657"/>
  <c r="AK661"/>
  <c r="AK665"/>
  <c r="AK669"/>
  <c r="AK673"/>
  <c r="AK677"/>
  <c r="AK681"/>
  <c r="AK685"/>
  <c r="AK689"/>
  <c r="AK693"/>
  <c r="AK697"/>
  <c r="AK701"/>
  <c r="AK705"/>
  <c r="AK709"/>
  <c r="AK713"/>
  <c r="AK717"/>
  <c r="AK721"/>
  <c r="AK725"/>
  <c r="AK729"/>
  <c r="AK733"/>
  <c r="AK737"/>
  <c r="AK741"/>
  <c r="AK746"/>
  <c r="AK750"/>
  <c r="AK754"/>
  <c r="AK758"/>
  <c r="AK762"/>
  <c r="AK766"/>
  <c r="AK770"/>
  <c r="AK774"/>
  <c r="AK778"/>
  <c r="AK782"/>
  <c r="AK786"/>
  <c r="AK790"/>
  <c r="AK794"/>
  <c r="AK798"/>
  <c r="AK802"/>
  <c r="AK806"/>
  <c r="AK810"/>
  <c r="AK814"/>
  <c r="AK818"/>
  <c r="AK747"/>
  <c r="AK751"/>
  <c r="AK755"/>
  <c r="AK759"/>
  <c r="AK763"/>
  <c r="AK767"/>
  <c r="AK771"/>
  <c r="AK775"/>
  <c r="AK779"/>
  <c r="AK783"/>
  <c r="AK787"/>
  <c r="AK791"/>
  <c r="AK795"/>
  <c r="AK799"/>
  <c r="AK803"/>
  <c r="AK807"/>
  <c r="AK811"/>
  <c r="AK815"/>
  <c r="AK819"/>
  <c r="AK823"/>
  <c r="AK827"/>
  <c r="AK831"/>
  <c r="AK835"/>
  <c r="AK839"/>
  <c r="AK843"/>
  <c r="AK847"/>
  <c r="AK851"/>
  <c r="AK855"/>
  <c r="AK859"/>
  <c r="AK863"/>
  <c r="AK867"/>
  <c r="AK871"/>
  <c r="AK875"/>
  <c r="AK879"/>
  <c r="AK883"/>
  <c r="AK822"/>
  <c r="AK826"/>
  <c r="AK830"/>
  <c r="AK834"/>
  <c r="AK838"/>
  <c r="AK842"/>
  <c r="AK846"/>
  <c r="AK850"/>
  <c r="AK854"/>
  <c r="AK858"/>
  <c r="AK862"/>
  <c r="AK866"/>
  <c r="AK870"/>
  <c r="AK874"/>
  <c r="AK878"/>
  <c r="AK882"/>
  <c r="AK886"/>
  <c r="AK890"/>
  <c r="AK894"/>
  <c r="AK898"/>
  <c r="AK902"/>
  <c r="AK906"/>
  <c r="AK910"/>
  <c r="AK914"/>
  <c r="AK918"/>
  <c r="AK922"/>
  <c r="AK887"/>
  <c r="AK891"/>
  <c r="AK895"/>
  <c r="AK899"/>
  <c r="AK903"/>
  <c r="AK907"/>
  <c r="AK911"/>
  <c r="AK915"/>
  <c r="AK919"/>
  <c r="AK924"/>
  <c r="AK928"/>
  <c r="AK932"/>
  <c r="AK936"/>
  <c r="AK940"/>
  <c r="AK944"/>
  <c r="AK948"/>
  <c r="AK952"/>
  <c r="AK925"/>
  <c r="AK929"/>
  <c r="AK933"/>
  <c r="AK937"/>
  <c r="AK941"/>
  <c r="AK945"/>
  <c r="AK949"/>
  <c r="AK953"/>
  <c r="AK956"/>
  <c r="AK959"/>
  <c r="AK963"/>
  <c r="AK967"/>
  <c r="AK971"/>
  <c r="AK960"/>
  <c r="AK964"/>
  <c r="AK968"/>
  <c r="AK972"/>
  <c r="AK975"/>
  <c r="AK974"/>
  <c r="AK978"/>
  <c r="AK982"/>
  <c r="AK986"/>
  <c r="AK990"/>
  <c r="AK981"/>
  <c r="AK985"/>
  <c r="AK989"/>
  <c r="AK993"/>
  <c r="AK997"/>
  <c r="AK992"/>
  <c r="AK996"/>
  <c r="AK1000"/>
  <c r="AK1004"/>
  <c r="AK1006"/>
  <c r="AK1001"/>
  <c r="B17" i="6" l="1"/>
  <c r="A18"/>
  <c r="C17"/>
  <c r="AN15"/>
  <c r="CH15"/>
  <c r="CG15"/>
  <c r="CK15"/>
  <c r="CC16"/>
  <c r="CA16"/>
  <c r="BY16"/>
  <c r="BW16"/>
  <c r="BU16"/>
  <c r="BS16"/>
  <c r="BQ16"/>
  <c r="BO16"/>
  <c r="BM16"/>
  <c r="BI16"/>
  <c r="BG16"/>
  <c r="BE16"/>
  <c r="BC16"/>
  <c r="BA16"/>
  <c r="AY16"/>
  <c r="AW16"/>
  <c r="AU16"/>
  <c r="AS16"/>
  <c r="CK16" s="1"/>
  <c r="CB16"/>
  <c r="BX16"/>
  <c r="BT16"/>
  <c r="BP16"/>
  <c r="BJ16"/>
  <c r="BF16"/>
  <c r="BB16"/>
  <c r="AZ16"/>
  <c r="AV16"/>
  <c r="CD16"/>
  <c r="BZ16"/>
  <c r="BV16"/>
  <c r="BR16"/>
  <c r="BN16"/>
  <c r="BH16"/>
  <c r="BD16"/>
  <c r="AX16"/>
  <c r="AT16"/>
  <c r="AO15"/>
  <c r="AO16"/>
  <c r="CJ15"/>
  <c r="CI15"/>
  <c r="AO14" i="5"/>
  <c r="BY15"/>
  <c r="BU15"/>
  <c r="BQ15"/>
  <c r="BM15"/>
  <c r="BG15"/>
  <c r="BA15"/>
  <c r="AW15"/>
  <c r="AS15"/>
  <c r="CD15"/>
  <c r="CB15"/>
  <c r="BZ15"/>
  <c r="BX15"/>
  <c r="BV15"/>
  <c r="BT15"/>
  <c r="BR15"/>
  <c r="BP15"/>
  <c r="BN15"/>
  <c r="BJ15"/>
  <c r="BH15"/>
  <c r="BF15"/>
  <c r="BD15"/>
  <c r="BB15"/>
  <c r="AZ15"/>
  <c r="AX15"/>
  <c r="AV15"/>
  <c r="AT15"/>
  <c r="CC15"/>
  <c r="CA15"/>
  <c r="BW15"/>
  <c r="BS15"/>
  <c r="BO15"/>
  <c r="BI15"/>
  <c r="BE15"/>
  <c r="BC15"/>
  <c r="AY15"/>
  <c r="AU15"/>
  <c r="CH14"/>
  <c r="CI14"/>
  <c r="C16"/>
  <c r="A17"/>
  <c r="B16"/>
  <c r="AN14"/>
  <c r="CG14"/>
  <c r="CJ14"/>
  <c r="CK14"/>
  <c r="CC17" i="6" l="1"/>
  <c r="CA17"/>
  <c r="BY17"/>
  <c r="BW17"/>
  <c r="BU17"/>
  <c r="BS17"/>
  <c r="BQ17"/>
  <c r="BO17"/>
  <c r="BM17"/>
  <c r="BI17"/>
  <c r="BG17"/>
  <c r="BE17"/>
  <c r="BC17"/>
  <c r="BA17"/>
  <c r="AY17"/>
  <c r="AW17"/>
  <c r="AU17"/>
  <c r="AS17"/>
  <c r="CD17"/>
  <c r="BZ17"/>
  <c r="BV17"/>
  <c r="BR17"/>
  <c r="BN17"/>
  <c r="BH17"/>
  <c r="BD17"/>
  <c r="AZ17"/>
  <c r="AV17"/>
  <c r="CB17"/>
  <c r="BX17"/>
  <c r="BT17"/>
  <c r="BP17"/>
  <c r="BJ17"/>
  <c r="BF17"/>
  <c r="BB17"/>
  <c r="AX17"/>
  <c r="AT17"/>
  <c r="CK17" s="1"/>
  <c r="CI17"/>
  <c r="CJ17"/>
  <c r="AN16"/>
  <c r="AN17"/>
  <c r="CJ16"/>
  <c r="CI16"/>
  <c r="B18"/>
  <c r="A19"/>
  <c r="C18"/>
  <c r="CH16"/>
  <c r="CG16"/>
  <c r="CG15" i="5"/>
  <c r="CJ15"/>
  <c r="CK15"/>
  <c r="AO15"/>
  <c r="CI15"/>
  <c r="AN15"/>
  <c r="CH15"/>
  <c r="A18"/>
  <c r="B17"/>
  <c r="C17"/>
  <c r="CB16"/>
  <c r="BX16"/>
  <c r="BT16"/>
  <c r="BN16"/>
  <c r="BH16"/>
  <c r="BD16"/>
  <c r="AZ16"/>
  <c r="AV16"/>
  <c r="CC16"/>
  <c r="CA16"/>
  <c r="BY16"/>
  <c r="BW16"/>
  <c r="BU16"/>
  <c r="BS16"/>
  <c r="BQ16"/>
  <c r="BO16"/>
  <c r="BM16"/>
  <c r="BI16"/>
  <c r="BG16"/>
  <c r="BE16"/>
  <c r="BC16"/>
  <c r="BA16"/>
  <c r="AY16"/>
  <c r="AW16"/>
  <c r="AU16"/>
  <c r="AS16"/>
  <c r="CD16"/>
  <c r="BZ16"/>
  <c r="BV16"/>
  <c r="BR16"/>
  <c r="BP16"/>
  <c r="BJ16"/>
  <c r="BF16"/>
  <c r="BB16"/>
  <c r="AX16"/>
  <c r="AT16"/>
  <c r="CC18" i="6" l="1"/>
  <c r="CA18"/>
  <c r="BY18"/>
  <c r="BW18"/>
  <c r="BU18"/>
  <c r="BS18"/>
  <c r="BQ18"/>
  <c r="BO18"/>
  <c r="BM18"/>
  <c r="BI18"/>
  <c r="BG18"/>
  <c r="BE18"/>
  <c r="BC18"/>
  <c r="BA18"/>
  <c r="AY18"/>
  <c r="AW18"/>
  <c r="AU18"/>
  <c r="AS18"/>
  <c r="CD18"/>
  <c r="BZ18"/>
  <c r="BV18"/>
  <c r="BR18"/>
  <c r="BN18"/>
  <c r="BJ18"/>
  <c r="BF18"/>
  <c r="BB18"/>
  <c r="AX18"/>
  <c r="CI18" s="1"/>
  <c r="AT18"/>
  <c r="CB18"/>
  <c r="BX18"/>
  <c r="BT18"/>
  <c r="BP18"/>
  <c r="BH18"/>
  <c r="BD18"/>
  <c r="AZ18"/>
  <c r="AV18"/>
  <c r="CK18"/>
  <c r="CG18"/>
  <c r="CH18"/>
  <c r="AO18"/>
  <c r="AO17"/>
  <c r="CH17"/>
  <c r="CG17"/>
  <c r="B19"/>
  <c r="C19"/>
  <c r="A20"/>
  <c r="CK16" i="5"/>
  <c r="AO16"/>
  <c r="CC17"/>
  <c r="BY17"/>
  <c r="BS17"/>
  <c r="BO17"/>
  <c r="BI17"/>
  <c r="BE17"/>
  <c r="BA17"/>
  <c r="AW17"/>
  <c r="CD17"/>
  <c r="CB17"/>
  <c r="BZ17"/>
  <c r="BX17"/>
  <c r="BV17"/>
  <c r="BT17"/>
  <c r="BR17"/>
  <c r="BP17"/>
  <c r="BN17"/>
  <c r="BJ17"/>
  <c r="BH17"/>
  <c r="BF17"/>
  <c r="BD17"/>
  <c r="BB17"/>
  <c r="AZ17"/>
  <c r="AX17"/>
  <c r="AV17"/>
  <c r="AT17"/>
  <c r="CA17"/>
  <c r="BW17"/>
  <c r="BU17"/>
  <c r="BQ17"/>
  <c r="BM17"/>
  <c r="BG17"/>
  <c r="BC17"/>
  <c r="AY17"/>
  <c r="AU17"/>
  <c r="AS17"/>
  <c r="AN17" s="1"/>
  <c r="A19"/>
  <c r="C18"/>
  <c r="B18"/>
  <c r="CG16"/>
  <c r="AN16"/>
  <c r="CI17"/>
  <c r="CJ16"/>
  <c r="CI16"/>
  <c r="CH16"/>
  <c r="A21" i="6" l="1"/>
  <c r="B20"/>
  <c r="C20"/>
  <c r="AN18"/>
  <c r="CJ18"/>
  <c r="CC19"/>
  <c r="CA19"/>
  <c r="BY19"/>
  <c r="BW19"/>
  <c r="BU19"/>
  <c r="BS19"/>
  <c r="BQ19"/>
  <c r="BO19"/>
  <c r="BM19"/>
  <c r="BI19"/>
  <c r="BG19"/>
  <c r="BE19"/>
  <c r="BC19"/>
  <c r="BA19"/>
  <c r="AY19"/>
  <c r="AW19"/>
  <c r="AU19"/>
  <c r="AS19"/>
  <c r="CB19"/>
  <c r="BX19"/>
  <c r="BT19"/>
  <c r="BP19"/>
  <c r="BJ19"/>
  <c r="BF19"/>
  <c r="BB19"/>
  <c r="AX19"/>
  <c r="AT19"/>
  <c r="CD19"/>
  <c r="BZ19"/>
  <c r="BV19"/>
  <c r="BR19"/>
  <c r="BN19"/>
  <c r="BH19"/>
  <c r="BD19"/>
  <c r="AZ19"/>
  <c r="AV19"/>
  <c r="CG17" i="5"/>
  <c r="CH17"/>
  <c r="CK17"/>
  <c r="CJ17"/>
  <c r="CB18"/>
  <c r="BZ18"/>
  <c r="BV18"/>
  <c r="BR18"/>
  <c r="BN18"/>
  <c r="BD18"/>
  <c r="AX18"/>
  <c r="AT18"/>
  <c r="CC18"/>
  <c r="CA18"/>
  <c r="BY18"/>
  <c r="BW18"/>
  <c r="BU18"/>
  <c r="BS18"/>
  <c r="BQ18"/>
  <c r="BO18"/>
  <c r="BM18"/>
  <c r="BI18"/>
  <c r="BG18"/>
  <c r="BE18"/>
  <c r="BC18"/>
  <c r="BA18"/>
  <c r="AY18"/>
  <c r="AW18"/>
  <c r="AU18"/>
  <c r="AS18"/>
  <c r="CD18"/>
  <c r="BX18"/>
  <c r="BT18"/>
  <c r="BP18"/>
  <c r="BJ18"/>
  <c r="BH18"/>
  <c r="BF18"/>
  <c r="BB18"/>
  <c r="AZ18"/>
  <c r="AV18"/>
  <c r="C19"/>
  <c r="A20"/>
  <c r="B19"/>
  <c r="AO17"/>
  <c r="CK19" i="6" l="1"/>
  <c r="AO19"/>
  <c r="CJ19"/>
  <c r="CI19"/>
  <c r="CD20"/>
  <c r="CB20"/>
  <c r="BZ20"/>
  <c r="BX20"/>
  <c r="BV20"/>
  <c r="BT20"/>
  <c r="BR20"/>
  <c r="BP20"/>
  <c r="BN20"/>
  <c r="BJ20"/>
  <c r="BH20"/>
  <c r="BF20"/>
  <c r="BD20"/>
  <c r="BB20"/>
  <c r="AZ20"/>
  <c r="AX20"/>
  <c r="AV20"/>
  <c r="AT20"/>
  <c r="CC20"/>
  <c r="BY20"/>
  <c r="BU20"/>
  <c r="BQ20"/>
  <c r="BM20"/>
  <c r="BG20"/>
  <c r="BC20"/>
  <c r="AY20"/>
  <c r="AU20"/>
  <c r="CA20"/>
  <c r="BW20"/>
  <c r="BS20"/>
  <c r="BO20"/>
  <c r="BI20"/>
  <c r="BE20"/>
  <c r="BA20"/>
  <c r="AW20"/>
  <c r="AS20"/>
  <c r="A22"/>
  <c r="C21"/>
  <c r="B21"/>
  <c r="CH19"/>
  <c r="CG19"/>
  <c r="AN19"/>
  <c r="CJ18" i="5"/>
  <c r="CK18"/>
  <c r="CG18"/>
  <c r="CH18"/>
  <c r="AO18"/>
  <c r="CI18"/>
  <c r="BY19"/>
  <c r="BU19"/>
  <c r="BQ19"/>
  <c r="BM19"/>
  <c r="BG19"/>
  <c r="BC19"/>
  <c r="AY19"/>
  <c r="AU19"/>
  <c r="CD19"/>
  <c r="CB19"/>
  <c r="BZ19"/>
  <c r="BX19"/>
  <c r="BV19"/>
  <c r="BT19"/>
  <c r="BR19"/>
  <c r="BP19"/>
  <c r="BN19"/>
  <c r="BJ19"/>
  <c r="BH19"/>
  <c r="BF19"/>
  <c r="BD19"/>
  <c r="BB19"/>
  <c r="AZ19"/>
  <c r="AX19"/>
  <c r="AV19"/>
  <c r="AT19"/>
  <c r="CC19"/>
  <c r="CA19"/>
  <c r="BW19"/>
  <c r="BS19"/>
  <c r="BO19"/>
  <c r="BI19"/>
  <c r="BE19"/>
  <c r="BA19"/>
  <c r="AW19"/>
  <c r="AS19"/>
  <c r="AN18"/>
  <c r="B20"/>
  <c r="A21"/>
  <c r="C20"/>
  <c r="AO20" i="6" l="1"/>
  <c r="CJ20"/>
  <c r="C22"/>
  <c r="A23"/>
  <c r="B22"/>
  <c r="CK20"/>
  <c r="CH20"/>
  <c r="CD21"/>
  <c r="CB21"/>
  <c r="BZ21"/>
  <c r="BX21"/>
  <c r="BV21"/>
  <c r="BT21"/>
  <c r="BR21"/>
  <c r="BP21"/>
  <c r="BN21"/>
  <c r="BJ21"/>
  <c r="BH21"/>
  <c r="BF21"/>
  <c r="BD21"/>
  <c r="BB21"/>
  <c r="AZ21"/>
  <c r="AX21"/>
  <c r="AV21"/>
  <c r="AT21"/>
  <c r="CA21"/>
  <c r="BW21"/>
  <c r="BS21"/>
  <c r="BO21"/>
  <c r="BI21"/>
  <c r="BE21"/>
  <c r="BA21"/>
  <c r="AW21"/>
  <c r="AS21"/>
  <c r="CC21"/>
  <c r="BY21"/>
  <c r="BU21"/>
  <c r="BQ21"/>
  <c r="BM21"/>
  <c r="BG21"/>
  <c r="BC21"/>
  <c r="AY21"/>
  <c r="AU21"/>
  <c r="AN20"/>
  <c r="CG20"/>
  <c r="CI20"/>
  <c r="AN19" i="5"/>
  <c r="CK19"/>
  <c r="CA20"/>
  <c r="BW20"/>
  <c r="BS20"/>
  <c r="BO20"/>
  <c r="BI20"/>
  <c r="BE20"/>
  <c r="BA20"/>
  <c r="AY20"/>
  <c r="AU20"/>
  <c r="CD20"/>
  <c r="CB20"/>
  <c r="BZ20"/>
  <c r="BX20"/>
  <c r="BV20"/>
  <c r="BT20"/>
  <c r="BR20"/>
  <c r="BP20"/>
  <c r="BN20"/>
  <c r="BJ20"/>
  <c r="BH20"/>
  <c r="BF20"/>
  <c r="BD20"/>
  <c r="BB20"/>
  <c r="AZ20"/>
  <c r="AX20"/>
  <c r="AV20"/>
  <c r="AT20"/>
  <c r="CC20"/>
  <c r="BY20"/>
  <c r="BU20"/>
  <c r="BQ20"/>
  <c r="BM20"/>
  <c r="BG20"/>
  <c r="BC20"/>
  <c r="AW20"/>
  <c r="AS20"/>
  <c r="AO19"/>
  <c r="CH19"/>
  <c r="CG19"/>
  <c r="C21"/>
  <c r="A22"/>
  <c r="B21"/>
  <c r="CI19"/>
  <c r="CJ19"/>
  <c r="CH21" i="6" l="1"/>
  <c r="B23"/>
  <c r="C23"/>
  <c r="A24"/>
  <c r="AN21"/>
  <c r="CI21"/>
  <c r="CK21"/>
  <c r="CJ21"/>
  <c r="CC22"/>
  <c r="CA22"/>
  <c r="BY22"/>
  <c r="BW22"/>
  <c r="BU22"/>
  <c r="BS22"/>
  <c r="BQ22"/>
  <c r="BO22"/>
  <c r="BM22"/>
  <c r="BI22"/>
  <c r="BG22"/>
  <c r="BE22"/>
  <c r="BC22"/>
  <c r="BA22"/>
  <c r="AY22"/>
  <c r="AW22"/>
  <c r="AU22"/>
  <c r="AS22"/>
  <c r="CK22" s="1"/>
  <c r="CD22"/>
  <c r="BZ22"/>
  <c r="BV22"/>
  <c r="BR22"/>
  <c r="BN22"/>
  <c r="BH22"/>
  <c r="BD22"/>
  <c r="AZ22"/>
  <c r="AV22"/>
  <c r="AT22"/>
  <c r="CB22"/>
  <c r="BX22"/>
  <c r="BT22"/>
  <c r="BP22"/>
  <c r="BJ22"/>
  <c r="BF22"/>
  <c r="BB22"/>
  <c r="AX22"/>
  <c r="AO21"/>
  <c r="CG21"/>
  <c r="AO20" i="5"/>
  <c r="CI20"/>
  <c r="CK20"/>
  <c r="CJ20"/>
  <c r="CB21"/>
  <c r="BX21"/>
  <c r="BT21"/>
  <c r="BP21"/>
  <c r="BJ21"/>
  <c r="BF21"/>
  <c r="BD21"/>
  <c r="AZ21"/>
  <c r="AV21"/>
  <c r="CC21"/>
  <c r="CA21"/>
  <c r="BY21"/>
  <c r="BW21"/>
  <c r="BU21"/>
  <c r="BS21"/>
  <c r="BQ21"/>
  <c r="BO21"/>
  <c r="BM21"/>
  <c r="BI21"/>
  <c r="BG21"/>
  <c r="BE21"/>
  <c r="BC21"/>
  <c r="BA21"/>
  <c r="AY21"/>
  <c r="AW21"/>
  <c r="AU21"/>
  <c r="AS21"/>
  <c r="CD21"/>
  <c r="BZ21"/>
  <c r="BV21"/>
  <c r="BR21"/>
  <c r="BN21"/>
  <c r="BH21"/>
  <c r="BB21"/>
  <c r="AX21"/>
  <c r="AT21"/>
  <c r="AN20"/>
  <c r="B22"/>
  <c r="A23"/>
  <c r="C22"/>
  <c r="CH20"/>
  <c r="CG20"/>
  <c r="B24" i="6" l="1"/>
  <c r="A25"/>
  <c r="C24"/>
  <c r="AN22"/>
  <c r="AO22"/>
  <c r="CJ22"/>
  <c r="CI22"/>
  <c r="CC23"/>
  <c r="CA23"/>
  <c r="BY23"/>
  <c r="BW23"/>
  <c r="BU23"/>
  <c r="BS23"/>
  <c r="BQ23"/>
  <c r="BO23"/>
  <c r="BM23"/>
  <c r="BI23"/>
  <c r="BG23"/>
  <c r="BE23"/>
  <c r="BC23"/>
  <c r="BA23"/>
  <c r="AY23"/>
  <c r="AW23"/>
  <c r="AU23"/>
  <c r="AS23"/>
  <c r="CK23" s="1"/>
  <c r="CB23"/>
  <c r="BZ23"/>
  <c r="BV23"/>
  <c r="BR23"/>
  <c r="BN23"/>
  <c r="BH23"/>
  <c r="BD23"/>
  <c r="AZ23"/>
  <c r="AX23"/>
  <c r="AT23"/>
  <c r="CD23"/>
  <c r="BX23"/>
  <c r="BT23"/>
  <c r="BP23"/>
  <c r="BJ23"/>
  <c r="BF23"/>
  <c r="BB23"/>
  <c r="AV23"/>
  <c r="CH22"/>
  <c r="CG22"/>
  <c r="CK21" i="5"/>
  <c r="CB22"/>
  <c r="BX22"/>
  <c r="BT22"/>
  <c r="BP22"/>
  <c r="BJ22"/>
  <c r="BF22"/>
  <c r="BB22"/>
  <c r="AX22"/>
  <c r="AT22"/>
  <c r="CC22"/>
  <c r="CA22"/>
  <c r="BY22"/>
  <c r="BW22"/>
  <c r="BU22"/>
  <c r="BS22"/>
  <c r="BQ22"/>
  <c r="BO22"/>
  <c r="BM22"/>
  <c r="BI22"/>
  <c r="BG22"/>
  <c r="BE22"/>
  <c r="BC22"/>
  <c r="BA22"/>
  <c r="AY22"/>
  <c r="AW22"/>
  <c r="AU22"/>
  <c r="AS22"/>
  <c r="CD22"/>
  <c r="BZ22"/>
  <c r="BV22"/>
  <c r="BR22"/>
  <c r="BN22"/>
  <c r="BH22"/>
  <c r="BD22"/>
  <c r="AZ22"/>
  <c r="AV22"/>
  <c r="AO21"/>
  <c r="CJ21"/>
  <c r="CI21"/>
  <c r="CH21"/>
  <c r="A24"/>
  <c r="B23"/>
  <c r="C23"/>
  <c r="AN21"/>
  <c r="CG21"/>
  <c r="CC24" i="6" l="1"/>
  <c r="CA24"/>
  <c r="BY24"/>
  <c r="BW24"/>
  <c r="BU24"/>
  <c r="BS24"/>
  <c r="BQ24"/>
  <c r="BO24"/>
  <c r="BM24"/>
  <c r="BI24"/>
  <c r="BG24"/>
  <c r="BE24"/>
  <c r="BC24"/>
  <c r="BA24"/>
  <c r="AY24"/>
  <c r="AW24"/>
  <c r="AU24"/>
  <c r="AS24"/>
  <c r="CD24"/>
  <c r="BZ24"/>
  <c r="BV24"/>
  <c r="BR24"/>
  <c r="BN24"/>
  <c r="BH24"/>
  <c r="BF24"/>
  <c r="BB24"/>
  <c r="AX24"/>
  <c r="AT24"/>
  <c r="CB24"/>
  <c r="BX24"/>
  <c r="BT24"/>
  <c r="BP24"/>
  <c r="BJ24"/>
  <c r="BD24"/>
  <c r="AZ24"/>
  <c r="CI24" s="1"/>
  <c r="AV24"/>
  <c r="CK24"/>
  <c r="CG24"/>
  <c r="CH24"/>
  <c r="AN23"/>
  <c r="AO23"/>
  <c r="CJ23"/>
  <c r="CI23"/>
  <c r="B25"/>
  <c r="A26"/>
  <c r="C25"/>
  <c r="CH23"/>
  <c r="CG23"/>
  <c r="CK22" i="5"/>
  <c r="CG22"/>
  <c r="CH22"/>
  <c r="CJ22"/>
  <c r="CI22"/>
  <c r="AN22"/>
  <c r="CA23"/>
  <c r="BW23"/>
  <c r="BS23"/>
  <c r="BO23"/>
  <c r="BI23"/>
  <c r="BE23"/>
  <c r="BC23"/>
  <c r="AY23"/>
  <c r="AU23"/>
  <c r="CD23"/>
  <c r="CB23"/>
  <c r="BZ23"/>
  <c r="BX23"/>
  <c r="BV23"/>
  <c r="BT23"/>
  <c r="BR23"/>
  <c r="BP23"/>
  <c r="BN23"/>
  <c r="BJ23"/>
  <c r="BH23"/>
  <c r="BF23"/>
  <c r="BD23"/>
  <c r="BB23"/>
  <c r="AZ23"/>
  <c r="AX23"/>
  <c r="AV23"/>
  <c r="AT23"/>
  <c r="CC23"/>
  <c r="BY23"/>
  <c r="BU23"/>
  <c r="BQ23"/>
  <c r="BM23"/>
  <c r="BG23"/>
  <c r="BA23"/>
  <c r="AW23"/>
  <c r="AS23"/>
  <c r="B24"/>
  <c r="C24"/>
  <c r="A25"/>
  <c r="AO22"/>
  <c r="A27" i="6" l="1"/>
  <c r="B26"/>
  <c r="C26"/>
  <c r="AN24"/>
  <c r="AO24"/>
  <c r="CC25"/>
  <c r="CA25"/>
  <c r="BY25"/>
  <c r="BW25"/>
  <c r="BU25"/>
  <c r="BS25"/>
  <c r="BQ25"/>
  <c r="BO25"/>
  <c r="BM25"/>
  <c r="BI25"/>
  <c r="BG25"/>
  <c r="BE25"/>
  <c r="BC25"/>
  <c r="BA25"/>
  <c r="AY25"/>
  <c r="AW25"/>
  <c r="AU25"/>
  <c r="AS25"/>
  <c r="CD25"/>
  <c r="BZ25"/>
  <c r="BV25"/>
  <c r="BR25"/>
  <c r="BN25"/>
  <c r="BJ25"/>
  <c r="BF25"/>
  <c r="BB25"/>
  <c r="AX25"/>
  <c r="AT25"/>
  <c r="CB25"/>
  <c r="BX25"/>
  <c r="BT25"/>
  <c r="BP25"/>
  <c r="BH25"/>
  <c r="BD25"/>
  <c r="AZ25"/>
  <c r="CI25" s="1"/>
  <c r="AV25"/>
  <c r="CK25"/>
  <c r="CG25"/>
  <c r="CJ25"/>
  <c r="CH25"/>
  <c r="CJ24"/>
  <c r="CG23" i="5"/>
  <c r="A26"/>
  <c r="B25"/>
  <c r="C25"/>
  <c r="AN23"/>
  <c r="CI23"/>
  <c r="CJ23"/>
  <c r="CK23"/>
  <c r="BR24"/>
  <c r="BP24"/>
  <c r="BJ24"/>
  <c r="BF24"/>
  <c r="BB24"/>
  <c r="AX24"/>
  <c r="AT24"/>
  <c r="CC24"/>
  <c r="CA24"/>
  <c r="BY24"/>
  <c r="BW24"/>
  <c r="BU24"/>
  <c r="BS24"/>
  <c r="BQ24"/>
  <c r="BO24"/>
  <c r="BM24"/>
  <c r="BI24"/>
  <c r="BG24"/>
  <c r="BE24"/>
  <c r="BC24"/>
  <c r="BA24"/>
  <c r="AY24"/>
  <c r="AW24"/>
  <c r="AU24"/>
  <c r="AS24"/>
  <c r="CD24"/>
  <c r="CB24"/>
  <c r="BZ24"/>
  <c r="BX24"/>
  <c r="BV24"/>
  <c r="BT24"/>
  <c r="BN24"/>
  <c r="BH24"/>
  <c r="BD24"/>
  <c r="AZ24"/>
  <c r="AV24"/>
  <c r="AO23"/>
  <c r="CH23"/>
  <c r="CD26" i="6" l="1"/>
  <c r="CB26"/>
  <c r="BZ26"/>
  <c r="BX26"/>
  <c r="BV26"/>
  <c r="BT26"/>
  <c r="BR26"/>
  <c r="BP26"/>
  <c r="BN26"/>
  <c r="BJ26"/>
  <c r="BH26"/>
  <c r="BF26"/>
  <c r="BD26"/>
  <c r="BB26"/>
  <c r="AZ26"/>
  <c r="AX26"/>
  <c r="AV26"/>
  <c r="AT26"/>
  <c r="CA26"/>
  <c r="BW26"/>
  <c r="BU26"/>
  <c r="BQ26"/>
  <c r="BM26"/>
  <c r="BG26"/>
  <c r="BC26"/>
  <c r="AY26"/>
  <c r="AU26"/>
  <c r="CC26"/>
  <c r="BY26"/>
  <c r="BS26"/>
  <c r="BO26"/>
  <c r="BI26"/>
  <c r="BE26"/>
  <c r="BA26"/>
  <c r="AW26"/>
  <c r="AS26"/>
  <c r="A28"/>
  <c r="C27"/>
  <c r="B27"/>
  <c r="AN25"/>
  <c r="CJ26"/>
  <c r="CH26"/>
  <c r="CK26"/>
  <c r="CG26"/>
  <c r="CI26"/>
  <c r="AO25"/>
  <c r="CK24" i="5"/>
  <c r="CC25"/>
  <c r="BY25"/>
  <c r="BU25"/>
  <c r="BO25"/>
  <c r="BI25"/>
  <c r="BE25"/>
  <c r="BA25"/>
  <c r="AW25"/>
  <c r="AS25"/>
  <c r="CD25"/>
  <c r="CB25"/>
  <c r="BZ25"/>
  <c r="BX25"/>
  <c r="BV25"/>
  <c r="BT25"/>
  <c r="BR25"/>
  <c r="BP25"/>
  <c r="BN25"/>
  <c r="BJ25"/>
  <c r="BH25"/>
  <c r="BF25"/>
  <c r="BD25"/>
  <c r="BB25"/>
  <c r="AZ25"/>
  <c r="AX25"/>
  <c r="AV25"/>
  <c r="AT25"/>
  <c r="CA25"/>
  <c r="BW25"/>
  <c r="BS25"/>
  <c r="BQ25"/>
  <c r="BM25"/>
  <c r="BG25"/>
  <c r="BC25"/>
  <c r="AY25"/>
  <c r="AU25"/>
  <c r="B26"/>
  <c r="A27"/>
  <c r="C26"/>
  <c r="AN24"/>
  <c r="CJ24"/>
  <c r="CI24"/>
  <c r="AO24"/>
  <c r="CH24"/>
  <c r="CG24"/>
  <c r="A29" i="6" l="1"/>
  <c r="C28"/>
  <c r="B28"/>
  <c r="AO26"/>
  <c r="CD27"/>
  <c r="CB27"/>
  <c r="BZ27"/>
  <c r="BX27"/>
  <c r="BV27"/>
  <c r="BT27"/>
  <c r="BR27"/>
  <c r="BP27"/>
  <c r="BN27"/>
  <c r="BJ27"/>
  <c r="BH27"/>
  <c r="BF27"/>
  <c r="BD27"/>
  <c r="BB27"/>
  <c r="AZ27"/>
  <c r="AX27"/>
  <c r="AV27"/>
  <c r="AT27"/>
  <c r="CC27"/>
  <c r="BY27"/>
  <c r="BW27"/>
  <c r="BS27"/>
  <c r="BO27"/>
  <c r="BI27"/>
  <c r="BG27"/>
  <c r="BC27"/>
  <c r="AY27"/>
  <c r="AS27"/>
  <c r="CH27" s="1"/>
  <c r="CA27"/>
  <c r="BU27"/>
  <c r="BQ27"/>
  <c r="BM27"/>
  <c r="BE27"/>
  <c r="BA27"/>
  <c r="AW27"/>
  <c r="AU27"/>
  <c r="AN26"/>
  <c r="CI25" i="5"/>
  <c r="CK25"/>
  <c r="CJ25"/>
  <c r="CG25"/>
  <c r="CH25"/>
  <c r="BY26"/>
  <c r="BU26"/>
  <c r="BQ26"/>
  <c r="BM26"/>
  <c r="BI26"/>
  <c r="BE26"/>
  <c r="BA26"/>
  <c r="AW26"/>
  <c r="AS26"/>
  <c r="CD26"/>
  <c r="CB26"/>
  <c r="BZ26"/>
  <c r="BX26"/>
  <c r="BV26"/>
  <c r="BT26"/>
  <c r="BR26"/>
  <c r="BP26"/>
  <c r="BN26"/>
  <c r="BJ26"/>
  <c r="BH26"/>
  <c r="BF26"/>
  <c r="BD26"/>
  <c r="BB26"/>
  <c r="AZ26"/>
  <c r="AX26"/>
  <c r="AV26"/>
  <c r="AT26"/>
  <c r="CC26"/>
  <c r="CA26"/>
  <c r="BW26"/>
  <c r="BS26"/>
  <c r="BO26"/>
  <c r="BG26"/>
  <c r="BC26"/>
  <c r="AY26"/>
  <c r="AU26"/>
  <c r="AN25"/>
  <c r="C27"/>
  <c r="A28"/>
  <c r="B27"/>
  <c r="AO25"/>
  <c r="CD28" i="6" l="1"/>
  <c r="CB28"/>
  <c r="BZ28"/>
  <c r="BX28"/>
  <c r="BV28"/>
  <c r="BT28"/>
  <c r="BR28"/>
  <c r="BP28"/>
  <c r="BN28"/>
  <c r="BJ28"/>
  <c r="BH28"/>
  <c r="BF28"/>
  <c r="BD28"/>
  <c r="BB28"/>
  <c r="AZ28"/>
  <c r="AX28"/>
  <c r="AV28"/>
  <c r="CH28" s="1"/>
  <c r="AT28"/>
  <c r="CC28"/>
  <c r="BY28"/>
  <c r="BW28"/>
  <c r="BS28"/>
  <c r="BO28"/>
  <c r="BI28"/>
  <c r="BE28"/>
  <c r="BA28"/>
  <c r="AW28"/>
  <c r="AS28"/>
  <c r="CA28"/>
  <c r="BU28"/>
  <c r="BQ28"/>
  <c r="BM28"/>
  <c r="BG28"/>
  <c r="BC28"/>
  <c r="AY28"/>
  <c r="AU28"/>
  <c r="AN27"/>
  <c r="CG27"/>
  <c r="CI27"/>
  <c r="CJ27"/>
  <c r="CJ28"/>
  <c r="CI28"/>
  <c r="CG28"/>
  <c r="A30"/>
  <c r="C29"/>
  <c r="B29"/>
  <c r="AO27"/>
  <c r="CK27"/>
  <c r="CK26" i="5"/>
  <c r="CG26"/>
  <c r="CI26"/>
  <c r="CJ26"/>
  <c r="CH26"/>
  <c r="CD27"/>
  <c r="BZ27"/>
  <c r="BV27"/>
  <c r="BR27"/>
  <c r="BN27"/>
  <c r="BJ27"/>
  <c r="BF27"/>
  <c r="AZ27"/>
  <c r="AV27"/>
  <c r="CC27"/>
  <c r="CA27"/>
  <c r="BY27"/>
  <c r="BW27"/>
  <c r="BU27"/>
  <c r="BS27"/>
  <c r="BQ27"/>
  <c r="BO27"/>
  <c r="BM27"/>
  <c r="BI27"/>
  <c r="BG27"/>
  <c r="BE27"/>
  <c r="BC27"/>
  <c r="BA27"/>
  <c r="AY27"/>
  <c r="AW27"/>
  <c r="AU27"/>
  <c r="AS27"/>
  <c r="CB27"/>
  <c r="BX27"/>
  <c r="BT27"/>
  <c r="BP27"/>
  <c r="BH27"/>
  <c r="BD27"/>
  <c r="BB27"/>
  <c r="AX27"/>
  <c r="AT27"/>
  <c r="AN26"/>
  <c r="A29"/>
  <c r="B28"/>
  <c r="C28"/>
  <c r="AO26"/>
  <c r="AO28" i="6" l="1"/>
  <c r="CD29"/>
  <c r="CB29"/>
  <c r="BZ29"/>
  <c r="BX29"/>
  <c r="BV29"/>
  <c r="BT29"/>
  <c r="BR29"/>
  <c r="BP29"/>
  <c r="BN29"/>
  <c r="BJ29"/>
  <c r="BH29"/>
  <c r="BF29"/>
  <c r="BD29"/>
  <c r="BB29"/>
  <c r="AZ29"/>
  <c r="AX29"/>
  <c r="AV29"/>
  <c r="AT29"/>
  <c r="CC29"/>
  <c r="BY29"/>
  <c r="BU29"/>
  <c r="BQ29"/>
  <c r="BM29"/>
  <c r="BG29"/>
  <c r="BC29"/>
  <c r="AY29"/>
  <c r="AU29"/>
  <c r="CA29"/>
  <c r="BW29"/>
  <c r="BS29"/>
  <c r="BO29"/>
  <c r="BI29"/>
  <c r="BE29"/>
  <c r="BA29"/>
  <c r="AW29"/>
  <c r="CH29" s="1"/>
  <c r="AS29"/>
  <c r="CJ29"/>
  <c r="CK29"/>
  <c r="CG29"/>
  <c r="A31"/>
  <c r="C30"/>
  <c r="B30"/>
  <c r="CK28"/>
  <c r="AN28"/>
  <c r="CK27" i="5"/>
  <c r="CC28"/>
  <c r="CA28"/>
  <c r="BW28"/>
  <c r="BS28"/>
  <c r="BO28"/>
  <c r="BI28"/>
  <c r="BE28"/>
  <c r="BC28"/>
  <c r="AY28"/>
  <c r="AU28"/>
  <c r="CD28"/>
  <c r="CB28"/>
  <c r="BZ28"/>
  <c r="BX28"/>
  <c r="BV28"/>
  <c r="BT28"/>
  <c r="BR28"/>
  <c r="BP28"/>
  <c r="BN28"/>
  <c r="BJ28"/>
  <c r="BH28"/>
  <c r="BF28"/>
  <c r="BD28"/>
  <c r="BB28"/>
  <c r="AZ28"/>
  <c r="AX28"/>
  <c r="AV28"/>
  <c r="AT28"/>
  <c r="BY28"/>
  <c r="BU28"/>
  <c r="BQ28"/>
  <c r="BM28"/>
  <c r="BG28"/>
  <c r="BA28"/>
  <c r="AW28"/>
  <c r="AS28"/>
  <c r="B29"/>
  <c r="C29"/>
  <c r="A30"/>
  <c r="AN27"/>
  <c r="CH27"/>
  <c r="CI27"/>
  <c r="CJ27"/>
  <c r="CH28"/>
  <c r="AO27"/>
  <c r="CG27"/>
  <c r="A32" i="6" l="1"/>
  <c r="C31"/>
  <c r="B31"/>
  <c r="CI29"/>
  <c r="AN29"/>
  <c r="CD30"/>
  <c r="CB30"/>
  <c r="BZ30"/>
  <c r="BX30"/>
  <c r="BV30"/>
  <c r="BT30"/>
  <c r="BR30"/>
  <c r="BP30"/>
  <c r="BN30"/>
  <c r="BJ30"/>
  <c r="BH30"/>
  <c r="BF30"/>
  <c r="BD30"/>
  <c r="BB30"/>
  <c r="AZ30"/>
  <c r="AX30"/>
  <c r="AV30"/>
  <c r="AT30"/>
  <c r="CC30"/>
  <c r="BY30"/>
  <c r="BU30"/>
  <c r="BQ30"/>
  <c r="BM30"/>
  <c r="BG30"/>
  <c r="BC30"/>
  <c r="BA30"/>
  <c r="AU30"/>
  <c r="CJ30" s="1"/>
  <c r="CA30"/>
  <c r="BW30"/>
  <c r="BS30"/>
  <c r="BO30"/>
  <c r="BI30"/>
  <c r="BE30"/>
  <c r="AY30"/>
  <c r="AW30"/>
  <c r="AS30"/>
  <c r="CH30" s="1"/>
  <c r="AO29"/>
  <c r="CI28" i="5"/>
  <c r="CG28"/>
  <c r="CK28"/>
  <c r="CJ28"/>
  <c r="A31"/>
  <c r="B30"/>
  <c r="C30"/>
  <c r="AO28"/>
  <c r="CB29"/>
  <c r="BZ29"/>
  <c r="BV29"/>
  <c r="BR29"/>
  <c r="BN29"/>
  <c r="BH29"/>
  <c r="BD29"/>
  <c r="AZ29"/>
  <c r="AV29"/>
  <c r="CC29"/>
  <c r="CA29"/>
  <c r="BY29"/>
  <c r="BW29"/>
  <c r="BU29"/>
  <c r="BS29"/>
  <c r="BQ29"/>
  <c r="BO29"/>
  <c r="BM29"/>
  <c r="BI29"/>
  <c r="BG29"/>
  <c r="BE29"/>
  <c r="BC29"/>
  <c r="BA29"/>
  <c r="AY29"/>
  <c r="AW29"/>
  <c r="AU29"/>
  <c r="AS29"/>
  <c r="CD29"/>
  <c r="BX29"/>
  <c r="BT29"/>
  <c r="BP29"/>
  <c r="BJ29"/>
  <c r="BF29"/>
  <c r="BB29"/>
  <c r="AX29"/>
  <c r="AT29"/>
  <c r="AN28"/>
  <c r="CD31" i="6" l="1"/>
  <c r="CB31"/>
  <c r="BZ31"/>
  <c r="BX31"/>
  <c r="BV31"/>
  <c r="BT31"/>
  <c r="BR31"/>
  <c r="BP31"/>
  <c r="BN31"/>
  <c r="BJ31"/>
  <c r="BH31"/>
  <c r="BF31"/>
  <c r="BD31"/>
  <c r="BB31"/>
  <c r="AZ31"/>
  <c r="AX31"/>
  <c r="AV31"/>
  <c r="AT31"/>
  <c r="CC31"/>
  <c r="CA31"/>
  <c r="BW31"/>
  <c r="BS31"/>
  <c r="BO31"/>
  <c r="BI31"/>
  <c r="BE31"/>
  <c r="BA31"/>
  <c r="AW31"/>
  <c r="AS31"/>
  <c r="BY31"/>
  <c r="BU31"/>
  <c r="BQ31"/>
  <c r="BM31"/>
  <c r="BG31"/>
  <c r="BC31"/>
  <c r="AY31"/>
  <c r="AU31"/>
  <c r="CJ31" s="1"/>
  <c r="CH31"/>
  <c r="CK31"/>
  <c r="A33"/>
  <c r="C32"/>
  <c r="B32"/>
  <c r="AO30"/>
  <c r="CK30"/>
  <c r="CI30"/>
  <c r="AN30"/>
  <c r="CG30"/>
  <c r="CH29" i="5"/>
  <c r="CC30"/>
  <c r="BY30"/>
  <c r="BW30"/>
  <c r="BQ30"/>
  <c r="BM30"/>
  <c r="BG30"/>
  <c r="BC30"/>
  <c r="AY30"/>
  <c r="AU30"/>
  <c r="CD30"/>
  <c r="CB30"/>
  <c r="BZ30"/>
  <c r="BX30"/>
  <c r="BV30"/>
  <c r="BT30"/>
  <c r="BR30"/>
  <c r="BP30"/>
  <c r="BN30"/>
  <c r="BJ30"/>
  <c r="BH30"/>
  <c r="BF30"/>
  <c r="BD30"/>
  <c r="BB30"/>
  <c r="AZ30"/>
  <c r="AX30"/>
  <c r="AV30"/>
  <c r="AT30"/>
  <c r="CA30"/>
  <c r="BU30"/>
  <c r="BS30"/>
  <c r="BO30"/>
  <c r="BI30"/>
  <c r="BE30"/>
  <c r="BA30"/>
  <c r="AW30"/>
  <c r="AS30"/>
  <c r="A32"/>
  <c r="C31"/>
  <c r="B31"/>
  <c r="AN29"/>
  <c r="AO29"/>
  <c r="CG29"/>
  <c r="CK29"/>
  <c r="CJ29"/>
  <c r="CI29"/>
  <c r="CD32" i="6" l="1"/>
  <c r="CB32"/>
  <c r="BZ32"/>
  <c r="BX32"/>
  <c r="BV32"/>
  <c r="BT32"/>
  <c r="BR32"/>
  <c r="BP32"/>
  <c r="BN32"/>
  <c r="BJ32"/>
  <c r="BH32"/>
  <c r="BF32"/>
  <c r="BD32"/>
  <c r="BB32"/>
  <c r="AZ32"/>
  <c r="AX32"/>
  <c r="AV32"/>
  <c r="AT32"/>
  <c r="CC32"/>
  <c r="BY32"/>
  <c r="BW32"/>
  <c r="BS32"/>
  <c r="BO32"/>
  <c r="BI32"/>
  <c r="BE32"/>
  <c r="BA32"/>
  <c r="AW32"/>
  <c r="CA32"/>
  <c r="BU32"/>
  <c r="BQ32"/>
  <c r="BM32"/>
  <c r="BG32"/>
  <c r="BC32"/>
  <c r="AY32"/>
  <c r="AU32"/>
  <c r="CJ32" s="1"/>
  <c r="AS32"/>
  <c r="CG31"/>
  <c r="CI31"/>
  <c r="AO31"/>
  <c r="CH32"/>
  <c r="CK32"/>
  <c r="A34"/>
  <c r="C33"/>
  <c r="B33"/>
  <c r="AN31"/>
  <c r="CJ30" i="5"/>
  <c r="CK30"/>
  <c r="CI30"/>
  <c r="CG30"/>
  <c r="CH30"/>
  <c r="C32"/>
  <c r="A33"/>
  <c r="B32"/>
  <c r="AN30"/>
  <c r="CB31"/>
  <c r="BX31"/>
  <c r="BV31"/>
  <c r="BR31"/>
  <c r="BN31"/>
  <c r="BF31"/>
  <c r="BB31"/>
  <c r="AX31"/>
  <c r="CC31"/>
  <c r="CA31"/>
  <c r="BY31"/>
  <c r="BW31"/>
  <c r="BU31"/>
  <c r="BS31"/>
  <c r="BQ31"/>
  <c r="BO31"/>
  <c r="BM31"/>
  <c r="BI31"/>
  <c r="BG31"/>
  <c r="BE31"/>
  <c r="BC31"/>
  <c r="BA31"/>
  <c r="AY31"/>
  <c r="AW31"/>
  <c r="AU31"/>
  <c r="AS31"/>
  <c r="CD31"/>
  <c r="BZ31"/>
  <c r="BT31"/>
  <c r="BP31"/>
  <c r="BJ31"/>
  <c r="BH31"/>
  <c r="BD31"/>
  <c r="AZ31"/>
  <c r="AV31"/>
  <c r="AT31"/>
  <c r="AO30"/>
  <c r="C34" i="6" l="1"/>
  <c r="A35"/>
  <c r="B34"/>
  <c r="CD33"/>
  <c r="CB33"/>
  <c r="BZ33"/>
  <c r="BX33"/>
  <c r="BV33"/>
  <c r="BT33"/>
  <c r="BR33"/>
  <c r="BP33"/>
  <c r="BN33"/>
  <c r="BJ33"/>
  <c r="BH33"/>
  <c r="BF33"/>
  <c r="BD33"/>
  <c r="BB33"/>
  <c r="AZ33"/>
  <c r="AX33"/>
  <c r="AV33"/>
  <c r="AT33"/>
  <c r="CA33"/>
  <c r="BY33"/>
  <c r="BU33"/>
  <c r="BQ33"/>
  <c r="BM33"/>
  <c r="BI33"/>
  <c r="BE33"/>
  <c r="BA33"/>
  <c r="AW33"/>
  <c r="CC33"/>
  <c r="BW33"/>
  <c r="BS33"/>
  <c r="BO33"/>
  <c r="BG33"/>
  <c r="BC33"/>
  <c r="AY33"/>
  <c r="AU33"/>
  <c r="AS33"/>
  <c r="CH33" s="1"/>
  <c r="AO32"/>
  <c r="CG32"/>
  <c r="CI32"/>
  <c r="AN32"/>
  <c r="AN31" i="5"/>
  <c r="CK31"/>
  <c r="C33"/>
  <c r="A34"/>
  <c r="B33"/>
  <c r="CJ31"/>
  <c r="CI31"/>
  <c r="CH31"/>
  <c r="CC32"/>
  <c r="BY32"/>
  <c r="BW32"/>
  <c r="BS32"/>
  <c r="BO32"/>
  <c r="BI32"/>
  <c r="BC32"/>
  <c r="AY32"/>
  <c r="AU32"/>
  <c r="CD32"/>
  <c r="CB32"/>
  <c r="BZ32"/>
  <c r="BX32"/>
  <c r="BV32"/>
  <c r="BT32"/>
  <c r="BR32"/>
  <c r="BP32"/>
  <c r="BN32"/>
  <c r="BJ32"/>
  <c r="BH32"/>
  <c r="BF32"/>
  <c r="BD32"/>
  <c r="BB32"/>
  <c r="AZ32"/>
  <c r="AX32"/>
  <c r="AV32"/>
  <c r="AT32"/>
  <c r="CA32"/>
  <c r="BU32"/>
  <c r="BQ32"/>
  <c r="BM32"/>
  <c r="BG32"/>
  <c r="BE32"/>
  <c r="BA32"/>
  <c r="AW32"/>
  <c r="AS32"/>
  <c r="AO31"/>
  <c r="CG31"/>
  <c r="B35" i="6" l="1"/>
  <c r="C35"/>
  <c r="A36"/>
  <c r="AO33"/>
  <c r="CI33"/>
  <c r="CK33"/>
  <c r="CJ33"/>
  <c r="CC34"/>
  <c r="CA34"/>
  <c r="BY34"/>
  <c r="BW34"/>
  <c r="BU34"/>
  <c r="BS34"/>
  <c r="BQ34"/>
  <c r="BO34"/>
  <c r="BM34"/>
  <c r="BI34"/>
  <c r="BG34"/>
  <c r="BE34"/>
  <c r="BC34"/>
  <c r="BA34"/>
  <c r="AY34"/>
  <c r="AW34"/>
  <c r="AU34"/>
  <c r="AS34"/>
  <c r="CK34" s="1"/>
  <c r="CD34"/>
  <c r="BZ34"/>
  <c r="BV34"/>
  <c r="BR34"/>
  <c r="BN34"/>
  <c r="BH34"/>
  <c r="BD34"/>
  <c r="BB34"/>
  <c r="AX34"/>
  <c r="AT34"/>
  <c r="CB34"/>
  <c r="BX34"/>
  <c r="BT34"/>
  <c r="BP34"/>
  <c r="BJ34"/>
  <c r="BF34"/>
  <c r="AZ34"/>
  <c r="AV34"/>
  <c r="AN33"/>
  <c r="CG33"/>
  <c r="CJ32" i="5"/>
  <c r="CD33"/>
  <c r="BZ33"/>
  <c r="BV33"/>
  <c r="BR33"/>
  <c r="BN33"/>
  <c r="BH33"/>
  <c r="BB33"/>
  <c r="AX33"/>
  <c r="AT33"/>
  <c r="CC33"/>
  <c r="CA33"/>
  <c r="BY33"/>
  <c r="BW33"/>
  <c r="BU33"/>
  <c r="BS33"/>
  <c r="BQ33"/>
  <c r="BO33"/>
  <c r="BM33"/>
  <c r="BI33"/>
  <c r="BG33"/>
  <c r="BE33"/>
  <c r="BC33"/>
  <c r="BA33"/>
  <c r="AY33"/>
  <c r="AW33"/>
  <c r="AU33"/>
  <c r="AS33"/>
  <c r="CB33"/>
  <c r="BX33"/>
  <c r="BT33"/>
  <c r="BP33"/>
  <c r="BJ33"/>
  <c r="BF33"/>
  <c r="BD33"/>
  <c r="AZ33"/>
  <c r="AV33"/>
  <c r="A35"/>
  <c r="B34"/>
  <c r="C34"/>
  <c r="AO32"/>
  <c r="CG32"/>
  <c r="CH32"/>
  <c r="CI32"/>
  <c r="AN32"/>
  <c r="CK32"/>
  <c r="B36" i="6" l="1"/>
  <c r="A37"/>
  <c r="C36"/>
  <c r="AN34"/>
  <c r="AO34"/>
  <c r="CJ34"/>
  <c r="CI34"/>
  <c r="CC35"/>
  <c r="CA35"/>
  <c r="BY35"/>
  <c r="BW35"/>
  <c r="BU35"/>
  <c r="BS35"/>
  <c r="BQ35"/>
  <c r="BO35"/>
  <c r="BM35"/>
  <c r="BI35"/>
  <c r="BG35"/>
  <c r="BE35"/>
  <c r="BC35"/>
  <c r="BA35"/>
  <c r="AY35"/>
  <c r="AW35"/>
  <c r="AU35"/>
  <c r="AS35"/>
  <c r="CK35" s="1"/>
  <c r="CB35"/>
  <c r="BX35"/>
  <c r="BT35"/>
  <c r="BP35"/>
  <c r="BJ35"/>
  <c r="BF35"/>
  <c r="BB35"/>
  <c r="AZ35"/>
  <c r="AV35"/>
  <c r="CD35"/>
  <c r="BZ35"/>
  <c r="BV35"/>
  <c r="BR35"/>
  <c r="BN35"/>
  <c r="BH35"/>
  <c r="BD35"/>
  <c r="AX35"/>
  <c r="AT35"/>
  <c r="CH34"/>
  <c r="CG34"/>
  <c r="CK33" i="5"/>
  <c r="AN33"/>
  <c r="CH33"/>
  <c r="CI33"/>
  <c r="CJ33"/>
  <c r="CD34"/>
  <c r="CB34"/>
  <c r="BX34"/>
  <c r="BT34"/>
  <c r="BN34"/>
  <c r="BH34"/>
  <c r="BD34"/>
  <c r="AZ34"/>
  <c r="AV34"/>
  <c r="CC34"/>
  <c r="CA34"/>
  <c r="BY34"/>
  <c r="BW34"/>
  <c r="BU34"/>
  <c r="BS34"/>
  <c r="BQ34"/>
  <c r="BO34"/>
  <c r="BM34"/>
  <c r="BI34"/>
  <c r="BG34"/>
  <c r="BE34"/>
  <c r="BC34"/>
  <c r="BA34"/>
  <c r="AY34"/>
  <c r="AW34"/>
  <c r="AU34"/>
  <c r="AS34"/>
  <c r="BZ34"/>
  <c r="BV34"/>
  <c r="BR34"/>
  <c r="BP34"/>
  <c r="BJ34"/>
  <c r="BF34"/>
  <c r="BB34"/>
  <c r="AX34"/>
  <c r="AT34"/>
  <c r="C35"/>
  <c r="A36"/>
  <c r="B35"/>
  <c r="AO33"/>
  <c r="CG33"/>
  <c r="CC36" i="6" l="1"/>
  <c r="CA36"/>
  <c r="BY36"/>
  <c r="BW36"/>
  <c r="BU36"/>
  <c r="BS36"/>
  <c r="BQ36"/>
  <c r="BO36"/>
  <c r="BM36"/>
  <c r="BI36"/>
  <c r="BG36"/>
  <c r="BE36"/>
  <c r="BC36"/>
  <c r="BA36"/>
  <c r="AY36"/>
  <c r="AW36"/>
  <c r="AU36"/>
  <c r="AS36"/>
  <c r="CD36"/>
  <c r="BZ36"/>
  <c r="BV36"/>
  <c r="BR36"/>
  <c r="BN36"/>
  <c r="BH36"/>
  <c r="BD36"/>
  <c r="AZ36"/>
  <c r="AV36"/>
  <c r="CB36"/>
  <c r="BX36"/>
  <c r="BT36"/>
  <c r="BP36"/>
  <c r="BJ36"/>
  <c r="BF36"/>
  <c r="BB36"/>
  <c r="AX36"/>
  <c r="AT36"/>
  <c r="CK36" s="1"/>
  <c r="CI36"/>
  <c r="CJ36"/>
  <c r="CH36"/>
  <c r="AN35"/>
  <c r="CJ35"/>
  <c r="CI35"/>
  <c r="B37"/>
  <c r="C37"/>
  <c r="A38"/>
  <c r="AO35"/>
  <c r="CH35"/>
  <c r="CG35"/>
  <c r="CI34" i="5"/>
  <c r="A37"/>
  <c r="B36"/>
  <c r="C36"/>
  <c r="AN34"/>
  <c r="CH34"/>
  <c r="CG34"/>
  <c r="CK34"/>
  <c r="CC35"/>
  <c r="BY35"/>
  <c r="BU35"/>
  <c r="BO35"/>
  <c r="BG35"/>
  <c r="BE35"/>
  <c r="BA35"/>
  <c r="AW35"/>
  <c r="CD35"/>
  <c r="CB35"/>
  <c r="BZ35"/>
  <c r="BX35"/>
  <c r="BV35"/>
  <c r="BT35"/>
  <c r="BR35"/>
  <c r="BP35"/>
  <c r="BN35"/>
  <c r="BJ35"/>
  <c r="BH35"/>
  <c r="BF35"/>
  <c r="BD35"/>
  <c r="BB35"/>
  <c r="AZ35"/>
  <c r="AX35"/>
  <c r="AV35"/>
  <c r="AT35"/>
  <c r="CA35"/>
  <c r="BW35"/>
  <c r="BS35"/>
  <c r="BQ35"/>
  <c r="BM35"/>
  <c r="BI35"/>
  <c r="BC35"/>
  <c r="AY35"/>
  <c r="AU35"/>
  <c r="AS35"/>
  <c r="AO34"/>
  <c r="CJ34"/>
  <c r="B38" i="6" l="1"/>
  <c r="A39"/>
  <c r="C38"/>
  <c r="CG36"/>
  <c r="AO36"/>
  <c r="CC37"/>
  <c r="CA37"/>
  <c r="BY37"/>
  <c r="BW37"/>
  <c r="BU37"/>
  <c r="BS37"/>
  <c r="BQ37"/>
  <c r="BO37"/>
  <c r="BM37"/>
  <c r="BI37"/>
  <c r="BG37"/>
  <c r="BE37"/>
  <c r="BC37"/>
  <c r="BA37"/>
  <c r="AY37"/>
  <c r="AW37"/>
  <c r="AU37"/>
  <c r="CI37" s="1"/>
  <c r="AS37"/>
  <c r="CK37" s="1"/>
  <c r="CB37"/>
  <c r="BX37"/>
  <c r="BT37"/>
  <c r="BR37"/>
  <c r="BN37"/>
  <c r="BH37"/>
  <c r="BD37"/>
  <c r="AZ37"/>
  <c r="AV37"/>
  <c r="CD37"/>
  <c r="BZ37"/>
  <c r="BV37"/>
  <c r="BP37"/>
  <c r="BJ37"/>
  <c r="BF37"/>
  <c r="BB37"/>
  <c r="AX37"/>
  <c r="AT37"/>
  <c r="AN36"/>
  <c r="CG35" i="5"/>
  <c r="AO35"/>
  <c r="CI35"/>
  <c r="CJ35"/>
  <c r="CK35"/>
  <c r="CD36"/>
  <c r="BZ36"/>
  <c r="BV36"/>
  <c r="BP36"/>
  <c r="BJ36"/>
  <c r="BF36"/>
  <c r="BB36"/>
  <c r="AX36"/>
  <c r="AT36"/>
  <c r="CC36"/>
  <c r="CA36"/>
  <c r="BY36"/>
  <c r="BW36"/>
  <c r="BU36"/>
  <c r="BS36"/>
  <c r="BQ36"/>
  <c r="BO36"/>
  <c r="BM36"/>
  <c r="BI36"/>
  <c r="BG36"/>
  <c r="BE36"/>
  <c r="BC36"/>
  <c r="BA36"/>
  <c r="AY36"/>
  <c r="AW36"/>
  <c r="AU36"/>
  <c r="AS36"/>
  <c r="CB36"/>
  <c r="BX36"/>
  <c r="BT36"/>
  <c r="BR36"/>
  <c r="BN36"/>
  <c r="BH36"/>
  <c r="BD36"/>
  <c r="AZ36"/>
  <c r="AV36"/>
  <c r="C37"/>
  <c r="A38"/>
  <c r="B37"/>
  <c r="AN35"/>
  <c r="CH35"/>
  <c r="CC38" i="6" l="1"/>
  <c r="CA38"/>
  <c r="BY38"/>
  <c r="BW38"/>
  <c r="BU38"/>
  <c r="BS38"/>
  <c r="BQ38"/>
  <c r="BO38"/>
  <c r="BM38"/>
  <c r="BI38"/>
  <c r="BG38"/>
  <c r="BE38"/>
  <c r="BC38"/>
  <c r="BA38"/>
  <c r="AY38"/>
  <c r="AW38"/>
  <c r="AU38"/>
  <c r="AS38"/>
  <c r="CB38"/>
  <c r="BX38"/>
  <c r="BT38"/>
  <c r="BP38"/>
  <c r="BJ38"/>
  <c r="BF38"/>
  <c r="BB38"/>
  <c r="AX38"/>
  <c r="AT38"/>
  <c r="CD38"/>
  <c r="BZ38"/>
  <c r="BV38"/>
  <c r="BR38"/>
  <c r="BN38"/>
  <c r="BH38"/>
  <c r="BD38"/>
  <c r="AZ38"/>
  <c r="AV38"/>
  <c r="CK38" s="1"/>
  <c r="CI38"/>
  <c r="CG38"/>
  <c r="CH38"/>
  <c r="CJ38"/>
  <c r="A40"/>
  <c r="B39"/>
  <c r="C39"/>
  <c r="CJ37"/>
  <c r="AN37"/>
  <c r="AO37"/>
  <c r="CH37"/>
  <c r="CG37"/>
  <c r="CK36" i="5"/>
  <c r="CA37"/>
  <c r="BW37"/>
  <c r="BS37"/>
  <c r="BM37"/>
  <c r="BG37"/>
  <c r="BC37"/>
  <c r="AY37"/>
  <c r="AU37"/>
  <c r="CD37"/>
  <c r="CB37"/>
  <c r="BZ37"/>
  <c r="BX37"/>
  <c r="BV37"/>
  <c r="BT37"/>
  <c r="BR37"/>
  <c r="BP37"/>
  <c r="BN37"/>
  <c r="BJ37"/>
  <c r="BH37"/>
  <c r="BF37"/>
  <c r="BD37"/>
  <c r="BB37"/>
  <c r="AZ37"/>
  <c r="AX37"/>
  <c r="AV37"/>
  <c r="AT37"/>
  <c r="CC37"/>
  <c r="BY37"/>
  <c r="BU37"/>
  <c r="BQ37"/>
  <c r="BO37"/>
  <c r="BI37"/>
  <c r="BE37"/>
  <c r="BA37"/>
  <c r="AW37"/>
  <c r="AS37"/>
  <c r="B38"/>
  <c r="C38"/>
  <c r="A39"/>
  <c r="CH36"/>
  <c r="CI36"/>
  <c r="CJ36"/>
  <c r="AN36"/>
  <c r="AO36"/>
  <c r="CG36"/>
  <c r="AN38" i="6" l="1"/>
  <c r="CD39"/>
  <c r="CB39"/>
  <c r="BZ39"/>
  <c r="BX39"/>
  <c r="BV39"/>
  <c r="BT39"/>
  <c r="BR39"/>
  <c r="BP39"/>
  <c r="BN39"/>
  <c r="BJ39"/>
  <c r="BH39"/>
  <c r="BF39"/>
  <c r="BD39"/>
  <c r="BB39"/>
  <c r="AZ39"/>
  <c r="AX39"/>
  <c r="AV39"/>
  <c r="AT39"/>
  <c r="CC39"/>
  <c r="BY39"/>
  <c r="BU39"/>
  <c r="BQ39"/>
  <c r="BM39"/>
  <c r="BG39"/>
  <c r="BC39"/>
  <c r="AY39"/>
  <c r="AW39"/>
  <c r="CA39"/>
  <c r="BW39"/>
  <c r="BS39"/>
  <c r="BO39"/>
  <c r="BI39"/>
  <c r="BE39"/>
  <c r="BA39"/>
  <c r="AU39"/>
  <c r="CJ39" s="1"/>
  <c r="AS39"/>
  <c r="CH39" s="1"/>
  <c r="A41"/>
  <c r="C40"/>
  <c r="B40"/>
  <c r="AO38"/>
  <c r="CI37" i="5"/>
  <c r="CG37"/>
  <c r="CK37"/>
  <c r="CH37"/>
  <c r="CJ37"/>
  <c r="A40"/>
  <c r="B39"/>
  <c r="C39"/>
  <c r="AO37"/>
  <c r="CB38"/>
  <c r="BV38"/>
  <c r="BR38"/>
  <c r="BN38"/>
  <c r="BH38"/>
  <c r="BD38"/>
  <c r="AZ38"/>
  <c r="AV38"/>
  <c r="CC38"/>
  <c r="CA38"/>
  <c r="BY38"/>
  <c r="BW38"/>
  <c r="BU38"/>
  <c r="BS38"/>
  <c r="BQ38"/>
  <c r="BO38"/>
  <c r="BM38"/>
  <c r="BI38"/>
  <c r="BG38"/>
  <c r="BE38"/>
  <c r="BC38"/>
  <c r="BA38"/>
  <c r="AY38"/>
  <c r="AW38"/>
  <c r="AU38"/>
  <c r="AS38"/>
  <c r="CD38"/>
  <c r="BZ38"/>
  <c r="BX38"/>
  <c r="BT38"/>
  <c r="BP38"/>
  <c r="BJ38"/>
  <c r="BF38"/>
  <c r="BB38"/>
  <c r="AX38"/>
  <c r="AT38"/>
  <c r="AN37"/>
  <c r="A42" i="6" l="1"/>
  <c r="C41"/>
  <c r="B41"/>
  <c r="CD40"/>
  <c r="CB40"/>
  <c r="BZ40"/>
  <c r="BX40"/>
  <c r="BV40"/>
  <c r="BT40"/>
  <c r="BR40"/>
  <c r="BP40"/>
  <c r="BN40"/>
  <c r="BJ40"/>
  <c r="BH40"/>
  <c r="BF40"/>
  <c r="BD40"/>
  <c r="BB40"/>
  <c r="AZ40"/>
  <c r="AX40"/>
  <c r="AV40"/>
  <c r="AT40"/>
  <c r="CA40"/>
  <c r="BW40"/>
  <c r="BS40"/>
  <c r="BO40"/>
  <c r="BI40"/>
  <c r="BE40"/>
  <c r="BC40"/>
  <c r="AY40"/>
  <c r="AU40"/>
  <c r="CC40"/>
  <c r="BY40"/>
  <c r="BU40"/>
  <c r="BQ40"/>
  <c r="BM40"/>
  <c r="BG40"/>
  <c r="BA40"/>
  <c r="AW40"/>
  <c r="AS40"/>
  <c r="CH40" s="1"/>
  <c r="AO39"/>
  <c r="CG39"/>
  <c r="CI39"/>
  <c r="AN39"/>
  <c r="CK39"/>
  <c r="CH38" i="5"/>
  <c r="CB39"/>
  <c r="BX39"/>
  <c r="BR39"/>
  <c r="BN39"/>
  <c r="BH39"/>
  <c r="BD39"/>
  <c r="AZ39"/>
  <c r="AV39"/>
  <c r="CC39"/>
  <c r="CA39"/>
  <c r="BY39"/>
  <c r="BW39"/>
  <c r="BU39"/>
  <c r="BS39"/>
  <c r="BQ39"/>
  <c r="BO39"/>
  <c r="BM39"/>
  <c r="BI39"/>
  <c r="BG39"/>
  <c r="BE39"/>
  <c r="BC39"/>
  <c r="BA39"/>
  <c r="AY39"/>
  <c r="AW39"/>
  <c r="AU39"/>
  <c r="AS39"/>
  <c r="CD39"/>
  <c r="BZ39"/>
  <c r="BV39"/>
  <c r="BT39"/>
  <c r="BP39"/>
  <c r="BJ39"/>
  <c r="BF39"/>
  <c r="BB39"/>
  <c r="AX39"/>
  <c r="AT39"/>
  <c r="C40"/>
  <c r="A41"/>
  <c r="B40"/>
  <c r="AN38"/>
  <c r="CG38"/>
  <c r="CK38"/>
  <c r="AO38"/>
  <c r="CJ38"/>
  <c r="CI38"/>
  <c r="CD41" i="6" l="1"/>
  <c r="CB41"/>
  <c r="BZ41"/>
  <c r="BX41"/>
  <c r="BV41"/>
  <c r="BT41"/>
  <c r="BR41"/>
  <c r="BP41"/>
  <c r="BN41"/>
  <c r="BJ41"/>
  <c r="BH41"/>
  <c r="BF41"/>
  <c r="BD41"/>
  <c r="BB41"/>
  <c r="AZ41"/>
  <c r="AX41"/>
  <c r="AV41"/>
  <c r="AT41"/>
  <c r="CC41"/>
  <c r="BY41"/>
  <c r="BU41"/>
  <c r="BQ41"/>
  <c r="BM41"/>
  <c r="BG41"/>
  <c r="BE41"/>
  <c r="BA41"/>
  <c r="AW41"/>
  <c r="AS41"/>
  <c r="CA41"/>
  <c r="BW41"/>
  <c r="BS41"/>
  <c r="BO41"/>
  <c r="BI41"/>
  <c r="BC41"/>
  <c r="AY41"/>
  <c r="AU41"/>
  <c r="AO40"/>
  <c r="CI40"/>
  <c r="CK40"/>
  <c r="CJ40"/>
  <c r="CJ41"/>
  <c r="CH41"/>
  <c r="CI41"/>
  <c r="CK41"/>
  <c r="CG41"/>
  <c r="A43"/>
  <c r="C42"/>
  <c r="B42"/>
  <c r="AN40"/>
  <c r="CG40"/>
  <c r="CI39" i="5"/>
  <c r="CJ39"/>
  <c r="CH39"/>
  <c r="CK39"/>
  <c r="CA40"/>
  <c r="BW40"/>
  <c r="BS40"/>
  <c r="BO40"/>
  <c r="BI40"/>
  <c r="BE40"/>
  <c r="BA40"/>
  <c r="AU40"/>
  <c r="CD40"/>
  <c r="CB40"/>
  <c r="BZ40"/>
  <c r="BX40"/>
  <c r="BV40"/>
  <c r="BT40"/>
  <c r="BR40"/>
  <c r="BP40"/>
  <c r="BN40"/>
  <c r="BJ40"/>
  <c r="BH40"/>
  <c r="BF40"/>
  <c r="BD40"/>
  <c r="BB40"/>
  <c r="AZ40"/>
  <c r="AX40"/>
  <c r="AV40"/>
  <c r="AT40"/>
  <c r="CC40"/>
  <c r="BY40"/>
  <c r="BU40"/>
  <c r="BQ40"/>
  <c r="BM40"/>
  <c r="BG40"/>
  <c r="BC40"/>
  <c r="AY40"/>
  <c r="AW40"/>
  <c r="AS40"/>
  <c r="B41"/>
  <c r="C41"/>
  <c r="A42"/>
  <c r="AO39"/>
  <c r="CG39"/>
  <c r="AN39"/>
  <c r="AO41" i="6" l="1"/>
  <c r="CD42"/>
  <c r="CB42"/>
  <c r="BZ42"/>
  <c r="BX42"/>
  <c r="BV42"/>
  <c r="BT42"/>
  <c r="BR42"/>
  <c r="BP42"/>
  <c r="BN42"/>
  <c r="BJ42"/>
  <c r="BH42"/>
  <c r="BF42"/>
  <c r="BD42"/>
  <c r="BB42"/>
  <c r="AZ42"/>
  <c r="AX42"/>
  <c r="AV42"/>
  <c r="AT42"/>
  <c r="CA42"/>
  <c r="BW42"/>
  <c r="BS42"/>
  <c r="BO42"/>
  <c r="BI42"/>
  <c r="BG42"/>
  <c r="BC42"/>
  <c r="AY42"/>
  <c r="AW42"/>
  <c r="CC42"/>
  <c r="BY42"/>
  <c r="BU42"/>
  <c r="BQ42"/>
  <c r="BM42"/>
  <c r="BE42"/>
  <c r="BA42"/>
  <c r="AU42"/>
  <c r="AS42"/>
  <c r="CJ42" s="1"/>
  <c r="CH42"/>
  <c r="CG42"/>
  <c r="A44"/>
  <c r="C43"/>
  <c r="B43"/>
  <c r="AN41"/>
  <c r="CG40" i="5"/>
  <c r="CD41"/>
  <c r="BZ41"/>
  <c r="BV41"/>
  <c r="BR41"/>
  <c r="BN41"/>
  <c r="BH41"/>
  <c r="BD41"/>
  <c r="AZ41"/>
  <c r="AV41"/>
  <c r="CC41"/>
  <c r="CA41"/>
  <c r="BY41"/>
  <c r="BW41"/>
  <c r="BU41"/>
  <c r="BS41"/>
  <c r="BQ41"/>
  <c r="BO41"/>
  <c r="BM41"/>
  <c r="BI41"/>
  <c r="BG41"/>
  <c r="BE41"/>
  <c r="BC41"/>
  <c r="BA41"/>
  <c r="AY41"/>
  <c r="AW41"/>
  <c r="AU41"/>
  <c r="AS41"/>
  <c r="CB41"/>
  <c r="BX41"/>
  <c r="BT41"/>
  <c r="BP41"/>
  <c r="BJ41"/>
  <c r="BF41"/>
  <c r="BB41"/>
  <c r="AX41"/>
  <c r="AT41"/>
  <c r="AN40"/>
  <c r="CI40"/>
  <c r="CJ40"/>
  <c r="CK40"/>
  <c r="A43"/>
  <c r="B42"/>
  <c r="C42"/>
  <c r="CH41"/>
  <c r="AO40"/>
  <c r="CH40"/>
  <c r="A45" i="6" l="1"/>
  <c r="C44"/>
  <c r="B44"/>
  <c r="AN42"/>
  <c r="CD43"/>
  <c r="CB43"/>
  <c r="BZ43"/>
  <c r="BX43"/>
  <c r="BV43"/>
  <c r="BT43"/>
  <c r="BR43"/>
  <c r="BP43"/>
  <c r="BN43"/>
  <c r="BJ43"/>
  <c r="BH43"/>
  <c r="BF43"/>
  <c r="BD43"/>
  <c r="BB43"/>
  <c r="AZ43"/>
  <c r="AX43"/>
  <c r="AV43"/>
  <c r="AT43"/>
  <c r="CA43"/>
  <c r="BW43"/>
  <c r="BS43"/>
  <c r="BO43"/>
  <c r="BI43"/>
  <c r="BG43"/>
  <c r="BC43"/>
  <c r="AY43"/>
  <c r="AU43"/>
  <c r="CC43"/>
  <c r="BY43"/>
  <c r="BU43"/>
  <c r="BQ43"/>
  <c r="BM43"/>
  <c r="BE43"/>
  <c r="BA43"/>
  <c r="AW43"/>
  <c r="AS43"/>
  <c r="CH43" s="1"/>
  <c r="CK42"/>
  <c r="CI42"/>
  <c r="AO42"/>
  <c r="CI41" i="5"/>
  <c r="CJ41"/>
  <c r="CG41"/>
  <c r="CK41"/>
  <c r="CA42"/>
  <c r="BW42"/>
  <c r="BS42"/>
  <c r="BO42"/>
  <c r="BI42"/>
  <c r="BE42"/>
  <c r="BA42"/>
  <c r="AW42"/>
  <c r="AS42"/>
  <c r="CD42"/>
  <c r="CB42"/>
  <c r="BZ42"/>
  <c r="BX42"/>
  <c r="BV42"/>
  <c r="BT42"/>
  <c r="BR42"/>
  <c r="BP42"/>
  <c r="BN42"/>
  <c r="BJ42"/>
  <c r="BH42"/>
  <c r="BF42"/>
  <c r="BD42"/>
  <c r="BB42"/>
  <c r="AZ42"/>
  <c r="AX42"/>
  <c r="AV42"/>
  <c r="AT42"/>
  <c r="CC42"/>
  <c r="BY42"/>
  <c r="BU42"/>
  <c r="BQ42"/>
  <c r="BM42"/>
  <c r="BG42"/>
  <c r="BC42"/>
  <c r="AY42"/>
  <c r="AU42"/>
  <c r="C43"/>
  <c r="A44"/>
  <c r="B43"/>
  <c r="AO41"/>
  <c r="AN41"/>
  <c r="CD44" i="6" l="1"/>
  <c r="CB44"/>
  <c r="BZ44"/>
  <c r="BX44"/>
  <c r="BV44"/>
  <c r="BT44"/>
  <c r="BR44"/>
  <c r="BP44"/>
  <c r="BN44"/>
  <c r="BJ44"/>
  <c r="BH44"/>
  <c r="BF44"/>
  <c r="BD44"/>
  <c r="BB44"/>
  <c r="AZ44"/>
  <c r="AX44"/>
  <c r="AV44"/>
  <c r="AT44"/>
  <c r="CA44"/>
  <c r="BW44"/>
  <c r="BS44"/>
  <c r="BO44"/>
  <c r="BI44"/>
  <c r="BG44"/>
  <c r="BC44"/>
  <c r="AY44"/>
  <c r="AU44"/>
  <c r="CH44" s="1"/>
  <c r="CC44"/>
  <c r="BY44"/>
  <c r="BU44"/>
  <c r="BQ44"/>
  <c r="BM44"/>
  <c r="BE44"/>
  <c r="BA44"/>
  <c r="AW44"/>
  <c r="AS44"/>
  <c r="AN43"/>
  <c r="CI43"/>
  <c r="CK43"/>
  <c r="CJ43"/>
  <c r="CJ44"/>
  <c r="CK44"/>
  <c r="CI44"/>
  <c r="C45"/>
  <c r="A46"/>
  <c r="B45"/>
  <c r="AO43"/>
  <c r="CG43"/>
  <c r="CJ42" i="5"/>
  <c r="CK42"/>
  <c r="CG42"/>
  <c r="CI42"/>
  <c r="CH42"/>
  <c r="CD43"/>
  <c r="BZ43"/>
  <c r="BV43"/>
  <c r="BR43"/>
  <c r="BN43"/>
  <c r="BH43"/>
  <c r="BD43"/>
  <c r="AX43"/>
  <c r="AT43"/>
  <c r="CC43"/>
  <c r="CA43"/>
  <c r="BY43"/>
  <c r="BW43"/>
  <c r="BU43"/>
  <c r="BS43"/>
  <c r="BQ43"/>
  <c r="BO43"/>
  <c r="BM43"/>
  <c r="BI43"/>
  <c r="BG43"/>
  <c r="BE43"/>
  <c r="BC43"/>
  <c r="BA43"/>
  <c r="AY43"/>
  <c r="AW43"/>
  <c r="AU43"/>
  <c r="AS43"/>
  <c r="CB43"/>
  <c r="BX43"/>
  <c r="BT43"/>
  <c r="BP43"/>
  <c r="BJ43"/>
  <c r="BF43"/>
  <c r="BB43"/>
  <c r="AZ43"/>
  <c r="AV43"/>
  <c r="AN42"/>
  <c r="A45"/>
  <c r="B44"/>
  <c r="C44"/>
  <c r="AO42"/>
  <c r="B46" i="6" l="1"/>
  <c r="C46"/>
  <c r="A47"/>
  <c r="CC45"/>
  <c r="CA45"/>
  <c r="BY45"/>
  <c r="BW45"/>
  <c r="BU45"/>
  <c r="BS45"/>
  <c r="BQ45"/>
  <c r="BO45"/>
  <c r="BM45"/>
  <c r="BI45"/>
  <c r="BG45"/>
  <c r="BE45"/>
  <c r="BC45"/>
  <c r="BA45"/>
  <c r="AY45"/>
  <c r="AW45"/>
  <c r="AU45"/>
  <c r="AS45"/>
  <c r="CK45" s="1"/>
  <c r="CD45"/>
  <c r="BZ45"/>
  <c r="BV45"/>
  <c r="BT45"/>
  <c r="BP45"/>
  <c r="BJ45"/>
  <c r="BF45"/>
  <c r="BB45"/>
  <c r="AX45"/>
  <c r="AT45"/>
  <c r="CB45"/>
  <c r="BX45"/>
  <c r="BR45"/>
  <c r="BN45"/>
  <c r="BH45"/>
  <c r="BD45"/>
  <c r="AZ45"/>
  <c r="AV45"/>
  <c r="AO44"/>
  <c r="CG44"/>
  <c r="AN44"/>
  <c r="CK43" i="5"/>
  <c r="CA44"/>
  <c r="BW44"/>
  <c r="BS44"/>
  <c r="BO44"/>
  <c r="BG44"/>
  <c r="BC44"/>
  <c r="AY44"/>
  <c r="AU44"/>
  <c r="CD44"/>
  <c r="CB44"/>
  <c r="BZ44"/>
  <c r="BX44"/>
  <c r="BV44"/>
  <c r="BT44"/>
  <c r="BR44"/>
  <c r="BP44"/>
  <c r="BN44"/>
  <c r="BJ44"/>
  <c r="BH44"/>
  <c r="BF44"/>
  <c r="BD44"/>
  <c r="BB44"/>
  <c r="AZ44"/>
  <c r="AX44"/>
  <c r="AV44"/>
  <c r="AT44"/>
  <c r="CC44"/>
  <c r="BY44"/>
  <c r="BU44"/>
  <c r="BQ44"/>
  <c r="BM44"/>
  <c r="BI44"/>
  <c r="BE44"/>
  <c r="BA44"/>
  <c r="AW44"/>
  <c r="AS44"/>
  <c r="A46"/>
  <c r="C45"/>
  <c r="B45"/>
  <c r="AN43"/>
  <c r="CH43"/>
  <c r="CI43"/>
  <c r="CJ43"/>
  <c r="AO43"/>
  <c r="CG43"/>
  <c r="B47" i="6" l="1"/>
  <c r="A48"/>
  <c r="C47"/>
  <c r="AO45"/>
  <c r="CJ45"/>
  <c r="CI45"/>
  <c r="CC46"/>
  <c r="CA46"/>
  <c r="BY46"/>
  <c r="BW46"/>
  <c r="BU46"/>
  <c r="BS46"/>
  <c r="BQ46"/>
  <c r="BO46"/>
  <c r="BM46"/>
  <c r="BI46"/>
  <c r="BG46"/>
  <c r="BE46"/>
  <c r="BC46"/>
  <c r="BA46"/>
  <c r="AY46"/>
  <c r="AW46"/>
  <c r="AU46"/>
  <c r="AS46"/>
  <c r="CK46" s="1"/>
  <c r="CB46"/>
  <c r="BZ46"/>
  <c r="BV46"/>
  <c r="BT46"/>
  <c r="BP46"/>
  <c r="BJ46"/>
  <c r="BD46"/>
  <c r="AZ46"/>
  <c r="AV46"/>
  <c r="CD46"/>
  <c r="AO46" s="1"/>
  <c r="BX46"/>
  <c r="BR46"/>
  <c r="BN46"/>
  <c r="BH46"/>
  <c r="BF46"/>
  <c r="BB46"/>
  <c r="AX46"/>
  <c r="AT46"/>
  <c r="AN45"/>
  <c r="CH45"/>
  <c r="CG45"/>
  <c r="CI44" i="5"/>
  <c r="CK44"/>
  <c r="CG44"/>
  <c r="CJ44"/>
  <c r="CH44"/>
  <c r="C46"/>
  <c r="A47"/>
  <c r="B46"/>
  <c r="AO44"/>
  <c r="CC45"/>
  <c r="BY45"/>
  <c r="BS45"/>
  <c r="BO45"/>
  <c r="BI45"/>
  <c r="BE45"/>
  <c r="BA45"/>
  <c r="AU45"/>
  <c r="CD45"/>
  <c r="CB45"/>
  <c r="BZ45"/>
  <c r="BX45"/>
  <c r="BV45"/>
  <c r="BT45"/>
  <c r="BR45"/>
  <c r="BP45"/>
  <c r="BN45"/>
  <c r="BJ45"/>
  <c r="BH45"/>
  <c r="BF45"/>
  <c r="BD45"/>
  <c r="BB45"/>
  <c r="AZ45"/>
  <c r="AX45"/>
  <c r="AV45"/>
  <c r="AT45"/>
  <c r="CA45"/>
  <c r="BW45"/>
  <c r="BU45"/>
  <c r="BQ45"/>
  <c r="BM45"/>
  <c r="BG45"/>
  <c r="BC45"/>
  <c r="AY45"/>
  <c r="AW45"/>
  <c r="AS45"/>
  <c r="AN44"/>
  <c r="CC47" i="6" l="1"/>
  <c r="CA47"/>
  <c r="BY47"/>
  <c r="BW47"/>
  <c r="BU47"/>
  <c r="BS47"/>
  <c r="BQ47"/>
  <c r="BO47"/>
  <c r="BM47"/>
  <c r="BI47"/>
  <c r="BG47"/>
  <c r="BE47"/>
  <c r="BC47"/>
  <c r="BA47"/>
  <c r="AY47"/>
  <c r="AW47"/>
  <c r="AU47"/>
  <c r="CI47" s="1"/>
  <c r="AS47"/>
  <c r="CB47"/>
  <c r="BZ47"/>
  <c r="BV47"/>
  <c r="BR47"/>
  <c r="BN47"/>
  <c r="BH47"/>
  <c r="BD47"/>
  <c r="AZ47"/>
  <c r="AV47"/>
  <c r="CD47"/>
  <c r="BX47"/>
  <c r="BT47"/>
  <c r="BP47"/>
  <c r="BJ47"/>
  <c r="BF47"/>
  <c r="BB47"/>
  <c r="AX47"/>
  <c r="AT47"/>
  <c r="CK47"/>
  <c r="CG47"/>
  <c r="CH47"/>
  <c r="AN46"/>
  <c r="CJ46"/>
  <c r="CI46"/>
  <c r="B48"/>
  <c r="A49"/>
  <c r="C48"/>
  <c r="CH46"/>
  <c r="CG46"/>
  <c r="CJ45" i="5"/>
  <c r="A48"/>
  <c r="B47"/>
  <c r="C47"/>
  <c r="AN45"/>
  <c r="CG45"/>
  <c r="CH45"/>
  <c r="CK45"/>
  <c r="CD46"/>
  <c r="BZ46"/>
  <c r="BV46"/>
  <c r="BR46"/>
  <c r="BN46"/>
  <c r="BH46"/>
  <c r="BD46"/>
  <c r="AZ46"/>
  <c r="AT46"/>
  <c r="CC46"/>
  <c r="CA46"/>
  <c r="BY46"/>
  <c r="BW46"/>
  <c r="BU46"/>
  <c r="BS46"/>
  <c r="BQ46"/>
  <c r="BO46"/>
  <c r="BM46"/>
  <c r="BI46"/>
  <c r="BG46"/>
  <c r="BE46"/>
  <c r="BC46"/>
  <c r="BA46"/>
  <c r="AY46"/>
  <c r="AW46"/>
  <c r="AU46"/>
  <c r="AS46"/>
  <c r="CB46"/>
  <c r="BX46"/>
  <c r="BT46"/>
  <c r="BP46"/>
  <c r="BJ46"/>
  <c r="BF46"/>
  <c r="BB46"/>
  <c r="AX46"/>
  <c r="AV46"/>
  <c r="AO45"/>
  <c r="CI45"/>
  <c r="CC48" i="6" l="1"/>
  <c r="CA48"/>
  <c r="BY48"/>
  <c r="BW48"/>
  <c r="BU48"/>
  <c r="BS48"/>
  <c r="BQ48"/>
  <c r="BO48"/>
  <c r="BM48"/>
  <c r="BI48"/>
  <c r="BG48"/>
  <c r="BE48"/>
  <c r="BC48"/>
  <c r="BA48"/>
  <c r="AY48"/>
  <c r="AW48"/>
  <c r="AU48"/>
  <c r="AS48"/>
  <c r="CB48"/>
  <c r="BZ48"/>
  <c r="BV48"/>
  <c r="BR48"/>
  <c r="BN48"/>
  <c r="BH48"/>
  <c r="BD48"/>
  <c r="AZ48"/>
  <c r="AV48"/>
  <c r="CD48"/>
  <c r="BX48"/>
  <c r="BT48"/>
  <c r="BP48"/>
  <c r="BJ48"/>
  <c r="BF48"/>
  <c r="BB48"/>
  <c r="AX48"/>
  <c r="AT48"/>
  <c r="CK48" s="1"/>
  <c r="CI48"/>
  <c r="CJ48"/>
  <c r="A50"/>
  <c r="B49"/>
  <c r="C49"/>
  <c r="CJ47"/>
  <c r="AN47"/>
  <c r="AO47"/>
  <c r="CJ46" i="5"/>
  <c r="CC47"/>
  <c r="BW47"/>
  <c r="BS47"/>
  <c r="BO47"/>
  <c r="BI47"/>
  <c r="BE47"/>
  <c r="BA47"/>
  <c r="AW47"/>
  <c r="AS47"/>
  <c r="CD47"/>
  <c r="CB47"/>
  <c r="BZ47"/>
  <c r="BX47"/>
  <c r="BV47"/>
  <c r="BT47"/>
  <c r="BR47"/>
  <c r="BP47"/>
  <c r="BN47"/>
  <c r="BJ47"/>
  <c r="BH47"/>
  <c r="BF47"/>
  <c r="BD47"/>
  <c r="BB47"/>
  <c r="AZ47"/>
  <c r="AX47"/>
  <c r="AV47"/>
  <c r="AT47"/>
  <c r="CA47"/>
  <c r="BY47"/>
  <c r="BU47"/>
  <c r="BQ47"/>
  <c r="BM47"/>
  <c r="BG47"/>
  <c r="BC47"/>
  <c r="AY47"/>
  <c r="AU47"/>
  <c r="B48"/>
  <c r="C48"/>
  <c r="A49"/>
  <c r="AO46"/>
  <c r="CG46"/>
  <c r="CK46"/>
  <c r="AN46"/>
  <c r="CH46"/>
  <c r="CI46"/>
  <c r="CD49" i="6" l="1"/>
  <c r="CB49"/>
  <c r="BZ49"/>
  <c r="BX49"/>
  <c r="BV49"/>
  <c r="BT49"/>
  <c r="BR49"/>
  <c r="BP49"/>
  <c r="BN49"/>
  <c r="BJ49"/>
  <c r="BH49"/>
  <c r="BF49"/>
  <c r="BD49"/>
  <c r="BB49"/>
  <c r="AZ49"/>
  <c r="AX49"/>
  <c r="AV49"/>
  <c r="AT49"/>
  <c r="CC49"/>
  <c r="BY49"/>
  <c r="BU49"/>
  <c r="BQ49"/>
  <c r="BM49"/>
  <c r="BG49"/>
  <c r="BC49"/>
  <c r="AY49"/>
  <c r="AS49"/>
  <c r="CJ49" s="1"/>
  <c r="CA49"/>
  <c r="BW49"/>
  <c r="BS49"/>
  <c r="BO49"/>
  <c r="BI49"/>
  <c r="BE49"/>
  <c r="BA49"/>
  <c r="AW49"/>
  <c r="AU49"/>
  <c r="A51"/>
  <c r="C50"/>
  <c r="B50"/>
  <c r="CH49"/>
  <c r="CG49"/>
  <c r="CH48"/>
  <c r="CG48"/>
  <c r="AN48"/>
  <c r="AO48"/>
  <c r="CJ47" i="5"/>
  <c r="CK47"/>
  <c r="CI47"/>
  <c r="CG47"/>
  <c r="CH47"/>
  <c r="B49"/>
  <c r="A50"/>
  <c r="C49"/>
  <c r="AN47"/>
  <c r="CD48"/>
  <c r="BZ48"/>
  <c r="BV48"/>
  <c r="BR48"/>
  <c r="BN48"/>
  <c r="BH48"/>
  <c r="BD48"/>
  <c r="AZ48"/>
  <c r="AV48"/>
  <c r="CC48"/>
  <c r="CA48"/>
  <c r="BY48"/>
  <c r="BW48"/>
  <c r="BU48"/>
  <c r="BS48"/>
  <c r="BQ48"/>
  <c r="BO48"/>
  <c r="BM48"/>
  <c r="BI48"/>
  <c r="BG48"/>
  <c r="BE48"/>
  <c r="BC48"/>
  <c r="BA48"/>
  <c r="AY48"/>
  <c r="AW48"/>
  <c r="AU48"/>
  <c r="AS48"/>
  <c r="CB48"/>
  <c r="BX48"/>
  <c r="BT48"/>
  <c r="BP48"/>
  <c r="BJ48"/>
  <c r="BF48"/>
  <c r="BB48"/>
  <c r="AX48"/>
  <c r="AT48"/>
  <c r="AO47"/>
  <c r="C51" i="6" l="1"/>
  <c r="A52"/>
  <c r="B51"/>
  <c r="CD50"/>
  <c r="CB50"/>
  <c r="BZ50"/>
  <c r="BX50"/>
  <c r="BV50"/>
  <c r="BT50"/>
  <c r="BR50"/>
  <c r="BP50"/>
  <c r="BN50"/>
  <c r="BJ50"/>
  <c r="BH50"/>
  <c r="BF50"/>
  <c r="BD50"/>
  <c r="BB50"/>
  <c r="AZ50"/>
  <c r="AX50"/>
  <c r="AV50"/>
  <c r="AT50"/>
  <c r="CA50"/>
  <c r="BW50"/>
  <c r="BS50"/>
  <c r="BO50"/>
  <c r="BI50"/>
  <c r="BG50"/>
  <c r="BC50"/>
  <c r="AW50"/>
  <c r="AS50"/>
  <c r="CH50" s="1"/>
  <c r="CC50"/>
  <c r="BY50"/>
  <c r="BU50"/>
  <c r="BQ50"/>
  <c r="BM50"/>
  <c r="BE50"/>
  <c r="BA50"/>
  <c r="AY50"/>
  <c r="AU50"/>
  <c r="AO49"/>
  <c r="CI49"/>
  <c r="CK49"/>
  <c r="AN49"/>
  <c r="CJ48" i="5"/>
  <c r="BZ49"/>
  <c r="BV49"/>
  <c r="BR49"/>
  <c r="BN49"/>
  <c r="BH49"/>
  <c r="BD49"/>
  <c r="AZ49"/>
  <c r="AV49"/>
  <c r="CC49"/>
  <c r="CA49"/>
  <c r="BY49"/>
  <c r="BW49"/>
  <c r="BU49"/>
  <c r="BS49"/>
  <c r="BQ49"/>
  <c r="BO49"/>
  <c r="BM49"/>
  <c r="BI49"/>
  <c r="BG49"/>
  <c r="BE49"/>
  <c r="BC49"/>
  <c r="BA49"/>
  <c r="AY49"/>
  <c r="AW49"/>
  <c r="AU49"/>
  <c r="AS49"/>
  <c r="CD49"/>
  <c r="CB49"/>
  <c r="BX49"/>
  <c r="BT49"/>
  <c r="BP49"/>
  <c r="BJ49"/>
  <c r="BF49"/>
  <c r="BB49"/>
  <c r="AX49"/>
  <c r="AT49"/>
  <c r="AN48"/>
  <c r="CG48"/>
  <c r="CK48"/>
  <c r="A51"/>
  <c r="B50"/>
  <c r="C50"/>
  <c r="AO48"/>
  <c r="CH48"/>
  <c r="CI48"/>
  <c r="B52" i="6" l="1"/>
  <c r="A53"/>
  <c r="C52"/>
  <c r="AO50"/>
  <c r="CK50"/>
  <c r="CI50"/>
  <c r="CJ50"/>
  <c r="CC51"/>
  <c r="CA51"/>
  <c r="BY51"/>
  <c r="BW51"/>
  <c r="BU51"/>
  <c r="BS51"/>
  <c r="BQ51"/>
  <c r="BO51"/>
  <c r="BM51"/>
  <c r="BI51"/>
  <c r="BG51"/>
  <c r="BE51"/>
  <c r="BC51"/>
  <c r="BA51"/>
  <c r="AY51"/>
  <c r="AW51"/>
  <c r="AU51"/>
  <c r="CI51" s="1"/>
  <c r="AS51"/>
  <c r="CK51" s="1"/>
  <c r="CD51"/>
  <c r="BZ51"/>
  <c r="BV51"/>
  <c r="BR51"/>
  <c r="BN51"/>
  <c r="BH51"/>
  <c r="BD51"/>
  <c r="AZ51"/>
  <c r="AV51"/>
  <c r="CB51"/>
  <c r="BX51"/>
  <c r="BT51"/>
  <c r="BP51"/>
  <c r="BJ51"/>
  <c r="BF51"/>
  <c r="BB51"/>
  <c r="AX51"/>
  <c r="AT51"/>
  <c r="AN50"/>
  <c r="CG50"/>
  <c r="CH49" i="5"/>
  <c r="CG49"/>
  <c r="CK49"/>
  <c r="CA50"/>
  <c r="BU50"/>
  <c r="BQ50"/>
  <c r="BM50"/>
  <c r="BG50"/>
  <c r="BC50"/>
  <c r="AY50"/>
  <c r="AS50"/>
  <c r="CD50"/>
  <c r="CB50"/>
  <c r="BZ50"/>
  <c r="BX50"/>
  <c r="BV50"/>
  <c r="BT50"/>
  <c r="BR50"/>
  <c r="BP50"/>
  <c r="BN50"/>
  <c r="BJ50"/>
  <c r="BH50"/>
  <c r="BF50"/>
  <c r="BD50"/>
  <c r="BB50"/>
  <c r="AZ50"/>
  <c r="AX50"/>
  <c r="AV50"/>
  <c r="AT50"/>
  <c r="CC50"/>
  <c r="BY50"/>
  <c r="BW50"/>
  <c r="BS50"/>
  <c r="BO50"/>
  <c r="BI50"/>
  <c r="BE50"/>
  <c r="BA50"/>
  <c r="AW50"/>
  <c r="AU50"/>
  <c r="B51"/>
  <c r="A52"/>
  <c r="C51"/>
  <c r="CJ49"/>
  <c r="CI49"/>
  <c r="AO49"/>
  <c r="AN49"/>
  <c r="CC52" i="6" l="1"/>
  <c r="CA52"/>
  <c r="BY52"/>
  <c r="BW52"/>
  <c r="BU52"/>
  <c r="BS52"/>
  <c r="BQ52"/>
  <c r="BO52"/>
  <c r="BM52"/>
  <c r="BI52"/>
  <c r="BG52"/>
  <c r="BE52"/>
  <c r="BC52"/>
  <c r="BA52"/>
  <c r="AY52"/>
  <c r="AW52"/>
  <c r="AU52"/>
  <c r="AS52"/>
  <c r="CD52"/>
  <c r="BZ52"/>
  <c r="BV52"/>
  <c r="BR52"/>
  <c r="BJ52"/>
  <c r="BF52"/>
  <c r="BB52"/>
  <c r="AX52"/>
  <c r="AT52"/>
  <c r="CI52" s="1"/>
  <c r="CB52"/>
  <c r="BX52"/>
  <c r="BT52"/>
  <c r="BP52"/>
  <c r="BN52"/>
  <c r="BH52"/>
  <c r="BD52"/>
  <c r="AZ52"/>
  <c r="AV52"/>
  <c r="CK52"/>
  <c r="CG52"/>
  <c r="CH52"/>
  <c r="A54"/>
  <c r="B53"/>
  <c r="C53"/>
  <c r="AO51"/>
  <c r="CJ51"/>
  <c r="AN51"/>
  <c r="CH51"/>
  <c r="CG51"/>
  <c r="CG50" i="5"/>
  <c r="B52"/>
  <c r="C52"/>
  <c r="A53"/>
  <c r="AN50"/>
  <c r="CI50"/>
  <c r="CJ50"/>
  <c r="CK50"/>
  <c r="CA51"/>
  <c r="BW51"/>
  <c r="BS51"/>
  <c r="BO51"/>
  <c r="BI51"/>
  <c r="BC51"/>
  <c r="AY51"/>
  <c r="AU51"/>
  <c r="CD51"/>
  <c r="CB51"/>
  <c r="BZ51"/>
  <c r="BX51"/>
  <c r="BV51"/>
  <c r="BT51"/>
  <c r="BR51"/>
  <c r="BP51"/>
  <c r="BN51"/>
  <c r="BJ51"/>
  <c r="BH51"/>
  <c r="BF51"/>
  <c r="BD51"/>
  <c r="BB51"/>
  <c r="AZ51"/>
  <c r="AX51"/>
  <c r="AV51"/>
  <c r="AT51"/>
  <c r="CC51"/>
  <c r="BY51"/>
  <c r="BU51"/>
  <c r="BQ51"/>
  <c r="BM51"/>
  <c r="BG51"/>
  <c r="BE51"/>
  <c r="BA51"/>
  <c r="AW51"/>
  <c r="AS51"/>
  <c r="AO50"/>
  <c r="CH50"/>
  <c r="AN52" i="6" l="1"/>
  <c r="AO52"/>
  <c r="CD53"/>
  <c r="CB53"/>
  <c r="BZ53"/>
  <c r="BX53"/>
  <c r="BV53"/>
  <c r="BT53"/>
  <c r="BR53"/>
  <c r="BP53"/>
  <c r="BN53"/>
  <c r="BJ53"/>
  <c r="BH53"/>
  <c r="BF53"/>
  <c r="BD53"/>
  <c r="BB53"/>
  <c r="AZ53"/>
  <c r="AX53"/>
  <c r="AV53"/>
  <c r="AT53"/>
  <c r="CC53"/>
  <c r="BY53"/>
  <c r="BU53"/>
  <c r="BQ53"/>
  <c r="BM53"/>
  <c r="BG53"/>
  <c r="BC53"/>
  <c r="AY53"/>
  <c r="AU53"/>
  <c r="CA53"/>
  <c r="BW53"/>
  <c r="BS53"/>
  <c r="BO53"/>
  <c r="BI53"/>
  <c r="BE53"/>
  <c r="BA53"/>
  <c r="AW53"/>
  <c r="AS53"/>
  <c r="CH53" s="1"/>
  <c r="A55"/>
  <c r="C54"/>
  <c r="B54"/>
  <c r="CJ52"/>
  <c r="CI51" i="5"/>
  <c r="CJ51"/>
  <c r="CG51"/>
  <c r="CH51"/>
  <c r="A54"/>
  <c r="B53"/>
  <c r="C53"/>
  <c r="CK51"/>
  <c r="AN51"/>
  <c r="CD52"/>
  <c r="BZ52"/>
  <c r="BV52"/>
  <c r="BR52"/>
  <c r="BJ52"/>
  <c r="BF52"/>
  <c r="BB52"/>
  <c r="AX52"/>
  <c r="AT52"/>
  <c r="CC52"/>
  <c r="CA52"/>
  <c r="BY52"/>
  <c r="BW52"/>
  <c r="BU52"/>
  <c r="BS52"/>
  <c r="BQ52"/>
  <c r="BO52"/>
  <c r="BM52"/>
  <c r="BI52"/>
  <c r="BG52"/>
  <c r="BE52"/>
  <c r="BC52"/>
  <c r="BA52"/>
  <c r="AY52"/>
  <c r="AW52"/>
  <c r="AU52"/>
  <c r="AS52"/>
  <c r="CB52"/>
  <c r="BX52"/>
  <c r="BT52"/>
  <c r="BP52"/>
  <c r="BN52"/>
  <c r="BH52"/>
  <c r="BD52"/>
  <c r="AZ52"/>
  <c r="AV52"/>
  <c r="AO51"/>
  <c r="CD54" i="6" l="1"/>
  <c r="CB54"/>
  <c r="BZ54"/>
  <c r="BX54"/>
  <c r="BV54"/>
  <c r="BT54"/>
  <c r="BR54"/>
  <c r="BP54"/>
  <c r="BN54"/>
  <c r="BJ54"/>
  <c r="BH54"/>
  <c r="BF54"/>
  <c r="BD54"/>
  <c r="BB54"/>
  <c r="AZ54"/>
  <c r="AX54"/>
  <c r="AV54"/>
  <c r="AT54"/>
  <c r="CC54"/>
  <c r="BY54"/>
  <c r="BU54"/>
  <c r="BQ54"/>
  <c r="BM54"/>
  <c r="BG54"/>
  <c r="BE54"/>
  <c r="AY54"/>
  <c r="AS54"/>
  <c r="CH54" s="1"/>
  <c r="CA54"/>
  <c r="BW54"/>
  <c r="BS54"/>
  <c r="BO54"/>
  <c r="BI54"/>
  <c r="BC54"/>
  <c r="BA54"/>
  <c r="AW54"/>
  <c r="AU54"/>
  <c r="AN53"/>
  <c r="CG53"/>
  <c r="CI53"/>
  <c r="CJ53"/>
  <c r="CJ54"/>
  <c r="CI54"/>
  <c r="CG54"/>
  <c r="A56"/>
  <c r="C55"/>
  <c r="B55"/>
  <c r="AO53"/>
  <c r="CK53"/>
  <c r="CJ52" i="5"/>
  <c r="CD53"/>
  <c r="BZ53"/>
  <c r="BX53"/>
  <c r="BT53"/>
  <c r="BP53"/>
  <c r="BJ53"/>
  <c r="BD53"/>
  <c r="AZ53"/>
  <c r="AX53"/>
  <c r="AT53"/>
  <c r="CC53"/>
  <c r="CA53"/>
  <c r="BY53"/>
  <c r="BW53"/>
  <c r="BU53"/>
  <c r="BS53"/>
  <c r="BQ53"/>
  <c r="BO53"/>
  <c r="BM53"/>
  <c r="BI53"/>
  <c r="BG53"/>
  <c r="BE53"/>
  <c r="BC53"/>
  <c r="BA53"/>
  <c r="AY53"/>
  <c r="AW53"/>
  <c r="AU53"/>
  <c r="AS53"/>
  <c r="CB53"/>
  <c r="BV53"/>
  <c r="BR53"/>
  <c r="BN53"/>
  <c r="BH53"/>
  <c r="BF53"/>
  <c r="BB53"/>
  <c r="AV53"/>
  <c r="C54"/>
  <c r="A55"/>
  <c r="B54"/>
  <c r="AN52"/>
  <c r="AO52"/>
  <c r="CG52"/>
  <c r="CK52"/>
  <c r="CI53"/>
  <c r="CH52"/>
  <c r="CI52"/>
  <c r="CD55" i="6" l="1"/>
  <c r="CB55"/>
  <c r="BZ55"/>
  <c r="BX55"/>
  <c r="BV55"/>
  <c r="BT55"/>
  <c r="BR55"/>
  <c r="BP55"/>
  <c r="BN55"/>
  <c r="BJ55"/>
  <c r="BH55"/>
  <c r="BF55"/>
  <c r="BD55"/>
  <c r="BB55"/>
  <c r="AZ55"/>
  <c r="AX55"/>
  <c r="AV55"/>
  <c r="AT55"/>
  <c r="CA55"/>
  <c r="BW55"/>
  <c r="BS55"/>
  <c r="BO55"/>
  <c r="BI55"/>
  <c r="BE55"/>
  <c r="BA55"/>
  <c r="AW55"/>
  <c r="AS55"/>
  <c r="CC55"/>
  <c r="BY55"/>
  <c r="BU55"/>
  <c r="BQ55"/>
  <c r="BM55"/>
  <c r="BG55"/>
  <c r="BC55"/>
  <c r="AY55"/>
  <c r="AU55"/>
  <c r="CJ55"/>
  <c r="CH55"/>
  <c r="CK55"/>
  <c r="CG55"/>
  <c r="CI55"/>
  <c r="A57"/>
  <c r="C56"/>
  <c r="B56"/>
  <c r="AO54"/>
  <c r="CK54"/>
  <c r="AN54"/>
  <c r="CJ53" i="5"/>
  <c r="CH53"/>
  <c r="CK53"/>
  <c r="CG53"/>
  <c r="BY54"/>
  <c r="BU54"/>
  <c r="BQ54"/>
  <c r="BO54"/>
  <c r="BG54"/>
  <c r="BC54"/>
  <c r="AY54"/>
  <c r="AU54"/>
  <c r="CD54"/>
  <c r="CB54"/>
  <c r="BZ54"/>
  <c r="BX54"/>
  <c r="BV54"/>
  <c r="BT54"/>
  <c r="BR54"/>
  <c r="BP54"/>
  <c r="BN54"/>
  <c r="BJ54"/>
  <c r="BH54"/>
  <c r="BF54"/>
  <c r="BD54"/>
  <c r="BB54"/>
  <c r="AZ54"/>
  <c r="AX54"/>
  <c r="AV54"/>
  <c r="AT54"/>
  <c r="CC54"/>
  <c r="CA54"/>
  <c r="BW54"/>
  <c r="BS54"/>
  <c r="BM54"/>
  <c r="BI54"/>
  <c r="BE54"/>
  <c r="BA54"/>
  <c r="AW54"/>
  <c r="AS54"/>
  <c r="AO53"/>
  <c r="A56"/>
  <c r="C55"/>
  <c r="B55"/>
  <c r="AN53"/>
  <c r="CD56" i="6" l="1"/>
  <c r="CB56"/>
  <c r="BZ56"/>
  <c r="BX56"/>
  <c r="BV56"/>
  <c r="BT56"/>
  <c r="BR56"/>
  <c r="BP56"/>
  <c r="BN56"/>
  <c r="BJ56"/>
  <c r="BH56"/>
  <c r="BF56"/>
  <c r="BD56"/>
  <c r="BB56"/>
  <c r="AZ56"/>
  <c r="AX56"/>
  <c r="AV56"/>
  <c r="AT56"/>
  <c r="BY56"/>
  <c r="BU56"/>
  <c r="BQ56"/>
  <c r="BM56"/>
  <c r="BG56"/>
  <c r="BC56"/>
  <c r="AY56"/>
  <c r="AW56"/>
  <c r="AS56"/>
  <c r="CJ56" s="1"/>
  <c r="CC56"/>
  <c r="CA56"/>
  <c r="BW56"/>
  <c r="BS56"/>
  <c r="BO56"/>
  <c r="BI56"/>
  <c r="BE56"/>
  <c r="BA56"/>
  <c r="AU56"/>
  <c r="AO55"/>
  <c r="CH56"/>
  <c r="CK56"/>
  <c r="C57"/>
  <c r="A58"/>
  <c r="B57"/>
  <c r="AN55"/>
  <c r="CJ54" i="5"/>
  <c r="C56"/>
  <c r="A57"/>
  <c r="B56"/>
  <c r="AN54"/>
  <c r="CI54"/>
  <c r="CH54"/>
  <c r="CG54"/>
  <c r="CD55"/>
  <c r="BZ55"/>
  <c r="BT55"/>
  <c r="BP55"/>
  <c r="BN55"/>
  <c r="BH55"/>
  <c r="BD55"/>
  <c r="AZ55"/>
  <c r="AV55"/>
  <c r="CC55"/>
  <c r="CA55"/>
  <c r="BY55"/>
  <c r="BW55"/>
  <c r="BU55"/>
  <c r="BS55"/>
  <c r="BQ55"/>
  <c r="BO55"/>
  <c r="BM55"/>
  <c r="BI55"/>
  <c r="BG55"/>
  <c r="BE55"/>
  <c r="BC55"/>
  <c r="BA55"/>
  <c r="AY55"/>
  <c r="AW55"/>
  <c r="AU55"/>
  <c r="AS55"/>
  <c r="CB55"/>
  <c r="BX55"/>
  <c r="BV55"/>
  <c r="BR55"/>
  <c r="BJ55"/>
  <c r="BF55"/>
  <c r="BB55"/>
  <c r="AX55"/>
  <c r="AT55"/>
  <c r="AO54"/>
  <c r="CK54"/>
  <c r="CC57" i="6" l="1"/>
  <c r="CA57"/>
  <c r="BY57"/>
  <c r="BW57"/>
  <c r="BU57"/>
  <c r="BS57"/>
  <c r="BQ57"/>
  <c r="BO57"/>
  <c r="BM57"/>
  <c r="BI57"/>
  <c r="BG57"/>
  <c r="BE57"/>
  <c r="BC57"/>
  <c r="BA57"/>
  <c r="AY57"/>
  <c r="AW57"/>
  <c r="AU57"/>
  <c r="AS57"/>
  <c r="CI57" s="1"/>
  <c r="CB57"/>
  <c r="BX57"/>
  <c r="BT57"/>
  <c r="BR57"/>
  <c r="BN57"/>
  <c r="BH57"/>
  <c r="BD57"/>
  <c r="AZ57"/>
  <c r="AV57"/>
  <c r="CD57"/>
  <c r="BZ57"/>
  <c r="BV57"/>
  <c r="BP57"/>
  <c r="BJ57"/>
  <c r="BF57"/>
  <c r="BB57"/>
  <c r="AX57"/>
  <c r="AT57"/>
  <c r="B58"/>
  <c r="C58"/>
  <c r="A59"/>
  <c r="AO56"/>
  <c r="CI56"/>
  <c r="CG56"/>
  <c r="AN56"/>
  <c r="CK55" i="5"/>
  <c r="B57"/>
  <c r="A58"/>
  <c r="C57"/>
  <c r="AO55"/>
  <c r="CH55"/>
  <c r="CI55"/>
  <c r="CJ55"/>
  <c r="CC56"/>
  <c r="BY56"/>
  <c r="BS56"/>
  <c r="BQ56"/>
  <c r="BM56"/>
  <c r="BG56"/>
  <c r="BC56"/>
  <c r="AY56"/>
  <c r="AU56"/>
  <c r="CD56"/>
  <c r="CB56"/>
  <c r="BZ56"/>
  <c r="BX56"/>
  <c r="BV56"/>
  <c r="BT56"/>
  <c r="BR56"/>
  <c r="BP56"/>
  <c r="BN56"/>
  <c r="BJ56"/>
  <c r="BH56"/>
  <c r="BF56"/>
  <c r="BD56"/>
  <c r="BB56"/>
  <c r="AZ56"/>
  <c r="AX56"/>
  <c r="AV56"/>
  <c r="AT56"/>
  <c r="CA56"/>
  <c r="BW56"/>
  <c r="BU56"/>
  <c r="BO56"/>
  <c r="BI56"/>
  <c r="BE56"/>
  <c r="BA56"/>
  <c r="AW56"/>
  <c r="AS56"/>
  <c r="AN55"/>
  <c r="CG55"/>
  <c r="CC58" i="6" l="1"/>
  <c r="CA58"/>
  <c r="BY58"/>
  <c r="BW58"/>
  <c r="BU58"/>
  <c r="BS58"/>
  <c r="BQ58"/>
  <c r="BO58"/>
  <c r="BM58"/>
  <c r="BI58"/>
  <c r="BG58"/>
  <c r="BE58"/>
  <c r="BC58"/>
  <c r="BA58"/>
  <c r="AY58"/>
  <c r="AW58"/>
  <c r="AU58"/>
  <c r="AS58"/>
  <c r="BT58"/>
  <c r="BP58"/>
  <c r="BH58"/>
  <c r="BD58"/>
  <c r="AZ58"/>
  <c r="AV58"/>
  <c r="AT58"/>
  <c r="CI58" s="1"/>
  <c r="CD58"/>
  <c r="CB58"/>
  <c r="BZ58"/>
  <c r="BX58"/>
  <c r="BV58"/>
  <c r="BR58"/>
  <c r="BN58"/>
  <c r="BJ58"/>
  <c r="BF58"/>
  <c r="BB58"/>
  <c r="AX58"/>
  <c r="AN57"/>
  <c r="AO57"/>
  <c r="CH57"/>
  <c r="CG57"/>
  <c r="CK57"/>
  <c r="B59"/>
  <c r="A60"/>
  <c r="C59"/>
  <c r="CK58"/>
  <c r="CG58"/>
  <c r="CH58"/>
  <c r="CJ57"/>
  <c r="CI56" i="5"/>
  <c r="CC57"/>
  <c r="BY57"/>
  <c r="BS57"/>
  <c r="BO57"/>
  <c r="BI57"/>
  <c r="BE57"/>
  <c r="BA57"/>
  <c r="AW57"/>
  <c r="AS57"/>
  <c r="CD57"/>
  <c r="CB57"/>
  <c r="BZ57"/>
  <c r="BX57"/>
  <c r="BV57"/>
  <c r="BT57"/>
  <c r="BR57"/>
  <c r="BP57"/>
  <c r="BN57"/>
  <c r="BJ57"/>
  <c r="BH57"/>
  <c r="BF57"/>
  <c r="BD57"/>
  <c r="BB57"/>
  <c r="AZ57"/>
  <c r="AX57"/>
  <c r="AV57"/>
  <c r="AT57"/>
  <c r="CA57"/>
  <c r="BW57"/>
  <c r="BU57"/>
  <c r="BQ57"/>
  <c r="BM57"/>
  <c r="BG57"/>
  <c r="BC57"/>
  <c r="AY57"/>
  <c r="AU57"/>
  <c r="AN56"/>
  <c r="CK56"/>
  <c r="CJ56"/>
  <c r="A59"/>
  <c r="B58"/>
  <c r="C58"/>
  <c r="AO56"/>
  <c r="CG56"/>
  <c r="CH56"/>
  <c r="B60" i="6" l="1"/>
  <c r="A61"/>
  <c r="C60"/>
  <c r="CC59"/>
  <c r="CA59"/>
  <c r="BY59"/>
  <c r="BW59"/>
  <c r="BU59"/>
  <c r="BS59"/>
  <c r="BQ59"/>
  <c r="BO59"/>
  <c r="BM59"/>
  <c r="BI59"/>
  <c r="BG59"/>
  <c r="BE59"/>
  <c r="BC59"/>
  <c r="BA59"/>
  <c r="AY59"/>
  <c r="AW59"/>
  <c r="AU59"/>
  <c r="AS59"/>
  <c r="CD59"/>
  <c r="CB59"/>
  <c r="BZ59"/>
  <c r="BX59"/>
  <c r="BV59"/>
  <c r="BT59"/>
  <c r="BR59"/>
  <c r="BP59"/>
  <c r="BN59"/>
  <c r="BJ59"/>
  <c r="BH59"/>
  <c r="BF59"/>
  <c r="BD59"/>
  <c r="BB59"/>
  <c r="AZ59"/>
  <c r="AX59"/>
  <c r="AV59"/>
  <c r="AT59"/>
  <c r="CK59" s="1"/>
  <c r="CJ59"/>
  <c r="AN58"/>
  <c r="CJ58"/>
  <c r="AO58"/>
  <c r="CK57" i="5"/>
  <c r="CG57"/>
  <c r="CJ57"/>
  <c r="CD58"/>
  <c r="CB58"/>
  <c r="BZ58"/>
  <c r="BV58"/>
  <c r="BT58"/>
  <c r="BP58"/>
  <c r="BN58"/>
  <c r="BH58"/>
  <c r="BD58"/>
  <c r="AZ58"/>
  <c r="AT58"/>
  <c r="CC58"/>
  <c r="CA58"/>
  <c r="BY58"/>
  <c r="BW58"/>
  <c r="BU58"/>
  <c r="BS58"/>
  <c r="BQ58"/>
  <c r="BO58"/>
  <c r="BM58"/>
  <c r="BI58"/>
  <c r="BG58"/>
  <c r="BE58"/>
  <c r="BC58"/>
  <c r="BA58"/>
  <c r="AY58"/>
  <c r="AW58"/>
  <c r="AU58"/>
  <c r="AS58"/>
  <c r="BX58"/>
  <c r="BR58"/>
  <c r="BJ58"/>
  <c r="BF58"/>
  <c r="BB58"/>
  <c r="AX58"/>
  <c r="AV58"/>
  <c r="C59"/>
  <c r="A60"/>
  <c r="B59"/>
  <c r="CI57"/>
  <c r="CH57"/>
  <c r="AN57"/>
  <c r="AO57"/>
  <c r="CC60" i="6" l="1"/>
  <c r="CA60"/>
  <c r="BY60"/>
  <c r="BW60"/>
  <c r="BU60"/>
  <c r="BS60"/>
  <c r="BQ60"/>
  <c r="BO60"/>
  <c r="BM60"/>
  <c r="BI60"/>
  <c r="BG60"/>
  <c r="BE60"/>
  <c r="BC60"/>
  <c r="BA60"/>
  <c r="AY60"/>
  <c r="AW60"/>
  <c r="AU60"/>
  <c r="AS60"/>
  <c r="CD60"/>
  <c r="CB60"/>
  <c r="BZ60"/>
  <c r="BX60"/>
  <c r="BV60"/>
  <c r="BT60"/>
  <c r="BR60"/>
  <c r="BP60"/>
  <c r="BN60"/>
  <c r="BJ60"/>
  <c r="BH60"/>
  <c r="BF60"/>
  <c r="BD60"/>
  <c r="BB60"/>
  <c r="AZ60"/>
  <c r="AX60"/>
  <c r="AV60"/>
  <c r="AT60"/>
  <c r="CK60" s="1"/>
  <c r="CI60"/>
  <c r="CJ60"/>
  <c r="AN59"/>
  <c r="A62"/>
  <c r="B61"/>
  <c r="C61"/>
  <c r="CI59"/>
  <c r="CH59"/>
  <c r="CG59"/>
  <c r="AO59"/>
  <c r="CH58" i="5"/>
  <c r="A61"/>
  <c r="B60"/>
  <c r="C60"/>
  <c r="AN58"/>
  <c r="CG58"/>
  <c r="CK58"/>
  <c r="CJ58"/>
  <c r="CA59"/>
  <c r="BU59"/>
  <c r="BQ59"/>
  <c r="BM59"/>
  <c r="BG59"/>
  <c r="BC59"/>
  <c r="AY59"/>
  <c r="AU59"/>
  <c r="CD59"/>
  <c r="CB59"/>
  <c r="BZ59"/>
  <c r="BX59"/>
  <c r="BV59"/>
  <c r="BT59"/>
  <c r="BR59"/>
  <c r="BP59"/>
  <c r="BN59"/>
  <c r="BJ59"/>
  <c r="BH59"/>
  <c r="BF59"/>
  <c r="BD59"/>
  <c r="BB59"/>
  <c r="AZ59"/>
  <c r="AX59"/>
  <c r="AV59"/>
  <c r="AT59"/>
  <c r="CC59"/>
  <c r="BY59"/>
  <c r="BW59"/>
  <c r="BS59"/>
  <c r="BO59"/>
  <c r="BI59"/>
  <c r="BE59"/>
  <c r="BA59"/>
  <c r="AW59"/>
  <c r="AS59"/>
  <c r="AO58"/>
  <c r="CI58"/>
  <c r="CD61" i="6" l="1"/>
  <c r="CB61"/>
  <c r="BZ61"/>
  <c r="BX61"/>
  <c r="BV61"/>
  <c r="BT61"/>
  <c r="BR61"/>
  <c r="BP61"/>
  <c r="BN61"/>
  <c r="BJ61"/>
  <c r="BH61"/>
  <c r="BF61"/>
  <c r="BD61"/>
  <c r="BB61"/>
  <c r="AZ61"/>
  <c r="AX61"/>
  <c r="AV61"/>
  <c r="AT61"/>
  <c r="CC61"/>
  <c r="CA61"/>
  <c r="BY61"/>
  <c r="BW61"/>
  <c r="BU61"/>
  <c r="BS61"/>
  <c r="BQ61"/>
  <c r="BO61"/>
  <c r="BM61"/>
  <c r="BI61"/>
  <c r="BG61"/>
  <c r="BE61"/>
  <c r="BC61"/>
  <c r="BA61"/>
  <c r="AY61"/>
  <c r="AW61"/>
  <c r="AU61"/>
  <c r="CH61" s="1"/>
  <c r="AS61"/>
  <c r="A63"/>
  <c r="C62"/>
  <c r="B62"/>
  <c r="CH60"/>
  <c r="CG60"/>
  <c r="AO60"/>
  <c r="CJ61"/>
  <c r="CK61"/>
  <c r="CG61"/>
  <c r="AN60"/>
  <c r="CK59" i="5"/>
  <c r="CB60"/>
  <c r="BX60"/>
  <c r="BT60"/>
  <c r="BP60"/>
  <c r="BJ60"/>
  <c r="BF60"/>
  <c r="BB60"/>
  <c r="AX60"/>
  <c r="AT60"/>
  <c r="CC60"/>
  <c r="CA60"/>
  <c r="BY60"/>
  <c r="BW60"/>
  <c r="BU60"/>
  <c r="BS60"/>
  <c r="BQ60"/>
  <c r="BO60"/>
  <c r="BM60"/>
  <c r="BI60"/>
  <c r="BG60"/>
  <c r="BE60"/>
  <c r="BC60"/>
  <c r="BA60"/>
  <c r="AY60"/>
  <c r="AW60"/>
  <c r="AU60"/>
  <c r="AS60"/>
  <c r="CD60"/>
  <c r="BZ60"/>
  <c r="BV60"/>
  <c r="BR60"/>
  <c r="BN60"/>
  <c r="BH60"/>
  <c r="BD60"/>
  <c r="AZ60"/>
  <c r="AV60"/>
  <c r="C61"/>
  <c r="B61"/>
  <c r="A62"/>
  <c r="AO59"/>
  <c r="CH59"/>
  <c r="CG59"/>
  <c r="AN59"/>
  <c r="CI59"/>
  <c r="CJ59"/>
  <c r="A64" i="6" l="1"/>
  <c r="C63"/>
  <c r="B63"/>
  <c r="CD62"/>
  <c r="CB62"/>
  <c r="BZ62"/>
  <c r="BX62"/>
  <c r="BV62"/>
  <c r="BT62"/>
  <c r="BR62"/>
  <c r="BP62"/>
  <c r="BN62"/>
  <c r="BJ62"/>
  <c r="BH62"/>
  <c r="BF62"/>
  <c r="BD62"/>
  <c r="BB62"/>
  <c r="AZ62"/>
  <c r="AX62"/>
  <c r="AV62"/>
  <c r="AT62"/>
  <c r="CC62"/>
  <c r="CA62"/>
  <c r="BY62"/>
  <c r="BW62"/>
  <c r="BU62"/>
  <c r="BS62"/>
  <c r="BQ62"/>
  <c r="BO62"/>
  <c r="BM62"/>
  <c r="BI62"/>
  <c r="BG62"/>
  <c r="BE62"/>
  <c r="BC62"/>
  <c r="BA62"/>
  <c r="AY62"/>
  <c r="AW62"/>
  <c r="AU62"/>
  <c r="AS62"/>
  <c r="CH62" s="1"/>
  <c r="AO61"/>
  <c r="CI61"/>
  <c r="AN61"/>
  <c r="CG60" i="5"/>
  <c r="CK60"/>
  <c r="CH60"/>
  <c r="CJ60"/>
  <c r="CI60"/>
  <c r="A63"/>
  <c r="B62"/>
  <c r="C62"/>
  <c r="CB61"/>
  <c r="BX61"/>
  <c r="BT61"/>
  <c r="BP61"/>
  <c r="BJ61"/>
  <c r="BF61"/>
  <c r="BD61"/>
  <c r="AX61"/>
  <c r="AT61"/>
  <c r="CC61"/>
  <c r="CA61"/>
  <c r="BY61"/>
  <c r="BW61"/>
  <c r="BU61"/>
  <c r="BS61"/>
  <c r="BQ61"/>
  <c r="BO61"/>
  <c r="BM61"/>
  <c r="BI61"/>
  <c r="BG61"/>
  <c r="BE61"/>
  <c r="BC61"/>
  <c r="BA61"/>
  <c r="AY61"/>
  <c r="AW61"/>
  <c r="AU61"/>
  <c r="AS61"/>
  <c r="CD61"/>
  <c r="BZ61"/>
  <c r="BV61"/>
  <c r="BR61"/>
  <c r="BN61"/>
  <c r="BH61"/>
  <c r="BB61"/>
  <c r="AZ61"/>
  <c r="AV61"/>
  <c r="AN60"/>
  <c r="AO60"/>
  <c r="CD63" i="6" l="1"/>
  <c r="CB63"/>
  <c r="BZ63"/>
  <c r="BX63"/>
  <c r="BV63"/>
  <c r="BT63"/>
  <c r="BR63"/>
  <c r="BP63"/>
  <c r="BN63"/>
  <c r="BJ63"/>
  <c r="BH63"/>
  <c r="BF63"/>
  <c r="BD63"/>
  <c r="BB63"/>
  <c r="AZ63"/>
  <c r="AX63"/>
  <c r="AV63"/>
  <c r="AT63"/>
  <c r="CC63"/>
  <c r="CA63"/>
  <c r="BY63"/>
  <c r="BW63"/>
  <c r="BU63"/>
  <c r="BS63"/>
  <c r="BQ63"/>
  <c r="BO63"/>
  <c r="BM63"/>
  <c r="BI63"/>
  <c r="BG63"/>
  <c r="BE63"/>
  <c r="BC63"/>
  <c r="BA63"/>
  <c r="AY63"/>
  <c r="AW63"/>
  <c r="AU63"/>
  <c r="AS63"/>
  <c r="AO62"/>
  <c r="CG62"/>
  <c r="CK62"/>
  <c r="CJ62"/>
  <c r="CJ63"/>
  <c r="CH63"/>
  <c r="CK63"/>
  <c r="CI63"/>
  <c r="CG63"/>
  <c r="C64"/>
  <c r="A65"/>
  <c r="B64"/>
  <c r="AN62"/>
  <c r="CI62"/>
  <c r="CG61" i="5"/>
  <c r="CJ61"/>
  <c r="CH61"/>
  <c r="CK61"/>
  <c r="CC62"/>
  <c r="BY62"/>
  <c r="BU62"/>
  <c r="BQ62"/>
  <c r="BI62"/>
  <c r="BE62"/>
  <c r="BA62"/>
  <c r="AW62"/>
  <c r="AS62"/>
  <c r="CD62"/>
  <c r="CB62"/>
  <c r="BZ62"/>
  <c r="BX62"/>
  <c r="BV62"/>
  <c r="BT62"/>
  <c r="BR62"/>
  <c r="BP62"/>
  <c r="BN62"/>
  <c r="BJ62"/>
  <c r="BH62"/>
  <c r="BF62"/>
  <c r="BD62"/>
  <c r="BB62"/>
  <c r="AZ62"/>
  <c r="AX62"/>
  <c r="AV62"/>
  <c r="AT62"/>
  <c r="CA62"/>
  <c r="BW62"/>
  <c r="BS62"/>
  <c r="BO62"/>
  <c r="BM62"/>
  <c r="BG62"/>
  <c r="BC62"/>
  <c r="AY62"/>
  <c r="AU62"/>
  <c r="B63"/>
  <c r="C63"/>
  <c r="A64"/>
  <c r="CI61"/>
  <c r="AO61"/>
  <c r="AN61"/>
  <c r="B65" i="6" l="1"/>
  <c r="A66"/>
  <c r="C65"/>
  <c r="AO63"/>
  <c r="CC64"/>
  <c r="CA64"/>
  <c r="BY64"/>
  <c r="BW64"/>
  <c r="BU64"/>
  <c r="BS64"/>
  <c r="BQ64"/>
  <c r="BO64"/>
  <c r="BM64"/>
  <c r="BI64"/>
  <c r="BG64"/>
  <c r="BE64"/>
  <c r="BC64"/>
  <c r="BA64"/>
  <c r="AY64"/>
  <c r="AW64"/>
  <c r="AU64"/>
  <c r="AS64"/>
  <c r="CI64" s="1"/>
  <c r="CD64"/>
  <c r="CB64"/>
  <c r="BZ64"/>
  <c r="BX64"/>
  <c r="BV64"/>
  <c r="BT64"/>
  <c r="BR64"/>
  <c r="BP64"/>
  <c r="BN64"/>
  <c r="BJ64"/>
  <c r="BH64"/>
  <c r="BF64"/>
  <c r="BD64"/>
  <c r="BB64"/>
  <c r="AZ64"/>
  <c r="AX64"/>
  <c r="AV64"/>
  <c r="AT64"/>
  <c r="AN63"/>
  <c r="CK62" i="5"/>
  <c r="CI62"/>
  <c r="CJ62"/>
  <c r="CG62"/>
  <c r="CH62"/>
  <c r="A65"/>
  <c r="B64"/>
  <c r="C64"/>
  <c r="AN62"/>
  <c r="CD63"/>
  <c r="BZ63"/>
  <c r="BV63"/>
  <c r="BR63"/>
  <c r="BN63"/>
  <c r="BH63"/>
  <c r="BD63"/>
  <c r="AZ63"/>
  <c r="AV63"/>
  <c r="AT63"/>
  <c r="CC63"/>
  <c r="CA63"/>
  <c r="BY63"/>
  <c r="BW63"/>
  <c r="BU63"/>
  <c r="BS63"/>
  <c r="BQ63"/>
  <c r="BO63"/>
  <c r="BM63"/>
  <c r="BI63"/>
  <c r="BG63"/>
  <c r="BE63"/>
  <c r="BC63"/>
  <c r="BA63"/>
  <c r="AY63"/>
  <c r="AW63"/>
  <c r="AU63"/>
  <c r="AS63"/>
  <c r="CB63"/>
  <c r="BX63"/>
  <c r="BT63"/>
  <c r="BP63"/>
  <c r="BJ63"/>
  <c r="BF63"/>
  <c r="BB63"/>
  <c r="AX63"/>
  <c r="AO62"/>
  <c r="CC65" i="6" l="1"/>
  <c r="CA65"/>
  <c r="BY65"/>
  <c r="BW65"/>
  <c r="BU65"/>
  <c r="BS65"/>
  <c r="BQ65"/>
  <c r="BO65"/>
  <c r="BM65"/>
  <c r="BI65"/>
  <c r="BG65"/>
  <c r="BE65"/>
  <c r="BC65"/>
  <c r="BA65"/>
  <c r="AY65"/>
  <c r="AW65"/>
  <c r="AU65"/>
  <c r="AS65"/>
  <c r="CD65"/>
  <c r="CB65"/>
  <c r="BZ65"/>
  <c r="BX65"/>
  <c r="BV65"/>
  <c r="BT65"/>
  <c r="BR65"/>
  <c r="BP65"/>
  <c r="BN65"/>
  <c r="BJ65"/>
  <c r="BH65"/>
  <c r="BF65"/>
  <c r="BD65"/>
  <c r="BB65"/>
  <c r="AZ65"/>
  <c r="AX65"/>
  <c r="AV65"/>
  <c r="AT65"/>
  <c r="CK65" s="1"/>
  <c r="CI65"/>
  <c r="CJ65"/>
  <c r="CH65"/>
  <c r="AN64"/>
  <c r="CH64"/>
  <c r="CG64"/>
  <c r="CK64"/>
  <c r="A67"/>
  <c r="B66"/>
  <c r="C66"/>
  <c r="AO64"/>
  <c r="CJ64"/>
  <c r="CJ63" i="5"/>
  <c r="CB64"/>
  <c r="BX64"/>
  <c r="BT64"/>
  <c r="BP64"/>
  <c r="BJ64"/>
  <c r="BF64"/>
  <c r="BB64"/>
  <c r="AZ64"/>
  <c r="AV64"/>
  <c r="CC64"/>
  <c r="CA64"/>
  <c r="BY64"/>
  <c r="BW64"/>
  <c r="BU64"/>
  <c r="BS64"/>
  <c r="BQ64"/>
  <c r="BO64"/>
  <c r="BM64"/>
  <c r="BI64"/>
  <c r="BG64"/>
  <c r="BE64"/>
  <c r="BC64"/>
  <c r="BA64"/>
  <c r="AY64"/>
  <c r="AW64"/>
  <c r="AU64"/>
  <c r="AS64"/>
  <c r="CD64"/>
  <c r="BZ64"/>
  <c r="BV64"/>
  <c r="BR64"/>
  <c r="BN64"/>
  <c r="BH64"/>
  <c r="BD64"/>
  <c r="AX64"/>
  <c r="AT64"/>
  <c r="C65"/>
  <c r="A66"/>
  <c r="B65"/>
  <c r="CG63"/>
  <c r="CK63"/>
  <c r="AN63"/>
  <c r="AO63"/>
  <c r="CH63"/>
  <c r="CI63"/>
  <c r="CG65" i="6" l="1"/>
  <c r="AO65"/>
  <c r="CD66"/>
  <c r="CB66"/>
  <c r="BZ66"/>
  <c r="BX66"/>
  <c r="BV66"/>
  <c r="BT66"/>
  <c r="BR66"/>
  <c r="BP66"/>
  <c r="BN66"/>
  <c r="BJ66"/>
  <c r="BH66"/>
  <c r="BF66"/>
  <c r="BD66"/>
  <c r="BB66"/>
  <c r="AZ66"/>
  <c r="AX66"/>
  <c r="AV66"/>
  <c r="AT66"/>
  <c r="CC66"/>
  <c r="CA66"/>
  <c r="BY66"/>
  <c r="BW66"/>
  <c r="BU66"/>
  <c r="BS66"/>
  <c r="BQ66"/>
  <c r="BO66"/>
  <c r="BM66"/>
  <c r="BI66"/>
  <c r="BG66"/>
  <c r="BE66"/>
  <c r="BC66"/>
  <c r="BA66"/>
  <c r="AY66"/>
  <c r="AW66"/>
  <c r="AU66"/>
  <c r="AS66"/>
  <c r="CH66" s="1"/>
  <c r="A68"/>
  <c r="C67"/>
  <c r="B67"/>
  <c r="AN65"/>
  <c r="CJ64" i="5"/>
  <c r="CH64"/>
  <c r="CI64"/>
  <c r="CG64"/>
  <c r="CK64"/>
  <c r="CA65"/>
  <c r="BW65"/>
  <c r="BS65"/>
  <c r="BO65"/>
  <c r="BI65"/>
  <c r="BE65"/>
  <c r="BC65"/>
  <c r="AY65"/>
  <c r="AU65"/>
  <c r="CD65"/>
  <c r="CB65"/>
  <c r="BZ65"/>
  <c r="BX65"/>
  <c r="BV65"/>
  <c r="BT65"/>
  <c r="BR65"/>
  <c r="BP65"/>
  <c r="BN65"/>
  <c r="BJ65"/>
  <c r="BH65"/>
  <c r="BF65"/>
  <c r="BD65"/>
  <c r="BB65"/>
  <c r="AZ65"/>
  <c r="AX65"/>
  <c r="AV65"/>
  <c r="AT65"/>
  <c r="CC65"/>
  <c r="BY65"/>
  <c r="BU65"/>
  <c r="BQ65"/>
  <c r="BM65"/>
  <c r="BG65"/>
  <c r="BA65"/>
  <c r="AW65"/>
  <c r="AS65"/>
  <c r="AN64"/>
  <c r="A67"/>
  <c r="C66"/>
  <c r="B66"/>
  <c r="AO64"/>
  <c r="CD67" i="6" l="1"/>
  <c r="CB67"/>
  <c r="BZ67"/>
  <c r="BX67"/>
  <c r="BV67"/>
  <c r="BT67"/>
  <c r="BR67"/>
  <c r="BP67"/>
  <c r="BN67"/>
  <c r="BJ67"/>
  <c r="BH67"/>
  <c r="BF67"/>
  <c r="BD67"/>
  <c r="BB67"/>
  <c r="AZ67"/>
  <c r="AX67"/>
  <c r="AV67"/>
  <c r="AT67"/>
  <c r="CC67"/>
  <c r="CA67"/>
  <c r="BY67"/>
  <c r="BW67"/>
  <c r="BU67"/>
  <c r="BS67"/>
  <c r="BQ67"/>
  <c r="BO67"/>
  <c r="BM67"/>
  <c r="BI67"/>
  <c r="BG67"/>
  <c r="BE67"/>
  <c r="BC67"/>
  <c r="BA67"/>
  <c r="AY67"/>
  <c r="AW67"/>
  <c r="AU67"/>
  <c r="CH67" s="1"/>
  <c r="AS67"/>
  <c r="CJ67"/>
  <c r="CK67"/>
  <c r="CG67"/>
  <c r="C68"/>
  <c r="A69"/>
  <c r="B68"/>
  <c r="AN66"/>
  <c r="CG66"/>
  <c r="CK66"/>
  <c r="CJ66"/>
  <c r="AO66"/>
  <c r="CI66"/>
  <c r="CJ65" i="5"/>
  <c r="CC66"/>
  <c r="BY66"/>
  <c r="BU66"/>
  <c r="BQ66"/>
  <c r="BM66"/>
  <c r="BG66"/>
  <c r="BC66"/>
  <c r="AY66"/>
  <c r="AU66"/>
  <c r="CD66"/>
  <c r="CB66"/>
  <c r="BZ66"/>
  <c r="BX66"/>
  <c r="BV66"/>
  <c r="BT66"/>
  <c r="BR66"/>
  <c r="BP66"/>
  <c r="BN66"/>
  <c r="BJ66"/>
  <c r="BH66"/>
  <c r="BF66"/>
  <c r="BD66"/>
  <c r="BB66"/>
  <c r="AZ66"/>
  <c r="AX66"/>
  <c r="AV66"/>
  <c r="AT66"/>
  <c r="CA66"/>
  <c r="BW66"/>
  <c r="BS66"/>
  <c r="BO66"/>
  <c r="BI66"/>
  <c r="BE66"/>
  <c r="BA66"/>
  <c r="AW66"/>
  <c r="AS66"/>
  <c r="A68"/>
  <c r="C67"/>
  <c r="B67"/>
  <c r="AO65"/>
  <c r="CG65"/>
  <c r="CH65"/>
  <c r="CI65"/>
  <c r="AN65"/>
  <c r="CK65"/>
  <c r="B69" i="6" l="1"/>
  <c r="A70"/>
  <c r="C69"/>
  <c r="CC68"/>
  <c r="CA68"/>
  <c r="BY68"/>
  <c r="BW68"/>
  <c r="BU68"/>
  <c r="BS68"/>
  <c r="BQ68"/>
  <c r="BO68"/>
  <c r="BM68"/>
  <c r="BI68"/>
  <c r="BG68"/>
  <c r="BE68"/>
  <c r="BC68"/>
  <c r="BA68"/>
  <c r="AY68"/>
  <c r="AW68"/>
  <c r="AU68"/>
  <c r="AS68"/>
  <c r="CK68" s="1"/>
  <c r="CD68"/>
  <c r="CB68"/>
  <c r="BZ68"/>
  <c r="BX68"/>
  <c r="BV68"/>
  <c r="BT68"/>
  <c r="BR68"/>
  <c r="BP68"/>
  <c r="BN68"/>
  <c r="BJ68"/>
  <c r="BH68"/>
  <c r="BF68"/>
  <c r="BD68"/>
  <c r="BB68"/>
  <c r="AZ68"/>
  <c r="AX68"/>
  <c r="AV68"/>
  <c r="AT68"/>
  <c r="AO67"/>
  <c r="CI67"/>
  <c r="AN67"/>
  <c r="CI66" i="5"/>
  <c r="CG66"/>
  <c r="CK66"/>
  <c r="CH66"/>
  <c r="CJ66"/>
  <c r="CB67"/>
  <c r="BV67"/>
  <c r="BR67"/>
  <c r="BN67"/>
  <c r="BH67"/>
  <c r="BD67"/>
  <c r="AZ67"/>
  <c r="AV67"/>
  <c r="CC67"/>
  <c r="CA67"/>
  <c r="BY67"/>
  <c r="BW67"/>
  <c r="BU67"/>
  <c r="BS67"/>
  <c r="BQ67"/>
  <c r="BO67"/>
  <c r="BM67"/>
  <c r="BI67"/>
  <c r="BG67"/>
  <c r="BE67"/>
  <c r="BC67"/>
  <c r="BA67"/>
  <c r="AY67"/>
  <c r="AW67"/>
  <c r="AU67"/>
  <c r="AS67"/>
  <c r="CD67"/>
  <c r="BZ67"/>
  <c r="BX67"/>
  <c r="BT67"/>
  <c r="BP67"/>
  <c r="BJ67"/>
  <c r="BF67"/>
  <c r="BB67"/>
  <c r="AX67"/>
  <c r="AT67"/>
  <c r="AN66"/>
  <c r="C68"/>
  <c r="B68"/>
  <c r="A69"/>
  <c r="AO66"/>
  <c r="CC69" i="6" l="1"/>
  <c r="CA69"/>
  <c r="BY69"/>
  <c r="BW69"/>
  <c r="BU69"/>
  <c r="BS69"/>
  <c r="BQ69"/>
  <c r="BO69"/>
  <c r="BM69"/>
  <c r="BI69"/>
  <c r="BG69"/>
  <c r="BE69"/>
  <c r="BC69"/>
  <c r="BA69"/>
  <c r="AY69"/>
  <c r="AW69"/>
  <c r="AU69"/>
  <c r="AS69"/>
  <c r="CD69"/>
  <c r="CB69"/>
  <c r="BZ69"/>
  <c r="BX69"/>
  <c r="BV69"/>
  <c r="BT69"/>
  <c r="BR69"/>
  <c r="BP69"/>
  <c r="BN69"/>
  <c r="BJ69"/>
  <c r="BH69"/>
  <c r="BF69"/>
  <c r="BD69"/>
  <c r="BB69"/>
  <c r="AZ69"/>
  <c r="AX69"/>
  <c r="AV69"/>
  <c r="AT69"/>
  <c r="CK69" s="1"/>
  <c r="CI69"/>
  <c r="CJ69"/>
  <c r="AO68"/>
  <c r="CJ68"/>
  <c r="CI68"/>
  <c r="B70"/>
  <c r="A71"/>
  <c r="C70"/>
  <c r="AN68"/>
  <c r="CH68"/>
  <c r="CG68"/>
  <c r="CJ67" i="5"/>
  <c r="CG67"/>
  <c r="CK67"/>
  <c r="CI67"/>
  <c r="CH67"/>
  <c r="A70"/>
  <c r="B69"/>
  <c r="C69"/>
  <c r="CB68"/>
  <c r="BV68"/>
  <c r="BT68"/>
  <c r="BP68"/>
  <c r="BJ68"/>
  <c r="BD68"/>
  <c r="AZ68"/>
  <c r="AV68"/>
  <c r="CC68"/>
  <c r="CA68"/>
  <c r="BY68"/>
  <c r="BW68"/>
  <c r="BU68"/>
  <c r="BS68"/>
  <c r="BQ68"/>
  <c r="BO68"/>
  <c r="BM68"/>
  <c r="BI68"/>
  <c r="BG68"/>
  <c r="BE68"/>
  <c r="BC68"/>
  <c r="BA68"/>
  <c r="AY68"/>
  <c r="AW68"/>
  <c r="AU68"/>
  <c r="AS68"/>
  <c r="CD68"/>
  <c r="BZ68"/>
  <c r="BX68"/>
  <c r="BR68"/>
  <c r="BN68"/>
  <c r="BH68"/>
  <c r="BF68"/>
  <c r="BB68"/>
  <c r="AX68"/>
  <c r="AT68"/>
  <c r="AO67"/>
  <c r="AN67"/>
  <c r="CC70" i="6" l="1"/>
  <c r="CA70"/>
  <c r="BY70"/>
  <c r="BW70"/>
  <c r="BU70"/>
  <c r="BS70"/>
  <c r="BQ70"/>
  <c r="BO70"/>
  <c r="BM70"/>
  <c r="BI70"/>
  <c r="BG70"/>
  <c r="BE70"/>
  <c r="BC70"/>
  <c r="BA70"/>
  <c r="AY70"/>
  <c r="AW70"/>
  <c r="AU70"/>
  <c r="AS70"/>
  <c r="CD70"/>
  <c r="CB70"/>
  <c r="BZ70"/>
  <c r="BX70"/>
  <c r="BV70"/>
  <c r="BT70"/>
  <c r="BR70"/>
  <c r="BP70"/>
  <c r="BN70"/>
  <c r="BJ70"/>
  <c r="BH70"/>
  <c r="BF70"/>
  <c r="BD70"/>
  <c r="BB70"/>
  <c r="AZ70"/>
  <c r="AX70"/>
  <c r="AV70"/>
  <c r="AT70"/>
  <c r="CK70"/>
  <c r="CI70"/>
  <c r="CG70"/>
  <c r="CJ70"/>
  <c r="CH70"/>
  <c r="CH69"/>
  <c r="CG69"/>
  <c r="AO69"/>
  <c r="B71"/>
  <c r="A72"/>
  <c r="C71"/>
  <c r="AN69"/>
  <c r="CI68" i="5"/>
  <c r="CH68"/>
  <c r="AO68"/>
  <c r="CJ68"/>
  <c r="CA69"/>
  <c r="BW69"/>
  <c r="BS69"/>
  <c r="BO69"/>
  <c r="BI69"/>
  <c r="BE69"/>
  <c r="BA69"/>
  <c r="AW69"/>
  <c r="AS69"/>
  <c r="CD69"/>
  <c r="CB69"/>
  <c r="BZ69"/>
  <c r="BX69"/>
  <c r="BV69"/>
  <c r="BT69"/>
  <c r="BR69"/>
  <c r="BP69"/>
  <c r="BN69"/>
  <c r="BJ69"/>
  <c r="BH69"/>
  <c r="BF69"/>
  <c r="BD69"/>
  <c r="BB69"/>
  <c r="AZ69"/>
  <c r="AX69"/>
  <c r="AV69"/>
  <c r="AT69"/>
  <c r="CC69"/>
  <c r="BY69"/>
  <c r="BU69"/>
  <c r="BQ69"/>
  <c r="BM69"/>
  <c r="BG69"/>
  <c r="BC69"/>
  <c r="AY69"/>
  <c r="AU69"/>
  <c r="A71"/>
  <c r="C70"/>
  <c r="B70"/>
  <c r="CG68"/>
  <c r="CK68"/>
  <c r="AN68"/>
  <c r="CC71" i="6" l="1"/>
  <c r="CA71"/>
  <c r="BY71"/>
  <c r="BW71"/>
  <c r="BU71"/>
  <c r="BS71"/>
  <c r="BQ71"/>
  <c r="BO71"/>
  <c r="BM71"/>
  <c r="BI71"/>
  <c r="BG71"/>
  <c r="BE71"/>
  <c r="BC71"/>
  <c r="BA71"/>
  <c r="AY71"/>
  <c r="AW71"/>
  <c r="AU71"/>
  <c r="CI71" s="1"/>
  <c r="AS71"/>
  <c r="CD71"/>
  <c r="CB71"/>
  <c r="BZ71"/>
  <c r="BX71"/>
  <c r="BV71"/>
  <c r="BT71"/>
  <c r="BR71"/>
  <c r="BP71"/>
  <c r="BN71"/>
  <c r="BJ71"/>
  <c r="BH71"/>
  <c r="BF71"/>
  <c r="BD71"/>
  <c r="BB71"/>
  <c r="AZ71"/>
  <c r="AX71"/>
  <c r="AV71"/>
  <c r="AT71"/>
  <c r="CK71"/>
  <c r="CG71"/>
  <c r="CH71"/>
  <c r="AO70"/>
  <c r="B72"/>
  <c r="A73"/>
  <c r="C72"/>
  <c r="AN70"/>
  <c r="CI69" i="5"/>
  <c r="CK69"/>
  <c r="CJ69"/>
  <c r="CG69"/>
  <c r="CH69"/>
  <c r="C71"/>
  <c r="A72"/>
  <c r="B71"/>
  <c r="AN69"/>
  <c r="CD70"/>
  <c r="CB70"/>
  <c r="BZ70"/>
  <c r="BX70"/>
  <c r="BV70"/>
  <c r="BT70"/>
  <c r="BP70"/>
  <c r="BN70"/>
  <c r="BJ70"/>
  <c r="BF70"/>
  <c r="BB70"/>
  <c r="AV70"/>
  <c r="CC70"/>
  <c r="CA70"/>
  <c r="BY70"/>
  <c r="BW70"/>
  <c r="BU70"/>
  <c r="BS70"/>
  <c r="BQ70"/>
  <c r="BO70"/>
  <c r="BM70"/>
  <c r="BI70"/>
  <c r="BG70"/>
  <c r="BE70"/>
  <c r="BC70"/>
  <c r="BA70"/>
  <c r="AY70"/>
  <c r="AW70"/>
  <c r="AU70"/>
  <c r="AS70"/>
  <c r="BR70"/>
  <c r="BH70"/>
  <c r="BD70"/>
  <c r="AZ70"/>
  <c r="AX70"/>
  <c r="AT70"/>
  <c r="AO69"/>
  <c r="CC72" i="6" l="1"/>
  <c r="CA72"/>
  <c r="BY72"/>
  <c r="BW72"/>
  <c r="BU72"/>
  <c r="BS72"/>
  <c r="BQ72"/>
  <c r="BO72"/>
  <c r="BM72"/>
  <c r="BI72"/>
  <c r="BG72"/>
  <c r="BE72"/>
  <c r="BC72"/>
  <c r="BA72"/>
  <c r="AY72"/>
  <c r="AW72"/>
  <c r="AU72"/>
  <c r="AS72"/>
  <c r="CD72"/>
  <c r="CB72"/>
  <c r="BZ72"/>
  <c r="BX72"/>
  <c r="BV72"/>
  <c r="BT72"/>
  <c r="BR72"/>
  <c r="BP72"/>
  <c r="BN72"/>
  <c r="BJ72"/>
  <c r="BH72"/>
  <c r="BF72"/>
  <c r="BD72"/>
  <c r="BB72"/>
  <c r="AZ72"/>
  <c r="AX72"/>
  <c r="AV72"/>
  <c r="AT72"/>
  <c r="CK72" s="1"/>
  <c r="CI72"/>
  <c r="CJ72"/>
  <c r="B73"/>
  <c r="A74"/>
  <c r="C73"/>
  <c r="AO71"/>
  <c r="CJ71"/>
  <c r="AN71"/>
  <c r="CH70" i="5"/>
  <c r="C72"/>
  <c r="A73"/>
  <c r="B72"/>
  <c r="CG70"/>
  <c r="CK70"/>
  <c r="CJ70"/>
  <c r="CC71"/>
  <c r="BY71"/>
  <c r="BS71"/>
  <c r="BO71"/>
  <c r="BI71"/>
  <c r="BE71"/>
  <c r="BA71"/>
  <c r="AW71"/>
  <c r="AS71"/>
  <c r="CD71"/>
  <c r="CB71"/>
  <c r="BZ71"/>
  <c r="BX71"/>
  <c r="BV71"/>
  <c r="BT71"/>
  <c r="BR71"/>
  <c r="BP71"/>
  <c r="BN71"/>
  <c r="BJ71"/>
  <c r="BH71"/>
  <c r="BF71"/>
  <c r="BD71"/>
  <c r="BB71"/>
  <c r="AZ71"/>
  <c r="AX71"/>
  <c r="AV71"/>
  <c r="AT71"/>
  <c r="CA71"/>
  <c r="BW71"/>
  <c r="BU71"/>
  <c r="BQ71"/>
  <c r="BM71"/>
  <c r="BG71"/>
  <c r="BC71"/>
  <c r="AY71"/>
  <c r="AU71"/>
  <c r="AN70"/>
  <c r="AO70"/>
  <c r="CI70"/>
  <c r="B74" i="6" l="1"/>
  <c r="A75"/>
  <c r="C74"/>
  <c r="CH72"/>
  <c r="CG72"/>
  <c r="AO72"/>
  <c r="CC73"/>
  <c r="CA73"/>
  <c r="BY73"/>
  <c r="BW73"/>
  <c r="BU73"/>
  <c r="BS73"/>
  <c r="BQ73"/>
  <c r="BO73"/>
  <c r="BM73"/>
  <c r="BI73"/>
  <c r="BG73"/>
  <c r="BE73"/>
  <c r="BC73"/>
  <c r="BA73"/>
  <c r="AY73"/>
  <c r="AW73"/>
  <c r="AU73"/>
  <c r="CI73" s="1"/>
  <c r="AS73"/>
  <c r="CD73"/>
  <c r="CB73"/>
  <c r="BZ73"/>
  <c r="BX73"/>
  <c r="BV73"/>
  <c r="BT73"/>
  <c r="BR73"/>
  <c r="BP73"/>
  <c r="BN73"/>
  <c r="BJ73"/>
  <c r="BH73"/>
  <c r="BF73"/>
  <c r="BD73"/>
  <c r="BB73"/>
  <c r="AZ73"/>
  <c r="AX73"/>
  <c r="AV73"/>
  <c r="AT73"/>
  <c r="CK73"/>
  <c r="CG73"/>
  <c r="CH73"/>
  <c r="AN72"/>
  <c r="CJ71" i="5"/>
  <c r="CB72"/>
  <c r="BX72"/>
  <c r="BT72"/>
  <c r="BP72"/>
  <c r="BJ72"/>
  <c r="BF72"/>
  <c r="BB72"/>
  <c r="AX72"/>
  <c r="AT72"/>
  <c r="CC72"/>
  <c r="CA72"/>
  <c r="BY72"/>
  <c r="BW72"/>
  <c r="BU72"/>
  <c r="BS72"/>
  <c r="BQ72"/>
  <c r="BO72"/>
  <c r="BM72"/>
  <c r="BI72"/>
  <c r="BG72"/>
  <c r="BE72"/>
  <c r="BC72"/>
  <c r="BA72"/>
  <c r="AY72"/>
  <c r="AW72"/>
  <c r="AU72"/>
  <c r="AS72"/>
  <c r="CD72"/>
  <c r="BZ72"/>
  <c r="BV72"/>
  <c r="BR72"/>
  <c r="BN72"/>
  <c r="BH72"/>
  <c r="BD72"/>
  <c r="AZ72"/>
  <c r="AV72"/>
  <c r="AO71"/>
  <c r="CG71"/>
  <c r="CH71"/>
  <c r="CI71"/>
  <c r="A74"/>
  <c r="B73"/>
  <c r="C73"/>
  <c r="AN71"/>
  <c r="CK71"/>
  <c r="CC74" i="6" l="1"/>
  <c r="CA74"/>
  <c r="BY74"/>
  <c r="BW74"/>
  <c r="BU74"/>
  <c r="BS74"/>
  <c r="BQ74"/>
  <c r="BO74"/>
  <c r="BM74"/>
  <c r="BI74"/>
  <c r="BG74"/>
  <c r="BE74"/>
  <c r="BC74"/>
  <c r="BA74"/>
  <c r="AY74"/>
  <c r="AW74"/>
  <c r="AU74"/>
  <c r="AS74"/>
  <c r="CD74"/>
  <c r="CB74"/>
  <c r="BZ74"/>
  <c r="BX74"/>
  <c r="BV74"/>
  <c r="BT74"/>
  <c r="BR74"/>
  <c r="BP74"/>
  <c r="BN74"/>
  <c r="BJ74"/>
  <c r="BH74"/>
  <c r="BF74"/>
  <c r="BD74"/>
  <c r="BB74"/>
  <c r="AZ74"/>
  <c r="AX74"/>
  <c r="AV74"/>
  <c r="AT74"/>
  <c r="CK74" s="1"/>
  <c r="CI74"/>
  <c r="CJ74"/>
  <c r="B75"/>
  <c r="A76"/>
  <c r="C75"/>
  <c r="AO73"/>
  <c r="CJ73"/>
  <c r="AN73"/>
  <c r="CK72" i="5"/>
  <c r="AO72"/>
  <c r="CJ72"/>
  <c r="CI72"/>
  <c r="CH72"/>
  <c r="BY73"/>
  <c r="BS73"/>
  <c r="BO73"/>
  <c r="BI73"/>
  <c r="BE73"/>
  <c r="BA73"/>
  <c r="AW73"/>
  <c r="AS73"/>
  <c r="CD73"/>
  <c r="CB73"/>
  <c r="BZ73"/>
  <c r="BX73"/>
  <c r="BV73"/>
  <c r="BT73"/>
  <c r="BR73"/>
  <c r="BP73"/>
  <c r="BN73"/>
  <c r="BJ73"/>
  <c r="BH73"/>
  <c r="BF73"/>
  <c r="BD73"/>
  <c r="BB73"/>
  <c r="AZ73"/>
  <c r="AX73"/>
  <c r="AV73"/>
  <c r="AT73"/>
  <c r="CC73"/>
  <c r="CA73"/>
  <c r="BW73"/>
  <c r="BU73"/>
  <c r="BQ73"/>
  <c r="BM73"/>
  <c r="BG73"/>
  <c r="BC73"/>
  <c r="AY73"/>
  <c r="AU73"/>
  <c r="A75"/>
  <c r="C74"/>
  <c r="B74"/>
  <c r="AN72"/>
  <c r="CG72"/>
  <c r="A77" i="6" l="1"/>
  <c r="B76"/>
  <c r="C76"/>
  <c r="CH74"/>
  <c r="CG74"/>
  <c r="AO74"/>
  <c r="CC75"/>
  <c r="CA75"/>
  <c r="BY75"/>
  <c r="BW75"/>
  <c r="BU75"/>
  <c r="BS75"/>
  <c r="BQ75"/>
  <c r="BO75"/>
  <c r="BM75"/>
  <c r="BI75"/>
  <c r="BG75"/>
  <c r="BE75"/>
  <c r="BC75"/>
  <c r="BA75"/>
  <c r="AY75"/>
  <c r="AW75"/>
  <c r="AU75"/>
  <c r="AS75"/>
  <c r="CD75"/>
  <c r="CB75"/>
  <c r="BZ75"/>
  <c r="BX75"/>
  <c r="BV75"/>
  <c r="BT75"/>
  <c r="BR75"/>
  <c r="BP75"/>
  <c r="BN75"/>
  <c r="BJ75"/>
  <c r="BH75"/>
  <c r="BF75"/>
  <c r="BD75"/>
  <c r="BB75"/>
  <c r="AZ75"/>
  <c r="AX75"/>
  <c r="AV75"/>
  <c r="AT75"/>
  <c r="CK75" s="1"/>
  <c r="AN74"/>
  <c r="CG73" i="5"/>
  <c r="CB74"/>
  <c r="BX74"/>
  <c r="BT74"/>
  <c r="BP74"/>
  <c r="BJ74"/>
  <c r="BF74"/>
  <c r="BB74"/>
  <c r="AX74"/>
  <c r="AT74"/>
  <c r="CC74"/>
  <c r="CA74"/>
  <c r="BY74"/>
  <c r="BW74"/>
  <c r="BU74"/>
  <c r="BS74"/>
  <c r="BQ74"/>
  <c r="BO74"/>
  <c r="BM74"/>
  <c r="BI74"/>
  <c r="BG74"/>
  <c r="BE74"/>
  <c r="BC74"/>
  <c r="BA74"/>
  <c r="AY74"/>
  <c r="AW74"/>
  <c r="AU74"/>
  <c r="AS74"/>
  <c r="CD74"/>
  <c r="BZ74"/>
  <c r="BV74"/>
  <c r="BR74"/>
  <c r="BN74"/>
  <c r="BH74"/>
  <c r="BD74"/>
  <c r="AZ74"/>
  <c r="AV74"/>
  <c r="AN73"/>
  <c r="CI73"/>
  <c r="CJ73"/>
  <c r="CK73"/>
  <c r="C75"/>
  <c r="A76"/>
  <c r="B75"/>
  <c r="AO73"/>
  <c r="CH73"/>
  <c r="CD76" i="6" l="1"/>
  <c r="CB76"/>
  <c r="BZ76"/>
  <c r="BX76"/>
  <c r="BV76"/>
  <c r="BT76"/>
  <c r="BR76"/>
  <c r="BP76"/>
  <c r="BN76"/>
  <c r="BJ76"/>
  <c r="BH76"/>
  <c r="BF76"/>
  <c r="BD76"/>
  <c r="BB76"/>
  <c r="AZ76"/>
  <c r="AX76"/>
  <c r="AV76"/>
  <c r="AT76"/>
  <c r="CC76"/>
  <c r="CA76"/>
  <c r="BY76"/>
  <c r="BW76"/>
  <c r="BU76"/>
  <c r="BS76"/>
  <c r="BQ76"/>
  <c r="BO76"/>
  <c r="BM76"/>
  <c r="BI76"/>
  <c r="BG76"/>
  <c r="BE76"/>
  <c r="BC76"/>
  <c r="BA76"/>
  <c r="AY76"/>
  <c r="AW76"/>
  <c r="AU76"/>
  <c r="AS76"/>
  <c r="A78"/>
  <c r="C77"/>
  <c r="B77"/>
  <c r="CJ75"/>
  <c r="CI75"/>
  <c r="CH75"/>
  <c r="CG75"/>
  <c r="AO75"/>
  <c r="CJ76"/>
  <c r="CH76"/>
  <c r="CK76"/>
  <c r="CI76"/>
  <c r="CG76"/>
  <c r="AN75"/>
  <c r="CI74" i="5"/>
  <c r="CH74"/>
  <c r="CJ74"/>
  <c r="CK74"/>
  <c r="CG74"/>
  <c r="B76"/>
  <c r="A77"/>
  <c r="C76"/>
  <c r="AN74"/>
  <c r="CA75"/>
  <c r="BW75"/>
  <c r="CD75"/>
  <c r="CB75"/>
  <c r="BZ75"/>
  <c r="BX75"/>
  <c r="BV75"/>
  <c r="BT75"/>
  <c r="BR75"/>
  <c r="BP75"/>
  <c r="BN75"/>
  <c r="BJ75"/>
  <c r="BH75"/>
  <c r="BF75"/>
  <c r="BD75"/>
  <c r="BB75"/>
  <c r="AZ75"/>
  <c r="AX75"/>
  <c r="AV75"/>
  <c r="AT75"/>
  <c r="CC75"/>
  <c r="BY75"/>
  <c r="BU75"/>
  <c r="BS75"/>
  <c r="BQ75"/>
  <c r="BO75"/>
  <c r="BM75"/>
  <c r="BI75"/>
  <c r="BG75"/>
  <c r="BE75"/>
  <c r="BC75"/>
  <c r="BA75"/>
  <c r="AY75"/>
  <c r="AW75"/>
  <c r="AU75"/>
  <c r="AS75"/>
  <c r="AO74"/>
  <c r="C78" i="6" l="1"/>
  <c r="A79"/>
  <c r="B78"/>
  <c r="AO76"/>
  <c r="CD77"/>
  <c r="CB77"/>
  <c r="BZ77"/>
  <c r="BX77"/>
  <c r="BV77"/>
  <c r="BT77"/>
  <c r="BR77"/>
  <c r="BP77"/>
  <c r="BN77"/>
  <c r="BJ77"/>
  <c r="BH77"/>
  <c r="BF77"/>
  <c r="BD77"/>
  <c r="BB77"/>
  <c r="AZ77"/>
  <c r="AX77"/>
  <c r="AV77"/>
  <c r="AT77"/>
  <c r="CC77"/>
  <c r="CA77"/>
  <c r="BY77"/>
  <c r="BW77"/>
  <c r="BU77"/>
  <c r="BS77"/>
  <c r="BQ77"/>
  <c r="BO77"/>
  <c r="BM77"/>
  <c r="BI77"/>
  <c r="BG77"/>
  <c r="BE77"/>
  <c r="BC77"/>
  <c r="BA77"/>
  <c r="AY77"/>
  <c r="AW77"/>
  <c r="AU77"/>
  <c r="AS77"/>
  <c r="CH77" s="1"/>
  <c r="AN76"/>
  <c r="CG75" i="5"/>
  <c r="CC76"/>
  <c r="BY76"/>
  <c r="BU76"/>
  <c r="BQ76"/>
  <c r="BM76"/>
  <c r="BG76"/>
  <c r="BC76"/>
  <c r="AW76"/>
  <c r="AS76"/>
  <c r="CD76"/>
  <c r="CB76"/>
  <c r="BZ76"/>
  <c r="BX76"/>
  <c r="BV76"/>
  <c r="BT76"/>
  <c r="BR76"/>
  <c r="BP76"/>
  <c r="BN76"/>
  <c r="BJ76"/>
  <c r="BH76"/>
  <c r="BF76"/>
  <c r="BD76"/>
  <c r="BB76"/>
  <c r="AZ76"/>
  <c r="AX76"/>
  <c r="AV76"/>
  <c r="AT76"/>
  <c r="CA76"/>
  <c r="BW76"/>
  <c r="BS76"/>
  <c r="BO76"/>
  <c r="BI76"/>
  <c r="BE76"/>
  <c r="BA76"/>
  <c r="AY76"/>
  <c r="AU76"/>
  <c r="AN75"/>
  <c r="CI75"/>
  <c r="CJ75"/>
  <c r="CK75"/>
  <c r="C77"/>
  <c r="A78"/>
  <c r="B77"/>
  <c r="AO75"/>
  <c r="CH75"/>
  <c r="B79" i="6" l="1"/>
  <c r="A80"/>
  <c r="C79"/>
  <c r="AN77"/>
  <c r="CG77"/>
  <c r="CK77"/>
  <c r="CJ77"/>
  <c r="CC78"/>
  <c r="CA78"/>
  <c r="BY78"/>
  <c r="BW78"/>
  <c r="BU78"/>
  <c r="BS78"/>
  <c r="BQ78"/>
  <c r="BO78"/>
  <c r="BM78"/>
  <c r="BI78"/>
  <c r="BG78"/>
  <c r="BE78"/>
  <c r="BC78"/>
  <c r="BA78"/>
  <c r="AY78"/>
  <c r="AW78"/>
  <c r="AU78"/>
  <c r="AS78"/>
  <c r="CK78" s="1"/>
  <c r="CD78"/>
  <c r="CB78"/>
  <c r="BZ78"/>
  <c r="BX78"/>
  <c r="BV78"/>
  <c r="BT78"/>
  <c r="BR78"/>
  <c r="BP78"/>
  <c r="BN78"/>
  <c r="BJ78"/>
  <c r="BH78"/>
  <c r="BF78"/>
  <c r="BD78"/>
  <c r="BB78"/>
  <c r="AZ78"/>
  <c r="AX78"/>
  <c r="AV78"/>
  <c r="AT78"/>
  <c r="AO77"/>
  <c r="CI77"/>
  <c r="CI76" i="5"/>
  <c r="CG76"/>
  <c r="CH76"/>
  <c r="CK76"/>
  <c r="CJ76"/>
  <c r="B78"/>
  <c r="A79"/>
  <c r="C78"/>
  <c r="AN76"/>
  <c r="CD77"/>
  <c r="CB77"/>
  <c r="BX77"/>
  <c r="BT77"/>
  <c r="BP77"/>
  <c r="BF77"/>
  <c r="BB77"/>
  <c r="AX77"/>
  <c r="AT77"/>
  <c r="CC77"/>
  <c r="CA77"/>
  <c r="BY77"/>
  <c r="BW77"/>
  <c r="BU77"/>
  <c r="BS77"/>
  <c r="BQ77"/>
  <c r="BO77"/>
  <c r="BM77"/>
  <c r="BI77"/>
  <c r="BG77"/>
  <c r="BE77"/>
  <c r="BC77"/>
  <c r="BA77"/>
  <c r="AY77"/>
  <c r="AW77"/>
  <c r="AU77"/>
  <c r="AS77"/>
  <c r="BZ77"/>
  <c r="BV77"/>
  <c r="BR77"/>
  <c r="BN77"/>
  <c r="BJ77"/>
  <c r="BH77"/>
  <c r="BD77"/>
  <c r="AZ77"/>
  <c r="AV77"/>
  <c r="AO76"/>
  <c r="CC79" i="6" l="1"/>
  <c r="CA79"/>
  <c r="BY79"/>
  <c r="BW79"/>
  <c r="BU79"/>
  <c r="BS79"/>
  <c r="BQ79"/>
  <c r="BO79"/>
  <c r="BM79"/>
  <c r="BI79"/>
  <c r="BG79"/>
  <c r="BE79"/>
  <c r="BC79"/>
  <c r="BA79"/>
  <c r="AY79"/>
  <c r="AW79"/>
  <c r="AU79"/>
  <c r="AS79"/>
  <c r="CD79"/>
  <c r="CB79"/>
  <c r="BZ79"/>
  <c r="BX79"/>
  <c r="BV79"/>
  <c r="BT79"/>
  <c r="BR79"/>
  <c r="BP79"/>
  <c r="BN79"/>
  <c r="BJ79"/>
  <c r="BH79"/>
  <c r="BF79"/>
  <c r="BD79"/>
  <c r="BB79"/>
  <c r="AZ79"/>
  <c r="AX79"/>
  <c r="AV79"/>
  <c r="AT79"/>
  <c r="CK79" s="1"/>
  <c r="CI79"/>
  <c r="CJ79"/>
  <c r="AO78"/>
  <c r="CJ78"/>
  <c r="CI78"/>
  <c r="A81"/>
  <c r="B80"/>
  <c r="C80"/>
  <c r="AN78"/>
  <c r="CH78"/>
  <c r="CG78"/>
  <c r="CK77" i="5"/>
  <c r="CB78"/>
  <c r="BX78"/>
  <c r="BT78"/>
  <c r="BP78"/>
  <c r="BJ78"/>
  <c r="BF78"/>
  <c r="BB78"/>
  <c r="AX78"/>
  <c r="AT78"/>
  <c r="CC78"/>
  <c r="CA78"/>
  <c r="BY78"/>
  <c r="BW78"/>
  <c r="BU78"/>
  <c r="BS78"/>
  <c r="BQ78"/>
  <c r="BO78"/>
  <c r="BM78"/>
  <c r="BI78"/>
  <c r="BG78"/>
  <c r="BE78"/>
  <c r="BC78"/>
  <c r="BA78"/>
  <c r="AY78"/>
  <c r="AW78"/>
  <c r="AU78"/>
  <c r="AS78"/>
  <c r="CD78"/>
  <c r="BZ78"/>
  <c r="BV78"/>
  <c r="BR78"/>
  <c r="BN78"/>
  <c r="BH78"/>
  <c r="BD78"/>
  <c r="AZ78"/>
  <c r="AV78"/>
  <c r="AN77"/>
  <c r="CH77"/>
  <c r="CI77"/>
  <c r="CJ77"/>
  <c r="A80"/>
  <c r="B79"/>
  <c r="C79"/>
  <c r="AO77"/>
  <c r="CG77"/>
  <c r="CD80" i="6" l="1"/>
  <c r="CB80"/>
  <c r="BZ80"/>
  <c r="BX80"/>
  <c r="BV80"/>
  <c r="BT80"/>
  <c r="BR80"/>
  <c r="BP80"/>
  <c r="BN80"/>
  <c r="BJ80"/>
  <c r="BH80"/>
  <c r="BF80"/>
  <c r="BD80"/>
  <c r="BB80"/>
  <c r="AZ80"/>
  <c r="AX80"/>
  <c r="AV80"/>
  <c r="AT80"/>
  <c r="CC80"/>
  <c r="CA80"/>
  <c r="BY80"/>
  <c r="BW80"/>
  <c r="BU80"/>
  <c r="BS80"/>
  <c r="BQ80"/>
  <c r="BO80"/>
  <c r="BM80"/>
  <c r="BI80"/>
  <c r="BG80"/>
  <c r="BE80"/>
  <c r="BC80"/>
  <c r="BA80"/>
  <c r="AY80"/>
  <c r="AW80"/>
  <c r="AU80"/>
  <c r="AS80"/>
  <c r="A82"/>
  <c r="C81"/>
  <c r="B81"/>
  <c r="CH79"/>
  <c r="CG79"/>
  <c r="AO79"/>
  <c r="CJ80"/>
  <c r="CH80"/>
  <c r="CK80"/>
  <c r="CI80"/>
  <c r="CG80"/>
  <c r="AN79"/>
  <c r="CH78" i="5"/>
  <c r="CI78"/>
  <c r="CJ78"/>
  <c r="CG78"/>
  <c r="CK78"/>
  <c r="AN78"/>
  <c r="CC79"/>
  <c r="BY79"/>
  <c r="BU79"/>
  <c r="BO79"/>
  <c r="BI79"/>
  <c r="BE79"/>
  <c r="BA79"/>
  <c r="AW79"/>
  <c r="AS79"/>
  <c r="CD79"/>
  <c r="CB79"/>
  <c r="BZ79"/>
  <c r="BX79"/>
  <c r="BV79"/>
  <c r="BT79"/>
  <c r="BR79"/>
  <c r="BP79"/>
  <c r="BN79"/>
  <c r="BJ79"/>
  <c r="BH79"/>
  <c r="BF79"/>
  <c r="BD79"/>
  <c r="BB79"/>
  <c r="AZ79"/>
  <c r="AX79"/>
  <c r="AV79"/>
  <c r="AT79"/>
  <c r="CA79"/>
  <c r="BW79"/>
  <c r="BS79"/>
  <c r="BQ79"/>
  <c r="BM79"/>
  <c r="BG79"/>
  <c r="BC79"/>
  <c r="AY79"/>
  <c r="AU79"/>
  <c r="A81"/>
  <c r="C80"/>
  <c r="B80"/>
  <c r="AO78"/>
  <c r="A83" i="6" l="1"/>
  <c r="C82"/>
  <c r="B82"/>
  <c r="AO80"/>
  <c r="CD81"/>
  <c r="CB81"/>
  <c r="BZ81"/>
  <c r="BX81"/>
  <c r="BV81"/>
  <c r="BT81"/>
  <c r="BR81"/>
  <c r="BP81"/>
  <c r="BN81"/>
  <c r="BJ81"/>
  <c r="BH81"/>
  <c r="BF81"/>
  <c r="BD81"/>
  <c r="BB81"/>
  <c r="AZ81"/>
  <c r="AX81"/>
  <c r="AV81"/>
  <c r="AT81"/>
  <c r="CC81"/>
  <c r="CA81"/>
  <c r="BY81"/>
  <c r="BW81"/>
  <c r="BU81"/>
  <c r="BS81"/>
  <c r="BQ81"/>
  <c r="BO81"/>
  <c r="BM81"/>
  <c r="BI81"/>
  <c r="BG81"/>
  <c r="BE81"/>
  <c r="BC81"/>
  <c r="BA81"/>
  <c r="AY81"/>
  <c r="AW81"/>
  <c r="AU81"/>
  <c r="AS81"/>
  <c r="CH81" s="1"/>
  <c r="AN80"/>
  <c r="CJ79" i="5"/>
  <c r="A82"/>
  <c r="B81"/>
  <c r="C81"/>
  <c r="AN79"/>
  <c r="CI79"/>
  <c r="CH79"/>
  <c r="CG79"/>
  <c r="CC80"/>
  <c r="BY80"/>
  <c r="BW80"/>
  <c r="BS80"/>
  <c r="BO80"/>
  <c r="BI80"/>
  <c r="BE80"/>
  <c r="AY80"/>
  <c r="AU80"/>
  <c r="CD80"/>
  <c r="CB80"/>
  <c r="BZ80"/>
  <c r="BX80"/>
  <c r="BV80"/>
  <c r="BT80"/>
  <c r="BR80"/>
  <c r="BP80"/>
  <c r="BN80"/>
  <c r="BJ80"/>
  <c r="BH80"/>
  <c r="BF80"/>
  <c r="BD80"/>
  <c r="BB80"/>
  <c r="AZ80"/>
  <c r="AX80"/>
  <c r="AV80"/>
  <c r="AT80"/>
  <c r="CA80"/>
  <c r="BU80"/>
  <c r="BQ80"/>
  <c r="BM80"/>
  <c r="BG80"/>
  <c r="BC80"/>
  <c r="BA80"/>
  <c r="AW80"/>
  <c r="AS80"/>
  <c r="AO79"/>
  <c r="CK79"/>
  <c r="CD82" i="6" l="1"/>
  <c r="CB82"/>
  <c r="BZ82"/>
  <c r="BX82"/>
  <c r="BV82"/>
  <c r="BT82"/>
  <c r="BR82"/>
  <c r="BP82"/>
  <c r="BN82"/>
  <c r="BJ82"/>
  <c r="BH82"/>
  <c r="BF82"/>
  <c r="BD82"/>
  <c r="BB82"/>
  <c r="AZ82"/>
  <c r="AX82"/>
  <c r="AV82"/>
  <c r="AT82"/>
  <c r="CC82"/>
  <c r="CA82"/>
  <c r="BY82"/>
  <c r="BW82"/>
  <c r="BU82"/>
  <c r="BS82"/>
  <c r="BQ82"/>
  <c r="BO82"/>
  <c r="BM82"/>
  <c r="BI82"/>
  <c r="BG82"/>
  <c r="BE82"/>
  <c r="BC82"/>
  <c r="BA82"/>
  <c r="AY82"/>
  <c r="AW82"/>
  <c r="AU82"/>
  <c r="AS82"/>
  <c r="AN81"/>
  <c r="CG81"/>
  <c r="CK81"/>
  <c r="CJ81"/>
  <c r="CJ82"/>
  <c r="CH82"/>
  <c r="CK82"/>
  <c r="CI82"/>
  <c r="CG82"/>
  <c r="A84"/>
  <c r="C83"/>
  <c r="B83"/>
  <c r="AO81"/>
  <c r="CI81"/>
  <c r="CJ80" i="5"/>
  <c r="AN80"/>
  <c r="CG80"/>
  <c r="CH80"/>
  <c r="CI80"/>
  <c r="CB81"/>
  <c r="BX81"/>
  <c r="BT81"/>
  <c r="BP81"/>
  <c r="BJ81"/>
  <c r="BF81"/>
  <c r="AZ81"/>
  <c r="AV81"/>
  <c r="CC81"/>
  <c r="CA81"/>
  <c r="BY81"/>
  <c r="BW81"/>
  <c r="BU81"/>
  <c r="BS81"/>
  <c r="BQ81"/>
  <c r="BO81"/>
  <c r="BM81"/>
  <c r="BI81"/>
  <c r="BG81"/>
  <c r="BE81"/>
  <c r="BC81"/>
  <c r="BA81"/>
  <c r="AY81"/>
  <c r="AW81"/>
  <c r="AU81"/>
  <c r="AS81"/>
  <c r="CD81"/>
  <c r="BZ81"/>
  <c r="BV81"/>
  <c r="BR81"/>
  <c r="BN81"/>
  <c r="BH81"/>
  <c r="BD81"/>
  <c r="BB81"/>
  <c r="AX81"/>
  <c r="AT81"/>
  <c r="C82"/>
  <c r="A83"/>
  <c r="B82"/>
  <c r="AO80"/>
  <c r="CK80"/>
  <c r="CD83" i="6" l="1"/>
  <c r="CB83"/>
  <c r="BZ83"/>
  <c r="BX83"/>
  <c r="BV83"/>
  <c r="BT83"/>
  <c r="BR83"/>
  <c r="BP83"/>
  <c r="BN83"/>
  <c r="BJ83"/>
  <c r="BH83"/>
  <c r="BF83"/>
  <c r="BD83"/>
  <c r="BB83"/>
  <c r="AZ83"/>
  <c r="AX83"/>
  <c r="AV83"/>
  <c r="AT83"/>
  <c r="CC83"/>
  <c r="CA83"/>
  <c r="BY83"/>
  <c r="BW83"/>
  <c r="BU83"/>
  <c r="BS83"/>
  <c r="BQ83"/>
  <c r="BO83"/>
  <c r="BM83"/>
  <c r="BI83"/>
  <c r="BG83"/>
  <c r="BE83"/>
  <c r="BC83"/>
  <c r="BA83"/>
  <c r="AY83"/>
  <c r="AW83"/>
  <c r="AU83"/>
  <c r="AS83"/>
  <c r="AO82"/>
  <c r="CJ83"/>
  <c r="CH83"/>
  <c r="CK83"/>
  <c r="CI83"/>
  <c r="CG83"/>
  <c r="A85"/>
  <c r="C84"/>
  <c r="B84"/>
  <c r="AN82"/>
  <c r="AO81" i="5"/>
  <c r="CK81"/>
  <c r="A84"/>
  <c r="C83"/>
  <c r="B83"/>
  <c r="CJ81"/>
  <c r="CI81"/>
  <c r="CH81"/>
  <c r="CC82"/>
  <c r="BY82"/>
  <c r="BU82"/>
  <c r="BQ82"/>
  <c r="BM82"/>
  <c r="BG82"/>
  <c r="BA82"/>
  <c r="AW82"/>
  <c r="AS82"/>
  <c r="CD82"/>
  <c r="CB82"/>
  <c r="BZ82"/>
  <c r="BX82"/>
  <c r="BV82"/>
  <c r="BT82"/>
  <c r="BR82"/>
  <c r="BP82"/>
  <c r="BN82"/>
  <c r="BJ82"/>
  <c r="BH82"/>
  <c r="BF82"/>
  <c r="BD82"/>
  <c r="BB82"/>
  <c r="AZ82"/>
  <c r="AX82"/>
  <c r="AV82"/>
  <c r="AT82"/>
  <c r="CA82"/>
  <c r="BW82"/>
  <c r="BS82"/>
  <c r="BO82"/>
  <c r="BI82"/>
  <c r="BE82"/>
  <c r="BC82"/>
  <c r="AY82"/>
  <c r="AU82"/>
  <c r="AN81"/>
  <c r="CG81"/>
  <c r="A86" i="6" l="1"/>
  <c r="C85"/>
  <c r="B85"/>
  <c r="AO83"/>
  <c r="CD84"/>
  <c r="CB84"/>
  <c r="BZ84"/>
  <c r="BX84"/>
  <c r="BV84"/>
  <c r="BT84"/>
  <c r="BR84"/>
  <c r="BP84"/>
  <c r="BN84"/>
  <c r="BJ84"/>
  <c r="BH84"/>
  <c r="BF84"/>
  <c r="BD84"/>
  <c r="BB84"/>
  <c r="AZ84"/>
  <c r="AX84"/>
  <c r="AV84"/>
  <c r="AT84"/>
  <c r="CC84"/>
  <c r="CA84"/>
  <c r="BY84"/>
  <c r="BW84"/>
  <c r="BU84"/>
  <c r="BS84"/>
  <c r="BQ84"/>
  <c r="BO84"/>
  <c r="BM84"/>
  <c r="BI84"/>
  <c r="BG84"/>
  <c r="BE84"/>
  <c r="BC84"/>
  <c r="BA84"/>
  <c r="AY84"/>
  <c r="AW84"/>
  <c r="AU84"/>
  <c r="AS84"/>
  <c r="CH84" s="1"/>
  <c r="AN83"/>
  <c r="CJ82" i="5"/>
  <c r="CB83"/>
  <c r="BX83"/>
  <c r="BT83"/>
  <c r="BN83"/>
  <c r="BH83"/>
  <c r="BD83"/>
  <c r="AZ83"/>
  <c r="AV83"/>
  <c r="CC83"/>
  <c r="CA83"/>
  <c r="BY83"/>
  <c r="BW83"/>
  <c r="BU83"/>
  <c r="BS83"/>
  <c r="BQ83"/>
  <c r="BO83"/>
  <c r="BM83"/>
  <c r="BI83"/>
  <c r="BG83"/>
  <c r="BE83"/>
  <c r="BC83"/>
  <c r="BA83"/>
  <c r="AY83"/>
  <c r="AW83"/>
  <c r="AU83"/>
  <c r="AS83"/>
  <c r="CD83"/>
  <c r="BZ83"/>
  <c r="BV83"/>
  <c r="BR83"/>
  <c r="BP83"/>
  <c r="BJ83"/>
  <c r="BF83"/>
  <c r="BB83"/>
  <c r="AX83"/>
  <c r="AT83"/>
  <c r="AO82"/>
  <c r="CG82"/>
  <c r="CH82"/>
  <c r="CI82"/>
  <c r="CH83"/>
  <c r="C84"/>
  <c r="A85"/>
  <c r="B84"/>
  <c r="AN82"/>
  <c r="CK82"/>
  <c r="CD85" i="6" l="1"/>
  <c r="CB85"/>
  <c r="BZ85"/>
  <c r="BX85"/>
  <c r="BV85"/>
  <c r="BT85"/>
  <c r="BR85"/>
  <c r="BP85"/>
  <c r="BN85"/>
  <c r="BJ85"/>
  <c r="BH85"/>
  <c r="BF85"/>
  <c r="BD85"/>
  <c r="BB85"/>
  <c r="AZ85"/>
  <c r="AX85"/>
  <c r="AV85"/>
  <c r="AT85"/>
  <c r="CC85"/>
  <c r="CA85"/>
  <c r="BY85"/>
  <c r="BW85"/>
  <c r="BU85"/>
  <c r="BS85"/>
  <c r="BQ85"/>
  <c r="BO85"/>
  <c r="BM85"/>
  <c r="BI85"/>
  <c r="BG85"/>
  <c r="BE85"/>
  <c r="BC85"/>
  <c r="BA85"/>
  <c r="AY85"/>
  <c r="AW85"/>
  <c r="AU85"/>
  <c r="AS85"/>
  <c r="AN84"/>
  <c r="CG84"/>
  <c r="CK84"/>
  <c r="CJ84"/>
  <c r="CJ85"/>
  <c r="CH85"/>
  <c r="CK85"/>
  <c r="CI85"/>
  <c r="CG85"/>
  <c r="A87"/>
  <c r="C86"/>
  <c r="B86"/>
  <c r="AO84"/>
  <c r="CI84"/>
  <c r="CI83" i="5"/>
  <c r="CJ83"/>
  <c r="CG83"/>
  <c r="CK83"/>
  <c r="B85"/>
  <c r="C85"/>
  <c r="A86"/>
  <c r="AO83"/>
  <c r="CA84"/>
  <c r="BW84"/>
  <c r="BS84"/>
  <c r="BM84"/>
  <c r="BG84"/>
  <c r="BC84"/>
  <c r="AY84"/>
  <c r="AU84"/>
  <c r="CD84"/>
  <c r="CB84"/>
  <c r="BZ84"/>
  <c r="BX84"/>
  <c r="BV84"/>
  <c r="BT84"/>
  <c r="BR84"/>
  <c r="BP84"/>
  <c r="BN84"/>
  <c r="BJ84"/>
  <c r="BH84"/>
  <c r="BF84"/>
  <c r="BD84"/>
  <c r="BB84"/>
  <c r="AZ84"/>
  <c r="AX84"/>
  <c r="AV84"/>
  <c r="AT84"/>
  <c r="CC84"/>
  <c r="BY84"/>
  <c r="BU84"/>
  <c r="BQ84"/>
  <c r="BO84"/>
  <c r="BI84"/>
  <c r="BE84"/>
  <c r="BA84"/>
  <c r="AW84"/>
  <c r="AS84"/>
  <c r="CG84" s="1"/>
  <c r="AN83"/>
  <c r="CD86" i="6" l="1"/>
  <c r="CB86"/>
  <c r="BZ86"/>
  <c r="BX86"/>
  <c r="BV86"/>
  <c r="BT86"/>
  <c r="BR86"/>
  <c r="BP86"/>
  <c r="BN86"/>
  <c r="BJ86"/>
  <c r="BH86"/>
  <c r="BF86"/>
  <c r="BD86"/>
  <c r="BB86"/>
  <c r="AZ86"/>
  <c r="AX86"/>
  <c r="AV86"/>
  <c r="AT86"/>
  <c r="CC86"/>
  <c r="CA86"/>
  <c r="BY86"/>
  <c r="BW86"/>
  <c r="BU86"/>
  <c r="BS86"/>
  <c r="BQ86"/>
  <c r="BO86"/>
  <c r="BM86"/>
  <c r="BI86"/>
  <c r="BG86"/>
  <c r="BE86"/>
  <c r="BC86"/>
  <c r="BA86"/>
  <c r="AY86"/>
  <c r="AW86"/>
  <c r="AU86"/>
  <c r="AS86"/>
  <c r="AO85"/>
  <c r="CJ86"/>
  <c r="CH86"/>
  <c r="CK86"/>
  <c r="CI86"/>
  <c r="CG86"/>
  <c r="A88"/>
  <c r="C87"/>
  <c r="B87"/>
  <c r="AN85"/>
  <c r="A87" i="5"/>
  <c r="B86"/>
  <c r="C86"/>
  <c r="AN84"/>
  <c r="CI84"/>
  <c r="CJ84"/>
  <c r="CK84"/>
  <c r="BZ85"/>
  <c r="BV85"/>
  <c r="BR85"/>
  <c r="BJ85"/>
  <c r="BF85"/>
  <c r="BB85"/>
  <c r="AX85"/>
  <c r="AT85"/>
  <c r="CC85"/>
  <c r="CA85"/>
  <c r="BY85"/>
  <c r="BW85"/>
  <c r="BU85"/>
  <c r="BS85"/>
  <c r="BQ85"/>
  <c r="BO85"/>
  <c r="BM85"/>
  <c r="BI85"/>
  <c r="BG85"/>
  <c r="BE85"/>
  <c r="BC85"/>
  <c r="BA85"/>
  <c r="AY85"/>
  <c r="AW85"/>
  <c r="AU85"/>
  <c r="AS85"/>
  <c r="CD85"/>
  <c r="CB85"/>
  <c r="BX85"/>
  <c r="BT85"/>
  <c r="BP85"/>
  <c r="BN85"/>
  <c r="BH85"/>
  <c r="BD85"/>
  <c r="AZ85"/>
  <c r="AV85"/>
  <c r="AO84"/>
  <c r="CH84"/>
  <c r="A89" i="6" l="1"/>
  <c r="C88"/>
  <c r="B88"/>
  <c r="AO86"/>
  <c r="CD87"/>
  <c r="CB87"/>
  <c r="BZ87"/>
  <c r="BX87"/>
  <c r="BV87"/>
  <c r="BT87"/>
  <c r="BR87"/>
  <c r="BP87"/>
  <c r="BN87"/>
  <c r="BJ87"/>
  <c r="BH87"/>
  <c r="BF87"/>
  <c r="BD87"/>
  <c r="BB87"/>
  <c r="AZ87"/>
  <c r="AX87"/>
  <c r="AV87"/>
  <c r="AT87"/>
  <c r="CC87"/>
  <c r="CA87"/>
  <c r="BY87"/>
  <c r="BW87"/>
  <c r="BU87"/>
  <c r="BS87"/>
  <c r="BQ87"/>
  <c r="BO87"/>
  <c r="BM87"/>
  <c r="BI87"/>
  <c r="BG87"/>
  <c r="BE87"/>
  <c r="BC87"/>
  <c r="BA87"/>
  <c r="AY87"/>
  <c r="AW87"/>
  <c r="AU87"/>
  <c r="AS87"/>
  <c r="CH87" s="1"/>
  <c r="AN86"/>
  <c r="CH85" i="5"/>
  <c r="CC86"/>
  <c r="BW86"/>
  <c r="BS86"/>
  <c r="BO86"/>
  <c r="BI86"/>
  <c r="BE86"/>
  <c r="BA86"/>
  <c r="AW86"/>
  <c r="AS86"/>
  <c r="CD86"/>
  <c r="CB86"/>
  <c r="BZ86"/>
  <c r="BX86"/>
  <c r="BV86"/>
  <c r="BT86"/>
  <c r="BR86"/>
  <c r="BP86"/>
  <c r="BN86"/>
  <c r="BJ86"/>
  <c r="BH86"/>
  <c r="BF86"/>
  <c r="BD86"/>
  <c r="BB86"/>
  <c r="AZ86"/>
  <c r="AX86"/>
  <c r="AV86"/>
  <c r="AT86"/>
  <c r="CA86"/>
  <c r="BY86"/>
  <c r="BU86"/>
  <c r="BQ86"/>
  <c r="BM86"/>
  <c r="BG86"/>
  <c r="BC86"/>
  <c r="AY86"/>
  <c r="AU86"/>
  <c r="CI86" s="1"/>
  <c r="B87"/>
  <c r="C87"/>
  <c r="A88"/>
  <c r="AO85"/>
  <c r="CG85"/>
  <c r="CK85"/>
  <c r="AN85"/>
  <c r="CJ85"/>
  <c r="CI85"/>
  <c r="CD88" i="6" l="1"/>
  <c r="CB88"/>
  <c r="BZ88"/>
  <c r="BX88"/>
  <c r="BV88"/>
  <c r="BT88"/>
  <c r="BR88"/>
  <c r="BP88"/>
  <c r="BN88"/>
  <c r="BJ88"/>
  <c r="BH88"/>
  <c r="BF88"/>
  <c r="BD88"/>
  <c r="BB88"/>
  <c r="AZ88"/>
  <c r="AX88"/>
  <c r="AV88"/>
  <c r="AT88"/>
  <c r="CC88"/>
  <c r="CA88"/>
  <c r="BY88"/>
  <c r="BW88"/>
  <c r="BU88"/>
  <c r="BS88"/>
  <c r="BQ88"/>
  <c r="BO88"/>
  <c r="BM88"/>
  <c r="BI88"/>
  <c r="BG88"/>
  <c r="BE88"/>
  <c r="BC88"/>
  <c r="BA88"/>
  <c r="AY88"/>
  <c r="AW88"/>
  <c r="AU88"/>
  <c r="AS88"/>
  <c r="AN87"/>
  <c r="CG87"/>
  <c r="CK87"/>
  <c r="CJ87"/>
  <c r="CJ88"/>
  <c r="CH88"/>
  <c r="CK88"/>
  <c r="CI88"/>
  <c r="CG88"/>
  <c r="A90"/>
  <c r="C89"/>
  <c r="B89"/>
  <c r="AO87"/>
  <c r="CI87"/>
  <c r="CG86" i="5"/>
  <c r="CH86"/>
  <c r="CK86"/>
  <c r="CJ86"/>
  <c r="A89"/>
  <c r="B88"/>
  <c r="C88"/>
  <c r="AN86"/>
  <c r="CD87"/>
  <c r="BZ87"/>
  <c r="BV87"/>
  <c r="BR87"/>
  <c r="BP87"/>
  <c r="BN87"/>
  <c r="BH87"/>
  <c r="BD87"/>
  <c r="AZ87"/>
  <c r="AV87"/>
  <c r="CC87"/>
  <c r="CA87"/>
  <c r="BY87"/>
  <c r="BW87"/>
  <c r="BU87"/>
  <c r="BS87"/>
  <c r="BQ87"/>
  <c r="BO87"/>
  <c r="BM87"/>
  <c r="BI87"/>
  <c r="BG87"/>
  <c r="BE87"/>
  <c r="BC87"/>
  <c r="BA87"/>
  <c r="AY87"/>
  <c r="AW87"/>
  <c r="AU87"/>
  <c r="AS87"/>
  <c r="CB87"/>
  <c r="BX87"/>
  <c r="BT87"/>
  <c r="BJ87"/>
  <c r="BF87"/>
  <c r="BB87"/>
  <c r="AX87"/>
  <c r="AT87"/>
  <c r="AO86"/>
  <c r="AO88" i="6" l="1"/>
  <c r="CD89"/>
  <c r="CB89"/>
  <c r="BZ89"/>
  <c r="BX89"/>
  <c r="BV89"/>
  <c r="BT89"/>
  <c r="BR89"/>
  <c r="BP89"/>
  <c r="BN89"/>
  <c r="BJ89"/>
  <c r="BH89"/>
  <c r="BF89"/>
  <c r="BD89"/>
  <c r="BB89"/>
  <c r="AZ89"/>
  <c r="AX89"/>
  <c r="AV89"/>
  <c r="AT89"/>
  <c r="CC89"/>
  <c r="CA89"/>
  <c r="BY89"/>
  <c r="BW89"/>
  <c r="BU89"/>
  <c r="BS89"/>
  <c r="BQ89"/>
  <c r="BO89"/>
  <c r="BM89"/>
  <c r="BI89"/>
  <c r="BG89"/>
  <c r="BE89"/>
  <c r="BC89"/>
  <c r="BA89"/>
  <c r="AY89"/>
  <c r="AW89"/>
  <c r="AU89"/>
  <c r="AS89"/>
  <c r="CJ89" s="1"/>
  <c r="CH89"/>
  <c r="CI89"/>
  <c r="A91"/>
  <c r="C90"/>
  <c r="B90"/>
  <c r="AN88"/>
  <c r="CK87" i="5"/>
  <c r="CC88"/>
  <c r="BY88"/>
  <c r="BU88"/>
  <c r="BQ88"/>
  <c r="BM88"/>
  <c r="BG88"/>
  <c r="BA88"/>
  <c r="AW88"/>
  <c r="AS88"/>
  <c r="CD88"/>
  <c r="CB88"/>
  <c r="BZ88"/>
  <c r="BX88"/>
  <c r="BV88"/>
  <c r="BT88"/>
  <c r="BR88"/>
  <c r="BP88"/>
  <c r="BN88"/>
  <c r="BJ88"/>
  <c r="BH88"/>
  <c r="BF88"/>
  <c r="BD88"/>
  <c r="BB88"/>
  <c r="AZ88"/>
  <c r="AX88"/>
  <c r="AV88"/>
  <c r="AT88"/>
  <c r="CA88"/>
  <c r="BW88"/>
  <c r="BS88"/>
  <c r="BO88"/>
  <c r="BI88"/>
  <c r="BE88"/>
  <c r="BC88"/>
  <c r="AY88"/>
  <c r="AU88"/>
  <c r="CI88" s="1"/>
  <c r="A90"/>
  <c r="B89"/>
  <c r="C89"/>
  <c r="AN87"/>
  <c r="CJ87"/>
  <c r="CI87"/>
  <c r="CK88"/>
  <c r="AO87"/>
  <c r="CH87"/>
  <c r="CG87"/>
  <c r="A92" i="6" l="1"/>
  <c r="C91"/>
  <c r="B91"/>
  <c r="AN89"/>
  <c r="CD90"/>
  <c r="CB90"/>
  <c r="BZ90"/>
  <c r="BX90"/>
  <c r="BV90"/>
  <c r="BT90"/>
  <c r="BR90"/>
  <c r="BP90"/>
  <c r="BN90"/>
  <c r="BJ90"/>
  <c r="BH90"/>
  <c r="BF90"/>
  <c r="BD90"/>
  <c r="BB90"/>
  <c r="AZ90"/>
  <c r="AX90"/>
  <c r="AV90"/>
  <c r="AT90"/>
  <c r="CC90"/>
  <c r="CA90"/>
  <c r="BY90"/>
  <c r="BW90"/>
  <c r="BU90"/>
  <c r="BS90"/>
  <c r="BQ90"/>
  <c r="BO90"/>
  <c r="BM90"/>
  <c r="BI90"/>
  <c r="BG90"/>
  <c r="BE90"/>
  <c r="BC90"/>
  <c r="BA90"/>
  <c r="AY90"/>
  <c r="AW90"/>
  <c r="AU90"/>
  <c r="AS90"/>
  <c r="CH90" s="1"/>
  <c r="CG89"/>
  <c r="CK89"/>
  <c r="AO89"/>
  <c r="CJ88" i="5"/>
  <c r="CH88"/>
  <c r="CG88"/>
  <c r="CD89"/>
  <c r="BZ89"/>
  <c r="BV89"/>
  <c r="BR89"/>
  <c r="BN89"/>
  <c r="BH89"/>
  <c r="BD89"/>
  <c r="AZ89"/>
  <c r="AV89"/>
  <c r="CC89"/>
  <c r="CA89"/>
  <c r="BY89"/>
  <c r="BW89"/>
  <c r="BU89"/>
  <c r="BS89"/>
  <c r="BQ89"/>
  <c r="BO89"/>
  <c r="BM89"/>
  <c r="BI89"/>
  <c r="BG89"/>
  <c r="BE89"/>
  <c r="BC89"/>
  <c r="BA89"/>
  <c r="AY89"/>
  <c r="AW89"/>
  <c r="AU89"/>
  <c r="AS89"/>
  <c r="CB89"/>
  <c r="BX89"/>
  <c r="BT89"/>
  <c r="BP89"/>
  <c r="BJ89"/>
  <c r="BF89"/>
  <c r="BB89"/>
  <c r="AX89"/>
  <c r="AT89"/>
  <c r="C90"/>
  <c r="A91"/>
  <c r="B90"/>
  <c r="AN88"/>
  <c r="AO88"/>
  <c r="CD91" i="6" l="1"/>
  <c r="CB91"/>
  <c r="BZ91"/>
  <c r="BX91"/>
  <c r="BV91"/>
  <c r="BT91"/>
  <c r="BR91"/>
  <c r="BP91"/>
  <c r="BN91"/>
  <c r="BJ91"/>
  <c r="BH91"/>
  <c r="BF91"/>
  <c r="BD91"/>
  <c r="BB91"/>
  <c r="AZ91"/>
  <c r="AX91"/>
  <c r="AV91"/>
  <c r="AT91"/>
  <c r="CC91"/>
  <c r="CA91"/>
  <c r="BY91"/>
  <c r="BW91"/>
  <c r="BU91"/>
  <c r="BS91"/>
  <c r="BQ91"/>
  <c r="BO91"/>
  <c r="BM91"/>
  <c r="BI91"/>
  <c r="BG91"/>
  <c r="BE91"/>
  <c r="BC91"/>
  <c r="BA91"/>
  <c r="AY91"/>
  <c r="AW91"/>
  <c r="AU91"/>
  <c r="AS91"/>
  <c r="AN90"/>
  <c r="CG90"/>
  <c r="CK90"/>
  <c r="CJ90"/>
  <c r="CJ91"/>
  <c r="CH91"/>
  <c r="CK91"/>
  <c r="CI91"/>
  <c r="CG91"/>
  <c r="A93"/>
  <c r="C92"/>
  <c r="B92"/>
  <c r="AO90"/>
  <c r="CI90"/>
  <c r="CJ89" i="5"/>
  <c r="CG89"/>
  <c r="CK89"/>
  <c r="CH89"/>
  <c r="CI89"/>
  <c r="CA90"/>
  <c r="BU90"/>
  <c r="BQ90"/>
  <c r="BM90"/>
  <c r="BG90"/>
  <c r="BC90"/>
  <c r="AY90"/>
  <c r="AS90"/>
  <c r="CD90"/>
  <c r="CB90"/>
  <c r="BZ90"/>
  <c r="BX90"/>
  <c r="BV90"/>
  <c r="BT90"/>
  <c r="BR90"/>
  <c r="BP90"/>
  <c r="BN90"/>
  <c r="BJ90"/>
  <c r="BH90"/>
  <c r="BF90"/>
  <c r="BD90"/>
  <c r="BB90"/>
  <c r="AZ90"/>
  <c r="AX90"/>
  <c r="AV90"/>
  <c r="AT90"/>
  <c r="CC90"/>
  <c r="BY90"/>
  <c r="BW90"/>
  <c r="BS90"/>
  <c r="BO90"/>
  <c r="BI90"/>
  <c r="BE90"/>
  <c r="BA90"/>
  <c r="AW90"/>
  <c r="AU90"/>
  <c r="AO89"/>
  <c r="A92"/>
  <c r="C91"/>
  <c r="B91"/>
  <c r="AN89"/>
  <c r="CD92" i="6" l="1"/>
  <c r="CB92"/>
  <c r="BZ92"/>
  <c r="BX92"/>
  <c r="BV92"/>
  <c r="BT92"/>
  <c r="BR92"/>
  <c r="BP92"/>
  <c r="BN92"/>
  <c r="BJ92"/>
  <c r="BH92"/>
  <c r="BF92"/>
  <c r="BD92"/>
  <c r="BB92"/>
  <c r="AZ92"/>
  <c r="AX92"/>
  <c r="AV92"/>
  <c r="AT92"/>
  <c r="CC92"/>
  <c r="CA92"/>
  <c r="BY92"/>
  <c r="BW92"/>
  <c r="BU92"/>
  <c r="BS92"/>
  <c r="BQ92"/>
  <c r="BO92"/>
  <c r="BM92"/>
  <c r="BI92"/>
  <c r="BG92"/>
  <c r="BE92"/>
  <c r="BC92"/>
  <c r="BA92"/>
  <c r="AY92"/>
  <c r="AW92"/>
  <c r="AU92"/>
  <c r="AS92"/>
  <c r="AO91"/>
  <c r="CJ92"/>
  <c r="CH92"/>
  <c r="CK92"/>
  <c r="CI92"/>
  <c r="CG92"/>
  <c r="A94"/>
  <c r="C93"/>
  <c r="B93"/>
  <c r="AN91"/>
  <c r="CG90" i="5"/>
  <c r="CD91"/>
  <c r="BZ91"/>
  <c r="BV91"/>
  <c r="BR91"/>
  <c r="BN91"/>
  <c r="BF91"/>
  <c r="BB91"/>
  <c r="AZ91"/>
  <c r="AV91"/>
  <c r="CC91"/>
  <c r="CA91"/>
  <c r="BY91"/>
  <c r="BW91"/>
  <c r="BU91"/>
  <c r="BS91"/>
  <c r="BQ91"/>
  <c r="BO91"/>
  <c r="BM91"/>
  <c r="BI91"/>
  <c r="BG91"/>
  <c r="BE91"/>
  <c r="BC91"/>
  <c r="BA91"/>
  <c r="AY91"/>
  <c r="AW91"/>
  <c r="AU91"/>
  <c r="AS91"/>
  <c r="CB91"/>
  <c r="BX91"/>
  <c r="BT91"/>
  <c r="BP91"/>
  <c r="BJ91"/>
  <c r="BH91"/>
  <c r="BD91"/>
  <c r="AX91"/>
  <c r="AT91"/>
  <c r="C92"/>
  <c r="A93"/>
  <c r="B92"/>
  <c r="AN90"/>
  <c r="CI90"/>
  <c r="CJ90"/>
  <c r="CK90"/>
  <c r="AO90"/>
  <c r="CH90"/>
  <c r="A95" i="6" l="1"/>
  <c r="C94"/>
  <c r="B94"/>
  <c r="AO92"/>
  <c r="CD93"/>
  <c r="CB93"/>
  <c r="BZ93"/>
  <c r="BX93"/>
  <c r="BV93"/>
  <c r="BT93"/>
  <c r="BR93"/>
  <c r="BP93"/>
  <c r="BN93"/>
  <c r="BJ93"/>
  <c r="BH93"/>
  <c r="BF93"/>
  <c r="BD93"/>
  <c r="BB93"/>
  <c r="AZ93"/>
  <c r="AX93"/>
  <c r="AV93"/>
  <c r="AT93"/>
  <c r="CC93"/>
  <c r="CA93"/>
  <c r="BY93"/>
  <c r="BW93"/>
  <c r="BU93"/>
  <c r="BS93"/>
  <c r="BQ93"/>
  <c r="BO93"/>
  <c r="BM93"/>
  <c r="BI93"/>
  <c r="BG93"/>
  <c r="BE93"/>
  <c r="BC93"/>
  <c r="BA93"/>
  <c r="AY93"/>
  <c r="AW93"/>
  <c r="AU93"/>
  <c r="AS93"/>
  <c r="CH93" s="1"/>
  <c r="AN92"/>
  <c r="CI91" i="5"/>
  <c r="CH91"/>
  <c r="CG91"/>
  <c r="CJ91"/>
  <c r="CK91"/>
  <c r="A94"/>
  <c r="B93"/>
  <c r="C93"/>
  <c r="AO91"/>
  <c r="CC92"/>
  <c r="CA92"/>
  <c r="BY92"/>
  <c r="BW92"/>
  <c r="BU92"/>
  <c r="BS92"/>
  <c r="BQ92"/>
  <c r="BO92"/>
  <c r="BM92"/>
  <c r="BI92"/>
  <c r="BG92"/>
  <c r="BE92"/>
  <c r="BC92"/>
  <c r="BA92"/>
  <c r="AY92"/>
  <c r="AW92"/>
  <c r="AU92"/>
  <c r="AS92"/>
  <c r="CD92"/>
  <c r="CB92"/>
  <c r="BZ92"/>
  <c r="BX92"/>
  <c r="BV92"/>
  <c r="BT92"/>
  <c r="BR92"/>
  <c r="BP92"/>
  <c r="BN92"/>
  <c r="BJ92"/>
  <c r="BH92"/>
  <c r="BF92"/>
  <c r="BD92"/>
  <c r="BB92"/>
  <c r="AZ92"/>
  <c r="AX92"/>
  <c r="AV92"/>
  <c r="AT92"/>
  <c r="AN91"/>
  <c r="CD94" i="6" l="1"/>
  <c r="CB94"/>
  <c r="BZ94"/>
  <c r="BX94"/>
  <c r="BV94"/>
  <c r="BT94"/>
  <c r="BR94"/>
  <c r="BP94"/>
  <c r="BN94"/>
  <c r="BJ94"/>
  <c r="BH94"/>
  <c r="BF94"/>
  <c r="BD94"/>
  <c r="BB94"/>
  <c r="AZ94"/>
  <c r="AX94"/>
  <c r="AV94"/>
  <c r="AT94"/>
  <c r="CC94"/>
  <c r="CA94"/>
  <c r="BY94"/>
  <c r="BW94"/>
  <c r="BU94"/>
  <c r="BS94"/>
  <c r="BQ94"/>
  <c r="BO94"/>
  <c r="BM94"/>
  <c r="BI94"/>
  <c r="BG94"/>
  <c r="BE94"/>
  <c r="BC94"/>
  <c r="BA94"/>
  <c r="AY94"/>
  <c r="AW94"/>
  <c r="AU94"/>
  <c r="AS94"/>
  <c r="AN93"/>
  <c r="CG93"/>
  <c r="CK93"/>
  <c r="CJ93"/>
  <c r="CJ94"/>
  <c r="CH94"/>
  <c r="CK94"/>
  <c r="CI94"/>
  <c r="CG94"/>
  <c r="A96"/>
  <c r="C95"/>
  <c r="B95"/>
  <c r="AO93"/>
  <c r="CI93"/>
  <c r="CK92" i="5"/>
  <c r="AO92"/>
  <c r="CI92"/>
  <c r="CD93"/>
  <c r="CB93"/>
  <c r="BZ93"/>
  <c r="BX93"/>
  <c r="BV93"/>
  <c r="BT93"/>
  <c r="BR93"/>
  <c r="BP93"/>
  <c r="BN93"/>
  <c r="BJ93"/>
  <c r="BH93"/>
  <c r="BF93"/>
  <c r="BD93"/>
  <c r="BB93"/>
  <c r="AZ93"/>
  <c r="AX93"/>
  <c r="AV93"/>
  <c r="AT93"/>
  <c r="CC93"/>
  <c r="CA93"/>
  <c r="BY93"/>
  <c r="BW93"/>
  <c r="BU93"/>
  <c r="BS93"/>
  <c r="BQ93"/>
  <c r="BO93"/>
  <c r="BM93"/>
  <c r="BI93"/>
  <c r="BG93"/>
  <c r="BE93"/>
  <c r="BC93"/>
  <c r="BA93"/>
  <c r="AY93"/>
  <c r="AW93"/>
  <c r="AU93"/>
  <c r="AS93"/>
  <c r="C94"/>
  <c r="A95"/>
  <c r="B94"/>
  <c r="AN92"/>
  <c r="CH92"/>
  <c r="CG92"/>
  <c r="CI93"/>
  <c r="CJ92"/>
  <c r="CD95" i="6" l="1"/>
  <c r="CB95"/>
  <c r="BZ95"/>
  <c r="BX95"/>
  <c r="BV95"/>
  <c r="BT95"/>
  <c r="BR95"/>
  <c r="BP95"/>
  <c r="BN95"/>
  <c r="BJ95"/>
  <c r="BH95"/>
  <c r="BF95"/>
  <c r="BD95"/>
  <c r="BB95"/>
  <c r="AZ95"/>
  <c r="AX95"/>
  <c r="AV95"/>
  <c r="AT95"/>
  <c r="CC95"/>
  <c r="CA95"/>
  <c r="BY95"/>
  <c r="BW95"/>
  <c r="BU95"/>
  <c r="BS95"/>
  <c r="BQ95"/>
  <c r="BO95"/>
  <c r="BM95"/>
  <c r="BI95"/>
  <c r="BG95"/>
  <c r="BE95"/>
  <c r="BC95"/>
  <c r="BA95"/>
  <c r="AY95"/>
  <c r="AW95"/>
  <c r="AU95"/>
  <c r="AS95"/>
  <c r="AO94"/>
  <c r="CJ95"/>
  <c r="CH95"/>
  <c r="CK95"/>
  <c r="CI95"/>
  <c r="CG95"/>
  <c r="A97"/>
  <c r="C96"/>
  <c r="B96"/>
  <c r="AN94"/>
  <c r="CH93" i="5"/>
  <c r="CJ93"/>
  <c r="CG93"/>
  <c r="CK93"/>
  <c r="CC94"/>
  <c r="CA94"/>
  <c r="BY94"/>
  <c r="BW94"/>
  <c r="BU94"/>
  <c r="BS94"/>
  <c r="BQ94"/>
  <c r="BO94"/>
  <c r="BM94"/>
  <c r="BI94"/>
  <c r="BG94"/>
  <c r="BE94"/>
  <c r="BC94"/>
  <c r="BA94"/>
  <c r="AY94"/>
  <c r="AW94"/>
  <c r="AU94"/>
  <c r="AS94"/>
  <c r="CD94"/>
  <c r="CB94"/>
  <c r="BZ94"/>
  <c r="BX94"/>
  <c r="BV94"/>
  <c r="BT94"/>
  <c r="BR94"/>
  <c r="BP94"/>
  <c r="BN94"/>
  <c r="BJ94"/>
  <c r="BH94"/>
  <c r="BF94"/>
  <c r="BD94"/>
  <c r="BB94"/>
  <c r="AZ94"/>
  <c r="AX94"/>
  <c r="AV94"/>
  <c r="AT94"/>
  <c r="AO93"/>
  <c r="A96"/>
  <c r="B95"/>
  <c r="C95"/>
  <c r="AN93"/>
  <c r="A98" i="6" l="1"/>
  <c r="C97"/>
  <c r="B97"/>
  <c r="AO95"/>
  <c r="CD96"/>
  <c r="CB96"/>
  <c r="BZ96"/>
  <c r="BX96"/>
  <c r="BV96"/>
  <c r="BT96"/>
  <c r="BR96"/>
  <c r="BP96"/>
  <c r="BN96"/>
  <c r="BJ96"/>
  <c r="BH96"/>
  <c r="BF96"/>
  <c r="BD96"/>
  <c r="BB96"/>
  <c r="AZ96"/>
  <c r="AX96"/>
  <c r="AV96"/>
  <c r="AT96"/>
  <c r="CC96"/>
  <c r="CA96"/>
  <c r="BY96"/>
  <c r="BW96"/>
  <c r="BU96"/>
  <c r="BS96"/>
  <c r="BQ96"/>
  <c r="BO96"/>
  <c r="BM96"/>
  <c r="BI96"/>
  <c r="BG96"/>
  <c r="BE96"/>
  <c r="BC96"/>
  <c r="BA96"/>
  <c r="AY96"/>
  <c r="AW96"/>
  <c r="AU96"/>
  <c r="AS96"/>
  <c r="CH96" s="1"/>
  <c r="AN95"/>
  <c r="CI94" i="5"/>
  <c r="CD95"/>
  <c r="CB95"/>
  <c r="BZ95"/>
  <c r="BX95"/>
  <c r="BV95"/>
  <c r="BT95"/>
  <c r="BR95"/>
  <c r="BP95"/>
  <c r="BN95"/>
  <c r="BJ95"/>
  <c r="BH95"/>
  <c r="BF95"/>
  <c r="BD95"/>
  <c r="BB95"/>
  <c r="AZ95"/>
  <c r="AX95"/>
  <c r="AV95"/>
  <c r="AT95"/>
  <c r="CC95"/>
  <c r="CA95"/>
  <c r="BY95"/>
  <c r="BW95"/>
  <c r="BU95"/>
  <c r="BS95"/>
  <c r="BQ95"/>
  <c r="BO95"/>
  <c r="BM95"/>
  <c r="BI95"/>
  <c r="BG95"/>
  <c r="BE95"/>
  <c r="BC95"/>
  <c r="BA95"/>
  <c r="AY95"/>
  <c r="AW95"/>
  <c r="AU95"/>
  <c r="AS95"/>
  <c r="C96"/>
  <c r="A97"/>
  <c r="B96"/>
  <c r="AN94"/>
  <c r="CH94"/>
  <c r="CG94"/>
  <c r="CK94"/>
  <c r="AO94"/>
  <c r="CJ94"/>
  <c r="CD97" i="6" l="1"/>
  <c r="CB97"/>
  <c r="BZ97"/>
  <c r="BX97"/>
  <c r="BV97"/>
  <c r="BT97"/>
  <c r="BR97"/>
  <c r="BP97"/>
  <c r="BN97"/>
  <c r="BJ97"/>
  <c r="BH97"/>
  <c r="BF97"/>
  <c r="BD97"/>
  <c r="BB97"/>
  <c r="AZ97"/>
  <c r="AX97"/>
  <c r="AV97"/>
  <c r="AT97"/>
  <c r="CC97"/>
  <c r="CA97"/>
  <c r="BY97"/>
  <c r="BW97"/>
  <c r="BU97"/>
  <c r="BS97"/>
  <c r="BQ97"/>
  <c r="BO97"/>
  <c r="BM97"/>
  <c r="BI97"/>
  <c r="BG97"/>
  <c r="BE97"/>
  <c r="BC97"/>
  <c r="BA97"/>
  <c r="AY97"/>
  <c r="AW97"/>
  <c r="AU97"/>
  <c r="AS97"/>
  <c r="AN96"/>
  <c r="CG96"/>
  <c r="CK96"/>
  <c r="CJ96"/>
  <c r="CJ97"/>
  <c r="CH97"/>
  <c r="CK97"/>
  <c r="CI97"/>
  <c r="CG97"/>
  <c r="A99"/>
  <c r="C98"/>
  <c r="B98"/>
  <c r="AO96"/>
  <c r="CI96"/>
  <c r="CH95" i="5"/>
  <c r="A98"/>
  <c r="B97"/>
  <c r="C97"/>
  <c r="AN95"/>
  <c r="CG95"/>
  <c r="CK95"/>
  <c r="CJ95"/>
  <c r="CC96"/>
  <c r="CA96"/>
  <c r="BY96"/>
  <c r="BW96"/>
  <c r="BU96"/>
  <c r="BS96"/>
  <c r="BQ96"/>
  <c r="BO96"/>
  <c r="BM96"/>
  <c r="BI96"/>
  <c r="BG96"/>
  <c r="BE96"/>
  <c r="BC96"/>
  <c r="BA96"/>
  <c r="AY96"/>
  <c r="AW96"/>
  <c r="AU96"/>
  <c r="AS96"/>
  <c r="CD96"/>
  <c r="CB96"/>
  <c r="BZ96"/>
  <c r="BX96"/>
  <c r="BV96"/>
  <c r="BT96"/>
  <c r="BR96"/>
  <c r="BP96"/>
  <c r="BN96"/>
  <c r="BJ96"/>
  <c r="BH96"/>
  <c r="BF96"/>
  <c r="BD96"/>
  <c r="BB96"/>
  <c r="AZ96"/>
  <c r="AX96"/>
  <c r="AV96"/>
  <c r="AT96"/>
  <c r="AO95"/>
  <c r="CI95"/>
  <c r="CD98" i="6" l="1"/>
  <c r="CB98"/>
  <c r="BZ98"/>
  <c r="BX98"/>
  <c r="BV98"/>
  <c r="BT98"/>
  <c r="BR98"/>
  <c r="BP98"/>
  <c r="BN98"/>
  <c r="BJ98"/>
  <c r="BH98"/>
  <c r="BF98"/>
  <c r="BD98"/>
  <c r="BB98"/>
  <c r="AZ98"/>
  <c r="AX98"/>
  <c r="AV98"/>
  <c r="AT98"/>
  <c r="CC98"/>
  <c r="CA98"/>
  <c r="BY98"/>
  <c r="BW98"/>
  <c r="BU98"/>
  <c r="BS98"/>
  <c r="BQ98"/>
  <c r="BO98"/>
  <c r="BM98"/>
  <c r="BI98"/>
  <c r="BG98"/>
  <c r="BE98"/>
  <c r="BC98"/>
  <c r="BA98"/>
  <c r="AY98"/>
  <c r="AW98"/>
  <c r="AU98"/>
  <c r="AS98"/>
  <c r="AO97"/>
  <c r="CJ98"/>
  <c r="CH98"/>
  <c r="CK98"/>
  <c r="CI98"/>
  <c r="CG98"/>
  <c r="A100"/>
  <c r="C99"/>
  <c r="B99"/>
  <c r="AN97"/>
  <c r="CK96" i="5"/>
  <c r="CD97"/>
  <c r="CB97"/>
  <c r="BZ97"/>
  <c r="BX97"/>
  <c r="BV97"/>
  <c r="BT97"/>
  <c r="BR97"/>
  <c r="BP97"/>
  <c r="BN97"/>
  <c r="BJ97"/>
  <c r="BH97"/>
  <c r="BF97"/>
  <c r="BD97"/>
  <c r="BB97"/>
  <c r="AZ97"/>
  <c r="AX97"/>
  <c r="AV97"/>
  <c r="AT97"/>
  <c r="CC97"/>
  <c r="CA97"/>
  <c r="BY97"/>
  <c r="BW97"/>
  <c r="BU97"/>
  <c r="BS97"/>
  <c r="BQ97"/>
  <c r="BO97"/>
  <c r="BM97"/>
  <c r="BI97"/>
  <c r="BG97"/>
  <c r="BE97"/>
  <c r="BC97"/>
  <c r="BA97"/>
  <c r="AY97"/>
  <c r="AW97"/>
  <c r="AU97"/>
  <c r="AS97"/>
  <c r="C98"/>
  <c r="A99"/>
  <c r="B98"/>
  <c r="AO96"/>
  <c r="CJ96"/>
  <c r="CI96"/>
  <c r="CH97"/>
  <c r="CK97"/>
  <c r="CI97"/>
  <c r="CG97"/>
  <c r="AN96"/>
  <c r="CH96"/>
  <c r="CG96"/>
  <c r="A101" i="6" l="1"/>
  <c r="C100"/>
  <c r="B100"/>
  <c r="AO98"/>
  <c r="CD99"/>
  <c r="CB99"/>
  <c r="BZ99"/>
  <c r="BX99"/>
  <c r="BV99"/>
  <c r="BT99"/>
  <c r="BR99"/>
  <c r="BP99"/>
  <c r="BN99"/>
  <c r="BJ99"/>
  <c r="BH99"/>
  <c r="BF99"/>
  <c r="BD99"/>
  <c r="BB99"/>
  <c r="AZ99"/>
  <c r="AX99"/>
  <c r="AV99"/>
  <c r="AT99"/>
  <c r="CC99"/>
  <c r="CA99"/>
  <c r="BY99"/>
  <c r="BW99"/>
  <c r="BU99"/>
  <c r="BS99"/>
  <c r="BQ99"/>
  <c r="BO99"/>
  <c r="BM99"/>
  <c r="BI99"/>
  <c r="BG99"/>
  <c r="BE99"/>
  <c r="BC99"/>
  <c r="BA99"/>
  <c r="AY99"/>
  <c r="AW99"/>
  <c r="AU99"/>
  <c r="AS99"/>
  <c r="CH99" s="1"/>
  <c r="AN98"/>
  <c r="CJ97" i="5"/>
  <c r="CC98"/>
  <c r="CA98"/>
  <c r="BY98"/>
  <c r="BW98"/>
  <c r="BU98"/>
  <c r="BS98"/>
  <c r="BQ98"/>
  <c r="BO98"/>
  <c r="BM98"/>
  <c r="BI98"/>
  <c r="BG98"/>
  <c r="BE98"/>
  <c r="BC98"/>
  <c r="BA98"/>
  <c r="AY98"/>
  <c r="AW98"/>
  <c r="AU98"/>
  <c r="AS98"/>
  <c r="CD98"/>
  <c r="CB98"/>
  <c r="BZ98"/>
  <c r="BX98"/>
  <c r="BV98"/>
  <c r="BT98"/>
  <c r="BR98"/>
  <c r="BP98"/>
  <c r="BN98"/>
  <c r="BJ98"/>
  <c r="BH98"/>
  <c r="BF98"/>
  <c r="BD98"/>
  <c r="BB98"/>
  <c r="AZ98"/>
  <c r="AX98"/>
  <c r="AV98"/>
  <c r="AT98"/>
  <c r="AO97"/>
  <c r="A100"/>
  <c r="B99"/>
  <c r="C99"/>
  <c r="AN97"/>
  <c r="CD100" i="6" l="1"/>
  <c r="CB100"/>
  <c r="BZ100"/>
  <c r="BX100"/>
  <c r="BV100"/>
  <c r="BT100"/>
  <c r="BR100"/>
  <c r="BP100"/>
  <c r="BN100"/>
  <c r="BJ100"/>
  <c r="BH100"/>
  <c r="BF100"/>
  <c r="BD100"/>
  <c r="BB100"/>
  <c r="AZ100"/>
  <c r="AX100"/>
  <c r="AV100"/>
  <c r="AT100"/>
  <c r="CC100"/>
  <c r="CA100"/>
  <c r="BY100"/>
  <c r="BW100"/>
  <c r="BU100"/>
  <c r="BS100"/>
  <c r="BQ100"/>
  <c r="BO100"/>
  <c r="BM100"/>
  <c r="BI100"/>
  <c r="BG100"/>
  <c r="BE100"/>
  <c r="BC100"/>
  <c r="BA100"/>
  <c r="AY100"/>
  <c r="AW100"/>
  <c r="AU100"/>
  <c r="AS100"/>
  <c r="AN99"/>
  <c r="CG99"/>
  <c r="CK99"/>
  <c r="CJ99"/>
  <c r="CJ100"/>
  <c r="CH100"/>
  <c r="CK100"/>
  <c r="CI100"/>
  <c r="CG100"/>
  <c r="A102"/>
  <c r="C101"/>
  <c r="B101"/>
  <c r="AO99"/>
  <c r="CI99"/>
  <c r="CI98" i="5"/>
  <c r="CD99"/>
  <c r="CB99"/>
  <c r="BZ99"/>
  <c r="BX99"/>
  <c r="BV99"/>
  <c r="BT99"/>
  <c r="BR99"/>
  <c r="BP99"/>
  <c r="BN99"/>
  <c r="BJ99"/>
  <c r="BH99"/>
  <c r="BF99"/>
  <c r="BD99"/>
  <c r="BB99"/>
  <c r="AZ99"/>
  <c r="AX99"/>
  <c r="AV99"/>
  <c r="AT99"/>
  <c r="CC99"/>
  <c r="CA99"/>
  <c r="BY99"/>
  <c r="BW99"/>
  <c r="BU99"/>
  <c r="BS99"/>
  <c r="BQ99"/>
  <c r="BO99"/>
  <c r="BM99"/>
  <c r="BI99"/>
  <c r="BG99"/>
  <c r="BE99"/>
  <c r="BC99"/>
  <c r="BA99"/>
  <c r="AY99"/>
  <c r="AW99"/>
  <c r="AU99"/>
  <c r="AS99"/>
  <c r="C100"/>
  <c r="A101"/>
  <c r="B100"/>
  <c r="AN98"/>
  <c r="CH98"/>
  <c r="CG98"/>
  <c r="CK98"/>
  <c r="AO98"/>
  <c r="CJ98"/>
  <c r="CD101" i="6" l="1"/>
  <c r="CB101"/>
  <c r="BZ101"/>
  <c r="BX101"/>
  <c r="BV101"/>
  <c r="BT101"/>
  <c r="BR101"/>
  <c r="BP101"/>
  <c r="BN101"/>
  <c r="BJ101"/>
  <c r="BH101"/>
  <c r="BF101"/>
  <c r="BD101"/>
  <c r="BB101"/>
  <c r="AZ101"/>
  <c r="AX101"/>
  <c r="AV101"/>
  <c r="AT101"/>
  <c r="CC101"/>
  <c r="CA101"/>
  <c r="BY101"/>
  <c r="BW101"/>
  <c r="BU101"/>
  <c r="BS101"/>
  <c r="BQ101"/>
  <c r="BO101"/>
  <c r="BM101"/>
  <c r="BI101"/>
  <c r="BG101"/>
  <c r="BE101"/>
  <c r="BC101"/>
  <c r="BA101"/>
  <c r="AY101"/>
  <c r="AW101"/>
  <c r="AU101"/>
  <c r="AS101"/>
  <c r="AO100"/>
  <c r="CJ101"/>
  <c r="CH101"/>
  <c r="CK101"/>
  <c r="CI101"/>
  <c r="CG101"/>
  <c r="A103"/>
  <c r="C102"/>
  <c r="B102"/>
  <c r="AN100"/>
  <c r="CH99" i="5"/>
  <c r="A102"/>
  <c r="B101"/>
  <c r="C101"/>
  <c r="AN99"/>
  <c r="CG99"/>
  <c r="CK99"/>
  <c r="CJ99"/>
  <c r="CC100"/>
  <c r="CA100"/>
  <c r="BY100"/>
  <c r="BW100"/>
  <c r="BU100"/>
  <c r="BS100"/>
  <c r="BQ100"/>
  <c r="BO100"/>
  <c r="BM100"/>
  <c r="BI100"/>
  <c r="BG100"/>
  <c r="BE100"/>
  <c r="BC100"/>
  <c r="BA100"/>
  <c r="AY100"/>
  <c r="AW100"/>
  <c r="AU100"/>
  <c r="AS100"/>
  <c r="CD100"/>
  <c r="CB100"/>
  <c r="BZ100"/>
  <c r="BX100"/>
  <c r="BV100"/>
  <c r="BT100"/>
  <c r="BR100"/>
  <c r="BP100"/>
  <c r="BN100"/>
  <c r="BJ100"/>
  <c r="BH100"/>
  <c r="BF100"/>
  <c r="BD100"/>
  <c r="BB100"/>
  <c r="AZ100"/>
  <c r="AX100"/>
  <c r="AV100"/>
  <c r="AT100"/>
  <c r="AO99"/>
  <c r="CI99"/>
  <c r="A104" i="6" l="1"/>
  <c r="C103"/>
  <c r="B103"/>
  <c r="AO101"/>
  <c r="CD102"/>
  <c r="CB102"/>
  <c r="BZ102"/>
  <c r="BX102"/>
  <c r="BV102"/>
  <c r="BT102"/>
  <c r="BR102"/>
  <c r="BP102"/>
  <c r="BN102"/>
  <c r="BJ102"/>
  <c r="BH102"/>
  <c r="BF102"/>
  <c r="BD102"/>
  <c r="BB102"/>
  <c r="AZ102"/>
  <c r="AX102"/>
  <c r="AV102"/>
  <c r="AT102"/>
  <c r="CC102"/>
  <c r="CA102"/>
  <c r="BY102"/>
  <c r="BW102"/>
  <c r="BU102"/>
  <c r="BS102"/>
  <c r="BQ102"/>
  <c r="BO102"/>
  <c r="BM102"/>
  <c r="BI102"/>
  <c r="BG102"/>
  <c r="BE102"/>
  <c r="BC102"/>
  <c r="BA102"/>
  <c r="AY102"/>
  <c r="AW102"/>
  <c r="AU102"/>
  <c r="AS102"/>
  <c r="CH102" s="1"/>
  <c r="AN101"/>
  <c r="CK100" i="5"/>
  <c r="CD101"/>
  <c r="CB101"/>
  <c r="BZ101"/>
  <c r="BX101"/>
  <c r="BV101"/>
  <c r="BT101"/>
  <c r="BR101"/>
  <c r="BP101"/>
  <c r="BN101"/>
  <c r="BJ101"/>
  <c r="BH101"/>
  <c r="BF101"/>
  <c r="BD101"/>
  <c r="BB101"/>
  <c r="AZ101"/>
  <c r="AX101"/>
  <c r="AV101"/>
  <c r="AT101"/>
  <c r="CC101"/>
  <c r="CA101"/>
  <c r="BY101"/>
  <c r="BW101"/>
  <c r="BU101"/>
  <c r="BS101"/>
  <c r="BQ101"/>
  <c r="BO101"/>
  <c r="BM101"/>
  <c r="BI101"/>
  <c r="BG101"/>
  <c r="BE101"/>
  <c r="BC101"/>
  <c r="BA101"/>
  <c r="AY101"/>
  <c r="AW101"/>
  <c r="AU101"/>
  <c r="AS101"/>
  <c r="CH101" s="1"/>
  <c r="C102"/>
  <c r="A103"/>
  <c r="B102"/>
  <c r="AO100"/>
  <c r="CJ100"/>
  <c r="CI100"/>
  <c r="AN100"/>
  <c r="CH100"/>
  <c r="CG100"/>
  <c r="CG101" l="1"/>
  <c r="CD103" i="6"/>
  <c r="CB103"/>
  <c r="BZ103"/>
  <c r="BX103"/>
  <c r="BV103"/>
  <c r="BT103"/>
  <c r="BR103"/>
  <c r="BP103"/>
  <c r="BN103"/>
  <c r="BJ103"/>
  <c r="BH103"/>
  <c r="BF103"/>
  <c r="BD103"/>
  <c r="BB103"/>
  <c r="AZ103"/>
  <c r="AX103"/>
  <c r="AV103"/>
  <c r="AT103"/>
  <c r="CC103"/>
  <c r="CA103"/>
  <c r="BY103"/>
  <c r="BW103"/>
  <c r="BU103"/>
  <c r="BS103"/>
  <c r="BQ103"/>
  <c r="BO103"/>
  <c r="BM103"/>
  <c r="BI103"/>
  <c r="BG103"/>
  <c r="BE103"/>
  <c r="BC103"/>
  <c r="BA103"/>
  <c r="AY103"/>
  <c r="AW103"/>
  <c r="AU103"/>
  <c r="AS103"/>
  <c r="AN102"/>
  <c r="CG102"/>
  <c r="CK102"/>
  <c r="CJ102"/>
  <c r="CJ103"/>
  <c r="CH103"/>
  <c r="CK103"/>
  <c r="CI103"/>
  <c r="CG103"/>
  <c r="A105"/>
  <c r="C104"/>
  <c r="B104"/>
  <c r="AO102"/>
  <c r="CI102"/>
  <c r="CI101" i="5"/>
  <c r="CJ101"/>
  <c r="CK101"/>
  <c r="CC102"/>
  <c r="CA102"/>
  <c r="BY102"/>
  <c r="BW102"/>
  <c r="BU102"/>
  <c r="BS102"/>
  <c r="BQ102"/>
  <c r="BO102"/>
  <c r="BM102"/>
  <c r="BI102"/>
  <c r="BG102"/>
  <c r="BE102"/>
  <c r="BC102"/>
  <c r="BA102"/>
  <c r="AY102"/>
  <c r="AW102"/>
  <c r="AU102"/>
  <c r="AS102"/>
  <c r="CD102"/>
  <c r="CB102"/>
  <c r="BZ102"/>
  <c r="BX102"/>
  <c r="BV102"/>
  <c r="BT102"/>
  <c r="BR102"/>
  <c r="BP102"/>
  <c r="BN102"/>
  <c r="BJ102"/>
  <c r="BH102"/>
  <c r="BF102"/>
  <c r="BD102"/>
  <c r="BB102"/>
  <c r="AZ102"/>
  <c r="AX102"/>
  <c r="AV102"/>
  <c r="AT102"/>
  <c r="AO101"/>
  <c r="A104"/>
  <c r="B103"/>
  <c r="C103"/>
  <c r="AN101"/>
  <c r="AO103" i="6" l="1"/>
  <c r="CD104"/>
  <c r="CB104"/>
  <c r="BZ104"/>
  <c r="BX104"/>
  <c r="BV104"/>
  <c r="BT104"/>
  <c r="BR104"/>
  <c r="BP104"/>
  <c r="BN104"/>
  <c r="BJ104"/>
  <c r="BH104"/>
  <c r="BF104"/>
  <c r="BD104"/>
  <c r="BB104"/>
  <c r="AZ104"/>
  <c r="AX104"/>
  <c r="AV104"/>
  <c r="AT104"/>
  <c r="CC104"/>
  <c r="CA104"/>
  <c r="BY104"/>
  <c r="BW104"/>
  <c r="BU104"/>
  <c r="BS104"/>
  <c r="BQ104"/>
  <c r="BO104"/>
  <c r="BM104"/>
  <c r="BI104"/>
  <c r="BG104"/>
  <c r="BE104"/>
  <c r="BC104"/>
  <c r="BA104"/>
  <c r="AY104"/>
  <c r="AW104"/>
  <c r="AU104"/>
  <c r="AS104"/>
  <c r="CJ104" s="1"/>
  <c r="CH104"/>
  <c r="CI104"/>
  <c r="A106"/>
  <c r="C105"/>
  <c r="B105"/>
  <c r="AN103"/>
  <c r="CI102" i="5"/>
  <c r="CD103"/>
  <c r="CB103"/>
  <c r="BZ103"/>
  <c r="BX103"/>
  <c r="BV103"/>
  <c r="BT103"/>
  <c r="BR103"/>
  <c r="BP103"/>
  <c r="BN103"/>
  <c r="BJ103"/>
  <c r="BH103"/>
  <c r="BF103"/>
  <c r="BD103"/>
  <c r="BB103"/>
  <c r="AZ103"/>
  <c r="AX103"/>
  <c r="AV103"/>
  <c r="AT103"/>
  <c r="CC103"/>
  <c r="CA103"/>
  <c r="BY103"/>
  <c r="BW103"/>
  <c r="BU103"/>
  <c r="BS103"/>
  <c r="BQ103"/>
  <c r="BO103"/>
  <c r="BM103"/>
  <c r="BI103"/>
  <c r="BG103"/>
  <c r="BE103"/>
  <c r="BC103"/>
  <c r="BA103"/>
  <c r="AY103"/>
  <c r="AW103"/>
  <c r="AU103"/>
  <c r="AS103"/>
  <c r="C104"/>
  <c r="A105"/>
  <c r="B104"/>
  <c r="AN102"/>
  <c r="CH102"/>
  <c r="CG102"/>
  <c r="CK102"/>
  <c r="AO102"/>
  <c r="CJ102"/>
  <c r="A107" i="6" l="1"/>
  <c r="C106"/>
  <c r="B106"/>
  <c r="AN104"/>
  <c r="CD105"/>
  <c r="CB105"/>
  <c r="BZ105"/>
  <c r="BX105"/>
  <c r="BV105"/>
  <c r="BT105"/>
  <c r="BR105"/>
  <c r="BP105"/>
  <c r="BN105"/>
  <c r="BJ105"/>
  <c r="BH105"/>
  <c r="BF105"/>
  <c r="BD105"/>
  <c r="BB105"/>
  <c r="AZ105"/>
  <c r="AX105"/>
  <c r="AV105"/>
  <c r="AT105"/>
  <c r="CC105"/>
  <c r="CA105"/>
  <c r="BY105"/>
  <c r="BW105"/>
  <c r="BU105"/>
  <c r="BS105"/>
  <c r="BQ105"/>
  <c r="BO105"/>
  <c r="BM105"/>
  <c r="BI105"/>
  <c r="BG105"/>
  <c r="BE105"/>
  <c r="BC105"/>
  <c r="BA105"/>
  <c r="AY105"/>
  <c r="AW105"/>
  <c r="AU105"/>
  <c r="AS105"/>
  <c r="CH105" s="1"/>
  <c r="CG104"/>
  <c r="CK104"/>
  <c r="AO104"/>
  <c r="CH103" i="5"/>
  <c r="A106"/>
  <c r="B105"/>
  <c r="C105"/>
  <c r="AN103"/>
  <c r="CG103"/>
  <c r="CK103"/>
  <c r="CJ103"/>
  <c r="CC104"/>
  <c r="CA104"/>
  <c r="BY104"/>
  <c r="BW104"/>
  <c r="BU104"/>
  <c r="BS104"/>
  <c r="BQ104"/>
  <c r="BO104"/>
  <c r="BM104"/>
  <c r="BI104"/>
  <c r="BG104"/>
  <c r="BE104"/>
  <c r="BC104"/>
  <c r="BA104"/>
  <c r="AY104"/>
  <c r="AW104"/>
  <c r="AU104"/>
  <c r="AS104"/>
  <c r="CD104"/>
  <c r="CB104"/>
  <c r="BZ104"/>
  <c r="BX104"/>
  <c r="BV104"/>
  <c r="BT104"/>
  <c r="BR104"/>
  <c r="BP104"/>
  <c r="BN104"/>
  <c r="BJ104"/>
  <c r="BH104"/>
  <c r="BF104"/>
  <c r="BD104"/>
  <c r="BB104"/>
  <c r="AZ104"/>
  <c r="AX104"/>
  <c r="AV104"/>
  <c r="AT104"/>
  <c r="AO103"/>
  <c r="CI103"/>
  <c r="CD106" i="6" l="1"/>
  <c r="CB106"/>
  <c r="BZ106"/>
  <c r="BX106"/>
  <c r="BV106"/>
  <c r="BT106"/>
  <c r="BR106"/>
  <c r="BP106"/>
  <c r="BN106"/>
  <c r="BJ106"/>
  <c r="BH106"/>
  <c r="BF106"/>
  <c r="BD106"/>
  <c r="BB106"/>
  <c r="AZ106"/>
  <c r="AX106"/>
  <c r="AV106"/>
  <c r="AT106"/>
  <c r="CC106"/>
  <c r="CA106"/>
  <c r="BY106"/>
  <c r="BW106"/>
  <c r="BU106"/>
  <c r="BS106"/>
  <c r="BQ106"/>
  <c r="BO106"/>
  <c r="BM106"/>
  <c r="BI106"/>
  <c r="BG106"/>
  <c r="BE106"/>
  <c r="BC106"/>
  <c r="BA106"/>
  <c r="AY106"/>
  <c r="AW106"/>
  <c r="AU106"/>
  <c r="AS106"/>
  <c r="AN105"/>
  <c r="CG105"/>
  <c r="CK105"/>
  <c r="CJ105"/>
  <c r="CJ106"/>
  <c r="CH106"/>
  <c r="CK106"/>
  <c r="CI106"/>
  <c r="CG106"/>
  <c r="A108"/>
  <c r="C107"/>
  <c r="B107"/>
  <c r="AO105"/>
  <c r="CI105"/>
  <c r="CK104" i="5"/>
  <c r="CD105"/>
  <c r="CB105"/>
  <c r="BZ105"/>
  <c r="BX105"/>
  <c r="BV105"/>
  <c r="BT105"/>
  <c r="BR105"/>
  <c r="BP105"/>
  <c r="BN105"/>
  <c r="BJ105"/>
  <c r="BH105"/>
  <c r="BF105"/>
  <c r="BD105"/>
  <c r="BB105"/>
  <c r="AZ105"/>
  <c r="AX105"/>
  <c r="AV105"/>
  <c r="AT105"/>
  <c r="CC105"/>
  <c r="CA105"/>
  <c r="BY105"/>
  <c r="BW105"/>
  <c r="BU105"/>
  <c r="BS105"/>
  <c r="BQ105"/>
  <c r="BO105"/>
  <c r="BM105"/>
  <c r="BI105"/>
  <c r="BG105"/>
  <c r="BE105"/>
  <c r="BC105"/>
  <c r="BA105"/>
  <c r="AY105"/>
  <c r="AW105"/>
  <c r="AU105"/>
  <c r="AS105"/>
  <c r="C106"/>
  <c r="A107"/>
  <c r="B106"/>
  <c r="AO104"/>
  <c r="CJ104"/>
  <c r="CI104"/>
  <c r="AN104"/>
  <c r="CH104"/>
  <c r="CG104"/>
  <c r="AO106" i="6" l="1"/>
  <c r="CD107"/>
  <c r="CB107"/>
  <c r="BZ107"/>
  <c r="BX107"/>
  <c r="BV107"/>
  <c r="BT107"/>
  <c r="BR107"/>
  <c r="BP107"/>
  <c r="BN107"/>
  <c r="BJ107"/>
  <c r="BH107"/>
  <c r="BF107"/>
  <c r="BD107"/>
  <c r="BB107"/>
  <c r="AZ107"/>
  <c r="AX107"/>
  <c r="AV107"/>
  <c r="AT107"/>
  <c r="CC107"/>
  <c r="CA107"/>
  <c r="BY107"/>
  <c r="BW107"/>
  <c r="BU107"/>
  <c r="BS107"/>
  <c r="BQ107"/>
  <c r="BO107"/>
  <c r="BM107"/>
  <c r="BI107"/>
  <c r="BG107"/>
  <c r="BE107"/>
  <c r="BC107"/>
  <c r="BA107"/>
  <c r="AY107"/>
  <c r="AW107"/>
  <c r="AU107"/>
  <c r="AS107"/>
  <c r="CJ107" s="1"/>
  <c r="CH107"/>
  <c r="CI107"/>
  <c r="A109"/>
  <c r="C108"/>
  <c r="B108"/>
  <c r="AN106"/>
  <c r="CI105" i="5"/>
  <c r="CH105"/>
  <c r="CK105"/>
  <c r="CG105"/>
  <c r="CJ105"/>
  <c r="CC106"/>
  <c r="CA106"/>
  <c r="BY106"/>
  <c r="BW106"/>
  <c r="BU106"/>
  <c r="BS106"/>
  <c r="BQ106"/>
  <c r="BO106"/>
  <c r="BM106"/>
  <c r="BI106"/>
  <c r="BG106"/>
  <c r="BE106"/>
  <c r="BC106"/>
  <c r="BA106"/>
  <c r="AY106"/>
  <c r="AW106"/>
  <c r="AU106"/>
  <c r="AS106"/>
  <c r="CD106"/>
  <c r="CB106"/>
  <c r="BZ106"/>
  <c r="BX106"/>
  <c r="BV106"/>
  <c r="BT106"/>
  <c r="BR106"/>
  <c r="BP106"/>
  <c r="BN106"/>
  <c r="BJ106"/>
  <c r="BH106"/>
  <c r="BF106"/>
  <c r="BD106"/>
  <c r="BB106"/>
  <c r="AZ106"/>
  <c r="AX106"/>
  <c r="AV106"/>
  <c r="AT106"/>
  <c r="AO105"/>
  <c r="A108"/>
  <c r="B107"/>
  <c r="C107"/>
  <c r="AN105"/>
  <c r="A110" i="6" l="1"/>
  <c r="C109"/>
  <c r="B109"/>
  <c r="AN107"/>
  <c r="CD108"/>
  <c r="CB108"/>
  <c r="BZ108"/>
  <c r="BX108"/>
  <c r="BV108"/>
  <c r="BT108"/>
  <c r="BR108"/>
  <c r="BP108"/>
  <c r="BN108"/>
  <c r="BJ108"/>
  <c r="BH108"/>
  <c r="BF108"/>
  <c r="BD108"/>
  <c r="BB108"/>
  <c r="AZ108"/>
  <c r="AX108"/>
  <c r="AV108"/>
  <c r="AT108"/>
  <c r="CC108"/>
  <c r="CA108"/>
  <c r="BY108"/>
  <c r="BW108"/>
  <c r="BU108"/>
  <c r="BS108"/>
  <c r="BQ108"/>
  <c r="BO108"/>
  <c r="BM108"/>
  <c r="BI108"/>
  <c r="BG108"/>
  <c r="BE108"/>
  <c r="BC108"/>
  <c r="BA108"/>
  <c r="AY108"/>
  <c r="AW108"/>
  <c r="AU108"/>
  <c r="AS108"/>
  <c r="CH108" s="1"/>
  <c r="CG107"/>
  <c r="CK107"/>
  <c r="AO107"/>
  <c r="CI106" i="5"/>
  <c r="CD107"/>
  <c r="CB107"/>
  <c r="BZ107"/>
  <c r="BX107"/>
  <c r="BV107"/>
  <c r="BT107"/>
  <c r="BR107"/>
  <c r="BP107"/>
  <c r="BN107"/>
  <c r="BJ107"/>
  <c r="BH107"/>
  <c r="BF107"/>
  <c r="BD107"/>
  <c r="BB107"/>
  <c r="AZ107"/>
  <c r="AX107"/>
  <c r="AV107"/>
  <c r="AT107"/>
  <c r="CC107"/>
  <c r="CA107"/>
  <c r="BY107"/>
  <c r="BW107"/>
  <c r="BU107"/>
  <c r="BS107"/>
  <c r="BQ107"/>
  <c r="BO107"/>
  <c r="BM107"/>
  <c r="BI107"/>
  <c r="BG107"/>
  <c r="BE107"/>
  <c r="BC107"/>
  <c r="BA107"/>
  <c r="AY107"/>
  <c r="AW107"/>
  <c r="AU107"/>
  <c r="AS107"/>
  <c r="C108"/>
  <c r="A109"/>
  <c r="B108"/>
  <c r="AN106"/>
  <c r="CH106"/>
  <c r="CG106"/>
  <c r="CK106"/>
  <c r="AO106"/>
  <c r="CJ106"/>
  <c r="CD109" i="6" l="1"/>
  <c r="CB109"/>
  <c r="BZ109"/>
  <c r="BX109"/>
  <c r="BV109"/>
  <c r="BT109"/>
  <c r="BR109"/>
  <c r="BP109"/>
  <c r="BN109"/>
  <c r="BJ109"/>
  <c r="BH109"/>
  <c r="BF109"/>
  <c r="BD109"/>
  <c r="BB109"/>
  <c r="AZ109"/>
  <c r="AX109"/>
  <c r="AV109"/>
  <c r="AT109"/>
  <c r="CC109"/>
  <c r="CA109"/>
  <c r="BY109"/>
  <c r="BW109"/>
  <c r="BU109"/>
  <c r="BS109"/>
  <c r="BQ109"/>
  <c r="BO109"/>
  <c r="BM109"/>
  <c r="BI109"/>
  <c r="BG109"/>
  <c r="BE109"/>
  <c r="BC109"/>
  <c r="BA109"/>
  <c r="AY109"/>
  <c r="AW109"/>
  <c r="AU109"/>
  <c r="AS109"/>
  <c r="AN108"/>
  <c r="CG108"/>
  <c r="CK108"/>
  <c r="CJ108"/>
  <c r="CJ109"/>
  <c r="CH109"/>
  <c r="CK109"/>
  <c r="CI109"/>
  <c r="CG109"/>
  <c r="A111"/>
  <c r="C110"/>
  <c r="B110"/>
  <c r="AO108"/>
  <c r="CI108"/>
  <c r="CH107" i="5"/>
  <c r="A110"/>
  <c r="B109"/>
  <c r="C109"/>
  <c r="AN107"/>
  <c r="CG107"/>
  <c r="CK107"/>
  <c r="CJ107"/>
  <c r="CC108"/>
  <c r="CA108"/>
  <c r="BY108"/>
  <c r="BW108"/>
  <c r="BU108"/>
  <c r="BS108"/>
  <c r="BQ108"/>
  <c r="BO108"/>
  <c r="BM108"/>
  <c r="BI108"/>
  <c r="BG108"/>
  <c r="BE108"/>
  <c r="BC108"/>
  <c r="BA108"/>
  <c r="AY108"/>
  <c r="AW108"/>
  <c r="AU108"/>
  <c r="AS108"/>
  <c r="CD108"/>
  <c r="CB108"/>
  <c r="BZ108"/>
  <c r="BX108"/>
  <c r="BV108"/>
  <c r="BT108"/>
  <c r="BR108"/>
  <c r="BP108"/>
  <c r="BN108"/>
  <c r="BJ108"/>
  <c r="BH108"/>
  <c r="BF108"/>
  <c r="BD108"/>
  <c r="BB108"/>
  <c r="AZ108"/>
  <c r="AX108"/>
  <c r="AV108"/>
  <c r="AT108"/>
  <c r="AO107"/>
  <c r="CI107"/>
  <c r="AO109" i="6" l="1"/>
  <c r="CD110"/>
  <c r="CB110"/>
  <c r="BZ110"/>
  <c r="BX110"/>
  <c r="BV110"/>
  <c r="BT110"/>
  <c r="BR110"/>
  <c r="BP110"/>
  <c r="BN110"/>
  <c r="BJ110"/>
  <c r="BH110"/>
  <c r="BF110"/>
  <c r="BD110"/>
  <c r="BB110"/>
  <c r="AZ110"/>
  <c r="AX110"/>
  <c r="AV110"/>
  <c r="AT110"/>
  <c r="CC110"/>
  <c r="CA110"/>
  <c r="BY110"/>
  <c r="BW110"/>
  <c r="BU110"/>
  <c r="BS110"/>
  <c r="BQ110"/>
  <c r="BO110"/>
  <c r="BM110"/>
  <c r="BI110"/>
  <c r="BG110"/>
  <c r="BE110"/>
  <c r="BC110"/>
  <c r="BA110"/>
  <c r="AY110"/>
  <c r="AW110"/>
  <c r="AU110"/>
  <c r="AS110"/>
  <c r="CJ110" s="1"/>
  <c r="CH110"/>
  <c r="CI110"/>
  <c r="A112"/>
  <c r="C111"/>
  <c r="B111"/>
  <c r="AN109"/>
  <c r="CK108" i="5"/>
  <c r="CD109"/>
  <c r="CB109"/>
  <c r="BZ109"/>
  <c r="BX109"/>
  <c r="BV109"/>
  <c r="BT109"/>
  <c r="BR109"/>
  <c r="BP109"/>
  <c r="BN109"/>
  <c r="BJ109"/>
  <c r="BH109"/>
  <c r="BF109"/>
  <c r="BD109"/>
  <c r="BB109"/>
  <c r="AZ109"/>
  <c r="AX109"/>
  <c r="AV109"/>
  <c r="AT109"/>
  <c r="CC109"/>
  <c r="CA109"/>
  <c r="BY109"/>
  <c r="BW109"/>
  <c r="BU109"/>
  <c r="BS109"/>
  <c r="BQ109"/>
  <c r="BO109"/>
  <c r="BM109"/>
  <c r="BI109"/>
  <c r="BG109"/>
  <c r="BE109"/>
  <c r="BC109"/>
  <c r="BA109"/>
  <c r="AY109"/>
  <c r="AW109"/>
  <c r="AU109"/>
  <c r="AS109"/>
  <c r="CI109" s="1"/>
  <c r="C110"/>
  <c r="A111"/>
  <c r="B110"/>
  <c r="AO108"/>
  <c r="CJ108"/>
  <c r="CI108"/>
  <c r="AN108"/>
  <c r="CH108"/>
  <c r="CG108"/>
  <c r="A113" i="6" l="1"/>
  <c r="C112"/>
  <c r="B112"/>
  <c r="AN110"/>
  <c r="CD111"/>
  <c r="CB111"/>
  <c r="BZ111"/>
  <c r="BX111"/>
  <c r="BV111"/>
  <c r="BT111"/>
  <c r="BR111"/>
  <c r="BP111"/>
  <c r="BN111"/>
  <c r="BJ111"/>
  <c r="BH111"/>
  <c r="BF111"/>
  <c r="BD111"/>
  <c r="BB111"/>
  <c r="AZ111"/>
  <c r="AX111"/>
  <c r="AV111"/>
  <c r="AT111"/>
  <c r="CC111"/>
  <c r="CA111"/>
  <c r="BY111"/>
  <c r="BW111"/>
  <c r="BU111"/>
  <c r="BS111"/>
  <c r="BQ111"/>
  <c r="BO111"/>
  <c r="BM111"/>
  <c r="BI111"/>
  <c r="BG111"/>
  <c r="BE111"/>
  <c r="BC111"/>
  <c r="BA111"/>
  <c r="AY111"/>
  <c r="AW111"/>
  <c r="AU111"/>
  <c r="AS111"/>
  <c r="CH111" s="1"/>
  <c r="CG110"/>
  <c r="CK110"/>
  <c r="AO110"/>
  <c r="CH109" i="5"/>
  <c r="CG109"/>
  <c r="CJ109"/>
  <c r="CK109"/>
  <c r="CC110"/>
  <c r="CA110"/>
  <c r="BY110"/>
  <c r="BW110"/>
  <c r="BU110"/>
  <c r="BS110"/>
  <c r="BQ110"/>
  <c r="BO110"/>
  <c r="BM110"/>
  <c r="BI110"/>
  <c r="BG110"/>
  <c r="BE110"/>
  <c r="BC110"/>
  <c r="BA110"/>
  <c r="AY110"/>
  <c r="AW110"/>
  <c r="AU110"/>
  <c r="AS110"/>
  <c r="CD110"/>
  <c r="CB110"/>
  <c r="BZ110"/>
  <c r="BX110"/>
  <c r="BV110"/>
  <c r="BT110"/>
  <c r="BR110"/>
  <c r="BP110"/>
  <c r="BN110"/>
  <c r="BJ110"/>
  <c r="BH110"/>
  <c r="BF110"/>
  <c r="BD110"/>
  <c r="BB110"/>
  <c r="AZ110"/>
  <c r="AX110"/>
  <c r="AV110"/>
  <c r="AT110"/>
  <c r="AO109"/>
  <c r="A112"/>
  <c r="B111"/>
  <c r="C111"/>
  <c r="AN109"/>
  <c r="CD112" i="6" l="1"/>
  <c r="CB112"/>
  <c r="BZ112"/>
  <c r="BX112"/>
  <c r="BV112"/>
  <c r="BT112"/>
  <c r="BR112"/>
  <c r="BP112"/>
  <c r="BN112"/>
  <c r="BJ112"/>
  <c r="BH112"/>
  <c r="BF112"/>
  <c r="BD112"/>
  <c r="BB112"/>
  <c r="AZ112"/>
  <c r="AX112"/>
  <c r="AV112"/>
  <c r="AT112"/>
  <c r="CC112"/>
  <c r="CA112"/>
  <c r="BY112"/>
  <c r="BW112"/>
  <c r="BU112"/>
  <c r="BS112"/>
  <c r="BQ112"/>
  <c r="BO112"/>
  <c r="BM112"/>
  <c r="BI112"/>
  <c r="BG112"/>
  <c r="BE112"/>
  <c r="BC112"/>
  <c r="BA112"/>
  <c r="AY112"/>
  <c r="AW112"/>
  <c r="AU112"/>
  <c r="AS112"/>
  <c r="AN111"/>
  <c r="CG111"/>
  <c r="CK111"/>
  <c r="CJ111"/>
  <c r="CJ112"/>
  <c r="CH112"/>
  <c r="CK112"/>
  <c r="CI112"/>
  <c r="CG112"/>
  <c r="A114"/>
  <c r="C113"/>
  <c r="B113"/>
  <c r="AO111"/>
  <c r="CI111"/>
  <c r="CI110" i="5"/>
  <c r="CD111"/>
  <c r="CB111"/>
  <c r="BZ111"/>
  <c r="BX111"/>
  <c r="BV111"/>
  <c r="BT111"/>
  <c r="BR111"/>
  <c r="BP111"/>
  <c r="BN111"/>
  <c r="BJ111"/>
  <c r="BH111"/>
  <c r="BF111"/>
  <c r="BD111"/>
  <c r="BB111"/>
  <c r="AZ111"/>
  <c r="AX111"/>
  <c r="AV111"/>
  <c r="AT111"/>
  <c r="CC111"/>
  <c r="CA111"/>
  <c r="BY111"/>
  <c r="BW111"/>
  <c r="BU111"/>
  <c r="BS111"/>
  <c r="BQ111"/>
  <c r="BO111"/>
  <c r="BM111"/>
  <c r="BI111"/>
  <c r="BG111"/>
  <c r="BE111"/>
  <c r="BC111"/>
  <c r="BA111"/>
  <c r="AY111"/>
  <c r="AW111"/>
  <c r="AU111"/>
  <c r="AS111"/>
  <c r="C112"/>
  <c r="A113"/>
  <c r="B112"/>
  <c r="AN110"/>
  <c r="CH110"/>
  <c r="CG110"/>
  <c r="CK110"/>
  <c r="AO110"/>
  <c r="CJ110"/>
  <c r="AO112" i="6" l="1"/>
  <c r="CD113"/>
  <c r="CB113"/>
  <c r="BZ113"/>
  <c r="BX113"/>
  <c r="BV113"/>
  <c r="BT113"/>
  <c r="BR113"/>
  <c r="BP113"/>
  <c r="BN113"/>
  <c r="BJ113"/>
  <c r="BH113"/>
  <c r="BF113"/>
  <c r="BD113"/>
  <c r="BB113"/>
  <c r="AZ113"/>
  <c r="AX113"/>
  <c r="AV113"/>
  <c r="AT113"/>
  <c r="CC113"/>
  <c r="CA113"/>
  <c r="BY113"/>
  <c r="BW113"/>
  <c r="BU113"/>
  <c r="BS113"/>
  <c r="BQ113"/>
  <c r="BO113"/>
  <c r="BM113"/>
  <c r="BI113"/>
  <c r="BG113"/>
  <c r="BE113"/>
  <c r="BC113"/>
  <c r="BA113"/>
  <c r="AY113"/>
  <c r="AW113"/>
  <c r="AU113"/>
  <c r="AS113"/>
  <c r="CJ113" s="1"/>
  <c r="CH113"/>
  <c r="CI113"/>
  <c r="A115"/>
  <c r="C114"/>
  <c r="B114"/>
  <c r="AN112"/>
  <c r="CH111" i="5"/>
  <c r="A114"/>
  <c r="B113"/>
  <c r="C113"/>
  <c r="AN111"/>
  <c r="CG111"/>
  <c r="CK111"/>
  <c r="CJ111"/>
  <c r="CC112"/>
  <c r="CA112"/>
  <c r="BY112"/>
  <c r="BW112"/>
  <c r="BU112"/>
  <c r="BS112"/>
  <c r="BQ112"/>
  <c r="BO112"/>
  <c r="BM112"/>
  <c r="BI112"/>
  <c r="BG112"/>
  <c r="BE112"/>
  <c r="BC112"/>
  <c r="BA112"/>
  <c r="AY112"/>
  <c r="AW112"/>
  <c r="AU112"/>
  <c r="AS112"/>
  <c r="CD112"/>
  <c r="CB112"/>
  <c r="BZ112"/>
  <c r="BX112"/>
  <c r="BV112"/>
  <c r="BT112"/>
  <c r="BR112"/>
  <c r="BP112"/>
  <c r="BN112"/>
  <c r="BJ112"/>
  <c r="BH112"/>
  <c r="BF112"/>
  <c r="BD112"/>
  <c r="BB112"/>
  <c r="AZ112"/>
  <c r="AX112"/>
  <c r="AV112"/>
  <c r="AT112"/>
  <c r="AO111"/>
  <c r="CI111"/>
  <c r="A116" i="6" l="1"/>
  <c r="C115"/>
  <c r="B115"/>
  <c r="AN113"/>
  <c r="CD114"/>
  <c r="CB114"/>
  <c r="BZ114"/>
  <c r="BX114"/>
  <c r="BV114"/>
  <c r="BT114"/>
  <c r="BR114"/>
  <c r="BP114"/>
  <c r="BN114"/>
  <c r="BJ114"/>
  <c r="BH114"/>
  <c r="BF114"/>
  <c r="BD114"/>
  <c r="BB114"/>
  <c r="AZ114"/>
  <c r="AX114"/>
  <c r="AV114"/>
  <c r="AT114"/>
  <c r="CC114"/>
  <c r="CA114"/>
  <c r="BY114"/>
  <c r="BW114"/>
  <c r="BU114"/>
  <c r="BS114"/>
  <c r="BQ114"/>
  <c r="BO114"/>
  <c r="BM114"/>
  <c r="BI114"/>
  <c r="BG114"/>
  <c r="BE114"/>
  <c r="BC114"/>
  <c r="BA114"/>
  <c r="AY114"/>
  <c r="AW114"/>
  <c r="AU114"/>
  <c r="AS114"/>
  <c r="CH114" s="1"/>
  <c r="CG113"/>
  <c r="CK113"/>
  <c r="AO113"/>
  <c r="CK112" i="5"/>
  <c r="CD113"/>
  <c r="CB113"/>
  <c r="BZ113"/>
  <c r="BX113"/>
  <c r="BV113"/>
  <c r="BT113"/>
  <c r="BR113"/>
  <c r="BP113"/>
  <c r="BN113"/>
  <c r="BJ113"/>
  <c r="BH113"/>
  <c r="BF113"/>
  <c r="BD113"/>
  <c r="BB113"/>
  <c r="AZ113"/>
  <c r="AX113"/>
  <c r="AV113"/>
  <c r="AT113"/>
  <c r="CC113"/>
  <c r="CA113"/>
  <c r="BY113"/>
  <c r="BW113"/>
  <c r="BU113"/>
  <c r="BS113"/>
  <c r="BQ113"/>
  <c r="BO113"/>
  <c r="BM113"/>
  <c r="BI113"/>
  <c r="BG113"/>
  <c r="BE113"/>
  <c r="BC113"/>
  <c r="BA113"/>
  <c r="AY113"/>
  <c r="AW113"/>
  <c r="AU113"/>
  <c r="AS113"/>
  <c r="C114"/>
  <c r="A115"/>
  <c r="B114"/>
  <c r="AO112"/>
  <c r="CJ112"/>
  <c r="CI112"/>
  <c r="AN112"/>
  <c r="CH112"/>
  <c r="CG112"/>
  <c r="CD115" i="6" l="1"/>
  <c r="CB115"/>
  <c r="BZ115"/>
  <c r="BX115"/>
  <c r="BV115"/>
  <c r="BT115"/>
  <c r="BR115"/>
  <c r="BP115"/>
  <c r="BN115"/>
  <c r="BJ115"/>
  <c r="BH115"/>
  <c r="BF115"/>
  <c r="BD115"/>
  <c r="BB115"/>
  <c r="AZ115"/>
  <c r="AX115"/>
  <c r="AV115"/>
  <c r="AT115"/>
  <c r="CC115"/>
  <c r="CA115"/>
  <c r="BY115"/>
  <c r="BW115"/>
  <c r="BU115"/>
  <c r="BS115"/>
  <c r="BQ115"/>
  <c r="BO115"/>
  <c r="BM115"/>
  <c r="BI115"/>
  <c r="BG115"/>
  <c r="BE115"/>
  <c r="BC115"/>
  <c r="BA115"/>
  <c r="AY115"/>
  <c r="AW115"/>
  <c r="AU115"/>
  <c r="AS115"/>
  <c r="AN114"/>
  <c r="CG114"/>
  <c r="CK114"/>
  <c r="CJ114"/>
  <c r="CJ115"/>
  <c r="CH115"/>
  <c r="CK115"/>
  <c r="CI115"/>
  <c r="CG115"/>
  <c r="A117"/>
  <c r="C116"/>
  <c r="B116"/>
  <c r="AO114"/>
  <c r="CI114"/>
  <c r="CJ113" i="5"/>
  <c r="CI113"/>
  <c r="CH113"/>
  <c r="CG113"/>
  <c r="CK113"/>
  <c r="CC114"/>
  <c r="CA114"/>
  <c r="BY114"/>
  <c r="BW114"/>
  <c r="BU114"/>
  <c r="BS114"/>
  <c r="BQ114"/>
  <c r="BO114"/>
  <c r="BM114"/>
  <c r="BI114"/>
  <c r="BG114"/>
  <c r="BE114"/>
  <c r="BC114"/>
  <c r="BA114"/>
  <c r="AY114"/>
  <c r="AW114"/>
  <c r="AU114"/>
  <c r="AS114"/>
  <c r="CD114"/>
  <c r="CB114"/>
  <c r="BZ114"/>
  <c r="BX114"/>
  <c r="BV114"/>
  <c r="BT114"/>
  <c r="BR114"/>
  <c r="BP114"/>
  <c r="BN114"/>
  <c r="BJ114"/>
  <c r="BH114"/>
  <c r="BF114"/>
  <c r="BD114"/>
  <c r="BB114"/>
  <c r="AZ114"/>
  <c r="AX114"/>
  <c r="AV114"/>
  <c r="AT114"/>
  <c r="AO113"/>
  <c r="A116"/>
  <c r="B115"/>
  <c r="C115"/>
  <c r="AN113"/>
  <c r="CD116" i="6" l="1"/>
  <c r="CB116"/>
  <c r="BZ116"/>
  <c r="BX116"/>
  <c r="BV116"/>
  <c r="BT116"/>
  <c r="BR116"/>
  <c r="BP116"/>
  <c r="BN116"/>
  <c r="BJ116"/>
  <c r="BH116"/>
  <c r="BF116"/>
  <c r="BD116"/>
  <c r="BB116"/>
  <c r="AZ116"/>
  <c r="AX116"/>
  <c r="AV116"/>
  <c r="AT116"/>
  <c r="CC116"/>
  <c r="CA116"/>
  <c r="BY116"/>
  <c r="BW116"/>
  <c r="BU116"/>
  <c r="BS116"/>
  <c r="BQ116"/>
  <c r="BO116"/>
  <c r="BM116"/>
  <c r="BI116"/>
  <c r="BG116"/>
  <c r="BE116"/>
  <c r="BC116"/>
  <c r="BA116"/>
  <c r="AY116"/>
  <c r="AW116"/>
  <c r="AU116"/>
  <c r="AS116"/>
  <c r="AO115"/>
  <c r="CJ116"/>
  <c r="CH116"/>
  <c r="CK116"/>
  <c r="CI116"/>
  <c r="CG116"/>
  <c r="A118"/>
  <c r="C117"/>
  <c r="B117"/>
  <c r="AN115"/>
  <c r="CI114" i="5"/>
  <c r="CD115"/>
  <c r="CB115"/>
  <c r="BZ115"/>
  <c r="BX115"/>
  <c r="BV115"/>
  <c r="BT115"/>
  <c r="BR115"/>
  <c r="BP115"/>
  <c r="BN115"/>
  <c r="BJ115"/>
  <c r="BH115"/>
  <c r="BF115"/>
  <c r="BD115"/>
  <c r="BB115"/>
  <c r="AZ115"/>
  <c r="AX115"/>
  <c r="AV115"/>
  <c r="AT115"/>
  <c r="CC115"/>
  <c r="CA115"/>
  <c r="BY115"/>
  <c r="BW115"/>
  <c r="BU115"/>
  <c r="BS115"/>
  <c r="BQ115"/>
  <c r="BO115"/>
  <c r="BM115"/>
  <c r="BI115"/>
  <c r="BG115"/>
  <c r="BE115"/>
  <c r="BC115"/>
  <c r="BA115"/>
  <c r="AY115"/>
  <c r="AW115"/>
  <c r="AU115"/>
  <c r="AS115"/>
  <c r="C116"/>
  <c r="A117"/>
  <c r="B116"/>
  <c r="AN114"/>
  <c r="CH114"/>
  <c r="CG114"/>
  <c r="CK114"/>
  <c r="AO114"/>
  <c r="CJ114"/>
  <c r="A119" i="6" l="1"/>
  <c r="C118"/>
  <c r="B118"/>
  <c r="AO116"/>
  <c r="CD117"/>
  <c r="CB117"/>
  <c r="BZ117"/>
  <c r="BX117"/>
  <c r="BV117"/>
  <c r="BT117"/>
  <c r="BR117"/>
  <c r="BP117"/>
  <c r="BN117"/>
  <c r="BJ117"/>
  <c r="BH117"/>
  <c r="BF117"/>
  <c r="BD117"/>
  <c r="BB117"/>
  <c r="AZ117"/>
  <c r="AX117"/>
  <c r="AV117"/>
  <c r="AT117"/>
  <c r="CC117"/>
  <c r="CA117"/>
  <c r="BY117"/>
  <c r="BW117"/>
  <c r="BU117"/>
  <c r="BS117"/>
  <c r="BQ117"/>
  <c r="BO117"/>
  <c r="BM117"/>
  <c r="BI117"/>
  <c r="BG117"/>
  <c r="BE117"/>
  <c r="BC117"/>
  <c r="BA117"/>
  <c r="AY117"/>
  <c r="AW117"/>
  <c r="AU117"/>
  <c r="AS117"/>
  <c r="CH117" s="1"/>
  <c r="AN116"/>
  <c r="CH115" i="5"/>
  <c r="A118"/>
  <c r="B117"/>
  <c r="C117"/>
  <c r="AN115"/>
  <c r="CG115"/>
  <c r="CK115"/>
  <c r="CJ115"/>
  <c r="CC116"/>
  <c r="CA116"/>
  <c r="BY116"/>
  <c r="BW116"/>
  <c r="BU116"/>
  <c r="BS116"/>
  <c r="BQ116"/>
  <c r="BO116"/>
  <c r="BM116"/>
  <c r="BI116"/>
  <c r="BG116"/>
  <c r="BE116"/>
  <c r="BC116"/>
  <c r="BA116"/>
  <c r="AY116"/>
  <c r="AW116"/>
  <c r="AU116"/>
  <c r="AS116"/>
  <c r="CD116"/>
  <c r="CB116"/>
  <c r="BZ116"/>
  <c r="BX116"/>
  <c r="BV116"/>
  <c r="BT116"/>
  <c r="BR116"/>
  <c r="BP116"/>
  <c r="BN116"/>
  <c r="BJ116"/>
  <c r="BH116"/>
  <c r="BF116"/>
  <c r="BD116"/>
  <c r="BB116"/>
  <c r="AZ116"/>
  <c r="AX116"/>
  <c r="AV116"/>
  <c r="AT116"/>
  <c r="AO115"/>
  <c r="CI115"/>
  <c r="CD118" i="6" l="1"/>
  <c r="CB118"/>
  <c r="BZ118"/>
  <c r="BX118"/>
  <c r="BV118"/>
  <c r="BT118"/>
  <c r="BR118"/>
  <c r="BP118"/>
  <c r="BN118"/>
  <c r="BJ118"/>
  <c r="BH118"/>
  <c r="BF118"/>
  <c r="BD118"/>
  <c r="BB118"/>
  <c r="AZ118"/>
  <c r="AX118"/>
  <c r="AV118"/>
  <c r="AT118"/>
  <c r="CC118"/>
  <c r="CA118"/>
  <c r="BY118"/>
  <c r="BW118"/>
  <c r="BU118"/>
  <c r="BS118"/>
  <c r="BQ118"/>
  <c r="BO118"/>
  <c r="BM118"/>
  <c r="BI118"/>
  <c r="BG118"/>
  <c r="BE118"/>
  <c r="BC118"/>
  <c r="BA118"/>
  <c r="AY118"/>
  <c r="AW118"/>
  <c r="AU118"/>
  <c r="AS118"/>
  <c r="AN117"/>
  <c r="CG117"/>
  <c r="CK117"/>
  <c r="CJ117"/>
  <c r="CJ118"/>
  <c r="CH118"/>
  <c r="CK118"/>
  <c r="CI118"/>
  <c r="CG118"/>
  <c r="A120"/>
  <c r="C119"/>
  <c r="B119"/>
  <c r="AO117"/>
  <c r="CI117"/>
  <c r="CK116" i="5"/>
  <c r="CD117"/>
  <c r="CB117"/>
  <c r="BZ117"/>
  <c r="BX117"/>
  <c r="BV117"/>
  <c r="BT117"/>
  <c r="BR117"/>
  <c r="BP117"/>
  <c r="BN117"/>
  <c r="BJ117"/>
  <c r="BH117"/>
  <c r="BF117"/>
  <c r="BD117"/>
  <c r="BB117"/>
  <c r="AZ117"/>
  <c r="AX117"/>
  <c r="AV117"/>
  <c r="AT117"/>
  <c r="CC117"/>
  <c r="CA117"/>
  <c r="BY117"/>
  <c r="BW117"/>
  <c r="BU117"/>
  <c r="BS117"/>
  <c r="BQ117"/>
  <c r="BO117"/>
  <c r="BM117"/>
  <c r="BI117"/>
  <c r="BG117"/>
  <c r="BE117"/>
  <c r="BC117"/>
  <c r="BA117"/>
  <c r="AY117"/>
  <c r="AW117"/>
  <c r="AU117"/>
  <c r="AS117"/>
  <c r="C118"/>
  <c r="A119"/>
  <c r="B118"/>
  <c r="AO116"/>
  <c r="CJ116"/>
  <c r="CI116"/>
  <c r="AN116"/>
  <c r="CH116"/>
  <c r="CG116"/>
  <c r="CD119" i="6" l="1"/>
  <c r="CB119"/>
  <c r="BZ119"/>
  <c r="BX119"/>
  <c r="BV119"/>
  <c r="BT119"/>
  <c r="BR119"/>
  <c r="BP119"/>
  <c r="BN119"/>
  <c r="BJ119"/>
  <c r="BH119"/>
  <c r="BF119"/>
  <c r="BD119"/>
  <c r="BB119"/>
  <c r="AZ119"/>
  <c r="AX119"/>
  <c r="AV119"/>
  <c r="AT119"/>
  <c r="CC119"/>
  <c r="CA119"/>
  <c r="BY119"/>
  <c r="BW119"/>
  <c r="BU119"/>
  <c r="BS119"/>
  <c r="BQ119"/>
  <c r="BO119"/>
  <c r="BM119"/>
  <c r="BI119"/>
  <c r="BG119"/>
  <c r="BE119"/>
  <c r="BC119"/>
  <c r="BA119"/>
  <c r="AY119"/>
  <c r="AW119"/>
  <c r="AU119"/>
  <c r="AS119"/>
  <c r="AO118"/>
  <c r="CJ119"/>
  <c r="CH119"/>
  <c r="CK119"/>
  <c r="CI119"/>
  <c r="CG119"/>
  <c r="A121"/>
  <c r="C120"/>
  <c r="B120"/>
  <c r="AN118"/>
  <c r="CK117" i="5"/>
  <c r="CJ117"/>
  <c r="CG117"/>
  <c r="CH117"/>
  <c r="CI117"/>
  <c r="CC118"/>
  <c r="CA118"/>
  <c r="BY118"/>
  <c r="BW118"/>
  <c r="BU118"/>
  <c r="BS118"/>
  <c r="BQ118"/>
  <c r="BO118"/>
  <c r="BM118"/>
  <c r="BI118"/>
  <c r="BG118"/>
  <c r="BE118"/>
  <c r="BC118"/>
  <c r="BA118"/>
  <c r="AY118"/>
  <c r="AW118"/>
  <c r="AU118"/>
  <c r="AS118"/>
  <c r="CD118"/>
  <c r="CB118"/>
  <c r="BZ118"/>
  <c r="BX118"/>
  <c r="BV118"/>
  <c r="BT118"/>
  <c r="BR118"/>
  <c r="BP118"/>
  <c r="BN118"/>
  <c r="BJ118"/>
  <c r="BH118"/>
  <c r="BF118"/>
  <c r="BD118"/>
  <c r="BB118"/>
  <c r="AZ118"/>
  <c r="AX118"/>
  <c r="AV118"/>
  <c r="AT118"/>
  <c r="AO117"/>
  <c r="A120"/>
  <c r="B119"/>
  <c r="C119"/>
  <c r="AN117"/>
  <c r="A122" i="6" l="1"/>
  <c r="C121"/>
  <c r="B121"/>
  <c r="AO119"/>
  <c r="CD120"/>
  <c r="CB120"/>
  <c r="BZ120"/>
  <c r="BX120"/>
  <c r="BV120"/>
  <c r="BT120"/>
  <c r="BR120"/>
  <c r="BP120"/>
  <c r="BN120"/>
  <c r="BJ120"/>
  <c r="BH120"/>
  <c r="BF120"/>
  <c r="BD120"/>
  <c r="BB120"/>
  <c r="AZ120"/>
  <c r="AX120"/>
  <c r="AV120"/>
  <c r="AT120"/>
  <c r="CC120"/>
  <c r="CA120"/>
  <c r="BY120"/>
  <c r="BW120"/>
  <c r="BU120"/>
  <c r="BS120"/>
  <c r="BQ120"/>
  <c r="BO120"/>
  <c r="BM120"/>
  <c r="BI120"/>
  <c r="BG120"/>
  <c r="BE120"/>
  <c r="BC120"/>
  <c r="BA120"/>
  <c r="AY120"/>
  <c r="AW120"/>
  <c r="AU120"/>
  <c r="AS120"/>
  <c r="CH120" s="1"/>
  <c r="AN119"/>
  <c r="CI118" i="5"/>
  <c r="CD119"/>
  <c r="CB119"/>
  <c r="BZ119"/>
  <c r="BX119"/>
  <c r="BV119"/>
  <c r="BT119"/>
  <c r="BR119"/>
  <c r="BP119"/>
  <c r="BN119"/>
  <c r="BJ119"/>
  <c r="BH119"/>
  <c r="BF119"/>
  <c r="BD119"/>
  <c r="BB119"/>
  <c r="AZ119"/>
  <c r="AX119"/>
  <c r="AV119"/>
  <c r="AT119"/>
  <c r="CC119"/>
  <c r="CA119"/>
  <c r="BY119"/>
  <c r="BW119"/>
  <c r="BU119"/>
  <c r="BS119"/>
  <c r="BQ119"/>
  <c r="BO119"/>
  <c r="BM119"/>
  <c r="BI119"/>
  <c r="BG119"/>
  <c r="BE119"/>
  <c r="BC119"/>
  <c r="BA119"/>
  <c r="AY119"/>
  <c r="AW119"/>
  <c r="AU119"/>
  <c r="AS119"/>
  <c r="C120"/>
  <c r="A121"/>
  <c r="B120"/>
  <c r="AN118"/>
  <c r="CH118"/>
  <c r="CG118"/>
  <c r="CK118"/>
  <c r="AO118"/>
  <c r="CJ118"/>
  <c r="CD121" i="6" l="1"/>
  <c r="CB121"/>
  <c r="BZ121"/>
  <c r="BX121"/>
  <c r="BV121"/>
  <c r="BT121"/>
  <c r="BR121"/>
  <c r="BP121"/>
  <c r="BN121"/>
  <c r="BJ121"/>
  <c r="BH121"/>
  <c r="BF121"/>
  <c r="BD121"/>
  <c r="BB121"/>
  <c r="AZ121"/>
  <c r="AX121"/>
  <c r="AV121"/>
  <c r="AT121"/>
  <c r="CC121"/>
  <c r="CA121"/>
  <c r="BY121"/>
  <c r="BW121"/>
  <c r="BU121"/>
  <c r="BS121"/>
  <c r="BQ121"/>
  <c r="BO121"/>
  <c r="BM121"/>
  <c r="BI121"/>
  <c r="BG121"/>
  <c r="BE121"/>
  <c r="BC121"/>
  <c r="BA121"/>
  <c r="AY121"/>
  <c r="AW121"/>
  <c r="AU121"/>
  <c r="AS121"/>
  <c r="AN120"/>
  <c r="CG120"/>
  <c r="CK120"/>
  <c r="CJ120"/>
  <c r="CJ121"/>
  <c r="CH121"/>
  <c r="CK121"/>
  <c r="CI121"/>
  <c r="CG121"/>
  <c r="A123"/>
  <c r="C122"/>
  <c r="B122"/>
  <c r="AO120"/>
  <c r="CI120"/>
  <c r="CH119" i="5"/>
  <c r="A122"/>
  <c r="B121"/>
  <c r="C121"/>
  <c r="AN119"/>
  <c r="CG119"/>
  <c r="CK119"/>
  <c r="CJ119"/>
  <c r="CC120"/>
  <c r="CA120"/>
  <c r="BY120"/>
  <c r="BW120"/>
  <c r="BU120"/>
  <c r="BS120"/>
  <c r="BQ120"/>
  <c r="BO120"/>
  <c r="BM120"/>
  <c r="BI120"/>
  <c r="BG120"/>
  <c r="BE120"/>
  <c r="BC120"/>
  <c r="BA120"/>
  <c r="AY120"/>
  <c r="AW120"/>
  <c r="AU120"/>
  <c r="AS120"/>
  <c r="CD120"/>
  <c r="CB120"/>
  <c r="BZ120"/>
  <c r="BX120"/>
  <c r="BV120"/>
  <c r="BT120"/>
  <c r="BR120"/>
  <c r="BP120"/>
  <c r="BN120"/>
  <c r="BJ120"/>
  <c r="BH120"/>
  <c r="BF120"/>
  <c r="BD120"/>
  <c r="BB120"/>
  <c r="AZ120"/>
  <c r="AX120"/>
  <c r="AV120"/>
  <c r="AT120"/>
  <c r="AO119"/>
  <c r="CI119"/>
  <c r="CD122" i="6" l="1"/>
  <c r="CB122"/>
  <c r="BZ122"/>
  <c r="BX122"/>
  <c r="BV122"/>
  <c r="BT122"/>
  <c r="BR122"/>
  <c r="BP122"/>
  <c r="BN122"/>
  <c r="BJ122"/>
  <c r="BH122"/>
  <c r="BF122"/>
  <c r="BD122"/>
  <c r="BB122"/>
  <c r="AZ122"/>
  <c r="AX122"/>
  <c r="AV122"/>
  <c r="AT122"/>
  <c r="CC122"/>
  <c r="CA122"/>
  <c r="BY122"/>
  <c r="BW122"/>
  <c r="BU122"/>
  <c r="BS122"/>
  <c r="BQ122"/>
  <c r="BO122"/>
  <c r="BM122"/>
  <c r="BI122"/>
  <c r="BG122"/>
  <c r="BE122"/>
  <c r="BC122"/>
  <c r="BA122"/>
  <c r="AY122"/>
  <c r="AW122"/>
  <c r="AU122"/>
  <c r="AS122"/>
  <c r="AO121"/>
  <c r="CJ122"/>
  <c r="CH122"/>
  <c r="CK122"/>
  <c r="CI122"/>
  <c r="CG122"/>
  <c r="A124"/>
  <c r="C123"/>
  <c r="B123"/>
  <c r="AN121"/>
  <c r="CK120" i="5"/>
  <c r="CD121"/>
  <c r="CB121"/>
  <c r="BZ121"/>
  <c r="BX121"/>
  <c r="BV121"/>
  <c r="BT121"/>
  <c r="BR121"/>
  <c r="BP121"/>
  <c r="BN121"/>
  <c r="BJ121"/>
  <c r="BH121"/>
  <c r="BF121"/>
  <c r="BD121"/>
  <c r="BB121"/>
  <c r="AZ121"/>
  <c r="AX121"/>
  <c r="AV121"/>
  <c r="AT121"/>
  <c r="CC121"/>
  <c r="CA121"/>
  <c r="BY121"/>
  <c r="BW121"/>
  <c r="BU121"/>
  <c r="BS121"/>
  <c r="BQ121"/>
  <c r="BO121"/>
  <c r="BM121"/>
  <c r="BI121"/>
  <c r="BG121"/>
  <c r="BE121"/>
  <c r="BC121"/>
  <c r="BA121"/>
  <c r="AY121"/>
  <c r="AW121"/>
  <c r="AU121"/>
  <c r="AS121"/>
  <c r="C122"/>
  <c r="A123"/>
  <c r="B122"/>
  <c r="AO120"/>
  <c r="CJ120"/>
  <c r="CI120"/>
  <c r="CK121"/>
  <c r="AN120"/>
  <c r="CH120"/>
  <c r="CG120"/>
  <c r="A125" i="6" l="1"/>
  <c r="C124"/>
  <c r="B124"/>
  <c r="AO122"/>
  <c r="CD123"/>
  <c r="CB123"/>
  <c r="BZ123"/>
  <c r="BX123"/>
  <c r="BV123"/>
  <c r="BT123"/>
  <c r="BR123"/>
  <c r="BP123"/>
  <c r="BN123"/>
  <c r="BJ123"/>
  <c r="BH123"/>
  <c r="BF123"/>
  <c r="BD123"/>
  <c r="BB123"/>
  <c r="AZ123"/>
  <c r="AX123"/>
  <c r="AV123"/>
  <c r="AT123"/>
  <c r="CC123"/>
  <c r="CA123"/>
  <c r="BY123"/>
  <c r="BW123"/>
  <c r="BU123"/>
  <c r="BS123"/>
  <c r="BQ123"/>
  <c r="BO123"/>
  <c r="BM123"/>
  <c r="BI123"/>
  <c r="BG123"/>
  <c r="BE123"/>
  <c r="BC123"/>
  <c r="BA123"/>
  <c r="AY123"/>
  <c r="AW123"/>
  <c r="AU123"/>
  <c r="AS123"/>
  <c r="CH123" s="1"/>
  <c r="AN122"/>
  <c r="CJ121" i="5"/>
  <c r="CG121"/>
  <c r="CH121"/>
  <c r="CI121"/>
  <c r="CC122"/>
  <c r="CA122"/>
  <c r="BY122"/>
  <c r="BW122"/>
  <c r="BU122"/>
  <c r="BS122"/>
  <c r="BQ122"/>
  <c r="BO122"/>
  <c r="BM122"/>
  <c r="BI122"/>
  <c r="BG122"/>
  <c r="BE122"/>
  <c r="BC122"/>
  <c r="BA122"/>
  <c r="AY122"/>
  <c r="AW122"/>
  <c r="AU122"/>
  <c r="AS122"/>
  <c r="CD122"/>
  <c r="CB122"/>
  <c r="BZ122"/>
  <c r="BX122"/>
  <c r="BV122"/>
  <c r="BT122"/>
  <c r="BR122"/>
  <c r="BP122"/>
  <c r="BN122"/>
  <c r="BJ122"/>
  <c r="BH122"/>
  <c r="BF122"/>
  <c r="BD122"/>
  <c r="BB122"/>
  <c r="AZ122"/>
  <c r="AX122"/>
  <c r="AV122"/>
  <c r="AT122"/>
  <c r="AO121"/>
  <c r="A124"/>
  <c r="B123"/>
  <c r="C123"/>
  <c r="AN121"/>
  <c r="CD124" i="6" l="1"/>
  <c r="CB124"/>
  <c r="BZ124"/>
  <c r="BX124"/>
  <c r="BV124"/>
  <c r="BT124"/>
  <c r="BR124"/>
  <c r="BP124"/>
  <c r="BN124"/>
  <c r="BJ124"/>
  <c r="BH124"/>
  <c r="BF124"/>
  <c r="BD124"/>
  <c r="BB124"/>
  <c r="AZ124"/>
  <c r="AX124"/>
  <c r="AV124"/>
  <c r="AT124"/>
  <c r="CC124"/>
  <c r="CA124"/>
  <c r="BY124"/>
  <c r="BW124"/>
  <c r="BU124"/>
  <c r="BS124"/>
  <c r="BQ124"/>
  <c r="BO124"/>
  <c r="BM124"/>
  <c r="BI124"/>
  <c r="BG124"/>
  <c r="BE124"/>
  <c r="BC124"/>
  <c r="BA124"/>
  <c r="AY124"/>
  <c r="AW124"/>
  <c r="AU124"/>
  <c r="AS124"/>
  <c r="AN123"/>
  <c r="CG123"/>
  <c r="CK123"/>
  <c r="CJ123"/>
  <c r="CJ124"/>
  <c r="CH124"/>
  <c r="CK124"/>
  <c r="CI124"/>
  <c r="CG124"/>
  <c r="A126"/>
  <c r="C125"/>
  <c r="B125"/>
  <c r="AO123"/>
  <c r="CI123"/>
  <c r="CI122" i="5"/>
  <c r="CD123"/>
  <c r="CB123"/>
  <c r="BZ123"/>
  <c r="BX123"/>
  <c r="BV123"/>
  <c r="BT123"/>
  <c r="BR123"/>
  <c r="BP123"/>
  <c r="BN123"/>
  <c r="BJ123"/>
  <c r="BH123"/>
  <c r="BF123"/>
  <c r="BD123"/>
  <c r="BB123"/>
  <c r="AZ123"/>
  <c r="AX123"/>
  <c r="AV123"/>
  <c r="AT123"/>
  <c r="CC123"/>
  <c r="CA123"/>
  <c r="BY123"/>
  <c r="BW123"/>
  <c r="BU123"/>
  <c r="BS123"/>
  <c r="BQ123"/>
  <c r="BO123"/>
  <c r="BM123"/>
  <c r="BI123"/>
  <c r="BG123"/>
  <c r="BE123"/>
  <c r="BC123"/>
  <c r="BA123"/>
  <c r="AY123"/>
  <c r="AW123"/>
  <c r="AU123"/>
  <c r="AS123"/>
  <c r="C124"/>
  <c r="A125"/>
  <c r="B124"/>
  <c r="AN122"/>
  <c r="CH122"/>
  <c r="CG122"/>
  <c r="CK122"/>
  <c r="AO122"/>
  <c r="CJ122"/>
  <c r="CD125" i="6" l="1"/>
  <c r="CB125"/>
  <c r="BZ125"/>
  <c r="BX125"/>
  <c r="BV125"/>
  <c r="BT125"/>
  <c r="BR125"/>
  <c r="BP125"/>
  <c r="BN125"/>
  <c r="BJ125"/>
  <c r="BH125"/>
  <c r="BF125"/>
  <c r="BD125"/>
  <c r="BB125"/>
  <c r="AZ125"/>
  <c r="AX125"/>
  <c r="AV125"/>
  <c r="AT125"/>
  <c r="CC125"/>
  <c r="CA125"/>
  <c r="BY125"/>
  <c r="BW125"/>
  <c r="BU125"/>
  <c r="BS125"/>
  <c r="BQ125"/>
  <c r="BO125"/>
  <c r="BM125"/>
  <c r="BI125"/>
  <c r="BG125"/>
  <c r="BE125"/>
  <c r="BC125"/>
  <c r="BA125"/>
  <c r="AY125"/>
  <c r="AW125"/>
  <c r="AU125"/>
  <c r="AS125"/>
  <c r="AO124"/>
  <c r="CJ125"/>
  <c r="CH125"/>
  <c r="CK125"/>
  <c r="CI125"/>
  <c r="CG125"/>
  <c r="A127"/>
  <c r="C126"/>
  <c r="B126"/>
  <c r="AN124"/>
  <c r="CH123" i="5"/>
  <c r="A126"/>
  <c r="B125"/>
  <c r="C125"/>
  <c r="AN123"/>
  <c r="CG123"/>
  <c r="CK123"/>
  <c r="CJ123"/>
  <c r="CC124"/>
  <c r="CA124"/>
  <c r="BY124"/>
  <c r="BW124"/>
  <c r="BU124"/>
  <c r="BS124"/>
  <c r="BQ124"/>
  <c r="BO124"/>
  <c r="BM124"/>
  <c r="BI124"/>
  <c r="BG124"/>
  <c r="BE124"/>
  <c r="BC124"/>
  <c r="BA124"/>
  <c r="AY124"/>
  <c r="AW124"/>
  <c r="AU124"/>
  <c r="AS124"/>
  <c r="CD124"/>
  <c r="CB124"/>
  <c r="BZ124"/>
  <c r="BX124"/>
  <c r="BV124"/>
  <c r="BT124"/>
  <c r="BR124"/>
  <c r="BP124"/>
  <c r="BN124"/>
  <c r="BJ124"/>
  <c r="BH124"/>
  <c r="BF124"/>
  <c r="BD124"/>
  <c r="BB124"/>
  <c r="AZ124"/>
  <c r="AX124"/>
  <c r="AV124"/>
  <c r="AT124"/>
  <c r="AO123"/>
  <c r="CI123"/>
  <c r="A128" i="6" l="1"/>
  <c r="C127"/>
  <c r="B127"/>
  <c r="AO125"/>
  <c r="CD126"/>
  <c r="CB126"/>
  <c r="BZ126"/>
  <c r="BX126"/>
  <c r="BV126"/>
  <c r="BT126"/>
  <c r="BR126"/>
  <c r="BP126"/>
  <c r="BN126"/>
  <c r="BJ126"/>
  <c r="BH126"/>
  <c r="BF126"/>
  <c r="BD126"/>
  <c r="BB126"/>
  <c r="AZ126"/>
  <c r="AX126"/>
  <c r="AV126"/>
  <c r="AT126"/>
  <c r="CC126"/>
  <c r="CA126"/>
  <c r="BY126"/>
  <c r="BW126"/>
  <c r="BU126"/>
  <c r="BS126"/>
  <c r="BQ126"/>
  <c r="BO126"/>
  <c r="BM126"/>
  <c r="BI126"/>
  <c r="BG126"/>
  <c r="BE126"/>
  <c r="BC126"/>
  <c r="BA126"/>
  <c r="AY126"/>
  <c r="AW126"/>
  <c r="AU126"/>
  <c r="AS126"/>
  <c r="CH126" s="1"/>
  <c r="AN125"/>
  <c r="AO124" i="5"/>
  <c r="CI124"/>
  <c r="CK124"/>
  <c r="CD125"/>
  <c r="CB125"/>
  <c r="BZ125"/>
  <c r="BX125"/>
  <c r="BV125"/>
  <c r="BT125"/>
  <c r="BR125"/>
  <c r="BP125"/>
  <c r="BN125"/>
  <c r="BJ125"/>
  <c r="BH125"/>
  <c r="BF125"/>
  <c r="BD125"/>
  <c r="BB125"/>
  <c r="AZ125"/>
  <c r="AX125"/>
  <c r="AV125"/>
  <c r="AT125"/>
  <c r="CC125"/>
  <c r="CA125"/>
  <c r="BY125"/>
  <c r="BW125"/>
  <c r="BU125"/>
  <c r="BS125"/>
  <c r="BQ125"/>
  <c r="BO125"/>
  <c r="BM125"/>
  <c r="BI125"/>
  <c r="BG125"/>
  <c r="BE125"/>
  <c r="BC125"/>
  <c r="BA125"/>
  <c r="AY125"/>
  <c r="AW125"/>
  <c r="AU125"/>
  <c r="AS125"/>
  <c r="CH125" s="1"/>
  <c r="C126"/>
  <c r="A127"/>
  <c r="B126"/>
  <c r="CJ124"/>
  <c r="AN124"/>
  <c r="CH124"/>
  <c r="CG124"/>
  <c r="CD127" i="6" l="1"/>
  <c r="CB127"/>
  <c r="BZ127"/>
  <c r="BX127"/>
  <c r="BV127"/>
  <c r="BT127"/>
  <c r="BR127"/>
  <c r="BP127"/>
  <c r="BN127"/>
  <c r="BJ127"/>
  <c r="BH127"/>
  <c r="BF127"/>
  <c r="BD127"/>
  <c r="BB127"/>
  <c r="AZ127"/>
  <c r="AX127"/>
  <c r="AV127"/>
  <c r="AT127"/>
  <c r="CC127"/>
  <c r="CA127"/>
  <c r="BY127"/>
  <c r="BW127"/>
  <c r="BU127"/>
  <c r="BS127"/>
  <c r="BQ127"/>
  <c r="BO127"/>
  <c r="BM127"/>
  <c r="BI127"/>
  <c r="BG127"/>
  <c r="BE127"/>
  <c r="BC127"/>
  <c r="BA127"/>
  <c r="AY127"/>
  <c r="AW127"/>
  <c r="AU127"/>
  <c r="AS127"/>
  <c r="AN126"/>
  <c r="CG126"/>
  <c r="CK126"/>
  <c r="CJ126"/>
  <c r="CJ127"/>
  <c r="CH127"/>
  <c r="CK127"/>
  <c r="CI127"/>
  <c r="CG127"/>
  <c r="A129"/>
  <c r="C128"/>
  <c r="B128"/>
  <c r="AO126"/>
  <c r="CI126"/>
  <c r="CI125" i="5"/>
  <c r="CJ125"/>
  <c r="CG125"/>
  <c r="CK125"/>
  <c r="CC126"/>
  <c r="CA126"/>
  <c r="BY126"/>
  <c r="BW126"/>
  <c r="BU126"/>
  <c r="BS126"/>
  <c r="BQ126"/>
  <c r="BO126"/>
  <c r="BM126"/>
  <c r="BI126"/>
  <c r="BG126"/>
  <c r="BE126"/>
  <c r="BC126"/>
  <c r="BA126"/>
  <c r="AY126"/>
  <c r="AW126"/>
  <c r="AU126"/>
  <c r="AS126"/>
  <c r="CD126"/>
  <c r="CB126"/>
  <c r="BZ126"/>
  <c r="BX126"/>
  <c r="BV126"/>
  <c r="BT126"/>
  <c r="BR126"/>
  <c r="BP126"/>
  <c r="BN126"/>
  <c r="BJ126"/>
  <c r="BH126"/>
  <c r="BF126"/>
  <c r="BD126"/>
  <c r="BB126"/>
  <c r="AZ126"/>
  <c r="AX126"/>
  <c r="AV126"/>
  <c r="AT126"/>
  <c r="AO125"/>
  <c r="A128"/>
  <c r="B127"/>
  <c r="C127"/>
  <c r="AN125"/>
  <c r="CD128" i="6" l="1"/>
  <c r="CB128"/>
  <c r="BZ128"/>
  <c r="BX128"/>
  <c r="BV128"/>
  <c r="BT128"/>
  <c r="BR128"/>
  <c r="BP128"/>
  <c r="BN128"/>
  <c r="BJ128"/>
  <c r="BH128"/>
  <c r="BF128"/>
  <c r="BD128"/>
  <c r="BB128"/>
  <c r="AZ128"/>
  <c r="AX128"/>
  <c r="AV128"/>
  <c r="AT128"/>
  <c r="CC128"/>
  <c r="CA128"/>
  <c r="BY128"/>
  <c r="BW128"/>
  <c r="BU128"/>
  <c r="BS128"/>
  <c r="BQ128"/>
  <c r="BO128"/>
  <c r="BM128"/>
  <c r="BI128"/>
  <c r="BG128"/>
  <c r="BE128"/>
  <c r="BC128"/>
  <c r="BA128"/>
  <c r="AY128"/>
  <c r="AW128"/>
  <c r="AU128"/>
  <c r="AS128"/>
  <c r="AO127"/>
  <c r="CJ128"/>
  <c r="CH128"/>
  <c r="CK128"/>
  <c r="CI128"/>
  <c r="CG128"/>
  <c r="A130"/>
  <c r="C129"/>
  <c r="B129"/>
  <c r="AN127"/>
  <c r="CI126" i="5"/>
  <c r="CD127"/>
  <c r="CB127"/>
  <c r="BZ127"/>
  <c r="BX127"/>
  <c r="BV127"/>
  <c r="BT127"/>
  <c r="BR127"/>
  <c r="BP127"/>
  <c r="BN127"/>
  <c r="BJ127"/>
  <c r="BH127"/>
  <c r="BF127"/>
  <c r="BD127"/>
  <c r="BB127"/>
  <c r="AZ127"/>
  <c r="AX127"/>
  <c r="AV127"/>
  <c r="AT127"/>
  <c r="CC127"/>
  <c r="CA127"/>
  <c r="BY127"/>
  <c r="BW127"/>
  <c r="BU127"/>
  <c r="BS127"/>
  <c r="BQ127"/>
  <c r="BO127"/>
  <c r="BM127"/>
  <c r="BI127"/>
  <c r="BG127"/>
  <c r="BE127"/>
  <c r="BC127"/>
  <c r="BA127"/>
  <c r="AY127"/>
  <c r="AW127"/>
  <c r="AU127"/>
  <c r="AS127"/>
  <c r="C128"/>
  <c r="A129"/>
  <c r="B128"/>
  <c r="AN126"/>
  <c r="CH126"/>
  <c r="CG126"/>
  <c r="CK126"/>
  <c r="AO126"/>
  <c r="CJ126"/>
  <c r="A131" i="6" l="1"/>
  <c r="C130"/>
  <c r="B130"/>
  <c r="AO128"/>
  <c r="CD129"/>
  <c r="CB129"/>
  <c r="BZ129"/>
  <c r="BX129"/>
  <c r="BV129"/>
  <c r="BT129"/>
  <c r="BR129"/>
  <c r="BP129"/>
  <c r="BN129"/>
  <c r="BJ129"/>
  <c r="BH129"/>
  <c r="BF129"/>
  <c r="BD129"/>
  <c r="BB129"/>
  <c r="AZ129"/>
  <c r="AX129"/>
  <c r="AV129"/>
  <c r="AT129"/>
  <c r="CC129"/>
  <c r="CA129"/>
  <c r="BY129"/>
  <c r="BW129"/>
  <c r="BU129"/>
  <c r="BS129"/>
  <c r="BQ129"/>
  <c r="BO129"/>
  <c r="BM129"/>
  <c r="BI129"/>
  <c r="BG129"/>
  <c r="BE129"/>
  <c r="BC129"/>
  <c r="BA129"/>
  <c r="AY129"/>
  <c r="AW129"/>
  <c r="AU129"/>
  <c r="AS129"/>
  <c r="CH129" s="1"/>
  <c r="AN128"/>
  <c r="CH127" i="5"/>
  <c r="A130"/>
  <c r="B129"/>
  <c r="C129"/>
  <c r="AN127"/>
  <c r="CG127"/>
  <c r="CK127"/>
  <c r="CJ127"/>
  <c r="CC128"/>
  <c r="CA128"/>
  <c r="BY128"/>
  <c r="BW128"/>
  <c r="BU128"/>
  <c r="BS128"/>
  <c r="BQ128"/>
  <c r="BO128"/>
  <c r="BM128"/>
  <c r="BI128"/>
  <c r="BG128"/>
  <c r="BE128"/>
  <c r="BC128"/>
  <c r="BA128"/>
  <c r="AY128"/>
  <c r="AW128"/>
  <c r="AU128"/>
  <c r="AS128"/>
  <c r="CD128"/>
  <c r="CB128"/>
  <c r="BZ128"/>
  <c r="BX128"/>
  <c r="BV128"/>
  <c r="BT128"/>
  <c r="BR128"/>
  <c r="BP128"/>
  <c r="BN128"/>
  <c r="BJ128"/>
  <c r="BH128"/>
  <c r="BF128"/>
  <c r="BD128"/>
  <c r="BB128"/>
  <c r="AZ128"/>
  <c r="AX128"/>
  <c r="AV128"/>
  <c r="AT128"/>
  <c r="AO127"/>
  <c r="CI127"/>
  <c r="CD130" i="6" l="1"/>
  <c r="CB130"/>
  <c r="BZ130"/>
  <c r="BX130"/>
  <c r="BV130"/>
  <c r="BT130"/>
  <c r="BR130"/>
  <c r="BP130"/>
  <c r="BN130"/>
  <c r="BJ130"/>
  <c r="BH130"/>
  <c r="BF130"/>
  <c r="BD130"/>
  <c r="BB130"/>
  <c r="AZ130"/>
  <c r="AX130"/>
  <c r="AV130"/>
  <c r="AT130"/>
  <c r="CC130"/>
  <c r="CA130"/>
  <c r="BY130"/>
  <c r="BW130"/>
  <c r="BU130"/>
  <c r="BS130"/>
  <c r="BQ130"/>
  <c r="BO130"/>
  <c r="BM130"/>
  <c r="BI130"/>
  <c r="BG130"/>
  <c r="BE130"/>
  <c r="BC130"/>
  <c r="BA130"/>
  <c r="AY130"/>
  <c r="AW130"/>
  <c r="AU130"/>
  <c r="AS130"/>
  <c r="AN129"/>
  <c r="CG129"/>
  <c r="CK129"/>
  <c r="CJ129"/>
  <c r="CJ130"/>
  <c r="CH130"/>
  <c r="CK130"/>
  <c r="CI130"/>
  <c r="CG130"/>
  <c r="A132"/>
  <c r="C131"/>
  <c r="B131"/>
  <c r="AO129"/>
  <c r="CI129"/>
  <c r="CK128" i="5"/>
  <c r="CD129"/>
  <c r="CB129"/>
  <c r="BZ129"/>
  <c r="BX129"/>
  <c r="BV129"/>
  <c r="BT129"/>
  <c r="BR129"/>
  <c r="BP129"/>
  <c r="BN129"/>
  <c r="BJ129"/>
  <c r="BH129"/>
  <c r="BF129"/>
  <c r="BD129"/>
  <c r="BB129"/>
  <c r="AZ129"/>
  <c r="AX129"/>
  <c r="AV129"/>
  <c r="AT129"/>
  <c r="CC129"/>
  <c r="CA129"/>
  <c r="BY129"/>
  <c r="BW129"/>
  <c r="BU129"/>
  <c r="BS129"/>
  <c r="BQ129"/>
  <c r="BO129"/>
  <c r="BM129"/>
  <c r="BI129"/>
  <c r="BG129"/>
  <c r="BE129"/>
  <c r="BC129"/>
  <c r="BA129"/>
  <c r="AY129"/>
  <c r="AW129"/>
  <c r="AU129"/>
  <c r="AS129"/>
  <c r="C130"/>
  <c r="A131"/>
  <c r="B130"/>
  <c r="AO128"/>
  <c r="CJ128"/>
  <c r="CI128"/>
  <c r="AN128"/>
  <c r="CH128"/>
  <c r="CG128"/>
  <c r="AO130" i="6" l="1"/>
  <c r="CD131"/>
  <c r="CB131"/>
  <c r="BZ131"/>
  <c r="BX131"/>
  <c r="BV131"/>
  <c r="BT131"/>
  <c r="BR131"/>
  <c r="BP131"/>
  <c r="BN131"/>
  <c r="BJ131"/>
  <c r="BH131"/>
  <c r="BF131"/>
  <c r="BD131"/>
  <c r="BB131"/>
  <c r="AZ131"/>
  <c r="AX131"/>
  <c r="AV131"/>
  <c r="AT131"/>
  <c r="CC131"/>
  <c r="CA131"/>
  <c r="BY131"/>
  <c r="BW131"/>
  <c r="BU131"/>
  <c r="BS131"/>
  <c r="BQ131"/>
  <c r="BO131"/>
  <c r="BM131"/>
  <c r="BI131"/>
  <c r="BG131"/>
  <c r="BE131"/>
  <c r="BC131"/>
  <c r="BA131"/>
  <c r="AY131"/>
  <c r="AW131"/>
  <c r="AU131"/>
  <c r="AS131"/>
  <c r="CJ131" s="1"/>
  <c r="CH131"/>
  <c r="CI131"/>
  <c r="A133"/>
  <c r="C132"/>
  <c r="B132"/>
  <c r="AN130"/>
  <c r="CG129" i="5"/>
  <c r="CI129"/>
  <c r="CJ129"/>
  <c r="CH129"/>
  <c r="CK129"/>
  <c r="CC130"/>
  <c r="CA130"/>
  <c r="BY130"/>
  <c r="BW130"/>
  <c r="BU130"/>
  <c r="BS130"/>
  <c r="BQ130"/>
  <c r="BO130"/>
  <c r="BM130"/>
  <c r="BI130"/>
  <c r="BG130"/>
  <c r="BE130"/>
  <c r="BC130"/>
  <c r="BA130"/>
  <c r="AY130"/>
  <c r="AW130"/>
  <c r="AU130"/>
  <c r="AS130"/>
  <c r="CD130"/>
  <c r="CB130"/>
  <c r="BZ130"/>
  <c r="BX130"/>
  <c r="BV130"/>
  <c r="BT130"/>
  <c r="BR130"/>
  <c r="BP130"/>
  <c r="BN130"/>
  <c r="BJ130"/>
  <c r="BH130"/>
  <c r="BF130"/>
  <c r="BD130"/>
  <c r="BB130"/>
  <c r="AZ130"/>
  <c r="AX130"/>
  <c r="AV130"/>
  <c r="AT130"/>
  <c r="AO129"/>
  <c r="A132"/>
  <c r="B131"/>
  <c r="C131"/>
  <c r="AN129"/>
  <c r="A134" i="6" l="1"/>
  <c r="C133"/>
  <c r="B133"/>
  <c r="AN131"/>
  <c r="CD132"/>
  <c r="CB132"/>
  <c r="BZ132"/>
  <c r="BX132"/>
  <c r="BV132"/>
  <c r="BT132"/>
  <c r="BR132"/>
  <c r="BP132"/>
  <c r="BN132"/>
  <c r="BJ132"/>
  <c r="BH132"/>
  <c r="BF132"/>
  <c r="BD132"/>
  <c r="BB132"/>
  <c r="AZ132"/>
  <c r="AX132"/>
  <c r="AV132"/>
  <c r="AT132"/>
  <c r="CC132"/>
  <c r="CA132"/>
  <c r="BY132"/>
  <c r="BW132"/>
  <c r="BU132"/>
  <c r="BS132"/>
  <c r="BQ132"/>
  <c r="BO132"/>
  <c r="BM132"/>
  <c r="BI132"/>
  <c r="BG132"/>
  <c r="BE132"/>
  <c r="BC132"/>
  <c r="BA132"/>
  <c r="AY132"/>
  <c r="AW132"/>
  <c r="AU132"/>
  <c r="AS132"/>
  <c r="CH132" s="1"/>
  <c r="CG131"/>
  <c r="CK131"/>
  <c r="AO131"/>
  <c r="CI130" i="5"/>
  <c r="CD131"/>
  <c r="CB131"/>
  <c r="BZ131"/>
  <c r="BX131"/>
  <c r="BV131"/>
  <c r="BT131"/>
  <c r="BR131"/>
  <c r="BP131"/>
  <c r="BN131"/>
  <c r="BJ131"/>
  <c r="BH131"/>
  <c r="BF131"/>
  <c r="BD131"/>
  <c r="BB131"/>
  <c r="AZ131"/>
  <c r="AX131"/>
  <c r="AV131"/>
  <c r="AT131"/>
  <c r="CC131"/>
  <c r="CA131"/>
  <c r="BY131"/>
  <c r="BW131"/>
  <c r="BU131"/>
  <c r="BS131"/>
  <c r="BQ131"/>
  <c r="BO131"/>
  <c r="BM131"/>
  <c r="BI131"/>
  <c r="BG131"/>
  <c r="BE131"/>
  <c r="BC131"/>
  <c r="BA131"/>
  <c r="AY131"/>
  <c r="AW131"/>
  <c r="AU131"/>
  <c r="AS131"/>
  <c r="C132"/>
  <c r="A133"/>
  <c r="B132"/>
  <c r="AN130"/>
  <c r="CH130"/>
  <c r="CG130"/>
  <c r="CK130"/>
  <c r="AO130"/>
  <c r="CJ130"/>
  <c r="CD133" i="6" l="1"/>
  <c r="CB133"/>
  <c r="BZ133"/>
  <c r="BX133"/>
  <c r="BV133"/>
  <c r="BT133"/>
  <c r="BR133"/>
  <c r="BP133"/>
  <c r="BN133"/>
  <c r="BJ133"/>
  <c r="BH133"/>
  <c r="BF133"/>
  <c r="BD133"/>
  <c r="BB133"/>
  <c r="AZ133"/>
  <c r="AX133"/>
  <c r="AV133"/>
  <c r="AT133"/>
  <c r="CC133"/>
  <c r="CA133"/>
  <c r="BY133"/>
  <c r="BW133"/>
  <c r="BU133"/>
  <c r="BS133"/>
  <c r="BQ133"/>
  <c r="BO133"/>
  <c r="BM133"/>
  <c r="BI133"/>
  <c r="BG133"/>
  <c r="BE133"/>
  <c r="BC133"/>
  <c r="BA133"/>
  <c r="AY133"/>
  <c r="AW133"/>
  <c r="AU133"/>
  <c r="AS133"/>
  <c r="AN132"/>
  <c r="CG132"/>
  <c r="CK132"/>
  <c r="CJ132"/>
  <c r="CJ133"/>
  <c r="CH133"/>
  <c r="CK133"/>
  <c r="CI133"/>
  <c r="CG133"/>
  <c r="A135"/>
  <c r="C134"/>
  <c r="B134"/>
  <c r="AO132"/>
  <c r="CI132"/>
  <c r="CH131" i="5"/>
  <c r="A134"/>
  <c r="B133"/>
  <c r="C133"/>
  <c r="AN131"/>
  <c r="CG131"/>
  <c r="CK131"/>
  <c r="CJ131"/>
  <c r="CC132"/>
  <c r="CA132"/>
  <c r="BY132"/>
  <c r="BW132"/>
  <c r="BU132"/>
  <c r="BS132"/>
  <c r="BQ132"/>
  <c r="BO132"/>
  <c r="BM132"/>
  <c r="BI132"/>
  <c r="BG132"/>
  <c r="BE132"/>
  <c r="BC132"/>
  <c r="BA132"/>
  <c r="AY132"/>
  <c r="AW132"/>
  <c r="AU132"/>
  <c r="AS132"/>
  <c r="CD132"/>
  <c r="CB132"/>
  <c r="BZ132"/>
  <c r="BX132"/>
  <c r="BV132"/>
  <c r="BT132"/>
  <c r="BR132"/>
  <c r="BP132"/>
  <c r="BN132"/>
  <c r="BJ132"/>
  <c r="BH132"/>
  <c r="BF132"/>
  <c r="BD132"/>
  <c r="BB132"/>
  <c r="AZ132"/>
  <c r="AX132"/>
  <c r="AV132"/>
  <c r="AT132"/>
  <c r="AO131"/>
  <c r="CI131"/>
  <c r="AO133" i="6" l="1"/>
  <c r="CD134"/>
  <c r="CB134"/>
  <c r="BZ134"/>
  <c r="BX134"/>
  <c r="BV134"/>
  <c r="BT134"/>
  <c r="BR134"/>
  <c r="BP134"/>
  <c r="BN134"/>
  <c r="BJ134"/>
  <c r="BH134"/>
  <c r="BF134"/>
  <c r="BD134"/>
  <c r="BB134"/>
  <c r="AZ134"/>
  <c r="AX134"/>
  <c r="AV134"/>
  <c r="AT134"/>
  <c r="CC134"/>
  <c r="CA134"/>
  <c r="BY134"/>
  <c r="BW134"/>
  <c r="BU134"/>
  <c r="BS134"/>
  <c r="BQ134"/>
  <c r="BO134"/>
  <c r="BM134"/>
  <c r="BI134"/>
  <c r="BG134"/>
  <c r="BE134"/>
  <c r="BC134"/>
  <c r="BA134"/>
  <c r="AY134"/>
  <c r="AW134"/>
  <c r="AU134"/>
  <c r="AS134"/>
  <c r="CJ134" s="1"/>
  <c r="CH134"/>
  <c r="CI134"/>
  <c r="A136"/>
  <c r="C135"/>
  <c r="B135"/>
  <c r="AN133"/>
  <c r="CK132" i="5"/>
  <c r="CD133"/>
  <c r="CB133"/>
  <c r="BZ133"/>
  <c r="BX133"/>
  <c r="BV133"/>
  <c r="BT133"/>
  <c r="BR133"/>
  <c r="BP133"/>
  <c r="BN133"/>
  <c r="BJ133"/>
  <c r="BH133"/>
  <c r="BF133"/>
  <c r="BD133"/>
  <c r="BB133"/>
  <c r="AZ133"/>
  <c r="AX133"/>
  <c r="AV133"/>
  <c r="AT133"/>
  <c r="CC133"/>
  <c r="CA133"/>
  <c r="BY133"/>
  <c r="BW133"/>
  <c r="BU133"/>
  <c r="BS133"/>
  <c r="BQ133"/>
  <c r="BO133"/>
  <c r="BM133"/>
  <c r="BI133"/>
  <c r="BG133"/>
  <c r="BE133"/>
  <c r="BC133"/>
  <c r="BA133"/>
  <c r="AY133"/>
  <c r="AW133"/>
  <c r="AU133"/>
  <c r="AS133"/>
  <c r="CG133" s="1"/>
  <c r="C134"/>
  <c r="A135"/>
  <c r="B134"/>
  <c r="AO132"/>
  <c r="CJ132"/>
  <c r="CI132"/>
  <c r="AN132"/>
  <c r="CH132"/>
  <c r="CG132"/>
  <c r="A137" i="6" l="1"/>
  <c r="C136"/>
  <c r="B136"/>
  <c r="AN134"/>
  <c r="CD135"/>
  <c r="CB135"/>
  <c r="BZ135"/>
  <c r="BX135"/>
  <c r="BV135"/>
  <c r="BT135"/>
  <c r="BR135"/>
  <c r="BP135"/>
  <c r="BN135"/>
  <c r="BJ135"/>
  <c r="BH135"/>
  <c r="BF135"/>
  <c r="BD135"/>
  <c r="BB135"/>
  <c r="AZ135"/>
  <c r="AX135"/>
  <c r="AV135"/>
  <c r="AT135"/>
  <c r="CC135"/>
  <c r="CA135"/>
  <c r="BY135"/>
  <c r="BW135"/>
  <c r="BU135"/>
  <c r="BS135"/>
  <c r="BQ135"/>
  <c r="BO135"/>
  <c r="BM135"/>
  <c r="BI135"/>
  <c r="BG135"/>
  <c r="BE135"/>
  <c r="BC135"/>
  <c r="BA135"/>
  <c r="AY135"/>
  <c r="AW135"/>
  <c r="AU135"/>
  <c r="AS135"/>
  <c r="CH135" s="1"/>
  <c r="CG134"/>
  <c r="CK134"/>
  <c r="AO134"/>
  <c r="CJ133" i="5"/>
  <c r="CI133"/>
  <c r="CH133"/>
  <c r="CK133"/>
  <c r="CC134"/>
  <c r="CA134"/>
  <c r="BY134"/>
  <c r="BW134"/>
  <c r="BU134"/>
  <c r="BS134"/>
  <c r="BQ134"/>
  <c r="BO134"/>
  <c r="BM134"/>
  <c r="BI134"/>
  <c r="BG134"/>
  <c r="BE134"/>
  <c r="BC134"/>
  <c r="BA134"/>
  <c r="AY134"/>
  <c r="AW134"/>
  <c r="AU134"/>
  <c r="AS134"/>
  <c r="CD134"/>
  <c r="CB134"/>
  <c r="BZ134"/>
  <c r="BX134"/>
  <c r="BV134"/>
  <c r="BT134"/>
  <c r="BR134"/>
  <c r="BP134"/>
  <c r="BN134"/>
  <c r="BJ134"/>
  <c r="BH134"/>
  <c r="BF134"/>
  <c r="BD134"/>
  <c r="BB134"/>
  <c r="AZ134"/>
  <c r="AX134"/>
  <c r="AV134"/>
  <c r="AT134"/>
  <c r="AO133"/>
  <c r="A136"/>
  <c r="B135"/>
  <c r="C135"/>
  <c r="AN133"/>
  <c r="CD136" i="6" l="1"/>
  <c r="CB136"/>
  <c r="BZ136"/>
  <c r="BX136"/>
  <c r="BV136"/>
  <c r="BT136"/>
  <c r="BR136"/>
  <c r="BP136"/>
  <c r="BN136"/>
  <c r="BJ136"/>
  <c r="BH136"/>
  <c r="BF136"/>
  <c r="BD136"/>
  <c r="BB136"/>
  <c r="AZ136"/>
  <c r="AX136"/>
  <c r="AV136"/>
  <c r="AT136"/>
  <c r="CC136"/>
  <c r="CA136"/>
  <c r="BY136"/>
  <c r="BW136"/>
  <c r="BU136"/>
  <c r="BS136"/>
  <c r="BQ136"/>
  <c r="BO136"/>
  <c r="BM136"/>
  <c r="BI136"/>
  <c r="BG136"/>
  <c r="BE136"/>
  <c r="BC136"/>
  <c r="BA136"/>
  <c r="AY136"/>
  <c r="AW136"/>
  <c r="AU136"/>
  <c r="AS136"/>
  <c r="AN135"/>
  <c r="CG135"/>
  <c r="CK135"/>
  <c r="CJ135"/>
  <c r="CJ136"/>
  <c r="CH136"/>
  <c r="CK136"/>
  <c r="CI136"/>
  <c r="CG136"/>
  <c r="A138"/>
  <c r="C137"/>
  <c r="B137"/>
  <c r="AO135"/>
  <c r="CI135"/>
  <c r="CI134" i="5"/>
  <c r="CD135"/>
  <c r="CB135"/>
  <c r="BZ135"/>
  <c r="BX135"/>
  <c r="BV135"/>
  <c r="BT135"/>
  <c r="BR135"/>
  <c r="BP135"/>
  <c r="BN135"/>
  <c r="BJ135"/>
  <c r="BH135"/>
  <c r="BF135"/>
  <c r="BD135"/>
  <c r="BB135"/>
  <c r="AZ135"/>
  <c r="AX135"/>
  <c r="AV135"/>
  <c r="AT135"/>
  <c r="CC135"/>
  <c r="CA135"/>
  <c r="BY135"/>
  <c r="BW135"/>
  <c r="BU135"/>
  <c r="BS135"/>
  <c r="BQ135"/>
  <c r="BO135"/>
  <c r="BM135"/>
  <c r="BI135"/>
  <c r="BG135"/>
  <c r="BE135"/>
  <c r="BC135"/>
  <c r="BA135"/>
  <c r="AY135"/>
  <c r="AW135"/>
  <c r="AU135"/>
  <c r="AS135"/>
  <c r="C136"/>
  <c r="A137"/>
  <c r="B136"/>
  <c r="AN134"/>
  <c r="CH134"/>
  <c r="CG134"/>
  <c r="CK134"/>
  <c r="AO134"/>
  <c r="CJ134"/>
  <c r="AO136" i="6" l="1"/>
  <c r="CD137"/>
  <c r="CB137"/>
  <c r="BZ137"/>
  <c r="BX137"/>
  <c r="BV137"/>
  <c r="BT137"/>
  <c r="BR137"/>
  <c r="BP137"/>
  <c r="BN137"/>
  <c r="BJ137"/>
  <c r="BH137"/>
  <c r="BF137"/>
  <c r="BD137"/>
  <c r="BB137"/>
  <c r="AZ137"/>
  <c r="AX137"/>
  <c r="AV137"/>
  <c r="AT137"/>
  <c r="CC137"/>
  <c r="CA137"/>
  <c r="BY137"/>
  <c r="BW137"/>
  <c r="BU137"/>
  <c r="BS137"/>
  <c r="BQ137"/>
  <c r="BO137"/>
  <c r="BM137"/>
  <c r="BI137"/>
  <c r="BG137"/>
  <c r="BE137"/>
  <c r="BC137"/>
  <c r="BA137"/>
  <c r="AY137"/>
  <c r="AW137"/>
  <c r="AU137"/>
  <c r="AS137"/>
  <c r="CJ137" s="1"/>
  <c r="CH137"/>
  <c r="CI137"/>
  <c r="A139"/>
  <c r="C138"/>
  <c r="B138"/>
  <c r="AN136"/>
  <c r="CH135" i="5"/>
  <c r="A138"/>
  <c r="B137"/>
  <c r="C137"/>
  <c r="AN135"/>
  <c r="CG135"/>
  <c r="CK135"/>
  <c r="CJ135"/>
  <c r="CC136"/>
  <c r="CA136"/>
  <c r="BY136"/>
  <c r="BW136"/>
  <c r="BU136"/>
  <c r="BS136"/>
  <c r="BQ136"/>
  <c r="BO136"/>
  <c r="BM136"/>
  <c r="BI136"/>
  <c r="BG136"/>
  <c r="BE136"/>
  <c r="BC136"/>
  <c r="BA136"/>
  <c r="AY136"/>
  <c r="AW136"/>
  <c r="AU136"/>
  <c r="AS136"/>
  <c r="CD136"/>
  <c r="CB136"/>
  <c r="BZ136"/>
  <c r="BX136"/>
  <c r="BV136"/>
  <c r="BT136"/>
  <c r="BR136"/>
  <c r="BP136"/>
  <c r="BN136"/>
  <c r="BJ136"/>
  <c r="BH136"/>
  <c r="BF136"/>
  <c r="BD136"/>
  <c r="BB136"/>
  <c r="AZ136"/>
  <c r="AX136"/>
  <c r="AV136"/>
  <c r="AT136"/>
  <c r="AO135"/>
  <c r="CI135"/>
  <c r="A140" i="6" l="1"/>
  <c r="C139"/>
  <c r="B139"/>
  <c r="AN137"/>
  <c r="CD138"/>
  <c r="CB138"/>
  <c r="BZ138"/>
  <c r="BX138"/>
  <c r="BV138"/>
  <c r="BT138"/>
  <c r="BR138"/>
  <c r="BP138"/>
  <c r="BN138"/>
  <c r="BJ138"/>
  <c r="BH138"/>
  <c r="BF138"/>
  <c r="BD138"/>
  <c r="BB138"/>
  <c r="AZ138"/>
  <c r="AX138"/>
  <c r="AV138"/>
  <c r="AT138"/>
  <c r="CC138"/>
  <c r="CA138"/>
  <c r="BY138"/>
  <c r="BW138"/>
  <c r="BU138"/>
  <c r="BS138"/>
  <c r="BQ138"/>
  <c r="BO138"/>
  <c r="BM138"/>
  <c r="BI138"/>
  <c r="BG138"/>
  <c r="BE138"/>
  <c r="BC138"/>
  <c r="BA138"/>
  <c r="AY138"/>
  <c r="AW138"/>
  <c r="AU138"/>
  <c r="AS138"/>
  <c r="CH138" s="1"/>
  <c r="CG137"/>
  <c r="CK137"/>
  <c r="AO137"/>
  <c r="CK136" i="5"/>
  <c r="CD137"/>
  <c r="CB137"/>
  <c r="BZ137"/>
  <c r="BX137"/>
  <c r="BV137"/>
  <c r="BT137"/>
  <c r="BR137"/>
  <c r="BP137"/>
  <c r="BN137"/>
  <c r="BJ137"/>
  <c r="BH137"/>
  <c r="BF137"/>
  <c r="BD137"/>
  <c r="BB137"/>
  <c r="AZ137"/>
  <c r="AX137"/>
  <c r="AV137"/>
  <c r="AT137"/>
  <c r="CC137"/>
  <c r="CA137"/>
  <c r="BY137"/>
  <c r="BW137"/>
  <c r="BU137"/>
  <c r="BS137"/>
  <c r="BQ137"/>
  <c r="BO137"/>
  <c r="BM137"/>
  <c r="BI137"/>
  <c r="BG137"/>
  <c r="BE137"/>
  <c r="BC137"/>
  <c r="BA137"/>
  <c r="AY137"/>
  <c r="AW137"/>
  <c r="AU137"/>
  <c r="AS137"/>
  <c r="C138"/>
  <c r="A139"/>
  <c r="B138"/>
  <c r="AO136"/>
  <c r="CJ136"/>
  <c r="CI136"/>
  <c r="AN136"/>
  <c r="CH136"/>
  <c r="CG136"/>
  <c r="CD139" i="6" l="1"/>
  <c r="CB139"/>
  <c r="BZ139"/>
  <c r="BX139"/>
  <c r="BV139"/>
  <c r="BT139"/>
  <c r="BR139"/>
  <c r="BP139"/>
  <c r="BN139"/>
  <c r="BJ139"/>
  <c r="BH139"/>
  <c r="BF139"/>
  <c r="BD139"/>
  <c r="BB139"/>
  <c r="AZ139"/>
  <c r="AX139"/>
  <c r="AV139"/>
  <c r="AT139"/>
  <c r="CC139"/>
  <c r="CA139"/>
  <c r="BY139"/>
  <c r="BW139"/>
  <c r="BU139"/>
  <c r="BS139"/>
  <c r="BQ139"/>
  <c r="BO139"/>
  <c r="BM139"/>
  <c r="BI139"/>
  <c r="BG139"/>
  <c r="BE139"/>
  <c r="BC139"/>
  <c r="BA139"/>
  <c r="AY139"/>
  <c r="AW139"/>
  <c r="AU139"/>
  <c r="AS139"/>
  <c r="AN138"/>
  <c r="CG138"/>
  <c r="CK138"/>
  <c r="CJ138"/>
  <c r="CJ139"/>
  <c r="CH139"/>
  <c r="CK139"/>
  <c r="CI139"/>
  <c r="CG139"/>
  <c r="A141"/>
  <c r="C140"/>
  <c r="B140"/>
  <c r="AO138"/>
  <c r="CI138"/>
  <c r="CG137" i="5"/>
  <c r="CK137"/>
  <c r="CH137"/>
  <c r="CI137"/>
  <c r="CJ137"/>
  <c r="CC138"/>
  <c r="CA138"/>
  <c r="BY138"/>
  <c r="BW138"/>
  <c r="BU138"/>
  <c r="BS138"/>
  <c r="BQ138"/>
  <c r="BO138"/>
  <c r="BM138"/>
  <c r="BI138"/>
  <c r="BG138"/>
  <c r="BE138"/>
  <c r="BC138"/>
  <c r="BA138"/>
  <c r="AY138"/>
  <c r="AW138"/>
  <c r="AU138"/>
  <c r="AS138"/>
  <c r="CD138"/>
  <c r="CB138"/>
  <c r="BZ138"/>
  <c r="BX138"/>
  <c r="BV138"/>
  <c r="BT138"/>
  <c r="BR138"/>
  <c r="BP138"/>
  <c r="BN138"/>
  <c r="BJ138"/>
  <c r="BH138"/>
  <c r="BF138"/>
  <c r="BD138"/>
  <c r="BB138"/>
  <c r="AZ138"/>
  <c r="AX138"/>
  <c r="AV138"/>
  <c r="AT138"/>
  <c r="AO137"/>
  <c r="A140"/>
  <c r="B139"/>
  <c r="C139"/>
  <c r="AN137"/>
  <c r="AO139" i="6" l="1"/>
  <c r="CD140"/>
  <c r="CB140"/>
  <c r="BZ140"/>
  <c r="BX140"/>
  <c r="BV140"/>
  <c r="BT140"/>
  <c r="BR140"/>
  <c r="BP140"/>
  <c r="BN140"/>
  <c r="BJ140"/>
  <c r="BH140"/>
  <c r="BF140"/>
  <c r="BD140"/>
  <c r="BB140"/>
  <c r="AZ140"/>
  <c r="AX140"/>
  <c r="AV140"/>
  <c r="AT140"/>
  <c r="CC140"/>
  <c r="CA140"/>
  <c r="BY140"/>
  <c r="BW140"/>
  <c r="BU140"/>
  <c r="BS140"/>
  <c r="BQ140"/>
  <c r="BO140"/>
  <c r="BM140"/>
  <c r="BI140"/>
  <c r="BG140"/>
  <c r="BE140"/>
  <c r="BC140"/>
  <c r="BA140"/>
  <c r="AY140"/>
  <c r="AW140"/>
  <c r="AU140"/>
  <c r="AS140"/>
  <c r="CJ140" s="1"/>
  <c r="CH140"/>
  <c r="CI140"/>
  <c r="A142"/>
  <c r="C141"/>
  <c r="B141"/>
  <c r="AN139"/>
  <c r="CI138" i="5"/>
  <c r="CD139"/>
  <c r="CB139"/>
  <c r="BZ139"/>
  <c r="BX139"/>
  <c r="BV139"/>
  <c r="BT139"/>
  <c r="BR139"/>
  <c r="BP139"/>
  <c r="BN139"/>
  <c r="BJ139"/>
  <c r="BH139"/>
  <c r="BF139"/>
  <c r="BD139"/>
  <c r="BB139"/>
  <c r="AZ139"/>
  <c r="AX139"/>
  <c r="AV139"/>
  <c r="AT139"/>
  <c r="CC139"/>
  <c r="CA139"/>
  <c r="BY139"/>
  <c r="BW139"/>
  <c r="BU139"/>
  <c r="BS139"/>
  <c r="BQ139"/>
  <c r="BO139"/>
  <c r="BM139"/>
  <c r="BI139"/>
  <c r="BG139"/>
  <c r="BE139"/>
  <c r="BC139"/>
  <c r="BA139"/>
  <c r="AY139"/>
  <c r="AW139"/>
  <c r="AU139"/>
  <c r="AS139"/>
  <c r="C140"/>
  <c r="A141"/>
  <c r="B140"/>
  <c r="AN138"/>
  <c r="CH138"/>
  <c r="CG138"/>
  <c r="CK138"/>
  <c r="AO138"/>
  <c r="CJ138"/>
  <c r="A143" i="6" l="1"/>
  <c r="C142"/>
  <c r="B142"/>
  <c r="AN140"/>
  <c r="CD141"/>
  <c r="CB141"/>
  <c r="BZ141"/>
  <c r="BX141"/>
  <c r="BV141"/>
  <c r="BT141"/>
  <c r="BR141"/>
  <c r="BP141"/>
  <c r="BN141"/>
  <c r="BJ141"/>
  <c r="BH141"/>
  <c r="BF141"/>
  <c r="BD141"/>
  <c r="BB141"/>
  <c r="AZ141"/>
  <c r="AX141"/>
  <c r="AV141"/>
  <c r="AT141"/>
  <c r="CC141"/>
  <c r="CA141"/>
  <c r="BY141"/>
  <c r="BW141"/>
  <c r="BU141"/>
  <c r="BS141"/>
  <c r="BQ141"/>
  <c r="BO141"/>
  <c r="BM141"/>
  <c r="BI141"/>
  <c r="BG141"/>
  <c r="BE141"/>
  <c r="BC141"/>
  <c r="BA141"/>
  <c r="AY141"/>
  <c r="AW141"/>
  <c r="AU141"/>
  <c r="AS141"/>
  <c r="CH141" s="1"/>
  <c r="CG140"/>
  <c r="CK140"/>
  <c r="AO140"/>
  <c r="CH139" i="5"/>
  <c r="A142"/>
  <c r="B141"/>
  <c r="C141"/>
  <c r="AN139"/>
  <c r="CG139"/>
  <c r="CK139"/>
  <c r="CJ139"/>
  <c r="CC140"/>
  <c r="CA140"/>
  <c r="BY140"/>
  <c r="BW140"/>
  <c r="BU140"/>
  <c r="BS140"/>
  <c r="BQ140"/>
  <c r="BO140"/>
  <c r="BM140"/>
  <c r="BI140"/>
  <c r="BG140"/>
  <c r="BE140"/>
  <c r="BC140"/>
  <c r="BA140"/>
  <c r="AY140"/>
  <c r="AW140"/>
  <c r="AU140"/>
  <c r="AS140"/>
  <c r="CD140"/>
  <c r="CB140"/>
  <c r="BZ140"/>
  <c r="BX140"/>
  <c r="BV140"/>
  <c r="BT140"/>
  <c r="BR140"/>
  <c r="BP140"/>
  <c r="BN140"/>
  <c r="BJ140"/>
  <c r="BH140"/>
  <c r="BF140"/>
  <c r="BD140"/>
  <c r="BB140"/>
  <c r="AZ140"/>
  <c r="AX140"/>
  <c r="AV140"/>
  <c r="AT140"/>
  <c r="AO139"/>
  <c r="CI139"/>
  <c r="CD142" i="6" l="1"/>
  <c r="CB142"/>
  <c r="BZ142"/>
  <c r="BX142"/>
  <c r="BV142"/>
  <c r="BT142"/>
  <c r="BR142"/>
  <c r="BP142"/>
  <c r="BN142"/>
  <c r="BJ142"/>
  <c r="BH142"/>
  <c r="BF142"/>
  <c r="BD142"/>
  <c r="BB142"/>
  <c r="AZ142"/>
  <c r="AX142"/>
  <c r="AV142"/>
  <c r="AT142"/>
  <c r="CC142"/>
  <c r="CA142"/>
  <c r="BY142"/>
  <c r="BW142"/>
  <c r="BU142"/>
  <c r="BS142"/>
  <c r="BQ142"/>
  <c r="BO142"/>
  <c r="BM142"/>
  <c r="BI142"/>
  <c r="BG142"/>
  <c r="BE142"/>
  <c r="BC142"/>
  <c r="BA142"/>
  <c r="AY142"/>
  <c r="AW142"/>
  <c r="AU142"/>
  <c r="AS142"/>
  <c r="CJ142"/>
  <c r="CH142"/>
  <c r="CK142"/>
  <c r="CI142"/>
  <c r="CG142"/>
  <c r="A144"/>
  <c r="C143"/>
  <c r="B143"/>
  <c r="AN141"/>
  <c r="CG141"/>
  <c r="CK141"/>
  <c r="CJ141"/>
  <c r="AO141"/>
  <c r="CI141"/>
  <c r="CK140" i="5"/>
  <c r="CD141"/>
  <c r="CB141"/>
  <c r="BZ141"/>
  <c r="BX141"/>
  <c r="BV141"/>
  <c r="BT141"/>
  <c r="BR141"/>
  <c r="BP141"/>
  <c r="BN141"/>
  <c r="BJ141"/>
  <c r="BH141"/>
  <c r="BF141"/>
  <c r="BD141"/>
  <c r="BB141"/>
  <c r="AZ141"/>
  <c r="AX141"/>
  <c r="AV141"/>
  <c r="AT141"/>
  <c r="CC141"/>
  <c r="CA141"/>
  <c r="BY141"/>
  <c r="BW141"/>
  <c r="BU141"/>
  <c r="BS141"/>
  <c r="BQ141"/>
  <c r="BO141"/>
  <c r="BM141"/>
  <c r="BI141"/>
  <c r="BG141"/>
  <c r="BE141"/>
  <c r="BC141"/>
  <c r="BA141"/>
  <c r="AY141"/>
  <c r="AW141"/>
  <c r="AU141"/>
  <c r="AS141"/>
  <c r="C142"/>
  <c r="A143"/>
  <c r="B142"/>
  <c r="AO140"/>
  <c r="CJ140"/>
  <c r="CI140"/>
  <c r="AN140"/>
  <c r="CH140"/>
  <c r="CG140"/>
  <c r="CD143" i="6" l="1"/>
  <c r="CB143"/>
  <c r="BZ143"/>
  <c r="BX143"/>
  <c r="BV143"/>
  <c r="BT143"/>
  <c r="BR143"/>
  <c r="BP143"/>
  <c r="BN143"/>
  <c r="BJ143"/>
  <c r="BH143"/>
  <c r="BF143"/>
  <c r="BD143"/>
  <c r="BB143"/>
  <c r="AZ143"/>
  <c r="AX143"/>
  <c r="AV143"/>
  <c r="AT143"/>
  <c r="CC143"/>
  <c r="CA143"/>
  <c r="BY143"/>
  <c r="BW143"/>
  <c r="BU143"/>
  <c r="BS143"/>
  <c r="BQ143"/>
  <c r="BO143"/>
  <c r="BM143"/>
  <c r="BI143"/>
  <c r="BG143"/>
  <c r="BE143"/>
  <c r="BC143"/>
  <c r="BA143"/>
  <c r="AY143"/>
  <c r="AW143"/>
  <c r="AU143"/>
  <c r="CJ143" s="1"/>
  <c r="AS143"/>
  <c r="AO142"/>
  <c r="CH143"/>
  <c r="CI143"/>
  <c r="A145"/>
  <c r="C144"/>
  <c r="B144"/>
  <c r="AN142"/>
  <c r="CJ141" i="5"/>
  <c r="CI141"/>
  <c r="CH141"/>
  <c r="CG141"/>
  <c r="CK141"/>
  <c r="CC142"/>
  <c r="CA142"/>
  <c r="BY142"/>
  <c r="BW142"/>
  <c r="BU142"/>
  <c r="BS142"/>
  <c r="BQ142"/>
  <c r="BO142"/>
  <c r="BM142"/>
  <c r="BI142"/>
  <c r="BG142"/>
  <c r="BE142"/>
  <c r="BC142"/>
  <c r="BA142"/>
  <c r="AY142"/>
  <c r="AW142"/>
  <c r="AU142"/>
  <c r="AS142"/>
  <c r="CD142"/>
  <c r="CB142"/>
  <c r="BZ142"/>
  <c r="BX142"/>
  <c r="BV142"/>
  <c r="BT142"/>
  <c r="BR142"/>
  <c r="BP142"/>
  <c r="BN142"/>
  <c r="BJ142"/>
  <c r="BH142"/>
  <c r="BF142"/>
  <c r="BD142"/>
  <c r="BB142"/>
  <c r="AZ142"/>
  <c r="AX142"/>
  <c r="AV142"/>
  <c r="AT142"/>
  <c r="AO141"/>
  <c r="A144"/>
  <c r="B143"/>
  <c r="C143"/>
  <c r="AN141"/>
  <c r="A146" i="6" l="1"/>
  <c r="C145"/>
  <c r="B145"/>
  <c r="CD144"/>
  <c r="CB144"/>
  <c r="BZ144"/>
  <c r="BX144"/>
  <c r="BV144"/>
  <c r="BT144"/>
  <c r="BR144"/>
  <c r="BP144"/>
  <c r="BN144"/>
  <c r="BJ144"/>
  <c r="BH144"/>
  <c r="BF144"/>
  <c r="BD144"/>
  <c r="BB144"/>
  <c r="AZ144"/>
  <c r="AX144"/>
  <c r="AV144"/>
  <c r="AT144"/>
  <c r="CC144"/>
  <c r="CA144"/>
  <c r="BY144"/>
  <c r="BW144"/>
  <c r="BU144"/>
  <c r="BS144"/>
  <c r="BQ144"/>
  <c r="BO144"/>
  <c r="BM144"/>
  <c r="BI144"/>
  <c r="BG144"/>
  <c r="BE144"/>
  <c r="BC144"/>
  <c r="BA144"/>
  <c r="AY144"/>
  <c r="AW144"/>
  <c r="AU144"/>
  <c r="AS144"/>
  <c r="CH144" s="1"/>
  <c r="AO143"/>
  <c r="CG143"/>
  <c r="CK143"/>
  <c r="AN143"/>
  <c r="CI142" i="5"/>
  <c r="CD143"/>
  <c r="CB143"/>
  <c r="BZ143"/>
  <c r="BX143"/>
  <c r="BV143"/>
  <c r="BT143"/>
  <c r="BR143"/>
  <c r="BP143"/>
  <c r="BN143"/>
  <c r="BJ143"/>
  <c r="BH143"/>
  <c r="BF143"/>
  <c r="BD143"/>
  <c r="BB143"/>
  <c r="AZ143"/>
  <c r="AX143"/>
  <c r="AV143"/>
  <c r="AT143"/>
  <c r="CC143"/>
  <c r="CA143"/>
  <c r="BY143"/>
  <c r="BW143"/>
  <c r="BU143"/>
  <c r="BS143"/>
  <c r="BQ143"/>
  <c r="BO143"/>
  <c r="BM143"/>
  <c r="BI143"/>
  <c r="BG143"/>
  <c r="BE143"/>
  <c r="BC143"/>
  <c r="BA143"/>
  <c r="AY143"/>
  <c r="AW143"/>
  <c r="AU143"/>
  <c r="AS143"/>
  <c r="C144"/>
  <c r="A145"/>
  <c r="B144"/>
  <c r="AN142"/>
  <c r="CH142"/>
  <c r="CG142"/>
  <c r="CK142"/>
  <c r="AO142"/>
  <c r="CJ142"/>
  <c r="CD145" i="6" l="1"/>
  <c r="CB145"/>
  <c r="BZ145"/>
  <c r="BX145"/>
  <c r="BV145"/>
  <c r="BT145"/>
  <c r="BR145"/>
  <c r="BP145"/>
  <c r="BN145"/>
  <c r="BJ145"/>
  <c r="BH145"/>
  <c r="BF145"/>
  <c r="BD145"/>
  <c r="BB145"/>
  <c r="AZ145"/>
  <c r="AX145"/>
  <c r="AV145"/>
  <c r="AT145"/>
  <c r="CC145"/>
  <c r="CA145"/>
  <c r="BY145"/>
  <c r="BW145"/>
  <c r="BU145"/>
  <c r="BS145"/>
  <c r="BQ145"/>
  <c r="BO145"/>
  <c r="BM145"/>
  <c r="BI145"/>
  <c r="BG145"/>
  <c r="BE145"/>
  <c r="BC145"/>
  <c r="BA145"/>
  <c r="AY145"/>
  <c r="AW145"/>
  <c r="AU145"/>
  <c r="AS145"/>
  <c r="AO144"/>
  <c r="CG144"/>
  <c r="CK144"/>
  <c r="CJ144"/>
  <c r="CJ145"/>
  <c r="CH145"/>
  <c r="CK145"/>
  <c r="CI145"/>
  <c r="CG145"/>
  <c r="A147"/>
  <c r="C146"/>
  <c r="B146"/>
  <c r="AN144"/>
  <c r="CI144"/>
  <c r="CH143" i="5"/>
  <c r="A146"/>
  <c r="B145"/>
  <c r="C145"/>
  <c r="AN143"/>
  <c r="CG143"/>
  <c r="CK143"/>
  <c r="CJ143"/>
  <c r="CC144"/>
  <c r="CA144"/>
  <c r="BY144"/>
  <c r="BW144"/>
  <c r="BU144"/>
  <c r="BS144"/>
  <c r="BQ144"/>
  <c r="BO144"/>
  <c r="BM144"/>
  <c r="BI144"/>
  <c r="BG144"/>
  <c r="BE144"/>
  <c r="BC144"/>
  <c r="BA144"/>
  <c r="AY144"/>
  <c r="AW144"/>
  <c r="AU144"/>
  <c r="AS144"/>
  <c r="CD144"/>
  <c r="CB144"/>
  <c r="BZ144"/>
  <c r="BX144"/>
  <c r="BV144"/>
  <c r="BT144"/>
  <c r="BR144"/>
  <c r="BP144"/>
  <c r="BN144"/>
  <c r="BJ144"/>
  <c r="BH144"/>
  <c r="BF144"/>
  <c r="BD144"/>
  <c r="BB144"/>
  <c r="AZ144"/>
  <c r="AX144"/>
  <c r="AV144"/>
  <c r="AT144"/>
  <c r="AO143"/>
  <c r="CI143"/>
  <c r="CD146" i="6" l="1"/>
  <c r="CB146"/>
  <c r="BZ146"/>
  <c r="BX146"/>
  <c r="BV146"/>
  <c r="BT146"/>
  <c r="BR146"/>
  <c r="BP146"/>
  <c r="BN146"/>
  <c r="BJ146"/>
  <c r="BH146"/>
  <c r="BF146"/>
  <c r="BD146"/>
  <c r="BB146"/>
  <c r="AZ146"/>
  <c r="AX146"/>
  <c r="AV146"/>
  <c r="AT146"/>
  <c r="CC146"/>
  <c r="CA146"/>
  <c r="BY146"/>
  <c r="BW146"/>
  <c r="BU146"/>
  <c r="BS146"/>
  <c r="BQ146"/>
  <c r="BO146"/>
  <c r="BM146"/>
  <c r="BI146"/>
  <c r="BG146"/>
  <c r="BE146"/>
  <c r="BC146"/>
  <c r="BA146"/>
  <c r="AY146"/>
  <c r="AW146"/>
  <c r="AU146"/>
  <c r="CJ146" s="1"/>
  <c r="AS146"/>
  <c r="AO145"/>
  <c r="CH146"/>
  <c r="CI146"/>
  <c r="A148"/>
  <c r="C147"/>
  <c r="B147"/>
  <c r="AN145"/>
  <c r="CK144" i="5"/>
  <c r="CD145"/>
  <c r="CB145"/>
  <c r="BZ145"/>
  <c r="BX145"/>
  <c r="BV145"/>
  <c r="BT145"/>
  <c r="BR145"/>
  <c r="BP145"/>
  <c r="BN145"/>
  <c r="BJ145"/>
  <c r="BH145"/>
  <c r="BF145"/>
  <c r="BD145"/>
  <c r="BB145"/>
  <c r="AZ145"/>
  <c r="AX145"/>
  <c r="AV145"/>
  <c r="AT145"/>
  <c r="CC145"/>
  <c r="CA145"/>
  <c r="BY145"/>
  <c r="BW145"/>
  <c r="BU145"/>
  <c r="BS145"/>
  <c r="BQ145"/>
  <c r="BO145"/>
  <c r="BM145"/>
  <c r="BI145"/>
  <c r="BG145"/>
  <c r="BE145"/>
  <c r="BC145"/>
  <c r="BA145"/>
  <c r="AY145"/>
  <c r="AW145"/>
  <c r="AU145"/>
  <c r="AS145"/>
  <c r="C146"/>
  <c r="A147"/>
  <c r="B146"/>
  <c r="AO144"/>
  <c r="CJ144"/>
  <c r="CI144"/>
  <c r="AN144"/>
  <c r="CH144"/>
  <c r="CG144"/>
  <c r="A149" i="6" l="1"/>
  <c r="C148"/>
  <c r="B148"/>
  <c r="CD147"/>
  <c r="CB147"/>
  <c r="BZ147"/>
  <c r="BX147"/>
  <c r="BV147"/>
  <c r="BT147"/>
  <c r="BR147"/>
  <c r="BP147"/>
  <c r="BN147"/>
  <c r="BJ147"/>
  <c r="BH147"/>
  <c r="BF147"/>
  <c r="BD147"/>
  <c r="BB147"/>
  <c r="AZ147"/>
  <c r="AX147"/>
  <c r="AV147"/>
  <c r="AT147"/>
  <c r="CC147"/>
  <c r="CA147"/>
  <c r="BY147"/>
  <c r="BW147"/>
  <c r="BU147"/>
  <c r="BS147"/>
  <c r="BQ147"/>
  <c r="BO147"/>
  <c r="BM147"/>
  <c r="BI147"/>
  <c r="BG147"/>
  <c r="BE147"/>
  <c r="BC147"/>
  <c r="BA147"/>
  <c r="AY147"/>
  <c r="AW147"/>
  <c r="AU147"/>
  <c r="AS147"/>
  <c r="CH147" s="1"/>
  <c r="AO146"/>
  <c r="CG146"/>
  <c r="CK146"/>
  <c r="AN146"/>
  <c r="CK145" i="5"/>
  <c r="CG145"/>
  <c r="CJ145"/>
  <c r="CH145"/>
  <c r="CI145"/>
  <c r="CC146"/>
  <c r="CA146"/>
  <c r="BY146"/>
  <c r="BW146"/>
  <c r="BU146"/>
  <c r="BS146"/>
  <c r="BQ146"/>
  <c r="BO146"/>
  <c r="BM146"/>
  <c r="BI146"/>
  <c r="BG146"/>
  <c r="BE146"/>
  <c r="BC146"/>
  <c r="BA146"/>
  <c r="AY146"/>
  <c r="AW146"/>
  <c r="AU146"/>
  <c r="AS146"/>
  <c r="CD146"/>
  <c r="CB146"/>
  <c r="BZ146"/>
  <c r="BX146"/>
  <c r="BV146"/>
  <c r="BT146"/>
  <c r="BR146"/>
  <c r="BP146"/>
  <c r="BN146"/>
  <c r="BJ146"/>
  <c r="BH146"/>
  <c r="BF146"/>
  <c r="BD146"/>
  <c r="BB146"/>
  <c r="AZ146"/>
  <c r="AX146"/>
  <c r="AV146"/>
  <c r="AT146"/>
  <c r="AO145"/>
  <c r="A148"/>
  <c r="B147"/>
  <c r="C147"/>
  <c r="AN145"/>
  <c r="CD148" i="6" l="1"/>
  <c r="CB148"/>
  <c r="BZ148"/>
  <c r="BX148"/>
  <c r="BV148"/>
  <c r="BT148"/>
  <c r="BR148"/>
  <c r="BP148"/>
  <c r="BN148"/>
  <c r="BJ148"/>
  <c r="BH148"/>
  <c r="BF148"/>
  <c r="BD148"/>
  <c r="BB148"/>
  <c r="AZ148"/>
  <c r="AX148"/>
  <c r="AV148"/>
  <c r="AT148"/>
  <c r="CC148"/>
  <c r="CA148"/>
  <c r="BY148"/>
  <c r="BW148"/>
  <c r="BU148"/>
  <c r="BS148"/>
  <c r="BQ148"/>
  <c r="BO148"/>
  <c r="BM148"/>
  <c r="BI148"/>
  <c r="BG148"/>
  <c r="BE148"/>
  <c r="BC148"/>
  <c r="BA148"/>
  <c r="AY148"/>
  <c r="AW148"/>
  <c r="AU148"/>
  <c r="AS148"/>
  <c r="AO147"/>
  <c r="CG147"/>
  <c r="CK147"/>
  <c r="CJ147"/>
  <c r="CJ148"/>
  <c r="CH148"/>
  <c r="CK148"/>
  <c r="CI148"/>
  <c r="CG148"/>
  <c r="A150"/>
  <c r="C149"/>
  <c r="B149"/>
  <c r="AN147"/>
  <c r="CI147"/>
  <c r="CI146" i="5"/>
  <c r="CD147"/>
  <c r="CB147"/>
  <c r="BZ147"/>
  <c r="BX147"/>
  <c r="BV147"/>
  <c r="BT147"/>
  <c r="BR147"/>
  <c r="BP147"/>
  <c r="BN147"/>
  <c r="BJ147"/>
  <c r="BH147"/>
  <c r="BF147"/>
  <c r="BD147"/>
  <c r="BB147"/>
  <c r="AZ147"/>
  <c r="AX147"/>
  <c r="AV147"/>
  <c r="AT147"/>
  <c r="CC147"/>
  <c r="CA147"/>
  <c r="BY147"/>
  <c r="BW147"/>
  <c r="BU147"/>
  <c r="BS147"/>
  <c r="BQ147"/>
  <c r="BO147"/>
  <c r="BM147"/>
  <c r="BI147"/>
  <c r="BG147"/>
  <c r="BE147"/>
  <c r="BC147"/>
  <c r="BA147"/>
  <c r="AY147"/>
  <c r="AW147"/>
  <c r="AU147"/>
  <c r="AS147"/>
  <c r="C148"/>
  <c r="A149"/>
  <c r="B148"/>
  <c r="AN146"/>
  <c r="CH146"/>
  <c r="CG146"/>
  <c r="CK146"/>
  <c r="AO146"/>
  <c r="CJ146"/>
  <c r="AO148" i="6" l="1"/>
  <c r="CD149"/>
  <c r="CB149"/>
  <c r="BZ149"/>
  <c r="BX149"/>
  <c r="BV149"/>
  <c r="BT149"/>
  <c r="BR149"/>
  <c r="BP149"/>
  <c r="BN149"/>
  <c r="BJ149"/>
  <c r="BH149"/>
  <c r="BF149"/>
  <c r="BD149"/>
  <c r="BB149"/>
  <c r="AZ149"/>
  <c r="AX149"/>
  <c r="AV149"/>
  <c r="AT149"/>
  <c r="CC149"/>
  <c r="CA149"/>
  <c r="BY149"/>
  <c r="BW149"/>
  <c r="BU149"/>
  <c r="BS149"/>
  <c r="BQ149"/>
  <c r="BO149"/>
  <c r="BM149"/>
  <c r="BI149"/>
  <c r="BG149"/>
  <c r="BE149"/>
  <c r="BC149"/>
  <c r="BA149"/>
  <c r="AY149"/>
  <c r="AW149"/>
  <c r="AU149"/>
  <c r="AS149"/>
  <c r="CJ149" s="1"/>
  <c r="CH149"/>
  <c r="CI149"/>
  <c r="A151"/>
  <c r="C150"/>
  <c r="B150"/>
  <c r="AN148"/>
  <c r="CH147" i="5"/>
  <c r="A150"/>
  <c r="B149"/>
  <c r="C149"/>
  <c r="AN147"/>
  <c r="CG147"/>
  <c r="CK147"/>
  <c r="CJ147"/>
  <c r="CC148"/>
  <c r="CA148"/>
  <c r="BY148"/>
  <c r="BW148"/>
  <c r="BU148"/>
  <c r="BS148"/>
  <c r="BQ148"/>
  <c r="BO148"/>
  <c r="BM148"/>
  <c r="BI148"/>
  <c r="BG148"/>
  <c r="BE148"/>
  <c r="BC148"/>
  <c r="BA148"/>
  <c r="AY148"/>
  <c r="AW148"/>
  <c r="AU148"/>
  <c r="AS148"/>
  <c r="CD148"/>
  <c r="CB148"/>
  <c r="BZ148"/>
  <c r="BX148"/>
  <c r="BV148"/>
  <c r="BT148"/>
  <c r="BR148"/>
  <c r="BP148"/>
  <c r="BN148"/>
  <c r="BJ148"/>
  <c r="BH148"/>
  <c r="BF148"/>
  <c r="BD148"/>
  <c r="BB148"/>
  <c r="AZ148"/>
  <c r="AX148"/>
  <c r="AV148"/>
  <c r="AT148"/>
  <c r="AO147"/>
  <c r="CI147"/>
  <c r="A152" i="6" l="1"/>
  <c r="C151"/>
  <c r="B151"/>
  <c r="AN149"/>
  <c r="CD150"/>
  <c r="CB150"/>
  <c r="BZ150"/>
  <c r="BX150"/>
  <c r="BV150"/>
  <c r="BT150"/>
  <c r="BR150"/>
  <c r="BP150"/>
  <c r="BN150"/>
  <c r="BJ150"/>
  <c r="BH150"/>
  <c r="BF150"/>
  <c r="BD150"/>
  <c r="BB150"/>
  <c r="AZ150"/>
  <c r="AX150"/>
  <c r="AV150"/>
  <c r="AT150"/>
  <c r="CC150"/>
  <c r="CA150"/>
  <c r="BY150"/>
  <c r="BW150"/>
  <c r="BU150"/>
  <c r="BS150"/>
  <c r="BQ150"/>
  <c r="BO150"/>
  <c r="BM150"/>
  <c r="BI150"/>
  <c r="BG150"/>
  <c r="BE150"/>
  <c r="BC150"/>
  <c r="BA150"/>
  <c r="AY150"/>
  <c r="AW150"/>
  <c r="AU150"/>
  <c r="AS150"/>
  <c r="CH150" s="1"/>
  <c r="CG149"/>
  <c r="CK149"/>
  <c r="AO149"/>
  <c r="CK148" i="5"/>
  <c r="CD149"/>
  <c r="CB149"/>
  <c r="BZ149"/>
  <c r="BX149"/>
  <c r="BV149"/>
  <c r="BT149"/>
  <c r="BR149"/>
  <c r="BP149"/>
  <c r="BN149"/>
  <c r="BJ149"/>
  <c r="BH149"/>
  <c r="BF149"/>
  <c r="BD149"/>
  <c r="BB149"/>
  <c r="AZ149"/>
  <c r="AX149"/>
  <c r="AV149"/>
  <c r="AT149"/>
  <c r="CC149"/>
  <c r="CA149"/>
  <c r="BY149"/>
  <c r="BW149"/>
  <c r="BU149"/>
  <c r="BS149"/>
  <c r="BQ149"/>
  <c r="BO149"/>
  <c r="BM149"/>
  <c r="BI149"/>
  <c r="BG149"/>
  <c r="BE149"/>
  <c r="BC149"/>
  <c r="BA149"/>
  <c r="AY149"/>
  <c r="AW149"/>
  <c r="AU149"/>
  <c r="AS149"/>
  <c r="CG149" s="1"/>
  <c r="C150"/>
  <c r="A151"/>
  <c r="B150"/>
  <c r="AO148"/>
  <c r="CJ148"/>
  <c r="CI148"/>
  <c r="AN148"/>
  <c r="CH148"/>
  <c r="CG148"/>
  <c r="CD151" i="6" l="1"/>
  <c r="CB151"/>
  <c r="BZ151"/>
  <c r="BX151"/>
  <c r="BV151"/>
  <c r="BT151"/>
  <c r="BR151"/>
  <c r="BP151"/>
  <c r="BN151"/>
  <c r="BJ151"/>
  <c r="BH151"/>
  <c r="BF151"/>
  <c r="BD151"/>
  <c r="BB151"/>
  <c r="AZ151"/>
  <c r="AX151"/>
  <c r="AV151"/>
  <c r="AT151"/>
  <c r="CC151"/>
  <c r="CA151"/>
  <c r="BY151"/>
  <c r="BW151"/>
  <c r="BU151"/>
  <c r="BS151"/>
  <c r="BQ151"/>
  <c r="BO151"/>
  <c r="BM151"/>
  <c r="BI151"/>
  <c r="BG151"/>
  <c r="BE151"/>
  <c r="BC151"/>
  <c r="BA151"/>
  <c r="AY151"/>
  <c r="AW151"/>
  <c r="AU151"/>
  <c r="AS151"/>
  <c r="AN150"/>
  <c r="CG150"/>
  <c r="CK150"/>
  <c r="CJ150"/>
  <c r="CJ151"/>
  <c r="CH151"/>
  <c r="CK151"/>
  <c r="CI151"/>
  <c r="CG151"/>
  <c r="A153"/>
  <c r="C152"/>
  <c r="B152"/>
  <c r="AO150"/>
  <c r="CI150"/>
  <c r="CK149" i="5"/>
  <c r="CI149"/>
  <c r="CH149"/>
  <c r="CJ149"/>
  <c r="CC150"/>
  <c r="CA150"/>
  <c r="BY150"/>
  <c r="BW150"/>
  <c r="BU150"/>
  <c r="BS150"/>
  <c r="BQ150"/>
  <c r="BO150"/>
  <c r="BM150"/>
  <c r="BI150"/>
  <c r="BG150"/>
  <c r="BE150"/>
  <c r="BC150"/>
  <c r="BA150"/>
  <c r="AY150"/>
  <c r="AW150"/>
  <c r="AU150"/>
  <c r="AS150"/>
  <c r="CD150"/>
  <c r="CB150"/>
  <c r="BZ150"/>
  <c r="BX150"/>
  <c r="BV150"/>
  <c r="BT150"/>
  <c r="BR150"/>
  <c r="BP150"/>
  <c r="BN150"/>
  <c r="BJ150"/>
  <c r="BH150"/>
  <c r="BF150"/>
  <c r="BD150"/>
  <c r="BB150"/>
  <c r="AZ150"/>
  <c r="AX150"/>
  <c r="AV150"/>
  <c r="AT150"/>
  <c r="AO149"/>
  <c r="A152"/>
  <c r="B151"/>
  <c r="C151"/>
  <c r="AN149"/>
  <c r="CD152" i="6" l="1"/>
  <c r="CB152"/>
  <c r="BZ152"/>
  <c r="BX152"/>
  <c r="BV152"/>
  <c r="BT152"/>
  <c r="BR152"/>
  <c r="BP152"/>
  <c r="BN152"/>
  <c r="BJ152"/>
  <c r="BH152"/>
  <c r="BF152"/>
  <c r="BD152"/>
  <c r="BB152"/>
  <c r="AZ152"/>
  <c r="AX152"/>
  <c r="AV152"/>
  <c r="AT152"/>
  <c r="CC152"/>
  <c r="CA152"/>
  <c r="BY152"/>
  <c r="BW152"/>
  <c r="BU152"/>
  <c r="BS152"/>
  <c r="BQ152"/>
  <c r="BO152"/>
  <c r="BM152"/>
  <c r="BI152"/>
  <c r="BG152"/>
  <c r="BE152"/>
  <c r="BC152"/>
  <c r="BA152"/>
  <c r="AY152"/>
  <c r="AW152"/>
  <c r="AU152"/>
  <c r="CJ152" s="1"/>
  <c r="AS152"/>
  <c r="AO151"/>
  <c r="CH152"/>
  <c r="CI152"/>
  <c r="A154"/>
  <c r="C153"/>
  <c r="B153"/>
  <c r="AN151"/>
  <c r="CI150" i="5"/>
  <c r="CD151"/>
  <c r="CB151"/>
  <c r="BZ151"/>
  <c r="BX151"/>
  <c r="BV151"/>
  <c r="BT151"/>
  <c r="BR151"/>
  <c r="BP151"/>
  <c r="BN151"/>
  <c r="BJ151"/>
  <c r="BH151"/>
  <c r="BF151"/>
  <c r="BD151"/>
  <c r="BB151"/>
  <c r="AZ151"/>
  <c r="AX151"/>
  <c r="AV151"/>
  <c r="AT151"/>
  <c r="CC151"/>
  <c r="CA151"/>
  <c r="BY151"/>
  <c r="BW151"/>
  <c r="BU151"/>
  <c r="BS151"/>
  <c r="BQ151"/>
  <c r="BO151"/>
  <c r="BM151"/>
  <c r="BI151"/>
  <c r="BG151"/>
  <c r="BE151"/>
  <c r="BC151"/>
  <c r="BA151"/>
  <c r="AY151"/>
  <c r="AW151"/>
  <c r="AU151"/>
  <c r="AS151"/>
  <c r="C152"/>
  <c r="A153"/>
  <c r="B152"/>
  <c r="AN150"/>
  <c r="CH150"/>
  <c r="CG150"/>
  <c r="CK150"/>
  <c r="AO150"/>
  <c r="CJ150"/>
  <c r="A155" i="6" l="1"/>
  <c r="C154"/>
  <c r="B154"/>
  <c r="CD153"/>
  <c r="CB153"/>
  <c r="BZ153"/>
  <c r="BX153"/>
  <c r="BV153"/>
  <c r="BT153"/>
  <c r="BR153"/>
  <c r="BP153"/>
  <c r="BN153"/>
  <c r="BJ153"/>
  <c r="BH153"/>
  <c r="BF153"/>
  <c r="BD153"/>
  <c r="BB153"/>
  <c r="AZ153"/>
  <c r="AX153"/>
  <c r="AV153"/>
  <c r="AT153"/>
  <c r="CC153"/>
  <c r="CA153"/>
  <c r="BY153"/>
  <c r="BW153"/>
  <c r="BU153"/>
  <c r="BS153"/>
  <c r="BQ153"/>
  <c r="BO153"/>
  <c r="BM153"/>
  <c r="BI153"/>
  <c r="BG153"/>
  <c r="BE153"/>
  <c r="BC153"/>
  <c r="BA153"/>
  <c r="AY153"/>
  <c r="AW153"/>
  <c r="AU153"/>
  <c r="AS153"/>
  <c r="CH153" s="1"/>
  <c r="AO152"/>
  <c r="CG152"/>
  <c r="CK152"/>
  <c r="AN152"/>
  <c r="CH151" i="5"/>
  <c r="A154"/>
  <c r="B153"/>
  <c r="C153"/>
  <c r="AN151"/>
  <c r="CG151"/>
  <c r="CK151"/>
  <c r="CJ151"/>
  <c r="CC152"/>
  <c r="CA152"/>
  <c r="BY152"/>
  <c r="BW152"/>
  <c r="BU152"/>
  <c r="BS152"/>
  <c r="BQ152"/>
  <c r="BO152"/>
  <c r="BM152"/>
  <c r="BI152"/>
  <c r="BG152"/>
  <c r="BE152"/>
  <c r="BC152"/>
  <c r="BA152"/>
  <c r="AY152"/>
  <c r="AW152"/>
  <c r="AU152"/>
  <c r="AS152"/>
  <c r="CD152"/>
  <c r="CB152"/>
  <c r="BZ152"/>
  <c r="BX152"/>
  <c r="BV152"/>
  <c r="BT152"/>
  <c r="BR152"/>
  <c r="BP152"/>
  <c r="BN152"/>
  <c r="BJ152"/>
  <c r="BH152"/>
  <c r="BF152"/>
  <c r="BD152"/>
  <c r="BB152"/>
  <c r="AZ152"/>
  <c r="AX152"/>
  <c r="AV152"/>
  <c r="AT152"/>
  <c r="AO151"/>
  <c r="CI151"/>
  <c r="CD154" i="6" l="1"/>
  <c r="CB154"/>
  <c r="BZ154"/>
  <c r="BX154"/>
  <c r="BV154"/>
  <c r="BT154"/>
  <c r="BR154"/>
  <c r="BP154"/>
  <c r="BN154"/>
  <c r="BJ154"/>
  <c r="BH154"/>
  <c r="BF154"/>
  <c r="BD154"/>
  <c r="BB154"/>
  <c r="AZ154"/>
  <c r="AX154"/>
  <c r="AV154"/>
  <c r="AT154"/>
  <c r="CC154"/>
  <c r="CA154"/>
  <c r="BY154"/>
  <c r="BW154"/>
  <c r="BU154"/>
  <c r="BS154"/>
  <c r="BQ154"/>
  <c r="BO154"/>
  <c r="BM154"/>
  <c r="BI154"/>
  <c r="BG154"/>
  <c r="BE154"/>
  <c r="BC154"/>
  <c r="BA154"/>
  <c r="AY154"/>
  <c r="AW154"/>
  <c r="AU154"/>
  <c r="AS154"/>
  <c r="AO153"/>
  <c r="CG153"/>
  <c r="CK153"/>
  <c r="CJ153"/>
  <c r="CJ154"/>
  <c r="CH154"/>
  <c r="CK154"/>
  <c r="CI154"/>
  <c r="CG154"/>
  <c r="A156"/>
  <c r="C155"/>
  <c r="B155"/>
  <c r="AN153"/>
  <c r="CI153"/>
  <c r="CK152" i="5"/>
  <c r="CD153"/>
  <c r="CB153"/>
  <c r="BZ153"/>
  <c r="BX153"/>
  <c r="BV153"/>
  <c r="BT153"/>
  <c r="BR153"/>
  <c r="BP153"/>
  <c r="BN153"/>
  <c r="BJ153"/>
  <c r="BH153"/>
  <c r="BF153"/>
  <c r="BD153"/>
  <c r="BB153"/>
  <c r="AZ153"/>
  <c r="AX153"/>
  <c r="AV153"/>
  <c r="AT153"/>
  <c r="CC153"/>
  <c r="CA153"/>
  <c r="BY153"/>
  <c r="BW153"/>
  <c r="BU153"/>
  <c r="BS153"/>
  <c r="BQ153"/>
  <c r="BO153"/>
  <c r="BM153"/>
  <c r="BI153"/>
  <c r="BG153"/>
  <c r="BE153"/>
  <c r="BC153"/>
  <c r="BA153"/>
  <c r="AY153"/>
  <c r="AW153"/>
  <c r="AU153"/>
  <c r="AS153"/>
  <c r="C154"/>
  <c r="A155"/>
  <c r="B154"/>
  <c r="AO152"/>
  <c r="CJ152"/>
  <c r="CI152"/>
  <c r="AN152"/>
  <c r="CH152"/>
  <c r="CG152"/>
  <c r="AO154" i="6" l="1"/>
  <c r="CD155"/>
  <c r="CB155"/>
  <c r="BZ155"/>
  <c r="BX155"/>
  <c r="BV155"/>
  <c r="BT155"/>
  <c r="BR155"/>
  <c r="BP155"/>
  <c r="BN155"/>
  <c r="BJ155"/>
  <c r="BH155"/>
  <c r="BF155"/>
  <c r="BD155"/>
  <c r="BB155"/>
  <c r="AZ155"/>
  <c r="AX155"/>
  <c r="AV155"/>
  <c r="AT155"/>
  <c r="CC155"/>
  <c r="CA155"/>
  <c r="BY155"/>
  <c r="BW155"/>
  <c r="BU155"/>
  <c r="BS155"/>
  <c r="BQ155"/>
  <c r="BO155"/>
  <c r="BM155"/>
  <c r="BI155"/>
  <c r="BG155"/>
  <c r="BE155"/>
  <c r="BC155"/>
  <c r="BA155"/>
  <c r="AY155"/>
  <c r="AW155"/>
  <c r="AU155"/>
  <c r="AS155"/>
  <c r="CJ155" s="1"/>
  <c r="CH155"/>
  <c r="CI155"/>
  <c r="A157"/>
  <c r="C156"/>
  <c r="B156"/>
  <c r="AN154"/>
  <c r="CI153" i="5"/>
  <c r="CJ153"/>
  <c r="CG153"/>
  <c r="CK153"/>
  <c r="CH153"/>
  <c r="CC154"/>
  <c r="CA154"/>
  <c r="BY154"/>
  <c r="BW154"/>
  <c r="BU154"/>
  <c r="BS154"/>
  <c r="BQ154"/>
  <c r="BO154"/>
  <c r="BM154"/>
  <c r="BI154"/>
  <c r="BG154"/>
  <c r="BE154"/>
  <c r="BC154"/>
  <c r="BA154"/>
  <c r="AY154"/>
  <c r="AW154"/>
  <c r="AU154"/>
  <c r="AS154"/>
  <c r="CD154"/>
  <c r="CB154"/>
  <c r="BZ154"/>
  <c r="BX154"/>
  <c r="BV154"/>
  <c r="BT154"/>
  <c r="BR154"/>
  <c r="BP154"/>
  <c r="BN154"/>
  <c r="BJ154"/>
  <c r="BH154"/>
  <c r="BF154"/>
  <c r="BD154"/>
  <c r="BB154"/>
  <c r="AZ154"/>
  <c r="AX154"/>
  <c r="AV154"/>
  <c r="AT154"/>
  <c r="AO153"/>
  <c r="A156"/>
  <c r="B155"/>
  <c r="C155"/>
  <c r="AN153"/>
  <c r="A158" i="6" l="1"/>
  <c r="C157"/>
  <c r="B157"/>
  <c r="AN155"/>
  <c r="CD156"/>
  <c r="CB156"/>
  <c r="BZ156"/>
  <c r="BX156"/>
  <c r="BV156"/>
  <c r="BT156"/>
  <c r="BR156"/>
  <c r="BP156"/>
  <c r="BN156"/>
  <c r="BJ156"/>
  <c r="BH156"/>
  <c r="BF156"/>
  <c r="BD156"/>
  <c r="BB156"/>
  <c r="AZ156"/>
  <c r="AX156"/>
  <c r="AV156"/>
  <c r="AT156"/>
  <c r="CC156"/>
  <c r="CA156"/>
  <c r="BY156"/>
  <c r="BW156"/>
  <c r="BU156"/>
  <c r="BS156"/>
  <c r="BQ156"/>
  <c r="BO156"/>
  <c r="BM156"/>
  <c r="BI156"/>
  <c r="BG156"/>
  <c r="BE156"/>
  <c r="BC156"/>
  <c r="BA156"/>
  <c r="AY156"/>
  <c r="AW156"/>
  <c r="AU156"/>
  <c r="AS156"/>
  <c r="CH156" s="1"/>
  <c r="CG155"/>
  <c r="CK155"/>
  <c r="AO155"/>
  <c r="CI154" i="5"/>
  <c r="CD155"/>
  <c r="CB155"/>
  <c r="BZ155"/>
  <c r="BX155"/>
  <c r="BV155"/>
  <c r="BT155"/>
  <c r="BR155"/>
  <c r="BP155"/>
  <c r="BN155"/>
  <c r="BJ155"/>
  <c r="BH155"/>
  <c r="BF155"/>
  <c r="BD155"/>
  <c r="BB155"/>
  <c r="AZ155"/>
  <c r="AX155"/>
  <c r="AV155"/>
  <c r="AT155"/>
  <c r="CC155"/>
  <c r="CA155"/>
  <c r="BY155"/>
  <c r="BW155"/>
  <c r="BU155"/>
  <c r="BS155"/>
  <c r="BQ155"/>
  <c r="BO155"/>
  <c r="BM155"/>
  <c r="BI155"/>
  <c r="BG155"/>
  <c r="BE155"/>
  <c r="BC155"/>
  <c r="BA155"/>
  <c r="AY155"/>
  <c r="AW155"/>
  <c r="AU155"/>
  <c r="AS155"/>
  <c r="C156"/>
  <c r="A157"/>
  <c r="B156"/>
  <c r="AN154"/>
  <c r="CH154"/>
  <c r="CG154"/>
  <c r="CK154"/>
  <c r="AO154"/>
  <c r="CJ154"/>
  <c r="CD157" i="6" l="1"/>
  <c r="CB157"/>
  <c r="BZ157"/>
  <c r="BX157"/>
  <c r="BV157"/>
  <c r="BT157"/>
  <c r="BR157"/>
  <c r="BP157"/>
  <c r="BN157"/>
  <c r="BJ157"/>
  <c r="BH157"/>
  <c r="BF157"/>
  <c r="BD157"/>
  <c r="BB157"/>
  <c r="AZ157"/>
  <c r="AX157"/>
  <c r="AV157"/>
  <c r="AT157"/>
  <c r="CC157"/>
  <c r="CA157"/>
  <c r="BY157"/>
  <c r="BW157"/>
  <c r="BU157"/>
  <c r="BS157"/>
  <c r="BQ157"/>
  <c r="BO157"/>
  <c r="BM157"/>
  <c r="BI157"/>
  <c r="BG157"/>
  <c r="BE157"/>
  <c r="BC157"/>
  <c r="BA157"/>
  <c r="AY157"/>
  <c r="AW157"/>
  <c r="AU157"/>
  <c r="CH157" s="1"/>
  <c r="AS157"/>
  <c r="AN156"/>
  <c r="CG156"/>
  <c r="CK156"/>
  <c r="CJ156"/>
  <c r="CJ157"/>
  <c r="CK157"/>
  <c r="CG157"/>
  <c r="A159"/>
  <c r="C158"/>
  <c r="B158"/>
  <c r="AO156"/>
  <c r="CI156"/>
  <c r="CH155" i="5"/>
  <c r="A158"/>
  <c r="B157"/>
  <c r="C157"/>
  <c r="AN155"/>
  <c r="CG155"/>
  <c r="CK155"/>
  <c r="CJ155"/>
  <c r="CC156"/>
  <c r="CA156"/>
  <c r="BY156"/>
  <c r="BW156"/>
  <c r="BU156"/>
  <c r="BS156"/>
  <c r="BQ156"/>
  <c r="BO156"/>
  <c r="BM156"/>
  <c r="BI156"/>
  <c r="BG156"/>
  <c r="BE156"/>
  <c r="BC156"/>
  <c r="BA156"/>
  <c r="AY156"/>
  <c r="AW156"/>
  <c r="AU156"/>
  <c r="AS156"/>
  <c r="CD156"/>
  <c r="CB156"/>
  <c r="BZ156"/>
  <c r="BX156"/>
  <c r="BV156"/>
  <c r="BT156"/>
  <c r="BR156"/>
  <c r="BP156"/>
  <c r="BN156"/>
  <c r="BJ156"/>
  <c r="BH156"/>
  <c r="BF156"/>
  <c r="BD156"/>
  <c r="BB156"/>
  <c r="AZ156"/>
  <c r="AX156"/>
  <c r="AV156"/>
  <c r="AT156"/>
  <c r="AO155"/>
  <c r="CI155"/>
  <c r="CD158" i="6" l="1"/>
  <c r="CB158"/>
  <c r="BZ158"/>
  <c r="BX158"/>
  <c r="BV158"/>
  <c r="BT158"/>
  <c r="BR158"/>
  <c r="BP158"/>
  <c r="BN158"/>
  <c r="BJ158"/>
  <c r="BH158"/>
  <c r="BF158"/>
  <c r="BD158"/>
  <c r="BB158"/>
  <c r="AZ158"/>
  <c r="AX158"/>
  <c r="AV158"/>
  <c r="AT158"/>
  <c r="CC158"/>
  <c r="CA158"/>
  <c r="BY158"/>
  <c r="BW158"/>
  <c r="BU158"/>
  <c r="BS158"/>
  <c r="BQ158"/>
  <c r="BO158"/>
  <c r="BM158"/>
  <c r="BI158"/>
  <c r="BG158"/>
  <c r="BE158"/>
  <c r="BC158"/>
  <c r="BA158"/>
  <c r="AY158"/>
  <c r="AW158"/>
  <c r="AU158"/>
  <c r="AS158"/>
  <c r="CJ158" s="1"/>
  <c r="CH158"/>
  <c r="CI158"/>
  <c r="A160"/>
  <c r="C159"/>
  <c r="B159"/>
  <c r="AO157"/>
  <c r="CI157"/>
  <c r="AN157"/>
  <c r="CK156" i="5"/>
  <c r="CD157"/>
  <c r="CB157"/>
  <c r="BZ157"/>
  <c r="BX157"/>
  <c r="BV157"/>
  <c r="BT157"/>
  <c r="BR157"/>
  <c r="BP157"/>
  <c r="BN157"/>
  <c r="BJ157"/>
  <c r="BH157"/>
  <c r="BF157"/>
  <c r="BD157"/>
  <c r="BB157"/>
  <c r="AZ157"/>
  <c r="AX157"/>
  <c r="AV157"/>
  <c r="AT157"/>
  <c r="CC157"/>
  <c r="CA157"/>
  <c r="BY157"/>
  <c r="BW157"/>
  <c r="BU157"/>
  <c r="BS157"/>
  <c r="BQ157"/>
  <c r="BO157"/>
  <c r="BM157"/>
  <c r="BI157"/>
  <c r="BG157"/>
  <c r="BE157"/>
  <c r="BC157"/>
  <c r="BA157"/>
  <c r="AY157"/>
  <c r="AW157"/>
  <c r="AU157"/>
  <c r="AS157"/>
  <c r="C158"/>
  <c r="A159"/>
  <c r="B158"/>
  <c r="AO156"/>
  <c r="CJ156"/>
  <c r="CI156"/>
  <c r="CG157"/>
  <c r="AN156"/>
  <c r="CH156"/>
  <c r="CG156"/>
  <c r="CD159" i="6" l="1"/>
  <c r="CB159"/>
  <c r="BZ159"/>
  <c r="BX159"/>
  <c r="BV159"/>
  <c r="BT159"/>
  <c r="BR159"/>
  <c r="BP159"/>
  <c r="BN159"/>
  <c r="BJ159"/>
  <c r="BH159"/>
  <c r="BF159"/>
  <c r="BD159"/>
  <c r="BB159"/>
  <c r="AZ159"/>
  <c r="AX159"/>
  <c r="AV159"/>
  <c r="AT159"/>
  <c r="CC159"/>
  <c r="CA159"/>
  <c r="BY159"/>
  <c r="BW159"/>
  <c r="BU159"/>
  <c r="BS159"/>
  <c r="BQ159"/>
  <c r="BO159"/>
  <c r="BM159"/>
  <c r="BI159"/>
  <c r="BG159"/>
  <c r="BE159"/>
  <c r="BC159"/>
  <c r="BA159"/>
  <c r="AY159"/>
  <c r="AW159"/>
  <c r="AU159"/>
  <c r="AS159"/>
  <c r="CG158"/>
  <c r="CK158"/>
  <c r="AO158"/>
  <c r="CJ159"/>
  <c r="CH159"/>
  <c r="CK159"/>
  <c r="CI159"/>
  <c r="CG159"/>
  <c r="A161"/>
  <c r="C160"/>
  <c r="B160"/>
  <c r="AN158"/>
  <c r="CI157" i="5"/>
  <c r="CK157"/>
  <c r="CJ157"/>
  <c r="CH157"/>
  <c r="CC158"/>
  <c r="CA158"/>
  <c r="BY158"/>
  <c r="BW158"/>
  <c r="BU158"/>
  <c r="BS158"/>
  <c r="BQ158"/>
  <c r="BO158"/>
  <c r="BM158"/>
  <c r="BI158"/>
  <c r="BG158"/>
  <c r="BE158"/>
  <c r="BC158"/>
  <c r="BA158"/>
  <c r="AY158"/>
  <c r="AW158"/>
  <c r="AU158"/>
  <c r="AS158"/>
  <c r="CD158"/>
  <c r="CB158"/>
  <c r="BZ158"/>
  <c r="BX158"/>
  <c r="BV158"/>
  <c r="BT158"/>
  <c r="BR158"/>
  <c r="BP158"/>
  <c r="BN158"/>
  <c r="BJ158"/>
  <c r="BH158"/>
  <c r="BF158"/>
  <c r="BD158"/>
  <c r="BB158"/>
  <c r="AZ158"/>
  <c r="AX158"/>
  <c r="AV158"/>
  <c r="AT158"/>
  <c r="AO157"/>
  <c r="A160"/>
  <c r="B159"/>
  <c r="C159"/>
  <c r="AN157"/>
  <c r="A162" i="6" l="1"/>
  <c r="C161"/>
  <c r="B161"/>
  <c r="AO159"/>
  <c r="CD160"/>
  <c r="CB160"/>
  <c r="BZ160"/>
  <c r="BX160"/>
  <c r="BV160"/>
  <c r="BT160"/>
  <c r="BR160"/>
  <c r="BP160"/>
  <c r="BN160"/>
  <c r="BJ160"/>
  <c r="BH160"/>
  <c r="BF160"/>
  <c r="BD160"/>
  <c r="BB160"/>
  <c r="AZ160"/>
  <c r="AX160"/>
  <c r="AV160"/>
  <c r="AT160"/>
  <c r="CC160"/>
  <c r="CA160"/>
  <c r="BY160"/>
  <c r="BW160"/>
  <c r="BU160"/>
  <c r="BS160"/>
  <c r="BQ160"/>
  <c r="BO160"/>
  <c r="BM160"/>
  <c r="BI160"/>
  <c r="BG160"/>
  <c r="BE160"/>
  <c r="BC160"/>
  <c r="BA160"/>
  <c r="AY160"/>
  <c r="AW160"/>
  <c r="AU160"/>
  <c r="AS160"/>
  <c r="CH160" s="1"/>
  <c r="AN159"/>
  <c r="CI158" i="5"/>
  <c r="CD159"/>
  <c r="CB159"/>
  <c r="BZ159"/>
  <c r="BX159"/>
  <c r="BV159"/>
  <c r="BT159"/>
  <c r="BR159"/>
  <c r="BP159"/>
  <c r="BN159"/>
  <c r="BJ159"/>
  <c r="BH159"/>
  <c r="BF159"/>
  <c r="BD159"/>
  <c r="BB159"/>
  <c r="AZ159"/>
  <c r="AX159"/>
  <c r="AV159"/>
  <c r="AT159"/>
  <c r="CC159"/>
  <c r="CA159"/>
  <c r="BY159"/>
  <c r="BW159"/>
  <c r="BU159"/>
  <c r="BS159"/>
  <c r="BQ159"/>
  <c r="BO159"/>
  <c r="BM159"/>
  <c r="BI159"/>
  <c r="BG159"/>
  <c r="BE159"/>
  <c r="BC159"/>
  <c r="BA159"/>
  <c r="AY159"/>
  <c r="AW159"/>
  <c r="AU159"/>
  <c r="AS159"/>
  <c r="C160"/>
  <c r="A161"/>
  <c r="B160"/>
  <c r="AN158"/>
  <c r="CH158"/>
  <c r="CG158"/>
  <c r="CK158"/>
  <c r="AO158"/>
  <c r="CJ158"/>
  <c r="CD161" i="6" l="1"/>
  <c r="CB161"/>
  <c r="BZ161"/>
  <c r="BX161"/>
  <c r="BV161"/>
  <c r="BT161"/>
  <c r="BR161"/>
  <c r="BP161"/>
  <c r="BN161"/>
  <c r="BJ161"/>
  <c r="BH161"/>
  <c r="BF161"/>
  <c r="BD161"/>
  <c r="BB161"/>
  <c r="AZ161"/>
  <c r="AX161"/>
  <c r="AV161"/>
  <c r="AT161"/>
  <c r="CC161"/>
  <c r="CA161"/>
  <c r="BY161"/>
  <c r="BW161"/>
  <c r="BU161"/>
  <c r="BS161"/>
  <c r="BQ161"/>
  <c r="BO161"/>
  <c r="BM161"/>
  <c r="BI161"/>
  <c r="BG161"/>
  <c r="BE161"/>
  <c r="BC161"/>
  <c r="BA161"/>
  <c r="AY161"/>
  <c r="AW161"/>
  <c r="AU161"/>
  <c r="CH161" s="1"/>
  <c r="AS161"/>
  <c r="AN160"/>
  <c r="CG160"/>
  <c r="CK160"/>
  <c r="CJ160"/>
  <c r="CJ161"/>
  <c r="CK161"/>
  <c r="CG161"/>
  <c r="A163"/>
  <c r="C162"/>
  <c r="B162"/>
  <c r="AO160"/>
  <c r="CI160"/>
  <c r="CH159" i="5"/>
  <c r="A162"/>
  <c r="B161"/>
  <c r="C161"/>
  <c r="AN159"/>
  <c r="CG159"/>
  <c r="CK159"/>
  <c r="CJ159"/>
  <c r="CC160"/>
  <c r="CA160"/>
  <c r="BY160"/>
  <c r="BW160"/>
  <c r="BU160"/>
  <c r="BS160"/>
  <c r="BQ160"/>
  <c r="BO160"/>
  <c r="BM160"/>
  <c r="BI160"/>
  <c r="BG160"/>
  <c r="BE160"/>
  <c r="BC160"/>
  <c r="BA160"/>
  <c r="AY160"/>
  <c r="AW160"/>
  <c r="AU160"/>
  <c r="AS160"/>
  <c r="CD160"/>
  <c r="CB160"/>
  <c r="BZ160"/>
  <c r="BX160"/>
  <c r="BV160"/>
  <c r="BT160"/>
  <c r="BR160"/>
  <c r="BP160"/>
  <c r="BN160"/>
  <c r="BJ160"/>
  <c r="BH160"/>
  <c r="BF160"/>
  <c r="BD160"/>
  <c r="BB160"/>
  <c r="AZ160"/>
  <c r="AX160"/>
  <c r="AV160"/>
  <c r="AT160"/>
  <c r="AO159"/>
  <c r="CI159"/>
  <c r="CD162" i="6" l="1"/>
  <c r="CB162"/>
  <c r="BZ162"/>
  <c r="BX162"/>
  <c r="BV162"/>
  <c r="BT162"/>
  <c r="BR162"/>
  <c r="BP162"/>
  <c r="BN162"/>
  <c r="BJ162"/>
  <c r="BH162"/>
  <c r="BF162"/>
  <c r="BD162"/>
  <c r="BB162"/>
  <c r="AZ162"/>
  <c r="AX162"/>
  <c r="AV162"/>
  <c r="AT162"/>
  <c r="CC162"/>
  <c r="CA162"/>
  <c r="BY162"/>
  <c r="BW162"/>
  <c r="BU162"/>
  <c r="BS162"/>
  <c r="BQ162"/>
  <c r="BO162"/>
  <c r="BM162"/>
  <c r="BI162"/>
  <c r="BG162"/>
  <c r="BE162"/>
  <c r="BC162"/>
  <c r="BA162"/>
  <c r="AY162"/>
  <c r="AW162"/>
  <c r="AU162"/>
  <c r="AS162"/>
  <c r="CJ162" s="1"/>
  <c r="CH162"/>
  <c r="CI162"/>
  <c r="A164"/>
  <c r="C163"/>
  <c r="B163"/>
  <c r="AO161"/>
  <c r="CI161"/>
  <c r="AN161"/>
  <c r="CK160" i="5"/>
  <c r="CD161"/>
  <c r="CB161"/>
  <c r="BZ161"/>
  <c r="BX161"/>
  <c r="BV161"/>
  <c r="BT161"/>
  <c r="BR161"/>
  <c r="BP161"/>
  <c r="BN161"/>
  <c r="BJ161"/>
  <c r="BH161"/>
  <c r="BF161"/>
  <c r="BD161"/>
  <c r="BB161"/>
  <c r="AZ161"/>
  <c r="AX161"/>
  <c r="AV161"/>
  <c r="AT161"/>
  <c r="CC161"/>
  <c r="CA161"/>
  <c r="BY161"/>
  <c r="BW161"/>
  <c r="BU161"/>
  <c r="BS161"/>
  <c r="BQ161"/>
  <c r="BO161"/>
  <c r="BM161"/>
  <c r="BI161"/>
  <c r="BG161"/>
  <c r="BE161"/>
  <c r="BC161"/>
  <c r="BA161"/>
  <c r="AY161"/>
  <c r="AW161"/>
  <c r="AU161"/>
  <c r="AS161"/>
  <c r="C162"/>
  <c r="A163"/>
  <c r="B162"/>
  <c r="AO160"/>
  <c r="CJ160"/>
  <c r="CI160"/>
  <c r="CH161"/>
  <c r="CI161"/>
  <c r="AN160"/>
  <c r="CH160"/>
  <c r="CG160"/>
  <c r="CD163" i="6" l="1"/>
  <c r="CB163"/>
  <c r="BZ163"/>
  <c r="BX163"/>
  <c r="BV163"/>
  <c r="BT163"/>
  <c r="BR163"/>
  <c r="BP163"/>
  <c r="BN163"/>
  <c r="BJ163"/>
  <c r="BH163"/>
  <c r="BF163"/>
  <c r="BD163"/>
  <c r="BB163"/>
  <c r="AZ163"/>
  <c r="AX163"/>
  <c r="AV163"/>
  <c r="AT163"/>
  <c r="CC163"/>
  <c r="CA163"/>
  <c r="BY163"/>
  <c r="BW163"/>
  <c r="BU163"/>
  <c r="BS163"/>
  <c r="BQ163"/>
  <c r="BO163"/>
  <c r="BM163"/>
  <c r="BI163"/>
  <c r="BG163"/>
  <c r="BE163"/>
  <c r="BC163"/>
  <c r="BA163"/>
  <c r="AY163"/>
  <c r="AW163"/>
  <c r="AU163"/>
  <c r="AS163"/>
  <c r="CG162"/>
  <c r="CK162"/>
  <c r="AO162"/>
  <c r="CJ163"/>
  <c r="CH163"/>
  <c r="CK163"/>
  <c r="CI163"/>
  <c r="CG163"/>
  <c r="A165"/>
  <c r="C164"/>
  <c r="B164"/>
  <c r="AN162"/>
  <c r="CK161" i="5"/>
  <c r="CG161"/>
  <c r="CJ161"/>
  <c r="CC162"/>
  <c r="CA162"/>
  <c r="BY162"/>
  <c r="BW162"/>
  <c r="BU162"/>
  <c r="BS162"/>
  <c r="BQ162"/>
  <c r="BO162"/>
  <c r="BM162"/>
  <c r="BI162"/>
  <c r="BG162"/>
  <c r="BE162"/>
  <c r="BC162"/>
  <c r="BA162"/>
  <c r="AY162"/>
  <c r="AW162"/>
  <c r="AU162"/>
  <c r="AS162"/>
  <c r="CD162"/>
  <c r="CB162"/>
  <c r="BZ162"/>
  <c r="BX162"/>
  <c r="BV162"/>
  <c r="BT162"/>
  <c r="BR162"/>
  <c r="BP162"/>
  <c r="BN162"/>
  <c r="BJ162"/>
  <c r="BH162"/>
  <c r="BF162"/>
  <c r="BD162"/>
  <c r="BB162"/>
  <c r="AZ162"/>
  <c r="AX162"/>
  <c r="AV162"/>
  <c r="AT162"/>
  <c r="AO161"/>
  <c r="A164"/>
  <c r="B163"/>
  <c r="C163"/>
  <c r="AN161"/>
  <c r="A166" i="6" l="1"/>
  <c r="C165"/>
  <c r="B165"/>
  <c r="AO163"/>
  <c r="CD164"/>
  <c r="CB164"/>
  <c r="BZ164"/>
  <c r="BX164"/>
  <c r="BV164"/>
  <c r="BT164"/>
  <c r="BR164"/>
  <c r="BP164"/>
  <c r="BN164"/>
  <c r="BJ164"/>
  <c r="BH164"/>
  <c r="BF164"/>
  <c r="BD164"/>
  <c r="BB164"/>
  <c r="AZ164"/>
  <c r="AX164"/>
  <c r="AV164"/>
  <c r="AT164"/>
  <c r="CC164"/>
  <c r="CA164"/>
  <c r="BY164"/>
  <c r="BW164"/>
  <c r="BU164"/>
  <c r="BS164"/>
  <c r="BQ164"/>
  <c r="BO164"/>
  <c r="BM164"/>
  <c r="BI164"/>
  <c r="BG164"/>
  <c r="BE164"/>
  <c r="BC164"/>
  <c r="BA164"/>
  <c r="AY164"/>
  <c r="AW164"/>
  <c r="AU164"/>
  <c r="AS164"/>
  <c r="CH164" s="1"/>
  <c r="AN163"/>
  <c r="CI162" i="5"/>
  <c r="CD163"/>
  <c r="CB163"/>
  <c r="BZ163"/>
  <c r="BX163"/>
  <c r="BV163"/>
  <c r="BT163"/>
  <c r="BR163"/>
  <c r="BP163"/>
  <c r="BN163"/>
  <c r="BJ163"/>
  <c r="BH163"/>
  <c r="BF163"/>
  <c r="BD163"/>
  <c r="BB163"/>
  <c r="AZ163"/>
  <c r="AX163"/>
  <c r="AV163"/>
  <c r="AT163"/>
  <c r="CC163"/>
  <c r="CA163"/>
  <c r="BY163"/>
  <c r="BW163"/>
  <c r="BU163"/>
  <c r="BS163"/>
  <c r="BQ163"/>
  <c r="BO163"/>
  <c r="BM163"/>
  <c r="BI163"/>
  <c r="BG163"/>
  <c r="BE163"/>
  <c r="BC163"/>
  <c r="BA163"/>
  <c r="AY163"/>
  <c r="AW163"/>
  <c r="AU163"/>
  <c r="AS163"/>
  <c r="C164"/>
  <c r="A165"/>
  <c r="B164"/>
  <c r="AN162"/>
  <c r="CH162"/>
  <c r="CG162"/>
  <c r="CK162"/>
  <c r="AO162"/>
  <c r="CJ162"/>
  <c r="CD165" i="6" l="1"/>
  <c r="CB165"/>
  <c r="BZ165"/>
  <c r="BX165"/>
  <c r="BV165"/>
  <c r="BT165"/>
  <c r="BR165"/>
  <c r="BP165"/>
  <c r="BN165"/>
  <c r="BJ165"/>
  <c r="BH165"/>
  <c r="BF165"/>
  <c r="BD165"/>
  <c r="BB165"/>
  <c r="AZ165"/>
  <c r="AX165"/>
  <c r="AV165"/>
  <c r="AT165"/>
  <c r="CC165"/>
  <c r="CA165"/>
  <c r="BY165"/>
  <c r="BW165"/>
  <c r="BU165"/>
  <c r="BS165"/>
  <c r="BQ165"/>
  <c r="BO165"/>
  <c r="BM165"/>
  <c r="BI165"/>
  <c r="BG165"/>
  <c r="BE165"/>
  <c r="BC165"/>
  <c r="BA165"/>
  <c r="AY165"/>
  <c r="AW165"/>
  <c r="AU165"/>
  <c r="CH165" s="1"/>
  <c r="AS165"/>
  <c r="AN164"/>
  <c r="CG164"/>
  <c r="CK164"/>
  <c r="CJ164"/>
  <c r="CJ165"/>
  <c r="CK165"/>
  <c r="CG165"/>
  <c r="A167"/>
  <c r="C166"/>
  <c r="B166"/>
  <c r="AO164"/>
  <c r="CI164"/>
  <c r="CH163" i="5"/>
  <c r="A166"/>
  <c r="B165"/>
  <c r="C165"/>
  <c r="CC164"/>
  <c r="CA164"/>
  <c r="BY164"/>
  <c r="BW164"/>
  <c r="BU164"/>
  <c r="BS164"/>
  <c r="BQ164"/>
  <c r="BO164"/>
  <c r="BM164"/>
  <c r="BI164"/>
  <c r="BG164"/>
  <c r="BE164"/>
  <c r="BC164"/>
  <c r="BA164"/>
  <c r="AY164"/>
  <c r="AW164"/>
  <c r="AU164"/>
  <c r="AS164"/>
  <c r="CD164"/>
  <c r="CB164"/>
  <c r="BZ164"/>
  <c r="BX164"/>
  <c r="BV164"/>
  <c r="BT164"/>
  <c r="BR164"/>
  <c r="BP164"/>
  <c r="BN164"/>
  <c r="BJ164"/>
  <c r="BH164"/>
  <c r="BF164"/>
  <c r="BD164"/>
  <c r="BB164"/>
  <c r="AZ164"/>
  <c r="AX164"/>
  <c r="AV164"/>
  <c r="AT164"/>
  <c r="AN163"/>
  <c r="CG163"/>
  <c r="CK163"/>
  <c r="CJ163"/>
  <c r="AO163"/>
  <c r="CI163"/>
  <c r="CD166" i="6" l="1"/>
  <c r="CB166"/>
  <c r="BZ166"/>
  <c r="BX166"/>
  <c r="BV166"/>
  <c r="BT166"/>
  <c r="BR166"/>
  <c r="BP166"/>
  <c r="BN166"/>
  <c r="BJ166"/>
  <c r="BH166"/>
  <c r="BF166"/>
  <c r="BD166"/>
  <c r="BB166"/>
  <c r="AZ166"/>
  <c r="AX166"/>
  <c r="AV166"/>
  <c r="AT166"/>
  <c r="CC166"/>
  <c r="CA166"/>
  <c r="BY166"/>
  <c r="BW166"/>
  <c r="BU166"/>
  <c r="BS166"/>
  <c r="BQ166"/>
  <c r="BO166"/>
  <c r="BM166"/>
  <c r="BI166"/>
  <c r="BG166"/>
  <c r="BE166"/>
  <c r="BC166"/>
  <c r="BA166"/>
  <c r="AY166"/>
  <c r="AW166"/>
  <c r="AU166"/>
  <c r="AS166"/>
  <c r="CJ166" s="1"/>
  <c r="CH166"/>
  <c r="CI166"/>
  <c r="A168"/>
  <c r="C167"/>
  <c r="B167"/>
  <c r="AO165"/>
  <c r="CI165"/>
  <c r="AN165"/>
  <c r="CK164" i="5"/>
  <c r="CD165"/>
  <c r="CB165"/>
  <c r="BZ165"/>
  <c r="BX165"/>
  <c r="BV165"/>
  <c r="BT165"/>
  <c r="BR165"/>
  <c r="BP165"/>
  <c r="BN165"/>
  <c r="BJ165"/>
  <c r="BH165"/>
  <c r="BF165"/>
  <c r="BD165"/>
  <c r="BB165"/>
  <c r="AZ165"/>
  <c r="AX165"/>
  <c r="AV165"/>
  <c r="AT165"/>
  <c r="CC165"/>
  <c r="CA165"/>
  <c r="BY165"/>
  <c r="BW165"/>
  <c r="BU165"/>
  <c r="BS165"/>
  <c r="BQ165"/>
  <c r="BO165"/>
  <c r="BM165"/>
  <c r="BI165"/>
  <c r="BG165"/>
  <c r="BE165"/>
  <c r="BC165"/>
  <c r="BA165"/>
  <c r="AY165"/>
  <c r="AW165"/>
  <c r="AU165"/>
  <c r="AS165"/>
  <c r="C166"/>
  <c r="A167"/>
  <c r="B166"/>
  <c r="AO164"/>
  <c r="CJ164"/>
  <c r="CI164"/>
  <c r="AN164"/>
  <c r="CH164"/>
  <c r="CG164"/>
  <c r="CD167" i="6" l="1"/>
  <c r="CB167"/>
  <c r="BZ167"/>
  <c r="BX167"/>
  <c r="BV167"/>
  <c r="BT167"/>
  <c r="BR167"/>
  <c r="BP167"/>
  <c r="BN167"/>
  <c r="BJ167"/>
  <c r="BH167"/>
  <c r="BF167"/>
  <c r="BD167"/>
  <c r="BB167"/>
  <c r="AZ167"/>
  <c r="AX167"/>
  <c r="AV167"/>
  <c r="AT167"/>
  <c r="CC167"/>
  <c r="CA167"/>
  <c r="BY167"/>
  <c r="BW167"/>
  <c r="BU167"/>
  <c r="BS167"/>
  <c r="BQ167"/>
  <c r="BO167"/>
  <c r="BM167"/>
  <c r="BI167"/>
  <c r="BG167"/>
  <c r="BE167"/>
  <c r="BC167"/>
  <c r="BA167"/>
  <c r="AY167"/>
  <c r="AW167"/>
  <c r="AU167"/>
  <c r="AS167"/>
  <c r="CG166"/>
  <c r="CK166"/>
  <c r="AO166"/>
  <c r="CJ167"/>
  <c r="CH167"/>
  <c r="CK167"/>
  <c r="CI167"/>
  <c r="CG167"/>
  <c r="A169"/>
  <c r="C168"/>
  <c r="B168"/>
  <c r="AN166"/>
  <c r="CH165" i="5"/>
  <c r="CG165"/>
  <c r="CI165"/>
  <c r="CJ165"/>
  <c r="CK165"/>
  <c r="CC166"/>
  <c r="CA166"/>
  <c r="BY166"/>
  <c r="BW166"/>
  <c r="BU166"/>
  <c r="BS166"/>
  <c r="BQ166"/>
  <c r="BO166"/>
  <c r="BM166"/>
  <c r="BI166"/>
  <c r="BG166"/>
  <c r="BE166"/>
  <c r="BC166"/>
  <c r="BA166"/>
  <c r="AY166"/>
  <c r="AW166"/>
  <c r="AU166"/>
  <c r="AS166"/>
  <c r="CD166"/>
  <c r="CB166"/>
  <c r="BZ166"/>
  <c r="BX166"/>
  <c r="BV166"/>
  <c r="BT166"/>
  <c r="BR166"/>
  <c r="BP166"/>
  <c r="BN166"/>
  <c r="BJ166"/>
  <c r="BH166"/>
  <c r="BF166"/>
  <c r="BD166"/>
  <c r="BB166"/>
  <c r="AZ166"/>
  <c r="AX166"/>
  <c r="AV166"/>
  <c r="AT166"/>
  <c r="AO165"/>
  <c r="A168"/>
  <c r="B167"/>
  <c r="C167"/>
  <c r="AN165"/>
  <c r="A170" i="6" l="1"/>
  <c r="C169"/>
  <c r="B169"/>
  <c r="AO167"/>
  <c r="CD168"/>
  <c r="CB168"/>
  <c r="BZ168"/>
  <c r="BX168"/>
  <c r="BV168"/>
  <c r="BT168"/>
  <c r="BR168"/>
  <c r="BP168"/>
  <c r="BN168"/>
  <c r="BJ168"/>
  <c r="BH168"/>
  <c r="BF168"/>
  <c r="BD168"/>
  <c r="BB168"/>
  <c r="AZ168"/>
  <c r="AX168"/>
  <c r="AV168"/>
  <c r="AT168"/>
  <c r="CC168"/>
  <c r="CA168"/>
  <c r="BY168"/>
  <c r="BW168"/>
  <c r="BU168"/>
  <c r="BS168"/>
  <c r="BQ168"/>
  <c r="BO168"/>
  <c r="BM168"/>
  <c r="BI168"/>
  <c r="BG168"/>
  <c r="BE168"/>
  <c r="BC168"/>
  <c r="BA168"/>
  <c r="AY168"/>
  <c r="AW168"/>
  <c r="AU168"/>
  <c r="AS168"/>
  <c r="CH168" s="1"/>
  <c r="AN167"/>
  <c r="CI166" i="5"/>
  <c r="CD167"/>
  <c r="CB167"/>
  <c r="BZ167"/>
  <c r="BX167"/>
  <c r="BV167"/>
  <c r="BT167"/>
  <c r="BR167"/>
  <c r="BP167"/>
  <c r="BN167"/>
  <c r="BJ167"/>
  <c r="BH167"/>
  <c r="BF167"/>
  <c r="BD167"/>
  <c r="BB167"/>
  <c r="AZ167"/>
  <c r="AX167"/>
  <c r="AV167"/>
  <c r="AT167"/>
  <c r="CC167"/>
  <c r="CA167"/>
  <c r="BY167"/>
  <c r="BW167"/>
  <c r="BU167"/>
  <c r="BS167"/>
  <c r="BQ167"/>
  <c r="BO167"/>
  <c r="BM167"/>
  <c r="BI167"/>
  <c r="BG167"/>
  <c r="BE167"/>
  <c r="BC167"/>
  <c r="BA167"/>
  <c r="AY167"/>
  <c r="AW167"/>
  <c r="AU167"/>
  <c r="AS167"/>
  <c r="C168"/>
  <c r="A169"/>
  <c r="B168"/>
  <c r="AN166"/>
  <c r="CH166"/>
  <c r="CG166"/>
  <c r="CK166"/>
  <c r="AO166"/>
  <c r="CJ166"/>
  <c r="CD169" i="6" l="1"/>
  <c r="CB169"/>
  <c r="BZ169"/>
  <c r="BX169"/>
  <c r="BV169"/>
  <c r="BT169"/>
  <c r="BR169"/>
  <c r="BP169"/>
  <c r="BN169"/>
  <c r="BJ169"/>
  <c r="BH169"/>
  <c r="BF169"/>
  <c r="BD169"/>
  <c r="BB169"/>
  <c r="AZ169"/>
  <c r="AX169"/>
  <c r="AV169"/>
  <c r="AT169"/>
  <c r="CC169"/>
  <c r="CA169"/>
  <c r="BY169"/>
  <c r="BW169"/>
  <c r="BU169"/>
  <c r="BS169"/>
  <c r="BQ169"/>
  <c r="BO169"/>
  <c r="BM169"/>
  <c r="BI169"/>
  <c r="BG169"/>
  <c r="BE169"/>
  <c r="BC169"/>
  <c r="BA169"/>
  <c r="AY169"/>
  <c r="AW169"/>
  <c r="AU169"/>
  <c r="CH169" s="1"/>
  <c r="AS169"/>
  <c r="AN168"/>
  <c r="CG168"/>
  <c r="CK168"/>
  <c r="CJ168"/>
  <c r="CJ169"/>
  <c r="CK169"/>
  <c r="CG169"/>
  <c r="A171"/>
  <c r="C170"/>
  <c r="B170"/>
  <c r="AO168"/>
  <c r="CI168"/>
  <c r="CH167" i="5"/>
  <c r="A170"/>
  <c r="B169"/>
  <c r="C169"/>
  <c r="AN167"/>
  <c r="CG167"/>
  <c r="CK167"/>
  <c r="CJ167"/>
  <c r="CC168"/>
  <c r="CA168"/>
  <c r="BY168"/>
  <c r="BW168"/>
  <c r="BU168"/>
  <c r="BS168"/>
  <c r="BQ168"/>
  <c r="BO168"/>
  <c r="BM168"/>
  <c r="BI168"/>
  <c r="BG168"/>
  <c r="BE168"/>
  <c r="BC168"/>
  <c r="BA168"/>
  <c r="AY168"/>
  <c r="AW168"/>
  <c r="AU168"/>
  <c r="AS168"/>
  <c r="CD168"/>
  <c r="CB168"/>
  <c r="BZ168"/>
  <c r="BX168"/>
  <c r="BV168"/>
  <c r="BT168"/>
  <c r="BR168"/>
  <c r="BP168"/>
  <c r="BN168"/>
  <c r="BJ168"/>
  <c r="BH168"/>
  <c r="BF168"/>
  <c r="BD168"/>
  <c r="BB168"/>
  <c r="AZ168"/>
  <c r="AX168"/>
  <c r="AV168"/>
  <c r="AT168"/>
  <c r="AO167"/>
  <c r="CI167"/>
  <c r="CD170" i="6" l="1"/>
  <c r="CB170"/>
  <c r="BZ170"/>
  <c r="BX170"/>
  <c r="BV170"/>
  <c r="BT170"/>
  <c r="BR170"/>
  <c r="BP170"/>
  <c r="BN170"/>
  <c r="BJ170"/>
  <c r="BH170"/>
  <c r="BF170"/>
  <c r="BD170"/>
  <c r="BB170"/>
  <c r="AZ170"/>
  <c r="AX170"/>
  <c r="AV170"/>
  <c r="AT170"/>
  <c r="CC170"/>
  <c r="CA170"/>
  <c r="BY170"/>
  <c r="BW170"/>
  <c r="BU170"/>
  <c r="BS170"/>
  <c r="BQ170"/>
  <c r="BO170"/>
  <c r="BM170"/>
  <c r="BI170"/>
  <c r="BG170"/>
  <c r="BE170"/>
  <c r="BC170"/>
  <c r="BA170"/>
  <c r="AY170"/>
  <c r="AW170"/>
  <c r="AU170"/>
  <c r="AS170"/>
  <c r="CJ170" s="1"/>
  <c r="CH170"/>
  <c r="CI170"/>
  <c r="CG170"/>
  <c r="A172"/>
  <c r="C171"/>
  <c r="B171"/>
  <c r="AO169"/>
  <c r="CI169"/>
  <c r="AN169"/>
  <c r="CK168" i="5"/>
  <c r="CD169"/>
  <c r="CB169"/>
  <c r="BZ169"/>
  <c r="BX169"/>
  <c r="BV169"/>
  <c r="BT169"/>
  <c r="BR169"/>
  <c r="BP169"/>
  <c r="BN169"/>
  <c r="BJ169"/>
  <c r="BH169"/>
  <c r="BF169"/>
  <c r="BD169"/>
  <c r="BB169"/>
  <c r="AZ169"/>
  <c r="AX169"/>
  <c r="AV169"/>
  <c r="AT169"/>
  <c r="CC169"/>
  <c r="CA169"/>
  <c r="BY169"/>
  <c r="BW169"/>
  <c r="BU169"/>
  <c r="BS169"/>
  <c r="BQ169"/>
  <c r="BO169"/>
  <c r="BM169"/>
  <c r="BI169"/>
  <c r="BG169"/>
  <c r="BE169"/>
  <c r="BC169"/>
  <c r="BA169"/>
  <c r="AY169"/>
  <c r="AW169"/>
  <c r="AU169"/>
  <c r="AS169"/>
  <c r="C170"/>
  <c r="A171"/>
  <c r="B170"/>
  <c r="AO168"/>
  <c r="CJ168"/>
  <c r="CI168"/>
  <c r="AN168"/>
  <c r="CH168"/>
  <c r="CG168"/>
  <c r="CD171" i="6" l="1"/>
  <c r="CB171"/>
  <c r="BZ171"/>
  <c r="BX171"/>
  <c r="BV171"/>
  <c r="BT171"/>
  <c r="BR171"/>
  <c r="BP171"/>
  <c r="BN171"/>
  <c r="BJ171"/>
  <c r="BH171"/>
  <c r="BF171"/>
  <c r="BD171"/>
  <c r="BB171"/>
  <c r="AZ171"/>
  <c r="AX171"/>
  <c r="AV171"/>
  <c r="AT171"/>
  <c r="CC171"/>
  <c r="CA171"/>
  <c r="BY171"/>
  <c r="BW171"/>
  <c r="BU171"/>
  <c r="BS171"/>
  <c r="BQ171"/>
  <c r="BO171"/>
  <c r="BM171"/>
  <c r="BI171"/>
  <c r="BG171"/>
  <c r="BE171"/>
  <c r="BC171"/>
  <c r="BA171"/>
  <c r="AY171"/>
  <c r="AW171"/>
  <c r="AU171"/>
  <c r="AS171"/>
  <c r="CJ171" s="1"/>
  <c r="CK170"/>
  <c r="AO170"/>
  <c r="CH171"/>
  <c r="CI171"/>
  <c r="CG171"/>
  <c r="A173"/>
  <c r="C172"/>
  <c r="B172"/>
  <c r="AN170"/>
  <c r="CK169" i="5"/>
  <c r="CG169"/>
  <c r="CJ169"/>
  <c r="CH169"/>
  <c r="CI169"/>
  <c r="CC170"/>
  <c r="CA170"/>
  <c r="BY170"/>
  <c r="BW170"/>
  <c r="BU170"/>
  <c r="BS170"/>
  <c r="BQ170"/>
  <c r="BO170"/>
  <c r="BM170"/>
  <c r="BI170"/>
  <c r="BG170"/>
  <c r="BE170"/>
  <c r="BC170"/>
  <c r="BA170"/>
  <c r="AY170"/>
  <c r="AW170"/>
  <c r="AU170"/>
  <c r="AS170"/>
  <c r="CD170"/>
  <c r="CB170"/>
  <c r="BZ170"/>
  <c r="BX170"/>
  <c r="BV170"/>
  <c r="BT170"/>
  <c r="BR170"/>
  <c r="BP170"/>
  <c r="BN170"/>
  <c r="BJ170"/>
  <c r="BH170"/>
  <c r="BF170"/>
  <c r="BD170"/>
  <c r="BB170"/>
  <c r="AZ170"/>
  <c r="AX170"/>
  <c r="AV170"/>
  <c r="AT170"/>
  <c r="AO169"/>
  <c r="A172"/>
  <c r="B171"/>
  <c r="C171"/>
  <c r="AN169"/>
  <c r="CD172" i="6" l="1"/>
  <c r="CB172"/>
  <c r="BZ172"/>
  <c r="BX172"/>
  <c r="BV172"/>
  <c r="BT172"/>
  <c r="BR172"/>
  <c r="BP172"/>
  <c r="BN172"/>
  <c r="BJ172"/>
  <c r="BH172"/>
  <c r="BF172"/>
  <c r="BD172"/>
  <c r="BB172"/>
  <c r="AZ172"/>
  <c r="AX172"/>
  <c r="AV172"/>
  <c r="AT172"/>
  <c r="CC172"/>
  <c r="CA172"/>
  <c r="BY172"/>
  <c r="BW172"/>
  <c r="BU172"/>
  <c r="BS172"/>
  <c r="BQ172"/>
  <c r="BO172"/>
  <c r="BM172"/>
  <c r="BI172"/>
  <c r="BG172"/>
  <c r="BE172"/>
  <c r="BC172"/>
  <c r="BA172"/>
  <c r="AY172"/>
  <c r="AW172"/>
  <c r="AU172"/>
  <c r="AS172"/>
  <c r="CK171"/>
  <c r="AO171"/>
  <c r="CJ172"/>
  <c r="CH172"/>
  <c r="CK172"/>
  <c r="CI172"/>
  <c r="CG172"/>
  <c r="A174"/>
  <c r="C173"/>
  <c r="B173"/>
  <c r="AN171"/>
  <c r="CI170" i="5"/>
  <c r="CD171"/>
  <c r="CB171"/>
  <c r="BZ171"/>
  <c r="BX171"/>
  <c r="BV171"/>
  <c r="BT171"/>
  <c r="BR171"/>
  <c r="BP171"/>
  <c r="BN171"/>
  <c r="BJ171"/>
  <c r="BH171"/>
  <c r="BF171"/>
  <c r="BD171"/>
  <c r="BB171"/>
  <c r="AZ171"/>
  <c r="AX171"/>
  <c r="AV171"/>
  <c r="AT171"/>
  <c r="CC171"/>
  <c r="CA171"/>
  <c r="BY171"/>
  <c r="BW171"/>
  <c r="BU171"/>
  <c r="BS171"/>
  <c r="BQ171"/>
  <c r="BO171"/>
  <c r="BM171"/>
  <c r="BI171"/>
  <c r="BG171"/>
  <c r="BE171"/>
  <c r="BC171"/>
  <c r="BA171"/>
  <c r="AY171"/>
  <c r="AW171"/>
  <c r="AU171"/>
  <c r="AS171"/>
  <c r="C172"/>
  <c r="A173"/>
  <c r="B172"/>
  <c r="AN170"/>
  <c r="CH170"/>
  <c r="CG170"/>
  <c r="CK170"/>
  <c r="AO170"/>
  <c r="CJ170"/>
  <c r="CD173" i="6" l="1"/>
  <c r="CB173"/>
  <c r="BZ173"/>
  <c r="BX173"/>
  <c r="BV173"/>
  <c r="BT173"/>
  <c r="BR173"/>
  <c r="BP173"/>
  <c r="BN173"/>
  <c r="BJ173"/>
  <c r="BH173"/>
  <c r="BF173"/>
  <c r="BD173"/>
  <c r="BB173"/>
  <c r="AZ173"/>
  <c r="AX173"/>
  <c r="AV173"/>
  <c r="AT173"/>
  <c r="CC173"/>
  <c r="CA173"/>
  <c r="BY173"/>
  <c r="BW173"/>
  <c r="BU173"/>
  <c r="BS173"/>
  <c r="BQ173"/>
  <c r="BO173"/>
  <c r="BM173"/>
  <c r="BI173"/>
  <c r="BG173"/>
  <c r="BE173"/>
  <c r="BC173"/>
  <c r="BA173"/>
  <c r="AY173"/>
  <c r="AW173"/>
  <c r="AU173"/>
  <c r="AS173"/>
  <c r="AO172"/>
  <c r="CJ173"/>
  <c r="CH173"/>
  <c r="CK173"/>
  <c r="CI173"/>
  <c r="CG173"/>
  <c r="A175"/>
  <c r="C174"/>
  <c r="B174"/>
  <c r="AN172"/>
  <c r="CH171" i="5"/>
  <c r="A174"/>
  <c r="B173"/>
  <c r="C173"/>
  <c r="AN171"/>
  <c r="CG171"/>
  <c r="CK171"/>
  <c r="CJ171"/>
  <c r="CC172"/>
  <c r="CA172"/>
  <c r="BY172"/>
  <c r="BW172"/>
  <c r="BU172"/>
  <c r="BS172"/>
  <c r="BQ172"/>
  <c r="BO172"/>
  <c r="BM172"/>
  <c r="BI172"/>
  <c r="BG172"/>
  <c r="BE172"/>
  <c r="BC172"/>
  <c r="BA172"/>
  <c r="AY172"/>
  <c r="AW172"/>
  <c r="AU172"/>
  <c r="AS172"/>
  <c r="CD172"/>
  <c r="CB172"/>
  <c r="BZ172"/>
  <c r="BX172"/>
  <c r="BV172"/>
  <c r="BT172"/>
  <c r="BR172"/>
  <c r="BP172"/>
  <c r="BN172"/>
  <c r="BJ172"/>
  <c r="BH172"/>
  <c r="BF172"/>
  <c r="BD172"/>
  <c r="BB172"/>
  <c r="AZ172"/>
  <c r="AX172"/>
  <c r="AV172"/>
  <c r="AT172"/>
  <c r="AO171"/>
  <c r="CI171"/>
  <c r="A176" i="6" l="1"/>
  <c r="C175"/>
  <c r="B175"/>
  <c r="AO173"/>
  <c r="CD174"/>
  <c r="CB174"/>
  <c r="BZ174"/>
  <c r="BX174"/>
  <c r="BV174"/>
  <c r="BT174"/>
  <c r="BR174"/>
  <c r="BP174"/>
  <c r="BN174"/>
  <c r="BJ174"/>
  <c r="BH174"/>
  <c r="BF174"/>
  <c r="BD174"/>
  <c r="BB174"/>
  <c r="AZ174"/>
  <c r="AX174"/>
  <c r="AV174"/>
  <c r="AT174"/>
  <c r="CC174"/>
  <c r="CA174"/>
  <c r="BY174"/>
  <c r="BW174"/>
  <c r="BU174"/>
  <c r="BS174"/>
  <c r="BQ174"/>
  <c r="BO174"/>
  <c r="BM174"/>
  <c r="BI174"/>
  <c r="BG174"/>
  <c r="BE174"/>
  <c r="BC174"/>
  <c r="BA174"/>
  <c r="AY174"/>
  <c r="AW174"/>
  <c r="AU174"/>
  <c r="AS174"/>
  <c r="CH174" s="1"/>
  <c r="AN173"/>
  <c r="CK172" i="5"/>
  <c r="CD173"/>
  <c r="CB173"/>
  <c r="BZ173"/>
  <c r="BX173"/>
  <c r="BV173"/>
  <c r="BT173"/>
  <c r="BR173"/>
  <c r="BP173"/>
  <c r="BN173"/>
  <c r="BJ173"/>
  <c r="BH173"/>
  <c r="BF173"/>
  <c r="BD173"/>
  <c r="BB173"/>
  <c r="AZ173"/>
  <c r="AX173"/>
  <c r="AV173"/>
  <c r="AT173"/>
  <c r="CC173"/>
  <c r="CA173"/>
  <c r="BY173"/>
  <c r="BW173"/>
  <c r="BU173"/>
  <c r="BS173"/>
  <c r="BQ173"/>
  <c r="BO173"/>
  <c r="BM173"/>
  <c r="BI173"/>
  <c r="BG173"/>
  <c r="BE173"/>
  <c r="BC173"/>
  <c r="BA173"/>
  <c r="AY173"/>
  <c r="AW173"/>
  <c r="AU173"/>
  <c r="AS173"/>
  <c r="C174"/>
  <c r="A175"/>
  <c r="B174"/>
  <c r="AO172"/>
  <c r="CJ172"/>
  <c r="CI172"/>
  <c r="AN172"/>
  <c r="CH172"/>
  <c r="CG172"/>
  <c r="CD175" i="6" l="1"/>
  <c r="CB175"/>
  <c r="BZ175"/>
  <c r="BX175"/>
  <c r="BV175"/>
  <c r="BT175"/>
  <c r="BR175"/>
  <c r="BP175"/>
  <c r="BN175"/>
  <c r="BJ175"/>
  <c r="BH175"/>
  <c r="BF175"/>
  <c r="BD175"/>
  <c r="BB175"/>
  <c r="AZ175"/>
  <c r="AX175"/>
  <c r="AV175"/>
  <c r="AT175"/>
  <c r="CC175"/>
  <c r="CA175"/>
  <c r="BY175"/>
  <c r="BW175"/>
  <c r="BU175"/>
  <c r="BS175"/>
  <c r="BQ175"/>
  <c r="BO175"/>
  <c r="BM175"/>
  <c r="BI175"/>
  <c r="BG175"/>
  <c r="BE175"/>
  <c r="BC175"/>
  <c r="BA175"/>
  <c r="AY175"/>
  <c r="AW175"/>
  <c r="AU175"/>
  <c r="AS175"/>
  <c r="AN174"/>
  <c r="CG174"/>
  <c r="CK174"/>
  <c r="CJ174"/>
  <c r="CJ175"/>
  <c r="CH175"/>
  <c r="CK175"/>
  <c r="CI175"/>
  <c r="CG175"/>
  <c r="A177"/>
  <c r="C176"/>
  <c r="B176"/>
  <c r="AO174"/>
  <c r="CI174"/>
  <c r="CK173" i="5"/>
  <c r="CH173"/>
  <c r="CI173"/>
  <c r="CG173"/>
  <c r="CJ173"/>
  <c r="CC174"/>
  <c r="CA174"/>
  <c r="BY174"/>
  <c r="BW174"/>
  <c r="BU174"/>
  <c r="BS174"/>
  <c r="BQ174"/>
  <c r="BO174"/>
  <c r="BM174"/>
  <c r="BI174"/>
  <c r="BG174"/>
  <c r="BE174"/>
  <c r="BC174"/>
  <c r="BA174"/>
  <c r="AY174"/>
  <c r="AW174"/>
  <c r="AU174"/>
  <c r="AS174"/>
  <c r="CD174"/>
  <c r="CB174"/>
  <c r="BZ174"/>
  <c r="BX174"/>
  <c r="BV174"/>
  <c r="BT174"/>
  <c r="BR174"/>
  <c r="BP174"/>
  <c r="BN174"/>
  <c r="BJ174"/>
  <c r="BH174"/>
  <c r="BF174"/>
  <c r="BD174"/>
  <c r="BB174"/>
  <c r="AZ174"/>
  <c r="AX174"/>
  <c r="AV174"/>
  <c r="AT174"/>
  <c r="AO173"/>
  <c r="A176"/>
  <c r="B175"/>
  <c r="C175"/>
  <c r="AN173"/>
  <c r="CD176" i="6" l="1"/>
  <c r="CB176"/>
  <c r="BZ176"/>
  <c r="BX176"/>
  <c r="BV176"/>
  <c r="BT176"/>
  <c r="BR176"/>
  <c r="BP176"/>
  <c r="BN176"/>
  <c r="BJ176"/>
  <c r="BH176"/>
  <c r="BF176"/>
  <c r="BD176"/>
  <c r="BB176"/>
  <c r="AZ176"/>
  <c r="AX176"/>
  <c r="AV176"/>
  <c r="AT176"/>
  <c r="CC176"/>
  <c r="CA176"/>
  <c r="BY176"/>
  <c r="BW176"/>
  <c r="BU176"/>
  <c r="BS176"/>
  <c r="BQ176"/>
  <c r="BO176"/>
  <c r="BM176"/>
  <c r="BI176"/>
  <c r="BG176"/>
  <c r="BE176"/>
  <c r="BC176"/>
  <c r="BA176"/>
  <c r="AY176"/>
  <c r="AW176"/>
  <c r="AU176"/>
  <c r="AS176"/>
  <c r="AO175"/>
  <c r="CJ176"/>
  <c r="CH176"/>
  <c r="CK176"/>
  <c r="CI176"/>
  <c r="CG176"/>
  <c r="A178"/>
  <c r="C177"/>
  <c r="B177"/>
  <c r="AN175"/>
  <c r="CI174" i="5"/>
  <c r="CD175"/>
  <c r="CB175"/>
  <c r="BZ175"/>
  <c r="BX175"/>
  <c r="BV175"/>
  <c r="BT175"/>
  <c r="BR175"/>
  <c r="BP175"/>
  <c r="BN175"/>
  <c r="BJ175"/>
  <c r="BH175"/>
  <c r="BF175"/>
  <c r="BD175"/>
  <c r="BB175"/>
  <c r="AZ175"/>
  <c r="AX175"/>
  <c r="AV175"/>
  <c r="AT175"/>
  <c r="CC175"/>
  <c r="CA175"/>
  <c r="BY175"/>
  <c r="BW175"/>
  <c r="BU175"/>
  <c r="BS175"/>
  <c r="BQ175"/>
  <c r="BO175"/>
  <c r="BM175"/>
  <c r="BI175"/>
  <c r="BG175"/>
  <c r="BE175"/>
  <c r="BC175"/>
  <c r="BA175"/>
  <c r="AY175"/>
  <c r="AW175"/>
  <c r="AU175"/>
  <c r="AS175"/>
  <c r="C176"/>
  <c r="A177"/>
  <c r="B176"/>
  <c r="AN174"/>
  <c r="CH174"/>
  <c r="CG174"/>
  <c r="CK174"/>
  <c r="AO174"/>
  <c r="CJ174"/>
  <c r="A179" i="6" l="1"/>
  <c r="C178"/>
  <c r="B178"/>
  <c r="AO176"/>
  <c r="CD177"/>
  <c r="CB177"/>
  <c r="BZ177"/>
  <c r="BX177"/>
  <c r="BV177"/>
  <c r="BT177"/>
  <c r="BR177"/>
  <c r="BP177"/>
  <c r="BN177"/>
  <c r="BJ177"/>
  <c r="BH177"/>
  <c r="BF177"/>
  <c r="BD177"/>
  <c r="BB177"/>
  <c r="AZ177"/>
  <c r="AX177"/>
  <c r="AV177"/>
  <c r="AT177"/>
  <c r="CC177"/>
  <c r="CA177"/>
  <c r="BY177"/>
  <c r="BW177"/>
  <c r="BU177"/>
  <c r="BS177"/>
  <c r="BQ177"/>
  <c r="BO177"/>
  <c r="BM177"/>
  <c r="BI177"/>
  <c r="BG177"/>
  <c r="BE177"/>
  <c r="BC177"/>
  <c r="BA177"/>
  <c r="AY177"/>
  <c r="AW177"/>
  <c r="AU177"/>
  <c r="AS177"/>
  <c r="CH177" s="1"/>
  <c r="AN176"/>
  <c r="CH175" i="5"/>
  <c r="A178"/>
  <c r="B177"/>
  <c r="C177"/>
  <c r="AN175"/>
  <c r="CG175"/>
  <c r="CK175"/>
  <c r="CJ175"/>
  <c r="CC176"/>
  <c r="CA176"/>
  <c r="BY176"/>
  <c r="BW176"/>
  <c r="BU176"/>
  <c r="BS176"/>
  <c r="BQ176"/>
  <c r="BO176"/>
  <c r="BM176"/>
  <c r="BI176"/>
  <c r="BG176"/>
  <c r="BE176"/>
  <c r="BC176"/>
  <c r="BA176"/>
  <c r="AY176"/>
  <c r="AW176"/>
  <c r="AU176"/>
  <c r="AS176"/>
  <c r="CD176"/>
  <c r="CB176"/>
  <c r="BZ176"/>
  <c r="BX176"/>
  <c r="BV176"/>
  <c r="BT176"/>
  <c r="BR176"/>
  <c r="BP176"/>
  <c r="BN176"/>
  <c r="BJ176"/>
  <c r="BH176"/>
  <c r="BF176"/>
  <c r="BD176"/>
  <c r="BB176"/>
  <c r="AZ176"/>
  <c r="AX176"/>
  <c r="AV176"/>
  <c r="AT176"/>
  <c r="AO175"/>
  <c r="CI175"/>
  <c r="CD178" i="6" l="1"/>
  <c r="CB178"/>
  <c r="BZ178"/>
  <c r="BX178"/>
  <c r="BV178"/>
  <c r="BT178"/>
  <c r="BR178"/>
  <c r="BP178"/>
  <c r="BN178"/>
  <c r="BJ178"/>
  <c r="BH178"/>
  <c r="BF178"/>
  <c r="BD178"/>
  <c r="BB178"/>
  <c r="AZ178"/>
  <c r="AX178"/>
  <c r="AV178"/>
  <c r="AT178"/>
  <c r="CC178"/>
  <c r="CA178"/>
  <c r="BY178"/>
  <c r="BW178"/>
  <c r="BU178"/>
  <c r="BS178"/>
  <c r="BQ178"/>
  <c r="BO178"/>
  <c r="BM178"/>
  <c r="BI178"/>
  <c r="BG178"/>
  <c r="BE178"/>
  <c r="BC178"/>
  <c r="BA178"/>
  <c r="AY178"/>
  <c r="AW178"/>
  <c r="AU178"/>
  <c r="AS178"/>
  <c r="AN177"/>
  <c r="CG177"/>
  <c r="CK177"/>
  <c r="CJ177"/>
  <c r="CJ178"/>
  <c r="CH178"/>
  <c r="CK178"/>
  <c r="CI178"/>
  <c r="CG178"/>
  <c r="A180"/>
  <c r="C179"/>
  <c r="B179"/>
  <c r="AO177"/>
  <c r="CI177"/>
  <c r="CK176" i="5"/>
  <c r="CD177"/>
  <c r="CB177"/>
  <c r="BZ177"/>
  <c r="BX177"/>
  <c r="BV177"/>
  <c r="BT177"/>
  <c r="BR177"/>
  <c r="BP177"/>
  <c r="BN177"/>
  <c r="BJ177"/>
  <c r="BH177"/>
  <c r="BF177"/>
  <c r="BD177"/>
  <c r="BB177"/>
  <c r="AZ177"/>
  <c r="AX177"/>
  <c r="AV177"/>
  <c r="AT177"/>
  <c r="CC177"/>
  <c r="CA177"/>
  <c r="BY177"/>
  <c r="BW177"/>
  <c r="BU177"/>
  <c r="BS177"/>
  <c r="BQ177"/>
  <c r="BO177"/>
  <c r="BM177"/>
  <c r="BI177"/>
  <c r="BG177"/>
  <c r="BE177"/>
  <c r="BC177"/>
  <c r="BA177"/>
  <c r="AY177"/>
  <c r="AW177"/>
  <c r="AU177"/>
  <c r="AS177"/>
  <c r="C178"/>
  <c r="A179"/>
  <c r="B178"/>
  <c r="AO176"/>
  <c r="CJ176"/>
  <c r="CI176"/>
  <c r="AN176"/>
  <c r="CH176"/>
  <c r="CG176"/>
  <c r="CD179" i="6" l="1"/>
  <c r="CB179"/>
  <c r="BZ179"/>
  <c r="BX179"/>
  <c r="BV179"/>
  <c r="BT179"/>
  <c r="BR179"/>
  <c r="BP179"/>
  <c r="BN179"/>
  <c r="BJ179"/>
  <c r="BH179"/>
  <c r="BF179"/>
  <c r="BD179"/>
  <c r="BB179"/>
  <c r="AZ179"/>
  <c r="AX179"/>
  <c r="AV179"/>
  <c r="AT179"/>
  <c r="CC179"/>
  <c r="CA179"/>
  <c r="BY179"/>
  <c r="BW179"/>
  <c r="BU179"/>
  <c r="BS179"/>
  <c r="BQ179"/>
  <c r="BO179"/>
  <c r="BM179"/>
  <c r="BI179"/>
  <c r="BG179"/>
  <c r="BE179"/>
  <c r="BC179"/>
  <c r="BA179"/>
  <c r="AY179"/>
  <c r="AW179"/>
  <c r="AU179"/>
  <c r="AS179"/>
  <c r="AO178"/>
  <c r="CJ179"/>
  <c r="CH179"/>
  <c r="CK179"/>
  <c r="CI179"/>
  <c r="CG179"/>
  <c r="A181"/>
  <c r="C180"/>
  <c r="B180"/>
  <c r="AN178"/>
  <c r="CG177" i="5"/>
  <c r="CK177"/>
  <c r="CI177"/>
  <c r="CH177"/>
  <c r="CJ177"/>
  <c r="CC178"/>
  <c r="CA178"/>
  <c r="BY178"/>
  <c r="BW178"/>
  <c r="BU178"/>
  <c r="BS178"/>
  <c r="BQ178"/>
  <c r="BO178"/>
  <c r="BM178"/>
  <c r="BI178"/>
  <c r="BG178"/>
  <c r="BE178"/>
  <c r="BC178"/>
  <c r="BA178"/>
  <c r="AY178"/>
  <c r="AW178"/>
  <c r="AU178"/>
  <c r="AS178"/>
  <c r="CD178"/>
  <c r="CB178"/>
  <c r="BZ178"/>
  <c r="BX178"/>
  <c r="BV178"/>
  <c r="BT178"/>
  <c r="BR178"/>
  <c r="BP178"/>
  <c r="BN178"/>
  <c r="BJ178"/>
  <c r="BH178"/>
  <c r="BF178"/>
  <c r="BD178"/>
  <c r="BB178"/>
  <c r="AZ178"/>
  <c r="AX178"/>
  <c r="AV178"/>
  <c r="AT178"/>
  <c r="AO177"/>
  <c r="A180"/>
  <c r="B179"/>
  <c r="C179"/>
  <c r="AN177"/>
  <c r="A182" i="6" l="1"/>
  <c r="C181"/>
  <c r="B181"/>
  <c r="AO179"/>
  <c r="CD180"/>
  <c r="CB180"/>
  <c r="BZ180"/>
  <c r="BX180"/>
  <c r="BV180"/>
  <c r="BT180"/>
  <c r="BR180"/>
  <c r="BP180"/>
  <c r="BN180"/>
  <c r="BJ180"/>
  <c r="BH180"/>
  <c r="BF180"/>
  <c r="BD180"/>
  <c r="BB180"/>
  <c r="AZ180"/>
  <c r="AX180"/>
  <c r="AV180"/>
  <c r="AT180"/>
  <c r="CC180"/>
  <c r="CA180"/>
  <c r="BY180"/>
  <c r="BW180"/>
  <c r="BU180"/>
  <c r="BS180"/>
  <c r="BQ180"/>
  <c r="BO180"/>
  <c r="BM180"/>
  <c r="BI180"/>
  <c r="BG180"/>
  <c r="BE180"/>
  <c r="BC180"/>
  <c r="BA180"/>
  <c r="AY180"/>
  <c r="AW180"/>
  <c r="AU180"/>
  <c r="AS180"/>
  <c r="CH180" s="1"/>
  <c r="AN179"/>
  <c r="CI178" i="5"/>
  <c r="CD179"/>
  <c r="CB179"/>
  <c r="BZ179"/>
  <c r="BX179"/>
  <c r="BV179"/>
  <c r="BT179"/>
  <c r="BR179"/>
  <c r="BP179"/>
  <c r="BN179"/>
  <c r="BJ179"/>
  <c r="BH179"/>
  <c r="BF179"/>
  <c r="BD179"/>
  <c r="BB179"/>
  <c r="AZ179"/>
  <c r="AX179"/>
  <c r="AV179"/>
  <c r="AT179"/>
  <c r="CC179"/>
  <c r="CA179"/>
  <c r="BY179"/>
  <c r="BW179"/>
  <c r="BU179"/>
  <c r="BS179"/>
  <c r="BQ179"/>
  <c r="BO179"/>
  <c r="BM179"/>
  <c r="BI179"/>
  <c r="BG179"/>
  <c r="BE179"/>
  <c r="BC179"/>
  <c r="BA179"/>
  <c r="AY179"/>
  <c r="AW179"/>
  <c r="AU179"/>
  <c r="AS179"/>
  <c r="C180"/>
  <c r="A181"/>
  <c r="B180"/>
  <c r="AN178"/>
  <c r="CH178"/>
  <c r="CG178"/>
  <c r="CK178"/>
  <c r="AO178"/>
  <c r="CJ178"/>
  <c r="CD181" i="6" l="1"/>
  <c r="CB181"/>
  <c r="BZ181"/>
  <c r="BX181"/>
  <c r="BV181"/>
  <c r="BT181"/>
  <c r="BR181"/>
  <c r="BP181"/>
  <c r="BN181"/>
  <c r="BJ181"/>
  <c r="BH181"/>
  <c r="BF181"/>
  <c r="BD181"/>
  <c r="BB181"/>
  <c r="AZ181"/>
  <c r="AX181"/>
  <c r="AV181"/>
  <c r="AT181"/>
  <c r="CC181"/>
  <c r="CA181"/>
  <c r="BY181"/>
  <c r="BW181"/>
  <c r="BU181"/>
  <c r="BS181"/>
  <c r="BQ181"/>
  <c r="BO181"/>
  <c r="BM181"/>
  <c r="BI181"/>
  <c r="BG181"/>
  <c r="BE181"/>
  <c r="BC181"/>
  <c r="BA181"/>
  <c r="AY181"/>
  <c r="AW181"/>
  <c r="AU181"/>
  <c r="AS181"/>
  <c r="AN180"/>
  <c r="CG180"/>
  <c r="CK180"/>
  <c r="CJ180"/>
  <c r="CJ181"/>
  <c r="CH181"/>
  <c r="CK181"/>
  <c r="CI181"/>
  <c r="CG181"/>
  <c r="A183"/>
  <c r="C182"/>
  <c r="B182"/>
  <c r="AO180"/>
  <c r="CI180"/>
  <c r="CH179" i="5"/>
  <c r="A182"/>
  <c r="B181"/>
  <c r="C181"/>
  <c r="AN179"/>
  <c r="CG179"/>
  <c r="CK179"/>
  <c r="CJ179"/>
  <c r="CC180"/>
  <c r="CA180"/>
  <c r="BY180"/>
  <c r="BW180"/>
  <c r="BU180"/>
  <c r="BS180"/>
  <c r="BQ180"/>
  <c r="BO180"/>
  <c r="BM180"/>
  <c r="BI180"/>
  <c r="BG180"/>
  <c r="BE180"/>
  <c r="BC180"/>
  <c r="BA180"/>
  <c r="AY180"/>
  <c r="AW180"/>
  <c r="AU180"/>
  <c r="AS180"/>
  <c r="CD180"/>
  <c r="CB180"/>
  <c r="BZ180"/>
  <c r="BX180"/>
  <c r="BV180"/>
  <c r="BT180"/>
  <c r="BR180"/>
  <c r="BP180"/>
  <c r="BN180"/>
  <c r="BJ180"/>
  <c r="BH180"/>
  <c r="BF180"/>
  <c r="BD180"/>
  <c r="BB180"/>
  <c r="AZ180"/>
  <c r="AX180"/>
  <c r="AV180"/>
  <c r="AT180"/>
  <c r="AO179"/>
  <c r="CI179"/>
  <c r="CD182" i="6" l="1"/>
  <c r="CB182"/>
  <c r="BZ182"/>
  <c r="BX182"/>
  <c r="BV182"/>
  <c r="BT182"/>
  <c r="BR182"/>
  <c r="BP182"/>
  <c r="BN182"/>
  <c r="BJ182"/>
  <c r="BH182"/>
  <c r="BF182"/>
  <c r="BD182"/>
  <c r="BB182"/>
  <c r="AZ182"/>
  <c r="AX182"/>
  <c r="AV182"/>
  <c r="AT182"/>
  <c r="CC182"/>
  <c r="CA182"/>
  <c r="BY182"/>
  <c r="BW182"/>
  <c r="BU182"/>
  <c r="BS182"/>
  <c r="BQ182"/>
  <c r="BO182"/>
  <c r="BM182"/>
  <c r="BI182"/>
  <c r="BG182"/>
  <c r="BE182"/>
  <c r="BC182"/>
  <c r="BA182"/>
  <c r="AY182"/>
  <c r="AW182"/>
  <c r="AU182"/>
  <c r="AS182"/>
  <c r="AO181"/>
  <c r="CJ182"/>
  <c r="CH182"/>
  <c r="CK182"/>
  <c r="CI182"/>
  <c r="CG182"/>
  <c r="A184"/>
  <c r="C183"/>
  <c r="B183"/>
  <c r="AN181"/>
  <c r="CK180" i="5"/>
  <c r="CD181"/>
  <c r="CB181"/>
  <c r="BZ181"/>
  <c r="BX181"/>
  <c r="BV181"/>
  <c r="BT181"/>
  <c r="BR181"/>
  <c r="BP181"/>
  <c r="BN181"/>
  <c r="BJ181"/>
  <c r="BH181"/>
  <c r="BF181"/>
  <c r="BD181"/>
  <c r="BB181"/>
  <c r="AZ181"/>
  <c r="AX181"/>
  <c r="AV181"/>
  <c r="AT181"/>
  <c r="CC181"/>
  <c r="CA181"/>
  <c r="BY181"/>
  <c r="BW181"/>
  <c r="BU181"/>
  <c r="BS181"/>
  <c r="BQ181"/>
  <c r="BO181"/>
  <c r="BM181"/>
  <c r="BI181"/>
  <c r="BG181"/>
  <c r="BE181"/>
  <c r="BC181"/>
  <c r="BA181"/>
  <c r="AY181"/>
  <c r="AW181"/>
  <c r="AU181"/>
  <c r="AS181"/>
  <c r="C182"/>
  <c r="A183"/>
  <c r="B182"/>
  <c r="AO180"/>
  <c r="CJ180"/>
  <c r="CI180"/>
  <c r="AN180"/>
  <c r="CH180"/>
  <c r="CG180"/>
  <c r="A185" i="6" l="1"/>
  <c r="C184"/>
  <c r="B184"/>
  <c r="AO182"/>
  <c r="CD183"/>
  <c r="CB183"/>
  <c r="BZ183"/>
  <c r="BX183"/>
  <c r="BV183"/>
  <c r="BT183"/>
  <c r="BR183"/>
  <c r="BP183"/>
  <c r="BN183"/>
  <c r="BJ183"/>
  <c r="BH183"/>
  <c r="BF183"/>
  <c r="BD183"/>
  <c r="BB183"/>
  <c r="AZ183"/>
  <c r="AX183"/>
  <c r="AV183"/>
  <c r="AT183"/>
  <c r="CC183"/>
  <c r="CA183"/>
  <c r="BY183"/>
  <c r="BW183"/>
  <c r="BU183"/>
  <c r="BS183"/>
  <c r="BQ183"/>
  <c r="BO183"/>
  <c r="BM183"/>
  <c r="BI183"/>
  <c r="BG183"/>
  <c r="BE183"/>
  <c r="BC183"/>
  <c r="BA183"/>
  <c r="AY183"/>
  <c r="AW183"/>
  <c r="AU183"/>
  <c r="AS183"/>
  <c r="CH183" s="1"/>
  <c r="AN182"/>
  <c r="CI181" i="5"/>
  <c r="CJ181"/>
  <c r="CH181"/>
  <c r="CG181"/>
  <c r="CK181"/>
  <c r="CC182"/>
  <c r="CA182"/>
  <c r="BY182"/>
  <c r="BW182"/>
  <c r="BU182"/>
  <c r="BS182"/>
  <c r="BQ182"/>
  <c r="BO182"/>
  <c r="BM182"/>
  <c r="BI182"/>
  <c r="BG182"/>
  <c r="BE182"/>
  <c r="BC182"/>
  <c r="BA182"/>
  <c r="AY182"/>
  <c r="AW182"/>
  <c r="AU182"/>
  <c r="AS182"/>
  <c r="CD182"/>
  <c r="CB182"/>
  <c r="BZ182"/>
  <c r="BX182"/>
  <c r="BV182"/>
  <c r="BT182"/>
  <c r="BR182"/>
  <c r="BP182"/>
  <c r="BN182"/>
  <c r="BJ182"/>
  <c r="BH182"/>
  <c r="BF182"/>
  <c r="BD182"/>
  <c r="BB182"/>
  <c r="AZ182"/>
  <c r="AX182"/>
  <c r="AV182"/>
  <c r="AT182"/>
  <c r="AO181"/>
  <c r="A184"/>
  <c r="B183"/>
  <c r="C183"/>
  <c r="AN181"/>
  <c r="CD184" i="6" l="1"/>
  <c r="CB184"/>
  <c r="BZ184"/>
  <c r="BX184"/>
  <c r="BV184"/>
  <c r="BT184"/>
  <c r="BR184"/>
  <c r="BP184"/>
  <c r="BN184"/>
  <c r="BJ184"/>
  <c r="BH184"/>
  <c r="BF184"/>
  <c r="BD184"/>
  <c r="BB184"/>
  <c r="AZ184"/>
  <c r="AX184"/>
  <c r="AV184"/>
  <c r="AT184"/>
  <c r="CC184"/>
  <c r="CA184"/>
  <c r="BY184"/>
  <c r="BW184"/>
  <c r="BU184"/>
  <c r="BS184"/>
  <c r="BQ184"/>
  <c r="BO184"/>
  <c r="BM184"/>
  <c r="BI184"/>
  <c r="BG184"/>
  <c r="BE184"/>
  <c r="BC184"/>
  <c r="BA184"/>
  <c r="AY184"/>
  <c r="AW184"/>
  <c r="AU184"/>
  <c r="AS184"/>
  <c r="AN183"/>
  <c r="CG183"/>
  <c r="CK183"/>
  <c r="CJ183"/>
  <c r="CJ184"/>
  <c r="CH184"/>
  <c r="CK184"/>
  <c r="CI184"/>
  <c r="CG184"/>
  <c r="A186"/>
  <c r="C185"/>
  <c r="B185"/>
  <c r="AO183"/>
  <c r="CI183"/>
  <c r="CI182" i="5"/>
  <c r="CD183"/>
  <c r="CB183"/>
  <c r="BZ183"/>
  <c r="BX183"/>
  <c r="BV183"/>
  <c r="BT183"/>
  <c r="BR183"/>
  <c r="BP183"/>
  <c r="BN183"/>
  <c r="BJ183"/>
  <c r="BH183"/>
  <c r="BF183"/>
  <c r="BD183"/>
  <c r="BB183"/>
  <c r="AZ183"/>
  <c r="AX183"/>
  <c r="AV183"/>
  <c r="AT183"/>
  <c r="CC183"/>
  <c r="CA183"/>
  <c r="BY183"/>
  <c r="BW183"/>
  <c r="BU183"/>
  <c r="BS183"/>
  <c r="BQ183"/>
  <c r="BO183"/>
  <c r="BM183"/>
  <c r="BI183"/>
  <c r="BG183"/>
  <c r="BE183"/>
  <c r="BC183"/>
  <c r="BA183"/>
  <c r="AY183"/>
  <c r="AW183"/>
  <c r="AU183"/>
  <c r="AS183"/>
  <c r="C184"/>
  <c r="A185"/>
  <c r="B184"/>
  <c r="AN182"/>
  <c r="CH182"/>
  <c r="CG182"/>
  <c r="CK182"/>
  <c r="AO182"/>
  <c r="CJ182"/>
  <c r="AO184" i="6" l="1"/>
  <c r="CD185"/>
  <c r="CB185"/>
  <c r="BZ185"/>
  <c r="BX185"/>
  <c r="BV185"/>
  <c r="BT185"/>
  <c r="BR185"/>
  <c r="BP185"/>
  <c r="BN185"/>
  <c r="BJ185"/>
  <c r="BH185"/>
  <c r="BF185"/>
  <c r="BD185"/>
  <c r="BB185"/>
  <c r="AZ185"/>
  <c r="AX185"/>
  <c r="AV185"/>
  <c r="AT185"/>
  <c r="CC185"/>
  <c r="CA185"/>
  <c r="BY185"/>
  <c r="BW185"/>
  <c r="BU185"/>
  <c r="BS185"/>
  <c r="BQ185"/>
  <c r="BO185"/>
  <c r="BM185"/>
  <c r="BI185"/>
  <c r="BG185"/>
  <c r="BE185"/>
  <c r="BC185"/>
  <c r="BA185"/>
  <c r="AY185"/>
  <c r="AW185"/>
  <c r="AU185"/>
  <c r="AS185"/>
  <c r="CJ185" s="1"/>
  <c r="CH185"/>
  <c r="CI185"/>
  <c r="A187"/>
  <c r="C186"/>
  <c r="B186"/>
  <c r="AN184"/>
  <c r="CH183" i="5"/>
  <c r="A186"/>
  <c r="B185"/>
  <c r="C185"/>
  <c r="AN183"/>
  <c r="CG183"/>
  <c r="CK183"/>
  <c r="CJ183"/>
  <c r="CC184"/>
  <c r="CA184"/>
  <c r="BY184"/>
  <c r="BW184"/>
  <c r="BU184"/>
  <c r="BS184"/>
  <c r="BQ184"/>
  <c r="BO184"/>
  <c r="BM184"/>
  <c r="BI184"/>
  <c r="BG184"/>
  <c r="BE184"/>
  <c r="BC184"/>
  <c r="BA184"/>
  <c r="AY184"/>
  <c r="AW184"/>
  <c r="AU184"/>
  <c r="AS184"/>
  <c r="CD184"/>
  <c r="CB184"/>
  <c r="BZ184"/>
  <c r="BX184"/>
  <c r="BV184"/>
  <c r="BT184"/>
  <c r="BR184"/>
  <c r="BP184"/>
  <c r="BN184"/>
  <c r="BJ184"/>
  <c r="BH184"/>
  <c r="BF184"/>
  <c r="BD184"/>
  <c r="BB184"/>
  <c r="AZ184"/>
  <c r="AX184"/>
  <c r="AV184"/>
  <c r="AT184"/>
  <c r="AO183"/>
  <c r="CI183"/>
  <c r="AN185" i="6" l="1"/>
  <c r="A188"/>
  <c r="C187"/>
  <c r="B187"/>
  <c r="CD186"/>
  <c r="CB186"/>
  <c r="BZ186"/>
  <c r="BX186"/>
  <c r="BV186"/>
  <c r="BT186"/>
  <c r="BR186"/>
  <c r="BP186"/>
  <c r="BN186"/>
  <c r="BJ186"/>
  <c r="BH186"/>
  <c r="BF186"/>
  <c r="BD186"/>
  <c r="BB186"/>
  <c r="AZ186"/>
  <c r="AX186"/>
  <c r="AV186"/>
  <c r="AT186"/>
  <c r="CC186"/>
  <c r="CA186"/>
  <c r="BY186"/>
  <c r="BW186"/>
  <c r="BU186"/>
  <c r="BS186"/>
  <c r="BQ186"/>
  <c r="BO186"/>
  <c r="BM186"/>
  <c r="BI186"/>
  <c r="BG186"/>
  <c r="BE186"/>
  <c r="BC186"/>
  <c r="BA186"/>
  <c r="AY186"/>
  <c r="AW186"/>
  <c r="AU186"/>
  <c r="AS186"/>
  <c r="CJ186" s="1"/>
  <c r="CG185"/>
  <c r="CK185"/>
  <c r="AO185"/>
  <c r="CK184" i="5"/>
  <c r="CD185"/>
  <c r="CB185"/>
  <c r="BZ185"/>
  <c r="BX185"/>
  <c r="BV185"/>
  <c r="BT185"/>
  <c r="BR185"/>
  <c r="BP185"/>
  <c r="BN185"/>
  <c r="BJ185"/>
  <c r="BH185"/>
  <c r="BF185"/>
  <c r="BD185"/>
  <c r="BB185"/>
  <c r="AZ185"/>
  <c r="AX185"/>
  <c r="AV185"/>
  <c r="AT185"/>
  <c r="CC185"/>
  <c r="CA185"/>
  <c r="BY185"/>
  <c r="BW185"/>
  <c r="BU185"/>
  <c r="BS185"/>
  <c r="BQ185"/>
  <c r="BO185"/>
  <c r="BM185"/>
  <c r="BI185"/>
  <c r="BG185"/>
  <c r="BE185"/>
  <c r="BC185"/>
  <c r="BA185"/>
  <c r="AY185"/>
  <c r="AW185"/>
  <c r="AU185"/>
  <c r="AS185"/>
  <c r="C186"/>
  <c r="A187"/>
  <c r="B186"/>
  <c r="AO184"/>
  <c r="CJ184"/>
  <c r="CI184"/>
  <c r="AN184"/>
  <c r="CH184"/>
  <c r="CG184"/>
  <c r="A189" i="6" l="1"/>
  <c r="C188"/>
  <c r="B188"/>
  <c r="AN186"/>
  <c r="CI186"/>
  <c r="CH186"/>
  <c r="CD187"/>
  <c r="CB187"/>
  <c r="BZ187"/>
  <c r="BX187"/>
  <c r="BV187"/>
  <c r="BT187"/>
  <c r="BR187"/>
  <c r="BP187"/>
  <c r="BN187"/>
  <c r="BJ187"/>
  <c r="BH187"/>
  <c r="BF187"/>
  <c r="BD187"/>
  <c r="BB187"/>
  <c r="AZ187"/>
  <c r="AX187"/>
  <c r="AV187"/>
  <c r="AT187"/>
  <c r="CC187"/>
  <c r="CA187"/>
  <c r="BY187"/>
  <c r="BW187"/>
  <c r="BU187"/>
  <c r="BS187"/>
  <c r="BQ187"/>
  <c r="BO187"/>
  <c r="BM187"/>
  <c r="BI187"/>
  <c r="BG187"/>
  <c r="BE187"/>
  <c r="BC187"/>
  <c r="BA187"/>
  <c r="AY187"/>
  <c r="AW187"/>
  <c r="AU187"/>
  <c r="AS187"/>
  <c r="CH187" s="1"/>
  <c r="AO186"/>
  <c r="CG186"/>
  <c r="CK186"/>
  <c r="CG185" i="5"/>
  <c r="CK185"/>
  <c r="CJ185"/>
  <c r="CH185"/>
  <c r="CI185"/>
  <c r="CC186"/>
  <c r="CA186"/>
  <c r="BY186"/>
  <c r="BW186"/>
  <c r="BU186"/>
  <c r="BS186"/>
  <c r="BQ186"/>
  <c r="BO186"/>
  <c r="BM186"/>
  <c r="BI186"/>
  <c r="BG186"/>
  <c r="BE186"/>
  <c r="BC186"/>
  <c r="BA186"/>
  <c r="AY186"/>
  <c r="AW186"/>
  <c r="AU186"/>
  <c r="AS186"/>
  <c r="CD186"/>
  <c r="CB186"/>
  <c r="BZ186"/>
  <c r="BX186"/>
  <c r="BV186"/>
  <c r="BT186"/>
  <c r="BR186"/>
  <c r="BP186"/>
  <c r="BN186"/>
  <c r="BJ186"/>
  <c r="BH186"/>
  <c r="BF186"/>
  <c r="BD186"/>
  <c r="BB186"/>
  <c r="AZ186"/>
  <c r="AX186"/>
  <c r="AV186"/>
  <c r="AT186"/>
  <c r="AO185"/>
  <c r="A188"/>
  <c r="B187"/>
  <c r="C187"/>
  <c r="AN185"/>
  <c r="CD188" i="6" l="1"/>
  <c r="CB188"/>
  <c r="BZ188"/>
  <c r="BX188"/>
  <c r="BV188"/>
  <c r="BT188"/>
  <c r="BR188"/>
  <c r="BP188"/>
  <c r="BN188"/>
  <c r="BJ188"/>
  <c r="BH188"/>
  <c r="BF188"/>
  <c r="BD188"/>
  <c r="BB188"/>
  <c r="AZ188"/>
  <c r="AX188"/>
  <c r="AV188"/>
  <c r="AT188"/>
  <c r="CC188"/>
  <c r="CA188"/>
  <c r="BY188"/>
  <c r="BW188"/>
  <c r="BU188"/>
  <c r="BS188"/>
  <c r="BQ188"/>
  <c r="BO188"/>
  <c r="BM188"/>
  <c r="BI188"/>
  <c r="BG188"/>
  <c r="BE188"/>
  <c r="BC188"/>
  <c r="BA188"/>
  <c r="AY188"/>
  <c r="AW188"/>
  <c r="AU188"/>
  <c r="AS188"/>
  <c r="AN187"/>
  <c r="CG187"/>
  <c r="CK187"/>
  <c r="CJ187"/>
  <c r="CJ188"/>
  <c r="CH188"/>
  <c r="CK188"/>
  <c r="CI188"/>
  <c r="CG188"/>
  <c r="A190"/>
  <c r="C189"/>
  <c r="B189"/>
  <c r="AO187"/>
  <c r="CI187"/>
  <c r="CI186" i="5"/>
  <c r="CD187"/>
  <c r="CB187"/>
  <c r="BZ187"/>
  <c r="BX187"/>
  <c r="BV187"/>
  <c r="BT187"/>
  <c r="BR187"/>
  <c r="BP187"/>
  <c r="BN187"/>
  <c r="BJ187"/>
  <c r="BH187"/>
  <c r="BF187"/>
  <c r="BD187"/>
  <c r="BB187"/>
  <c r="AZ187"/>
  <c r="AX187"/>
  <c r="AV187"/>
  <c r="AT187"/>
  <c r="CC187"/>
  <c r="CA187"/>
  <c r="BY187"/>
  <c r="BW187"/>
  <c r="BU187"/>
  <c r="BS187"/>
  <c r="BQ187"/>
  <c r="BO187"/>
  <c r="BM187"/>
  <c r="BI187"/>
  <c r="BG187"/>
  <c r="BE187"/>
  <c r="BC187"/>
  <c r="BA187"/>
  <c r="AY187"/>
  <c r="AW187"/>
  <c r="AU187"/>
  <c r="AS187"/>
  <c r="C188"/>
  <c r="A189"/>
  <c r="B188"/>
  <c r="AN186"/>
  <c r="CH186"/>
  <c r="CG186"/>
  <c r="CK186"/>
  <c r="AO186"/>
  <c r="CJ186"/>
  <c r="CD189" i="6" l="1"/>
  <c r="CB189"/>
  <c r="BZ189"/>
  <c r="BX189"/>
  <c r="BV189"/>
  <c r="BT189"/>
  <c r="BR189"/>
  <c r="BP189"/>
  <c r="BN189"/>
  <c r="BJ189"/>
  <c r="BH189"/>
  <c r="BF189"/>
  <c r="BD189"/>
  <c r="BB189"/>
  <c r="AZ189"/>
  <c r="AX189"/>
  <c r="AV189"/>
  <c r="AT189"/>
  <c r="CC189"/>
  <c r="CA189"/>
  <c r="BY189"/>
  <c r="BW189"/>
  <c r="BU189"/>
  <c r="BS189"/>
  <c r="BQ189"/>
  <c r="BO189"/>
  <c r="BM189"/>
  <c r="BI189"/>
  <c r="BG189"/>
  <c r="BE189"/>
  <c r="BC189"/>
  <c r="BA189"/>
  <c r="AY189"/>
  <c r="AW189"/>
  <c r="AU189"/>
  <c r="AS189"/>
  <c r="AO188"/>
  <c r="CJ189"/>
  <c r="CH189"/>
  <c r="CK189"/>
  <c r="CI189"/>
  <c r="CG189"/>
  <c r="A191"/>
  <c r="C190"/>
  <c r="B190"/>
  <c r="AN188"/>
  <c r="CH187" i="5"/>
  <c r="A190"/>
  <c r="B189"/>
  <c r="C189"/>
  <c r="AN187"/>
  <c r="CG187"/>
  <c r="CK187"/>
  <c r="CJ187"/>
  <c r="CC188"/>
  <c r="CA188"/>
  <c r="BY188"/>
  <c r="BW188"/>
  <c r="BU188"/>
  <c r="BS188"/>
  <c r="BQ188"/>
  <c r="BO188"/>
  <c r="BM188"/>
  <c r="BI188"/>
  <c r="BG188"/>
  <c r="BE188"/>
  <c r="BC188"/>
  <c r="BA188"/>
  <c r="AY188"/>
  <c r="AW188"/>
  <c r="AU188"/>
  <c r="AS188"/>
  <c r="CD188"/>
  <c r="CB188"/>
  <c r="BZ188"/>
  <c r="BX188"/>
  <c r="BV188"/>
  <c r="BT188"/>
  <c r="BR188"/>
  <c r="BP188"/>
  <c r="BN188"/>
  <c r="BJ188"/>
  <c r="BH188"/>
  <c r="BF188"/>
  <c r="BD188"/>
  <c r="BB188"/>
  <c r="AZ188"/>
  <c r="AX188"/>
  <c r="AV188"/>
  <c r="AT188"/>
  <c r="AO187"/>
  <c r="CI187"/>
  <c r="A192" i="6" l="1"/>
  <c r="C191"/>
  <c r="B191"/>
  <c r="AO189"/>
  <c r="CD190"/>
  <c r="CB190"/>
  <c r="BZ190"/>
  <c r="BX190"/>
  <c r="BV190"/>
  <c r="BT190"/>
  <c r="BR190"/>
  <c r="BP190"/>
  <c r="BN190"/>
  <c r="BJ190"/>
  <c r="BH190"/>
  <c r="BF190"/>
  <c r="BD190"/>
  <c r="BB190"/>
  <c r="AZ190"/>
  <c r="AX190"/>
  <c r="AV190"/>
  <c r="AT190"/>
  <c r="CC190"/>
  <c r="CA190"/>
  <c r="BY190"/>
  <c r="BW190"/>
  <c r="BU190"/>
  <c r="BS190"/>
  <c r="BQ190"/>
  <c r="BO190"/>
  <c r="BM190"/>
  <c r="BI190"/>
  <c r="BG190"/>
  <c r="BE190"/>
  <c r="BC190"/>
  <c r="BA190"/>
  <c r="AY190"/>
  <c r="AW190"/>
  <c r="AU190"/>
  <c r="AS190"/>
  <c r="CH190" s="1"/>
  <c r="AN189"/>
  <c r="CK188" i="5"/>
  <c r="CD189"/>
  <c r="CB189"/>
  <c r="BZ189"/>
  <c r="BX189"/>
  <c r="BV189"/>
  <c r="BT189"/>
  <c r="BR189"/>
  <c r="BP189"/>
  <c r="BN189"/>
  <c r="BJ189"/>
  <c r="BH189"/>
  <c r="BF189"/>
  <c r="BD189"/>
  <c r="BB189"/>
  <c r="AZ189"/>
  <c r="AX189"/>
  <c r="AV189"/>
  <c r="AT189"/>
  <c r="CC189"/>
  <c r="CA189"/>
  <c r="BY189"/>
  <c r="BW189"/>
  <c r="BU189"/>
  <c r="BS189"/>
  <c r="BQ189"/>
  <c r="BO189"/>
  <c r="BM189"/>
  <c r="BI189"/>
  <c r="BG189"/>
  <c r="BE189"/>
  <c r="BC189"/>
  <c r="BA189"/>
  <c r="AY189"/>
  <c r="AW189"/>
  <c r="AU189"/>
  <c r="AS189"/>
  <c r="C190"/>
  <c r="A191"/>
  <c r="B190"/>
  <c r="AO188"/>
  <c r="CJ188"/>
  <c r="CI188"/>
  <c r="AN188"/>
  <c r="CH188"/>
  <c r="CG188"/>
  <c r="CD191" i="6" l="1"/>
  <c r="CB191"/>
  <c r="BZ191"/>
  <c r="BX191"/>
  <c r="BV191"/>
  <c r="BT191"/>
  <c r="BR191"/>
  <c r="BP191"/>
  <c r="BN191"/>
  <c r="BJ191"/>
  <c r="BH191"/>
  <c r="BF191"/>
  <c r="BD191"/>
  <c r="BB191"/>
  <c r="AZ191"/>
  <c r="AX191"/>
  <c r="AV191"/>
  <c r="AT191"/>
  <c r="CC191"/>
  <c r="CA191"/>
  <c r="BY191"/>
  <c r="BW191"/>
  <c r="BU191"/>
  <c r="BS191"/>
  <c r="BQ191"/>
  <c r="BO191"/>
  <c r="BM191"/>
  <c r="BI191"/>
  <c r="BG191"/>
  <c r="BE191"/>
  <c r="BC191"/>
  <c r="BA191"/>
  <c r="AY191"/>
  <c r="AW191"/>
  <c r="AU191"/>
  <c r="AS191"/>
  <c r="AN190"/>
  <c r="CG190"/>
  <c r="CK190"/>
  <c r="CJ190"/>
  <c r="CJ191"/>
  <c r="CH191"/>
  <c r="CK191"/>
  <c r="CI191"/>
  <c r="CG191"/>
  <c r="A193"/>
  <c r="C192"/>
  <c r="B192"/>
  <c r="AO190"/>
  <c r="CI190"/>
  <c r="CK189" i="5"/>
  <c r="CG189"/>
  <c r="CJ189"/>
  <c r="CH189"/>
  <c r="CI189"/>
  <c r="CC190"/>
  <c r="CA190"/>
  <c r="BY190"/>
  <c r="BW190"/>
  <c r="BU190"/>
  <c r="BS190"/>
  <c r="BQ190"/>
  <c r="BO190"/>
  <c r="BM190"/>
  <c r="BI190"/>
  <c r="BG190"/>
  <c r="BE190"/>
  <c r="BC190"/>
  <c r="BA190"/>
  <c r="AY190"/>
  <c r="AW190"/>
  <c r="AU190"/>
  <c r="AS190"/>
  <c r="CD190"/>
  <c r="CB190"/>
  <c r="BZ190"/>
  <c r="BX190"/>
  <c r="BV190"/>
  <c r="BT190"/>
  <c r="BR190"/>
  <c r="BP190"/>
  <c r="BN190"/>
  <c r="BJ190"/>
  <c r="BH190"/>
  <c r="BF190"/>
  <c r="BD190"/>
  <c r="BB190"/>
  <c r="AZ190"/>
  <c r="AX190"/>
  <c r="AV190"/>
  <c r="AT190"/>
  <c r="AO189"/>
  <c r="A192"/>
  <c r="B191"/>
  <c r="C191"/>
  <c r="AN189"/>
  <c r="AO191" i="6" l="1"/>
  <c r="CD192"/>
  <c r="CB192"/>
  <c r="BZ192"/>
  <c r="BX192"/>
  <c r="BV192"/>
  <c r="BT192"/>
  <c r="BR192"/>
  <c r="BP192"/>
  <c r="BN192"/>
  <c r="BJ192"/>
  <c r="BH192"/>
  <c r="BF192"/>
  <c r="BD192"/>
  <c r="BB192"/>
  <c r="AZ192"/>
  <c r="AX192"/>
  <c r="AV192"/>
  <c r="AT192"/>
  <c r="CC192"/>
  <c r="CA192"/>
  <c r="BY192"/>
  <c r="BW192"/>
  <c r="BU192"/>
  <c r="BS192"/>
  <c r="BQ192"/>
  <c r="BO192"/>
  <c r="BM192"/>
  <c r="BI192"/>
  <c r="BG192"/>
  <c r="BE192"/>
  <c r="BC192"/>
  <c r="BA192"/>
  <c r="AY192"/>
  <c r="AW192"/>
  <c r="AU192"/>
  <c r="AS192"/>
  <c r="CJ192" s="1"/>
  <c r="CH192"/>
  <c r="CI192"/>
  <c r="A194"/>
  <c r="C193"/>
  <c r="B193"/>
  <c r="AN191"/>
  <c r="CI190" i="5"/>
  <c r="CD191"/>
  <c r="CB191"/>
  <c r="BZ191"/>
  <c r="BX191"/>
  <c r="BV191"/>
  <c r="BT191"/>
  <c r="BR191"/>
  <c r="BP191"/>
  <c r="BN191"/>
  <c r="BJ191"/>
  <c r="BH191"/>
  <c r="BF191"/>
  <c r="BD191"/>
  <c r="BB191"/>
  <c r="AZ191"/>
  <c r="AX191"/>
  <c r="AV191"/>
  <c r="AT191"/>
  <c r="CC191"/>
  <c r="CA191"/>
  <c r="BY191"/>
  <c r="BW191"/>
  <c r="BU191"/>
  <c r="BS191"/>
  <c r="BQ191"/>
  <c r="BO191"/>
  <c r="BM191"/>
  <c r="BI191"/>
  <c r="BG191"/>
  <c r="BE191"/>
  <c r="BC191"/>
  <c r="BA191"/>
  <c r="AY191"/>
  <c r="AW191"/>
  <c r="AU191"/>
  <c r="AS191"/>
  <c r="C192"/>
  <c r="A193"/>
  <c r="B192"/>
  <c r="AN190"/>
  <c r="CH190"/>
  <c r="CG190"/>
  <c r="CK190"/>
  <c r="AO190"/>
  <c r="CJ190"/>
  <c r="A195" i="6" l="1"/>
  <c r="C194"/>
  <c r="B194"/>
  <c r="AN192"/>
  <c r="CD193"/>
  <c r="CB193"/>
  <c r="BZ193"/>
  <c r="BX193"/>
  <c r="BV193"/>
  <c r="BT193"/>
  <c r="BR193"/>
  <c r="BP193"/>
  <c r="BN193"/>
  <c r="BJ193"/>
  <c r="BH193"/>
  <c r="BF193"/>
  <c r="BD193"/>
  <c r="BB193"/>
  <c r="AZ193"/>
  <c r="AX193"/>
  <c r="AV193"/>
  <c r="AT193"/>
  <c r="CC193"/>
  <c r="CA193"/>
  <c r="BY193"/>
  <c r="BW193"/>
  <c r="BU193"/>
  <c r="BS193"/>
  <c r="BQ193"/>
  <c r="BO193"/>
  <c r="BM193"/>
  <c r="BI193"/>
  <c r="BG193"/>
  <c r="BE193"/>
  <c r="BC193"/>
  <c r="BA193"/>
  <c r="AY193"/>
  <c r="AW193"/>
  <c r="AU193"/>
  <c r="AS193"/>
  <c r="CH193" s="1"/>
  <c r="CG192"/>
  <c r="CK192"/>
  <c r="AO192"/>
  <c r="CH191" i="5"/>
  <c r="A194"/>
  <c r="B193"/>
  <c r="C193"/>
  <c r="AN191"/>
  <c r="CG191"/>
  <c r="CK191"/>
  <c r="CJ191"/>
  <c r="CC192"/>
  <c r="CA192"/>
  <c r="BY192"/>
  <c r="BW192"/>
  <c r="BU192"/>
  <c r="BS192"/>
  <c r="BQ192"/>
  <c r="BO192"/>
  <c r="BM192"/>
  <c r="BI192"/>
  <c r="BG192"/>
  <c r="BE192"/>
  <c r="BC192"/>
  <c r="BA192"/>
  <c r="AY192"/>
  <c r="AW192"/>
  <c r="AU192"/>
  <c r="AS192"/>
  <c r="CD192"/>
  <c r="CB192"/>
  <c r="BZ192"/>
  <c r="BX192"/>
  <c r="BV192"/>
  <c r="BT192"/>
  <c r="BR192"/>
  <c r="BP192"/>
  <c r="BN192"/>
  <c r="BJ192"/>
  <c r="BH192"/>
  <c r="BF192"/>
  <c r="BD192"/>
  <c r="BB192"/>
  <c r="AZ192"/>
  <c r="AX192"/>
  <c r="AV192"/>
  <c r="AT192"/>
  <c r="AO191"/>
  <c r="CI191"/>
  <c r="CD194" i="6" l="1"/>
  <c r="CB194"/>
  <c r="BZ194"/>
  <c r="BX194"/>
  <c r="BV194"/>
  <c r="BT194"/>
  <c r="BR194"/>
  <c r="BP194"/>
  <c r="BN194"/>
  <c r="BJ194"/>
  <c r="BH194"/>
  <c r="BF194"/>
  <c r="BD194"/>
  <c r="BB194"/>
  <c r="AZ194"/>
  <c r="AX194"/>
  <c r="AV194"/>
  <c r="AT194"/>
  <c r="CC194"/>
  <c r="CA194"/>
  <c r="BY194"/>
  <c r="BW194"/>
  <c r="BU194"/>
  <c r="BS194"/>
  <c r="BQ194"/>
  <c r="BO194"/>
  <c r="BM194"/>
  <c r="BI194"/>
  <c r="BG194"/>
  <c r="BE194"/>
  <c r="BC194"/>
  <c r="BA194"/>
  <c r="AY194"/>
  <c r="AW194"/>
  <c r="AU194"/>
  <c r="AS194"/>
  <c r="AN193"/>
  <c r="CG193"/>
  <c r="CK193"/>
  <c r="CJ193"/>
  <c r="CJ194"/>
  <c r="CH194"/>
  <c r="CK194"/>
  <c r="CI194"/>
  <c r="CG194"/>
  <c r="A196"/>
  <c r="C195"/>
  <c r="B195"/>
  <c r="AO193"/>
  <c r="CI193"/>
  <c r="CK192" i="5"/>
  <c r="CD193"/>
  <c r="CB193"/>
  <c r="BZ193"/>
  <c r="BX193"/>
  <c r="BV193"/>
  <c r="BT193"/>
  <c r="BR193"/>
  <c r="BP193"/>
  <c r="BN193"/>
  <c r="BJ193"/>
  <c r="BH193"/>
  <c r="BF193"/>
  <c r="BD193"/>
  <c r="BB193"/>
  <c r="AZ193"/>
  <c r="AX193"/>
  <c r="AV193"/>
  <c r="AT193"/>
  <c r="CC193"/>
  <c r="CA193"/>
  <c r="BY193"/>
  <c r="BW193"/>
  <c r="BU193"/>
  <c r="BS193"/>
  <c r="BQ193"/>
  <c r="BO193"/>
  <c r="BM193"/>
  <c r="BI193"/>
  <c r="BG193"/>
  <c r="BE193"/>
  <c r="BC193"/>
  <c r="BA193"/>
  <c r="AY193"/>
  <c r="AW193"/>
  <c r="AU193"/>
  <c r="AS193"/>
  <c r="C194"/>
  <c r="A195"/>
  <c r="B194"/>
  <c r="AO192"/>
  <c r="CJ192"/>
  <c r="CI192"/>
  <c r="CG193"/>
  <c r="AN192"/>
  <c r="CH192"/>
  <c r="CG192"/>
  <c r="CH193" l="1"/>
  <c r="AO194" i="6"/>
  <c r="CD195"/>
  <c r="CB195"/>
  <c r="BZ195"/>
  <c r="BX195"/>
  <c r="BV195"/>
  <c r="BT195"/>
  <c r="BR195"/>
  <c r="BP195"/>
  <c r="BN195"/>
  <c r="BJ195"/>
  <c r="BH195"/>
  <c r="BF195"/>
  <c r="BD195"/>
  <c r="BB195"/>
  <c r="AZ195"/>
  <c r="AX195"/>
  <c r="AV195"/>
  <c r="AT195"/>
  <c r="CC195"/>
  <c r="CA195"/>
  <c r="BY195"/>
  <c r="BW195"/>
  <c r="BU195"/>
  <c r="BS195"/>
  <c r="BQ195"/>
  <c r="BO195"/>
  <c r="BM195"/>
  <c r="BI195"/>
  <c r="BG195"/>
  <c r="BE195"/>
  <c r="BC195"/>
  <c r="BA195"/>
  <c r="AY195"/>
  <c r="AW195"/>
  <c r="AU195"/>
  <c r="AS195"/>
  <c r="CJ195" s="1"/>
  <c r="CH195"/>
  <c r="CI195"/>
  <c r="A197"/>
  <c r="C196"/>
  <c r="B196"/>
  <c r="AN194"/>
  <c r="CI193" i="5"/>
  <c r="CJ193"/>
  <c r="CK193"/>
  <c r="CC194"/>
  <c r="CA194"/>
  <c r="BY194"/>
  <c r="BW194"/>
  <c r="BU194"/>
  <c r="BS194"/>
  <c r="BQ194"/>
  <c r="BO194"/>
  <c r="BM194"/>
  <c r="BI194"/>
  <c r="BG194"/>
  <c r="BE194"/>
  <c r="BC194"/>
  <c r="BA194"/>
  <c r="AY194"/>
  <c r="AW194"/>
  <c r="AU194"/>
  <c r="AS194"/>
  <c r="CD194"/>
  <c r="CB194"/>
  <c r="BZ194"/>
  <c r="BX194"/>
  <c r="BV194"/>
  <c r="BT194"/>
  <c r="BR194"/>
  <c r="BP194"/>
  <c r="BN194"/>
  <c r="BJ194"/>
  <c r="BH194"/>
  <c r="BF194"/>
  <c r="BD194"/>
  <c r="BB194"/>
  <c r="AZ194"/>
  <c r="AX194"/>
  <c r="AV194"/>
  <c r="AT194"/>
  <c r="AO193"/>
  <c r="A196"/>
  <c r="B195"/>
  <c r="C195"/>
  <c r="AN193"/>
  <c r="A198" i="6" l="1"/>
  <c r="C197"/>
  <c r="B197"/>
  <c r="AN195"/>
  <c r="CD196"/>
  <c r="CB196"/>
  <c r="BZ196"/>
  <c r="BX196"/>
  <c r="BV196"/>
  <c r="BT196"/>
  <c r="BR196"/>
  <c r="BP196"/>
  <c r="BN196"/>
  <c r="BJ196"/>
  <c r="BH196"/>
  <c r="BF196"/>
  <c r="BD196"/>
  <c r="BB196"/>
  <c r="AZ196"/>
  <c r="AX196"/>
  <c r="AV196"/>
  <c r="AT196"/>
  <c r="CC196"/>
  <c r="CA196"/>
  <c r="BY196"/>
  <c r="BW196"/>
  <c r="BU196"/>
  <c r="BS196"/>
  <c r="BQ196"/>
  <c r="BO196"/>
  <c r="BM196"/>
  <c r="BI196"/>
  <c r="BG196"/>
  <c r="BE196"/>
  <c r="BC196"/>
  <c r="BA196"/>
  <c r="AY196"/>
  <c r="AW196"/>
  <c r="AU196"/>
  <c r="AS196"/>
  <c r="CH196" s="1"/>
  <c r="CG195"/>
  <c r="CK195"/>
  <c r="AO195"/>
  <c r="CI194" i="5"/>
  <c r="CD195"/>
  <c r="CB195"/>
  <c r="BZ195"/>
  <c r="BX195"/>
  <c r="BV195"/>
  <c r="BT195"/>
  <c r="BR195"/>
  <c r="BP195"/>
  <c r="BN195"/>
  <c r="BJ195"/>
  <c r="BH195"/>
  <c r="BF195"/>
  <c r="BD195"/>
  <c r="BB195"/>
  <c r="AZ195"/>
  <c r="AX195"/>
  <c r="AV195"/>
  <c r="AT195"/>
  <c r="CC195"/>
  <c r="CA195"/>
  <c r="BY195"/>
  <c r="BW195"/>
  <c r="BU195"/>
  <c r="BS195"/>
  <c r="BQ195"/>
  <c r="BO195"/>
  <c r="BM195"/>
  <c r="BI195"/>
  <c r="BG195"/>
  <c r="BE195"/>
  <c r="BC195"/>
  <c r="BA195"/>
  <c r="AY195"/>
  <c r="AW195"/>
  <c r="AU195"/>
  <c r="AS195"/>
  <c r="C196"/>
  <c r="A197"/>
  <c r="B196"/>
  <c r="AN194"/>
  <c r="CH194"/>
  <c r="CG194"/>
  <c r="CK194"/>
  <c r="AO194"/>
  <c r="CJ194"/>
  <c r="CD197" i="6" l="1"/>
  <c r="CB197"/>
  <c r="BZ197"/>
  <c r="BX197"/>
  <c r="BV197"/>
  <c r="BT197"/>
  <c r="BR197"/>
  <c r="BP197"/>
  <c r="BN197"/>
  <c r="BJ197"/>
  <c r="BH197"/>
  <c r="BF197"/>
  <c r="BD197"/>
  <c r="BB197"/>
  <c r="AZ197"/>
  <c r="AX197"/>
  <c r="AV197"/>
  <c r="AT197"/>
  <c r="CC197"/>
  <c r="CA197"/>
  <c r="BY197"/>
  <c r="BW197"/>
  <c r="BU197"/>
  <c r="BS197"/>
  <c r="BQ197"/>
  <c r="BO197"/>
  <c r="BM197"/>
  <c r="BI197"/>
  <c r="BG197"/>
  <c r="BE197"/>
  <c r="BC197"/>
  <c r="BA197"/>
  <c r="AY197"/>
  <c r="AW197"/>
  <c r="AU197"/>
  <c r="AS197"/>
  <c r="AN196"/>
  <c r="CG196"/>
  <c r="CK196"/>
  <c r="CJ196"/>
  <c r="CJ197"/>
  <c r="CH197"/>
  <c r="CK197"/>
  <c r="CI197"/>
  <c r="CG197"/>
  <c r="A199"/>
  <c r="C198"/>
  <c r="B198"/>
  <c r="AO196"/>
  <c r="CI196"/>
  <c r="CH195" i="5"/>
  <c r="A198"/>
  <c r="B197"/>
  <c r="C197"/>
  <c r="AN195"/>
  <c r="CG195"/>
  <c r="CK195"/>
  <c r="CJ195"/>
  <c r="CC196"/>
  <c r="CA196"/>
  <c r="BY196"/>
  <c r="BW196"/>
  <c r="BU196"/>
  <c r="BS196"/>
  <c r="BQ196"/>
  <c r="BO196"/>
  <c r="BM196"/>
  <c r="BI196"/>
  <c r="BG196"/>
  <c r="BE196"/>
  <c r="BC196"/>
  <c r="BA196"/>
  <c r="AY196"/>
  <c r="AW196"/>
  <c r="AU196"/>
  <c r="AS196"/>
  <c r="CD196"/>
  <c r="CB196"/>
  <c r="BZ196"/>
  <c r="BX196"/>
  <c r="BV196"/>
  <c r="BT196"/>
  <c r="BR196"/>
  <c r="BP196"/>
  <c r="BN196"/>
  <c r="BJ196"/>
  <c r="BH196"/>
  <c r="BF196"/>
  <c r="BD196"/>
  <c r="BB196"/>
  <c r="AZ196"/>
  <c r="AX196"/>
  <c r="AV196"/>
  <c r="AT196"/>
  <c r="AO195"/>
  <c r="CI195"/>
  <c r="CD198" i="6" l="1"/>
  <c r="CB198"/>
  <c r="BZ198"/>
  <c r="BX198"/>
  <c r="BV198"/>
  <c r="BT198"/>
  <c r="BR198"/>
  <c r="BP198"/>
  <c r="BN198"/>
  <c r="BJ198"/>
  <c r="BH198"/>
  <c r="BF198"/>
  <c r="BD198"/>
  <c r="BB198"/>
  <c r="AZ198"/>
  <c r="AX198"/>
  <c r="AV198"/>
  <c r="AT198"/>
  <c r="CC198"/>
  <c r="CA198"/>
  <c r="BY198"/>
  <c r="BW198"/>
  <c r="BU198"/>
  <c r="BS198"/>
  <c r="BQ198"/>
  <c r="BO198"/>
  <c r="BM198"/>
  <c r="BI198"/>
  <c r="BG198"/>
  <c r="BE198"/>
  <c r="BC198"/>
  <c r="BA198"/>
  <c r="AY198"/>
  <c r="AW198"/>
  <c r="AU198"/>
  <c r="AS198"/>
  <c r="AO197"/>
  <c r="CJ198"/>
  <c r="CH198"/>
  <c r="CK198"/>
  <c r="CI198"/>
  <c r="CG198"/>
  <c r="A200"/>
  <c r="C199"/>
  <c r="B199"/>
  <c r="AN197"/>
  <c r="CK196" i="5"/>
  <c r="CD197"/>
  <c r="CB197"/>
  <c r="BZ197"/>
  <c r="BX197"/>
  <c r="BV197"/>
  <c r="BT197"/>
  <c r="BR197"/>
  <c r="BP197"/>
  <c r="BN197"/>
  <c r="BJ197"/>
  <c r="BH197"/>
  <c r="BF197"/>
  <c r="BD197"/>
  <c r="BB197"/>
  <c r="AZ197"/>
  <c r="AX197"/>
  <c r="AV197"/>
  <c r="AT197"/>
  <c r="CC197"/>
  <c r="CA197"/>
  <c r="BY197"/>
  <c r="BW197"/>
  <c r="BU197"/>
  <c r="BS197"/>
  <c r="BQ197"/>
  <c r="BO197"/>
  <c r="BM197"/>
  <c r="BI197"/>
  <c r="BG197"/>
  <c r="BE197"/>
  <c r="BC197"/>
  <c r="BA197"/>
  <c r="AY197"/>
  <c r="AW197"/>
  <c r="AU197"/>
  <c r="AS197"/>
  <c r="C198"/>
  <c r="A199"/>
  <c r="B198"/>
  <c r="AO196"/>
  <c r="CJ196"/>
  <c r="CI196"/>
  <c r="AN196"/>
  <c r="CH196"/>
  <c r="CG196"/>
  <c r="A201" i="6" l="1"/>
  <c r="C200"/>
  <c r="B200"/>
  <c r="AO198"/>
  <c r="CD199"/>
  <c r="CB199"/>
  <c r="BZ199"/>
  <c r="BX199"/>
  <c r="BV199"/>
  <c r="BT199"/>
  <c r="BR199"/>
  <c r="BP199"/>
  <c r="BN199"/>
  <c r="BJ199"/>
  <c r="BH199"/>
  <c r="BF199"/>
  <c r="BD199"/>
  <c r="BB199"/>
  <c r="AZ199"/>
  <c r="AX199"/>
  <c r="AV199"/>
  <c r="AT199"/>
  <c r="CC199"/>
  <c r="CA199"/>
  <c r="BY199"/>
  <c r="BW199"/>
  <c r="BU199"/>
  <c r="BS199"/>
  <c r="BQ199"/>
  <c r="BO199"/>
  <c r="BM199"/>
  <c r="BI199"/>
  <c r="BG199"/>
  <c r="BE199"/>
  <c r="BC199"/>
  <c r="BA199"/>
  <c r="AY199"/>
  <c r="AW199"/>
  <c r="AU199"/>
  <c r="AS199"/>
  <c r="CH199" s="1"/>
  <c r="AN198"/>
  <c r="CI197" i="5"/>
  <c r="CK197"/>
  <c r="CG197"/>
  <c r="CJ197"/>
  <c r="CH197"/>
  <c r="CC198"/>
  <c r="CA198"/>
  <c r="BY198"/>
  <c r="BW198"/>
  <c r="BU198"/>
  <c r="BS198"/>
  <c r="BQ198"/>
  <c r="BO198"/>
  <c r="BM198"/>
  <c r="BI198"/>
  <c r="BG198"/>
  <c r="BE198"/>
  <c r="BC198"/>
  <c r="BA198"/>
  <c r="AY198"/>
  <c r="AW198"/>
  <c r="AU198"/>
  <c r="AS198"/>
  <c r="CD198"/>
  <c r="CB198"/>
  <c r="BZ198"/>
  <c r="BX198"/>
  <c r="BV198"/>
  <c r="BT198"/>
  <c r="BR198"/>
  <c r="BP198"/>
  <c r="BN198"/>
  <c r="BJ198"/>
  <c r="BH198"/>
  <c r="BF198"/>
  <c r="BD198"/>
  <c r="BB198"/>
  <c r="AZ198"/>
  <c r="AX198"/>
  <c r="AV198"/>
  <c r="AT198"/>
  <c r="AO197"/>
  <c r="A200"/>
  <c r="B199"/>
  <c r="C199"/>
  <c r="AN197"/>
  <c r="CD200" i="6" l="1"/>
  <c r="CB200"/>
  <c r="BZ200"/>
  <c r="BX200"/>
  <c r="BV200"/>
  <c r="BT200"/>
  <c r="BR200"/>
  <c r="BP200"/>
  <c r="BN200"/>
  <c r="BJ200"/>
  <c r="BH200"/>
  <c r="BF200"/>
  <c r="BD200"/>
  <c r="BB200"/>
  <c r="AZ200"/>
  <c r="AX200"/>
  <c r="AV200"/>
  <c r="AT200"/>
  <c r="CC200"/>
  <c r="CA200"/>
  <c r="BY200"/>
  <c r="BW200"/>
  <c r="BU200"/>
  <c r="BS200"/>
  <c r="BQ200"/>
  <c r="BO200"/>
  <c r="BM200"/>
  <c r="BI200"/>
  <c r="BG200"/>
  <c r="BE200"/>
  <c r="BC200"/>
  <c r="BA200"/>
  <c r="AY200"/>
  <c r="AW200"/>
  <c r="AU200"/>
  <c r="AS200"/>
  <c r="AN199"/>
  <c r="CG199"/>
  <c r="CK199"/>
  <c r="CJ199"/>
  <c r="CJ200"/>
  <c r="CH200"/>
  <c r="CK200"/>
  <c r="CI200"/>
  <c r="CG200"/>
  <c r="A202"/>
  <c r="C201"/>
  <c r="B201"/>
  <c r="AO199"/>
  <c r="CI199"/>
  <c r="CI198" i="5"/>
  <c r="CD199"/>
  <c r="CB199"/>
  <c r="BZ199"/>
  <c r="BX199"/>
  <c r="BV199"/>
  <c r="BT199"/>
  <c r="BR199"/>
  <c r="BP199"/>
  <c r="BN199"/>
  <c r="BJ199"/>
  <c r="BH199"/>
  <c r="BF199"/>
  <c r="BD199"/>
  <c r="BB199"/>
  <c r="AZ199"/>
  <c r="AX199"/>
  <c r="AV199"/>
  <c r="AT199"/>
  <c r="CC199"/>
  <c r="CA199"/>
  <c r="BY199"/>
  <c r="BW199"/>
  <c r="BU199"/>
  <c r="BS199"/>
  <c r="BQ199"/>
  <c r="BO199"/>
  <c r="BM199"/>
  <c r="BI199"/>
  <c r="BG199"/>
  <c r="BE199"/>
  <c r="BC199"/>
  <c r="BA199"/>
  <c r="AY199"/>
  <c r="AW199"/>
  <c r="AU199"/>
  <c r="AS199"/>
  <c r="C200"/>
  <c r="A201"/>
  <c r="B200"/>
  <c r="AN198"/>
  <c r="CH198"/>
  <c r="CG198"/>
  <c r="CK198"/>
  <c r="AO198"/>
  <c r="CJ198"/>
  <c r="AO200" i="6" l="1"/>
  <c r="CD201"/>
  <c r="CB201"/>
  <c r="BZ201"/>
  <c r="BX201"/>
  <c r="BV201"/>
  <c r="BT201"/>
  <c r="BR201"/>
  <c r="BP201"/>
  <c r="BN201"/>
  <c r="BJ201"/>
  <c r="BH201"/>
  <c r="BF201"/>
  <c r="BD201"/>
  <c r="BB201"/>
  <c r="AZ201"/>
  <c r="AX201"/>
  <c r="AV201"/>
  <c r="AT201"/>
  <c r="CC201"/>
  <c r="CA201"/>
  <c r="BY201"/>
  <c r="BW201"/>
  <c r="BU201"/>
  <c r="BS201"/>
  <c r="BQ201"/>
  <c r="BO201"/>
  <c r="BM201"/>
  <c r="BI201"/>
  <c r="BG201"/>
  <c r="BE201"/>
  <c r="BC201"/>
  <c r="BA201"/>
  <c r="AY201"/>
  <c r="AW201"/>
  <c r="AU201"/>
  <c r="AS201"/>
  <c r="CJ201" s="1"/>
  <c r="CH201"/>
  <c r="CI201"/>
  <c r="A203"/>
  <c r="C202"/>
  <c r="B202"/>
  <c r="AN200"/>
  <c r="CJ199" i="5"/>
  <c r="CK199"/>
  <c r="CG199"/>
  <c r="CH199"/>
  <c r="CI199"/>
  <c r="CC200"/>
  <c r="CA200"/>
  <c r="BY200"/>
  <c r="BW200"/>
  <c r="BU200"/>
  <c r="BS200"/>
  <c r="BQ200"/>
  <c r="BO200"/>
  <c r="BM200"/>
  <c r="BI200"/>
  <c r="BG200"/>
  <c r="BE200"/>
  <c r="BC200"/>
  <c r="BA200"/>
  <c r="AY200"/>
  <c r="AW200"/>
  <c r="AU200"/>
  <c r="AS200"/>
  <c r="CD200"/>
  <c r="CB200"/>
  <c r="BZ200"/>
  <c r="BX200"/>
  <c r="BV200"/>
  <c r="BT200"/>
  <c r="BR200"/>
  <c r="BP200"/>
  <c r="BN200"/>
  <c r="BJ200"/>
  <c r="BH200"/>
  <c r="BF200"/>
  <c r="BD200"/>
  <c r="BB200"/>
  <c r="AZ200"/>
  <c r="AX200"/>
  <c r="AV200"/>
  <c r="AT200"/>
  <c r="AO199"/>
  <c r="A202"/>
  <c r="B201"/>
  <c r="C201"/>
  <c r="AN199"/>
  <c r="A204" i="6" l="1"/>
  <c r="C203"/>
  <c r="B203"/>
  <c r="AN201"/>
  <c r="CD202"/>
  <c r="CB202"/>
  <c r="BZ202"/>
  <c r="BX202"/>
  <c r="BV202"/>
  <c r="BT202"/>
  <c r="BR202"/>
  <c r="BP202"/>
  <c r="BN202"/>
  <c r="BJ202"/>
  <c r="BH202"/>
  <c r="BF202"/>
  <c r="BD202"/>
  <c r="BB202"/>
  <c r="AZ202"/>
  <c r="AX202"/>
  <c r="AV202"/>
  <c r="AT202"/>
  <c r="CC202"/>
  <c r="CA202"/>
  <c r="BY202"/>
  <c r="BW202"/>
  <c r="BU202"/>
  <c r="BS202"/>
  <c r="BQ202"/>
  <c r="BO202"/>
  <c r="BM202"/>
  <c r="BI202"/>
  <c r="BG202"/>
  <c r="BE202"/>
  <c r="BC202"/>
  <c r="BA202"/>
  <c r="AY202"/>
  <c r="AW202"/>
  <c r="AU202"/>
  <c r="AS202"/>
  <c r="CH202" s="1"/>
  <c r="CG201"/>
  <c r="CK201"/>
  <c r="AO201"/>
  <c r="CI200" i="5"/>
  <c r="CD201"/>
  <c r="CB201"/>
  <c r="BZ201"/>
  <c r="BX201"/>
  <c r="BV201"/>
  <c r="BT201"/>
  <c r="BR201"/>
  <c r="BP201"/>
  <c r="BN201"/>
  <c r="BJ201"/>
  <c r="BH201"/>
  <c r="BF201"/>
  <c r="BD201"/>
  <c r="BB201"/>
  <c r="AZ201"/>
  <c r="AX201"/>
  <c r="AV201"/>
  <c r="AT201"/>
  <c r="CC201"/>
  <c r="CA201"/>
  <c r="BY201"/>
  <c r="BW201"/>
  <c r="BU201"/>
  <c r="BS201"/>
  <c r="BQ201"/>
  <c r="BO201"/>
  <c r="BM201"/>
  <c r="BI201"/>
  <c r="BG201"/>
  <c r="BE201"/>
  <c r="BC201"/>
  <c r="BA201"/>
  <c r="AY201"/>
  <c r="AW201"/>
  <c r="AU201"/>
  <c r="AS201"/>
  <c r="C202"/>
  <c r="A203"/>
  <c r="B202"/>
  <c r="AN200"/>
  <c r="CH200"/>
  <c r="CG200"/>
  <c r="CK200"/>
  <c r="AO200"/>
  <c r="CJ200"/>
  <c r="CD203" i="6" l="1"/>
  <c r="CB203"/>
  <c r="BZ203"/>
  <c r="BX203"/>
  <c r="BV203"/>
  <c r="BT203"/>
  <c r="BR203"/>
  <c r="BP203"/>
  <c r="BN203"/>
  <c r="BJ203"/>
  <c r="BH203"/>
  <c r="BF203"/>
  <c r="BD203"/>
  <c r="BB203"/>
  <c r="AZ203"/>
  <c r="AX203"/>
  <c r="AV203"/>
  <c r="AT203"/>
  <c r="CC203"/>
  <c r="CA203"/>
  <c r="BY203"/>
  <c r="BW203"/>
  <c r="BU203"/>
  <c r="BS203"/>
  <c r="BQ203"/>
  <c r="BO203"/>
  <c r="BM203"/>
  <c r="BI203"/>
  <c r="BG203"/>
  <c r="BE203"/>
  <c r="BC203"/>
  <c r="BA203"/>
  <c r="AY203"/>
  <c r="AW203"/>
  <c r="AU203"/>
  <c r="AS203"/>
  <c r="AN202"/>
  <c r="CG202"/>
  <c r="CK202"/>
  <c r="CJ202"/>
  <c r="CJ203"/>
  <c r="CH203"/>
  <c r="CK203"/>
  <c r="CI203"/>
  <c r="CG203"/>
  <c r="A205"/>
  <c r="C204"/>
  <c r="B204"/>
  <c r="AO202"/>
  <c r="CI202"/>
  <c r="CH201" i="5"/>
  <c r="A204"/>
  <c r="B203"/>
  <c r="C203"/>
  <c r="AN201"/>
  <c r="CG201"/>
  <c r="CK201"/>
  <c r="CJ201"/>
  <c r="CC202"/>
  <c r="CA202"/>
  <c r="BY202"/>
  <c r="BW202"/>
  <c r="BU202"/>
  <c r="BS202"/>
  <c r="BQ202"/>
  <c r="BO202"/>
  <c r="BM202"/>
  <c r="BI202"/>
  <c r="BG202"/>
  <c r="BE202"/>
  <c r="BC202"/>
  <c r="BA202"/>
  <c r="AY202"/>
  <c r="AW202"/>
  <c r="AU202"/>
  <c r="AS202"/>
  <c r="CD202"/>
  <c r="CB202"/>
  <c r="BZ202"/>
  <c r="BX202"/>
  <c r="BV202"/>
  <c r="BT202"/>
  <c r="BR202"/>
  <c r="BP202"/>
  <c r="BN202"/>
  <c r="BJ202"/>
  <c r="BH202"/>
  <c r="BF202"/>
  <c r="BD202"/>
  <c r="BB202"/>
  <c r="AZ202"/>
  <c r="AX202"/>
  <c r="AV202"/>
  <c r="AT202"/>
  <c r="AO201"/>
  <c r="CI201"/>
  <c r="AO203" i="6" l="1"/>
  <c r="CD204"/>
  <c r="CB204"/>
  <c r="BZ204"/>
  <c r="BX204"/>
  <c r="BV204"/>
  <c r="BT204"/>
  <c r="BR204"/>
  <c r="BP204"/>
  <c r="BN204"/>
  <c r="BJ204"/>
  <c r="BH204"/>
  <c r="BF204"/>
  <c r="BD204"/>
  <c r="BB204"/>
  <c r="AZ204"/>
  <c r="AX204"/>
  <c r="AV204"/>
  <c r="AT204"/>
  <c r="CC204"/>
  <c r="CA204"/>
  <c r="BY204"/>
  <c r="BW204"/>
  <c r="BU204"/>
  <c r="BS204"/>
  <c r="BQ204"/>
  <c r="BO204"/>
  <c r="BM204"/>
  <c r="BI204"/>
  <c r="BG204"/>
  <c r="BE204"/>
  <c r="BC204"/>
  <c r="BA204"/>
  <c r="AY204"/>
  <c r="AW204"/>
  <c r="AU204"/>
  <c r="AS204"/>
  <c r="CJ204" s="1"/>
  <c r="CH204"/>
  <c r="CI204"/>
  <c r="A206"/>
  <c r="C205"/>
  <c r="B205"/>
  <c r="AN203"/>
  <c r="CK202" i="5"/>
  <c r="CD203"/>
  <c r="CB203"/>
  <c r="BZ203"/>
  <c r="BX203"/>
  <c r="BV203"/>
  <c r="BT203"/>
  <c r="BR203"/>
  <c r="BP203"/>
  <c r="BN203"/>
  <c r="BJ203"/>
  <c r="BH203"/>
  <c r="BF203"/>
  <c r="BD203"/>
  <c r="BB203"/>
  <c r="AZ203"/>
  <c r="AX203"/>
  <c r="AV203"/>
  <c r="AT203"/>
  <c r="CC203"/>
  <c r="CA203"/>
  <c r="BY203"/>
  <c r="BW203"/>
  <c r="BU203"/>
  <c r="BS203"/>
  <c r="BQ203"/>
  <c r="BO203"/>
  <c r="BM203"/>
  <c r="BI203"/>
  <c r="BG203"/>
  <c r="BE203"/>
  <c r="BC203"/>
  <c r="BA203"/>
  <c r="AY203"/>
  <c r="AW203"/>
  <c r="AU203"/>
  <c r="AS203"/>
  <c r="C204"/>
  <c r="A205"/>
  <c r="B204"/>
  <c r="AO202"/>
  <c r="CJ202"/>
  <c r="CI202"/>
  <c r="AN202"/>
  <c r="CH202"/>
  <c r="CG202"/>
  <c r="A207" i="6" l="1"/>
  <c r="C206"/>
  <c r="B206"/>
  <c r="AN204"/>
  <c r="CD205"/>
  <c r="CB205"/>
  <c r="BZ205"/>
  <c r="BX205"/>
  <c r="BV205"/>
  <c r="BT205"/>
  <c r="BR205"/>
  <c r="BP205"/>
  <c r="BN205"/>
  <c r="BJ205"/>
  <c r="BH205"/>
  <c r="BF205"/>
  <c r="BD205"/>
  <c r="BB205"/>
  <c r="AZ205"/>
  <c r="AX205"/>
  <c r="AV205"/>
  <c r="AT205"/>
  <c r="CC205"/>
  <c r="CA205"/>
  <c r="BY205"/>
  <c r="BW205"/>
  <c r="BU205"/>
  <c r="BS205"/>
  <c r="BQ205"/>
  <c r="BO205"/>
  <c r="BM205"/>
  <c r="BI205"/>
  <c r="BG205"/>
  <c r="BE205"/>
  <c r="BC205"/>
  <c r="BA205"/>
  <c r="AY205"/>
  <c r="AW205"/>
  <c r="AU205"/>
  <c r="AS205"/>
  <c r="CH205" s="1"/>
  <c r="CG204"/>
  <c r="CK204"/>
  <c r="AO204"/>
  <c r="CG203" i="5"/>
  <c r="CI203"/>
  <c r="CJ203"/>
  <c r="CH203"/>
  <c r="CK203"/>
  <c r="CC204"/>
  <c r="CA204"/>
  <c r="BY204"/>
  <c r="BW204"/>
  <c r="BU204"/>
  <c r="BS204"/>
  <c r="BQ204"/>
  <c r="BO204"/>
  <c r="BM204"/>
  <c r="BI204"/>
  <c r="BG204"/>
  <c r="BE204"/>
  <c r="BC204"/>
  <c r="BA204"/>
  <c r="AY204"/>
  <c r="AW204"/>
  <c r="AU204"/>
  <c r="AS204"/>
  <c r="CD204"/>
  <c r="CB204"/>
  <c r="BZ204"/>
  <c r="BX204"/>
  <c r="BV204"/>
  <c r="BT204"/>
  <c r="BR204"/>
  <c r="BP204"/>
  <c r="BN204"/>
  <c r="BJ204"/>
  <c r="BH204"/>
  <c r="BF204"/>
  <c r="BD204"/>
  <c r="BB204"/>
  <c r="AZ204"/>
  <c r="AX204"/>
  <c r="AV204"/>
  <c r="AT204"/>
  <c r="AO203"/>
  <c r="A206"/>
  <c r="B205"/>
  <c r="C205"/>
  <c r="AN203"/>
  <c r="CD206" i="6" l="1"/>
  <c r="CB206"/>
  <c r="BZ206"/>
  <c r="BX206"/>
  <c r="BV206"/>
  <c r="BT206"/>
  <c r="BR206"/>
  <c r="BP206"/>
  <c r="BN206"/>
  <c r="BJ206"/>
  <c r="BH206"/>
  <c r="BF206"/>
  <c r="BD206"/>
  <c r="BB206"/>
  <c r="AZ206"/>
  <c r="AX206"/>
  <c r="AV206"/>
  <c r="AT206"/>
  <c r="CC206"/>
  <c r="CA206"/>
  <c r="BY206"/>
  <c r="BW206"/>
  <c r="BU206"/>
  <c r="BS206"/>
  <c r="BQ206"/>
  <c r="BO206"/>
  <c r="BM206"/>
  <c r="BI206"/>
  <c r="BG206"/>
  <c r="BE206"/>
  <c r="BC206"/>
  <c r="BA206"/>
  <c r="AY206"/>
  <c r="AW206"/>
  <c r="AU206"/>
  <c r="AS206"/>
  <c r="AN205"/>
  <c r="CG205"/>
  <c r="CK205"/>
  <c r="CJ205"/>
  <c r="CJ206"/>
  <c r="CH206"/>
  <c r="CK206"/>
  <c r="CI206"/>
  <c r="CG206"/>
  <c r="A208"/>
  <c r="C207"/>
  <c r="B207"/>
  <c r="AO205"/>
  <c r="CI205"/>
  <c r="CI204" i="5"/>
  <c r="CD205"/>
  <c r="CB205"/>
  <c r="BZ205"/>
  <c r="BX205"/>
  <c r="BV205"/>
  <c r="BT205"/>
  <c r="BR205"/>
  <c r="BP205"/>
  <c r="BN205"/>
  <c r="BJ205"/>
  <c r="BH205"/>
  <c r="BF205"/>
  <c r="BD205"/>
  <c r="BB205"/>
  <c r="AZ205"/>
  <c r="AX205"/>
  <c r="AV205"/>
  <c r="AT205"/>
  <c r="CC205"/>
  <c r="CA205"/>
  <c r="BY205"/>
  <c r="BW205"/>
  <c r="BU205"/>
  <c r="BS205"/>
  <c r="BQ205"/>
  <c r="BO205"/>
  <c r="BM205"/>
  <c r="BI205"/>
  <c r="BG205"/>
  <c r="BE205"/>
  <c r="BC205"/>
  <c r="BA205"/>
  <c r="AY205"/>
  <c r="AW205"/>
  <c r="AU205"/>
  <c r="AS205"/>
  <c r="C206"/>
  <c r="A207"/>
  <c r="B206"/>
  <c r="AN204"/>
  <c r="CH204"/>
  <c r="CG204"/>
  <c r="CK204"/>
  <c r="AO204"/>
  <c r="CJ204"/>
  <c r="CJ205" l="1"/>
  <c r="AO206" i="6"/>
  <c r="CD207"/>
  <c r="CB207"/>
  <c r="BZ207"/>
  <c r="BX207"/>
  <c r="BV207"/>
  <c r="BT207"/>
  <c r="BR207"/>
  <c r="BP207"/>
  <c r="BN207"/>
  <c r="BJ207"/>
  <c r="BH207"/>
  <c r="BF207"/>
  <c r="BD207"/>
  <c r="BB207"/>
  <c r="AZ207"/>
  <c r="AX207"/>
  <c r="AV207"/>
  <c r="AT207"/>
  <c r="CC207"/>
  <c r="CA207"/>
  <c r="BY207"/>
  <c r="BW207"/>
  <c r="BU207"/>
  <c r="BS207"/>
  <c r="BQ207"/>
  <c r="BO207"/>
  <c r="BM207"/>
  <c r="BI207"/>
  <c r="BG207"/>
  <c r="BE207"/>
  <c r="BC207"/>
  <c r="BA207"/>
  <c r="AY207"/>
  <c r="AW207"/>
  <c r="AU207"/>
  <c r="AS207"/>
  <c r="CJ207" s="1"/>
  <c r="CH207"/>
  <c r="CI207"/>
  <c r="A209"/>
  <c r="C208"/>
  <c r="B208"/>
  <c r="AN206"/>
  <c r="CI205" i="5"/>
  <c r="CH205"/>
  <c r="CK205"/>
  <c r="CG205"/>
  <c r="CC206"/>
  <c r="CA206"/>
  <c r="BY206"/>
  <c r="BW206"/>
  <c r="BU206"/>
  <c r="BS206"/>
  <c r="BQ206"/>
  <c r="BO206"/>
  <c r="BM206"/>
  <c r="BI206"/>
  <c r="BG206"/>
  <c r="BE206"/>
  <c r="BC206"/>
  <c r="BA206"/>
  <c r="AY206"/>
  <c r="AW206"/>
  <c r="AU206"/>
  <c r="AS206"/>
  <c r="CD206"/>
  <c r="CB206"/>
  <c r="BZ206"/>
  <c r="BX206"/>
  <c r="BV206"/>
  <c r="BT206"/>
  <c r="BR206"/>
  <c r="BP206"/>
  <c r="BN206"/>
  <c r="BJ206"/>
  <c r="BH206"/>
  <c r="BF206"/>
  <c r="BD206"/>
  <c r="BB206"/>
  <c r="AZ206"/>
  <c r="AX206"/>
  <c r="AV206"/>
  <c r="AT206"/>
  <c r="AO205"/>
  <c r="A208"/>
  <c r="B207"/>
  <c r="C207"/>
  <c r="AN205"/>
  <c r="AN207" i="6" l="1"/>
  <c r="A210"/>
  <c r="C209"/>
  <c r="B209"/>
  <c r="CD208"/>
  <c r="CB208"/>
  <c r="BZ208"/>
  <c r="BX208"/>
  <c r="BV208"/>
  <c r="BT208"/>
  <c r="BR208"/>
  <c r="BP208"/>
  <c r="BN208"/>
  <c r="BJ208"/>
  <c r="BH208"/>
  <c r="BF208"/>
  <c r="BD208"/>
  <c r="BB208"/>
  <c r="AZ208"/>
  <c r="AX208"/>
  <c r="AV208"/>
  <c r="AT208"/>
  <c r="CC208"/>
  <c r="CA208"/>
  <c r="BY208"/>
  <c r="BW208"/>
  <c r="BU208"/>
  <c r="BS208"/>
  <c r="BQ208"/>
  <c r="BO208"/>
  <c r="BM208"/>
  <c r="BI208"/>
  <c r="BG208"/>
  <c r="BE208"/>
  <c r="BC208"/>
  <c r="BA208"/>
  <c r="AY208"/>
  <c r="AW208"/>
  <c r="AU208"/>
  <c r="AS208"/>
  <c r="CJ208" s="1"/>
  <c r="CG207"/>
  <c r="CK207"/>
  <c r="AO207"/>
  <c r="CI206" i="5"/>
  <c r="CD207"/>
  <c r="CB207"/>
  <c r="BZ207"/>
  <c r="BX207"/>
  <c r="BV207"/>
  <c r="BT207"/>
  <c r="BR207"/>
  <c r="BP207"/>
  <c r="BN207"/>
  <c r="BJ207"/>
  <c r="BH207"/>
  <c r="BF207"/>
  <c r="BD207"/>
  <c r="BB207"/>
  <c r="AZ207"/>
  <c r="AX207"/>
  <c r="AV207"/>
  <c r="AT207"/>
  <c r="CC207"/>
  <c r="CA207"/>
  <c r="BY207"/>
  <c r="BW207"/>
  <c r="BU207"/>
  <c r="BS207"/>
  <c r="BQ207"/>
  <c r="BO207"/>
  <c r="BM207"/>
  <c r="BI207"/>
  <c r="BG207"/>
  <c r="BE207"/>
  <c r="BC207"/>
  <c r="BA207"/>
  <c r="AY207"/>
  <c r="AW207"/>
  <c r="AU207"/>
  <c r="AS207"/>
  <c r="C208"/>
  <c r="A209"/>
  <c r="B208"/>
  <c r="AN206"/>
  <c r="CH206"/>
  <c r="CG206"/>
  <c r="CK206"/>
  <c r="AO206"/>
  <c r="CJ206"/>
  <c r="A211" i="6" l="1"/>
  <c r="C210"/>
  <c r="B210"/>
  <c r="AN208"/>
  <c r="CI208"/>
  <c r="CH208"/>
  <c r="CD209"/>
  <c r="CB209"/>
  <c r="BZ209"/>
  <c r="BX209"/>
  <c r="BV209"/>
  <c r="BT209"/>
  <c r="BR209"/>
  <c r="BP209"/>
  <c r="BN209"/>
  <c r="BJ209"/>
  <c r="BH209"/>
  <c r="BF209"/>
  <c r="BD209"/>
  <c r="BB209"/>
  <c r="AZ209"/>
  <c r="AX209"/>
  <c r="AV209"/>
  <c r="AT209"/>
  <c r="CC209"/>
  <c r="CA209"/>
  <c r="BY209"/>
  <c r="BW209"/>
  <c r="BU209"/>
  <c r="BS209"/>
  <c r="BQ209"/>
  <c r="BO209"/>
  <c r="BM209"/>
  <c r="BI209"/>
  <c r="BG209"/>
  <c r="BE209"/>
  <c r="BC209"/>
  <c r="BA209"/>
  <c r="AY209"/>
  <c r="AW209"/>
  <c r="AU209"/>
  <c r="AS209"/>
  <c r="CH209" s="1"/>
  <c r="AO208"/>
  <c r="CG208"/>
  <c r="CK208"/>
  <c r="CH207" i="5"/>
  <c r="A210"/>
  <c r="B209"/>
  <c r="C209"/>
  <c r="AN207"/>
  <c r="CG207"/>
  <c r="CK207"/>
  <c r="CJ207"/>
  <c r="CC208"/>
  <c r="CA208"/>
  <c r="BY208"/>
  <c r="BW208"/>
  <c r="BU208"/>
  <c r="BS208"/>
  <c r="BQ208"/>
  <c r="BO208"/>
  <c r="BM208"/>
  <c r="BI208"/>
  <c r="BG208"/>
  <c r="BE208"/>
  <c r="BC208"/>
  <c r="BA208"/>
  <c r="AY208"/>
  <c r="AW208"/>
  <c r="AU208"/>
  <c r="AS208"/>
  <c r="CD208"/>
  <c r="CB208"/>
  <c r="BZ208"/>
  <c r="BX208"/>
  <c r="BV208"/>
  <c r="BT208"/>
  <c r="BR208"/>
  <c r="BP208"/>
  <c r="BN208"/>
  <c r="BJ208"/>
  <c r="BH208"/>
  <c r="BF208"/>
  <c r="BD208"/>
  <c r="BB208"/>
  <c r="AZ208"/>
  <c r="AX208"/>
  <c r="AV208"/>
  <c r="AT208"/>
  <c r="AO207"/>
  <c r="CI207"/>
  <c r="CD210" i="6" l="1"/>
  <c r="CB210"/>
  <c r="BZ210"/>
  <c r="BX210"/>
  <c r="BV210"/>
  <c r="BT210"/>
  <c r="BR210"/>
  <c r="BP210"/>
  <c r="BN210"/>
  <c r="BJ210"/>
  <c r="BH210"/>
  <c r="BF210"/>
  <c r="BD210"/>
  <c r="BB210"/>
  <c r="AZ210"/>
  <c r="AX210"/>
  <c r="AV210"/>
  <c r="AT210"/>
  <c r="CC210"/>
  <c r="CA210"/>
  <c r="BY210"/>
  <c r="BW210"/>
  <c r="BU210"/>
  <c r="BS210"/>
  <c r="BQ210"/>
  <c r="BO210"/>
  <c r="BM210"/>
  <c r="BI210"/>
  <c r="BG210"/>
  <c r="BE210"/>
  <c r="BC210"/>
  <c r="BA210"/>
  <c r="AY210"/>
  <c r="AW210"/>
  <c r="AU210"/>
  <c r="AS210"/>
  <c r="AN209"/>
  <c r="CG209"/>
  <c r="CK209"/>
  <c r="CJ209"/>
  <c r="CJ210"/>
  <c r="CH210"/>
  <c r="CK210"/>
  <c r="CI210"/>
  <c r="CG210"/>
  <c r="A212"/>
  <c r="C211"/>
  <c r="B211"/>
  <c r="AO209"/>
  <c r="CI209"/>
  <c r="CK208" i="5"/>
  <c r="CD209"/>
  <c r="CB209"/>
  <c r="BZ209"/>
  <c r="BX209"/>
  <c r="BV209"/>
  <c r="BT209"/>
  <c r="BR209"/>
  <c r="BP209"/>
  <c r="BN209"/>
  <c r="BJ209"/>
  <c r="BH209"/>
  <c r="BF209"/>
  <c r="BD209"/>
  <c r="BB209"/>
  <c r="AZ209"/>
  <c r="AX209"/>
  <c r="AV209"/>
  <c r="AT209"/>
  <c r="CC209"/>
  <c r="CA209"/>
  <c r="BY209"/>
  <c r="BW209"/>
  <c r="BU209"/>
  <c r="BS209"/>
  <c r="BQ209"/>
  <c r="BO209"/>
  <c r="BM209"/>
  <c r="BI209"/>
  <c r="BG209"/>
  <c r="BE209"/>
  <c r="BC209"/>
  <c r="BA209"/>
  <c r="AY209"/>
  <c r="AW209"/>
  <c r="AU209"/>
  <c r="AS209"/>
  <c r="C210"/>
  <c r="A211"/>
  <c r="B210"/>
  <c r="AO208"/>
  <c r="CJ208"/>
  <c r="CI208"/>
  <c r="AN208"/>
  <c r="CH208"/>
  <c r="CG208"/>
  <c r="AO210" i="6" l="1"/>
  <c r="CD211"/>
  <c r="CB211"/>
  <c r="BZ211"/>
  <c r="BX211"/>
  <c r="BV211"/>
  <c r="BT211"/>
  <c r="BR211"/>
  <c r="BP211"/>
  <c r="BN211"/>
  <c r="BJ211"/>
  <c r="BH211"/>
  <c r="BF211"/>
  <c r="BD211"/>
  <c r="BB211"/>
  <c r="AZ211"/>
  <c r="AX211"/>
  <c r="AV211"/>
  <c r="AT211"/>
  <c r="CC211"/>
  <c r="CA211"/>
  <c r="BY211"/>
  <c r="BW211"/>
  <c r="BU211"/>
  <c r="BS211"/>
  <c r="BQ211"/>
  <c r="BO211"/>
  <c r="BM211"/>
  <c r="BI211"/>
  <c r="BG211"/>
  <c r="BE211"/>
  <c r="BC211"/>
  <c r="BA211"/>
  <c r="AY211"/>
  <c r="AW211"/>
  <c r="AU211"/>
  <c r="AS211"/>
  <c r="CJ211" s="1"/>
  <c r="CH211"/>
  <c r="CI211"/>
  <c r="A213"/>
  <c r="C212"/>
  <c r="B212"/>
  <c r="AN210"/>
  <c r="CK209" i="5"/>
  <c r="CG209"/>
  <c r="CJ209"/>
  <c r="CH209"/>
  <c r="CI209"/>
  <c r="CC210"/>
  <c r="CA210"/>
  <c r="BY210"/>
  <c r="BW210"/>
  <c r="BU210"/>
  <c r="BS210"/>
  <c r="BQ210"/>
  <c r="BO210"/>
  <c r="BM210"/>
  <c r="BI210"/>
  <c r="BG210"/>
  <c r="BE210"/>
  <c r="BC210"/>
  <c r="BA210"/>
  <c r="AY210"/>
  <c r="AW210"/>
  <c r="AU210"/>
  <c r="AS210"/>
  <c r="CD210"/>
  <c r="CB210"/>
  <c r="BZ210"/>
  <c r="BX210"/>
  <c r="BV210"/>
  <c r="BT210"/>
  <c r="BR210"/>
  <c r="BP210"/>
  <c r="BN210"/>
  <c r="BJ210"/>
  <c r="BH210"/>
  <c r="BF210"/>
  <c r="BD210"/>
  <c r="BB210"/>
  <c r="AZ210"/>
  <c r="AX210"/>
  <c r="AV210"/>
  <c r="AT210"/>
  <c r="AO209"/>
  <c r="A212"/>
  <c r="B211"/>
  <c r="C211"/>
  <c r="AN209"/>
  <c r="A214" i="6" l="1"/>
  <c r="C213"/>
  <c r="B213"/>
  <c r="AN211"/>
  <c r="CD212"/>
  <c r="CB212"/>
  <c r="BZ212"/>
  <c r="BX212"/>
  <c r="BV212"/>
  <c r="BT212"/>
  <c r="BR212"/>
  <c r="BP212"/>
  <c r="BN212"/>
  <c r="BJ212"/>
  <c r="BH212"/>
  <c r="BF212"/>
  <c r="BD212"/>
  <c r="BB212"/>
  <c r="AZ212"/>
  <c r="AX212"/>
  <c r="AV212"/>
  <c r="AT212"/>
  <c r="CC212"/>
  <c r="CA212"/>
  <c r="BY212"/>
  <c r="BW212"/>
  <c r="BU212"/>
  <c r="BS212"/>
  <c r="BQ212"/>
  <c r="BO212"/>
  <c r="BM212"/>
  <c r="BI212"/>
  <c r="BG212"/>
  <c r="BE212"/>
  <c r="BC212"/>
  <c r="BA212"/>
  <c r="AY212"/>
  <c r="AW212"/>
  <c r="AU212"/>
  <c r="AS212"/>
  <c r="CH212" s="1"/>
  <c r="CG211"/>
  <c r="CK211"/>
  <c r="AO211"/>
  <c r="CI210" i="5"/>
  <c r="CD211"/>
  <c r="CB211"/>
  <c r="BZ211"/>
  <c r="BX211"/>
  <c r="BV211"/>
  <c r="BT211"/>
  <c r="BR211"/>
  <c r="BP211"/>
  <c r="BN211"/>
  <c r="BJ211"/>
  <c r="BH211"/>
  <c r="BF211"/>
  <c r="BD211"/>
  <c r="BB211"/>
  <c r="AZ211"/>
  <c r="AX211"/>
  <c r="AV211"/>
  <c r="AT211"/>
  <c r="CC211"/>
  <c r="CA211"/>
  <c r="BY211"/>
  <c r="BW211"/>
  <c r="BU211"/>
  <c r="BS211"/>
  <c r="BQ211"/>
  <c r="BO211"/>
  <c r="BM211"/>
  <c r="BI211"/>
  <c r="BG211"/>
  <c r="BE211"/>
  <c r="BC211"/>
  <c r="BA211"/>
  <c r="AY211"/>
  <c r="AW211"/>
  <c r="AU211"/>
  <c r="AS211"/>
  <c r="C212"/>
  <c r="A213"/>
  <c r="B212"/>
  <c r="AN210"/>
  <c r="CH210"/>
  <c r="CG210"/>
  <c r="CK210"/>
  <c r="AO210"/>
  <c r="CJ210"/>
  <c r="CD213" i="6" l="1"/>
  <c r="CB213"/>
  <c r="BZ213"/>
  <c r="BX213"/>
  <c r="BV213"/>
  <c r="BT213"/>
  <c r="BR213"/>
  <c r="BP213"/>
  <c r="BN213"/>
  <c r="BJ213"/>
  <c r="BH213"/>
  <c r="BF213"/>
  <c r="BD213"/>
  <c r="BB213"/>
  <c r="AZ213"/>
  <c r="AX213"/>
  <c r="AV213"/>
  <c r="AT213"/>
  <c r="CC213"/>
  <c r="CA213"/>
  <c r="BY213"/>
  <c r="BW213"/>
  <c r="BU213"/>
  <c r="BS213"/>
  <c r="BQ213"/>
  <c r="BO213"/>
  <c r="BM213"/>
  <c r="BI213"/>
  <c r="BG213"/>
  <c r="BE213"/>
  <c r="BC213"/>
  <c r="BA213"/>
  <c r="AY213"/>
  <c r="AW213"/>
  <c r="AU213"/>
  <c r="AS213"/>
  <c r="AN212"/>
  <c r="CG212"/>
  <c r="CK212"/>
  <c r="CJ212"/>
  <c r="CJ213"/>
  <c r="CH213"/>
  <c r="CK213"/>
  <c r="CI213"/>
  <c r="CG213"/>
  <c r="A215"/>
  <c r="C214"/>
  <c r="B214"/>
  <c r="AO212"/>
  <c r="CI212"/>
  <c r="CH211" i="5"/>
  <c r="A214"/>
  <c r="B213"/>
  <c r="C213"/>
  <c r="AN211"/>
  <c r="CG211"/>
  <c r="CK211"/>
  <c r="CJ211"/>
  <c r="CC212"/>
  <c r="CA212"/>
  <c r="BY212"/>
  <c r="BW212"/>
  <c r="BU212"/>
  <c r="BS212"/>
  <c r="BQ212"/>
  <c r="BO212"/>
  <c r="BM212"/>
  <c r="BI212"/>
  <c r="BG212"/>
  <c r="BE212"/>
  <c r="BC212"/>
  <c r="BA212"/>
  <c r="AY212"/>
  <c r="AW212"/>
  <c r="AU212"/>
  <c r="AS212"/>
  <c r="CD212"/>
  <c r="CB212"/>
  <c r="BZ212"/>
  <c r="BX212"/>
  <c r="BV212"/>
  <c r="BT212"/>
  <c r="BR212"/>
  <c r="BP212"/>
  <c r="BN212"/>
  <c r="BJ212"/>
  <c r="BH212"/>
  <c r="BF212"/>
  <c r="BD212"/>
  <c r="BB212"/>
  <c r="AZ212"/>
  <c r="AX212"/>
  <c r="AV212"/>
  <c r="AT212"/>
  <c r="AO211"/>
  <c r="CI211"/>
  <c r="AO213" i="6" l="1"/>
  <c r="CD214"/>
  <c r="CB214"/>
  <c r="BZ214"/>
  <c r="BX214"/>
  <c r="BV214"/>
  <c r="BT214"/>
  <c r="BR214"/>
  <c r="BP214"/>
  <c r="BN214"/>
  <c r="BJ214"/>
  <c r="BH214"/>
  <c r="BF214"/>
  <c r="BD214"/>
  <c r="BB214"/>
  <c r="AZ214"/>
  <c r="AX214"/>
  <c r="AV214"/>
  <c r="AT214"/>
  <c r="CC214"/>
  <c r="CA214"/>
  <c r="BY214"/>
  <c r="BW214"/>
  <c r="BU214"/>
  <c r="BS214"/>
  <c r="BQ214"/>
  <c r="BO214"/>
  <c r="BM214"/>
  <c r="BI214"/>
  <c r="BG214"/>
  <c r="BE214"/>
  <c r="BC214"/>
  <c r="BA214"/>
  <c r="AY214"/>
  <c r="AW214"/>
  <c r="AU214"/>
  <c r="AS214"/>
  <c r="CJ214" s="1"/>
  <c r="CH214"/>
  <c r="CI214"/>
  <c r="A216"/>
  <c r="C215"/>
  <c r="B215"/>
  <c r="AN213"/>
  <c r="CK212" i="5"/>
  <c r="CD213"/>
  <c r="CB213"/>
  <c r="BZ213"/>
  <c r="BX213"/>
  <c r="BV213"/>
  <c r="BT213"/>
  <c r="BR213"/>
  <c r="BP213"/>
  <c r="BN213"/>
  <c r="BJ213"/>
  <c r="BH213"/>
  <c r="BF213"/>
  <c r="BD213"/>
  <c r="BB213"/>
  <c r="AZ213"/>
  <c r="AX213"/>
  <c r="AV213"/>
  <c r="AT213"/>
  <c r="CC213"/>
  <c r="CA213"/>
  <c r="BY213"/>
  <c r="BW213"/>
  <c r="BU213"/>
  <c r="BS213"/>
  <c r="BQ213"/>
  <c r="BO213"/>
  <c r="BM213"/>
  <c r="BI213"/>
  <c r="BG213"/>
  <c r="BE213"/>
  <c r="BC213"/>
  <c r="BA213"/>
  <c r="AY213"/>
  <c r="AW213"/>
  <c r="AU213"/>
  <c r="AS213"/>
  <c r="C214"/>
  <c r="A215"/>
  <c r="B214"/>
  <c r="AO212"/>
  <c r="CJ212"/>
  <c r="CI212"/>
  <c r="AN212"/>
  <c r="CH212"/>
  <c r="CG212"/>
  <c r="AN214" i="6" l="1"/>
  <c r="A217"/>
  <c r="C216"/>
  <c r="B216"/>
  <c r="CD215"/>
  <c r="CB215"/>
  <c r="BZ215"/>
  <c r="BX215"/>
  <c r="BV215"/>
  <c r="BT215"/>
  <c r="BR215"/>
  <c r="BP215"/>
  <c r="BN215"/>
  <c r="BJ215"/>
  <c r="BH215"/>
  <c r="BF215"/>
  <c r="BD215"/>
  <c r="BB215"/>
  <c r="AZ215"/>
  <c r="AX215"/>
  <c r="AV215"/>
  <c r="AT215"/>
  <c r="CC215"/>
  <c r="CA215"/>
  <c r="BY215"/>
  <c r="BW215"/>
  <c r="BU215"/>
  <c r="BS215"/>
  <c r="BQ215"/>
  <c r="BO215"/>
  <c r="BM215"/>
  <c r="BI215"/>
  <c r="BG215"/>
  <c r="BE215"/>
  <c r="BC215"/>
  <c r="BA215"/>
  <c r="AY215"/>
  <c r="AW215"/>
  <c r="AU215"/>
  <c r="AS215"/>
  <c r="CJ215" s="1"/>
  <c r="CG214"/>
  <c r="CK214"/>
  <c r="AO214"/>
  <c r="CI213" i="5"/>
  <c r="CJ213"/>
  <c r="CG213"/>
  <c r="CH213"/>
  <c r="CK213"/>
  <c r="CC214"/>
  <c r="CA214"/>
  <c r="BY214"/>
  <c r="BW214"/>
  <c r="BU214"/>
  <c r="BS214"/>
  <c r="BQ214"/>
  <c r="BO214"/>
  <c r="BM214"/>
  <c r="BI214"/>
  <c r="BG214"/>
  <c r="BE214"/>
  <c r="BC214"/>
  <c r="BA214"/>
  <c r="AY214"/>
  <c r="AW214"/>
  <c r="AU214"/>
  <c r="AS214"/>
  <c r="CD214"/>
  <c r="CB214"/>
  <c r="BZ214"/>
  <c r="BX214"/>
  <c r="BV214"/>
  <c r="BT214"/>
  <c r="BR214"/>
  <c r="BP214"/>
  <c r="BN214"/>
  <c r="BJ214"/>
  <c r="BH214"/>
  <c r="BF214"/>
  <c r="BD214"/>
  <c r="BB214"/>
  <c r="AZ214"/>
  <c r="AX214"/>
  <c r="AV214"/>
  <c r="AT214"/>
  <c r="AO213"/>
  <c r="A216"/>
  <c r="B215"/>
  <c r="C215"/>
  <c r="AN213"/>
  <c r="A218" i="6" l="1"/>
  <c r="C217"/>
  <c r="B217"/>
  <c r="AN215"/>
  <c r="CI215"/>
  <c r="CH215"/>
  <c r="CD216"/>
  <c r="CB216"/>
  <c r="BZ216"/>
  <c r="BX216"/>
  <c r="BV216"/>
  <c r="BT216"/>
  <c r="BR216"/>
  <c r="BP216"/>
  <c r="BN216"/>
  <c r="BJ216"/>
  <c r="BH216"/>
  <c r="BF216"/>
  <c r="BD216"/>
  <c r="BB216"/>
  <c r="AZ216"/>
  <c r="AX216"/>
  <c r="AV216"/>
  <c r="AT216"/>
  <c r="CC216"/>
  <c r="CA216"/>
  <c r="BY216"/>
  <c r="BW216"/>
  <c r="BU216"/>
  <c r="BS216"/>
  <c r="BQ216"/>
  <c r="BO216"/>
  <c r="BM216"/>
  <c r="BI216"/>
  <c r="BG216"/>
  <c r="BE216"/>
  <c r="BC216"/>
  <c r="BA216"/>
  <c r="AY216"/>
  <c r="AW216"/>
  <c r="AU216"/>
  <c r="AS216"/>
  <c r="CH216" s="1"/>
  <c r="AO215"/>
  <c r="CG215"/>
  <c r="CK215"/>
  <c r="CI214" i="5"/>
  <c r="CD215"/>
  <c r="CB215"/>
  <c r="BZ215"/>
  <c r="BX215"/>
  <c r="BV215"/>
  <c r="BT215"/>
  <c r="BR215"/>
  <c r="BP215"/>
  <c r="BN215"/>
  <c r="BJ215"/>
  <c r="BH215"/>
  <c r="BF215"/>
  <c r="BD215"/>
  <c r="BB215"/>
  <c r="AZ215"/>
  <c r="AX215"/>
  <c r="AV215"/>
  <c r="AT215"/>
  <c r="CC215"/>
  <c r="CA215"/>
  <c r="BY215"/>
  <c r="BW215"/>
  <c r="BU215"/>
  <c r="BS215"/>
  <c r="BQ215"/>
  <c r="BO215"/>
  <c r="BM215"/>
  <c r="BI215"/>
  <c r="BG215"/>
  <c r="BE215"/>
  <c r="BC215"/>
  <c r="BA215"/>
  <c r="AY215"/>
  <c r="AW215"/>
  <c r="AU215"/>
  <c r="AS215"/>
  <c r="C216"/>
  <c r="A217"/>
  <c r="B216"/>
  <c r="AN214"/>
  <c r="CH214"/>
  <c r="CG214"/>
  <c r="CK214"/>
  <c r="AO214"/>
  <c r="CJ214"/>
  <c r="CD217" i="6" l="1"/>
  <c r="CB217"/>
  <c r="BZ217"/>
  <c r="BX217"/>
  <c r="BV217"/>
  <c r="BT217"/>
  <c r="BR217"/>
  <c r="BP217"/>
  <c r="BN217"/>
  <c r="BJ217"/>
  <c r="BH217"/>
  <c r="BF217"/>
  <c r="BD217"/>
  <c r="BB217"/>
  <c r="AZ217"/>
  <c r="AX217"/>
  <c r="AV217"/>
  <c r="AT217"/>
  <c r="CC217"/>
  <c r="CA217"/>
  <c r="BY217"/>
  <c r="BW217"/>
  <c r="BU217"/>
  <c r="BS217"/>
  <c r="BQ217"/>
  <c r="BO217"/>
  <c r="BM217"/>
  <c r="BI217"/>
  <c r="BG217"/>
  <c r="BE217"/>
  <c r="BC217"/>
  <c r="BA217"/>
  <c r="AY217"/>
  <c r="AW217"/>
  <c r="AU217"/>
  <c r="AS217"/>
  <c r="AN216"/>
  <c r="CG216"/>
  <c r="CK216"/>
  <c r="CJ216"/>
  <c r="CJ217"/>
  <c r="CH217"/>
  <c r="CK217"/>
  <c r="CI217"/>
  <c r="CG217"/>
  <c r="A219"/>
  <c r="C218"/>
  <c r="B218"/>
  <c r="AO216"/>
  <c r="CI216"/>
  <c r="CH215" i="5"/>
  <c r="A218"/>
  <c r="B217"/>
  <c r="C217"/>
  <c r="AN215"/>
  <c r="CG215"/>
  <c r="CK215"/>
  <c r="CJ215"/>
  <c r="CC216"/>
  <c r="CA216"/>
  <c r="BY216"/>
  <c r="BW216"/>
  <c r="BU216"/>
  <c r="BS216"/>
  <c r="BQ216"/>
  <c r="BO216"/>
  <c r="BM216"/>
  <c r="BI216"/>
  <c r="BG216"/>
  <c r="BE216"/>
  <c r="BC216"/>
  <c r="BA216"/>
  <c r="AY216"/>
  <c r="AW216"/>
  <c r="AU216"/>
  <c r="AS216"/>
  <c r="CD216"/>
  <c r="CB216"/>
  <c r="BZ216"/>
  <c r="BX216"/>
  <c r="BV216"/>
  <c r="BT216"/>
  <c r="BR216"/>
  <c r="BP216"/>
  <c r="BN216"/>
  <c r="BJ216"/>
  <c r="BH216"/>
  <c r="BF216"/>
  <c r="BD216"/>
  <c r="BB216"/>
  <c r="AZ216"/>
  <c r="AX216"/>
  <c r="AV216"/>
  <c r="AT216"/>
  <c r="AO215"/>
  <c r="CI215"/>
  <c r="AO217" i="6" l="1"/>
  <c r="CD218"/>
  <c r="CB218"/>
  <c r="BZ218"/>
  <c r="BX218"/>
  <c r="BV218"/>
  <c r="BT218"/>
  <c r="BR218"/>
  <c r="BP218"/>
  <c r="BN218"/>
  <c r="BJ218"/>
  <c r="BH218"/>
  <c r="BF218"/>
  <c r="BD218"/>
  <c r="BB218"/>
  <c r="AZ218"/>
  <c r="AX218"/>
  <c r="AV218"/>
  <c r="AT218"/>
  <c r="CC218"/>
  <c r="CA218"/>
  <c r="BY218"/>
  <c r="BW218"/>
  <c r="BU218"/>
  <c r="BS218"/>
  <c r="BQ218"/>
  <c r="BO218"/>
  <c r="BM218"/>
  <c r="BI218"/>
  <c r="BG218"/>
  <c r="BE218"/>
  <c r="BC218"/>
  <c r="BA218"/>
  <c r="AY218"/>
  <c r="AW218"/>
  <c r="AU218"/>
  <c r="AS218"/>
  <c r="CJ218" s="1"/>
  <c r="CH218"/>
  <c r="CI218"/>
  <c r="A220"/>
  <c r="C219"/>
  <c r="B219"/>
  <c r="AN217"/>
  <c r="CK216" i="5"/>
  <c r="CD217"/>
  <c r="CB217"/>
  <c r="BZ217"/>
  <c r="BX217"/>
  <c r="BV217"/>
  <c r="BT217"/>
  <c r="BR217"/>
  <c r="BP217"/>
  <c r="BN217"/>
  <c r="BJ217"/>
  <c r="BH217"/>
  <c r="BF217"/>
  <c r="BD217"/>
  <c r="BB217"/>
  <c r="AZ217"/>
  <c r="AX217"/>
  <c r="AV217"/>
  <c r="AT217"/>
  <c r="CC217"/>
  <c r="CA217"/>
  <c r="BY217"/>
  <c r="BW217"/>
  <c r="BU217"/>
  <c r="BS217"/>
  <c r="BQ217"/>
  <c r="BO217"/>
  <c r="BM217"/>
  <c r="BI217"/>
  <c r="BG217"/>
  <c r="BE217"/>
  <c r="BC217"/>
  <c r="BA217"/>
  <c r="AY217"/>
  <c r="AW217"/>
  <c r="AU217"/>
  <c r="AS217"/>
  <c r="C218"/>
  <c r="A219"/>
  <c r="B218"/>
  <c r="AO216"/>
  <c r="CJ216"/>
  <c r="CI216"/>
  <c r="AN216"/>
  <c r="CH216"/>
  <c r="CG216"/>
  <c r="AN218" i="6" l="1"/>
  <c r="A221"/>
  <c r="C220"/>
  <c r="B220"/>
  <c r="CD219"/>
  <c r="CB219"/>
  <c r="BZ219"/>
  <c r="BX219"/>
  <c r="BV219"/>
  <c r="BT219"/>
  <c r="BR219"/>
  <c r="BP219"/>
  <c r="BN219"/>
  <c r="BJ219"/>
  <c r="BH219"/>
  <c r="BF219"/>
  <c r="BD219"/>
  <c r="BB219"/>
  <c r="AZ219"/>
  <c r="AX219"/>
  <c r="AV219"/>
  <c r="AT219"/>
  <c r="CC219"/>
  <c r="CA219"/>
  <c r="BY219"/>
  <c r="BW219"/>
  <c r="BU219"/>
  <c r="BS219"/>
  <c r="BQ219"/>
  <c r="BO219"/>
  <c r="BM219"/>
  <c r="BI219"/>
  <c r="BG219"/>
  <c r="BE219"/>
  <c r="BC219"/>
  <c r="BA219"/>
  <c r="AY219"/>
  <c r="AW219"/>
  <c r="AU219"/>
  <c r="AS219"/>
  <c r="CJ219" s="1"/>
  <c r="CG218"/>
  <c r="CK218"/>
  <c r="AO218"/>
  <c r="CI217" i="5"/>
  <c r="CH217"/>
  <c r="CJ217"/>
  <c r="CG217"/>
  <c r="CK217"/>
  <c r="CC218"/>
  <c r="CA218"/>
  <c r="BY218"/>
  <c r="BW218"/>
  <c r="BU218"/>
  <c r="BS218"/>
  <c r="BQ218"/>
  <c r="BO218"/>
  <c r="BM218"/>
  <c r="BI218"/>
  <c r="BG218"/>
  <c r="BE218"/>
  <c r="BC218"/>
  <c r="BA218"/>
  <c r="AY218"/>
  <c r="AW218"/>
  <c r="AU218"/>
  <c r="AS218"/>
  <c r="CD218"/>
  <c r="CB218"/>
  <c r="BZ218"/>
  <c r="BX218"/>
  <c r="BV218"/>
  <c r="BT218"/>
  <c r="BR218"/>
  <c r="BP218"/>
  <c r="BN218"/>
  <c r="BJ218"/>
  <c r="BH218"/>
  <c r="BF218"/>
  <c r="BD218"/>
  <c r="BB218"/>
  <c r="AZ218"/>
  <c r="AX218"/>
  <c r="AV218"/>
  <c r="AT218"/>
  <c r="AO217"/>
  <c r="A220"/>
  <c r="B219"/>
  <c r="C219"/>
  <c r="AN217"/>
  <c r="A222" i="6" l="1"/>
  <c r="C221"/>
  <c r="B221"/>
  <c r="AN219"/>
  <c r="CI219"/>
  <c r="CH219"/>
  <c r="CD220"/>
  <c r="CB220"/>
  <c r="BZ220"/>
  <c r="BX220"/>
  <c r="BV220"/>
  <c r="BT220"/>
  <c r="BR220"/>
  <c r="BP220"/>
  <c r="BN220"/>
  <c r="BJ220"/>
  <c r="BH220"/>
  <c r="BF220"/>
  <c r="BD220"/>
  <c r="BB220"/>
  <c r="AZ220"/>
  <c r="AX220"/>
  <c r="AV220"/>
  <c r="AT220"/>
  <c r="CC220"/>
  <c r="CA220"/>
  <c r="BY220"/>
  <c r="BW220"/>
  <c r="BU220"/>
  <c r="BS220"/>
  <c r="BQ220"/>
  <c r="BO220"/>
  <c r="BM220"/>
  <c r="BI220"/>
  <c r="BG220"/>
  <c r="BE220"/>
  <c r="BC220"/>
  <c r="BA220"/>
  <c r="AY220"/>
  <c r="AW220"/>
  <c r="AU220"/>
  <c r="AS220"/>
  <c r="CH220" s="1"/>
  <c r="AO219"/>
  <c r="CG219"/>
  <c r="CK219"/>
  <c r="CI218" i="5"/>
  <c r="CD219"/>
  <c r="CB219"/>
  <c r="BZ219"/>
  <c r="BX219"/>
  <c r="BV219"/>
  <c r="BT219"/>
  <c r="BR219"/>
  <c r="BP219"/>
  <c r="BN219"/>
  <c r="BJ219"/>
  <c r="BH219"/>
  <c r="BF219"/>
  <c r="BD219"/>
  <c r="BB219"/>
  <c r="AZ219"/>
  <c r="AX219"/>
  <c r="AV219"/>
  <c r="AT219"/>
  <c r="CC219"/>
  <c r="CA219"/>
  <c r="BY219"/>
  <c r="BW219"/>
  <c r="BU219"/>
  <c r="BS219"/>
  <c r="BQ219"/>
  <c r="BO219"/>
  <c r="BM219"/>
  <c r="BI219"/>
  <c r="BG219"/>
  <c r="BE219"/>
  <c r="BC219"/>
  <c r="BA219"/>
  <c r="AY219"/>
  <c r="AW219"/>
  <c r="AU219"/>
  <c r="AS219"/>
  <c r="C220"/>
  <c r="A221"/>
  <c r="B220"/>
  <c r="AN218"/>
  <c r="CH218"/>
  <c r="CG218"/>
  <c r="CK218"/>
  <c r="AO218"/>
  <c r="CJ218"/>
  <c r="CG219" l="1"/>
  <c r="CD221" i="6"/>
  <c r="CB221"/>
  <c r="BZ221"/>
  <c r="BX221"/>
  <c r="BV221"/>
  <c r="BT221"/>
  <c r="BR221"/>
  <c r="BP221"/>
  <c r="BN221"/>
  <c r="BJ221"/>
  <c r="BH221"/>
  <c r="BF221"/>
  <c r="BD221"/>
  <c r="BB221"/>
  <c r="AZ221"/>
  <c r="AX221"/>
  <c r="AV221"/>
  <c r="AT221"/>
  <c r="CC221"/>
  <c r="CA221"/>
  <c r="BY221"/>
  <c r="BW221"/>
  <c r="BU221"/>
  <c r="BS221"/>
  <c r="BQ221"/>
  <c r="BO221"/>
  <c r="BM221"/>
  <c r="BI221"/>
  <c r="BG221"/>
  <c r="BE221"/>
  <c r="BC221"/>
  <c r="BA221"/>
  <c r="AY221"/>
  <c r="AW221"/>
  <c r="AU221"/>
  <c r="AS221"/>
  <c r="AN220"/>
  <c r="CG220"/>
  <c r="CK220"/>
  <c r="CJ220"/>
  <c r="CJ221"/>
  <c r="CH221"/>
  <c r="CK221"/>
  <c r="CI221"/>
  <c r="CG221"/>
  <c r="A223"/>
  <c r="C222"/>
  <c r="B222"/>
  <c r="AO220"/>
  <c r="CI220"/>
  <c r="CJ219" i="5"/>
  <c r="CK219"/>
  <c r="CH219"/>
  <c r="CI219"/>
  <c r="CC220"/>
  <c r="CA220"/>
  <c r="BY220"/>
  <c r="BW220"/>
  <c r="BU220"/>
  <c r="BS220"/>
  <c r="BQ220"/>
  <c r="BO220"/>
  <c r="BM220"/>
  <c r="BI220"/>
  <c r="BG220"/>
  <c r="BE220"/>
  <c r="BC220"/>
  <c r="BA220"/>
  <c r="AY220"/>
  <c r="AW220"/>
  <c r="AU220"/>
  <c r="AS220"/>
  <c r="CD220"/>
  <c r="CB220"/>
  <c r="BZ220"/>
  <c r="BX220"/>
  <c r="BV220"/>
  <c r="BT220"/>
  <c r="BR220"/>
  <c r="BP220"/>
  <c r="BN220"/>
  <c r="BJ220"/>
  <c r="BH220"/>
  <c r="BF220"/>
  <c r="BD220"/>
  <c r="BB220"/>
  <c r="AZ220"/>
  <c r="AX220"/>
  <c r="AV220"/>
  <c r="AT220"/>
  <c r="AO219"/>
  <c r="A222"/>
  <c r="B221"/>
  <c r="C221"/>
  <c r="AN219"/>
  <c r="AO221" i="6" l="1"/>
  <c r="CD222"/>
  <c r="CB222"/>
  <c r="BZ222"/>
  <c r="BX222"/>
  <c r="BV222"/>
  <c r="BT222"/>
  <c r="BR222"/>
  <c r="BP222"/>
  <c r="BN222"/>
  <c r="BJ222"/>
  <c r="BH222"/>
  <c r="BF222"/>
  <c r="BD222"/>
  <c r="BB222"/>
  <c r="AZ222"/>
  <c r="AX222"/>
  <c r="AV222"/>
  <c r="AT222"/>
  <c r="CC222"/>
  <c r="CA222"/>
  <c r="BY222"/>
  <c r="BW222"/>
  <c r="BU222"/>
  <c r="BS222"/>
  <c r="BQ222"/>
  <c r="BO222"/>
  <c r="BM222"/>
  <c r="BI222"/>
  <c r="BG222"/>
  <c r="BE222"/>
  <c r="BC222"/>
  <c r="BA222"/>
  <c r="AY222"/>
  <c r="AW222"/>
  <c r="AU222"/>
  <c r="AS222"/>
  <c r="CJ222" s="1"/>
  <c r="CH222"/>
  <c r="CI222"/>
  <c r="A224"/>
  <c r="C223"/>
  <c r="B223"/>
  <c r="AN221"/>
  <c r="CI220" i="5"/>
  <c r="CD221"/>
  <c r="CB221"/>
  <c r="BZ221"/>
  <c r="BX221"/>
  <c r="BV221"/>
  <c r="BT221"/>
  <c r="BR221"/>
  <c r="BP221"/>
  <c r="BN221"/>
  <c r="BJ221"/>
  <c r="BH221"/>
  <c r="BF221"/>
  <c r="BD221"/>
  <c r="BB221"/>
  <c r="AZ221"/>
  <c r="AX221"/>
  <c r="AV221"/>
  <c r="AT221"/>
  <c r="CC221"/>
  <c r="CA221"/>
  <c r="BY221"/>
  <c r="BW221"/>
  <c r="BU221"/>
  <c r="BS221"/>
  <c r="BQ221"/>
  <c r="BO221"/>
  <c r="BM221"/>
  <c r="BI221"/>
  <c r="BG221"/>
  <c r="BE221"/>
  <c r="BC221"/>
  <c r="BA221"/>
  <c r="AY221"/>
  <c r="AW221"/>
  <c r="AU221"/>
  <c r="AS221"/>
  <c r="C222"/>
  <c r="A223"/>
  <c r="B222"/>
  <c r="AN220"/>
  <c r="CH220"/>
  <c r="CG220"/>
  <c r="CK220"/>
  <c r="AO220"/>
  <c r="CJ220"/>
  <c r="AN222" i="6" l="1"/>
  <c r="A225"/>
  <c r="C224"/>
  <c r="B224"/>
  <c r="CD223"/>
  <c r="CB223"/>
  <c r="BZ223"/>
  <c r="BX223"/>
  <c r="BV223"/>
  <c r="BT223"/>
  <c r="BR223"/>
  <c r="BP223"/>
  <c r="BN223"/>
  <c r="BJ223"/>
  <c r="BH223"/>
  <c r="BF223"/>
  <c r="BD223"/>
  <c r="BB223"/>
  <c r="AZ223"/>
  <c r="AX223"/>
  <c r="AV223"/>
  <c r="AT223"/>
  <c r="CC223"/>
  <c r="CA223"/>
  <c r="BY223"/>
  <c r="BW223"/>
  <c r="BU223"/>
  <c r="BS223"/>
  <c r="BQ223"/>
  <c r="BO223"/>
  <c r="BM223"/>
  <c r="BI223"/>
  <c r="BG223"/>
  <c r="BE223"/>
  <c r="BC223"/>
  <c r="BA223"/>
  <c r="AY223"/>
  <c r="AW223"/>
  <c r="AU223"/>
  <c r="AS223"/>
  <c r="CJ223" s="1"/>
  <c r="CG222"/>
  <c r="CK222"/>
  <c r="AO222"/>
  <c r="CH221" i="5"/>
  <c r="A224"/>
  <c r="B223"/>
  <c r="C223"/>
  <c r="AN221"/>
  <c r="CG221"/>
  <c r="CK221"/>
  <c r="CJ221"/>
  <c r="CC222"/>
  <c r="CA222"/>
  <c r="BY222"/>
  <c r="BW222"/>
  <c r="BU222"/>
  <c r="BS222"/>
  <c r="BQ222"/>
  <c r="BO222"/>
  <c r="BM222"/>
  <c r="BI222"/>
  <c r="BG222"/>
  <c r="BE222"/>
  <c r="BC222"/>
  <c r="BA222"/>
  <c r="AY222"/>
  <c r="AW222"/>
  <c r="AU222"/>
  <c r="AS222"/>
  <c r="CD222"/>
  <c r="CB222"/>
  <c r="BZ222"/>
  <c r="BX222"/>
  <c r="BV222"/>
  <c r="BT222"/>
  <c r="BR222"/>
  <c r="BP222"/>
  <c r="BN222"/>
  <c r="BJ222"/>
  <c r="BH222"/>
  <c r="BF222"/>
  <c r="BD222"/>
  <c r="BB222"/>
  <c r="AZ222"/>
  <c r="AX222"/>
  <c r="AV222"/>
  <c r="AT222"/>
  <c r="AO221"/>
  <c r="CI221"/>
  <c r="A226" i="6" l="1"/>
  <c r="C225"/>
  <c r="B225"/>
  <c r="AN223"/>
  <c r="CI223"/>
  <c r="CH223"/>
  <c r="CD224"/>
  <c r="CB224"/>
  <c r="BZ224"/>
  <c r="BX224"/>
  <c r="BV224"/>
  <c r="BT224"/>
  <c r="BR224"/>
  <c r="BP224"/>
  <c r="BN224"/>
  <c r="BJ224"/>
  <c r="BH224"/>
  <c r="BF224"/>
  <c r="BD224"/>
  <c r="BB224"/>
  <c r="AZ224"/>
  <c r="AX224"/>
  <c r="AV224"/>
  <c r="AT224"/>
  <c r="CC224"/>
  <c r="CA224"/>
  <c r="BY224"/>
  <c r="BW224"/>
  <c r="BU224"/>
  <c r="BS224"/>
  <c r="BQ224"/>
  <c r="BO224"/>
  <c r="BM224"/>
  <c r="BI224"/>
  <c r="BG224"/>
  <c r="BE224"/>
  <c r="BC224"/>
  <c r="BA224"/>
  <c r="AY224"/>
  <c r="AW224"/>
  <c r="AU224"/>
  <c r="AS224"/>
  <c r="CH224" s="1"/>
  <c r="AO223"/>
  <c r="CG223"/>
  <c r="CK223"/>
  <c r="CK222" i="5"/>
  <c r="CD223"/>
  <c r="CB223"/>
  <c r="BZ223"/>
  <c r="BX223"/>
  <c r="BV223"/>
  <c r="BT223"/>
  <c r="BR223"/>
  <c r="BP223"/>
  <c r="BN223"/>
  <c r="BJ223"/>
  <c r="BH223"/>
  <c r="BF223"/>
  <c r="BD223"/>
  <c r="BB223"/>
  <c r="AZ223"/>
  <c r="AX223"/>
  <c r="AV223"/>
  <c r="AT223"/>
  <c r="CC223"/>
  <c r="CA223"/>
  <c r="BY223"/>
  <c r="BW223"/>
  <c r="BU223"/>
  <c r="BS223"/>
  <c r="BQ223"/>
  <c r="BO223"/>
  <c r="BM223"/>
  <c r="BI223"/>
  <c r="BG223"/>
  <c r="BE223"/>
  <c r="BC223"/>
  <c r="BA223"/>
  <c r="AY223"/>
  <c r="AW223"/>
  <c r="AU223"/>
  <c r="AS223"/>
  <c r="C224"/>
  <c r="A225"/>
  <c r="B224"/>
  <c r="AO222"/>
  <c r="CJ222"/>
  <c r="CI222"/>
  <c r="AN222"/>
  <c r="CH222"/>
  <c r="CG222"/>
  <c r="CD225" i="6" l="1"/>
  <c r="CB225"/>
  <c r="BZ225"/>
  <c r="BX225"/>
  <c r="BV225"/>
  <c r="BT225"/>
  <c r="BR225"/>
  <c r="BP225"/>
  <c r="BN225"/>
  <c r="BJ225"/>
  <c r="BH225"/>
  <c r="BF225"/>
  <c r="BD225"/>
  <c r="BB225"/>
  <c r="AZ225"/>
  <c r="AX225"/>
  <c r="AV225"/>
  <c r="AT225"/>
  <c r="CC225"/>
  <c r="CA225"/>
  <c r="BY225"/>
  <c r="BW225"/>
  <c r="BU225"/>
  <c r="BS225"/>
  <c r="BQ225"/>
  <c r="BO225"/>
  <c r="BM225"/>
  <c r="BI225"/>
  <c r="BG225"/>
  <c r="BE225"/>
  <c r="BC225"/>
  <c r="BA225"/>
  <c r="AY225"/>
  <c r="AW225"/>
  <c r="AU225"/>
  <c r="AS225"/>
  <c r="AN224"/>
  <c r="CG224"/>
  <c r="CK224"/>
  <c r="CJ224"/>
  <c r="CJ225"/>
  <c r="CH225"/>
  <c r="CK225"/>
  <c r="CI225"/>
  <c r="CG225"/>
  <c r="A227"/>
  <c r="C226"/>
  <c r="B226"/>
  <c r="AO224"/>
  <c r="CI224"/>
  <c r="CI223" i="5"/>
  <c r="CK223"/>
  <c r="CG223"/>
  <c r="CJ223"/>
  <c r="CH223"/>
  <c r="CC224"/>
  <c r="CA224"/>
  <c r="BY224"/>
  <c r="BW224"/>
  <c r="BU224"/>
  <c r="BS224"/>
  <c r="BQ224"/>
  <c r="BO224"/>
  <c r="BM224"/>
  <c r="BI224"/>
  <c r="BG224"/>
  <c r="BE224"/>
  <c r="BC224"/>
  <c r="BA224"/>
  <c r="AY224"/>
  <c r="AW224"/>
  <c r="AU224"/>
  <c r="AS224"/>
  <c r="CD224"/>
  <c r="CB224"/>
  <c r="BZ224"/>
  <c r="BX224"/>
  <c r="BV224"/>
  <c r="BT224"/>
  <c r="BR224"/>
  <c r="BP224"/>
  <c r="BN224"/>
  <c r="BJ224"/>
  <c r="BH224"/>
  <c r="BF224"/>
  <c r="BD224"/>
  <c r="BB224"/>
  <c r="AZ224"/>
  <c r="AX224"/>
  <c r="AV224"/>
  <c r="AT224"/>
  <c r="AO223"/>
  <c r="A226"/>
  <c r="B225"/>
  <c r="C225"/>
  <c r="AN223"/>
  <c r="AO225" i="6" l="1"/>
  <c r="CD226"/>
  <c r="CB226"/>
  <c r="BZ226"/>
  <c r="BX226"/>
  <c r="BV226"/>
  <c r="BT226"/>
  <c r="BR226"/>
  <c r="BP226"/>
  <c r="BN226"/>
  <c r="BJ226"/>
  <c r="BH226"/>
  <c r="BF226"/>
  <c r="BD226"/>
  <c r="BB226"/>
  <c r="AZ226"/>
  <c r="AX226"/>
  <c r="AV226"/>
  <c r="AT226"/>
  <c r="CC226"/>
  <c r="CA226"/>
  <c r="BY226"/>
  <c r="BW226"/>
  <c r="BU226"/>
  <c r="BS226"/>
  <c r="BQ226"/>
  <c r="BO226"/>
  <c r="BM226"/>
  <c r="BI226"/>
  <c r="BG226"/>
  <c r="BE226"/>
  <c r="BC226"/>
  <c r="BA226"/>
  <c r="AY226"/>
  <c r="AW226"/>
  <c r="AU226"/>
  <c r="AS226"/>
  <c r="CJ226" s="1"/>
  <c r="CH226"/>
  <c r="CI226"/>
  <c r="A228"/>
  <c r="C227"/>
  <c r="B227"/>
  <c r="AN225"/>
  <c r="CI224" i="5"/>
  <c r="CD225"/>
  <c r="CB225"/>
  <c r="BZ225"/>
  <c r="BX225"/>
  <c r="BV225"/>
  <c r="BT225"/>
  <c r="BR225"/>
  <c r="BP225"/>
  <c r="BN225"/>
  <c r="BJ225"/>
  <c r="BH225"/>
  <c r="BF225"/>
  <c r="BD225"/>
  <c r="BB225"/>
  <c r="AZ225"/>
  <c r="AX225"/>
  <c r="AV225"/>
  <c r="AT225"/>
  <c r="CC225"/>
  <c r="CA225"/>
  <c r="BY225"/>
  <c r="BW225"/>
  <c r="BU225"/>
  <c r="BS225"/>
  <c r="BQ225"/>
  <c r="BO225"/>
  <c r="BM225"/>
  <c r="BI225"/>
  <c r="BG225"/>
  <c r="BE225"/>
  <c r="BC225"/>
  <c r="BA225"/>
  <c r="AY225"/>
  <c r="AW225"/>
  <c r="AU225"/>
  <c r="AS225"/>
  <c r="C226"/>
  <c r="A227"/>
  <c r="B226"/>
  <c r="AN224"/>
  <c r="CH224"/>
  <c r="CG224"/>
  <c r="CK224"/>
  <c r="AO224"/>
  <c r="CJ224"/>
  <c r="AN226" i="6" l="1"/>
  <c r="A229"/>
  <c r="C228"/>
  <c r="B228"/>
  <c r="CD227"/>
  <c r="CB227"/>
  <c r="BZ227"/>
  <c r="BX227"/>
  <c r="BV227"/>
  <c r="BT227"/>
  <c r="BR227"/>
  <c r="BP227"/>
  <c r="BN227"/>
  <c r="BJ227"/>
  <c r="BH227"/>
  <c r="BF227"/>
  <c r="BD227"/>
  <c r="BB227"/>
  <c r="AZ227"/>
  <c r="AX227"/>
  <c r="AV227"/>
  <c r="AT227"/>
  <c r="CC227"/>
  <c r="CA227"/>
  <c r="BY227"/>
  <c r="BW227"/>
  <c r="BU227"/>
  <c r="BS227"/>
  <c r="BQ227"/>
  <c r="BO227"/>
  <c r="BM227"/>
  <c r="BI227"/>
  <c r="BG227"/>
  <c r="BE227"/>
  <c r="BC227"/>
  <c r="BA227"/>
  <c r="AY227"/>
  <c r="AW227"/>
  <c r="AU227"/>
  <c r="AS227"/>
  <c r="CJ227" s="1"/>
  <c r="CG226"/>
  <c r="CK226"/>
  <c r="AO226"/>
  <c r="CH225" i="5"/>
  <c r="A228"/>
  <c r="B227"/>
  <c r="C227"/>
  <c r="AN225"/>
  <c r="CG225"/>
  <c r="CK225"/>
  <c r="CJ225"/>
  <c r="CC226"/>
  <c r="CA226"/>
  <c r="BY226"/>
  <c r="BW226"/>
  <c r="BU226"/>
  <c r="BS226"/>
  <c r="BQ226"/>
  <c r="BO226"/>
  <c r="BM226"/>
  <c r="BI226"/>
  <c r="BG226"/>
  <c r="BE226"/>
  <c r="BC226"/>
  <c r="BA226"/>
  <c r="AY226"/>
  <c r="AW226"/>
  <c r="AU226"/>
  <c r="AS226"/>
  <c r="CD226"/>
  <c r="CB226"/>
  <c r="BZ226"/>
  <c r="BX226"/>
  <c r="BV226"/>
  <c r="BT226"/>
  <c r="BR226"/>
  <c r="BP226"/>
  <c r="BN226"/>
  <c r="BJ226"/>
  <c r="BH226"/>
  <c r="BF226"/>
  <c r="BD226"/>
  <c r="BB226"/>
  <c r="AZ226"/>
  <c r="AX226"/>
  <c r="AV226"/>
  <c r="AT226"/>
  <c r="AO225"/>
  <c r="CI225"/>
  <c r="A230" i="6" l="1"/>
  <c r="C229"/>
  <c r="B229"/>
  <c r="AN227"/>
  <c r="CI227"/>
  <c r="CH227"/>
  <c r="CD228"/>
  <c r="CB228"/>
  <c r="BZ228"/>
  <c r="BX228"/>
  <c r="BV228"/>
  <c r="BT228"/>
  <c r="BR228"/>
  <c r="BP228"/>
  <c r="BN228"/>
  <c r="BJ228"/>
  <c r="BH228"/>
  <c r="BF228"/>
  <c r="BD228"/>
  <c r="BB228"/>
  <c r="AZ228"/>
  <c r="AX228"/>
  <c r="AV228"/>
  <c r="AT228"/>
  <c r="CC228"/>
  <c r="CA228"/>
  <c r="BY228"/>
  <c r="BW228"/>
  <c r="BU228"/>
  <c r="BS228"/>
  <c r="BQ228"/>
  <c r="BO228"/>
  <c r="BM228"/>
  <c r="BI228"/>
  <c r="BG228"/>
  <c r="BE228"/>
  <c r="BC228"/>
  <c r="BA228"/>
  <c r="AY228"/>
  <c r="AW228"/>
  <c r="AU228"/>
  <c r="AS228"/>
  <c r="CH228" s="1"/>
  <c r="AO227"/>
  <c r="CG227"/>
  <c r="CK227"/>
  <c r="CK226" i="5"/>
  <c r="CD227"/>
  <c r="CB227"/>
  <c r="BZ227"/>
  <c r="BX227"/>
  <c r="BV227"/>
  <c r="BT227"/>
  <c r="BR227"/>
  <c r="BP227"/>
  <c r="BN227"/>
  <c r="BJ227"/>
  <c r="BH227"/>
  <c r="BF227"/>
  <c r="BD227"/>
  <c r="BB227"/>
  <c r="AZ227"/>
  <c r="AX227"/>
  <c r="AV227"/>
  <c r="AT227"/>
  <c r="CC227"/>
  <c r="CA227"/>
  <c r="BY227"/>
  <c r="BW227"/>
  <c r="BU227"/>
  <c r="BS227"/>
  <c r="BQ227"/>
  <c r="BO227"/>
  <c r="BM227"/>
  <c r="BI227"/>
  <c r="BG227"/>
  <c r="BE227"/>
  <c r="BC227"/>
  <c r="BA227"/>
  <c r="AY227"/>
  <c r="AW227"/>
  <c r="AU227"/>
  <c r="AS227"/>
  <c r="C228"/>
  <c r="A229"/>
  <c r="B228"/>
  <c r="AO226"/>
  <c r="CJ226"/>
  <c r="CI226"/>
  <c r="AN226"/>
  <c r="CH226"/>
  <c r="CG226"/>
  <c r="CD229" i="6" l="1"/>
  <c r="CB229"/>
  <c r="BZ229"/>
  <c r="BX229"/>
  <c r="BV229"/>
  <c r="BT229"/>
  <c r="BR229"/>
  <c r="BP229"/>
  <c r="BN229"/>
  <c r="BJ229"/>
  <c r="BH229"/>
  <c r="BF229"/>
  <c r="BD229"/>
  <c r="BB229"/>
  <c r="AZ229"/>
  <c r="AX229"/>
  <c r="AV229"/>
  <c r="AT229"/>
  <c r="CC229"/>
  <c r="CA229"/>
  <c r="BY229"/>
  <c r="BW229"/>
  <c r="BU229"/>
  <c r="BS229"/>
  <c r="BQ229"/>
  <c r="BO229"/>
  <c r="BM229"/>
  <c r="BI229"/>
  <c r="BG229"/>
  <c r="BE229"/>
  <c r="BC229"/>
  <c r="BA229"/>
  <c r="AY229"/>
  <c r="AW229"/>
  <c r="AU229"/>
  <c r="AS229"/>
  <c r="AN228"/>
  <c r="CG228"/>
  <c r="CK228"/>
  <c r="CJ228"/>
  <c r="CJ229"/>
  <c r="CH229"/>
  <c r="CK229"/>
  <c r="CI229"/>
  <c r="CG229"/>
  <c r="A231"/>
  <c r="C230"/>
  <c r="B230"/>
  <c r="AO228"/>
  <c r="CI228"/>
  <c r="CG227" i="5"/>
  <c r="CI227"/>
  <c r="CH227"/>
  <c r="CJ227"/>
  <c r="CK227"/>
  <c r="CC228"/>
  <c r="CA228"/>
  <c r="BY228"/>
  <c r="BW228"/>
  <c r="BU228"/>
  <c r="BS228"/>
  <c r="BQ228"/>
  <c r="BO228"/>
  <c r="BM228"/>
  <c r="BI228"/>
  <c r="BG228"/>
  <c r="BE228"/>
  <c r="BC228"/>
  <c r="BA228"/>
  <c r="AY228"/>
  <c r="AW228"/>
  <c r="AU228"/>
  <c r="AS228"/>
  <c r="CD228"/>
  <c r="CB228"/>
  <c r="BZ228"/>
  <c r="BX228"/>
  <c r="BV228"/>
  <c r="BT228"/>
  <c r="BR228"/>
  <c r="BP228"/>
  <c r="BN228"/>
  <c r="BJ228"/>
  <c r="BH228"/>
  <c r="BF228"/>
  <c r="BD228"/>
  <c r="BB228"/>
  <c r="AZ228"/>
  <c r="AX228"/>
  <c r="AV228"/>
  <c r="AT228"/>
  <c r="AO227"/>
  <c r="A230"/>
  <c r="B229"/>
  <c r="C229"/>
  <c r="AN227"/>
  <c r="AO229" i="6" l="1"/>
  <c r="CD230"/>
  <c r="CB230"/>
  <c r="BZ230"/>
  <c r="BX230"/>
  <c r="BV230"/>
  <c r="BT230"/>
  <c r="BR230"/>
  <c r="BP230"/>
  <c r="BN230"/>
  <c r="BJ230"/>
  <c r="BH230"/>
  <c r="BF230"/>
  <c r="BD230"/>
  <c r="BB230"/>
  <c r="AZ230"/>
  <c r="AX230"/>
  <c r="AV230"/>
  <c r="AT230"/>
  <c r="CC230"/>
  <c r="CA230"/>
  <c r="BY230"/>
  <c r="BW230"/>
  <c r="BU230"/>
  <c r="BS230"/>
  <c r="BQ230"/>
  <c r="BO230"/>
  <c r="BM230"/>
  <c r="BI230"/>
  <c r="BG230"/>
  <c r="BE230"/>
  <c r="BC230"/>
  <c r="BA230"/>
  <c r="AY230"/>
  <c r="AW230"/>
  <c r="AU230"/>
  <c r="AS230"/>
  <c r="CJ230" s="1"/>
  <c r="CH230"/>
  <c r="CI230"/>
  <c r="A232"/>
  <c r="C231"/>
  <c r="B231"/>
  <c r="AN229"/>
  <c r="CI228" i="5"/>
  <c r="CC229"/>
  <c r="CA229"/>
  <c r="BY229"/>
  <c r="BW229"/>
  <c r="BU229"/>
  <c r="BS229"/>
  <c r="BQ229"/>
  <c r="CB229"/>
  <c r="BX229"/>
  <c r="BT229"/>
  <c r="BP229"/>
  <c r="BN229"/>
  <c r="BJ229"/>
  <c r="BH229"/>
  <c r="BF229"/>
  <c r="BD229"/>
  <c r="BB229"/>
  <c r="AZ229"/>
  <c r="AX229"/>
  <c r="AV229"/>
  <c r="AT229"/>
  <c r="CD229"/>
  <c r="BZ229"/>
  <c r="BV229"/>
  <c r="BR229"/>
  <c r="BO229"/>
  <c r="BM229"/>
  <c r="BI229"/>
  <c r="BG229"/>
  <c r="BE229"/>
  <c r="BC229"/>
  <c r="BA229"/>
  <c r="AY229"/>
  <c r="AW229"/>
  <c r="AU229"/>
  <c r="AS229"/>
  <c r="A231"/>
  <c r="B230"/>
  <c r="C230"/>
  <c r="AN228"/>
  <c r="CH228"/>
  <c r="CG228"/>
  <c r="CK228"/>
  <c r="AO228"/>
  <c r="CJ228"/>
  <c r="A233" i="6" l="1"/>
  <c r="C232"/>
  <c r="B232"/>
  <c r="AN230"/>
  <c r="CD231"/>
  <c r="CB231"/>
  <c r="BZ231"/>
  <c r="BX231"/>
  <c r="BV231"/>
  <c r="BT231"/>
  <c r="BR231"/>
  <c r="BP231"/>
  <c r="BN231"/>
  <c r="BJ231"/>
  <c r="BH231"/>
  <c r="BF231"/>
  <c r="BD231"/>
  <c r="BB231"/>
  <c r="AZ231"/>
  <c r="AX231"/>
  <c r="AV231"/>
  <c r="AT231"/>
  <c r="CC231"/>
  <c r="CA231"/>
  <c r="BY231"/>
  <c r="BW231"/>
  <c r="BU231"/>
  <c r="BS231"/>
  <c r="BQ231"/>
  <c r="BO231"/>
  <c r="BM231"/>
  <c r="BI231"/>
  <c r="BG231"/>
  <c r="BE231"/>
  <c r="BC231"/>
  <c r="BA231"/>
  <c r="AY231"/>
  <c r="AW231"/>
  <c r="AU231"/>
  <c r="AS231"/>
  <c r="CH231" s="1"/>
  <c r="CG230"/>
  <c r="CK230"/>
  <c r="AO230"/>
  <c r="CI229" i="5"/>
  <c r="AO229"/>
  <c r="CJ229"/>
  <c r="CG229"/>
  <c r="CK229"/>
  <c r="CD230"/>
  <c r="CB230"/>
  <c r="BZ230"/>
  <c r="BX230"/>
  <c r="BV230"/>
  <c r="BT230"/>
  <c r="BR230"/>
  <c r="BP230"/>
  <c r="BN230"/>
  <c r="BJ230"/>
  <c r="BH230"/>
  <c r="BF230"/>
  <c r="BD230"/>
  <c r="BB230"/>
  <c r="AZ230"/>
  <c r="AX230"/>
  <c r="AV230"/>
  <c r="AT230"/>
  <c r="CC230"/>
  <c r="BY230"/>
  <c r="BU230"/>
  <c r="BQ230"/>
  <c r="BM230"/>
  <c r="BG230"/>
  <c r="BC230"/>
  <c r="AY230"/>
  <c r="AU230"/>
  <c r="CA230"/>
  <c r="BW230"/>
  <c r="BS230"/>
  <c r="BO230"/>
  <c r="BI230"/>
  <c r="BE230"/>
  <c r="BA230"/>
  <c r="AW230"/>
  <c r="AS230"/>
  <c r="C231"/>
  <c r="A232"/>
  <c r="B231"/>
  <c r="AN229"/>
  <c r="CH229"/>
  <c r="CD232" i="6" l="1"/>
  <c r="CB232"/>
  <c r="BZ232"/>
  <c r="BX232"/>
  <c r="BV232"/>
  <c r="BT232"/>
  <c r="BR232"/>
  <c r="BP232"/>
  <c r="BN232"/>
  <c r="BJ232"/>
  <c r="BH232"/>
  <c r="BF232"/>
  <c r="BD232"/>
  <c r="BB232"/>
  <c r="AZ232"/>
  <c r="AX232"/>
  <c r="AV232"/>
  <c r="AT232"/>
  <c r="CC232"/>
  <c r="CA232"/>
  <c r="BY232"/>
  <c r="BW232"/>
  <c r="BU232"/>
  <c r="BS232"/>
  <c r="BQ232"/>
  <c r="BO232"/>
  <c r="BM232"/>
  <c r="BI232"/>
  <c r="BG232"/>
  <c r="BE232"/>
  <c r="BC232"/>
  <c r="BA232"/>
  <c r="AY232"/>
  <c r="AW232"/>
  <c r="AU232"/>
  <c r="AS232"/>
  <c r="AN231"/>
  <c r="CG231"/>
  <c r="CK231"/>
  <c r="CJ231"/>
  <c r="CJ232"/>
  <c r="CH232"/>
  <c r="CK232"/>
  <c r="CI232"/>
  <c r="CG232"/>
  <c r="A234"/>
  <c r="C233"/>
  <c r="B233"/>
  <c r="AO231"/>
  <c r="CI231"/>
  <c r="CH230" i="5"/>
  <c r="A233"/>
  <c r="B232"/>
  <c r="C232"/>
  <c r="AN230"/>
  <c r="CG230"/>
  <c r="CI230"/>
  <c r="CJ230"/>
  <c r="CC231"/>
  <c r="CA231"/>
  <c r="BY231"/>
  <c r="BW231"/>
  <c r="BU231"/>
  <c r="BS231"/>
  <c r="BQ231"/>
  <c r="BO231"/>
  <c r="BM231"/>
  <c r="BI231"/>
  <c r="BG231"/>
  <c r="BE231"/>
  <c r="BC231"/>
  <c r="BA231"/>
  <c r="AY231"/>
  <c r="AW231"/>
  <c r="AU231"/>
  <c r="AS231"/>
  <c r="CB231"/>
  <c r="BX231"/>
  <c r="BT231"/>
  <c r="BP231"/>
  <c r="BJ231"/>
  <c r="BF231"/>
  <c r="BB231"/>
  <c r="AX231"/>
  <c r="AT231"/>
  <c r="CD231"/>
  <c r="BZ231"/>
  <c r="BV231"/>
  <c r="BR231"/>
  <c r="BN231"/>
  <c r="BH231"/>
  <c r="BD231"/>
  <c r="AZ231"/>
  <c r="AV231"/>
  <c r="AO230"/>
  <c r="CK230"/>
  <c r="AO232" i="6" l="1"/>
  <c r="CD233"/>
  <c r="CB233"/>
  <c r="BZ233"/>
  <c r="BX233"/>
  <c r="BV233"/>
  <c r="BT233"/>
  <c r="BR233"/>
  <c r="BP233"/>
  <c r="BN233"/>
  <c r="BJ233"/>
  <c r="BH233"/>
  <c r="BF233"/>
  <c r="BD233"/>
  <c r="BB233"/>
  <c r="AZ233"/>
  <c r="AX233"/>
  <c r="AV233"/>
  <c r="AT233"/>
  <c r="CC233"/>
  <c r="CA233"/>
  <c r="BY233"/>
  <c r="BW233"/>
  <c r="BU233"/>
  <c r="BS233"/>
  <c r="BQ233"/>
  <c r="BO233"/>
  <c r="BM233"/>
  <c r="BI233"/>
  <c r="BG233"/>
  <c r="BE233"/>
  <c r="BC233"/>
  <c r="BA233"/>
  <c r="AY233"/>
  <c r="AW233"/>
  <c r="AU233"/>
  <c r="AS233"/>
  <c r="CJ233" s="1"/>
  <c r="CH233"/>
  <c r="CI233"/>
  <c r="A235"/>
  <c r="C234"/>
  <c r="B234"/>
  <c r="AN232"/>
  <c r="CK231" i="5"/>
  <c r="CD232"/>
  <c r="CB232"/>
  <c r="BZ232"/>
  <c r="BX232"/>
  <c r="BV232"/>
  <c r="BT232"/>
  <c r="BR232"/>
  <c r="BP232"/>
  <c r="BN232"/>
  <c r="BJ232"/>
  <c r="BH232"/>
  <c r="BF232"/>
  <c r="BD232"/>
  <c r="BB232"/>
  <c r="AZ232"/>
  <c r="AX232"/>
  <c r="AV232"/>
  <c r="AT232"/>
  <c r="CC232"/>
  <c r="BY232"/>
  <c r="BU232"/>
  <c r="BQ232"/>
  <c r="BM232"/>
  <c r="BG232"/>
  <c r="BC232"/>
  <c r="AY232"/>
  <c r="AU232"/>
  <c r="CA232"/>
  <c r="BW232"/>
  <c r="BS232"/>
  <c r="BO232"/>
  <c r="BI232"/>
  <c r="BE232"/>
  <c r="BA232"/>
  <c r="AW232"/>
  <c r="AS232"/>
  <c r="C233"/>
  <c r="A234"/>
  <c r="B233"/>
  <c r="AN231"/>
  <c r="CH231"/>
  <c r="CI231"/>
  <c r="AO231"/>
  <c r="CJ231"/>
  <c r="CG231"/>
  <c r="A236" i="6" l="1"/>
  <c r="C235"/>
  <c r="B235"/>
  <c r="AN233"/>
  <c r="CD234"/>
  <c r="CB234"/>
  <c r="BZ234"/>
  <c r="BX234"/>
  <c r="BV234"/>
  <c r="BT234"/>
  <c r="BR234"/>
  <c r="BP234"/>
  <c r="BN234"/>
  <c r="BJ234"/>
  <c r="BH234"/>
  <c r="BF234"/>
  <c r="BD234"/>
  <c r="BB234"/>
  <c r="AZ234"/>
  <c r="AX234"/>
  <c r="AV234"/>
  <c r="AT234"/>
  <c r="CA234"/>
  <c r="BW234"/>
  <c r="BS234"/>
  <c r="BO234"/>
  <c r="BI234"/>
  <c r="BE234"/>
  <c r="BA234"/>
  <c r="AW234"/>
  <c r="AS234"/>
  <c r="CH234" s="1"/>
  <c r="CC234"/>
  <c r="BY234"/>
  <c r="BU234"/>
  <c r="BQ234"/>
  <c r="BM234"/>
  <c r="BG234"/>
  <c r="BC234"/>
  <c r="AY234"/>
  <c r="AU234"/>
  <c r="CG233"/>
  <c r="CK233"/>
  <c r="AO233"/>
  <c r="CG232" i="5"/>
  <c r="CI232"/>
  <c r="CJ232"/>
  <c r="CK232"/>
  <c r="CH232"/>
  <c r="CC233"/>
  <c r="CA233"/>
  <c r="BY233"/>
  <c r="BW233"/>
  <c r="BU233"/>
  <c r="BS233"/>
  <c r="BQ233"/>
  <c r="BO233"/>
  <c r="BM233"/>
  <c r="BI233"/>
  <c r="BG233"/>
  <c r="BE233"/>
  <c r="BC233"/>
  <c r="BA233"/>
  <c r="AY233"/>
  <c r="AW233"/>
  <c r="AU233"/>
  <c r="AS233"/>
  <c r="CB233"/>
  <c r="BX233"/>
  <c r="BT233"/>
  <c r="BP233"/>
  <c r="BJ233"/>
  <c r="BF233"/>
  <c r="BB233"/>
  <c r="AX233"/>
  <c r="AT233"/>
  <c r="CD233"/>
  <c r="BZ233"/>
  <c r="BV233"/>
  <c r="BR233"/>
  <c r="BN233"/>
  <c r="BH233"/>
  <c r="BD233"/>
  <c r="AZ233"/>
  <c r="AV233"/>
  <c r="AO232"/>
  <c r="A235"/>
  <c r="B234"/>
  <c r="C234"/>
  <c r="AN232"/>
  <c r="CD235" i="6" l="1"/>
  <c r="CB235"/>
  <c r="BZ235"/>
  <c r="BX235"/>
  <c r="BV235"/>
  <c r="BT235"/>
  <c r="BR235"/>
  <c r="BP235"/>
  <c r="BN235"/>
  <c r="BJ235"/>
  <c r="BH235"/>
  <c r="BF235"/>
  <c r="BD235"/>
  <c r="BB235"/>
  <c r="AZ235"/>
  <c r="AX235"/>
  <c r="AV235"/>
  <c r="AT235"/>
  <c r="CC235"/>
  <c r="BY235"/>
  <c r="BU235"/>
  <c r="BQ235"/>
  <c r="BM235"/>
  <c r="BG235"/>
  <c r="BC235"/>
  <c r="AY235"/>
  <c r="AU235"/>
  <c r="CA235"/>
  <c r="BW235"/>
  <c r="BS235"/>
  <c r="BO235"/>
  <c r="BI235"/>
  <c r="BE235"/>
  <c r="BA235"/>
  <c r="AW235"/>
  <c r="AS235"/>
  <c r="AN234"/>
  <c r="CI234"/>
  <c r="CK234"/>
  <c r="CJ234"/>
  <c r="CJ235"/>
  <c r="CH235"/>
  <c r="CI235"/>
  <c r="CK235"/>
  <c r="CG235"/>
  <c r="A237"/>
  <c r="C236"/>
  <c r="B236"/>
  <c r="AO234"/>
  <c r="CG234"/>
  <c r="CI233" i="5"/>
  <c r="CD234"/>
  <c r="CB234"/>
  <c r="BZ234"/>
  <c r="BX234"/>
  <c r="BV234"/>
  <c r="BT234"/>
  <c r="BR234"/>
  <c r="BP234"/>
  <c r="BN234"/>
  <c r="BJ234"/>
  <c r="BH234"/>
  <c r="BF234"/>
  <c r="BD234"/>
  <c r="BB234"/>
  <c r="AZ234"/>
  <c r="AX234"/>
  <c r="AV234"/>
  <c r="AT234"/>
  <c r="CC234"/>
  <c r="BY234"/>
  <c r="BU234"/>
  <c r="BQ234"/>
  <c r="BM234"/>
  <c r="BG234"/>
  <c r="BC234"/>
  <c r="AY234"/>
  <c r="AU234"/>
  <c r="CA234"/>
  <c r="BW234"/>
  <c r="BS234"/>
  <c r="BO234"/>
  <c r="BI234"/>
  <c r="BE234"/>
  <c r="BA234"/>
  <c r="AW234"/>
  <c r="AS234"/>
  <c r="C235"/>
  <c r="A236"/>
  <c r="B235"/>
  <c r="AO233"/>
  <c r="CJ233"/>
  <c r="CG233"/>
  <c r="CK233"/>
  <c r="AN233"/>
  <c r="CH233"/>
  <c r="AO235" i="6" l="1"/>
  <c r="CD236"/>
  <c r="CB236"/>
  <c r="BZ236"/>
  <c r="BX236"/>
  <c r="BV236"/>
  <c r="BT236"/>
  <c r="BR236"/>
  <c r="BP236"/>
  <c r="BN236"/>
  <c r="BJ236"/>
  <c r="BH236"/>
  <c r="BF236"/>
  <c r="BD236"/>
  <c r="BB236"/>
  <c r="AZ236"/>
  <c r="AX236"/>
  <c r="AV236"/>
  <c r="AT236"/>
  <c r="CJ236" s="1"/>
  <c r="CA236"/>
  <c r="BW236"/>
  <c r="BS236"/>
  <c r="BO236"/>
  <c r="BI236"/>
  <c r="BE236"/>
  <c r="BA236"/>
  <c r="AW236"/>
  <c r="AS236"/>
  <c r="CC236"/>
  <c r="BY236"/>
  <c r="BU236"/>
  <c r="BQ236"/>
  <c r="BM236"/>
  <c r="BG236"/>
  <c r="BC236"/>
  <c r="AY236"/>
  <c r="AU236"/>
  <c r="CH236"/>
  <c r="CG236"/>
  <c r="A238"/>
  <c r="C237"/>
  <c r="B237"/>
  <c r="AN235"/>
  <c r="CH234" i="5"/>
  <c r="A237"/>
  <c r="B236"/>
  <c r="C236"/>
  <c r="AN234"/>
  <c r="CG234"/>
  <c r="CI234"/>
  <c r="CJ234"/>
  <c r="CC235"/>
  <c r="CA235"/>
  <c r="BY235"/>
  <c r="BW235"/>
  <c r="BU235"/>
  <c r="BS235"/>
  <c r="BQ235"/>
  <c r="BO235"/>
  <c r="BM235"/>
  <c r="BI235"/>
  <c r="BG235"/>
  <c r="BE235"/>
  <c r="BC235"/>
  <c r="BA235"/>
  <c r="AY235"/>
  <c r="AW235"/>
  <c r="AU235"/>
  <c r="AS235"/>
  <c r="CD235"/>
  <c r="CB235"/>
  <c r="BZ235"/>
  <c r="BX235"/>
  <c r="BV235"/>
  <c r="BT235"/>
  <c r="BR235"/>
  <c r="BP235"/>
  <c r="BJ235"/>
  <c r="BF235"/>
  <c r="BB235"/>
  <c r="AX235"/>
  <c r="AT235"/>
  <c r="BN235"/>
  <c r="BH235"/>
  <c r="BD235"/>
  <c r="AZ235"/>
  <c r="AV235"/>
  <c r="AO234"/>
  <c r="CK234"/>
  <c r="AN235" l="1"/>
  <c r="AN236" i="6"/>
  <c r="A239"/>
  <c r="C238"/>
  <c r="B238"/>
  <c r="CD237"/>
  <c r="CB237"/>
  <c r="BZ237"/>
  <c r="BX237"/>
  <c r="BV237"/>
  <c r="BT237"/>
  <c r="BR237"/>
  <c r="BP237"/>
  <c r="BN237"/>
  <c r="BJ237"/>
  <c r="BH237"/>
  <c r="BF237"/>
  <c r="BD237"/>
  <c r="BB237"/>
  <c r="AZ237"/>
  <c r="AX237"/>
  <c r="AV237"/>
  <c r="AT237"/>
  <c r="CC237"/>
  <c r="BY237"/>
  <c r="BU237"/>
  <c r="BQ237"/>
  <c r="BM237"/>
  <c r="BG237"/>
  <c r="BC237"/>
  <c r="AY237"/>
  <c r="AU237"/>
  <c r="CA237"/>
  <c r="BW237"/>
  <c r="BS237"/>
  <c r="BO237"/>
  <c r="BI237"/>
  <c r="BE237"/>
  <c r="BA237"/>
  <c r="AW237"/>
  <c r="AS237"/>
  <c r="CJ237" s="1"/>
  <c r="CI236"/>
  <c r="CK236"/>
  <c r="AO236"/>
  <c r="CK235" i="5"/>
  <c r="CD236"/>
  <c r="CB236"/>
  <c r="BZ236"/>
  <c r="BX236"/>
  <c r="BV236"/>
  <c r="BT236"/>
  <c r="BR236"/>
  <c r="BP236"/>
  <c r="BN236"/>
  <c r="BJ236"/>
  <c r="BH236"/>
  <c r="BF236"/>
  <c r="BD236"/>
  <c r="BB236"/>
  <c r="AZ236"/>
  <c r="AX236"/>
  <c r="AV236"/>
  <c r="AT236"/>
  <c r="CC236"/>
  <c r="CA236"/>
  <c r="BY236"/>
  <c r="BW236"/>
  <c r="BU236"/>
  <c r="BS236"/>
  <c r="BQ236"/>
  <c r="BO236"/>
  <c r="BM236"/>
  <c r="BI236"/>
  <c r="BG236"/>
  <c r="BE236"/>
  <c r="BC236"/>
  <c r="BA236"/>
  <c r="AY236"/>
  <c r="AW236"/>
  <c r="AU236"/>
  <c r="AS236"/>
  <c r="C237"/>
  <c r="A238"/>
  <c r="B237"/>
  <c r="AO235"/>
  <c r="CJ235"/>
  <c r="CI235"/>
  <c r="CH235"/>
  <c r="CG235"/>
  <c r="A240" i="6" l="1"/>
  <c r="C239"/>
  <c r="B239"/>
  <c r="AN237"/>
  <c r="CK237"/>
  <c r="CH237"/>
  <c r="CD238"/>
  <c r="CB238"/>
  <c r="BZ238"/>
  <c r="BX238"/>
  <c r="BV238"/>
  <c r="BT238"/>
  <c r="BR238"/>
  <c r="BP238"/>
  <c r="BN238"/>
  <c r="BJ238"/>
  <c r="BH238"/>
  <c r="BF238"/>
  <c r="BD238"/>
  <c r="BB238"/>
  <c r="AZ238"/>
  <c r="AX238"/>
  <c r="AV238"/>
  <c r="AT238"/>
  <c r="CA238"/>
  <c r="BW238"/>
  <c r="BS238"/>
  <c r="BO238"/>
  <c r="BI238"/>
  <c r="BE238"/>
  <c r="BA238"/>
  <c r="AW238"/>
  <c r="AS238"/>
  <c r="CH238" s="1"/>
  <c r="CC238"/>
  <c r="BY238"/>
  <c r="BU238"/>
  <c r="BQ238"/>
  <c r="BM238"/>
  <c r="BG238"/>
  <c r="BC238"/>
  <c r="AY238"/>
  <c r="AU238"/>
  <c r="AO237"/>
  <c r="CG237"/>
  <c r="CI237"/>
  <c r="CG236" i="5"/>
  <c r="CJ236"/>
  <c r="CK236"/>
  <c r="CI236"/>
  <c r="CH236"/>
  <c r="CC237"/>
  <c r="CA237"/>
  <c r="BY237"/>
  <c r="BW237"/>
  <c r="BU237"/>
  <c r="BS237"/>
  <c r="BQ237"/>
  <c r="BO237"/>
  <c r="BM237"/>
  <c r="BI237"/>
  <c r="BG237"/>
  <c r="BE237"/>
  <c r="BC237"/>
  <c r="BA237"/>
  <c r="AY237"/>
  <c r="AW237"/>
  <c r="AU237"/>
  <c r="AS237"/>
  <c r="CD237"/>
  <c r="CB237"/>
  <c r="BZ237"/>
  <c r="BX237"/>
  <c r="BV237"/>
  <c r="BT237"/>
  <c r="BR237"/>
  <c r="BP237"/>
  <c r="BN237"/>
  <c r="BJ237"/>
  <c r="BH237"/>
  <c r="BF237"/>
  <c r="BD237"/>
  <c r="BB237"/>
  <c r="AZ237"/>
  <c r="AX237"/>
  <c r="AV237"/>
  <c r="AT237"/>
  <c r="AO236"/>
  <c r="A239"/>
  <c r="B238"/>
  <c r="C238"/>
  <c r="AN236"/>
  <c r="CD239" i="6" l="1"/>
  <c r="CB239"/>
  <c r="BZ239"/>
  <c r="BX239"/>
  <c r="BV239"/>
  <c r="BT239"/>
  <c r="BR239"/>
  <c r="BP239"/>
  <c r="BN239"/>
  <c r="BJ239"/>
  <c r="BH239"/>
  <c r="BF239"/>
  <c r="BD239"/>
  <c r="BB239"/>
  <c r="AZ239"/>
  <c r="AX239"/>
  <c r="AV239"/>
  <c r="AT239"/>
  <c r="CC239"/>
  <c r="BY239"/>
  <c r="BU239"/>
  <c r="BQ239"/>
  <c r="BM239"/>
  <c r="BG239"/>
  <c r="BC239"/>
  <c r="AY239"/>
  <c r="AU239"/>
  <c r="CA239"/>
  <c r="BW239"/>
  <c r="BS239"/>
  <c r="BO239"/>
  <c r="BI239"/>
  <c r="BE239"/>
  <c r="BA239"/>
  <c r="AW239"/>
  <c r="AS239"/>
  <c r="AN238"/>
  <c r="CI238"/>
  <c r="CK238"/>
  <c r="CJ238"/>
  <c r="CJ239"/>
  <c r="CH239"/>
  <c r="CI239"/>
  <c r="CK239"/>
  <c r="CG239"/>
  <c r="A241"/>
  <c r="C240"/>
  <c r="B240"/>
  <c r="AO238"/>
  <c r="CG238"/>
  <c r="CI237" i="5"/>
  <c r="CD238"/>
  <c r="CB238"/>
  <c r="BZ238"/>
  <c r="BX238"/>
  <c r="BV238"/>
  <c r="BT238"/>
  <c r="BR238"/>
  <c r="BP238"/>
  <c r="BN238"/>
  <c r="BJ238"/>
  <c r="BH238"/>
  <c r="BF238"/>
  <c r="BD238"/>
  <c r="BB238"/>
  <c r="AZ238"/>
  <c r="AX238"/>
  <c r="AV238"/>
  <c r="AT238"/>
  <c r="CC238"/>
  <c r="CA238"/>
  <c r="BY238"/>
  <c r="BW238"/>
  <c r="BU238"/>
  <c r="BS238"/>
  <c r="BQ238"/>
  <c r="BO238"/>
  <c r="BM238"/>
  <c r="BI238"/>
  <c r="BG238"/>
  <c r="BE238"/>
  <c r="BC238"/>
  <c r="BA238"/>
  <c r="AY238"/>
  <c r="AW238"/>
  <c r="AU238"/>
  <c r="AS238"/>
  <c r="C239"/>
  <c r="A240"/>
  <c r="B239"/>
  <c r="AN237"/>
  <c r="CH237"/>
  <c r="CG237"/>
  <c r="CK237"/>
  <c r="AO237"/>
  <c r="CJ237"/>
  <c r="AO239" i="6" l="1"/>
  <c r="CD240"/>
  <c r="CB240"/>
  <c r="BZ240"/>
  <c r="BX240"/>
  <c r="BV240"/>
  <c r="BT240"/>
  <c r="BR240"/>
  <c r="BP240"/>
  <c r="BN240"/>
  <c r="BJ240"/>
  <c r="BH240"/>
  <c r="BF240"/>
  <c r="BD240"/>
  <c r="BB240"/>
  <c r="AZ240"/>
  <c r="AX240"/>
  <c r="AV240"/>
  <c r="AT240"/>
  <c r="CJ240" s="1"/>
  <c r="CA240"/>
  <c r="BW240"/>
  <c r="BS240"/>
  <c r="BO240"/>
  <c r="BI240"/>
  <c r="BE240"/>
  <c r="BA240"/>
  <c r="AW240"/>
  <c r="AS240"/>
  <c r="CC240"/>
  <c r="BY240"/>
  <c r="BU240"/>
  <c r="BQ240"/>
  <c r="BM240"/>
  <c r="BG240"/>
  <c r="BC240"/>
  <c r="AY240"/>
  <c r="AU240"/>
  <c r="CH240"/>
  <c r="CG240"/>
  <c r="A242"/>
  <c r="C241"/>
  <c r="B241"/>
  <c r="AN239"/>
  <c r="CH238" i="5"/>
  <c r="A241"/>
  <c r="B240"/>
  <c r="C240"/>
  <c r="AN238"/>
  <c r="CG238"/>
  <c r="CK238"/>
  <c r="CJ238"/>
  <c r="CC239"/>
  <c r="CA239"/>
  <c r="BY239"/>
  <c r="BW239"/>
  <c r="BU239"/>
  <c r="BS239"/>
  <c r="BQ239"/>
  <c r="BO239"/>
  <c r="BM239"/>
  <c r="BI239"/>
  <c r="BG239"/>
  <c r="BE239"/>
  <c r="BC239"/>
  <c r="BA239"/>
  <c r="AY239"/>
  <c r="AW239"/>
  <c r="AU239"/>
  <c r="AS239"/>
  <c r="CD239"/>
  <c r="CB239"/>
  <c r="BZ239"/>
  <c r="BX239"/>
  <c r="BV239"/>
  <c r="BT239"/>
  <c r="BR239"/>
  <c r="BP239"/>
  <c r="BN239"/>
  <c r="BJ239"/>
  <c r="BH239"/>
  <c r="BF239"/>
  <c r="BD239"/>
  <c r="BB239"/>
  <c r="AZ239"/>
  <c r="AX239"/>
  <c r="AV239"/>
  <c r="AT239"/>
  <c r="AO238"/>
  <c r="CI238"/>
  <c r="A243" i="6" l="1"/>
  <c r="C242"/>
  <c r="B242"/>
  <c r="AN240"/>
  <c r="CD241"/>
  <c r="CB241"/>
  <c r="BZ241"/>
  <c r="BX241"/>
  <c r="BV241"/>
  <c r="BT241"/>
  <c r="BR241"/>
  <c r="BP241"/>
  <c r="BN241"/>
  <c r="BJ241"/>
  <c r="BH241"/>
  <c r="BF241"/>
  <c r="BD241"/>
  <c r="BB241"/>
  <c r="AZ241"/>
  <c r="AX241"/>
  <c r="AV241"/>
  <c r="AT241"/>
  <c r="CC241"/>
  <c r="BY241"/>
  <c r="BU241"/>
  <c r="BQ241"/>
  <c r="BM241"/>
  <c r="BG241"/>
  <c r="BC241"/>
  <c r="AY241"/>
  <c r="AU241"/>
  <c r="CA241"/>
  <c r="BW241"/>
  <c r="BS241"/>
  <c r="BO241"/>
  <c r="BI241"/>
  <c r="BE241"/>
  <c r="BA241"/>
  <c r="AW241"/>
  <c r="AS241"/>
  <c r="CH241" s="1"/>
  <c r="CI240"/>
  <c r="CK240"/>
  <c r="AO240"/>
  <c r="CK239" i="5"/>
  <c r="CD240"/>
  <c r="CB240"/>
  <c r="BZ240"/>
  <c r="BX240"/>
  <c r="BV240"/>
  <c r="BT240"/>
  <c r="BR240"/>
  <c r="BP240"/>
  <c r="BN240"/>
  <c r="BJ240"/>
  <c r="BH240"/>
  <c r="BF240"/>
  <c r="BD240"/>
  <c r="BB240"/>
  <c r="AZ240"/>
  <c r="AX240"/>
  <c r="AV240"/>
  <c r="AT240"/>
  <c r="CC240"/>
  <c r="CA240"/>
  <c r="BY240"/>
  <c r="BW240"/>
  <c r="BU240"/>
  <c r="BS240"/>
  <c r="BQ240"/>
  <c r="BO240"/>
  <c r="BM240"/>
  <c r="BI240"/>
  <c r="BG240"/>
  <c r="BE240"/>
  <c r="BC240"/>
  <c r="BA240"/>
  <c r="AY240"/>
  <c r="AW240"/>
  <c r="AU240"/>
  <c r="AS240"/>
  <c r="C241"/>
  <c r="A242"/>
  <c r="B241"/>
  <c r="AO239"/>
  <c r="CJ239"/>
  <c r="CI239"/>
  <c r="AN239"/>
  <c r="CH239"/>
  <c r="CG239"/>
  <c r="CD242" i="6" l="1"/>
  <c r="CB242"/>
  <c r="BZ242"/>
  <c r="BX242"/>
  <c r="BV242"/>
  <c r="BT242"/>
  <c r="BR242"/>
  <c r="BP242"/>
  <c r="BN242"/>
  <c r="BJ242"/>
  <c r="BH242"/>
  <c r="BF242"/>
  <c r="BD242"/>
  <c r="BB242"/>
  <c r="AZ242"/>
  <c r="AX242"/>
  <c r="AV242"/>
  <c r="AT242"/>
  <c r="CA242"/>
  <c r="BW242"/>
  <c r="BS242"/>
  <c r="BO242"/>
  <c r="BI242"/>
  <c r="BE242"/>
  <c r="BA242"/>
  <c r="AW242"/>
  <c r="AS242"/>
  <c r="CC242"/>
  <c r="BY242"/>
  <c r="BU242"/>
  <c r="BQ242"/>
  <c r="BM242"/>
  <c r="BG242"/>
  <c r="BC242"/>
  <c r="AY242"/>
  <c r="AU242"/>
  <c r="AN241"/>
  <c r="CG241"/>
  <c r="CI241"/>
  <c r="CJ241"/>
  <c r="CJ242"/>
  <c r="CH242"/>
  <c r="CK242"/>
  <c r="CG242"/>
  <c r="CI242"/>
  <c r="A244"/>
  <c r="C243"/>
  <c r="B243"/>
  <c r="AO241"/>
  <c r="CK241"/>
  <c r="CI240" i="5"/>
  <c r="CJ240"/>
  <c r="CH240"/>
  <c r="CG240"/>
  <c r="CK240"/>
  <c r="CC241"/>
  <c r="CA241"/>
  <c r="BY241"/>
  <c r="BW241"/>
  <c r="BU241"/>
  <c r="BS241"/>
  <c r="BQ241"/>
  <c r="BO241"/>
  <c r="BM241"/>
  <c r="BI241"/>
  <c r="BG241"/>
  <c r="BE241"/>
  <c r="BC241"/>
  <c r="BA241"/>
  <c r="AY241"/>
  <c r="AW241"/>
  <c r="AU241"/>
  <c r="AS241"/>
  <c r="CD241"/>
  <c r="CB241"/>
  <c r="BZ241"/>
  <c r="BX241"/>
  <c r="BV241"/>
  <c r="BT241"/>
  <c r="BR241"/>
  <c r="BP241"/>
  <c r="BN241"/>
  <c r="BJ241"/>
  <c r="BH241"/>
  <c r="BF241"/>
  <c r="BD241"/>
  <c r="BB241"/>
  <c r="AZ241"/>
  <c r="AX241"/>
  <c r="AV241"/>
  <c r="AT241"/>
  <c r="AO240"/>
  <c r="A243"/>
  <c r="B242"/>
  <c r="C242"/>
  <c r="AN240"/>
  <c r="AO242" i="6" l="1"/>
  <c r="CD243"/>
  <c r="CB243"/>
  <c r="BZ243"/>
  <c r="BX243"/>
  <c r="BV243"/>
  <c r="BT243"/>
  <c r="BR243"/>
  <c r="BP243"/>
  <c r="BN243"/>
  <c r="BJ243"/>
  <c r="BH243"/>
  <c r="BF243"/>
  <c r="BD243"/>
  <c r="BB243"/>
  <c r="AZ243"/>
  <c r="AX243"/>
  <c r="AV243"/>
  <c r="AT243"/>
  <c r="CC243"/>
  <c r="BY243"/>
  <c r="BU243"/>
  <c r="BQ243"/>
  <c r="BM243"/>
  <c r="BG243"/>
  <c r="BC243"/>
  <c r="AY243"/>
  <c r="AU243"/>
  <c r="CA243"/>
  <c r="BW243"/>
  <c r="BS243"/>
  <c r="BO243"/>
  <c r="BI243"/>
  <c r="BE243"/>
  <c r="BA243"/>
  <c r="AW243"/>
  <c r="AS243"/>
  <c r="CJ243" s="1"/>
  <c r="CH243"/>
  <c r="CK243"/>
  <c r="A245"/>
  <c r="C244"/>
  <c r="B244"/>
  <c r="AN242"/>
  <c r="CI241" i="5"/>
  <c r="CD242"/>
  <c r="CB242"/>
  <c r="BZ242"/>
  <c r="BX242"/>
  <c r="BV242"/>
  <c r="BT242"/>
  <c r="BR242"/>
  <c r="BP242"/>
  <c r="BN242"/>
  <c r="BJ242"/>
  <c r="BH242"/>
  <c r="BF242"/>
  <c r="BD242"/>
  <c r="BB242"/>
  <c r="AZ242"/>
  <c r="AX242"/>
  <c r="AV242"/>
  <c r="AT242"/>
  <c r="CC242"/>
  <c r="CA242"/>
  <c r="BY242"/>
  <c r="BW242"/>
  <c r="BU242"/>
  <c r="BS242"/>
  <c r="BQ242"/>
  <c r="BO242"/>
  <c r="BM242"/>
  <c r="BI242"/>
  <c r="BG242"/>
  <c r="BE242"/>
  <c r="BC242"/>
  <c r="BA242"/>
  <c r="AY242"/>
  <c r="AW242"/>
  <c r="AU242"/>
  <c r="AS242"/>
  <c r="C243"/>
  <c r="A244"/>
  <c r="B243"/>
  <c r="AN241"/>
  <c r="CH241"/>
  <c r="CG241"/>
  <c r="CK241"/>
  <c r="AO241"/>
  <c r="CJ241"/>
  <c r="AN243" i="6" l="1"/>
  <c r="A246"/>
  <c r="C245"/>
  <c r="B245"/>
  <c r="CD244"/>
  <c r="CB244"/>
  <c r="BZ244"/>
  <c r="BX244"/>
  <c r="BV244"/>
  <c r="BT244"/>
  <c r="BR244"/>
  <c r="BP244"/>
  <c r="BN244"/>
  <c r="BJ244"/>
  <c r="BH244"/>
  <c r="BF244"/>
  <c r="BD244"/>
  <c r="BB244"/>
  <c r="AZ244"/>
  <c r="AX244"/>
  <c r="AV244"/>
  <c r="AT244"/>
  <c r="CA244"/>
  <c r="BW244"/>
  <c r="BS244"/>
  <c r="BO244"/>
  <c r="BI244"/>
  <c r="BE244"/>
  <c r="BA244"/>
  <c r="AW244"/>
  <c r="AS244"/>
  <c r="CJ244" s="1"/>
  <c r="CC244"/>
  <c r="BY244"/>
  <c r="BU244"/>
  <c r="BQ244"/>
  <c r="BM244"/>
  <c r="BG244"/>
  <c r="BC244"/>
  <c r="AY244"/>
  <c r="AU244"/>
  <c r="CG243"/>
  <c r="CI243"/>
  <c r="AO243"/>
  <c r="CH242" i="5"/>
  <c r="A245"/>
  <c r="B244"/>
  <c r="C244"/>
  <c r="AN242"/>
  <c r="CG242"/>
  <c r="CK242"/>
  <c r="CJ242"/>
  <c r="CC243"/>
  <c r="CA243"/>
  <c r="BY243"/>
  <c r="BW243"/>
  <c r="BU243"/>
  <c r="BS243"/>
  <c r="BQ243"/>
  <c r="BO243"/>
  <c r="BM243"/>
  <c r="BI243"/>
  <c r="BG243"/>
  <c r="BE243"/>
  <c r="BC243"/>
  <c r="BA243"/>
  <c r="AY243"/>
  <c r="AW243"/>
  <c r="AU243"/>
  <c r="AS243"/>
  <c r="CD243"/>
  <c r="CB243"/>
  <c r="BZ243"/>
  <c r="BX243"/>
  <c r="BV243"/>
  <c r="BT243"/>
  <c r="BR243"/>
  <c r="BP243"/>
  <c r="BN243"/>
  <c r="BJ243"/>
  <c r="BH243"/>
  <c r="BF243"/>
  <c r="BD243"/>
  <c r="BB243"/>
  <c r="AZ243"/>
  <c r="AX243"/>
  <c r="AV243"/>
  <c r="AT243"/>
  <c r="AO242"/>
  <c r="CI242"/>
  <c r="A247" i="6" l="1"/>
  <c r="C246"/>
  <c r="B246"/>
  <c r="AN244"/>
  <c r="CG244"/>
  <c r="CH244"/>
  <c r="CD245"/>
  <c r="CB245"/>
  <c r="BZ245"/>
  <c r="BX245"/>
  <c r="BV245"/>
  <c r="BT245"/>
  <c r="BR245"/>
  <c r="BP245"/>
  <c r="BN245"/>
  <c r="BJ245"/>
  <c r="BH245"/>
  <c r="BF245"/>
  <c r="BD245"/>
  <c r="BB245"/>
  <c r="AZ245"/>
  <c r="AX245"/>
  <c r="AV245"/>
  <c r="AT245"/>
  <c r="CC245"/>
  <c r="BY245"/>
  <c r="BU245"/>
  <c r="BQ245"/>
  <c r="BM245"/>
  <c r="BG245"/>
  <c r="BC245"/>
  <c r="AY245"/>
  <c r="AU245"/>
  <c r="CA245"/>
  <c r="BW245"/>
  <c r="BS245"/>
  <c r="BO245"/>
  <c r="BI245"/>
  <c r="BE245"/>
  <c r="BA245"/>
  <c r="AW245"/>
  <c r="AS245"/>
  <c r="CH245" s="1"/>
  <c r="AO244"/>
  <c r="CI244"/>
  <c r="CK244"/>
  <c r="CK243" i="5"/>
  <c r="CD244"/>
  <c r="CB244"/>
  <c r="BZ244"/>
  <c r="BX244"/>
  <c r="BV244"/>
  <c r="BT244"/>
  <c r="BR244"/>
  <c r="BP244"/>
  <c r="BN244"/>
  <c r="BJ244"/>
  <c r="BH244"/>
  <c r="BF244"/>
  <c r="BD244"/>
  <c r="BB244"/>
  <c r="AZ244"/>
  <c r="AX244"/>
  <c r="AV244"/>
  <c r="AT244"/>
  <c r="CC244"/>
  <c r="CA244"/>
  <c r="BY244"/>
  <c r="BW244"/>
  <c r="BU244"/>
  <c r="BS244"/>
  <c r="BQ244"/>
  <c r="BO244"/>
  <c r="BM244"/>
  <c r="BI244"/>
  <c r="BG244"/>
  <c r="BE244"/>
  <c r="BC244"/>
  <c r="BA244"/>
  <c r="AY244"/>
  <c r="AW244"/>
  <c r="AU244"/>
  <c r="AS244"/>
  <c r="C245"/>
  <c r="A246"/>
  <c r="B245"/>
  <c r="AO243"/>
  <c r="CJ243"/>
  <c r="CI243"/>
  <c r="AN243"/>
  <c r="CH243"/>
  <c r="CG243"/>
  <c r="CD246" i="6" l="1"/>
  <c r="CB246"/>
  <c r="BZ246"/>
  <c r="BX246"/>
  <c r="BV246"/>
  <c r="BT246"/>
  <c r="BR246"/>
  <c r="BP246"/>
  <c r="BN246"/>
  <c r="BJ246"/>
  <c r="BH246"/>
  <c r="BF246"/>
  <c r="BD246"/>
  <c r="BB246"/>
  <c r="AZ246"/>
  <c r="AX246"/>
  <c r="AV246"/>
  <c r="AT246"/>
  <c r="CA246"/>
  <c r="BW246"/>
  <c r="BS246"/>
  <c r="BO246"/>
  <c r="BI246"/>
  <c r="BE246"/>
  <c r="BA246"/>
  <c r="AW246"/>
  <c r="AS246"/>
  <c r="CC246"/>
  <c r="BY246"/>
  <c r="BU246"/>
  <c r="BQ246"/>
  <c r="BM246"/>
  <c r="BG246"/>
  <c r="BC246"/>
  <c r="AY246"/>
  <c r="AU246"/>
  <c r="AN245"/>
  <c r="CG245"/>
  <c r="CI245"/>
  <c r="CJ245"/>
  <c r="CJ246"/>
  <c r="CH246"/>
  <c r="CK246"/>
  <c r="CG246"/>
  <c r="CI246"/>
  <c r="A248"/>
  <c r="C247"/>
  <c r="B247"/>
  <c r="AO245"/>
  <c r="CK245"/>
  <c r="CI244" i="5"/>
  <c r="CG244"/>
  <c r="CK244"/>
  <c r="CJ244"/>
  <c r="CH244"/>
  <c r="CC245"/>
  <c r="CA245"/>
  <c r="BY245"/>
  <c r="BW245"/>
  <c r="BU245"/>
  <c r="BS245"/>
  <c r="BQ245"/>
  <c r="BO245"/>
  <c r="BM245"/>
  <c r="BI245"/>
  <c r="BG245"/>
  <c r="BE245"/>
  <c r="BC245"/>
  <c r="BA245"/>
  <c r="AY245"/>
  <c r="AW245"/>
  <c r="AU245"/>
  <c r="AS245"/>
  <c r="CD245"/>
  <c r="CB245"/>
  <c r="BZ245"/>
  <c r="BX245"/>
  <c r="BV245"/>
  <c r="BT245"/>
  <c r="BR245"/>
  <c r="BP245"/>
  <c r="BN245"/>
  <c r="BJ245"/>
  <c r="BH245"/>
  <c r="BF245"/>
  <c r="BD245"/>
  <c r="BB245"/>
  <c r="AZ245"/>
  <c r="AX245"/>
  <c r="AV245"/>
  <c r="AT245"/>
  <c r="AO244"/>
  <c r="A247"/>
  <c r="B246"/>
  <c r="C246"/>
  <c r="AN244"/>
  <c r="AO246" i="6" l="1"/>
  <c r="CC247"/>
  <c r="CA247"/>
  <c r="BY247"/>
  <c r="BW247"/>
  <c r="BU247"/>
  <c r="BS247"/>
  <c r="BQ247"/>
  <c r="BO247"/>
  <c r="BM247"/>
  <c r="BI247"/>
  <c r="BG247"/>
  <c r="BE247"/>
  <c r="BC247"/>
  <c r="BA247"/>
  <c r="AY247"/>
  <c r="AW247"/>
  <c r="AU247"/>
  <c r="AS247"/>
  <c r="CD247"/>
  <c r="CB247"/>
  <c r="BZ247"/>
  <c r="BX247"/>
  <c r="BV247"/>
  <c r="BT247"/>
  <c r="BR247"/>
  <c r="BP247"/>
  <c r="BN247"/>
  <c r="BJ247"/>
  <c r="BH247"/>
  <c r="BF247"/>
  <c r="BD247"/>
  <c r="BB247"/>
  <c r="AZ247"/>
  <c r="AX247"/>
  <c r="AV247"/>
  <c r="AT247"/>
  <c r="CK247" s="1"/>
  <c r="B248"/>
  <c r="A249"/>
  <c r="C248"/>
  <c r="AN246"/>
  <c r="CI245" i="5"/>
  <c r="CD246"/>
  <c r="CB246"/>
  <c r="BZ246"/>
  <c r="BX246"/>
  <c r="BV246"/>
  <c r="BT246"/>
  <c r="BR246"/>
  <c r="BP246"/>
  <c r="BN246"/>
  <c r="BJ246"/>
  <c r="BH246"/>
  <c r="BF246"/>
  <c r="BD246"/>
  <c r="BB246"/>
  <c r="AZ246"/>
  <c r="AX246"/>
  <c r="AV246"/>
  <c r="AT246"/>
  <c r="CC246"/>
  <c r="CA246"/>
  <c r="BY246"/>
  <c r="BW246"/>
  <c r="BU246"/>
  <c r="BS246"/>
  <c r="BQ246"/>
  <c r="BO246"/>
  <c r="BM246"/>
  <c r="BI246"/>
  <c r="BG246"/>
  <c r="BE246"/>
  <c r="BC246"/>
  <c r="BA246"/>
  <c r="AY246"/>
  <c r="AW246"/>
  <c r="AU246"/>
  <c r="AS246"/>
  <c r="C247"/>
  <c r="A248"/>
  <c r="B247"/>
  <c r="AN245"/>
  <c r="CH245"/>
  <c r="CG245"/>
  <c r="CK245"/>
  <c r="AO245"/>
  <c r="CJ245"/>
  <c r="CC248" i="6" l="1"/>
  <c r="CA248"/>
  <c r="BY248"/>
  <c r="BW248"/>
  <c r="BU248"/>
  <c r="BS248"/>
  <c r="BQ248"/>
  <c r="BO248"/>
  <c r="BM248"/>
  <c r="BI248"/>
  <c r="BG248"/>
  <c r="BE248"/>
  <c r="BC248"/>
  <c r="BA248"/>
  <c r="AY248"/>
  <c r="AW248"/>
  <c r="AU248"/>
  <c r="AS248"/>
  <c r="CD248"/>
  <c r="CB248"/>
  <c r="BZ248"/>
  <c r="BX248"/>
  <c r="BV248"/>
  <c r="BT248"/>
  <c r="BR248"/>
  <c r="BP248"/>
  <c r="BN248"/>
  <c r="BJ248"/>
  <c r="BH248"/>
  <c r="BF248"/>
  <c r="BD248"/>
  <c r="BB248"/>
  <c r="AZ248"/>
  <c r="AX248"/>
  <c r="AV248"/>
  <c r="AT248"/>
  <c r="AN247"/>
  <c r="CK248"/>
  <c r="CI248"/>
  <c r="CG248"/>
  <c r="CJ248"/>
  <c r="CH248"/>
  <c r="B249"/>
  <c r="A250"/>
  <c r="C249"/>
  <c r="CJ247"/>
  <c r="CI247"/>
  <c r="CH247"/>
  <c r="CG247"/>
  <c r="AO247"/>
  <c r="CH246" i="5"/>
  <c r="A249"/>
  <c r="B248"/>
  <c r="C248"/>
  <c r="AN246"/>
  <c r="CG246"/>
  <c r="CK246"/>
  <c r="CJ246"/>
  <c r="CC247"/>
  <c r="CA247"/>
  <c r="BY247"/>
  <c r="BW247"/>
  <c r="BU247"/>
  <c r="BS247"/>
  <c r="BQ247"/>
  <c r="BO247"/>
  <c r="BM247"/>
  <c r="BI247"/>
  <c r="BG247"/>
  <c r="BE247"/>
  <c r="BC247"/>
  <c r="BA247"/>
  <c r="AY247"/>
  <c r="AW247"/>
  <c r="AU247"/>
  <c r="AS247"/>
  <c r="CD247"/>
  <c r="CB247"/>
  <c r="BZ247"/>
  <c r="BX247"/>
  <c r="BV247"/>
  <c r="BT247"/>
  <c r="BR247"/>
  <c r="BP247"/>
  <c r="BN247"/>
  <c r="BJ247"/>
  <c r="BH247"/>
  <c r="BF247"/>
  <c r="BD247"/>
  <c r="BB247"/>
  <c r="AZ247"/>
  <c r="AX247"/>
  <c r="AV247"/>
  <c r="AT247"/>
  <c r="AO246"/>
  <c r="CI246"/>
  <c r="CC249" i="6" l="1"/>
  <c r="CA249"/>
  <c r="BY249"/>
  <c r="BW249"/>
  <c r="BU249"/>
  <c r="BS249"/>
  <c r="BQ249"/>
  <c r="BO249"/>
  <c r="BM249"/>
  <c r="BI249"/>
  <c r="BG249"/>
  <c r="BE249"/>
  <c r="BC249"/>
  <c r="BA249"/>
  <c r="AY249"/>
  <c r="AW249"/>
  <c r="AU249"/>
  <c r="AS249"/>
  <c r="CD249"/>
  <c r="CB249"/>
  <c r="BZ249"/>
  <c r="BX249"/>
  <c r="BV249"/>
  <c r="BT249"/>
  <c r="BR249"/>
  <c r="BP249"/>
  <c r="BN249"/>
  <c r="BJ249"/>
  <c r="BH249"/>
  <c r="BF249"/>
  <c r="BD249"/>
  <c r="BB249"/>
  <c r="AZ249"/>
  <c r="AX249"/>
  <c r="AV249"/>
  <c r="AT249"/>
  <c r="CK249" s="1"/>
  <c r="CI249"/>
  <c r="CJ249"/>
  <c r="AO248"/>
  <c r="B250"/>
  <c r="A251"/>
  <c r="C250"/>
  <c r="AN248"/>
  <c r="CK247" i="5"/>
  <c r="CD248"/>
  <c r="CB248"/>
  <c r="BZ248"/>
  <c r="BX248"/>
  <c r="BV248"/>
  <c r="BT248"/>
  <c r="BR248"/>
  <c r="BP248"/>
  <c r="BN248"/>
  <c r="BJ248"/>
  <c r="BH248"/>
  <c r="BF248"/>
  <c r="BD248"/>
  <c r="BB248"/>
  <c r="AZ248"/>
  <c r="AX248"/>
  <c r="AV248"/>
  <c r="AT248"/>
  <c r="CC248"/>
  <c r="CA248"/>
  <c r="BY248"/>
  <c r="BW248"/>
  <c r="BU248"/>
  <c r="BS248"/>
  <c r="BQ248"/>
  <c r="BO248"/>
  <c r="BM248"/>
  <c r="BI248"/>
  <c r="BG248"/>
  <c r="BE248"/>
  <c r="BC248"/>
  <c r="BA248"/>
  <c r="AY248"/>
  <c r="AW248"/>
  <c r="AU248"/>
  <c r="AS248"/>
  <c r="C249"/>
  <c r="A250"/>
  <c r="B249"/>
  <c r="AO247"/>
  <c r="CJ247"/>
  <c r="CI247"/>
  <c r="AN247"/>
  <c r="CH247"/>
  <c r="CG247"/>
  <c r="B251" i="6" l="1"/>
  <c r="A252"/>
  <c r="C251"/>
  <c r="CC250"/>
  <c r="CA250"/>
  <c r="BY250"/>
  <c r="BW250"/>
  <c r="BU250"/>
  <c r="BS250"/>
  <c r="BQ250"/>
  <c r="BO250"/>
  <c r="BM250"/>
  <c r="BI250"/>
  <c r="BG250"/>
  <c r="BE250"/>
  <c r="BC250"/>
  <c r="BA250"/>
  <c r="AY250"/>
  <c r="AW250"/>
  <c r="AU250"/>
  <c r="AS250"/>
  <c r="CD250"/>
  <c r="CB250"/>
  <c r="BZ250"/>
  <c r="BX250"/>
  <c r="BV250"/>
  <c r="BT250"/>
  <c r="BR250"/>
  <c r="BP250"/>
  <c r="BN250"/>
  <c r="BJ250"/>
  <c r="BH250"/>
  <c r="BF250"/>
  <c r="BD250"/>
  <c r="BB250"/>
  <c r="AZ250"/>
  <c r="AX250"/>
  <c r="AV250"/>
  <c r="AT250"/>
  <c r="CK250" s="1"/>
  <c r="CI250"/>
  <c r="CJ250"/>
  <c r="CH249"/>
  <c r="CG249"/>
  <c r="AO249"/>
  <c r="AN249"/>
  <c r="CJ248" i="5"/>
  <c r="CK248"/>
  <c r="CG248"/>
  <c r="CH248"/>
  <c r="CI248"/>
  <c r="CC249"/>
  <c r="CA249"/>
  <c r="BY249"/>
  <c r="BW249"/>
  <c r="BU249"/>
  <c r="BS249"/>
  <c r="BQ249"/>
  <c r="BO249"/>
  <c r="BM249"/>
  <c r="BI249"/>
  <c r="BG249"/>
  <c r="BE249"/>
  <c r="BC249"/>
  <c r="BA249"/>
  <c r="AY249"/>
  <c r="AW249"/>
  <c r="AU249"/>
  <c r="AS249"/>
  <c r="CD249"/>
  <c r="CB249"/>
  <c r="BZ249"/>
  <c r="BX249"/>
  <c r="BV249"/>
  <c r="BT249"/>
  <c r="BR249"/>
  <c r="BP249"/>
  <c r="BN249"/>
  <c r="BJ249"/>
  <c r="BH249"/>
  <c r="BF249"/>
  <c r="BD249"/>
  <c r="BB249"/>
  <c r="AZ249"/>
  <c r="AX249"/>
  <c r="AV249"/>
  <c r="AT249"/>
  <c r="AO248"/>
  <c r="A251"/>
  <c r="B250"/>
  <c r="C250"/>
  <c r="AN248"/>
  <c r="CC251" i="6" l="1"/>
  <c r="CA251"/>
  <c r="BY251"/>
  <c r="BW251"/>
  <c r="BU251"/>
  <c r="BS251"/>
  <c r="BQ251"/>
  <c r="BO251"/>
  <c r="BM251"/>
  <c r="BI251"/>
  <c r="BG251"/>
  <c r="BE251"/>
  <c r="BC251"/>
  <c r="BA251"/>
  <c r="AY251"/>
  <c r="AW251"/>
  <c r="AU251"/>
  <c r="AS251"/>
  <c r="CD251"/>
  <c r="CB251"/>
  <c r="BZ251"/>
  <c r="BX251"/>
  <c r="BV251"/>
  <c r="BT251"/>
  <c r="BR251"/>
  <c r="BP251"/>
  <c r="BN251"/>
  <c r="BJ251"/>
  <c r="BH251"/>
  <c r="BF251"/>
  <c r="BD251"/>
  <c r="BB251"/>
  <c r="AZ251"/>
  <c r="AX251"/>
  <c r="AV251"/>
  <c r="AT251"/>
  <c r="CK251" s="1"/>
  <c r="CI251"/>
  <c r="CJ251"/>
  <c r="AN250"/>
  <c r="B252"/>
  <c r="A253"/>
  <c r="C252"/>
  <c r="CH250"/>
  <c r="CG250"/>
  <c r="AO250"/>
  <c r="CI249" i="5"/>
  <c r="CD250"/>
  <c r="CB250"/>
  <c r="BZ250"/>
  <c r="BX250"/>
  <c r="BV250"/>
  <c r="BT250"/>
  <c r="BR250"/>
  <c r="BP250"/>
  <c r="BN250"/>
  <c r="BJ250"/>
  <c r="BH250"/>
  <c r="BF250"/>
  <c r="BD250"/>
  <c r="BB250"/>
  <c r="AZ250"/>
  <c r="AX250"/>
  <c r="AV250"/>
  <c r="AT250"/>
  <c r="CC250"/>
  <c r="CA250"/>
  <c r="BY250"/>
  <c r="BW250"/>
  <c r="BU250"/>
  <c r="BS250"/>
  <c r="BQ250"/>
  <c r="BO250"/>
  <c r="BM250"/>
  <c r="BI250"/>
  <c r="BG250"/>
  <c r="BE250"/>
  <c r="BC250"/>
  <c r="BA250"/>
  <c r="AY250"/>
  <c r="AW250"/>
  <c r="AU250"/>
  <c r="AS250"/>
  <c r="C251"/>
  <c r="A252"/>
  <c r="B251"/>
  <c r="AN249"/>
  <c r="CH249"/>
  <c r="CG249"/>
  <c r="CK249"/>
  <c r="AO249"/>
  <c r="CJ249"/>
  <c r="B253" i="6" l="1"/>
  <c r="A254"/>
  <c r="C253"/>
  <c r="CC252"/>
  <c r="CA252"/>
  <c r="BY252"/>
  <c r="BW252"/>
  <c r="BU252"/>
  <c r="BS252"/>
  <c r="BQ252"/>
  <c r="BO252"/>
  <c r="BM252"/>
  <c r="BI252"/>
  <c r="BG252"/>
  <c r="BE252"/>
  <c r="BC252"/>
  <c r="BA252"/>
  <c r="AY252"/>
  <c r="AW252"/>
  <c r="AU252"/>
  <c r="AS252"/>
  <c r="CD252"/>
  <c r="CB252"/>
  <c r="BZ252"/>
  <c r="BX252"/>
  <c r="BV252"/>
  <c r="BT252"/>
  <c r="BR252"/>
  <c r="BP252"/>
  <c r="BN252"/>
  <c r="BJ252"/>
  <c r="BH252"/>
  <c r="BF252"/>
  <c r="BD252"/>
  <c r="BB252"/>
  <c r="AZ252"/>
  <c r="AX252"/>
  <c r="AV252"/>
  <c r="AT252"/>
  <c r="CK252" s="1"/>
  <c r="CI252"/>
  <c r="CJ252"/>
  <c r="CH251"/>
  <c r="CG251"/>
  <c r="AO251"/>
  <c r="AN251"/>
  <c r="CH250" i="5"/>
  <c r="A253"/>
  <c r="B252"/>
  <c r="C252"/>
  <c r="AN250"/>
  <c r="CG250"/>
  <c r="CK250"/>
  <c r="CJ250"/>
  <c r="CC251"/>
  <c r="CA251"/>
  <c r="BY251"/>
  <c r="BW251"/>
  <c r="BU251"/>
  <c r="BS251"/>
  <c r="BQ251"/>
  <c r="BO251"/>
  <c r="BM251"/>
  <c r="BI251"/>
  <c r="BG251"/>
  <c r="BE251"/>
  <c r="BC251"/>
  <c r="BA251"/>
  <c r="AY251"/>
  <c r="AW251"/>
  <c r="AU251"/>
  <c r="AS251"/>
  <c r="CD251"/>
  <c r="CB251"/>
  <c r="BZ251"/>
  <c r="BX251"/>
  <c r="BV251"/>
  <c r="BT251"/>
  <c r="BR251"/>
  <c r="BP251"/>
  <c r="BN251"/>
  <c r="BJ251"/>
  <c r="BH251"/>
  <c r="BF251"/>
  <c r="BD251"/>
  <c r="BB251"/>
  <c r="AZ251"/>
  <c r="AX251"/>
  <c r="AV251"/>
  <c r="AT251"/>
  <c r="AO250"/>
  <c r="CI250"/>
  <c r="CC253" i="6" l="1"/>
  <c r="CA253"/>
  <c r="BY253"/>
  <c r="BW253"/>
  <c r="BU253"/>
  <c r="BS253"/>
  <c r="BQ253"/>
  <c r="BO253"/>
  <c r="BM253"/>
  <c r="BI253"/>
  <c r="BG253"/>
  <c r="BE253"/>
  <c r="BC253"/>
  <c r="BA253"/>
  <c r="AY253"/>
  <c r="AW253"/>
  <c r="AU253"/>
  <c r="AS253"/>
  <c r="CK253" s="1"/>
  <c r="CD253"/>
  <c r="CB253"/>
  <c r="BZ253"/>
  <c r="BX253"/>
  <c r="BV253"/>
  <c r="BT253"/>
  <c r="BR253"/>
  <c r="BP253"/>
  <c r="BN253"/>
  <c r="BJ253"/>
  <c r="BH253"/>
  <c r="BF253"/>
  <c r="BD253"/>
  <c r="BB253"/>
  <c r="AZ253"/>
  <c r="AX253"/>
  <c r="AV253"/>
  <c r="AT253"/>
  <c r="CI253"/>
  <c r="CJ253"/>
  <c r="AN252"/>
  <c r="B254"/>
  <c r="A255"/>
  <c r="C254"/>
  <c r="CH252"/>
  <c r="CG252"/>
  <c r="AO252"/>
  <c r="CK251" i="5"/>
  <c r="CD252"/>
  <c r="CB252"/>
  <c r="BZ252"/>
  <c r="BX252"/>
  <c r="BV252"/>
  <c r="BT252"/>
  <c r="BR252"/>
  <c r="BP252"/>
  <c r="BN252"/>
  <c r="BJ252"/>
  <c r="BH252"/>
  <c r="BF252"/>
  <c r="BD252"/>
  <c r="BB252"/>
  <c r="AZ252"/>
  <c r="AX252"/>
  <c r="AV252"/>
  <c r="AT252"/>
  <c r="CC252"/>
  <c r="CA252"/>
  <c r="BY252"/>
  <c r="BW252"/>
  <c r="BU252"/>
  <c r="BS252"/>
  <c r="BQ252"/>
  <c r="BO252"/>
  <c r="BM252"/>
  <c r="BI252"/>
  <c r="BG252"/>
  <c r="BE252"/>
  <c r="BC252"/>
  <c r="BA252"/>
  <c r="AY252"/>
  <c r="AW252"/>
  <c r="AU252"/>
  <c r="AS252"/>
  <c r="C253"/>
  <c r="A254"/>
  <c r="B253"/>
  <c r="AO251"/>
  <c r="CJ251"/>
  <c r="CI251"/>
  <c r="AN251"/>
  <c r="CH251"/>
  <c r="CG251"/>
  <c r="B255" i="6" l="1"/>
  <c r="A256"/>
  <c r="C255"/>
  <c r="CC254"/>
  <c r="CA254"/>
  <c r="BY254"/>
  <c r="BW254"/>
  <c r="BU254"/>
  <c r="BS254"/>
  <c r="BQ254"/>
  <c r="BO254"/>
  <c r="BM254"/>
  <c r="BI254"/>
  <c r="BG254"/>
  <c r="BE254"/>
  <c r="BC254"/>
  <c r="BA254"/>
  <c r="AY254"/>
  <c r="AW254"/>
  <c r="AU254"/>
  <c r="CI254" s="1"/>
  <c r="AS254"/>
  <c r="CD254"/>
  <c r="CB254"/>
  <c r="BZ254"/>
  <c r="BX254"/>
  <c r="BV254"/>
  <c r="BT254"/>
  <c r="BR254"/>
  <c r="BP254"/>
  <c r="BN254"/>
  <c r="BJ254"/>
  <c r="BH254"/>
  <c r="BF254"/>
  <c r="BD254"/>
  <c r="BB254"/>
  <c r="AZ254"/>
  <c r="AX254"/>
  <c r="AV254"/>
  <c r="AT254"/>
  <c r="CK254"/>
  <c r="CG254"/>
  <c r="CH254"/>
  <c r="AN253"/>
  <c r="CH253"/>
  <c r="CG253"/>
  <c r="AO253"/>
  <c r="CG252" i="5"/>
  <c r="CJ252"/>
  <c r="CK252"/>
  <c r="CI252"/>
  <c r="CH252"/>
  <c r="CC253"/>
  <c r="CA253"/>
  <c r="BY253"/>
  <c r="BW253"/>
  <c r="BU253"/>
  <c r="BS253"/>
  <c r="BQ253"/>
  <c r="BO253"/>
  <c r="BM253"/>
  <c r="BI253"/>
  <c r="BG253"/>
  <c r="BE253"/>
  <c r="BC253"/>
  <c r="BA253"/>
  <c r="AY253"/>
  <c r="AW253"/>
  <c r="AU253"/>
  <c r="AS253"/>
  <c r="CD253"/>
  <c r="CB253"/>
  <c r="BZ253"/>
  <c r="BX253"/>
  <c r="BV253"/>
  <c r="BT253"/>
  <c r="BR253"/>
  <c r="BP253"/>
  <c r="BN253"/>
  <c r="BJ253"/>
  <c r="BH253"/>
  <c r="BF253"/>
  <c r="BD253"/>
  <c r="BB253"/>
  <c r="AZ253"/>
  <c r="AX253"/>
  <c r="AV253"/>
  <c r="AT253"/>
  <c r="AO252"/>
  <c r="A255"/>
  <c r="B254"/>
  <c r="C254"/>
  <c r="AN252"/>
  <c r="B256" i="6" l="1"/>
  <c r="A257"/>
  <c r="C256"/>
  <c r="CC255"/>
  <c r="CA255"/>
  <c r="BY255"/>
  <c r="BW255"/>
  <c r="BU255"/>
  <c r="BS255"/>
  <c r="BQ255"/>
  <c r="BO255"/>
  <c r="BM255"/>
  <c r="BI255"/>
  <c r="BG255"/>
  <c r="BE255"/>
  <c r="BC255"/>
  <c r="BA255"/>
  <c r="AY255"/>
  <c r="AW255"/>
  <c r="AU255"/>
  <c r="CI255" s="1"/>
  <c r="AS255"/>
  <c r="CD255"/>
  <c r="CB255"/>
  <c r="BZ255"/>
  <c r="BX255"/>
  <c r="BV255"/>
  <c r="BT255"/>
  <c r="BR255"/>
  <c r="BP255"/>
  <c r="BN255"/>
  <c r="BJ255"/>
  <c r="BH255"/>
  <c r="BF255"/>
  <c r="BD255"/>
  <c r="BB255"/>
  <c r="AZ255"/>
  <c r="AX255"/>
  <c r="AV255"/>
  <c r="AT255"/>
  <c r="CK255"/>
  <c r="CG255"/>
  <c r="CH255"/>
  <c r="AO254"/>
  <c r="CJ254"/>
  <c r="AN254"/>
  <c r="CI253" i="5"/>
  <c r="CD254"/>
  <c r="CB254"/>
  <c r="BZ254"/>
  <c r="BX254"/>
  <c r="BV254"/>
  <c r="BT254"/>
  <c r="BR254"/>
  <c r="BP254"/>
  <c r="BN254"/>
  <c r="BJ254"/>
  <c r="BH254"/>
  <c r="BF254"/>
  <c r="BD254"/>
  <c r="BB254"/>
  <c r="AZ254"/>
  <c r="AX254"/>
  <c r="AV254"/>
  <c r="AT254"/>
  <c r="CC254"/>
  <c r="CA254"/>
  <c r="BY254"/>
  <c r="BW254"/>
  <c r="BU254"/>
  <c r="BS254"/>
  <c r="BQ254"/>
  <c r="BO254"/>
  <c r="BM254"/>
  <c r="BI254"/>
  <c r="BG254"/>
  <c r="BE254"/>
  <c r="BC254"/>
  <c r="BA254"/>
  <c r="AY254"/>
  <c r="AW254"/>
  <c r="AU254"/>
  <c r="AS254"/>
  <c r="C255"/>
  <c r="A256"/>
  <c r="B255"/>
  <c r="AN253"/>
  <c r="CH253"/>
  <c r="CG253"/>
  <c r="CK253"/>
  <c r="AO253"/>
  <c r="CJ253"/>
  <c r="B257" i="6" l="1"/>
  <c r="A258"/>
  <c r="C257"/>
  <c r="CC256"/>
  <c r="CA256"/>
  <c r="BY256"/>
  <c r="BW256"/>
  <c r="BU256"/>
  <c r="BS256"/>
  <c r="BQ256"/>
  <c r="BO256"/>
  <c r="BM256"/>
  <c r="BI256"/>
  <c r="BG256"/>
  <c r="BE256"/>
  <c r="BC256"/>
  <c r="BA256"/>
  <c r="AY256"/>
  <c r="AW256"/>
  <c r="AU256"/>
  <c r="CI256" s="1"/>
  <c r="AS256"/>
  <c r="CD256"/>
  <c r="AO256" s="1"/>
  <c r="CB256"/>
  <c r="BZ256"/>
  <c r="BX256"/>
  <c r="BV256"/>
  <c r="BT256"/>
  <c r="BR256"/>
  <c r="BP256"/>
  <c r="BN256"/>
  <c r="BJ256"/>
  <c r="BH256"/>
  <c r="BF256"/>
  <c r="BD256"/>
  <c r="BB256"/>
  <c r="AZ256"/>
  <c r="AX256"/>
  <c r="AV256"/>
  <c r="AT256"/>
  <c r="CK256"/>
  <c r="CG256"/>
  <c r="CH256"/>
  <c r="AO255"/>
  <c r="CJ255"/>
  <c r="AN255"/>
  <c r="CH254" i="5"/>
  <c r="A257"/>
  <c r="B256"/>
  <c r="C256"/>
  <c r="AN254"/>
  <c r="CG254"/>
  <c r="CK254"/>
  <c r="CJ254"/>
  <c r="CC255"/>
  <c r="CA255"/>
  <c r="BY255"/>
  <c r="BW255"/>
  <c r="BU255"/>
  <c r="BS255"/>
  <c r="BQ255"/>
  <c r="BO255"/>
  <c r="BM255"/>
  <c r="BI255"/>
  <c r="BG255"/>
  <c r="BE255"/>
  <c r="BC255"/>
  <c r="BA255"/>
  <c r="AY255"/>
  <c r="AW255"/>
  <c r="AU255"/>
  <c r="AS255"/>
  <c r="CD255"/>
  <c r="CB255"/>
  <c r="BZ255"/>
  <c r="BX255"/>
  <c r="BV255"/>
  <c r="BT255"/>
  <c r="BR255"/>
  <c r="BP255"/>
  <c r="BN255"/>
  <c r="BJ255"/>
  <c r="BH255"/>
  <c r="BF255"/>
  <c r="BD255"/>
  <c r="BB255"/>
  <c r="AZ255"/>
  <c r="AX255"/>
  <c r="AV255"/>
  <c r="AT255"/>
  <c r="AO254"/>
  <c r="CI254"/>
  <c r="CC257" i="6" l="1"/>
  <c r="CA257"/>
  <c r="BY257"/>
  <c r="BW257"/>
  <c r="BU257"/>
  <c r="BS257"/>
  <c r="BQ257"/>
  <c r="BO257"/>
  <c r="BM257"/>
  <c r="BI257"/>
  <c r="BG257"/>
  <c r="BE257"/>
  <c r="BC257"/>
  <c r="BA257"/>
  <c r="AY257"/>
  <c r="AW257"/>
  <c r="AU257"/>
  <c r="AS257"/>
  <c r="CD257"/>
  <c r="CB257"/>
  <c r="BZ257"/>
  <c r="BX257"/>
  <c r="BV257"/>
  <c r="BT257"/>
  <c r="BR257"/>
  <c r="BP257"/>
  <c r="BN257"/>
  <c r="BJ257"/>
  <c r="BH257"/>
  <c r="BF257"/>
  <c r="BD257"/>
  <c r="BB257"/>
  <c r="AZ257"/>
  <c r="AX257"/>
  <c r="AV257"/>
  <c r="AT257"/>
  <c r="CK257" s="1"/>
  <c r="CI257"/>
  <c r="CJ257"/>
  <c r="CJ256"/>
  <c r="AN256"/>
  <c r="B258"/>
  <c r="A259"/>
  <c r="C258"/>
  <c r="CK255" i="5"/>
  <c r="CD256"/>
  <c r="CB256"/>
  <c r="BZ256"/>
  <c r="BX256"/>
  <c r="BV256"/>
  <c r="BT256"/>
  <c r="BR256"/>
  <c r="BP256"/>
  <c r="BN256"/>
  <c r="BJ256"/>
  <c r="BH256"/>
  <c r="BF256"/>
  <c r="BD256"/>
  <c r="BB256"/>
  <c r="AZ256"/>
  <c r="AX256"/>
  <c r="AV256"/>
  <c r="AT256"/>
  <c r="CC256"/>
  <c r="CA256"/>
  <c r="BY256"/>
  <c r="BW256"/>
  <c r="BU256"/>
  <c r="BS256"/>
  <c r="BQ256"/>
  <c r="BO256"/>
  <c r="BM256"/>
  <c r="BI256"/>
  <c r="BG256"/>
  <c r="BE256"/>
  <c r="BC256"/>
  <c r="BA256"/>
  <c r="AY256"/>
  <c r="AW256"/>
  <c r="AU256"/>
  <c r="AS256"/>
  <c r="C257"/>
  <c r="A258"/>
  <c r="B257"/>
  <c r="AO255"/>
  <c r="CJ255"/>
  <c r="CI255"/>
  <c r="AN255"/>
  <c r="CH255"/>
  <c r="CG255"/>
  <c r="CH257" i="6" l="1"/>
  <c r="CG257"/>
  <c r="AO257"/>
  <c r="B259"/>
  <c r="A260"/>
  <c r="C259"/>
  <c r="CC258"/>
  <c r="CA258"/>
  <c r="BY258"/>
  <c r="BW258"/>
  <c r="BU258"/>
  <c r="BS258"/>
  <c r="BQ258"/>
  <c r="BO258"/>
  <c r="BM258"/>
  <c r="BI258"/>
  <c r="BG258"/>
  <c r="BE258"/>
  <c r="BC258"/>
  <c r="BA258"/>
  <c r="AY258"/>
  <c r="AW258"/>
  <c r="AU258"/>
  <c r="AS258"/>
  <c r="CD258"/>
  <c r="CB258"/>
  <c r="BZ258"/>
  <c r="BX258"/>
  <c r="BV258"/>
  <c r="BT258"/>
  <c r="BR258"/>
  <c r="BP258"/>
  <c r="BN258"/>
  <c r="BJ258"/>
  <c r="BH258"/>
  <c r="BF258"/>
  <c r="BD258"/>
  <c r="BB258"/>
  <c r="AZ258"/>
  <c r="AX258"/>
  <c r="AV258"/>
  <c r="CI258" s="1"/>
  <c r="AT258"/>
  <c r="CK258"/>
  <c r="CG258"/>
  <c r="CH258"/>
  <c r="AN257"/>
  <c r="CI256" i="5"/>
  <c r="CJ256"/>
  <c r="CH256"/>
  <c r="CG256"/>
  <c r="CK256"/>
  <c r="CC257"/>
  <c r="CA257"/>
  <c r="BY257"/>
  <c r="BW257"/>
  <c r="BU257"/>
  <c r="BS257"/>
  <c r="BQ257"/>
  <c r="BO257"/>
  <c r="BM257"/>
  <c r="BI257"/>
  <c r="BG257"/>
  <c r="BE257"/>
  <c r="BC257"/>
  <c r="BA257"/>
  <c r="AY257"/>
  <c r="AW257"/>
  <c r="AU257"/>
  <c r="AS257"/>
  <c r="CD257"/>
  <c r="CB257"/>
  <c r="BZ257"/>
  <c r="BX257"/>
  <c r="BV257"/>
  <c r="BT257"/>
  <c r="BR257"/>
  <c r="BP257"/>
  <c r="BN257"/>
  <c r="BJ257"/>
  <c r="BH257"/>
  <c r="BF257"/>
  <c r="BD257"/>
  <c r="BB257"/>
  <c r="AZ257"/>
  <c r="AX257"/>
  <c r="AV257"/>
  <c r="AT257"/>
  <c r="AO256"/>
  <c r="A259"/>
  <c r="B258"/>
  <c r="C258"/>
  <c r="AN256"/>
  <c r="B260" i="6" l="1"/>
  <c r="A261"/>
  <c r="C260"/>
  <c r="AO258"/>
  <c r="CC259"/>
  <c r="CA259"/>
  <c r="BY259"/>
  <c r="BW259"/>
  <c r="BU259"/>
  <c r="BS259"/>
  <c r="BQ259"/>
  <c r="BO259"/>
  <c r="BM259"/>
  <c r="BI259"/>
  <c r="BG259"/>
  <c r="BE259"/>
  <c r="BC259"/>
  <c r="BA259"/>
  <c r="AY259"/>
  <c r="AW259"/>
  <c r="AU259"/>
  <c r="AS259"/>
  <c r="CD259"/>
  <c r="CB259"/>
  <c r="BZ259"/>
  <c r="BX259"/>
  <c r="BV259"/>
  <c r="BT259"/>
  <c r="BR259"/>
  <c r="BP259"/>
  <c r="BN259"/>
  <c r="BJ259"/>
  <c r="BH259"/>
  <c r="BF259"/>
  <c r="BD259"/>
  <c r="BB259"/>
  <c r="AZ259"/>
  <c r="AX259"/>
  <c r="AV259"/>
  <c r="AT259"/>
  <c r="CK259" s="1"/>
  <c r="CI259"/>
  <c r="CJ259"/>
  <c r="CJ258"/>
  <c r="AN258"/>
  <c r="CI257" i="5"/>
  <c r="CD258"/>
  <c r="CB258"/>
  <c r="BZ258"/>
  <c r="BX258"/>
  <c r="BV258"/>
  <c r="BT258"/>
  <c r="BR258"/>
  <c r="BP258"/>
  <c r="BN258"/>
  <c r="BJ258"/>
  <c r="BH258"/>
  <c r="BF258"/>
  <c r="BD258"/>
  <c r="BB258"/>
  <c r="AZ258"/>
  <c r="AX258"/>
  <c r="AV258"/>
  <c r="AT258"/>
  <c r="CC258"/>
  <c r="CA258"/>
  <c r="BY258"/>
  <c r="BW258"/>
  <c r="BU258"/>
  <c r="BS258"/>
  <c r="BQ258"/>
  <c r="BO258"/>
  <c r="BM258"/>
  <c r="BI258"/>
  <c r="BG258"/>
  <c r="BE258"/>
  <c r="BC258"/>
  <c r="BA258"/>
  <c r="AY258"/>
  <c r="AW258"/>
  <c r="AU258"/>
  <c r="AS258"/>
  <c r="C259"/>
  <c r="A260"/>
  <c r="B259"/>
  <c r="AN257"/>
  <c r="CH257"/>
  <c r="CG257"/>
  <c r="CK257"/>
  <c r="AO257"/>
  <c r="CJ257"/>
  <c r="CC260" i="6" l="1"/>
  <c r="CA260"/>
  <c r="BY260"/>
  <c r="BW260"/>
  <c r="BU260"/>
  <c r="BS260"/>
  <c r="BQ260"/>
  <c r="BO260"/>
  <c r="BM260"/>
  <c r="BI260"/>
  <c r="BG260"/>
  <c r="BE260"/>
  <c r="BC260"/>
  <c r="BA260"/>
  <c r="AY260"/>
  <c r="AW260"/>
  <c r="AU260"/>
  <c r="AS260"/>
  <c r="CD260"/>
  <c r="CB260"/>
  <c r="BZ260"/>
  <c r="BX260"/>
  <c r="BV260"/>
  <c r="BT260"/>
  <c r="BR260"/>
  <c r="BP260"/>
  <c r="BN260"/>
  <c r="BJ260"/>
  <c r="BH260"/>
  <c r="BF260"/>
  <c r="BD260"/>
  <c r="BB260"/>
  <c r="AZ260"/>
  <c r="AX260"/>
  <c r="AV260"/>
  <c r="AT260"/>
  <c r="CK260" s="1"/>
  <c r="CI260"/>
  <c r="CJ260"/>
  <c r="CH260"/>
  <c r="CH259"/>
  <c r="CG259"/>
  <c r="AO259"/>
  <c r="B261"/>
  <c r="A262"/>
  <c r="C261"/>
  <c r="AN259"/>
  <c r="CH258" i="5"/>
  <c r="A261"/>
  <c r="B260"/>
  <c r="C260"/>
  <c r="AN258"/>
  <c r="CG258"/>
  <c r="CK258"/>
  <c r="CJ258"/>
  <c r="CC259"/>
  <c r="CA259"/>
  <c r="BY259"/>
  <c r="BW259"/>
  <c r="BU259"/>
  <c r="BS259"/>
  <c r="BQ259"/>
  <c r="BO259"/>
  <c r="BM259"/>
  <c r="BI259"/>
  <c r="BG259"/>
  <c r="BE259"/>
  <c r="BC259"/>
  <c r="BA259"/>
  <c r="AY259"/>
  <c r="AW259"/>
  <c r="AU259"/>
  <c r="AS259"/>
  <c r="CD259"/>
  <c r="CB259"/>
  <c r="BZ259"/>
  <c r="BX259"/>
  <c r="BV259"/>
  <c r="BT259"/>
  <c r="BR259"/>
  <c r="BP259"/>
  <c r="BN259"/>
  <c r="BJ259"/>
  <c r="BH259"/>
  <c r="BF259"/>
  <c r="BD259"/>
  <c r="BB259"/>
  <c r="AZ259"/>
  <c r="AX259"/>
  <c r="AV259"/>
  <c r="AT259"/>
  <c r="AO258"/>
  <c r="CI258"/>
  <c r="B262" i="6" l="1"/>
  <c r="A263"/>
  <c r="C262"/>
  <c r="CC261"/>
  <c r="CA261"/>
  <c r="BY261"/>
  <c r="BW261"/>
  <c r="BU261"/>
  <c r="BS261"/>
  <c r="BQ261"/>
  <c r="BO261"/>
  <c r="BM261"/>
  <c r="BI261"/>
  <c r="BG261"/>
  <c r="BE261"/>
  <c r="BC261"/>
  <c r="BA261"/>
  <c r="AY261"/>
  <c r="AW261"/>
  <c r="AU261"/>
  <c r="AS261"/>
  <c r="CD261"/>
  <c r="CB261"/>
  <c r="BZ261"/>
  <c r="BX261"/>
  <c r="BV261"/>
  <c r="BT261"/>
  <c r="BR261"/>
  <c r="BP261"/>
  <c r="BN261"/>
  <c r="BJ261"/>
  <c r="BH261"/>
  <c r="BF261"/>
  <c r="BD261"/>
  <c r="BB261"/>
  <c r="AZ261"/>
  <c r="AX261"/>
  <c r="AV261"/>
  <c r="AT261"/>
  <c r="CK261" s="1"/>
  <c r="CI261"/>
  <c r="CJ261"/>
  <c r="CG260"/>
  <c r="AO260"/>
  <c r="AN260"/>
  <c r="CK259" i="5"/>
  <c r="CD260"/>
  <c r="CB260"/>
  <c r="BZ260"/>
  <c r="BX260"/>
  <c r="BV260"/>
  <c r="BT260"/>
  <c r="BR260"/>
  <c r="BP260"/>
  <c r="BN260"/>
  <c r="BJ260"/>
  <c r="BH260"/>
  <c r="BF260"/>
  <c r="BD260"/>
  <c r="BB260"/>
  <c r="AZ260"/>
  <c r="AX260"/>
  <c r="AV260"/>
  <c r="AT260"/>
  <c r="CC260"/>
  <c r="CA260"/>
  <c r="BY260"/>
  <c r="BW260"/>
  <c r="BU260"/>
  <c r="BS260"/>
  <c r="BQ260"/>
  <c r="BO260"/>
  <c r="BM260"/>
  <c r="BI260"/>
  <c r="BG260"/>
  <c r="BE260"/>
  <c r="BC260"/>
  <c r="BA260"/>
  <c r="AY260"/>
  <c r="AW260"/>
  <c r="AU260"/>
  <c r="AS260"/>
  <c r="C261"/>
  <c r="A262"/>
  <c r="B261"/>
  <c r="AO259"/>
  <c r="CJ259"/>
  <c r="CI259"/>
  <c r="CH260"/>
  <c r="CI260"/>
  <c r="AN259"/>
  <c r="CH259"/>
  <c r="CG259"/>
  <c r="CC262" i="6" l="1"/>
  <c r="CA262"/>
  <c r="BY262"/>
  <c r="BW262"/>
  <c r="BU262"/>
  <c r="BS262"/>
  <c r="BQ262"/>
  <c r="BO262"/>
  <c r="BM262"/>
  <c r="BI262"/>
  <c r="BG262"/>
  <c r="BE262"/>
  <c r="BC262"/>
  <c r="BA262"/>
  <c r="AY262"/>
  <c r="AW262"/>
  <c r="AU262"/>
  <c r="AS262"/>
  <c r="CD262"/>
  <c r="CB262"/>
  <c r="BZ262"/>
  <c r="BX262"/>
  <c r="BV262"/>
  <c r="BT262"/>
  <c r="BR262"/>
  <c r="BP262"/>
  <c r="BN262"/>
  <c r="BJ262"/>
  <c r="BH262"/>
  <c r="BF262"/>
  <c r="BD262"/>
  <c r="BB262"/>
  <c r="AZ262"/>
  <c r="AX262"/>
  <c r="AV262"/>
  <c r="AT262"/>
  <c r="CK262" s="1"/>
  <c r="CI262"/>
  <c r="CJ262"/>
  <c r="AN261"/>
  <c r="B263"/>
  <c r="A264"/>
  <c r="C263"/>
  <c r="CH261"/>
  <c r="CG261"/>
  <c r="AO261"/>
  <c r="CK260" i="5"/>
  <c r="CG260"/>
  <c r="CJ260"/>
  <c r="CC261"/>
  <c r="CA261"/>
  <c r="BY261"/>
  <c r="BW261"/>
  <c r="BU261"/>
  <c r="BS261"/>
  <c r="BQ261"/>
  <c r="BO261"/>
  <c r="BM261"/>
  <c r="BI261"/>
  <c r="BG261"/>
  <c r="BE261"/>
  <c r="BC261"/>
  <c r="BA261"/>
  <c r="AY261"/>
  <c r="AW261"/>
  <c r="AU261"/>
  <c r="AS261"/>
  <c r="CD261"/>
  <c r="CB261"/>
  <c r="BZ261"/>
  <c r="BX261"/>
  <c r="BV261"/>
  <c r="BT261"/>
  <c r="BR261"/>
  <c r="BP261"/>
  <c r="BN261"/>
  <c r="BJ261"/>
  <c r="BH261"/>
  <c r="BF261"/>
  <c r="BD261"/>
  <c r="BB261"/>
  <c r="AZ261"/>
  <c r="AX261"/>
  <c r="AV261"/>
  <c r="AT261"/>
  <c r="AO260"/>
  <c r="A263"/>
  <c r="B262"/>
  <c r="C262"/>
  <c r="AN260"/>
  <c r="B264" i="6" l="1"/>
  <c r="A265"/>
  <c r="C264"/>
  <c r="CC263"/>
  <c r="CA263"/>
  <c r="BY263"/>
  <c r="BW263"/>
  <c r="BU263"/>
  <c r="BS263"/>
  <c r="BQ263"/>
  <c r="BO263"/>
  <c r="BM263"/>
  <c r="BI263"/>
  <c r="BG263"/>
  <c r="BE263"/>
  <c r="BC263"/>
  <c r="BA263"/>
  <c r="AY263"/>
  <c r="AW263"/>
  <c r="AU263"/>
  <c r="AS263"/>
  <c r="CD263"/>
  <c r="CB263"/>
  <c r="BZ263"/>
  <c r="BX263"/>
  <c r="BV263"/>
  <c r="BT263"/>
  <c r="BR263"/>
  <c r="BP263"/>
  <c r="BN263"/>
  <c r="BJ263"/>
  <c r="BH263"/>
  <c r="BF263"/>
  <c r="BD263"/>
  <c r="BB263"/>
  <c r="AZ263"/>
  <c r="AX263"/>
  <c r="AV263"/>
  <c r="AT263"/>
  <c r="CK263" s="1"/>
  <c r="CI263"/>
  <c r="CJ263"/>
  <c r="CH262"/>
  <c r="CG262"/>
  <c r="AO262"/>
  <c r="AN262"/>
  <c r="CI261" i="5"/>
  <c r="CD262"/>
  <c r="CB262"/>
  <c r="BZ262"/>
  <c r="BX262"/>
  <c r="BV262"/>
  <c r="BT262"/>
  <c r="BR262"/>
  <c r="BP262"/>
  <c r="BN262"/>
  <c r="BJ262"/>
  <c r="BH262"/>
  <c r="BF262"/>
  <c r="BD262"/>
  <c r="BB262"/>
  <c r="AZ262"/>
  <c r="AX262"/>
  <c r="AV262"/>
  <c r="AT262"/>
  <c r="CC262"/>
  <c r="CA262"/>
  <c r="BY262"/>
  <c r="BW262"/>
  <c r="BU262"/>
  <c r="BS262"/>
  <c r="BQ262"/>
  <c r="BO262"/>
  <c r="BM262"/>
  <c r="BI262"/>
  <c r="BG262"/>
  <c r="BE262"/>
  <c r="BC262"/>
  <c r="BA262"/>
  <c r="AY262"/>
  <c r="AW262"/>
  <c r="AU262"/>
  <c r="AS262"/>
  <c r="C263"/>
  <c r="A264"/>
  <c r="B263"/>
  <c r="AN261"/>
  <c r="CH261"/>
  <c r="CG261"/>
  <c r="CK261"/>
  <c r="AO261"/>
  <c r="CJ261"/>
  <c r="CC264" i="6" l="1"/>
  <c r="CA264"/>
  <c r="BY264"/>
  <c r="BW264"/>
  <c r="BU264"/>
  <c r="BS264"/>
  <c r="BQ264"/>
  <c r="BO264"/>
  <c r="BM264"/>
  <c r="BI264"/>
  <c r="BG264"/>
  <c r="BE264"/>
  <c r="BC264"/>
  <c r="BA264"/>
  <c r="AY264"/>
  <c r="AW264"/>
  <c r="AU264"/>
  <c r="AS264"/>
  <c r="CD264"/>
  <c r="CB264"/>
  <c r="BZ264"/>
  <c r="BX264"/>
  <c r="BV264"/>
  <c r="BT264"/>
  <c r="BR264"/>
  <c r="BP264"/>
  <c r="BN264"/>
  <c r="BJ264"/>
  <c r="BH264"/>
  <c r="BF264"/>
  <c r="BD264"/>
  <c r="BB264"/>
  <c r="AZ264"/>
  <c r="AX264"/>
  <c r="AV264"/>
  <c r="AT264"/>
  <c r="CK264" s="1"/>
  <c r="CI264"/>
  <c r="CJ264"/>
  <c r="AN263"/>
  <c r="B265"/>
  <c r="A266"/>
  <c r="C265"/>
  <c r="CH263"/>
  <c r="CG263"/>
  <c r="AO263"/>
  <c r="CH262" i="5"/>
  <c r="A265"/>
  <c r="B264"/>
  <c r="C264"/>
  <c r="AN262"/>
  <c r="CG262"/>
  <c r="CK262"/>
  <c r="CJ262"/>
  <c r="CC263"/>
  <c r="CA263"/>
  <c r="BY263"/>
  <c r="BW263"/>
  <c r="BU263"/>
  <c r="BS263"/>
  <c r="BQ263"/>
  <c r="BO263"/>
  <c r="BM263"/>
  <c r="BI263"/>
  <c r="BG263"/>
  <c r="BE263"/>
  <c r="BC263"/>
  <c r="BA263"/>
  <c r="AY263"/>
  <c r="AW263"/>
  <c r="AU263"/>
  <c r="AS263"/>
  <c r="CD263"/>
  <c r="CB263"/>
  <c r="BZ263"/>
  <c r="BX263"/>
  <c r="BV263"/>
  <c r="BT263"/>
  <c r="BR263"/>
  <c r="BP263"/>
  <c r="BN263"/>
  <c r="BJ263"/>
  <c r="BH263"/>
  <c r="BF263"/>
  <c r="BD263"/>
  <c r="BB263"/>
  <c r="AZ263"/>
  <c r="AX263"/>
  <c r="AV263"/>
  <c r="AT263"/>
  <c r="AO262"/>
  <c r="CI262"/>
  <c r="B266" i="6" l="1"/>
  <c r="A267"/>
  <c r="C266"/>
  <c r="CC265"/>
  <c r="CA265"/>
  <c r="BY265"/>
  <c r="BW265"/>
  <c r="BU265"/>
  <c r="BS265"/>
  <c r="BQ265"/>
  <c r="BO265"/>
  <c r="BM265"/>
  <c r="BI265"/>
  <c r="BG265"/>
  <c r="BE265"/>
  <c r="BC265"/>
  <c r="BA265"/>
  <c r="AY265"/>
  <c r="AW265"/>
  <c r="AU265"/>
  <c r="AS265"/>
  <c r="CD265"/>
  <c r="CB265"/>
  <c r="BZ265"/>
  <c r="BX265"/>
  <c r="BV265"/>
  <c r="BT265"/>
  <c r="BR265"/>
  <c r="BP265"/>
  <c r="BN265"/>
  <c r="BJ265"/>
  <c r="BH265"/>
  <c r="BF265"/>
  <c r="BD265"/>
  <c r="BB265"/>
  <c r="AZ265"/>
  <c r="AX265"/>
  <c r="AV265"/>
  <c r="AT265"/>
  <c r="CK265" s="1"/>
  <c r="CI265"/>
  <c r="CJ265"/>
  <c r="CH264"/>
  <c r="CG264"/>
  <c r="AO264"/>
  <c r="AN264"/>
  <c r="CK263" i="5"/>
  <c r="CD264"/>
  <c r="CB264"/>
  <c r="BZ264"/>
  <c r="BX264"/>
  <c r="BV264"/>
  <c r="BT264"/>
  <c r="BR264"/>
  <c r="BP264"/>
  <c r="BN264"/>
  <c r="BJ264"/>
  <c r="BH264"/>
  <c r="BF264"/>
  <c r="BD264"/>
  <c r="BB264"/>
  <c r="AZ264"/>
  <c r="AX264"/>
  <c r="AV264"/>
  <c r="AT264"/>
  <c r="CC264"/>
  <c r="CA264"/>
  <c r="BY264"/>
  <c r="BW264"/>
  <c r="BU264"/>
  <c r="BS264"/>
  <c r="BQ264"/>
  <c r="BO264"/>
  <c r="BM264"/>
  <c r="BI264"/>
  <c r="BG264"/>
  <c r="BE264"/>
  <c r="BC264"/>
  <c r="BA264"/>
  <c r="AY264"/>
  <c r="AW264"/>
  <c r="AU264"/>
  <c r="AS264"/>
  <c r="C265"/>
  <c r="A266"/>
  <c r="B265"/>
  <c r="AO263"/>
  <c r="CJ263"/>
  <c r="CI263"/>
  <c r="AN263"/>
  <c r="CH263"/>
  <c r="CG263"/>
  <c r="CC266" i="6" l="1"/>
  <c r="CA266"/>
  <c r="BY266"/>
  <c r="BW266"/>
  <c r="BU266"/>
  <c r="BS266"/>
  <c r="BQ266"/>
  <c r="BO266"/>
  <c r="BM266"/>
  <c r="BI266"/>
  <c r="BG266"/>
  <c r="BE266"/>
  <c r="BC266"/>
  <c r="BA266"/>
  <c r="AY266"/>
  <c r="AW266"/>
  <c r="AU266"/>
  <c r="AS266"/>
  <c r="CD266"/>
  <c r="CB266"/>
  <c r="BZ266"/>
  <c r="BX266"/>
  <c r="BV266"/>
  <c r="BT266"/>
  <c r="BR266"/>
  <c r="BP266"/>
  <c r="BN266"/>
  <c r="BJ266"/>
  <c r="BH266"/>
  <c r="BF266"/>
  <c r="BD266"/>
  <c r="BB266"/>
  <c r="AZ266"/>
  <c r="AX266"/>
  <c r="AV266"/>
  <c r="AT266"/>
  <c r="CK266" s="1"/>
  <c r="CI266"/>
  <c r="CJ266"/>
  <c r="AN265"/>
  <c r="B267"/>
  <c r="A268"/>
  <c r="C267"/>
  <c r="CH265"/>
  <c r="CG265"/>
  <c r="AO265"/>
  <c r="CJ264" i="5"/>
  <c r="CI264"/>
  <c r="CH264"/>
  <c r="CG264"/>
  <c r="CK264"/>
  <c r="CC265"/>
  <c r="CA265"/>
  <c r="BY265"/>
  <c r="BW265"/>
  <c r="BU265"/>
  <c r="BS265"/>
  <c r="BQ265"/>
  <c r="BO265"/>
  <c r="BM265"/>
  <c r="BI265"/>
  <c r="BG265"/>
  <c r="BE265"/>
  <c r="BC265"/>
  <c r="BA265"/>
  <c r="AY265"/>
  <c r="AW265"/>
  <c r="AU265"/>
  <c r="AS265"/>
  <c r="CD265"/>
  <c r="CB265"/>
  <c r="BZ265"/>
  <c r="BX265"/>
  <c r="BV265"/>
  <c r="BT265"/>
  <c r="BR265"/>
  <c r="BP265"/>
  <c r="BN265"/>
  <c r="BJ265"/>
  <c r="BH265"/>
  <c r="BF265"/>
  <c r="BD265"/>
  <c r="BB265"/>
  <c r="AZ265"/>
  <c r="AX265"/>
  <c r="AV265"/>
  <c r="AT265"/>
  <c r="AO264"/>
  <c r="A267"/>
  <c r="B266"/>
  <c r="C266"/>
  <c r="AN264"/>
  <c r="B268" i="6" l="1"/>
  <c r="A269"/>
  <c r="C268"/>
  <c r="CC267"/>
  <c r="CA267"/>
  <c r="BY267"/>
  <c r="BW267"/>
  <c r="BU267"/>
  <c r="BS267"/>
  <c r="BQ267"/>
  <c r="BO267"/>
  <c r="BM267"/>
  <c r="BI267"/>
  <c r="BG267"/>
  <c r="BE267"/>
  <c r="BC267"/>
  <c r="BA267"/>
  <c r="AY267"/>
  <c r="AW267"/>
  <c r="AU267"/>
  <c r="AS267"/>
  <c r="CD267"/>
  <c r="CB267"/>
  <c r="BZ267"/>
  <c r="BX267"/>
  <c r="BV267"/>
  <c r="BT267"/>
  <c r="BR267"/>
  <c r="BP267"/>
  <c r="BN267"/>
  <c r="BJ267"/>
  <c r="BH267"/>
  <c r="BF267"/>
  <c r="BD267"/>
  <c r="BB267"/>
  <c r="AZ267"/>
  <c r="AX267"/>
  <c r="AV267"/>
  <c r="AT267"/>
  <c r="CK267" s="1"/>
  <c r="CI267"/>
  <c r="CJ267"/>
  <c r="CH266"/>
  <c r="CG266"/>
  <c r="AO266"/>
  <c r="AN266"/>
  <c r="CI265" i="5"/>
  <c r="CD266"/>
  <c r="CB266"/>
  <c r="BZ266"/>
  <c r="BX266"/>
  <c r="BV266"/>
  <c r="BT266"/>
  <c r="BR266"/>
  <c r="BP266"/>
  <c r="BN266"/>
  <c r="BJ266"/>
  <c r="BH266"/>
  <c r="BF266"/>
  <c r="BD266"/>
  <c r="BB266"/>
  <c r="AZ266"/>
  <c r="AX266"/>
  <c r="AV266"/>
  <c r="AT266"/>
  <c r="CC266"/>
  <c r="CA266"/>
  <c r="BY266"/>
  <c r="BW266"/>
  <c r="BU266"/>
  <c r="BS266"/>
  <c r="BQ266"/>
  <c r="BO266"/>
  <c r="BM266"/>
  <c r="BI266"/>
  <c r="BG266"/>
  <c r="BE266"/>
  <c r="BC266"/>
  <c r="BA266"/>
  <c r="AY266"/>
  <c r="AW266"/>
  <c r="AU266"/>
  <c r="AS266"/>
  <c r="C267"/>
  <c r="A268"/>
  <c r="B267"/>
  <c r="AN265"/>
  <c r="CH265"/>
  <c r="CG265"/>
  <c r="CK265"/>
  <c r="AO265"/>
  <c r="CJ265"/>
  <c r="CC268" i="6" l="1"/>
  <c r="CA268"/>
  <c r="BY268"/>
  <c r="BW268"/>
  <c r="BU268"/>
  <c r="BS268"/>
  <c r="BQ268"/>
  <c r="BO268"/>
  <c r="BM268"/>
  <c r="BI268"/>
  <c r="BG268"/>
  <c r="BE268"/>
  <c r="BC268"/>
  <c r="BA268"/>
  <c r="AY268"/>
  <c r="AW268"/>
  <c r="AU268"/>
  <c r="AS268"/>
  <c r="CD268"/>
  <c r="CB268"/>
  <c r="BZ268"/>
  <c r="BX268"/>
  <c r="BV268"/>
  <c r="BT268"/>
  <c r="BR268"/>
  <c r="BP268"/>
  <c r="BN268"/>
  <c r="BJ268"/>
  <c r="BH268"/>
  <c r="BF268"/>
  <c r="BD268"/>
  <c r="BB268"/>
  <c r="AZ268"/>
  <c r="AX268"/>
  <c r="AV268"/>
  <c r="AT268"/>
  <c r="CK268" s="1"/>
  <c r="CI268"/>
  <c r="CJ268"/>
  <c r="AN267"/>
  <c r="B269"/>
  <c r="A270"/>
  <c r="C269"/>
  <c r="CH267"/>
  <c r="CG267"/>
  <c r="AO267"/>
  <c r="CH266" i="5"/>
  <c r="A269"/>
  <c r="B268"/>
  <c r="C268"/>
  <c r="AN266"/>
  <c r="CG266"/>
  <c r="CK266"/>
  <c r="CJ266"/>
  <c r="CC267"/>
  <c r="CA267"/>
  <c r="BY267"/>
  <c r="BW267"/>
  <c r="BU267"/>
  <c r="BS267"/>
  <c r="BQ267"/>
  <c r="BO267"/>
  <c r="BM267"/>
  <c r="BI267"/>
  <c r="BG267"/>
  <c r="BE267"/>
  <c r="BC267"/>
  <c r="BA267"/>
  <c r="AY267"/>
  <c r="AW267"/>
  <c r="AU267"/>
  <c r="AS267"/>
  <c r="CD267"/>
  <c r="CB267"/>
  <c r="BZ267"/>
  <c r="BX267"/>
  <c r="BV267"/>
  <c r="BT267"/>
  <c r="BR267"/>
  <c r="BP267"/>
  <c r="BN267"/>
  <c r="BJ267"/>
  <c r="BH267"/>
  <c r="BF267"/>
  <c r="BD267"/>
  <c r="BB267"/>
  <c r="AZ267"/>
  <c r="AX267"/>
  <c r="AV267"/>
  <c r="AT267"/>
  <c r="AO266"/>
  <c r="CI266"/>
  <c r="B270" i="6" l="1"/>
  <c r="A271"/>
  <c r="C270"/>
  <c r="CC269"/>
  <c r="CA269"/>
  <c r="BY269"/>
  <c r="BW269"/>
  <c r="BU269"/>
  <c r="BS269"/>
  <c r="BQ269"/>
  <c r="BO269"/>
  <c r="BM269"/>
  <c r="BI269"/>
  <c r="BG269"/>
  <c r="BE269"/>
  <c r="BC269"/>
  <c r="BA269"/>
  <c r="AY269"/>
  <c r="AW269"/>
  <c r="AU269"/>
  <c r="AS269"/>
  <c r="CD269"/>
  <c r="CB269"/>
  <c r="BZ269"/>
  <c r="BX269"/>
  <c r="BV269"/>
  <c r="BT269"/>
  <c r="BR269"/>
  <c r="BP269"/>
  <c r="BN269"/>
  <c r="BJ269"/>
  <c r="BH269"/>
  <c r="BF269"/>
  <c r="BD269"/>
  <c r="BB269"/>
  <c r="AZ269"/>
  <c r="AX269"/>
  <c r="AV269"/>
  <c r="AT269"/>
  <c r="CK269" s="1"/>
  <c r="CI269"/>
  <c r="CJ269"/>
  <c r="CH268"/>
  <c r="CG268"/>
  <c r="AO268"/>
  <c r="AN268"/>
  <c r="CK267" i="5"/>
  <c r="CD268"/>
  <c r="CB268"/>
  <c r="BZ268"/>
  <c r="BX268"/>
  <c r="BV268"/>
  <c r="BT268"/>
  <c r="BR268"/>
  <c r="BP268"/>
  <c r="BN268"/>
  <c r="BJ268"/>
  <c r="BH268"/>
  <c r="BF268"/>
  <c r="BD268"/>
  <c r="BB268"/>
  <c r="AZ268"/>
  <c r="AX268"/>
  <c r="AV268"/>
  <c r="AT268"/>
  <c r="CC268"/>
  <c r="CA268"/>
  <c r="BY268"/>
  <c r="BW268"/>
  <c r="BU268"/>
  <c r="BS268"/>
  <c r="BQ268"/>
  <c r="BO268"/>
  <c r="BM268"/>
  <c r="BI268"/>
  <c r="BG268"/>
  <c r="BE268"/>
  <c r="BC268"/>
  <c r="BA268"/>
  <c r="AY268"/>
  <c r="AW268"/>
  <c r="AU268"/>
  <c r="AS268"/>
  <c r="C269"/>
  <c r="A270"/>
  <c r="B269"/>
  <c r="AO267"/>
  <c r="CJ267"/>
  <c r="CI267"/>
  <c r="AN267"/>
  <c r="CH267"/>
  <c r="CG267"/>
  <c r="CC270" i="6" l="1"/>
  <c r="CA270"/>
  <c r="BY270"/>
  <c r="BW270"/>
  <c r="BU270"/>
  <c r="BS270"/>
  <c r="BQ270"/>
  <c r="BO270"/>
  <c r="BM270"/>
  <c r="BI270"/>
  <c r="BG270"/>
  <c r="BE270"/>
  <c r="BC270"/>
  <c r="BA270"/>
  <c r="AY270"/>
  <c r="AW270"/>
  <c r="AU270"/>
  <c r="AS270"/>
  <c r="CD270"/>
  <c r="CB270"/>
  <c r="BZ270"/>
  <c r="BX270"/>
  <c r="BV270"/>
  <c r="BT270"/>
  <c r="BR270"/>
  <c r="BP270"/>
  <c r="BN270"/>
  <c r="BJ270"/>
  <c r="BH270"/>
  <c r="BF270"/>
  <c r="BD270"/>
  <c r="BB270"/>
  <c r="AZ270"/>
  <c r="AX270"/>
  <c r="AV270"/>
  <c r="AT270"/>
  <c r="CK270" s="1"/>
  <c r="CI270"/>
  <c r="CJ270"/>
  <c r="AN269"/>
  <c r="B271"/>
  <c r="A272"/>
  <c r="C271"/>
  <c r="CH269"/>
  <c r="CG269"/>
  <c r="AO269"/>
  <c r="CG268" i="5"/>
  <c r="CH268"/>
  <c r="CI268"/>
  <c r="CJ268"/>
  <c r="CK268"/>
  <c r="CC269"/>
  <c r="CA269"/>
  <c r="BY269"/>
  <c r="BW269"/>
  <c r="BU269"/>
  <c r="BS269"/>
  <c r="BQ269"/>
  <c r="BO269"/>
  <c r="BM269"/>
  <c r="BI269"/>
  <c r="BG269"/>
  <c r="BE269"/>
  <c r="BC269"/>
  <c r="BA269"/>
  <c r="AY269"/>
  <c r="AW269"/>
  <c r="AU269"/>
  <c r="AS269"/>
  <c r="CD269"/>
  <c r="CB269"/>
  <c r="BZ269"/>
  <c r="BX269"/>
  <c r="BV269"/>
  <c r="BT269"/>
  <c r="BR269"/>
  <c r="BP269"/>
  <c r="BN269"/>
  <c r="BJ269"/>
  <c r="BH269"/>
  <c r="BF269"/>
  <c r="BD269"/>
  <c r="BB269"/>
  <c r="AZ269"/>
  <c r="AX269"/>
  <c r="AV269"/>
  <c r="AT269"/>
  <c r="AO268"/>
  <c r="A271"/>
  <c r="B270"/>
  <c r="C270"/>
  <c r="AN268"/>
  <c r="B272" i="6" l="1"/>
  <c r="A273"/>
  <c r="C272"/>
  <c r="CC271"/>
  <c r="CA271"/>
  <c r="BY271"/>
  <c r="BW271"/>
  <c r="BU271"/>
  <c r="BS271"/>
  <c r="BQ271"/>
  <c r="BO271"/>
  <c r="BM271"/>
  <c r="BI271"/>
  <c r="BG271"/>
  <c r="BE271"/>
  <c r="BC271"/>
  <c r="BA271"/>
  <c r="AY271"/>
  <c r="AW271"/>
  <c r="AU271"/>
  <c r="AS271"/>
  <c r="CD271"/>
  <c r="CB271"/>
  <c r="BZ271"/>
  <c r="BX271"/>
  <c r="BV271"/>
  <c r="BT271"/>
  <c r="BR271"/>
  <c r="BP271"/>
  <c r="BN271"/>
  <c r="BJ271"/>
  <c r="BH271"/>
  <c r="BF271"/>
  <c r="BD271"/>
  <c r="BB271"/>
  <c r="AZ271"/>
  <c r="AX271"/>
  <c r="AV271"/>
  <c r="AT271"/>
  <c r="CK271" s="1"/>
  <c r="CI271"/>
  <c r="CJ271"/>
  <c r="CH270"/>
  <c r="CG270"/>
  <c r="AO270"/>
  <c r="AN270"/>
  <c r="CI269" i="5"/>
  <c r="CD270"/>
  <c r="CB270"/>
  <c r="BZ270"/>
  <c r="BX270"/>
  <c r="BV270"/>
  <c r="BT270"/>
  <c r="BR270"/>
  <c r="BP270"/>
  <c r="BN270"/>
  <c r="BJ270"/>
  <c r="BH270"/>
  <c r="BF270"/>
  <c r="BD270"/>
  <c r="BB270"/>
  <c r="AZ270"/>
  <c r="AX270"/>
  <c r="AV270"/>
  <c r="AT270"/>
  <c r="CC270"/>
  <c r="CA270"/>
  <c r="BY270"/>
  <c r="BW270"/>
  <c r="BU270"/>
  <c r="BS270"/>
  <c r="BQ270"/>
  <c r="BO270"/>
  <c r="BM270"/>
  <c r="BI270"/>
  <c r="BG270"/>
  <c r="BE270"/>
  <c r="BC270"/>
  <c r="BA270"/>
  <c r="AY270"/>
  <c r="AW270"/>
  <c r="AU270"/>
  <c r="AS270"/>
  <c r="C271"/>
  <c r="A272"/>
  <c r="B271"/>
  <c r="AN269"/>
  <c r="CH269"/>
  <c r="CG269"/>
  <c r="CK269"/>
  <c r="AO269"/>
  <c r="CJ269"/>
  <c r="CC272" i="6" l="1"/>
  <c r="CA272"/>
  <c r="BY272"/>
  <c r="BW272"/>
  <c r="BU272"/>
  <c r="BS272"/>
  <c r="BQ272"/>
  <c r="BO272"/>
  <c r="BM272"/>
  <c r="BI272"/>
  <c r="BG272"/>
  <c r="BE272"/>
  <c r="BC272"/>
  <c r="BA272"/>
  <c r="AY272"/>
  <c r="AW272"/>
  <c r="AU272"/>
  <c r="AS272"/>
  <c r="CD272"/>
  <c r="CB272"/>
  <c r="BZ272"/>
  <c r="BX272"/>
  <c r="BV272"/>
  <c r="BT272"/>
  <c r="BR272"/>
  <c r="BP272"/>
  <c r="BN272"/>
  <c r="BJ272"/>
  <c r="BH272"/>
  <c r="BF272"/>
  <c r="BD272"/>
  <c r="BB272"/>
  <c r="AZ272"/>
  <c r="AX272"/>
  <c r="AV272"/>
  <c r="AT272"/>
  <c r="CK272" s="1"/>
  <c r="CI272"/>
  <c r="CJ272"/>
  <c r="CH272"/>
  <c r="AN271"/>
  <c r="B273"/>
  <c r="A274"/>
  <c r="C273"/>
  <c r="CH271"/>
  <c r="CG271"/>
  <c r="AO271"/>
  <c r="CH270" i="5"/>
  <c r="A273"/>
  <c r="B272"/>
  <c r="C272"/>
  <c r="AN270"/>
  <c r="CG270"/>
  <c r="CK270"/>
  <c r="CJ270"/>
  <c r="CC271"/>
  <c r="CA271"/>
  <c r="BY271"/>
  <c r="BW271"/>
  <c r="BU271"/>
  <c r="BS271"/>
  <c r="BQ271"/>
  <c r="BO271"/>
  <c r="BM271"/>
  <c r="BI271"/>
  <c r="BG271"/>
  <c r="BE271"/>
  <c r="BC271"/>
  <c r="BA271"/>
  <c r="AY271"/>
  <c r="AW271"/>
  <c r="AU271"/>
  <c r="AS271"/>
  <c r="CD271"/>
  <c r="CB271"/>
  <c r="BZ271"/>
  <c r="BX271"/>
  <c r="BV271"/>
  <c r="BT271"/>
  <c r="BR271"/>
  <c r="BP271"/>
  <c r="BN271"/>
  <c r="BJ271"/>
  <c r="BH271"/>
  <c r="BF271"/>
  <c r="BD271"/>
  <c r="BB271"/>
  <c r="AZ271"/>
  <c r="AX271"/>
  <c r="AV271"/>
  <c r="AT271"/>
  <c r="AO270"/>
  <c r="CI270"/>
  <c r="B274" i="6" l="1"/>
  <c r="A275"/>
  <c r="C274"/>
  <c r="CC273"/>
  <c r="CA273"/>
  <c r="BY273"/>
  <c r="BW273"/>
  <c r="BU273"/>
  <c r="BS273"/>
  <c r="BQ273"/>
  <c r="BO273"/>
  <c r="BM273"/>
  <c r="BI273"/>
  <c r="BG273"/>
  <c r="BE273"/>
  <c r="BC273"/>
  <c r="BA273"/>
  <c r="AY273"/>
  <c r="AW273"/>
  <c r="AU273"/>
  <c r="AS273"/>
  <c r="CD273"/>
  <c r="CB273"/>
  <c r="BZ273"/>
  <c r="BX273"/>
  <c r="BV273"/>
  <c r="BT273"/>
  <c r="BR273"/>
  <c r="BP273"/>
  <c r="BN273"/>
  <c r="BJ273"/>
  <c r="BH273"/>
  <c r="BF273"/>
  <c r="BD273"/>
  <c r="BB273"/>
  <c r="AZ273"/>
  <c r="AX273"/>
  <c r="AV273"/>
  <c r="AT273"/>
  <c r="CK273" s="1"/>
  <c r="CI273"/>
  <c r="CJ273"/>
  <c r="CG272"/>
  <c r="AO272"/>
  <c r="AN272"/>
  <c r="CK271" i="5"/>
  <c r="CD272"/>
  <c r="CB272"/>
  <c r="BZ272"/>
  <c r="BX272"/>
  <c r="BV272"/>
  <c r="BT272"/>
  <c r="BR272"/>
  <c r="BP272"/>
  <c r="BN272"/>
  <c r="BJ272"/>
  <c r="BH272"/>
  <c r="BF272"/>
  <c r="BD272"/>
  <c r="BB272"/>
  <c r="AZ272"/>
  <c r="AX272"/>
  <c r="AV272"/>
  <c r="AT272"/>
  <c r="CC272"/>
  <c r="CA272"/>
  <c r="BY272"/>
  <c r="BW272"/>
  <c r="BU272"/>
  <c r="BS272"/>
  <c r="BQ272"/>
  <c r="BO272"/>
  <c r="BM272"/>
  <c r="BI272"/>
  <c r="BG272"/>
  <c r="BE272"/>
  <c r="BC272"/>
  <c r="BA272"/>
  <c r="AY272"/>
  <c r="AW272"/>
  <c r="AU272"/>
  <c r="AS272"/>
  <c r="C273"/>
  <c r="A274"/>
  <c r="B273"/>
  <c r="AO271"/>
  <c r="CJ271"/>
  <c r="CI271"/>
  <c r="CK272"/>
  <c r="CI272"/>
  <c r="CG272"/>
  <c r="AN271"/>
  <c r="CH271"/>
  <c r="CG271"/>
  <c r="CC274" i="6" l="1"/>
  <c r="CA274"/>
  <c r="BY274"/>
  <c r="BW274"/>
  <c r="BU274"/>
  <c r="BS274"/>
  <c r="BQ274"/>
  <c r="BO274"/>
  <c r="BM274"/>
  <c r="BI274"/>
  <c r="BG274"/>
  <c r="BE274"/>
  <c r="BC274"/>
  <c r="BA274"/>
  <c r="AY274"/>
  <c r="AW274"/>
  <c r="AU274"/>
  <c r="AS274"/>
  <c r="CD274"/>
  <c r="CB274"/>
  <c r="BZ274"/>
  <c r="BX274"/>
  <c r="BV274"/>
  <c r="BT274"/>
  <c r="BR274"/>
  <c r="BP274"/>
  <c r="BN274"/>
  <c r="BJ274"/>
  <c r="BH274"/>
  <c r="BF274"/>
  <c r="BD274"/>
  <c r="BB274"/>
  <c r="AZ274"/>
  <c r="AX274"/>
  <c r="AV274"/>
  <c r="AT274"/>
  <c r="CK274" s="1"/>
  <c r="CI274"/>
  <c r="CJ274"/>
  <c r="AN273"/>
  <c r="B275"/>
  <c r="A276"/>
  <c r="C275"/>
  <c r="CH273"/>
  <c r="CG273"/>
  <c r="AO273"/>
  <c r="CJ272" i="5"/>
  <c r="CH272"/>
  <c r="CC273"/>
  <c r="CA273"/>
  <c r="BY273"/>
  <c r="BW273"/>
  <c r="BU273"/>
  <c r="BS273"/>
  <c r="BQ273"/>
  <c r="BO273"/>
  <c r="BM273"/>
  <c r="BI273"/>
  <c r="BG273"/>
  <c r="BE273"/>
  <c r="BC273"/>
  <c r="BA273"/>
  <c r="AY273"/>
  <c r="AW273"/>
  <c r="AU273"/>
  <c r="AS273"/>
  <c r="CD273"/>
  <c r="CB273"/>
  <c r="BZ273"/>
  <c r="BX273"/>
  <c r="BV273"/>
  <c r="BT273"/>
  <c r="BR273"/>
  <c r="BP273"/>
  <c r="BN273"/>
  <c r="BJ273"/>
  <c r="BH273"/>
  <c r="BF273"/>
  <c r="BD273"/>
  <c r="BB273"/>
  <c r="AZ273"/>
  <c r="AX273"/>
  <c r="AV273"/>
  <c r="AT273"/>
  <c r="AO272"/>
  <c r="A275"/>
  <c r="B274"/>
  <c r="C274"/>
  <c r="AN272"/>
  <c r="B276" i="6" l="1"/>
  <c r="A277"/>
  <c r="C276"/>
  <c r="CC275"/>
  <c r="CA275"/>
  <c r="BY275"/>
  <c r="BW275"/>
  <c r="BU275"/>
  <c r="BS275"/>
  <c r="BQ275"/>
  <c r="BO275"/>
  <c r="BM275"/>
  <c r="BI275"/>
  <c r="BG275"/>
  <c r="BE275"/>
  <c r="BC275"/>
  <c r="BA275"/>
  <c r="AY275"/>
  <c r="AW275"/>
  <c r="AU275"/>
  <c r="AS275"/>
  <c r="CD275"/>
  <c r="CB275"/>
  <c r="BZ275"/>
  <c r="BX275"/>
  <c r="BV275"/>
  <c r="BT275"/>
  <c r="BR275"/>
  <c r="BP275"/>
  <c r="BN275"/>
  <c r="BJ275"/>
  <c r="BH275"/>
  <c r="BF275"/>
  <c r="BD275"/>
  <c r="BB275"/>
  <c r="AZ275"/>
  <c r="AX275"/>
  <c r="AV275"/>
  <c r="AT275"/>
  <c r="CK275" s="1"/>
  <c r="CI275"/>
  <c r="CJ275"/>
  <c r="CH274"/>
  <c r="CG274"/>
  <c r="AO274"/>
  <c r="AN274"/>
  <c r="CI273" i="5"/>
  <c r="CD274"/>
  <c r="CB274"/>
  <c r="BZ274"/>
  <c r="BX274"/>
  <c r="BV274"/>
  <c r="BT274"/>
  <c r="BR274"/>
  <c r="BP274"/>
  <c r="BN274"/>
  <c r="BJ274"/>
  <c r="BH274"/>
  <c r="BF274"/>
  <c r="BD274"/>
  <c r="BB274"/>
  <c r="AZ274"/>
  <c r="AX274"/>
  <c r="AV274"/>
  <c r="AT274"/>
  <c r="CC274"/>
  <c r="CA274"/>
  <c r="BY274"/>
  <c r="BW274"/>
  <c r="BU274"/>
  <c r="BS274"/>
  <c r="BQ274"/>
  <c r="BO274"/>
  <c r="BM274"/>
  <c r="BI274"/>
  <c r="BG274"/>
  <c r="BE274"/>
  <c r="BC274"/>
  <c r="BA274"/>
  <c r="AY274"/>
  <c r="AW274"/>
  <c r="AU274"/>
  <c r="AS274"/>
  <c r="C275"/>
  <c r="A276"/>
  <c r="B275"/>
  <c r="AN273"/>
  <c r="CH273"/>
  <c r="CG273"/>
  <c r="CK273"/>
  <c r="AO273"/>
  <c r="CJ273"/>
  <c r="CC276" i="6" l="1"/>
  <c r="CA276"/>
  <c r="BY276"/>
  <c r="BW276"/>
  <c r="BU276"/>
  <c r="BS276"/>
  <c r="BQ276"/>
  <c r="BO276"/>
  <c r="BM276"/>
  <c r="BI276"/>
  <c r="BG276"/>
  <c r="BE276"/>
  <c r="BC276"/>
  <c r="BA276"/>
  <c r="AY276"/>
  <c r="AW276"/>
  <c r="AU276"/>
  <c r="AS276"/>
  <c r="CD276"/>
  <c r="CB276"/>
  <c r="BZ276"/>
  <c r="BX276"/>
  <c r="BV276"/>
  <c r="BT276"/>
  <c r="BR276"/>
  <c r="BP276"/>
  <c r="BN276"/>
  <c r="BJ276"/>
  <c r="BH276"/>
  <c r="BF276"/>
  <c r="BD276"/>
  <c r="BB276"/>
  <c r="AZ276"/>
  <c r="AX276"/>
  <c r="AV276"/>
  <c r="AT276"/>
  <c r="CK276" s="1"/>
  <c r="CI276"/>
  <c r="CJ276"/>
  <c r="AN275"/>
  <c r="B277"/>
  <c r="A278"/>
  <c r="C277"/>
  <c r="CH275"/>
  <c r="CG275"/>
  <c r="AO275"/>
  <c r="CH274" i="5"/>
  <c r="A277"/>
  <c r="B276"/>
  <c r="C276"/>
  <c r="AN274"/>
  <c r="CG274"/>
  <c r="CK274"/>
  <c r="CJ274"/>
  <c r="CC275"/>
  <c r="CA275"/>
  <c r="BY275"/>
  <c r="BW275"/>
  <c r="BU275"/>
  <c r="BS275"/>
  <c r="BQ275"/>
  <c r="BO275"/>
  <c r="BM275"/>
  <c r="BI275"/>
  <c r="BG275"/>
  <c r="BE275"/>
  <c r="BC275"/>
  <c r="BA275"/>
  <c r="AY275"/>
  <c r="AW275"/>
  <c r="AU275"/>
  <c r="AS275"/>
  <c r="CD275"/>
  <c r="CB275"/>
  <c r="BZ275"/>
  <c r="BX275"/>
  <c r="BV275"/>
  <c r="BT275"/>
  <c r="BR275"/>
  <c r="BP275"/>
  <c r="BN275"/>
  <c r="BJ275"/>
  <c r="BH275"/>
  <c r="BF275"/>
  <c r="BD275"/>
  <c r="BB275"/>
  <c r="AZ275"/>
  <c r="AX275"/>
  <c r="AV275"/>
  <c r="AT275"/>
  <c r="AO274"/>
  <c r="CI274"/>
  <c r="B278" i="6" l="1"/>
  <c r="A279"/>
  <c r="C278"/>
  <c r="CC277"/>
  <c r="CA277"/>
  <c r="BY277"/>
  <c r="BW277"/>
  <c r="BU277"/>
  <c r="BS277"/>
  <c r="BQ277"/>
  <c r="BO277"/>
  <c r="BM277"/>
  <c r="BI277"/>
  <c r="BG277"/>
  <c r="BE277"/>
  <c r="BC277"/>
  <c r="BA277"/>
  <c r="AY277"/>
  <c r="AW277"/>
  <c r="AU277"/>
  <c r="AS277"/>
  <c r="CD277"/>
  <c r="CB277"/>
  <c r="BZ277"/>
  <c r="BX277"/>
  <c r="BV277"/>
  <c r="BT277"/>
  <c r="BR277"/>
  <c r="BP277"/>
  <c r="BN277"/>
  <c r="BJ277"/>
  <c r="BH277"/>
  <c r="BF277"/>
  <c r="BD277"/>
  <c r="BB277"/>
  <c r="AZ277"/>
  <c r="AX277"/>
  <c r="AV277"/>
  <c r="AT277"/>
  <c r="CK277" s="1"/>
  <c r="CI277"/>
  <c r="CJ277"/>
  <c r="CH276"/>
  <c r="CG276"/>
  <c r="AO276"/>
  <c r="AN276"/>
  <c r="CK275" i="5"/>
  <c r="CD276"/>
  <c r="CB276"/>
  <c r="BZ276"/>
  <c r="BX276"/>
  <c r="BV276"/>
  <c r="BT276"/>
  <c r="BR276"/>
  <c r="BP276"/>
  <c r="BN276"/>
  <c r="BJ276"/>
  <c r="BH276"/>
  <c r="BF276"/>
  <c r="BD276"/>
  <c r="BB276"/>
  <c r="AZ276"/>
  <c r="AX276"/>
  <c r="AV276"/>
  <c r="AT276"/>
  <c r="CC276"/>
  <c r="CA276"/>
  <c r="BY276"/>
  <c r="BW276"/>
  <c r="BU276"/>
  <c r="BS276"/>
  <c r="BQ276"/>
  <c r="BO276"/>
  <c r="BM276"/>
  <c r="BI276"/>
  <c r="BG276"/>
  <c r="BE276"/>
  <c r="BC276"/>
  <c r="BA276"/>
  <c r="AY276"/>
  <c r="AW276"/>
  <c r="AU276"/>
  <c r="AS276"/>
  <c r="C277"/>
  <c r="A278"/>
  <c r="B277"/>
  <c r="AO275"/>
  <c r="CJ275"/>
  <c r="CI275"/>
  <c r="AN275"/>
  <c r="CH275"/>
  <c r="CG275"/>
  <c r="CC278" i="6" l="1"/>
  <c r="CA278"/>
  <c r="BY278"/>
  <c r="BW278"/>
  <c r="BU278"/>
  <c r="BS278"/>
  <c r="BQ278"/>
  <c r="BO278"/>
  <c r="BM278"/>
  <c r="BI278"/>
  <c r="BG278"/>
  <c r="BE278"/>
  <c r="BC278"/>
  <c r="BA278"/>
  <c r="AY278"/>
  <c r="AW278"/>
  <c r="AU278"/>
  <c r="AS278"/>
  <c r="CD278"/>
  <c r="CB278"/>
  <c r="BZ278"/>
  <c r="BX278"/>
  <c r="BV278"/>
  <c r="BT278"/>
  <c r="BR278"/>
  <c r="BP278"/>
  <c r="BN278"/>
  <c r="BJ278"/>
  <c r="BH278"/>
  <c r="BF278"/>
  <c r="BD278"/>
  <c r="BB278"/>
  <c r="AZ278"/>
  <c r="AX278"/>
  <c r="AV278"/>
  <c r="AT278"/>
  <c r="CK278" s="1"/>
  <c r="CI278"/>
  <c r="CJ278"/>
  <c r="AN277"/>
  <c r="B279"/>
  <c r="A280"/>
  <c r="C279"/>
  <c r="CH277"/>
  <c r="CG277"/>
  <c r="AO277"/>
  <c r="CI276" i="5"/>
  <c r="CG276"/>
  <c r="CH276"/>
  <c r="CJ276"/>
  <c r="CK276"/>
  <c r="CC277"/>
  <c r="CA277"/>
  <c r="BY277"/>
  <c r="BW277"/>
  <c r="BU277"/>
  <c r="BS277"/>
  <c r="BQ277"/>
  <c r="BO277"/>
  <c r="BM277"/>
  <c r="BI277"/>
  <c r="BG277"/>
  <c r="BE277"/>
  <c r="BC277"/>
  <c r="BA277"/>
  <c r="AY277"/>
  <c r="AW277"/>
  <c r="AU277"/>
  <c r="AS277"/>
  <c r="CD277"/>
  <c r="CB277"/>
  <c r="BZ277"/>
  <c r="BX277"/>
  <c r="BV277"/>
  <c r="BT277"/>
  <c r="BR277"/>
  <c r="BP277"/>
  <c r="BN277"/>
  <c r="BJ277"/>
  <c r="BH277"/>
  <c r="BF277"/>
  <c r="BD277"/>
  <c r="BB277"/>
  <c r="AZ277"/>
  <c r="AX277"/>
  <c r="AV277"/>
  <c r="AT277"/>
  <c r="AO276"/>
  <c r="A279"/>
  <c r="B278"/>
  <c r="C278"/>
  <c r="AN276"/>
  <c r="B280" i="6" l="1"/>
  <c r="A281"/>
  <c r="C280"/>
  <c r="CC279"/>
  <c r="CA279"/>
  <c r="BY279"/>
  <c r="BW279"/>
  <c r="BU279"/>
  <c r="BS279"/>
  <c r="BQ279"/>
  <c r="BO279"/>
  <c r="BM279"/>
  <c r="BI279"/>
  <c r="BG279"/>
  <c r="BE279"/>
  <c r="BC279"/>
  <c r="BA279"/>
  <c r="AY279"/>
  <c r="AW279"/>
  <c r="AU279"/>
  <c r="AS279"/>
  <c r="CD279"/>
  <c r="CB279"/>
  <c r="BZ279"/>
  <c r="BX279"/>
  <c r="BV279"/>
  <c r="BT279"/>
  <c r="BR279"/>
  <c r="BP279"/>
  <c r="BN279"/>
  <c r="BJ279"/>
  <c r="BH279"/>
  <c r="BF279"/>
  <c r="BD279"/>
  <c r="BB279"/>
  <c r="AZ279"/>
  <c r="AX279"/>
  <c r="AV279"/>
  <c r="AT279"/>
  <c r="CK279" s="1"/>
  <c r="CI279"/>
  <c r="CJ279"/>
  <c r="CH278"/>
  <c r="CG278"/>
  <c r="AO278"/>
  <c r="AN278"/>
  <c r="CI277" i="5"/>
  <c r="CD278"/>
  <c r="CB278"/>
  <c r="BZ278"/>
  <c r="BX278"/>
  <c r="BV278"/>
  <c r="BT278"/>
  <c r="BR278"/>
  <c r="BP278"/>
  <c r="BN278"/>
  <c r="BJ278"/>
  <c r="BH278"/>
  <c r="BF278"/>
  <c r="BD278"/>
  <c r="BB278"/>
  <c r="AZ278"/>
  <c r="AX278"/>
  <c r="AV278"/>
  <c r="AT278"/>
  <c r="CC278"/>
  <c r="CA278"/>
  <c r="BY278"/>
  <c r="BW278"/>
  <c r="BU278"/>
  <c r="BS278"/>
  <c r="BQ278"/>
  <c r="BO278"/>
  <c r="BM278"/>
  <c r="BI278"/>
  <c r="BG278"/>
  <c r="BE278"/>
  <c r="BC278"/>
  <c r="BA278"/>
  <c r="AY278"/>
  <c r="AW278"/>
  <c r="AU278"/>
  <c r="AS278"/>
  <c r="C279"/>
  <c r="A280"/>
  <c r="B279"/>
  <c r="AN277"/>
  <c r="CH277"/>
  <c r="CG277"/>
  <c r="CK277"/>
  <c r="AO277"/>
  <c r="CJ277"/>
  <c r="CC280" i="6" l="1"/>
  <c r="CA280"/>
  <c r="BY280"/>
  <c r="BW280"/>
  <c r="BU280"/>
  <c r="BS280"/>
  <c r="BQ280"/>
  <c r="BO280"/>
  <c r="BM280"/>
  <c r="BI280"/>
  <c r="BG280"/>
  <c r="BE280"/>
  <c r="BC280"/>
  <c r="BA280"/>
  <c r="AY280"/>
  <c r="AW280"/>
  <c r="AU280"/>
  <c r="AS280"/>
  <c r="CD280"/>
  <c r="CB280"/>
  <c r="BZ280"/>
  <c r="BX280"/>
  <c r="BV280"/>
  <c r="BT280"/>
  <c r="BR280"/>
  <c r="BP280"/>
  <c r="BN280"/>
  <c r="BJ280"/>
  <c r="BH280"/>
  <c r="BF280"/>
  <c r="BD280"/>
  <c r="BB280"/>
  <c r="AZ280"/>
  <c r="AX280"/>
  <c r="AV280"/>
  <c r="AT280"/>
  <c r="CK280" s="1"/>
  <c r="CI280"/>
  <c r="CJ280"/>
  <c r="AN279"/>
  <c r="B281"/>
  <c r="A282"/>
  <c r="C281"/>
  <c r="CH279"/>
  <c r="CG279"/>
  <c r="AO279"/>
  <c r="CH278" i="5"/>
  <c r="A281"/>
  <c r="B280"/>
  <c r="C280"/>
  <c r="AN278"/>
  <c r="CG278"/>
  <c r="CK278"/>
  <c r="CJ278"/>
  <c r="CC279"/>
  <c r="CA279"/>
  <c r="BY279"/>
  <c r="BW279"/>
  <c r="BU279"/>
  <c r="BS279"/>
  <c r="BQ279"/>
  <c r="BO279"/>
  <c r="BM279"/>
  <c r="BI279"/>
  <c r="BG279"/>
  <c r="BE279"/>
  <c r="BC279"/>
  <c r="BA279"/>
  <c r="AY279"/>
  <c r="AW279"/>
  <c r="AU279"/>
  <c r="AS279"/>
  <c r="CD279"/>
  <c r="CB279"/>
  <c r="BZ279"/>
  <c r="BX279"/>
  <c r="BV279"/>
  <c r="BT279"/>
  <c r="BR279"/>
  <c r="BP279"/>
  <c r="BN279"/>
  <c r="BJ279"/>
  <c r="BH279"/>
  <c r="BF279"/>
  <c r="BD279"/>
  <c r="BB279"/>
  <c r="AZ279"/>
  <c r="AX279"/>
  <c r="AV279"/>
  <c r="AT279"/>
  <c r="AO278"/>
  <c r="CI278"/>
  <c r="B282" i="6" l="1"/>
  <c r="A283"/>
  <c r="C282"/>
  <c r="CC281"/>
  <c r="CA281"/>
  <c r="BY281"/>
  <c r="BW281"/>
  <c r="BU281"/>
  <c r="BS281"/>
  <c r="BQ281"/>
  <c r="BO281"/>
  <c r="BM281"/>
  <c r="BI281"/>
  <c r="BG281"/>
  <c r="BE281"/>
  <c r="BC281"/>
  <c r="BA281"/>
  <c r="AY281"/>
  <c r="AW281"/>
  <c r="AU281"/>
  <c r="AS281"/>
  <c r="CD281"/>
  <c r="CB281"/>
  <c r="BZ281"/>
  <c r="BX281"/>
  <c r="BV281"/>
  <c r="BT281"/>
  <c r="BR281"/>
  <c r="BP281"/>
  <c r="BN281"/>
  <c r="BJ281"/>
  <c r="BH281"/>
  <c r="BF281"/>
  <c r="BD281"/>
  <c r="BB281"/>
  <c r="AZ281"/>
  <c r="AX281"/>
  <c r="AV281"/>
  <c r="AT281"/>
  <c r="CK281" s="1"/>
  <c r="CI281"/>
  <c r="CJ281"/>
  <c r="CH280"/>
  <c r="CG280"/>
  <c r="AO280"/>
  <c r="AN280"/>
  <c r="CK279" i="5"/>
  <c r="CD280"/>
  <c r="CB280"/>
  <c r="BZ280"/>
  <c r="BX280"/>
  <c r="BV280"/>
  <c r="BT280"/>
  <c r="BR280"/>
  <c r="BP280"/>
  <c r="BN280"/>
  <c r="BJ280"/>
  <c r="BH280"/>
  <c r="BF280"/>
  <c r="BD280"/>
  <c r="BB280"/>
  <c r="AZ280"/>
  <c r="AX280"/>
  <c r="AV280"/>
  <c r="AT280"/>
  <c r="CC280"/>
  <c r="CA280"/>
  <c r="BY280"/>
  <c r="BW280"/>
  <c r="BU280"/>
  <c r="BS280"/>
  <c r="BQ280"/>
  <c r="BO280"/>
  <c r="BM280"/>
  <c r="BI280"/>
  <c r="BG280"/>
  <c r="BE280"/>
  <c r="BC280"/>
  <c r="BA280"/>
  <c r="AY280"/>
  <c r="AW280"/>
  <c r="AU280"/>
  <c r="AS280"/>
  <c r="C281"/>
  <c r="A282"/>
  <c r="B281"/>
  <c r="AO279"/>
  <c r="CJ279"/>
  <c r="CI279"/>
  <c r="AN279"/>
  <c r="CH279"/>
  <c r="CG279"/>
  <c r="CC282" i="6" l="1"/>
  <c r="CA282"/>
  <c r="BY282"/>
  <c r="BW282"/>
  <c r="BU282"/>
  <c r="BS282"/>
  <c r="BQ282"/>
  <c r="BO282"/>
  <c r="BM282"/>
  <c r="BI282"/>
  <c r="BG282"/>
  <c r="BE282"/>
  <c r="BC282"/>
  <c r="BA282"/>
  <c r="AY282"/>
  <c r="AW282"/>
  <c r="AU282"/>
  <c r="AS282"/>
  <c r="CD282"/>
  <c r="CB282"/>
  <c r="BZ282"/>
  <c r="BX282"/>
  <c r="BV282"/>
  <c r="BT282"/>
  <c r="BR282"/>
  <c r="BP282"/>
  <c r="BN282"/>
  <c r="BJ282"/>
  <c r="BH282"/>
  <c r="BF282"/>
  <c r="BD282"/>
  <c r="BB282"/>
  <c r="AZ282"/>
  <c r="AX282"/>
  <c r="AV282"/>
  <c r="AT282"/>
  <c r="CK282" s="1"/>
  <c r="CI282"/>
  <c r="CJ282"/>
  <c r="AN281"/>
  <c r="B283"/>
  <c r="A284"/>
  <c r="C283"/>
  <c r="CH281"/>
  <c r="CG281"/>
  <c r="AO281"/>
  <c r="CJ280" i="5"/>
  <c r="CH280"/>
  <c r="CI280"/>
  <c r="CG280"/>
  <c r="CK280"/>
  <c r="CC281"/>
  <c r="CA281"/>
  <c r="BY281"/>
  <c r="BW281"/>
  <c r="BU281"/>
  <c r="BS281"/>
  <c r="BQ281"/>
  <c r="BO281"/>
  <c r="BM281"/>
  <c r="BI281"/>
  <c r="BG281"/>
  <c r="BE281"/>
  <c r="BC281"/>
  <c r="BA281"/>
  <c r="AY281"/>
  <c r="AW281"/>
  <c r="AU281"/>
  <c r="AS281"/>
  <c r="CD281"/>
  <c r="CB281"/>
  <c r="BZ281"/>
  <c r="BX281"/>
  <c r="BV281"/>
  <c r="BT281"/>
  <c r="BR281"/>
  <c r="BP281"/>
  <c r="BN281"/>
  <c r="BJ281"/>
  <c r="BH281"/>
  <c r="BF281"/>
  <c r="BD281"/>
  <c r="BB281"/>
  <c r="AZ281"/>
  <c r="AX281"/>
  <c r="AV281"/>
  <c r="AT281"/>
  <c r="AO280"/>
  <c r="A283"/>
  <c r="B282"/>
  <c r="C282"/>
  <c r="AN280"/>
  <c r="B284" i="6" l="1"/>
  <c r="A285"/>
  <c r="C284"/>
  <c r="CC283"/>
  <c r="CA283"/>
  <c r="BY283"/>
  <c r="BW283"/>
  <c r="BU283"/>
  <c r="BS283"/>
  <c r="BQ283"/>
  <c r="BO283"/>
  <c r="BM283"/>
  <c r="BI283"/>
  <c r="BG283"/>
  <c r="BE283"/>
  <c r="BC283"/>
  <c r="BA283"/>
  <c r="AY283"/>
  <c r="AW283"/>
  <c r="AU283"/>
  <c r="AS283"/>
  <c r="CD283"/>
  <c r="CB283"/>
  <c r="BZ283"/>
  <c r="BX283"/>
  <c r="BV283"/>
  <c r="BT283"/>
  <c r="BR283"/>
  <c r="BP283"/>
  <c r="BN283"/>
  <c r="BJ283"/>
  <c r="BH283"/>
  <c r="BF283"/>
  <c r="BD283"/>
  <c r="BB283"/>
  <c r="AZ283"/>
  <c r="AX283"/>
  <c r="AV283"/>
  <c r="AT283"/>
  <c r="CK283" s="1"/>
  <c r="CI283"/>
  <c r="CJ283"/>
  <c r="CH282"/>
  <c r="CG282"/>
  <c r="AO282"/>
  <c r="AN282"/>
  <c r="CI281" i="5"/>
  <c r="CD282"/>
  <c r="CB282"/>
  <c r="BZ282"/>
  <c r="BX282"/>
  <c r="BV282"/>
  <c r="BT282"/>
  <c r="BR282"/>
  <c r="BP282"/>
  <c r="BN282"/>
  <c r="BJ282"/>
  <c r="BH282"/>
  <c r="BF282"/>
  <c r="BD282"/>
  <c r="BB282"/>
  <c r="AZ282"/>
  <c r="AX282"/>
  <c r="AV282"/>
  <c r="AT282"/>
  <c r="CC282"/>
  <c r="CA282"/>
  <c r="BY282"/>
  <c r="BW282"/>
  <c r="BU282"/>
  <c r="BS282"/>
  <c r="BQ282"/>
  <c r="BO282"/>
  <c r="BM282"/>
  <c r="BI282"/>
  <c r="BG282"/>
  <c r="BE282"/>
  <c r="BC282"/>
  <c r="BA282"/>
  <c r="AY282"/>
  <c r="AW282"/>
  <c r="AU282"/>
  <c r="AS282"/>
  <c r="C283"/>
  <c r="A284"/>
  <c r="B283"/>
  <c r="AN281"/>
  <c r="CH281"/>
  <c r="CG281"/>
  <c r="CK281"/>
  <c r="AO281"/>
  <c r="CJ281"/>
  <c r="CC284" i="6" l="1"/>
  <c r="CA284"/>
  <c r="BY284"/>
  <c r="BW284"/>
  <c r="BU284"/>
  <c r="BS284"/>
  <c r="BQ284"/>
  <c r="BO284"/>
  <c r="BM284"/>
  <c r="BI284"/>
  <c r="BG284"/>
  <c r="BE284"/>
  <c r="BC284"/>
  <c r="BA284"/>
  <c r="AY284"/>
  <c r="AW284"/>
  <c r="AU284"/>
  <c r="AS284"/>
  <c r="CD284"/>
  <c r="CB284"/>
  <c r="BZ284"/>
  <c r="BX284"/>
  <c r="BV284"/>
  <c r="BT284"/>
  <c r="BR284"/>
  <c r="BP284"/>
  <c r="BN284"/>
  <c r="BJ284"/>
  <c r="BH284"/>
  <c r="BF284"/>
  <c r="BD284"/>
  <c r="BB284"/>
  <c r="AZ284"/>
  <c r="AX284"/>
  <c r="AV284"/>
  <c r="AT284"/>
  <c r="CK284" s="1"/>
  <c r="CI284"/>
  <c r="CJ284"/>
  <c r="AN283"/>
  <c r="B285"/>
  <c r="A286"/>
  <c r="C285"/>
  <c r="CH283"/>
  <c r="CG283"/>
  <c r="AO283"/>
  <c r="CH282" i="5"/>
  <c r="A285"/>
  <c r="B284"/>
  <c r="C284"/>
  <c r="AN282"/>
  <c r="CG282"/>
  <c r="CK282"/>
  <c r="CJ282"/>
  <c r="CC283"/>
  <c r="CA283"/>
  <c r="BY283"/>
  <c r="BW283"/>
  <c r="BU283"/>
  <c r="BS283"/>
  <c r="BQ283"/>
  <c r="BO283"/>
  <c r="BM283"/>
  <c r="BI283"/>
  <c r="BG283"/>
  <c r="BE283"/>
  <c r="BC283"/>
  <c r="BA283"/>
  <c r="AY283"/>
  <c r="AW283"/>
  <c r="AU283"/>
  <c r="AS283"/>
  <c r="CD283"/>
  <c r="CB283"/>
  <c r="BZ283"/>
  <c r="BX283"/>
  <c r="BV283"/>
  <c r="BT283"/>
  <c r="BR283"/>
  <c r="BP283"/>
  <c r="BN283"/>
  <c r="BJ283"/>
  <c r="BH283"/>
  <c r="BF283"/>
  <c r="BD283"/>
  <c r="BB283"/>
  <c r="AZ283"/>
  <c r="AX283"/>
  <c r="AV283"/>
  <c r="AT283"/>
  <c r="AO282"/>
  <c r="CI282"/>
  <c r="B286" i="6" l="1"/>
  <c r="A287"/>
  <c r="C286"/>
  <c r="CC285"/>
  <c r="CA285"/>
  <c r="BY285"/>
  <c r="BW285"/>
  <c r="BU285"/>
  <c r="BS285"/>
  <c r="BQ285"/>
  <c r="BO285"/>
  <c r="BM285"/>
  <c r="BI285"/>
  <c r="BG285"/>
  <c r="BE285"/>
  <c r="BC285"/>
  <c r="BA285"/>
  <c r="AY285"/>
  <c r="AW285"/>
  <c r="AU285"/>
  <c r="AS285"/>
  <c r="CD285"/>
  <c r="CB285"/>
  <c r="BZ285"/>
  <c r="BX285"/>
  <c r="BV285"/>
  <c r="BT285"/>
  <c r="BR285"/>
  <c r="BP285"/>
  <c r="BN285"/>
  <c r="BJ285"/>
  <c r="BH285"/>
  <c r="BF285"/>
  <c r="BD285"/>
  <c r="BB285"/>
  <c r="AZ285"/>
  <c r="AX285"/>
  <c r="AV285"/>
  <c r="AT285"/>
  <c r="CK285" s="1"/>
  <c r="CI285"/>
  <c r="CJ285"/>
  <c r="CH284"/>
  <c r="CG284"/>
  <c r="AO284"/>
  <c r="AN284"/>
  <c r="CK283" i="5"/>
  <c r="CD284"/>
  <c r="CB284"/>
  <c r="BZ284"/>
  <c r="BX284"/>
  <c r="BV284"/>
  <c r="BT284"/>
  <c r="BR284"/>
  <c r="BP284"/>
  <c r="BN284"/>
  <c r="BJ284"/>
  <c r="BH284"/>
  <c r="BF284"/>
  <c r="BD284"/>
  <c r="BB284"/>
  <c r="AZ284"/>
  <c r="AX284"/>
  <c r="AV284"/>
  <c r="AT284"/>
  <c r="CC284"/>
  <c r="CA284"/>
  <c r="BY284"/>
  <c r="BW284"/>
  <c r="BU284"/>
  <c r="BS284"/>
  <c r="BQ284"/>
  <c r="BO284"/>
  <c r="BM284"/>
  <c r="BI284"/>
  <c r="BG284"/>
  <c r="BE284"/>
  <c r="BC284"/>
  <c r="BA284"/>
  <c r="AY284"/>
  <c r="AW284"/>
  <c r="AU284"/>
  <c r="AS284"/>
  <c r="C285"/>
  <c r="A286"/>
  <c r="B285"/>
  <c r="AO283"/>
  <c r="CJ283"/>
  <c r="CI283"/>
  <c r="AN283"/>
  <c r="CH283"/>
  <c r="CG283"/>
  <c r="CC286" i="6" l="1"/>
  <c r="CA286"/>
  <c r="BY286"/>
  <c r="BW286"/>
  <c r="BU286"/>
  <c r="BS286"/>
  <c r="BQ286"/>
  <c r="BO286"/>
  <c r="BM286"/>
  <c r="BI286"/>
  <c r="BG286"/>
  <c r="BE286"/>
  <c r="BC286"/>
  <c r="BA286"/>
  <c r="AY286"/>
  <c r="AW286"/>
  <c r="AU286"/>
  <c r="AS286"/>
  <c r="CD286"/>
  <c r="CB286"/>
  <c r="BZ286"/>
  <c r="BX286"/>
  <c r="BV286"/>
  <c r="BT286"/>
  <c r="BR286"/>
  <c r="BP286"/>
  <c r="BN286"/>
  <c r="BJ286"/>
  <c r="BH286"/>
  <c r="BF286"/>
  <c r="BD286"/>
  <c r="BB286"/>
  <c r="AZ286"/>
  <c r="AX286"/>
  <c r="AV286"/>
  <c r="AT286"/>
  <c r="CK286" s="1"/>
  <c r="CI286"/>
  <c r="CJ286"/>
  <c r="AN285"/>
  <c r="B287"/>
  <c r="A288"/>
  <c r="C287"/>
  <c r="CH285"/>
  <c r="CG285"/>
  <c r="AO285"/>
  <c r="CK284" i="5"/>
  <c r="CG284"/>
  <c r="CJ284"/>
  <c r="CI284"/>
  <c r="CH284"/>
  <c r="CC285"/>
  <c r="CA285"/>
  <c r="BY285"/>
  <c r="BW285"/>
  <c r="BU285"/>
  <c r="BS285"/>
  <c r="BQ285"/>
  <c r="BO285"/>
  <c r="BM285"/>
  <c r="BI285"/>
  <c r="BG285"/>
  <c r="BE285"/>
  <c r="BC285"/>
  <c r="BA285"/>
  <c r="AY285"/>
  <c r="AW285"/>
  <c r="AU285"/>
  <c r="AS285"/>
  <c r="CD285"/>
  <c r="CB285"/>
  <c r="BZ285"/>
  <c r="BX285"/>
  <c r="BV285"/>
  <c r="BT285"/>
  <c r="BR285"/>
  <c r="BP285"/>
  <c r="BN285"/>
  <c r="BJ285"/>
  <c r="BH285"/>
  <c r="BF285"/>
  <c r="BD285"/>
  <c r="BB285"/>
  <c r="AZ285"/>
  <c r="AX285"/>
  <c r="AV285"/>
  <c r="AT285"/>
  <c r="AO284"/>
  <c r="A287"/>
  <c r="B286"/>
  <c r="C286"/>
  <c r="AN284"/>
  <c r="B288" i="6" l="1"/>
  <c r="A289"/>
  <c r="C288"/>
  <c r="CC287"/>
  <c r="CA287"/>
  <c r="BY287"/>
  <c r="BW287"/>
  <c r="BU287"/>
  <c r="BS287"/>
  <c r="BQ287"/>
  <c r="BO287"/>
  <c r="BM287"/>
  <c r="BI287"/>
  <c r="BG287"/>
  <c r="BE287"/>
  <c r="BC287"/>
  <c r="BA287"/>
  <c r="AY287"/>
  <c r="AW287"/>
  <c r="AU287"/>
  <c r="AS287"/>
  <c r="CD287"/>
  <c r="CB287"/>
  <c r="BZ287"/>
  <c r="BX287"/>
  <c r="BV287"/>
  <c r="BT287"/>
  <c r="BR287"/>
  <c r="BP287"/>
  <c r="BN287"/>
  <c r="BJ287"/>
  <c r="BH287"/>
  <c r="BF287"/>
  <c r="BD287"/>
  <c r="BB287"/>
  <c r="AZ287"/>
  <c r="AX287"/>
  <c r="AV287"/>
  <c r="AT287"/>
  <c r="CK287" s="1"/>
  <c r="CI287"/>
  <c r="CJ287"/>
  <c r="CH286"/>
  <c r="CG286"/>
  <c r="AO286"/>
  <c r="AN286"/>
  <c r="CI285" i="5"/>
  <c r="CD286"/>
  <c r="CB286"/>
  <c r="BZ286"/>
  <c r="BX286"/>
  <c r="BV286"/>
  <c r="BT286"/>
  <c r="BR286"/>
  <c r="BP286"/>
  <c r="BN286"/>
  <c r="BJ286"/>
  <c r="BH286"/>
  <c r="BF286"/>
  <c r="BD286"/>
  <c r="BB286"/>
  <c r="AZ286"/>
  <c r="AX286"/>
  <c r="AV286"/>
  <c r="AT286"/>
  <c r="CC286"/>
  <c r="CA286"/>
  <c r="BY286"/>
  <c r="BW286"/>
  <c r="BU286"/>
  <c r="BS286"/>
  <c r="BQ286"/>
  <c r="BO286"/>
  <c r="BM286"/>
  <c r="BI286"/>
  <c r="BG286"/>
  <c r="BE286"/>
  <c r="BC286"/>
  <c r="BA286"/>
  <c r="AY286"/>
  <c r="AW286"/>
  <c r="AU286"/>
  <c r="AS286"/>
  <c r="C287"/>
  <c r="A288"/>
  <c r="B287"/>
  <c r="AN285"/>
  <c r="CH285"/>
  <c r="CG285"/>
  <c r="CK285"/>
  <c r="AO285"/>
  <c r="CJ285"/>
  <c r="CC288" i="6" l="1"/>
  <c r="CA288"/>
  <c r="BY288"/>
  <c r="BW288"/>
  <c r="BU288"/>
  <c r="BS288"/>
  <c r="BQ288"/>
  <c r="BO288"/>
  <c r="BM288"/>
  <c r="BI288"/>
  <c r="BG288"/>
  <c r="BE288"/>
  <c r="BC288"/>
  <c r="BA288"/>
  <c r="AY288"/>
  <c r="AW288"/>
  <c r="AU288"/>
  <c r="AS288"/>
  <c r="CD288"/>
  <c r="CB288"/>
  <c r="BZ288"/>
  <c r="BX288"/>
  <c r="BV288"/>
  <c r="BT288"/>
  <c r="BR288"/>
  <c r="BP288"/>
  <c r="BN288"/>
  <c r="BJ288"/>
  <c r="BH288"/>
  <c r="BF288"/>
  <c r="BD288"/>
  <c r="BB288"/>
  <c r="AZ288"/>
  <c r="AX288"/>
  <c r="AV288"/>
  <c r="AT288"/>
  <c r="CK288" s="1"/>
  <c r="CI288"/>
  <c r="CJ288"/>
  <c r="AN287"/>
  <c r="B289"/>
  <c r="A290"/>
  <c r="C289"/>
  <c r="CH287"/>
  <c r="CG287"/>
  <c r="AO287"/>
  <c r="CH286" i="5"/>
  <c r="A289"/>
  <c r="B288"/>
  <c r="C288"/>
  <c r="AN286"/>
  <c r="CG286"/>
  <c r="CK286"/>
  <c r="CJ286"/>
  <c r="CC287"/>
  <c r="CA287"/>
  <c r="BY287"/>
  <c r="BW287"/>
  <c r="BU287"/>
  <c r="BS287"/>
  <c r="BQ287"/>
  <c r="BO287"/>
  <c r="BM287"/>
  <c r="BI287"/>
  <c r="BG287"/>
  <c r="BE287"/>
  <c r="BC287"/>
  <c r="BA287"/>
  <c r="AY287"/>
  <c r="AW287"/>
  <c r="AU287"/>
  <c r="AS287"/>
  <c r="CD287"/>
  <c r="CB287"/>
  <c r="BZ287"/>
  <c r="BX287"/>
  <c r="BV287"/>
  <c r="BT287"/>
  <c r="BR287"/>
  <c r="BP287"/>
  <c r="BN287"/>
  <c r="BJ287"/>
  <c r="BH287"/>
  <c r="BF287"/>
  <c r="BD287"/>
  <c r="BB287"/>
  <c r="AZ287"/>
  <c r="AX287"/>
  <c r="AV287"/>
  <c r="AT287"/>
  <c r="AO286"/>
  <c r="CI286"/>
  <c r="B290" i="6" l="1"/>
  <c r="A291"/>
  <c r="C290"/>
  <c r="CC289"/>
  <c r="CA289"/>
  <c r="BY289"/>
  <c r="BW289"/>
  <c r="BU289"/>
  <c r="BS289"/>
  <c r="BQ289"/>
  <c r="BO289"/>
  <c r="BM289"/>
  <c r="BI289"/>
  <c r="BG289"/>
  <c r="BE289"/>
  <c r="BC289"/>
  <c r="BA289"/>
  <c r="AY289"/>
  <c r="AW289"/>
  <c r="AU289"/>
  <c r="AS289"/>
  <c r="CD289"/>
  <c r="CB289"/>
  <c r="BZ289"/>
  <c r="BX289"/>
  <c r="BV289"/>
  <c r="BT289"/>
  <c r="BR289"/>
  <c r="BP289"/>
  <c r="BN289"/>
  <c r="BJ289"/>
  <c r="BH289"/>
  <c r="BF289"/>
  <c r="BD289"/>
  <c r="BB289"/>
  <c r="AZ289"/>
  <c r="AX289"/>
  <c r="AV289"/>
  <c r="AT289"/>
  <c r="CK289" s="1"/>
  <c r="CI289"/>
  <c r="CJ289"/>
  <c r="CH288"/>
  <c r="CG288"/>
  <c r="AO288"/>
  <c r="AN288"/>
  <c r="CK287" i="5"/>
  <c r="CD288"/>
  <c r="CB288"/>
  <c r="BZ288"/>
  <c r="BX288"/>
  <c r="BV288"/>
  <c r="BT288"/>
  <c r="BR288"/>
  <c r="BP288"/>
  <c r="BN288"/>
  <c r="BJ288"/>
  <c r="BH288"/>
  <c r="BF288"/>
  <c r="BD288"/>
  <c r="BB288"/>
  <c r="AZ288"/>
  <c r="AX288"/>
  <c r="AV288"/>
  <c r="AT288"/>
  <c r="CC288"/>
  <c r="CA288"/>
  <c r="BY288"/>
  <c r="BW288"/>
  <c r="BU288"/>
  <c r="BS288"/>
  <c r="BQ288"/>
  <c r="BO288"/>
  <c r="BM288"/>
  <c r="BI288"/>
  <c r="BG288"/>
  <c r="BE288"/>
  <c r="BC288"/>
  <c r="BA288"/>
  <c r="AY288"/>
  <c r="AW288"/>
  <c r="AU288"/>
  <c r="AS288"/>
  <c r="C289"/>
  <c r="A290"/>
  <c r="B289"/>
  <c r="AO287"/>
  <c r="CJ287"/>
  <c r="CI287"/>
  <c r="AN287"/>
  <c r="CH287"/>
  <c r="CG287"/>
  <c r="CC290" i="6" l="1"/>
  <c r="CA290"/>
  <c r="BY290"/>
  <c r="BW290"/>
  <c r="BU290"/>
  <c r="BS290"/>
  <c r="BQ290"/>
  <c r="BO290"/>
  <c r="BM290"/>
  <c r="BI290"/>
  <c r="BG290"/>
  <c r="BE290"/>
  <c r="BC290"/>
  <c r="BA290"/>
  <c r="AY290"/>
  <c r="AW290"/>
  <c r="AU290"/>
  <c r="AS290"/>
  <c r="CD290"/>
  <c r="CB290"/>
  <c r="BZ290"/>
  <c r="BX290"/>
  <c r="BV290"/>
  <c r="BT290"/>
  <c r="BR290"/>
  <c r="BP290"/>
  <c r="BN290"/>
  <c r="BJ290"/>
  <c r="BH290"/>
  <c r="BF290"/>
  <c r="BD290"/>
  <c r="BB290"/>
  <c r="AZ290"/>
  <c r="AX290"/>
  <c r="AV290"/>
  <c r="AT290"/>
  <c r="CK290" s="1"/>
  <c r="CI290"/>
  <c r="CJ290"/>
  <c r="AN289"/>
  <c r="B291"/>
  <c r="A292"/>
  <c r="C291"/>
  <c r="CH289"/>
  <c r="CG289"/>
  <c r="AO289"/>
  <c r="CJ288" i="5"/>
  <c r="CH288"/>
  <c r="CI288"/>
  <c r="CG288"/>
  <c r="CK288"/>
  <c r="CC289"/>
  <c r="CA289"/>
  <c r="BY289"/>
  <c r="BW289"/>
  <c r="BU289"/>
  <c r="BS289"/>
  <c r="BQ289"/>
  <c r="BO289"/>
  <c r="BM289"/>
  <c r="BI289"/>
  <c r="BG289"/>
  <c r="BE289"/>
  <c r="BC289"/>
  <c r="BA289"/>
  <c r="AY289"/>
  <c r="AW289"/>
  <c r="AU289"/>
  <c r="AS289"/>
  <c r="CD289"/>
  <c r="CB289"/>
  <c r="BZ289"/>
  <c r="BX289"/>
  <c r="BV289"/>
  <c r="BT289"/>
  <c r="BR289"/>
  <c r="BP289"/>
  <c r="BN289"/>
  <c r="BJ289"/>
  <c r="BH289"/>
  <c r="BF289"/>
  <c r="BD289"/>
  <c r="BB289"/>
  <c r="AZ289"/>
  <c r="AX289"/>
  <c r="AV289"/>
  <c r="AT289"/>
  <c r="AO288"/>
  <c r="A291"/>
  <c r="B290"/>
  <c r="C290"/>
  <c r="AN288"/>
  <c r="B292" i="6" l="1"/>
  <c r="A293"/>
  <c r="C292"/>
  <c r="CC291"/>
  <c r="CA291"/>
  <c r="BY291"/>
  <c r="BW291"/>
  <c r="BU291"/>
  <c r="BS291"/>
  <c r="BQ291"/>
  <c r="BO291"/>
  <c r="BM291"/>
  <c r="BI291"/>
  <c r="BG291"/>
  <c r="BE291"/>
  <c r="BC291"/>
  <c r="BA291"/>
  <c r="AY291"/>
  <c r="AW291"/>
  <c r="AU291"/>
  <c r="AS291"/>
  <c r="CD291"/>
  <c r="CB291"/>
  <c r="BZ291"/>
  <c r="BX291"/>
  <c r="BV291"/>
  <c r="BT291"/>
  <c r="BR291"/>
  <c r="BP291"/>
  <c r="BN291"/>
  <c r="BJ291"/>
  <c r="BH291"/>
  <c r="BF291"/>
  <c r="BD291"/>
  <c r="BB291"/>
  <c r="AZ291"/>
  <c r="AX291"/>
  <c r="AV291"/>
  <c r="AT291"/>
  <c r="CK291" s="1"/>
  <c r="CI291"/>
  <c r="CJ291"/>
  <c r="CH290"/>
  <c r="CG290"/>
  <c r="AO290"/>
  <c r="AN290"/>
  <c r="CI289" i="5"/>
  <c r="CD290"/>
  <c r="CB290"/>
  <c r="BZ290"/>
  <c r="BX290"/>
  <c r="BV290"/>
  <c r="BT290"/>
  <c r="BR290"/>
  <c r="BP290"/>
  <c r="BN290"/>
  <c r="BJ290"/>
  <c r="BH290"/>
  <c r="BF290"/>
  <c r="BD290"/>
  <c r="BB290"/>
  <c r="AZ290"/>
  <c r="AX290"/>
  <c r="AV290"/>
  <c r="AT290"/>
  <c r="CC290"/>
  <c r="CA290"/>
  <c r="BY290"/>
  <c r="BW290"/>
  <c r="BU290"/>
  <c r="BS290"/>
  <c r="BQ290"/>
  <c r="BO290"/>
  <c r="BM290"/>
  <c r="BI290"/>
  <c r="BG290"/>
  <c r="BE290"/>
  <c r="BC290"/>
  <c r="BA290"/>
  <c r="AY290"/>
  <c r="AW290"/>
  <c r="AU290"/>
  <c r="AS290"/>
  <c r="C291"/>
  <c r="A292"/>
  <c r="B291"/>
  <c r="AN289"/>
  <c r="CH289"/>
  <c r="CG289"/>
  <c r="CK289"/>
  <c r="AO289"/>
  <c r="CJ289"/>
  <c r="CC292" i="6" l="1"/>
  <c r="CA292"/>
  <c r="BY292"/>
  <c r="BW292"/>
  <c r="BU292"/>
  <c r="BS292"/>
  <c r="BQ292"/>
  <c r="BO292"/>
  <c r="BM292"/>
  <c r="BI292"/>
  <c r="BG292"/>
  <c r="BE292"/>
  <c r="BC292"/>
  <c r="BA292"/>
  <c r="AY292"/>
  <c r="AW292"/>
  <c r="AU292"/>
  <c r="AS292"/>
  <c r="CD292"/>
  <c r="CB292"/>
  <c r="BZ292"/>
  <c r="BX292"/>
  <c r="BV292"/>
  <c r="BT292"/>
  <c r="BR292"/>
  <c r="BP292"/>
  <c r="BN292"/>
  <c r="BJ292"/>
  <c r="BH292"/>
  <c r="BF292"/>
  <c r="BD292"/>
  <c r="BB292"/>
  <c r="AZ292"/>
  <c r="AX292"/>
  <c r="AV292"/>
  <c r="AT292"/>
  <c r="CK292" s="1"/>
  <c r="CI292"/>
  <c r="CJ292"/>
  <c r="AN291"/>
  <c r="B293"/>
  <c r="A294"/>
  <c r="C293"/>
  <c r="CH291"/>
  <c r="CG291"/>
  <c r="AO291"/>
  <c r="CH290" i="5"/>
  <c r="A293"/>
  <c r="B292"/>
  <c r="C292"/>
  <c r="AN290"/>
  <c r="CG290"/>
  <c r="CK290"/>
  <c r="CJ290"/>
  <c r="CC291"/>
  <c r="CA291"/>
  <c r="BY291"/>
  <c r="BW291"/>
  <c r="BU291"/>
  <c r="BS291"/>
  <c r="BQ291"/>
  <c r="BO291"/>
  <c r="BM291"/>
  <c r="BI291"/>
  <c r="BG291"/>
  <c r="BE291"/>
  <c r="BC291"/>
  <c r="BA291"/>
  <c r="AY291"/>
  <c r="AW291"/>
  <c r="AU291"/>
  <c r="AS291"/>
  <c r="CD291"/>
  <c r="CB291"/>
  <c r="BZ291"/>
  <c r="BX291"/>
  <c r="BV291"/>
  <c r="BT291"/>
  <c r="BR291"/>
  <c r="BP291"/>
  <c r="BN291"/>
  <c r="BJ291"/>
  <c r="BH291"/>
  <c r="BF291"/>
  <c r="BD291"/>
  <c r="BB291"/>
  <c r="AZ291"/>
  <c r="AX291"/>
  <c r="AV291"/>
  <c r="AT291"/>
  <c r="AO290"/>
  <c r="CI290"/>
  <c r="B294" i="6" l="1"/>
  <c r="A295"/>
  <c r="C294"/>
  <c r="CC293"/>
  <c r="CA293"/>
  <c r="BY293"/>
  <c r="BW293"/>
  <c r="BU293"/>
  <c r="BS293"/>
  <c r="BQ293"/>
  <c r="BO293"/>
  <c r="BM293"/>
  <c r="BI293"/>
  <c r="BG293"/>
  <c r="BE293"/>
  <c r="BC293"/>
  <c r="BA293"/>
  <c r="AY293"/>
  <c r="AW293"/>
  <c r="AU293"/>
  <c r="AS293"/>
  <c r="CD293"/>
  <c r="CB293"/>
  <c r="BZ293"/>
  <c r="BX293"/>
  <c r="BV293"/>
  <c r="BT293"/>
  <c r="BR293"/>
  <c r="BP293"/>
  <c r="BN293"/>
  <c r="BJ293"/>
  <c r="BH293"/>
  <c r="BF293"/>
  <c r="BD293"/>
  <c r="BB293"/>
  <c r="AZ293"/>
  <c r="AX293"/>
  <c r="AV293"/>
  <c r="AT293"/>
  <c r="CK293" s="1"/>
  <c r="CI293"/>
  <c r="CJ293"/>
  <c r="CH292"/>
  <c r="CG292"/>
  <c r="AO292"/>
  <c r="AN292"/>
  <c r="CK291" i="5"/>
  <c r="CD292"/>
  <c r="CB292"/>
  <c r="BZ292"/>
  <c r="BX292"/>
  <c r="BV292"/>
  <c r="BT292"/>
  <c r="BR292"/>
  <c r="BP292"/>
  <c r="BN292"/>
  <c r="BJ292"/>
  <c r="BH292"/>
  <c r="BF292"/>
  <c r="BD292"/>
  <c r="BB292"/>
  <c r="AZ292"/>
  <c r="AX292"/>
  <c r="AV292"/>
  <c r="AT292"/>
  <c r="CC292"/>
  <c r="CA292"/>
  <c r="BY292"/>
  <c r="BW292"/>
  <c r="BU292"/>
  <c r="BS292"/>
  <c r="BQ292"/>
  <c r="BO292"/>
  <c r="BM292"/>
  <c r="BI292"/>
  <c r="BG292"/>
  <c r="BE292"/>
  <c r="BC292"/>
  <c r="BA292"/>
  <c r="AY292"/>
  <c r="AW292"/>
  <c r="AU292"/>
  <c r="AS292"/>
  <c r="C293"/>
  <c r="A294"/>
  <c r="B293"/>
  <c r="AO291"/>
  <c r="CJ291"/>
  <c r="CI291"/>
  <c r="AN291"/>
  <c r="CH291"/>
  <c r="CG291"/>
  <c r="CC294" i="6" l="1"/>
  <c r="CA294"/>
  <c r="BY294"/>
  <c r="BW294"/>
  <c r="BU294"/>
  <c r="BS294"/>
  <c r="BQ294"/>
  <c r="BO294"/>
  <c r="BM294"/>
  <c r="BI294"/>
  <c r="BG294"/>
  <c r="BE294"/>
  <c r="BC294"/>
  <c r="BA294"/>
  <c r="AY294"/>
  <c r="AW294"/>
  <c r="AU294"/>
  <c r="AS294"/>
  <c r="CD294"/>
  <c r="CB294"/>
  <c r="BZ294"/>
  <c r="BX294"/>
  <c r="BV294"/>
  <c r="BT294"/>
  <c r="BR294"/>
  <c r="BP294"/>
  <c r="BN294"/>
  <c r="BJ294"/>
  <c r="BH294"/>
  <c r="BF294"/>
  <c r="BD294"/>
  <c r="BB294"/>
  <c r="AZ294"/>
  <c r="AX294"/>
  <c r="AV294"/>
  <c r="AT294"/>
  <c r="CK294" s="1"/>
  <c r="CI294"/>
  <c r="CJ294"/>
  <c r="AN293"/>
  <c r="B295"/>
  <c r="A296"/>
  <c r="C295"/>
  <c r="CH293"/>
  <c r="CG293"/>
  <c r="AO293"/>
  <c r="CH292" i="5"/>
  <c r="CI292"/>
  <c r="CJ292"/>
  <c r="CG292"/>
  <c r="CK292"/>
  <c r="CC293"/>
  <c r="CA293"/>
  <c r="BY293"/>
  <c r="BW293"/>
  <c r="BU293"/>
  <c r="BS293"/>
  <c r="BQ293"/>
  <c r="BO293"/>
  <c r="BM293"/>
  <c r="BI293"/>
  <c r="BG293"/>
  <c r="BE293"/>
  <c r="BC293"/>
  <c r="BA293"/>
  <c r="AY293"/>
  <c r="AW293"/>
  <c r="AU293"/>
  <c r="AS293"/>
  <c r="CD293"/>
  <c r="CB293"/>
  <c r="BZ293"/>
  <c r="BX293"/>
  <c r="BV293"/>
  <c r="BT293"/>
  <c r="BR293"/>
  <c r="BP293"/>
  <c r="BN293"/>
  <c r="BJ293"/>
  <c r="BH293"/>
  <c r="BF293"/>
  <c r="BD293"/>
  <c r="BB293"/>
  <c r="AZ293"/>
  <c r="AX293"/>
  <c r="AV293"/>
  <c r="AT293"/>
  <c r="AO292"/>
  <c r="A295"/>
  <c r="B294"/>
  <c r="C294"/>
  <c r="AN292"/>
  <c r="B296" i="6" l="1"/>
  <c r="A297"/>
  <c r="C296"/>
  <c r="CC295"/>
  <c r="CA295"/>
  <c r="BY295"/>
  <c r="BW295"/>
  <c r="BU295"/>
  <c r="BS295"/>
  <c r="BQ295"/>
  <c r="BO295"/>
  <c r="BM295"/>
  <c r="BI295"/>
  <c r="BG295"/>
  <c r="BE295"/>
  <c r="BC295"/>
  <c r="BA295"/>
  <c r="AY295"/>
  <c r="AW295"/>
  <c r="AU295"/>
  <c r="AS295"/>
  <c r="CD295"/>
  <c r="CB295"/>
  <c r="BZ295"/>
  <c r="BX295"/>
  <c r="BV295"/>
  <c r="BT295"/>
  <c r="BR295"/>
  <c r="BP295"/>
  <c r="BN295"/>
  <c r="BJ295"/>
  <c r="BH295"/>
  <c r="BF295"/>
  <c r="BD295"/>
  <c r="BB295"/>
  <c r="AZ295"/>
  <c r="AX295"/>
  <c r="AV295"/>
  <c r="AT295"/>
  <c r="CK295" s="1"/>
  <c r="CI295"/>
  <c r="CJ295"/>
  <c r="CH294"/>
  <c r="CG294"/>
  <c r="AO294"/>
  <c r="AN294"/>
  <c r="CI293" i="5"/>
  <c r="CD294"/>
  <c r="CB294"/>
  <c r="BZ294"/>
  <c r="BX294"/>
  <c r="BV294"/>
  <c r="BT294"/>
  <c r="BR294"/>
  <c r="BP294"/>
  <c r="BN294"/>
  <c r="BJ294"/>
  <c r="BH294"/>
  <c r="BF294"/>
  <c r="BD294"/>
  <c r="BB294"/>
  <c r="AZ294"/>
  <c r="AX294"/>
  <c r="AV294"/>
  <c r="AT294"/>
  <c r="CC294"/>
  <c r="CA294"/>
  <c r="BY294"/>
  <c r="BW294"/>
  <c r="BU294"/>
  <c r="BS294"/>
  <c r="BQ294"/>
  <c r="BO294"/>
  <c r="BM294"/>
  <c r="BI294"/>
  <c r="BG294"/>
  <c r="BE294"/>
  <c r="BC294"/>
  <c r="BA294"/>
  <c r="AY294"/>
  <c r="AW294"/>
  <c r="AU294"/>
  <c r="AS294"/>
  <c r="C295"/>
  <c r="A296"/>
  <c r="B295"/>
  <c r="AN293"/>
  <c r="CH293"/>
  <c r="CG293"/>
  <c r="CK293"/>
  <c r="AO293"/>
  <c r="CJ293"/>
  <c r="CC296" i="6" l="1"/>
  <c r="CA296"/>
  <c r="BY296"/>
  <c r="BW296"/>
  <c r="BU296"/>
  <c r="BS296"/>
  <c r="BQ296"/>
  <c r="BO296"/>
  <c r="BM296"/>
  <c r="BI296"/>
  <c r="BG296"/>
  <c r="BE296"/>
  <c r="BC296"/>
  <c r="BA296"/>
  <c r="AY296"/>
  <c r="AW296"/>
  <c r="AU296"/>
  <c r="AS296"/>
  <c r="CD296"/>
  <c r="CB296"/>
  <c r="BZ296"/>
  <c r="BX296"/>
  <c r="BV296"/>
  <c r="BT296"/>
  <c r="BR296"/>
  <c r="BP296"/>
  <c r="BN296"/>
  <c r="BJ296"/>
  <c r="BH296"/>
  <c r="BF296"/>
  <c r="BD296"/>
  <c r="BB296"/>
  <c r="AZ296"/>
  <c r="AX296"/>
  <c r="AV296"/>
  <c r="AT296"/>
  <c r="CK296" s="1"/>
  <c r="CI296"/>
  <c r="CJ296"/>
  <c r="AN295"/>
  <c r="B297"/>
  <c r="A298"/>
  <c r="C297"/>
  <c r="CH295"/>
  <c r="CG295"/>
  <c r="AO295"/>
  <c r="CH294" i="5"/>
  <c r="A297"/>
  <c r="B296"/>
  <c r="C296"/>
  <c r="AN294"/>
  <c r="CG294"/>
  <c r="CK294"/>
  <c r="CJ294"/>
  <c r="CC295"/>
  <c r="CA295"/>
  <c r="BY295"/>
  <c r="BW295"/>
  <c r="BU295"/>
  <c r="BS295"/>
  <c r="BQ295"/>
  <c r="BO295"/>
  <c r="BM295"/>
  <c r="BI295"/>
  <c r="BG295"/>
  <c r="BE295"/>
  <c r="BC295"/>
  <c r="BA295"/>
  <c r="AY295"/>
  <c r="AW295"/>
  <c r="AU295"/>
  <c r="AS295"/>
  <c r="CD295"/>
  <c r="CB295"/>
  <c r="BZ295"/>
  <c r="BX295"/>
  <c r="BV295"/>
  <c r="BT295"/>
  <c r="BR295"/>
  <c r="BP295"/>
  <c r="BN295"/>
  <c r="BJ295"/>
  <c r="BH295"/>
  <c r="BF295"/>
  <c r="BD295"/>
  <c r="BB295"/>
  <c r="AZ295"/>
  <c r="AX295"/>
  <c r="AV295"/>
  <c r="AT295"/>
  <c r="AO294"/>
  <c r="CI294"/>
  <c r="B298" i="6" l="1"/>
  <c r="A299"/>
  <c r="C298"/>
  <c r="CC297"/>
  <c r="CA297"/>
  <c r="BY297"/>
  <c r="BW297"/>
  <c r="BU297"/>
  <c r="BS297"/>
  <c r="BQ297"/>
  <c r="BO297"/>
  <c r="BM297"/>
  <c r="BI297"/>
  <c r="BG297"/>
  <c r="BE297"/>
  <c r="BC297"/>
  <c r="BA297"/>
  <c r="AY297"/>
  <c r="AW297"/>
  <c r="AU297"/>
  <c r="AS297"/>
  <c r="CD297"/>
  <c r="CB297"/>
  <c r="BZ297"/>
  <c r="BX297"/>
  <c r="BV297"/>
  <c r="BT297"/>
  <c r="BR297"/>
  <c r="BP297"/>
  <c r="BN297"/>
  <c r="BJ297"/>
  <c r="BH297"/>
  <c r="BF297"/>
  <c r="BD297"/>
  <c r="BB297"/>
  <c r="AZ297"/>
  <c r="AX297"/>
  <c r="AV297"/>
  <c r="AT297"/>
  <c r="CK297" s="1"/>
  <c r="CI297"/>
  <c r="CJ297"/>
  <c r="CH296"/>
  <c r="CG296"/>
  <c r="AO296"/>
  <c r="AN296"/>
  <c r="CK295" i="5"/>
  <c r="CD296"/>
  <c r="CB296"/>
  <c r="BZ296"/>
  <c r="BX296"/>
  <c r="BV296"/>
  <c r="BT296"/>
  <c r="BR296"/>
  <c r="BP296"/>
  <c r="BN296"/>
  <c r="BJ296"/>
  <c r="BH296"/>
  <c r="BF296"/>
  <c r="BD296"/>
  <c r="BB296"/>
  <c r="AZ296"/>
  <c r="AX296"/>
  <c r="AV296"/>
  <c r="AT296"/>
  <c r="CC296"/>
  <c r="CA296"/>
  <c r="BY296"/>
  <c r="BW296"/>
  <c r="BU296"/>
  <c r="BS296"/>
  <c r="BQ296"/>
  <c r="BO296"/>
  <c r="BM296"/>
  <c r="BI296"/>
  <c r="BG296"/>
  <c r="BE296"/>
  <c r="BC296"/>
  <c r="BA296"/>
  <c r="AY296"/>
  <c r="AW296"/>
  <c r="AU296"/>
  <c r="AS296"/>
  <c r="C297"/>
  <c r="A298"/>
  <c r="B297"/>
  <c r="AO295"/>
  <c r="CJ295"/>
  <c r="CI295"/>
  <c r="AN295"/>
  <c r="CH295"/>
  <c r="CG295"/>
  <c r="CC298" i="6" l="1"/>
  <c r="CA298"/>
  <c r="BY298"/>
  <c r="BW298"/>
  <c r="BU298"/>
  <c r="BS298"/>
  <c r="BQ298"/>
  <c r="BO298"/>
  <c r="BM298"/>
  <c r="BI298"/>
  <c r="BG298"/>
  <c r="BE298"/>
  <c r="BC298"/>
  <c r="BA298"/>
  <c r="AY298"/>
  <c r="AW298"/>
  <c r="AU298"/>
  <c r="AS298"/>
  <c r="CD298"/>
  <c r="CB298"/>
  <c r="BZ298"/>
  <c r="BX298"/>
  <c r="BV298"/>
  <c r="BT298"/>
  <c r="BR298"/>
  <c r="BP298"/>
  <c r="BN298"/>
  <c r="BJ298"/>
  <c r="BH298"/>
  <c r="BF298"/>
  <c r="BD298"/>
  <c r="BB298"/>
  <c r="AZ298"/>
  <c r="AX298"/>
  <c r="AV298"/>
  <c r="AT298"/>
  <c r="CK298" s="1"/>
  <c r="CI298"/>
  <c r="CJ298"/>
  <c r="CH298"/>
  <c r="AN297"/>
  <c r="B299"/>
  <c r="A300"/>
  <c r="C299"/>
  <c r="CH297"/>
  <c r="CG297"/>
  <c r="AO297"/>
  <c r="CG296" i="5"/>
  <c r="CK296"/>
  <c r="CJ296"/>
  <c r="CH296"/>
  <c r="CI296"/>
  <c r="CC297"/>
  <c r="CA297"/>
  <c r="BY297"/>
  <c r="BW297"/>
  <c r="BU297"/>
  <c r="BS297"/>
  <c r="BQ297"/>
  <c r="BO297"/>
  <c r="BM297"/>
  <c r="BI297"/>
  <c r="BG297"/>
  <c r="BE297"/>
  <c r="BC297"/>
  <c r="BA297"/>
  <c r="AY297"/>
  <c r="AW297"/>
  <c r="AU297"/>
  <c r="AS297"/>
  <c r="CD297"/>
  <c r="CB297"/>
  <c r="BZ297"/>
  <c r="BX297"/>
  <c r="BV297"/>
  <c r="BT297"/>
  <c r="BR297"/>
  <c r="BP297"/>
  <c r="BN297"/>
  <c r="BJ297"/>
  <c r="BH297"/>
  <c r="BF297"/>
  <c r="BD297"/>
  <c r="BB297"/>
  <c r="AZ297"/>
  <c r="AX297"/>
  <c r="AV297"/>
  <c r="AT297"/>
  <c r="AO296"/>
  <c r="A299"/>
  <c r="B298"/>
  <c r="C298"/>
  <c r="AN296"/>
  <c r="B300" i="6" l="1"/>
  <c r="A301"/>
  <c r="C300"/>
  <c r="CC299"/>
  <c r="CA299"/>
  <c r="BY299"/>
  <c r="BW299"/>
  <c r="BU299"/>
  <c r="BS299"/>
  <c r="BQ299"/>
  <c r="BO299"/>
  <c r="BM299"/>
  <c r="BI299"/>
  <c r="BG299"/>
  <c r="BE299"/>
  <c r="BC299"/>
  <c r="BA299"/>
  <c r="AY299"/>
  <c r="AW299"/>
  <c r="AU299"/>
  <c r="AS299"/>
  <c r="CD299"/>
  <c r="CB299"/>
  <c r="BZ299"/>
  <c r="BX299"/>
  <c r="BV299"/>
  <c r="BT299"/>
  <c r="BR299"/>
  <c r="BP299"/>
  <c r="BN299"/>
  <c r="BJ299"/>
  <c r="BH299"/>
  <c r="BF299"/>
  <c r="BD299"/>
  <c r="BB299"/>
  <c r="AZ299"/>
  <c r="AX299"/>
  <c r="AV299"/>
  <c r="AT299"/>
  <c r="CK299" s="1"/>
  <c r="CI299"/>
  <c r="CJ299"/>
  <c r="CG298"/>
  <c r="AO298"/>
  <c r="AN298"/>
  <c r="CI297" i="5"/>
  <c r="CD298"/>
  <c r="CB298"/>
  <c r="BZ298"/>
  <c r="BX298"/>
  <c r="BV298"/>
  <c r="BT298"/>
  <c r="BR298"/>
  <c r="BP298"/>
  <c r="BN298"/>
  <c r="BJ298"/>
  <c r="BH298"/>
  <c r="BF298"/>
  <c r="BD298"/>
  <c r="BB298"/>
  <c r="AZ298"/>
  <c r="AX298"/>
  <c r="AV298"/>
  <c r="AT298"/>
  <c r="CC298"/>
  <c r="CA298"/>
  <c r="BY298"/>
  <c r="BW298"/>
  <c r="BU298"/>
  <c r="BS298"/>
  <c r="BQ298"/>
  <c r="BO298"/>
  <c r="BM298"/>
  <c r="BI298"/>
  <c r="BG298"/>
  <c r="BE298"/>
  <c r="BC298"/>
  <c r="BA298"/>
  <c r="AY298"/>
  <c r="AW298"/>
  <c r="AU298"/>
  <c r="AS298"/>
  <c r="C299"/>
  <c r="A300"/>
  <c r="B299"/>
  <c r="AN297"/>
  <c r="CH297"/>
  <c r="CG297"/>
  <c r="CK297"/>
  <c r="AO297"/>
  <c r="CJ297"/>
  <c r="CC300" i="6" l="1"/>
  <c r="CA300"/>
  <c r="BY300"/>
  <c r="BW300"/>
  <c r="BU300"/>
  <c r="BS300"/>
  <c r="BQ300"/>
  <c r="BO300"/>
  <c r="BM300"/>
  <c r="BI300"/>
  <c r="BG300"/>
  <c r="BE300"/>
  <c r="BC300"/>
  <c r="BA300"/>
  <c r="AY300"/>
  <c r="AW300"/>
  <c r="AU300"/>
  <c r="AS300"/>
  <c r="CD300"/>
  <c r="CB300"/>
  <c r="BZ300"/>
  <c r="BX300"/>
  <c r="BV300"/>
  <c r="BT300"/>
  <c r="BR300"/>
  <c r="BP300"/>
  <c r="BN300"/>
  <c r="BJ300"/>
  <c r="BH300"/>
  <c r="BF300"/>
  <c r="BD300"/>
  <c r="BB300"/>
  <c r="AZ300"/>
  <c r="AX300"/>
  <c r="AV300"/>
  <c r="AT300"/>
  <c r="CK300" s="1"/>
  <c r="CI300"/>
  <c r="CJ300"/>
  <c r="AN299"/>
  <c r="B301"/>
  <c r="A302"/>
  <c r="C301"/>
  <c r="CH299"/>
  <c r="CG299"/>
  <c r="AO299"/>
  <c r="CH298" i="5"/>
  <c r="A301"/>
  <c r="B300"/>
  <c r="C300"/>
  <c r="AN298"/>
  <c r="CG298"/>
  <c r="CK298"/>
  <c r="CJ298"/>
  <c r="CC299"/>
  <c r="CA299"/>
  <c r="BY299"/>
  <c r="BW299"/>
  <c r="BU299"/>
  <c r="BS299"/>
  <c r="BQ299"/>
  <c r="BO299"/>
  <c r="BM299"/>
  <c r="BI299"/>
  <c r="BG299"/>
  <c r="BE299"/>
  <c r="BC299"/>
  <c r="BA299"/>
  <c r="AY299"/>
  <c r="AW299"/>
  <c r="AU299"/>
  <c r="AS299"/>
  <c r="CD299"/>
  <c r="CB299"/>
  <c r="BZ299"/>
  <c r="BX299"/>
  <c r="BV299"/>
  <c r="BT299"/>
  <c r="BR299"/>
  <c r="BP299"/>
  <c r="BN299"/>
  <c r="BJ299"/>
  <c r="BH299"/>
  <c r="BF299"/>
  <c r="BD299"/>
  <c r="BB299"/>
  <c r="AZ299"/>
  <c r="AX299"/>
  <c r="AV299"/>
  <c r="AT299"/>
  <c r="AO298"/>
  <c r="CI298"/>
  <c r="B302" i="6" l="1"/>
  <c r="A303"/>
  <c r="C302"/>
  <c r="CC301"/>
  <c r="CA301"/>
  <c r="BY301"/>
  <c r="BW301"/>
  <c r="BU301"/>
  <c r="BS301"/>
  <c r="BQ301"/>
  <c r="BO301"/>
  <c r="BM301"/>
  <c r="BI301"/>
  <c r="BG301"/>
  <c r="BE301"/>
  <c r="BC301"/>
  <c r="BA301"/>
  <c r="AY301"/>
  <c r="AW301"/>
  <c r="AU301"/>
  <c r="AS301"/>
  <c r="CD301"/>
  <c r="CB301"/>
  <c r="BZ301"/>
  <c r="BX301"/>
  <c r="BV301"/>
  <c r="BT301"/>
  <c r="BR301"/>
  <c r="BP301"/>
  <c r="BN301"/>
  <c r="BJ301"/>
  <c r="BH301"/>
  <c r="BF301"/>
  <c r="BD301"/>
  <c r="BB301"/>
  <c r="AZ301"/>
  <c r="AX301"/>
  <c r="AV301"/>
  <c r="AT301"/>
  <c r="CK301" s="1"/>
  <c r="CI301"/>
  <c r="CJ301"/>
  <c r="CH300"/>
  <c r="CG300"/>
  <c r="AO300"/>
  <c r="AN300"/>
  <c r="CK299" i="5"/>
  <c r="CD300"/>
  <c r="CB300"/>
  <c r="BZ300"/>
  <c r="BX300"/>
  <c r="BV300"/>
  <c r="BT300"/>
  <c r="BR300"/>
  <c r="BP300"/>
  <c r="BN300"/>
  <c r="BJ300"/>
  <c r="BH300"/>
  <c r="BF300"/>
  <c r="BD300"/>
  <c r="BB300"/>
  <c r="AZ300"/>
  <c r="AX300"/>
  <c r="AV300"/>
  <c r="AT300"/>
  <c r="CC300"/>
  <c r="CA300"/>
  <c r="BY300"/>
  <c r="BW300"/>
  <c r="BU300"/>
  <c r="BS300"/>
  <c r="BQ300"/>
  <c r="BO300"/>
  <c r="BM300"/>
  <c r="BI300"/>
  <c r="BG300"/>
  <c r="BE300"/>
  <c r="BC300"/>
  <c r="BA300"/>
  <c r="AY300"/>
  <c r="AW300"/>
  <c r="AU300"/>
  <c r="AS300"/>
  <c r="C301"/>
  <c r="A302"/>
  <c r="B301"/>
  <c r="AO299"/>
  <c r="CJ299"/>
  <c r="CI299"/>
  <c r="AN299"/>
  <c r="CH299"/>
  <c r="CG299"/>
  <c r="CC302" i="6" l="1"/>
  <c r="CA302"/>
  <c r="BY302"/>
  <c r="BW302"/>
  <c r="BU302"/>
  <c r="BS302"/>
  <c r="BQ302"/>
  <c r="BO302"/>
  <c r="BM302"/>
  <c r="BI302"/>
  <c r="BG302"/>
  <c r="BE302"/>
  <c r="BC302"/>
  <c r="BA302"/>
  <c r="AY302"/>
  <c r="AW302"/>
  <c r="AU302"/>
  <c r="AS302"/>
  <c r="CD302"/>
  <c r="CB302"/>
  <c r="BZ302"/>
  <c r="BX302"/>
  <c r="BV302"/>
  <c r="BT302"/>
  <c r="BR302"/>
  <c r="BP302"/>
  <c r="BN302"/>
  <c r="BJ302"/>
  <c r="BH302"/>
  <c r="BF302"/>
  <c r="BD302"/>
  <c r="BB302"/>
  <c r="AZ302"/>
  <c r="AX302"/>
  <c r="AV302"/>
  <c r="AT302"/>
  <c r="CK302" s="1"/>
  <c r="CI302"/>
  <c r="CJ302"/>
  <c r="AN301"/>
  <c r="B303"/>
  <c r="A304"/>
  <c r="C303"/>
  <c r="CH301"/>
  <c r="CG301"/>
  <c r="AO301"/>
  <c r="CI300" i="5"/>
  <c r="CH300"/>
  <c r="CJ300"/>
  <c r="CG300"/>
  <c r="CK300"/>
  <c r="CC301"/>
  <c r="CA301"/>
  <c r="BY301"/>
  <c r="BW301"/>
  <c r="BU301"/>
  <c r="BS301"/>
  <c r="BQ301"/>
  <c r="BO301"/>
  <c r="BM301"/>
  <c r="BI301"/>
  <c r="BG301"/>
  <c r="BE301"/>
  <c r="BC301"/>
  <c r="BA301"/>
  <c r="AY301"/>
  <c r="AW301"/>
  <c r="AU301"/>
  <c r="AS301"/>
  <c r="CD301"/>
  <c r="CB301"/>
  <c r="BZ301"/>
  <c r="BX301"/>
  <c r="BV301"/>
  <c r="BT301"/>
  <c r="BR301"/>
  <c r="BP301"/>
  <c r="BN301"/>
  <c r="BJ301"/>
  <c r="BH301"/>
  <c r="BF301"/>
  <c r="BD301"/>
  <c r="BB301"/>
  <c r="AZ301"/>
  <c r="AX301"/>
  <c r="AV301"/>
  <c r="AT301"/>
  <c r="AO300"/>
  <c r="A303"/>
  <c r="B302"/>
  <c r="C302"/>
  <c r="AN300"/>
  <c r="B304" i="6" l="1"/>
  <c r="A305"/>
  <c r="C304"/>
  <c r="CC303"/>
  <c r="CA303"/>
  <c r="BY303"/>
  <c r="BW303"/>
  <c r="BU303"/>
  <c r="BS303"/>
  <c r="BQ303"/>
  <c r="BO303"/>
  <c r="BM303"/>
  <c r="BI303"/>
  <c r="BG303"/>
  <c r="BE303"/>
  <c r="BC303"/>
  <c r="BA303"/>
  <c r="AY303"/>
  <c r="AW303"/>
  <c r="AU303"/>
  <c r="AS303"/>
  <c r="CD303"/>
  <c r="CB303"/>
  <c r="BZ303"/>
  <c r="BX303"/>
  <c r="BV303"/>
  <c r="BT303"/>
  <c r="BR303"/>
  <c r="BP303"/>
  <c r="BN303"/>
  <c r="BJ303"/>
  <c r="BH303"/>
  <c r="BF303"/>
  <c r="BD303"/>
  <c r="BB303"/>
  <c r="AZ303"/>
  <c r="AX303"/>
  <c r="AV303"/>
  <c r="AT303"/>
  <c r="CK303" s="1"/>
  <c r="CI303"/>
  <c r="CJ303"/>
  <c r="CH302"/>
  <c r="CG302"/>
  <c r="AO302"/>
  <c r="AN302"/>
  <c r="CI301" i="5"/>
  <c r="CD302"/>
  <c r="CB302"/>
  <c r="BZ302"/>
  <c r="BX302"/>
  <c r="BV302"/>
  <c r="BT302"/>
  <c r="BR302"/>
  <c r="BP302"/>
  <c r="BN302"/>
  <c r="BJ302"/>
  <c r="BH302"/>
  <c r="BF302"/>
  <c r="BD302"/>
  <c r="BB302"/>
  <c r="AZ302"/>
  <c r="AX302"/>
  <c r="AV302"/>
  <c r="AT302"/>
  <c r="CC302"/>
  <c r="CA302"/>
  <c r="BY302"/>
  <c r="BW302"/>
  <c r="BU302"/>
  <c r="BS302"/>
  <c r="BQ302"/>
  <c r="BO302"/>
  <c r="BM302"/>
  <c r="BI302"/>
  <c r="BG302"/>
  <c r="BE302"/>
  <c r="BC302"/>
  <c r="BA302"/>
  <c r="AY302"/>
  <c r="AW302"/>
  <c r="AU302"/>
  <c r="AS302"/>
  <c r="C303"/>
  <c r="A304"/>
  <c r="B303"/>
  <c r="AN301"/>
  <c r="CH301"/>
  <c r="CG301"/>
  <c r="CK301"/>
  <c r="AO301"/>
  <c r="CJ301"/>
  <c r="CC304" i="6" l="1"/>
  <c r="CA304"/>
  <c r="BY304"/>
  <c r="BW304"/>
  <c r="BU304"/>
  <c r="BS304"/>
  <c r="BQ304"/>
  <c r="BO304"/>
  <c r="BM304"/>
  <c r="BI304"/>
  <c r="BG304"/>
  <c r="BE304"/>
  <c r="BC304"/>
  <c r="BA304"/>
  <c r="AY304"/>
  <c r="AW304"/>
  <c r="AU304"/>
  <c r="AS304"/>
  <c r="CD304"/>
  <c r="CB304"/>
  <c r="BZ304"/>
  <c r="BX304"/>
  <c r="BV304"/>
  <c r="BT304"/>
  <c r="BR304"/>
  <c r="BP304"/>
  <c r="BN304"/>
  <c r="BJ304"/>
  <c r="BH304"/>
  <c r="BF304"/>
  <c r="BD304"/>
  <c r="BB304"/>
  <c r="AZ304"/>
  <c r="AX304"/>
  <c r="AV304"/>
  <c r="AT304"/>
  <c r="CK304" s="1"/>
  <c r="CI304"/>
  <c r="CJ304"/>
  <c r="AN303"/>
  <c r="B305"/>
  <c r="A306"/>
  <c r="C305"/>
  <c r="CH303"/>
  <c r="CG303"/>
  <c r="AO303"/>
  <c r="CH302" i="5"/>
  <c r="A305"/>
  <c r="B304"/>
  <c r="C304"/>
  <c r="AN302"/>
  <c r="CG302"/>
  <c r="CK302"/>
  <c r="CJ302"/>
  <c r="CC303"/>
  <c r="CA303"/>
  <c r="BY303"/>
  <c r="BW303"/>
  <c r="BU303"/>
  <c r="BS303"/>
  <c r="BQ303"/>
  <c r="BO303"/>
  <c r="BM303"/>
  <c r="BI303"/>
  <c r="BG303"/>
  <c r="BE303"/>
  <c r="BC303"/>
  <c r="BA303"/>
  <c r="AY303"/>
  <c r="AW303"/>
  <c r="AU303"/>
  <c r="AS303"/>
  <c r="CD303"/>
  <c r="CB303"/>
  <c r="BZ303"/>
  <c r="BX303"/>
  <c r="BV303"/>
  <c r="BT303"/>
  <c r="BR303"/>
  <c r="BP303"/>
  <c r="BN303"/>
  <c r="BJ303"/>
  <c r="BH303"/>
  <c r="BF303"/>
  <c r="BD303"/>
  <c r="BB303"/>
  <c r="AZ303"/>
  <c r="AX303"/>
  <c r="AV303"/>
  <c r="AT303"/>
  <c r="AO302"/>
  <c r="CI302"/>
  <c r="B306" i="6" l="1"/>
  <c r="A307"/>
  <c r="C306"/>
  <c r="CC305"/>
  <c r="CA305"/>
  <c r="BY305"/>
  <c r="BW305"/>
  <c r="BU305"/>
  <c r="BS305"/>
  <c r="BQ305"/>
  <c r="BO305"/>
  <c r="BM305"/>
  <c r="BI305"/>
  <c r="BG305"/>
  <c r="BE305"/>
  <c r="BC305"/>
  <c r="BA305"/>
  <c r="AY305"/>
  <c r="AW305"/>
  <c r="AU305"/>
  <c r="AS305"/>
  <c r="CD305"/>
  <c r="CB305"/>
  <c r="BZ305"/>
  <c r="BX305"/>
  <c r="BV305"/>
  <c r="BT305"/>
  <c r="BR305"/>
  <c r="BP305"/>
  <c r="BN305"/>
  <c r="BJ305"/>
  <c r="BH305"/>
  <c r="BF305"/>
  <c r="BD305"/>
  <c r="BB305"/>
  <c r="AZ305"/>
  <c r="AX305"/>
  <c r="AV305"/>
  <c r="AT305"/>
  <c r="CK305" s="1"/>
  <c r="CI305"/>
  <c r="CJ305"/>
  <c r="CH304"/>
  <c r="CG304"/>
  <c r="AO304"/>
  <c r="AN304"/>
  <c r="AN303" i="5"/>
  <c r="CK303"/>
  <c r="CD304"/>
  <c r="CB304"/>
  <c r="BZ304"/>
  <c r="BX304"/>
  <c r="BV304"/>
  <c r="BT304"/>
  <c r="BR304"/>
  <c r="BP304"/>
  <c r="BN304"/>
  <c r="BJ304"/>
  <c r="BH304"/>
  <c r="BF304"/>
  <c r="BD304"/>
  <c r="BB304"/>
  <c r="AZ304"/>
  <c r="AX304"/>
  <c r="AV304"/>
  <c r="AT304"/>
  <c r="CC304"/>
  <c r="CA304"/>
  <c r="BY304"/>
  <c r="BW304"/>
  <c r="BU304"/>
  <c r="BS304"/>
  <c r="BQ304"/>
  <c r="BO304"/>
  <c r="BM304"/>
  <c r="BI304"/>
  <c r="BG304"/>
  <c r="BE304"/>
  <c r="BC304"/>
  <c r="BA304"/>
  <c r="AY304"/>
  <c r="AW304"/>
  <c r="AU304"/>
  <c r="AS304"/>
  <c r="C305"/>
  <c r="A306"/>
  <c r="B305"/>
  <c r="AO303"/>
  <c r="CJ303"/>
  <c r="CI303"/>
  <c r="CH303"/>
  <c r="CG303"/>
  <c r="CC306" i="6" l="1"/>
  <c r="CA306"/>
  <c r="BY306"/>
  <c r="BW306"/>
  <c r="BU306"/>
  <c r="BS306"/>
  <c r="BQ306"/>
  <c r="BO306"/>
  <c r="BM306"/>
  <c r="BI306"/>
  <c r="BG306"/>
  <c r="BE306"/>
  <c r="BC306"/>
  <c r="BA306"/>
  <c r="AY306"/>
  <c r="AW306"/>
  <c r="AU306"/>
  <c r="AS306"/>
  <c r="CD306"/>
  <c r="CB306"/>
  <c r="BZ306"/>
  <c r="BX306"/>
  <c r="BV306"/>
  <c r="BT306"/>
  <c r="BR306"/>
  <c r="BP306"/>
  <c r="BN306"/>
  <c r="BJ306"/>
  <c r="BH306"/>
  <c r="BF306"/>
  <c r="BD306"/>
  <c r="BB306"/>
  <c r="AZ306"/>
  <c r="AX306"/>
  <c r="AV306"/>
  <c r="AT306"/>
  <c r="CK306"/>
  <c r="CI306"/>
  <c r="CG306"/>
  <c r="CJ306"/>
  <c r="CH306"/>
  <c r="AN305"/>
  <c r="B307"/>
  <c r="A308"/>
  <c r="C307"/>
  <c r="CH305"/>
  <c r="CG305"/>
  <c r="AO305"/>
  <c r="CJ304" i="5"/>
  <c r="CH304"/>
  <c r="CG304"/>
  <c r="CK304"/>
  <c r="CI304"/>
  <c r="CC305"/>
  <c r="CA305"/>
  <c r="BY305"/>
  <c r="BW305"/>
  <c r="BU305"/>
  <c r="BS305"/>
  <c r="BQ305"/>
  <c r="BO305"/>
  <c r="BM305"/>
  <c r="BI305"/>
  <c r="BG305"/>
  <c r="BE305"/>
  <c r="BC305"/>
  <c r="BA305"/>
  <c r="AY305"/>
  <c r="AW305"/>
  <c r="AU305"/>
  <c r="AS305"/>
  <c r="CD305"/>
  <c r="CB305"/>
  <c r="BZ305"/>
  <c r="BX305"/>
  <c r="BV305"/>
  <c r="BT305"/>
  <c r="BR305"/>
  <c r="BP305"/>
  <c r="BN305"/>
  <c r="BJ305"/>
  <c r="BH305"/>
  <c r="BF305"/>
  <c r="BD305"/>
  <c r="BB305"/>
  <c r="AZ305"/>
  <c r="AX305"/>
  <c r="AV305"/>
  <c r="AT305"/>
  <c r="AO304"/>
  <c r="A307"/>
  <c r="B306"/>
  <c r="C306"/>
  <c r="AN304"/>
  <c r="B308" i="6" l="1"/>
  <c r="A309"/>
  <c r="C308"/>
  <c r="CC307"/>
  <c r="CA307"/>
  <c r="BY307"/>
  <c r="BW307"/>
  <c r="BU307"/>
  <c r="BS307"/>
  <c r="BQ307"/>
  <c r="BO307"/>
  <c r="BM307"/>
  <c r="BI307"/>
  <c r="BG307"/>
  <c r="BE307"/>
  <c r="BC307"/>
  <c r="BA307"/>
  <c r="AY307"/>
  <c r="AW307"/>
  <c r="AU307"/>
  <c r="AS307"/>
  <c r="CD307"/>
  <c r="CB307"/>
  <c r="BZ307"/>
  <c r="BX307"/>
  <c r="BV307"/>
  <c r="BT307"/>
  <c r="BR307"/>
  <c r="BP307"/>
  <c r="BN307"/>
  <c r="BJ307"/>
  <c r="BH307"/>
  <c r="BF307"/>
  <c r="BD307"/>
  <c r="BB307"/>
  <c r="AZ307"/>
  <c r="AX307"/>
  <c r="AV307"/>
  <c r="AT307"/>
  <c r="CK307" s="1"/>
  <c r="CI307"/>
  <c r="CJ307"/>
  <c r="AO306"/>
  <c r="AN306"/>
  <c r="CI305" i="5"/>
  <c r="CD306"/>
  <c r="CB306"/>
  <c r="BZ306"/>
  <c r="BX306"/>
  <c r="BV306"/>
  <c r="BT306"/>
  <c r="BR306"/>
  <c r="BP306"/>
  <c r="BN306"/>
  <c r="BJ306"/>
  <c r="BH306"/>
  <c r="BF306"/>
  <c r="BD306"/>
  <c r="BB306"/>
  <c r="AZ306"/>
  <c r="AX306"/>
  <c r="AV306"/>
  <c r="AT306"/>
  <c r="CC306"/>
  <c r="CA306"/>
  <c r="BY306"/>
  <c r="BW306"/>
  <c r="BU306"/>
  <c r="BS306"/>
  <c r="BQ306"/>
  <c r="BO306"/>
  <c r="BM306"/>
  <c r="BI306"/>
  <c r="BG306"/>
  <c r="BE306"/>
  <c r="BC306"/>
  <c r="BA306"/>
  <c r="AY306"/>
  <c r="AW306"/>
  <c r="AU306"/>
  <c r="AS306"/>
  <c r="C307"/>
  <c r="A308"/>
  <c r="B307"/>
  <c r="AN305"/>
  <c r="CH305"/>
  <c r="CG305"/>
  <c r="CK305"/>
  <c r="AO305"/>
  <c r="CJ305"/>
  <c r="CC308" i="6" l="1"/>
  <c r="CA308"/>
  <c r="BY308"/>
  <c r="BW308"/>
  <c r="BU308"/>
  <c r="BS308"/>
  <c r="BQ308"/>
  <c r="BO308"/>
  <c r="BM308"/>
  <c r="BI308"/>
  <c r="BG308"/>
  <c r="BE308"/>
  <c r="BC308"/>
  <c r="BA308"/>
  <c r="AY308"/>
  <c r="AW308"/>
  <c r="AU308"/>
  <c r="AS308"/>
  <c r="CD308"/>
  <c r="CB308"/>
  <c r="BZ308"/>
  <c r="BX308"/>
  <c r="BV308"/>
  <c r="BT308"/>
  <c r="BR308"/>
  <c r="BP308"/>
  <c r="BN308"/>
  <c r="BJ308"/>
  <c r="BH308"/>
  <c r="BF308"/>
  <c r="BD308"/>
  <c r="BB308"/>
  <c r="AZ308"/>
  <c r="AX308"/>
  <c r="AV308"/>
  <c r="AT308"/>
  <c r="CK308" s="1"/>
  <c r="CI308"/>
  <c r="CJ308"/>
  <c r="AN307"/>
  <c r="B309"/>
  <c r="A310"/>
  <c r="C309"/>
  <c r="CH307"/>
  <c r="CG307"/>
  <c r="AO307"/>
  <c r="CH306" i="5"/>
  <c r="A309"/>
  <c r="B308"/>
  <c r="C308"/>
  <c r="AN306"/>
  <c r="CG306"/>
  <c r="CK306"/>
  <c r="CJ306"/>
  <c r="CC307"/>
  <c r="CA307"/>
  <c r="BY307"/>
  <c r="BW307"/>
  <c r="BU307"/>
  <c r="BS307"/>
  <c r="BQ307"/>
  <c r="BO307"/>
  <c r="BM307"/>
  <c r="BI307"/>
  <c r="BG307"/>
  <c r="BE307"/>
  <c r="BC307"/>
  <c r="BA307"/>
  <c r="AY307"/>
  <c r="AW307"/>
  <c r="AU307"/>
  <c r="AS307"/>
  <c r="CD307"/>
  <c r="CB307"/>
  <c r="BZ307"/>
  <c r="BX307"/>
  <c r="BV307"/>
  <c r="BT307"/>
  <c r="BR307"/>
  <c r="BP307"/>
  <c r="BN307"/>
  <c r="BJ307"/>
  <c r="BH307"/>
  <c r="BF307"/>
  <c r="BD307"/>
  <c r="BB307"/>
  <c r="AZ307"/>
  <c r="AX307"/>
  <c r="AV307"/>
  <c r="AT307"/>
  <c r="AO306"/>
  <c r="CI306"/>
  <c r="B310" i="6" l="1"/>
  <c r="A311"/>
  <c r="C310"/>
  <c r="CC309"/>
  <c r="CA309"/>
  <c r="BY309"/>
  <c r="BW309"/>
  <c r="BU309"/>
  <c r="BS309"/>
  <c r="BQ309"/>
  <c r="BO309"/>
  <c r="BM309"/>
  <c r="BI309"/>
  <c r="BG309"/>
  <c r="BE309"/>
  <c r="BC309"/>
  <c r="BA309"/>
  <c r="AY309"/>
  <c r="AW309"/>
  <c r="AU309"/>
  <c r="AS309"/>
  <c r="CD309"/>
  <c r="CB309"/>
  <c r="BZ309"/>
  <c r="BX309"/>
  <c r="BV309"/>
  <c r="BT309"/>
  <c r="BR309"/>
  <c r="BP309"/>
  <c r="BN309"/>
  <c r="BJ309"/>
  <c r="BH309"/>
  <c r="BF309"/>
  <c r="BD309"/>
  <c r="BB309"/>
  <c r="AZ309"/>
  <c r="AX309"/>
  <c r="AV309"/>
  <c r="AT309"/>
  <c r="CK309" s="1"/>
  <c r="CI309"/>
  <c r="CJ309"/>
  <c r="CH308"/>
  <c r="CG308"/>
  <c r="AO308"/>
  <c r="AN308"/>
  <c r="AN307" i="5"/>
  <c r="CK307"/>
  <c r="CD308"/>
  <c r="CB308"/>
  <c r="BZ308"/>
  <c r="BX308"/>
  <c r="BV308"/>
  <c r="BT308"/>
  <c r="BR308"/>
  <c r="BP308"/>
  <c r="BN308"/>
  <c r="BJ308"/>
  <c r="BH308"/>
  <c r="BF308"/>
  <c r="BD308"/>
  <c r="BB308"/>
  <c r="AZ308"/>
  <c r="AX308"/>
  <c r="AV308"/>
  <c r="AT308"/>
  <c r="CC308"/>
  <c r="CA308"/>
  <c r="BY308"/>
  <c r="BW308"/>
  <c r="BU308"/>
  <c r="BS308"/>
  <c r="BQ308"/>
  <c r="BO308"/>
  <c r="BM308"/>
  <c r="BI308"/>
  <c r="BG308"/>
  <c r="BE308"/>
  <c r="BC308"/>
  <c r="BA308"/>
  <c r="AY308"/>
  <c r="AW308"/>
  <c r="AU308"/>
  <c r="AS308"/>
  <c r="C309"/>
  <c r="A310"/>
  <c r="B309"/>
  <c r="AO307"/>
  <c r="CJ307"/>
  <c r="CI307"/>
  <c r="CH307"/>
  <c r="CG307"/>
  <c r="CC310" i="6" l="1"/>
  <c r="CA310"/>
  <c r="BY310"/>
  <c r="BW310"/>
  <c r="BU310"/>
  <c r="BS310"/>
  <c r="BQ310"/>
  <c r="BO310"/>
  <c r="BM310"/>
  <c r="BI310"/>
  <c r="BG310"/>
  <c r="BE310"/>
  <c r="BC310"/>
  <c r="BA310"/>
  <c r="AY310"/>
  <c r="AW310"/>
  <c r="AU310"/>
  <c r="AS310"/>
  <c r="CD310"/>
  <c r="CB310"/>
  <c r="BZ310"/>
  <c r="BX310"/>
  <c r="BV310"/>
  <c r="BT310"/>
  <c r="BR310"/>
  <c r="BP310"/>
  <c r="BN310"/>
  <c r="BJ310"/>
  <c r="BH310"/>
  <c r="BF310"/>
  <c r="BD310"/>
  <c r="BB310"/>
  <c r="AZ310"/>
  <c r="AX310"/>
  <c r="AV310"/>
  <c r="AT310"/>
  <c r="CK310" s="1"/>
  <c r="CI310"/>
  <c r="CJ310"/>
  <c r="AN309"/>
  <c r="B311"/>
  <c r="A312"/>
  <c r="C311"/>
  <c r="CH309"/>
  <c r="CG309"/>
  <c r="AO309"/>
  <c r="CJ308" i="5"/>
  <c r="CH308"/>
  <c r="CG308"/>
  <c r="CK308"/>
  <c r="CI308"/>
  <c r="CC309"/>
  <c r="CA309"/>
  <c r="BY309"/>
  <c r="BW309"/>
  <c r="BU309"/>
  <c r="BS309"/>
  <c r="BQ309"/>
  <c r="BO309"/>
  <c r="BM309"/>
  <c r="BI309"/>
  <c r="BG309"/>
  <c r="BE309"/>
  <c r="BC309"/>
  <c r="BA309"/>
  <c r="AY309"/>
  <c r="AW309"/>
  <c r="AU309"/>
  <c r="AS309"/>
  <c r="CD309"/>
  <c r="CB309"/>
  <c r="BZ309"/>
  <c r="BX309"/>
  <c r="BV309"/>
  <c r="BT309"/>
  <c r="BR309"/>
  <c r="BP309"/>
  <c r="BN309"/>
  <c r="BJ309"/>
  <c r="BH309"/>
  <c r="BF309"/>
  <c r="BD309"/>
  <c r="BB309"/>
  <c r="AZ309"/>
  <c r="AX309"/>
  <c r="AV309"/>
  <c r="AT309"/>
  <c r="AO308"/>
  <c r="A311"/>
  <c r="B310"/>
  <c r="C310"/>
  <c r="AN308"/>
  <c r="B312" i="6" l="1"/>
  <c r="A313"/>
  <c r="C312"/>
  <c r="CC311"/>
  <c r="CA311"/>
  <c r="BY311"/>
  <c r="BW311"/>
  <c r="BU311"/>
  <c r="BS311"/>
  <c r="BQ311"/>
  <c r="BO311"/>
  <c r="BM311"/>
  <c r="BI311"/>
  <c r="BG311"/>
  <c r="BE311"/>
  <c r="BC311"/>
  <c r="BA311"/>
  <c r="AY311"/>
  <c r="AW311"/>
  <c r="AU311"/>
  <c r="AS311"/>
  <c r="CD311"/>
  <c r="CB311"/>
  <c r="BZ311"/>
  <c r="BX311"/>
  <c r="BV311"/>
  <c r="BT311"/>
  <c r="BR311"/>
  <c r="BP311"/>
  <c r="BN311"/>
  <c r="BJ311"/>
  <c r="BH311"/>
  <c r="BF311"/>
  <c r="BD311"/>
  <c r="BB311"/>
  <c r="AZ311"/>
  <c r="AX311"/>
  <c r="AV311"/>
  <c r="AT311"/>
  <c r="CK311" s="1"/>
  <c r="CI311"/>
  <c r="CJ311"/>
  <c r="CH310"/>
  <c r="CG310"/>
  <c r="AO310"/>
  <c r="AN310"/>
  <c r="CI309" i="5"/>
  <c r="CD310"/>
  <c r="CB310"/>
  <c r="BZ310"/>
  <c r="BX310"/>
  <c r="BV310"/>
  <c r="BT310"/>
  <c r="BR310"/>
  <c r="BP310"/>
  <c r="BN310"/>
  <c r="BJ310"/>
  <c r="BH310"/>
  <c r="BF310"/>
  <c r="BD310"/>
  <c r="BB310"/>
  <c r="AZ310"/>
  <c r="AX310"/>
  <c r="AV310"/>
  <c r="AT310"/>
  <c r="CC310"/>
  <c r="CA310"/>
  <c r="BY310"/>
  <c r="BW310"/>
  <c r="BU310"/>
  <c r="BS310"/>
  <c r="BQ310"/>
  <c r="BO310"/>
  <c r="BM310"/>
  <c r="BI310"/>
  <c r="BG310"/>
  <c r="BE310"/>
  <c r="BC310"/>
  <c r="BA310"/>
  <c r="AY310"/>
  <c r="AW310"/>
  <c r="AU310"/>
  <c r="AS310"/>
  <c r="C311"/>
  <c r="A312"/>
  <c r="B311"/>
  <c r="AN309"/>
  <c r="CH309"/>
  <c r="CG309"/>
  <c r="CK309"/>
  <c r="AO309"/>
  <c r="CJ309"/>
  <c r="CC312" i="6" l="1"/>
  <c r="CA312"/>
  <c r="BY312"/>
  <c r="BW312"/>
  <c r="BU312"/>
  <c r="BS312"/>
  <c r="BQ312"/>
  <c r="BO312"/>
  <c r="BM312"/>
  <c r="BI312"/>
  <c r="BG312"/>
  <c r="BE312"/>
  <c r="BC312"/>
  <c r="BA312"/>
  <c r="AY312"/>
  <c r="AW312"/>
  <c r="AU312"/>
  <c r="AS312"/>
  <c r="CD312"/>
  <c r="CB312"/>
  <c r="BZ312"/>
  <c r="BX312"/>
  <c r="BV312"/>
  <c r="BT312"/>
  <c r="BR312"/>
  <c r="BP312"/>
  <c r="BN312"/>
  <c r="BJ312"/>
  <c r="BH312"/>
  <c r="BF312"/>
  <c r="BD312"/>
  <c r="BB312"/>
  <c r="AZ312"/>
  <c r="AX312"/>
  <c r="AV312"/>
  <c r="AT312"/>
  <c r="CK312" s="1"/>
  <c r="CI312"/>
  <c r="CJ312"/>
  <c r="AN311"/>
  <c r="B313"/>
  <c r="A314"/>
  <c r="C313"/>
  <c r="CH311"/>
  <c r="CG311"/>
  <c r="AO311"/>
  <c r="CH310" i="5"/>
  <c r="A313"/>
  <c r="B312"/>
  <c r="C312"/>
  <c r="AN310"/>
  <c r="CG310"/>
  <c r="CK310"/>
  <c r="CJ310"/>
  <c r="CC311"/>
  <c r="CA311"/>
  <c r="BY311"/>
  <c r="BW311"/>
  <c r="BU311"/>
  <c r="BS311"/>
  <c r="BQ311"/>
  <c r="BO311"/>
  <c r="BM311"/>
  <c r="BI311"/>
  <c r="BG311"/>
  <c r="BE311"/>
  <c r="BC311"/>
  <c r="BA311"/>
  <c r="AY311"/>
  <c r="AW311"/>
  <c r="AU311"/>
  <c r="AS311"/>
  <c r="CD311"/>
  <c r="CB311"/>
  <c r="BZ311"/>
  <c r="BX311"/>
  <c r="BV311"/>
  <c r="BT311"/>
  <c r="BR311"/>
  <c r="BP311"/>
  <c r="BN311"/>
  <c r="BJ311"/>
  <c r="BH311"/>
  <c r="BF311"/>
  <c r="BD311"/>
  <c r="BB311"/>
  <c r="AZ311"/>
  <c r="AX311"/>
  <c r="AV311"/>
  <c r="AT311"/>
  <c r="AO310"/>
  <c r="CI310"/>
  <c r="B314" i="6" l="1"/>
  <c r="A315"/>
  <c r="C314"/>
  <c r="CC313"/>
  <c r="CA313"/>
  <c r="BY313"/>
  <c r="BW313"/>
  <c r="BU313"/>
  <c r="BS313"/>
  <c r="BQ313"/>
  <c r="BO313"/>
  <c r="BM313"/>
  <c r="BI313"/>
  <c r="BG313"/>
  <c r="BE313"/>
  <c r="BC313"/>
  <c r="BA313"/>
  <c r="AY313"/>
  <c r="AW313"/>
  <c r="AU313"/>
  <c r="AS313"/>
  <c r="CD313"/>
  <c r="CB313"/>
  <c r="BZ313"/>
  <c r="BX313"/>
  <c r="BV313"/>
  <c r="BT313"/>
  <c r="BR313"/>
  <c r="BP313"/>
  <c r="BN313"/>
  <c r="BJ313"/>
  <c r="BH313"/>
  <c r="BF313"/>
  <c r="BD313"/>
  <c r="BB313"/>
  <c r="AZ313"/>
  <c r="AX313"/>
  <c r="AV313"/>
  <c r="AT313"/>
  <c r="CK313" s="1"/>
  <c r="CI313"/>
  <c r="CJ313"/>
  <c r="CH312"/>
  <c r="CG312"/>
  <c r="AO312"/>
  <c r="AN312"/>
  <c r="AN311" i="5"/>
  <c r="CK311"/>
  <c r="CD312"/>
  <c r="CB312"/>
  <c r="BZ312"/>
  <c r="BX312"/>
  <c r="BV312"/>
  <c r="BT312"/>
  <c r="BR312"/>
  <c r="BP312"/>
  <c r="BN312"/>
  <c r="BJ312"/>
  <c r="BH312"/>
  <c r="BF312"/>
  <c r="BD312"/>
  <c r="BB312"/>
  <c r="AZ312"/>
  <c r="AX312"/>
  <c r="AV312"/>
  <c r="AT312"/>
  <c r="CC312"/>
  <c r="CA312"/>
  <c r="BY312"/>
  <c r="BW312"/>
  <c r="BU312"/>
  <c r="BS312"/>
  <c r="BQ312"/>
  <c r="BO312"/>
  <c r="BM312"/>
  <c r="BI312"/>
  <c r="BG312"/>
  <c r="BE312"/>
  <c r="BC312"/>
  <c r="BA312"/>
  <c r="AY312"/>
  <c r="AW312"/>
  <c r="AU312"/>
  <c r="AS312"/>
  <c r="C313"/>
  <c r="A314"/>
  <c r="B313"/>
  <c r="AO311"/>
  <c r="CJ311"/>
  <c r="CI311"/>
  <c r="CH311"/>
  <c r="CG311"/>
  <c r="CC314" i="6" l="1"/>
  <c r="CA314"/>
  <c r="BY314"/>
  <c r="BW314"/>
  <c r="BU314"/>
  <c r="BS314"/>
  <c r="BQ314"/>
  <c r="BO314"/>
  <c r="BM314"/>
  <c r="BI314"/>
  <c r="BG314"/>
  <c r="BE314"/>
  <c r="BC314"/>
  <c r="BA314"/>
  <c r="AY314"/>
  <c r="AW314"/>
  <c r="AU314"/>
  <c r="AS314"/>
  <c r="CD314"/>
  <c r="CB314"/>
  <c r="BZ314"/>
  <c r="BX314"/>
  <c r="BV314"/>
  <c r="BT314"/>
  <c r="BR314"/>
  <c r="BP314"/>
  <c r="BN314"/>
  <c r="BJ314"/>
  <c r="BH314"/>
  <c r="BF314"/>
  <c r="BD314"/>
  <c r="BB314"/>
  <c r="AZ314"/>
  <c r="AX314"/>
  <c r="AV314"/>
  <c r="AT314"/>
  <c r="CK314" s="1"/>
  <c r="CI314"/>
  <c r="CJ314"/>
  <c r="AN313"/>
  <c r="B315"/>
  <c r="A316"/>
  <c r="C315"/>
  <c r="CH313"/>
  <c r="CG313"/>
  <c r="AO313"/>
  <c r="CJ312" i="5"/>
  <c r="CH312"/>
  <c r="CG312"/>
  <c r="CK312"/>
  <c r="CI312"/>
  <c r="CC313"/>
  <c r="CA313"/>
  <c r="BY313"/>
  <c r="BW313"/>
  <c r="BU313"/>
  <c r="BS313"/>
  <c r="BQ313"/>
  <c r="BO313"/>
  <c r="BM313"/>
  <c r="BI313"/>
  <c r="BG313"/>
  <c r="BE313"/>
  <c r="BC313"/>
  <c r="BA313"/>
  <c r="AY313"/>
  <c r="AW313"/>
  <c r="AU313"/>
  <c r="AS313"/>
  <c r="CD313"/>
  <c r="CB313"/>
  <c r="BZ313"/>
  <c r="BX313"/>
  <c r="BV313"/>
  <c r="BT313"/>
  <c r="BR313"/>
  <c r="BP313"/>
  <c r="BN313"/>
  <c r="BJ313"/>
  <c r="BH313"/>
  <c r="BF313"/>
  <c r="BD313"/>
  <c r="BB313"/>
  <c r="AZ313"/>
  <c r="AX313"/>
  <c r="AV313"/>
  <c r="AT313"/>
  <c r="AO312"/>
  <c r="A315"/>
  <c r="B314"/>
  <c r="C314"/>
  <c r="AN312"/>
  <c r="B316" i="6" l="1"/>
  <c r="A317"/>
  <c r="C316"/>
  <c r="CC315"/>
  <c r="CA315"/>
  <c r="BY315"/>
  <c r="BW315"/>
  <c r="BU315"/>
  <c r="BS315"/>
  <c r="BQ315"/>
  <c r="BO315"/>
  <c r="BM315"/>
  <c r="BI315"/>
  <c r="BG315"/>
  <c r="BE315"/>
  <c r="BC315"/>
  <c r="BA315"/>
  <c r="AY315"/>
  <c r="AW315"/>
  <c r="AU315"/>
  <c r="AS315"/>
  <c r="CD315"/>
  <c r="CB315"/>
  <c r="BZ315"/>
  <c r="BX315"/>
  <c r="BV315"/>
  <c r="BT315"/>
  <c r="BR315"/>
  <c r="BP315"/>
  <c r="BN315"/>
  <c r="BJ315"/>
  <c r="BH315"/>
  <c r="BF315"/>
  <c r="BD315"/>
  <c r="BB315"/>
  <c r="AZ315"/>
  <c r="AX315"/>
  <c r="AV315"/>
  <c r="AT315"/>
  <c r="CK315" s="1"/>
  <c r="CI315"/>
  <c r="CJ315"/>
  <c r="CH314"/>
  <c r="CG314"/>
  <c r="AO314"/>
  <c r="AN314"/>
  <c r="CI313" i="5"/>
  <c r="CD314"/>
  <c r="CB314"/>
  <c r="BZ314"/>
  <c r="BX314"/>
  <c r="BV314"/>
  <c r="BT314"/>
  <c r="BR314"/>
  <c r="BP314"/>
  <c r="BN314"/>
  <c r="BJ314"/>
  <c r="BH314"/>
  <c r="BF314"/>
  <c r="BD314"/>
  <c r="BB314"/>
  <c r="AZ314"/>
  <c r="AX314"/>
  <c r="AV314"/>
  <c r="AT314"/>
  <c r="CC314"/>
  <c r="CA314"/>
  <c r="BY314"/>
  <c r="BW314"/>
  <c r="BU314"/>
  <c r="BS314"/>
  <c r="BQ314"/>
  <c r="BO314"/>
  <c r="BM314"/>
  <c r="BI314"/>
  <c r="BG314"/>
  <c r="BE314"/>
  <c r="BC314"/>
  <c r="BA314"/>
  <c r="AY314"/>
  <c r="AW314"/>
  <c r="AU314"/>
  <c r="AS314"/>
  <c r="C315"/>
  <c r="A316"/>
  <c r="B315"/>
  <c r="AN313"/>
  <c r="CH313"/>
  <c r="CG313"/>
  <c r="CK313"/>
  <c r="AO313"/>
  <c r="CJ313"/>
  <c r="CC316" i="6" l="1"/>
  <c r="CA316"/>
  <c r="BY316"/>
  <c r="BW316"/>
  <c r="BU316"/>
  <c r="BS316"/>
  <c r="BQ316"/>
  <c r="BO316"/>
  <c r="BM316"/>
  <c r="BI316"/>
  <c r="BG316"/>
  <c r="BE316"/>
  <c r="BC316"/>
  <c r="BA316"/>
  <c r="AY316"/>
  <c r="AW316"/>
  <c r="AU316"/>
  <c r="AS316"/>
  <c r="CD316"/>
  <c r="CB316"/>
  <c r="BZ316"/>
  <c r="BX316"/>
  <c r="BV316"/>
  <c r="BT316"/>
  <c r="BR316"/>
  <c r="BP316"/>
  <c r="BN316"/>
  <c r="BJ316"/>
  <c r="BH316"/>
  <c r="BF316"/>
  <c r="BD316"/>
  <c r="BB316"/>
  <c r="AZ316"/>
  <c r="AX316"/>
  <c r="AV316"/>
  <c r="AT316"/>
  <c r="CK316" s="1"/>
  <c r="CI316"/>
  <c r="CJ316"/>
  <c r="AN315"/>
  <c r="B317"/>
  <c r="A318"/>
  <c r="C317"/>
  <c r="CH315"/>
  <c r="CG315"/>
  <c r="AO315"/>
  <c r="CH314" i="5"/>
  <c r="A317"/>
  <c r="B316"/>
  <c r="C316"/>
  <c r="AN314"/>
  <c r="CG314"/>
  <c r="CK314"/>
  <c r="CJ314"/>
  <c r="CC315"/>
  <c r="CA315"/>
  <c r="BY315"/>
  <c r="BW315"/>
  <c r="BU315"/>
  <c r="BS315"/>
  <c r="BQ315"/>
  <c r="BO315"/>
  <c r="BM315"/>
  <c r="BI315"/>
  <c r="BG315"/>
  <c r="BE315"/>
  <c r="BC315"/>
  <c r="BA315"/>
  <c r="AY315"/>
  <c r="AW315"/>
  <c r="AU315"/>
  <c r="AS315"/>
  <c r="CD315"/>
  <c r="CB315"/>
  <c r="BZ315"/>
  <c r="BX315"/>
  <c r="BV315"/>
  <c r="BT315"/>
  <c r="BR315"/>
  <c r="BP315"/>
  <c r="BN315"/>
  <c r="BJ315"/>
  <c r="BH315"/>
  <c r="BF315"/>
  <c r="BD315"/>
  <c r="BB315"/>
  <c r="AZ315"/>
  <c r="AX315"/>
  <c r="AV315"/>
  <c r="AT315"/>
  <c r="AO314"/>
  <c r="CI314"/>
  <c r="B318" i="6" l="1"/>
  <c r="A319"/>
  <c r="C318"/>
  <c r="CC317"/>
  <c r="CA317"/>
  <c r="BY317"/>
  <c r="BW317"/>
  <c r="BU317"/>
  <c r="BS317"/>
  <c r="BQ317"/>
  <c r="BO317"/>
  <c r="BM317"/>
  <c r="BI317"/>
  <c r="BG317"/>
  <c r="BE317"/>
  <c r="BC317"/>
  <c r="BA317"/>
  <c r="AY317"/>
  <c r="AW317"/>
  <c r="AU317"/>
  <c r="AS317"/>
  <c r="CD317"/>
  <c r="CB317"/>
  <c r="BZ317"/>
  <c r="BX317"/>
  <c r="BV317"/>
  <c r="BT317"/>
  <c r="BR317"/>
  <c r="BP317"/>
  <c r="BN317"/>
  <c r="BJ317"/>
  <c r="BH317"/>
  <c r="BF317"/>
  <c r="BD317"/>
  <c r="BB317"/>
  <c r="AZ317"/>
  <c r="AX317"/>
  <c r="AV317"/>
  <c r="AT317"/>
  <c r="CK317" s="1"/>
  <c r="CI317"/>
  <c r="CJ317"/>
  <c r="CH316"/>
  <c r="CG316"/>
  <c r="AO316"/>
  <c r="AN316"/>
  <c r="AN315" i="5"/>
  <c r="CK315"/>
  <c r="CD316"/>
  <c r="CB316"/>
  <c r="BZ316"/>
  <c r="BX316"/>
  <c r="BV316"/>
  <c r="BT316"/>
  <c r="BR316"/>
  <c r="BP316"/>
  <c r="BN316"/>
  <c r="BJ316"/>
  <c r="BH316"/>
  <c r="BF316"/>
  <c r="BD316"/>
  <c r="BB316"/>
  <c r="AZ316"/>
  <c r="AX316"/>
  <c r="AV316"/>
  <c r="AT316"/>
  <c r="CC316"/>
  <c r="CA316"/>
  <c r="BY316"/>
  <c r="BW316"/>
  <c r="BU316"/>
  <c r="BS316"/>
  <c r="BQ316"/>
  <c r="BO316"/>
  <c r="BM316"/>
  <c r="BI316"/>
  <c r="BG316"/>
  <c r="BE316"/>
  <c r="BC316"/>
  <c r="BA316"/>
  <c r="AY316"/>
  <c r="AW316"/>
  <c r="AU316"/>
  <c r="AS316"/>
  <c r="C317"/>
  <c r="A318"/>
  <c r="B317"/>
  <c r="AO315"/>
  <c r="CJ315"/>
  <c r="CI315"/>
  <c r="CJ316"/>
  <c r="CH315"/>
  <c r="CG315"/>
  <c r="CC318" i="6" l="1"/>
  <c r="CA318"/>
  <c r="BY318"/>
  <c r="BW318"/>
  <c r="BU318"/>
  <c r="BS318"/>
  <c r="BQ318"/>
  <c r="BO318"/>
  <c r="BM318"/>
  <c r="BI318"/>
  <c r="BG318"/>
  <c r="BE318"/>
  <c r="BC318"/>
  <c r="BA318"/>
  <c r="AY318"/>
  <c r="AW318"/>
  <c r="AU318"/>
  <c r="AS318"/>
  <c r="CD318"/>
  <c r="CB318"/>
  <c r="BZ318"/>
  <c r="BX318"/>
  <c r="BV318"/>
  <c r="BT318"/>
  <c r="BR318"/>
  <c r="BP318"/>
  <c r="BN318"/>
  <c r="BJ318"/>
  <c r="BH318"/>
  <c r="BF318"/>
  <c r="BD318"/>
  <c r="BB318"/>
  <c r="AZ318"/>
  <c r="AX318"/>
  <c r="AV318"/>
  <c r="AT318"/>
  <c r="CK318" s="1"/>
  <c r="CI318"/>
  <c r="CJ318"/>
  <c r="AN317"/>
  <c r="B319"/>
  <c r="A320"/>
  <c r="C319"/>
  <c r="CH317"/>
  <c r="CG317"/>
  <c r="AO317"/>
  <c r="CH316" i="5"/>
  <c r="CG316"/>
  <c r="CK316"/>
  <c r="CI316"/>
  <c r="CC317"/>
  <c r="CA317"/>
  <c r="BY317"/>
  <c r="BW317"/>
  <c r="BU317"/>
  <c r="BS317"/>
  <c r="BQ317"/>
  <c r="BO317"/>
  <c r="BM317"/>
  <c r="BI317"/>
  <c r="BG317"/>
  <c r="BE317"/>
  <c r="BC317"/>
  <c r="BA317"/>
  <c r="AY317"/>
  <c r="AW317"/>
  <c r="AU317"/>
  <c r="AS317"/>
  <c r="CD317"/>
  <c r="CB317"/>
  <c r="BZ317"/>
  <c r="BX317"/>
  <c r="BV317"/>
  <c r="BT317"/>
  <c r="BR317"/>
  <c r="BP317"/>
  <c r="BN317"/>
  <c r="BJ317"/>
  <c r="BH317"/>
  <c r="BF317"/>
  <c r="BD317"/>
  <c r="BB317"/>
  <c r="AZ317"/>
  <c r="AX317"/>
  <c r="AV317"/>
  <c r="AT317"/>
  <c r="AO316"/>
  <c r="A319"/>
  <c r="B318"/>
  <c r="C318"/>
  <c r="AN316"/>
  <c r="B320" i="6" l="1"/>
  <c r="A321"/>
  <c r="C320"/>
  <c r="CC319"/>
  <c r="CA319"/>
  <c r="BY319"/>
  <c r="BW319"/>
  <c r="BU319"/>
  <c r="BS319"/>
  <c r="BQ319"/>
  <c r="BO319"/>
  <c r="BM319"/>
  <c r="BI319"/>
  <c r="BG319"/>
  <c r="BE319"/>
  <c r="BC319"/>
  <c r="BA319"/>
  <c r="AY319"/>
  <c r="AW319"/>
  <c r="AU319"/>
  <c r="AS319"/>
  <c r="CD319"/>
  <c r="CB319"/>
  <c r="BZ319"/>
  <c r="BX319"/>
  <c r="BV319"/>
  <c r="BT319"/>
  <c r="BR319"/>
  <c r="BP319"/>
  <c r="BN319"/>
  <c r="BJ319"/>
  <c r="BH319"/>
  <c r="BF319"/>
  <c r="BD319"/>
  <c r="BB319"/>
  <c r="AZ319"/>
  <c r="AX319"/>
  <c r="AV319"/>
  <c r="AT319"/>
  <c r="CK319" s="1"/>
  <c r="CI319"/>
  <c r="CJ319"/>
  <c r="CH318"/>
  <c r="CG318"/>
  <c r="AO318"/>
  <c r="AN318"/>
  <c r="CI317" i="5"/>
  <c r="CD318"/>
  <c r="CB318"/>
  <c r="BZ318"/>
  <c r="BX318"/>
  <c r="BV318"/>
  <c r="BT318"/>
  <c r="BR318"/>
  <c r="BP318"/>
  <c r="BN318"/>
  <c r="BJ318"/>
  <c r="BH318"/>
  <c r="BF318"/>
  <c r="BD318"/>
  <c r="BB318"/>
  <c r="AZ318"/>
  <c r="AX318"/>
  <c r="AV318"/>
  <c r="AT318"/>
  <c r="CC318"/>
  <c r="CA318"/>
  <c r="BY318"/>
  <c r="BW318"/>
  <c r="BU318"/>
  <c r="BS318"/>
  <c r="BQ318"/>
  <c r="BO318"/>
  <c r="BM318"/>
  <c r="BI318"/>
  <c r="BG318"/>
  <c r="BE318"/>
  <c r="BC318"/>
  <c r="BA318"/>
  <c r="AY318"/>
  <c r="AW318"/>
  <c r="AU318"/>
  <c r="AS318"/>
  <c r="C319"/>
  <c r="A320"/>
  <c r="B319"/>
  <c r="AN317"/>
  <c r="CH317"/>
  <c r="CG317"/>
  <c r="CK317"/>
  <c r="AO317"/>
  <c r="CJ317"/>
  <c r="CG318" l="1"/>
  <c r="CC320" i="6"/>
  <c r="CA320"/>
  <c r="BY320"/>
  <c r="BW320"/>
  <c r="BU320"/>
  <c r="BS320"/>
  <c r="BQ320"/>
  <c r="BO320"/>
  <c r="BM320"/>
  <c r="BI320"/>
  <c r="BG320"/>
  <c r="BE320"/>
  <c r="BC320"/>
  <c r="BA320"/>
  <c r="AY320"/>
  <c r="AW320"/>
  <c r="AU320"/>
  <c r="AS320"/>
  <c r="CD320"/>
  <c r="CB320"/>
  <c r="BZ320"/>
  <c r="BX320"/>
  <c r="BV320"/>
  <c r="BT320"/>
  <c r="BR320"/>
  <c r="BP320"/>
  <c r="BN320"/>
  <c r="BJ320"/>
  <c r="BH320"/>
  <c r="BF320"/>
  <c r="BD320"/>
  <c r="BB320"/>
  <c r="AZ320"/>
  <c r="AX320"/>
  <c r="AV320"/>
  <c r="AT320"/>
  <c r="CK320" s="1"/>
  <c r="CI320"/>
  <c r="CJ320"/>
  <c r="AN319"/>
  <c r="B321"/>
  <c r="A322"/>
  <c r="C321"/>
  <c r="CH319"/>
  <c r="CG319"/>
  <c r="AO319"/>
  <c r="CJ318" i="5"/>
  <c r="CK318"/>
  <c r="CH318"/>
  <c r="CI318"/>
  <c r="CC319"/>
  <c r="CA319"/>
  <c r="BY319"/>
  <c r="BW319"/>
  <c r="BU319"/>
  <c r="BS319"/>
  <c r="BQ319"/>
  <c r="BO319"/>
  <c r="BM319"/>
  <c r="BI319"/>
  <c r="BG319"/>
  <c r="BE319"/>
  <c r="BC319"/>
  <c r="BA319"/>
  <c r="AY319"/>
  <c r="AW319"/>
  <c r="AU319"/>
  <c r="AS319"/>
  <c r="CD319"/>
  <c r="CB319"/>
  <c r="BZ319"/>
  <c r="BX319"/>
  <c r="BV319"/>
  <c r="BT319"/>
  <c r="BR319"/>
  <c r="BP319"/>
  <c r="BN319"/>
  <c r="BJ319"/>
  <c r="BH319"/>
  <c r="BF319"/>
  <c r="BD319"/>
  <c r="BB319"/>
  <c r="AZ319"/>
  <c r="AX319"/>
  <c r="AV319"/>
  <c r="AT319"/>
  <c r="AO318"/>
  <c r="A321"/>
  <c r="B320"/>
  <c r="C320"/>
  <c r="AN318"/>
  <c r="B322" i="6" l="1"/>
  <c r="A323"/>
  <c r="C322"/>
  <c r="CC321"/>
  <c r="CA321"/>
  <c r="BY321"/>
  <c r="BW321"/>
  <c r="BU321"/>
  <c r="BS321"/>
  <c r="BQ321"/>
  <c r="BO321"/>
  <c r="BM321"/>
  <c r="BI321"/>
  <c r="BG321"/>
  <c r="BE321"/>
  <c r="BC321"/>
  <c r="BA321"/>
  <c r="AY321"/>
  <c r="AW321"/>
  <c r="AU321"/>
  <c r="AS321"/>
  <c r="CD321"/>
  <c r="CB321"/>
  <c r="BZ321"/>
  <c r="BX321"/>
  <c r="BV321"/>
  <c r="BT321"/>
  <c r="BR321"/>
  <c r="BP321"/>
  <c r="BN321"/>
  <c r="BJ321"/>
  <c r="BH321"/>
  <c r="BF321"/>
  <c r="BD321"/>
  <c r="BB321"/>
  <c r="AZ321"/>
  <c r="AX321"/>
  <c r="AV321"/>
  <c r="AT321"/>
  <c r="CK321" s="1"/>
  <c r="CI321"/>
  <c r="CJ321"/>
  <c r="CH320"/>
  <c r="CG320"/>
  <c r="AO320"/>
  <c r="AN320"/>
  <c r="CI319" i="5"/>
  <c r="CD320"/>
  <c r="CB320"/>
  <c r="BZ320"/>
  <c r="BX320"/>
  <c r="BV320"/>
  <c r="BT320"/>
  <c r="BR320"/>
  <c r="BP320"/>
  <c r="BN320"/>
  <c r="BJ320"/>
  <c r="BH320"/>
  <c r="BF320"/>
  <c r="BD320"/>
  <c r="BB320"/>
  <c r="AZ320"/>
  <c r="AX320"/>
  <c r="AV320"/>
  <c r="AT320"/>
  <c r="CC320"/>
  <c r="CA320"/>
  <c r="BY320"/>
  <c r="BW320"/>
  <c r="BU320"/>
  <c r="BS320"/>
  <c r="BQ320"/>
  <c r="BO320"/>
  <c r="BM320"/>
  <c r="BI320"/>
  <c r="BG320"/>
  <c r="BE320"/>
  <c r="BC320"/>
  <c r="BA320"/>
  <c r="AY320"/>
  <c r="AW320"/>
  <c r="AU320"/>
  <c r="AS320"/>
  <c r="C321"/>
  <c r="A322"/>
  <c r="B321"/>
  <c r="AN319"/>
  <c r="CH319"/>
  <c r="CG319"/>
  <c r="CK319"/>
  <c r="AO319"/>
  <c r="CJ319"/>
  <c r="CC322" i="6" l="1"/>
  <c r="CA322"/>
  <c r="BY322"/>
  <c r="BW322"/>
  <c r="BU322"/>
  <c r="BS322"/>
  <c r="BQ322"/>
  <c r="BO322"/>
  <c r="BM322"/>
  <c r="BI322"/>
  <c r="BG322"/>
  <c r="BE322"/>
  <c r="BC322"/>
  <c r="BA322"/>
  <c r="AY322"/>
  <c r="AW322"/>
  <c r="AU322"/>
  <c r="AS322"/>
  <c r="CD322"/>
  <c r="CB322"/>
  <c r="BZ322"/>
  <c r="BX322"/>
  <c r="BV322"/>
  <c r="BT322"/>
  <c r="BR322"/>
  <c r="BP322"/>
  <c r="BN322"/>
  <c r="BJ322"/>
  <c r="BH322"/>
  <c r="BF322"/>
  <c r="BD322"/>
  <c r="BB322"/>
  <c r="AZ322"/>
  <c r="AX322"/>
  <c r="AV322"/>
  <c r="AT322"/>
  <c r="CK322" s="1"/>
  <c r="CI322"/>
  <c r="CJ322"/>
  <c r="AN321"/>
  <c r="B323"/>
  <c r="A324"/>
  <c r="C323"/>
  <c r="CH321"/>
  <c r="CG321"/>
  <c r="AO321"/>
  <c r="CH320" i="5"/>
  <c r="A323"/>
  <c r="B322"/>
  <c r="C322"/>
  <c r="AN320"/>
  <c r="CG320"/>
  <c r="CK320"/>
  <c r="CJ320"/>
  <c r="CC321"/>
  <c r="CA321"/>
  <c r="BY321"/>
  <c r="BW321"/>
  <c r="BU321"/>
  <c r="BS321"/>
  <c r="BQ321"/>
  <c r="BO321"/>
  <c r="BM321"/>
  <c r="BI321"/>
  <c r="BG321"/>
  <c r="BE321"/>
  <c r="BC321"/>
  <c r="BA321"/>
  <c r="AY321"/>
  <c r="AW321"/>
  <c r="AU321"/>
  <c r="AS321"/>
  <c r="CD321"/>
  <c r="CB321"/>
  <c r="BZ321"/>
  <c r="BX321"/>
  <c r="BV321"/>
  <c r="BT321"/>
  <c r="BR321"/>
  <c r="BP321"/>
  <c r="BN321"/>
  <c r="BJ321"/>
  <c r="BH321"/>
  <c r="BF321"/>
  <c r="BD321"/>
  <c r="BB321"/>
  <c r="AZ321"/>
  <c r="AX321"/>
  <c r="AV321"/>
  <c r="AT321"/>
  <c r="AO320"/>
  <c r="CI320"/>
  <c r="B324" i="6" l="1"/>
  <c r="A325"/>
  <c r="C324"/>
  <c r="CC323"/>
  <c r="CA323"/>
  <c r="BY323"/>
  <c r="BW323"/>
  <c r="BU323"/>
  <c r="BS323"/>
  <c r="BQ323"/>
  <c r="BO323"/>
  <c r="BM323"/>
  <c r="BI323"/>
  <c r="BG323"/>
  <c r="BE323"/>
  <c r="BC323"/>
  <c r="BA323"/>
  <c r="AY323"/>
  <c r="AW323"/>
  <c r="AU323"/>
  <c r="AS323"/>
  <c r="CD323"/>
  <c r="CB323"/>
  <c r="BZ323"/>
  <c r="BX323"/>
  <c r="BV323"/>
  <c r="BT323"/>
  <c r="BR323"/>
  <c r="BP323"/>
  <c r="BN323"/>
  <c r="BJ323"/>
  <c r="BH323"/>
  <c r="BF323"/>
  <c r="BD323"/>
  <c r="BB323"/>
  <c r="AZ323"/>
  <c r="AX323"/>
  <c r="AV323"/>
  <c r="AT323"/>
  <c r="CK323" s="1"/>
  <c r="CI323"/>
  <c r="CJ323"/>
  <c r="CH322"/>
  <c r="CG322"/>
  <c r="AO322"/>
  <c r="AN322"/>
  <c r="AN321" i="5"/>
  <c r="CK321"/>
  <c r="CD322"/>
  <c r="CB322"/>
  <c r="BZ322"/>
  <c r="BX322"/>
  <c r="BV322"/>
  <c r="BT322"/>
  <c r="BR322"/>
  <c r="BP322"/>
  <c r="BN322"/>
  <c r="BJ322"/>
  <c r="BH322"/>
  <c r="BF322"/>
  <c r="BD322"/>
  <c r="BB322"/>
  <c r="AZ322"/>
  <c r="AX322"/>
  <c r="AV322"/>
  <c r="AT322"/>
  <c r="CC322"/>
  <c r="CA322"/>
  <c r="BY322"/>
  <c r="BW322"/>
  <c r="BU322"/>
  <c r="BS322"/>
  <c r="BQ322"/>
  <c r="BO322"/>
  <c r="BM322"/>
  <c r="BI322"/>
  <c r="BG322"/>
  <c r="BE322"/>
  <c r="BC322"/>
  <c r="BA322"/>
  <c r="AY322"/>
  <c r="AW322"/>
  <c r="AU322"/>
  <c r="AS322"/>
  <c r="C323"/>
  <c r="A324"/>
  <c r="B323"/>
  <c r="AO321"/>
  <c r="CJ321"/>
  <c r="CI321"/>
  <c r="CH321"/>
  <c r="CG321"/>
  <c r="CC324" i="6" l="1"/>
  <c r="CA324"/>
  <c r="BY324"/>
  <c r="BW324"/>
  <c r="BU324"/>
  <c r="BS324"/>
  <c r="BQ324"/>
  <c r="BO324"/>
  <c r="BM324"/>
  <c r="BI324"/>
  <c r="BG324"/>
  <c r="BE324"/>
  <c r="BC324"/>
  <c r="BA324"/>
  <c r="AY324"/>
  <c r="AW324"/>
  <c r="AU324"/>
  <c r="AS324"/>
  <c r="CD324"/>
  <c r="CB324"/>
  <c r="BZ324"/>
  <c r="BX324"/>
  <c r="BV324"/>
  <c r="BT324"/>
  <c r="BR324"/>
  <c r="BP324"/>
  <c r="BN324"/>
  <c r="BJ324"/>
  <c r="BH324"/>
  <c r="BF324"/>
  <c r="BD324"/>
  <c r="BB324"/>
  <c r="AZ324"/>
  <c r="AX324"/>
  <c r="AV324"/>
  <c r="AT324"/>
  <c r="CK324" s="1"/>
  <c r="CI324"/>
  <c r="CJ324"/>
  <c r="AN323"/>
  <c r="B325"/>
  <c r="A326"/>
  <c r="C325"/>
  <c r="CH323"/>
  <c r="CG323"/>
  <c r="AO323"/>
  <c r="CJ322" i="5"/>
  <c r="CH322"/>
  <c r="CG322"/>
  <c r="CK322"/>
  <c r="CI322"/>
  <c r="CC323"/>
  <c r="CA323"/>
  <c r="BY323"/>
  <c r="BW323"/>
  <c r="BU323"/>
  <c r="BS323"/>
  <c r="BQ323"/>
  <c r="BO323"/>
  <c r="BM323"/>
  <c r="BI323"/>
  <c r="BG323"/>
  <c r="BE323"/>
  <c r="BC323"/>
  <c r="BA323"/>
  <c r="AY323"/>
  <c r="AW323"/>
  <c r="AU323"/>
  <c r="AS323"/>
  <c r="CD323"/>
  <c r="CB323"/>
  <c r="BZ323"/>
  <c r="BX323"/>
  <c r="BV323"/>
  <c r="BT323"/>
  <c r="BR323"/>
  <c r="BP323"/>
  <c r="BN323"/>
  <c r="BJ323"/>
  <c r="BH323"/>
  <c r="BF323"/>
  <c r="BD323"/>
  <c r="BB323"/>
  <c r="AZ323"/>
  <c r="AX323"/>
  <c r="AV323"/>
  <c r="AT323"/>
  <c r="AO322"/>
  <c r="A325"/>
  <c r="B324"/>
  <c r="C324"/>
  <c r="AN322"/>
  <c r="B326" i="6" l="1"/>
  <c r="A327"/>
  <c r="C326"/>
  <c r="CC325"/>
  <c r="CA325"/>
  <c r="BY325"/>
  <c r="BW325"/>
  <c r="BU325"/>
  <c r="BS325"/>
  <c r="BQ325"/>
  <c r="BO325"/>
  <c r="BM325"/>
  <c r="BI325"/>
  <c r="BG325"/>
  <c r="BE325"/>
  <c r="BC325"/>
  <c r="BA325"/>
  <c r="AY325"/>
  <c r="AW325"/>
  <c r="AU325"/>
  <c r="AS325"/>
  <c r="CD325"/>
  <c r="CB325"/>
  <c r="BZ325"/>
  <c r="BX325"/>
  <c r="BV325"/>
  <c r="BT325"/>
  <c r="BR325"/>
  <c r="BP325"/>
  <c r="BN325"/>
  <c r="BJ325"/>
  <c r="BH325"/>
  <c r="BF325"/>
  <c r="BD325"/>
  <c r="BB325"/>
  <c r="AZ325"/>
  <c r="AX325"/>
  <c r="AV325"/>
  <c r="AT325"/>
  <c r="CK325" s="1"/>
  <c r="CI325"/>
  <c r="CJ325"/>
  <c r="CH324"/>
  <c r="CG324"/>
  <c r="AO324"/>
  <c r="AN324"/>
  <c r="CI323" i="5"/>
  <c r="CD324"/>
  <c r="CB324"/>
  <c r="BZ324"/>
  <c r="BX324"/>
  <c r="BV324"/>
  <c r="BT324"/>
  <c r="BR324"/>
  <c r="BP324"/>
  <c r="BN324"/>
  <c r="BJ324"/>
  <c r="BH324"/>
  <c r="BF324"/>
  <c r="BD324"/>
  <c r="BB324"/>
  <c r="AZ324"/>
  <c r="AX324"/>
  <c r="AV324"/>
  <c r="AT324"/>
  <c r="CC324"/>
  <c r="CA324"/>
  <c r="BY324"/>
  <c r="BW324"/>
  <c r="BU324"/>
  <c r="BS324"/>
  <c r="BQ324"/>
  <c r="BO324"/>
  <c r="BM324"/>
  <c r="BI324"/>
  <c r="BG324"/>
  <c r="BE324"/>
  <c r="BC324"/>
  <c r="BA324"/>
  <c r="AY324"/>
  <c r="AW324"/>
  <c r="AU324"/>
  <c r="AS324"/>
  <c r="C325"/>
  <c r="A326"/>
  <c r="B325"/>
  <c r="AN323"/>
  <c r="CH323"/>
  <c r="CG323"/>
  <c r="CK323"/>
  <c r="AO323"/>
  <c r="CJ323"/>
  <c r="CC326" i="6" l="1"/>
  <c r="CA326"/>
  <c r="BY326"/>
  <c r="BW326"/>
  <c r="BU326"/>
  <c r="BS326"/>
  <c r="BQ326"/>
  <c r="BO326"/>
  <c r="BM326"/>
  <c r="BI326"/>
  <c r="BG326"/>
  <c r="BE326"/>
  <c r="BC326"/>
  <c r="BA326"/>
  <c r="AY326"/>
  <c r="AW326"/>
  <c r="AU326"/>
  <c r="AS326"/>
  <c r="CD326"/>
  <c r="CB326"/>
  <c r="BZ326"/>
  <c r="BX326"/>
  <c r="BV326"/>
  <c r="BT326"/>
  <c r="BR326"/>
  <c r="BP326"/>
  <c r="BN326"/>
  <c r="BJ326"/>
  <c r="BH326"/>
  <c r="BF326"/>
  <c r="BD326"/>
  <c r="BB326"/>
  <c r="AZ326"/>
  <c r="AX326"/>
  <c r="AV326"/>
  <c r="AT326"/>
  <c r="CK326" s="1"/>
  <c r="CI326"/>
  <c r="CJ326"/>
  <c r="CH326"/>
  <c r="AN325"/>
  <c r="B327"/>
  <c r="A328"/>
  <c r="C327"/>
  <c r="CH325"/>
  <c r="CG325"/>
  <c r="AO325"/>
  <c r="CH324" i="5"/>
  <c r="A327"/>
  <c r="B326"/>
  <c r="C326"/>
  <c r="AN324"/>
  <c r="CG324"/>
  <c r="CK324"/>
  <c r="CJ324"/>
  <c r="CC325"/>
  <c r="CA325"/>
  <c r="BY325"/>
  <c r="BW325"/>
  <c r="BU325"/>
  <c r="BS325"/>
  <c r="BQ325"/>
  <c r="BO325"/>
  <c r="BM325"/>
  <c r="BI325"/>
  <c r="BG325"/>
  <c r="BE325"/>
  <c r="BC325"/>
  <c r="BA325"/>
  <c r="AY325"/>
  <c r="AW325"/>
  <c r="AU325"/>
  <c r="AS325"/>
  <c r="CD325"/>
  <c r="CB325"/>
  <c r="BZ325"/>
  <c r="BX325"/>
  <c r="BV325"/>
  <c r="BT325"/>
  <c r="BR325"/>
  <c r="BP325"/>
  <c r="BN325"/>
  <c r="BJ325"/>
  <c r="BH325"/>
  <c r="BF325"/>
  <c r="BD325"/>
  <c r="BB325"/>
  <c r="AZ325"/>
  <c r="AX325"/>
  <c r="AV325"/>
  <c r="AT325"/>
  <c r="AO324"/>
  <c r="CI324"/>
  <c r="B328" i="6" l="1"/>
  <c r="A329"/>
  <c r="C328"/>
  <c r="CC327"/>
  <c r="CA327"/>
  <c r="BY327"/>
  <c r="BW327"/>
  <c r="BU327"/>
  <c r="BS327"/>
  <c r="BQ327"/>
  <c r="BO327"/>
  <c r="BM327"/>
  <c r="BI327"/>
  <c r="BG327"/>
  <c r="BE327"/>
  <c r="BC327"/>
  <c r="BA327"/>
  <c r="AY327"/>
  <c r="AW327"/>
  <c r="AU327"/>
  <c r="AS327"/>
  <c r="CD327"/>
  <c r="CB327"/>
  <c r="BZ327"/>
  <c r="BX327"/>
  <c r="BV327"/>
  <c r="BT327"/>
  <c r="BR327"/>
  <c r="BP327"/>
  <c r="BN327"/>
  <c r="BJ327"/>
  <c r="BH327"/>
  <c r="BF327"/>
  <c r="BD327"/>
  <c r="BB327"/>
  <c r="AZ327"/>
  <c r="AX327"/>
  <c r="AV327"/>
  <c r="AT327"/>
  <c r="CK327" s="1"/>
  <c r="CI327"/>
  <c r="CJ327"/>
  <c r="CG326"/>
  <c r="AO326"/>
  <c r="AN326"/>
  <c r="AN325" i="5"/>
  <c r="CK325"/>
  <c r="CD326"/>
  <c r="CB326"/>
  <c r="BZ326"/>
  <c r="BX326"/>
  <c r="BV326"/>
  <c r="BT326"/>
  <c r="BR326"/>
  <c r="BP326"/>
  <c r="BN326"/>
  <c r="BJ326"/>
  <c r="BH326"/>
  <c r="BF326"/>
  <c r="BD326"/>
  <c r="BB326"/>
  <c r="AZ326"/>
  <c r="AX326"/>
  <c r="AV326"/>
  <c r="AT326"/>
  <c r="CC326"/>
  <c r="CA326"/>
  <c r="BY326"/>
  <c r="BW326"/>
  <c r="BU326"/>
  <c r="BS326"/>
  <c r="BQ326"/>
  <c r="BO326"/>
  <c r="BM326"/>
  <c r="BI326"/>
  <c r="BG326"/>
  <c r="BE326"/>
  <c r="BC326"/>
  <c r="BA326"/>
  <c r="AY326"/>
  <c r="AW326"/>
  <c r="AU326"/>
  <c r="AS326"/>
  <c r="C327"/>
  <c r="A328"/>
  <c r="B327"/>
  <c r="AO325"/>
  <c r="CJ325"/>
  <c r="CI325"/>
  <c r="CH325"/>
  <c r="CG325"/>
  <c r="CC328" i="6" l="1"/>
  <c r="CA328"/>
  <c r="BY328"/>
  <c r="BW328"/>
  <c r="BU328"/>
  <c r="BS328"/>
  <c r="BQ328"/>
  <c r="BO328"/>
  <c r="BM328"/>
  <c r="BI328"/>
  <c r="BG328"/>
  <c r="BE328"/>
  <c r="BC328"/>
  <c r="BA328"/>
  <c r="AY328"/>
  <c r="AW328"/>
  <c r="AU328"/>
  <c r="AS328"/>
  <c r="CD328"/>
  <c r="CB328"/>
  <c r="BZ328"/>
  <c r="BX328"/>
  <c r="BV328"/>
  <c r="BT328"/>
  <c r="BR328"/>
  <c r="BP328"/>
  <c r="BN328"/>
  <c r="BJ328"/>
  <c r="BH328"/>
  <c r="BF328"/>
  <c r="BD328"/>
  <c r="BB328"/>
  <c r="AZ328"/>
  <c r="AX328"/>
  <c r="AV328"/>
  <c r="AT328"/>
  <c r="CK328" s="1"/>
  <c r="CI328"/>
  <c r="CJ328"/>
  <c r="AN327"/>
  <c r="B329"/>
  <c r="A330"/>
  <c r="C329"/>
  <c r="CH327"/>
  <c r="CG327"/>
  <c r="AO327"/>
  <c r="CH326" i="5"/>
  <c r="CJ326"/>
  <c r="CG326"/>
  <c r="CK326"/>
  <c r="CI326"/>
  <c r="CC327"/>
  <c r="CA327"/>
  <c r="BY327"/>
  <c r="BW327"/>
  <c r="BU327"/>
  <c r="BS327"/>
  <c r="BQ327"/>
  <c r="BO327"/>
  <c r="BM327"/>
  <c r="BI327"/>
  <c r="BG327"/>
  <c r="BE327"/>
  <c r="BC327"/>
  <c r="BA327"/>
  <c r="AY327"/>
  <c r="AW327"/>
  <c r="AU327"/>
  <c r="AS327"/>
  <c r="CD327"/>
  <c r="CB327"/>
  <c r="BZ327"/>
  <c r="BX327"/>
  <c r="BV327"/>
  <c r="BT327"/>
  <c r="BR327"/>
  <c r="BP327"/>
  <c r="BN327"/>
  <c r="BJ327"/>
  <c r="BH327"/>
  <c r="BF327"/>
  <c r="BD327"/>
  <c r="BB327"/>
  <c r="AZ327"/>
  <c r="AX327"/>
  <c r="AV327"/>
  <c r="AT327"/>
  <c r="AO326"/>
  <c r="A329"/>
  <c r="B328"/>
  <c r="C328"/>
  <c r="AN326"/>
  <c r="B330" i="6" l="1"/>
  <c r="A331"/>
  <c r="C330"/>
  <c r="CC329"/>
  <c r="CA329"/>
  <c r="BY329"/>
  <c r="BW329"/>
  <c r="BU329"/>
  <c r="BS329"/>
  <c r="BQ329"/>
  <c r="BO329"/>
  <c r="BM329"/>
  <c r="BI329"/>
  <c r="BG329"/>
  <c r="BE329"/>
  <c r="BC329"/>
  <c r="BA329"/>
  <c r="AY329"/>
  <c r="AW329"/>
  <c r="AU329"/>
  <c r="AS329"/>
  <c r="CD329"/>
  <c r="CB329"/>
  <c r="BZ329"/>
  <c r="BX329"/>
  <c r="BV329"/>
  <c r="BT329"/>
  <c r="BR329"/>
  <c r="BP329"/>
  <c r="BN329"/>
  <c r="BJ329"/>
  <c r="BH329"/>
  <c r="BF329"/>
  <c r="BD329"/>
  <c r="BB329"/>
  <c r="AZ329"/>
  <c r="AX329"/>
  <c r="AV329"/>
  <c r="AT329"/>
  <c r="CK329" s="1"/>
  <c r="CI329"/>
  <c r="CJ329"/>
  <c r="CH328"/>
  <c r="CG328"/>
  <c r="AO328"/>
  <c r="AN328"/>
  <c r="CI327" i="5"/>
  <c r="CD328"/>
  <c r="CB328"/>
  <c r="BZ328"/>
  <c r="BX328"/>
  <c r="BV328"/>
  <c r="BT328"/>
  <c r="BR328"/>
  <c r="BP328"/>
  <c r="BN328"/>
  <c r="BJ328"/>
  <c r="BH328"/>
  <c r="BF328"/>
  <c r="BD328"/>
  <c r="BB328"/>
  <c r="AZ328"/>
  <c r="AX328"/>
  <c r="AV328"/>
  <c r="AT328"/>
  <c r="CC328"/>
  <c r="CA328"/>
  <c r="BY328"/>
  <c r="BW328"/>
  <c r="BU328"/>
  <c r="BS328"/>
  <c r="BQ328"/>
  <c r="BO328"/>
  <c r="BM328"/>
  <c r="BI328"/>
  <c r="BG328"/>
  <c r="BE328"/>
  <c r="BC328"/>
  <c r="BA328"/>
  <c r="AY328"/>
  <c r="AW328"/>
  <c r="AU328"/>
  <c r="AS328"/>
  <c r="C329"/>
  <c r="A330"/>
  <c r="B329"/>
  <c r="AN327"/>
  <c r="CH327"/>
  <c r="CG327"/>
  <c r="CK327"/>
  <c r="AO327"/>
  <c r="CJ327"/>
  <c r="CC330" i="6" l="1"/>
  <c r="CA330"/>
  <c r="BY330"/>
  <c r="BW330"/>
  <c r="BU330"/>
  <c r="BS330"/>
  <c r="BQ330"/>
  <c r="BO330"/>
  <c r="BM330"/>
  <c r="BI330"/>
  <c r="BG330"/>
  <c r="BE330"/>
  <c r="BC330"/>
  <c r="BA330"/>
  <c r="AY330"/>
  <c r="AW330"/>
  <c r="AU330"/>
  <c r="AS330"/>
  <c r="CD330"/>
  <c r="CB330"/>
  <c r="BZ330"/>
  <c r="BX330"/>
  <c r="BV330"/>
  <c r="BT330"/>
  <c r="BR330"/>
  <c r="BP330"/>
  <c r="BN330"/>
  <c r="BJ330"/>
  <c r="BH330"/>
  <c r="BF330"/>
  <c r="BD330"/>
  <c r="BB330"/>
  <c r="AZ330"/>
  <c r="AX330"/>
  <c r="AV330"/>
  <c r="AT330"/>
  <c r="CK330" s="1"/>
  <c r="CI330"/>
  <c r="CJ330"/>
  <c r="AN329"/>
  <c r="B331"/>
  <c r="A332"/>
  <c r="C331"/>
  <c r="CH329"/>
  <c r="CG329"/>
  <c r="AO329"/>
  <c r="CH328" i="5"/>
  <c r="A331"/>
  <c r="B330"/>
  <c r="C330"/>
  <c r="AN328"/>
  <c r="CG328"/>
  <c r="CK328"/>
  <c r="CJ328"/>
  <c r="CC329"/>
  <c r="CA329"/>
  <c r="BY329"/>
  <c r="BW329"/>
  <c r="BU329"/>
  <c r="BS329"/>
  <c r="BQ329"/>
  <c r="BO329"/>
  <c r="BM329"/>
  <c r="BI329"/>
  <c r="BG329"/>
  <c r="BE329"/>
  <c r="BC329"/>
  <c r="BA329"/>
  <c r="AY329"/>
  <c r="AW329"/>
  <c r="AU329"/>
  <c r="AS329"/>
  <c r="CD329"/>
  <c r="CB329"/>
  <c r="BZ329"/>
  <c r="BX329"/>
  <c r="BV329"/>
  <c r="BT329"/>
  <c r="BR329"/>
  <c r="BP329"/>
  <c r="BN329"/>
  <c r="BJ329"/>
  <c r="BH329"/>
  <c r="BF329"/>
  <c r="BD329"/>
  <c r="BB329"/>
  <c r="AZ329"/>
  <c r="AX329"/>
  <c r="AV329"/>
  <c r="AT329"/>
  <c r="AO328"/>
  <c r="CI328"/>
  <c r="B332" i="6" l="1"/>
  <c r="A333"/>
  <c r="C332"/>
  <c r="CC331"/>
  <c r="CA331"/>
  <c r="BY331"/>
  <c r="BW331"/>
  <c r="BU331"/>
  <c r="BS331"/>
  <c r="BQ331"/>
  <c r="BO331"/>
  <c r="BM331"/>
  <c r="BI331"/>
  <c r="BG331"/>
  <c r="BE331"/>
  <c r="BC331"/>
  <c r="BA331"/>
  <c r="AY331"/>
  <c r="AW331"/>
  <c r="AU331"/>
  <c r="AS331"/>
  <c r="CD331"/>
  <c r="CB331"/>
  <c r="BZ331"/>
  <c r="BX331"/>
  <c r="BV331"/>
  <c r="BT331"/>
  <c r="BR331"/>
  <c r="BP331"/>
  <c r="BN331"/>
  <c r="BJ331"/>
  <c r="BH331"/>
  <c r="BF331"/>
  <c r="BD331"/>
  <c r="BB331"/>
  <c r="AZ331"/>
  <c r="AX331"/>
  <c r="AV331"/>
  <c r="AT331"/>
  <c r="CK331" s="1"/>
  <c r="CI331"/>
  <c r="CJ331"/>
  <c r="CH330"/>
  <c r="CG330"/>
  <c r="AO330"/>
  <c r="AN330"/>
  <c r="AN329" i="5"/>
  <c r="CK329"/>
  <c r="CD330"/>
  <c r="CB330"/>
  <c r="BZ330"/>
  <c r="BX330"/>
  <c r="BV330"/>
  <c r="BT330"/>
  <c r="BR330"/>
  <c r="BP330"/>
  <c r="BN330"/>
  <c r="BJ330"/>
  <c r="BH330"/>
  <c r="BF330"/>
  <c r="BD330"/>
  <c r="BB330"/>
  <c r="AZ330"/>
  <c r="AX330"/>
  <c r="AV330"/>
  <c r="AT330"/>
  <c r="CC330"/>
  <c r="CA330"/>
  <c r="BY330"/>
  <c r="BW330"/>
  <c r="BU330"/>
  <c r="BS330"/>
  <c r="BQ330"/>
  <c r="BO330"/>
  <c r="BM330"/>
  <c r="BI330"/>
  <c r="BG330"/>
  <c r="BE330"/>
  <c r="BC330"/>
  <c r="BA330"/>
  <c r="AY330"/>
  <c r="AW330"/>
  <c r="AU330"/>
  <c r="AS330"/>
  <c r="C331"/>
  <c r="A332"/>
  <c r="B331"/>
  <c r="AO329"/>
  <c r="CJ329"/>
  <c r="CI329"/>
  <c r="CH329"/>
  <c r="CG329"/>
  <c r="CC332" i="6" l="1"/>
  <c r="CA332"/>
  <c r="BY332"/>
  <c r="BW332"/>
  <c r="BU332"/>
  <c r="BS332"/>
  <c r="BQ332"/>
  <c r="BO332"/>
  <c r="BM332"/>
  <c r="BI332"/>
  <c r="BG332"/>
  <c r="BE332"/>
  <c r="BC332"/>
  <c r="BA332"/>
  <c r="AY332"/>
  <c r="AW332"/>
  <c r="AU332"/>
  <c r="AS332"/>
  <c r="CD332"/>
  <c r="CB332"/>
  <c r="BZ332"/>
  <c r="BX332"/>
  <c r="BV332"/>
  <c r="BT332"/>
  <c r="BR332"/>
  <c r="BP332"/>
  <c r="BN332"/>
  <c r="BJ332"/>
  <c r="BH332"/>
  <c r="BF332"/>
  <c r="BD332"/>
  <c r="BB332"/>
  <c r="AZ332"/>
  <c r="AX332"/>
  <c r="AV332"/>
  <c r="AT332"/>
  <c r="CK332" s="1"/>
  <c r="CI332"/>
  <c r="CJ332"/>
  <c r="AN331"/>
  <c r="B333"/>
  <c r="A334"/>
  <c r="C333"/>
  <c r="CH331"/>
  <c r="CG331"/>
  <c r="AO331"/>
  <c r="CH330" i="5"/>
  <c r="CJ330"/>
  <c r="CG330"/>
  <c r="CK330"/>
  <c r="CI330"/>
  <c r="CC331"/>
  <c r="CA331"/>
  <c r="BY331"/>
  <c r="BW331"/>
  <c r="BU331"/>
  <c r="BS331"/>
  <c r="BQ331"/>
  <c r="BO331"/>
  <c r="BM331"/>
  <c r="BI331"/>
  <c r="BG331"/>
  <c r="BE331"/>
  <c r="BC331"/>
  <c r="BA331"/>
  <c r="AY331"/>
  <c r="AW331"/>
  <c r="AU331"/>
  <c r="AS331"/>
  <c r="CD331"/>
  <c r="CB331"/>
  <c r="BZ331"/>
  <c r="BX331"/>
  <c r="BV331"/>
  <c r="BT331"/>
  <c r="BR331"/>
  <c r="BP331"/>
  <c r="BN331"/>
  <c r="BJ331"/>
  <c r="BH331"/>
  <c r="BF331"/>
  <c r="BD331"/>
  <c r="BB331"/>
  <c r="AZ331"/>
  <c r="AX331"/>
  <c r="AV331"/>
  <c r="AT331"/>
  <c r="AO330"/>
  <c r="A333"/>
  <c r="B332"/>
  <c r="C332"/>
  <c r="AN330"/>
  <c r="B334" i="6" l="1"/>
  <c r="A335"/>
  <c r="C334"/>
  <c r="CC333"/>
  <c r="CA333"/>
  <c r="BY333"/>
  <c r="BW333"/>
  <c r="BU333"/>
  <c r="BS333"/>
  <c r="BQ333"/>
  <c r="BO333"/>
  <c r="BM333"/>
  <c r="BI333"/>
  <c r="BG333"/>
  <c r="BE333"/>
  <c r="BC333"/>
  <c r="BA333"/>
  <c r="AY333"/>
  <c r="AW333"/>
  <c r="AU333"/>
  <c r="AS333"/>
  <c r="CD333"/>
  <c r="CB333"/>
  <c r="BZ333"/>
  <c r="BX333"/>
  <c r="BV333"/>
  <c r="BT333"/>
  <c r="BR333"/>
  <c r="BP333"/>
  <c r="BN333"/>
  <c r="BJ333"/>
  <c r="BH333"/>
  <c r="BF333"/>
  <c r="BD333"/>
  <c r="BB333"/>
  <c r="AZ333"/>
  <c r="AX333"/>
  <c r="AV333"/>
  <c r="AT333"/>
  <c r="CK333" s="1"/>
  <c r="CI333"/>
  <c r="CJ333"/>
  <c r="CH332"/>
  <c r="CG332"/>
  <c r="AO332"/>
  <c r="AN332"/>
  <c r="CI331" i="5"/>
  <c r="CD332"/>
  <c r="CB332"/>
  <c r="BZ332"/>
  <c r="BX332"/>
  <c r="BV332"/>
  <c r="BT332"/>
  <c r="BR332"/>
  <c r="BP332"/>
  <c r="BN332"/>
  <c r="BJ332"/>
  <c r="BH332"/>
  <c r="BF332"/>
  <c r="BD332"/>
  <c r="BB332"/>
  <c r="AZ332"/>
  <c r="AX332"/>
  <c r="AV332"/>
  <c r="AT332"/>
  <c r="CC332"/>
  <c r="CA332"/>
  <c r="BY332"/>
  <c r="BW332"/>
  <c r="BU332"/>
  <c r="BS332"/>
  <c r="BQ332"/>
  <c r="BO332"/>
  <c r="BM332"/>
  <c r="BI332"/>
  <c r="BG332"/>
  <c r="BE332"/>
  <c r="BC332"/>
  <c r="BA332"/>
  <c r="AY332"/>
  <c r="AW332"/>
  <c r="AU332"/>
  <c r="AS332"/>
  <c r="C333"/>
  <c r="A334"/>
  <c r="B333"/>
  <c r="AN331"/>
  <c r="CH331"/>
  <c r="CG331"/>
  <c r="CK331"/>
  <c r="AO331"/>
  <c r="CJ331"/>
  <c r="CC334" i="6" l="1"/>
  <c r="CA334"/>
  <c r="BY334"/>
  <c r="BW334"/>
  <c r="BU334"/>
  <c r="BS334"/>
  <c r="BQ334"/>
  <c r="BO334"/>
  <c r="BM334"/>
  <c r="BI334"/>
  <c r="BG334"/>
  <c r="BE334"/>
  <c r="BC334"/>
  <c r="BA334"/>
  <c r="AY334"/>
  <c r="AW334"/>
  <c r="AU334"/>
  <c r="AS334"/>
  <c r="CK334" s="1"/>
  <c r="CD334"/>
  <c r="CB334"/>
  <c r="BZ334"/>
  <c r="BX334"/>
  <c r="BV334"/>
  <c r="BT334"/>
  <c r="BR334"/>
  <c r="BP334"/>
  <c r="BN334"/>
  <c r="BJ334"/>
  <c r="BH334"/>
  <c r="BF334"/>
  <c r="BD334"/>
  <c r="BB334"/>
  <c r="AZ334"/>
  <c r="AX334"/>
  <c r="AV334"/>
  <c r="AT334"/>
  <c r="AN333"/>
  <c r="B335"/>
  <c r="A336"/>
  <c r="C335"/>
  <c r="CH333"/>
  <c r="CG333"/>
  <c r="AO333"/>
  <c r="CH332" i="5"/>
  <c r="A335"/>
  <c r="B334"/>
  <c r="C334"/>
  <c r="AN332"/>
  <c r="CG332"/>
  <c r="CK332"/>
  <c r="CJ332"/>
  <c r="CC333"/>
  <c r="CA333"/>
  <c r="BY333"/>
  <c r="BW333"/>
  <c r="BU333"/>
  <c r="BS333"/>
  <c r="BQ333"/>
  <c r="BO333"/>
  <c r="BM333"/>
  <c r="BI333"/>
  <c r="BG333"/>
  <c r="BE333"/>
  <c r="BC333"/>
  <c r="BA333"/>
  <c r="AY333"/>
  <c r="AW333"/>
  <c r="AU333"/>
  <c r="AS333"/>
  <c r="CD333"/>
  <c r="CB333"/>
  <c r="BZ333"/>
  <c r="BX333"/>
  <c r="BV333"/>
  <c r="BT333"/>
  <c r="BR333"/>
  <c r="BP333"/>
  <c r="BN333"/>
  <c r="BJ333"/>
  <c r="BH333"/>
  <c r="BF333"/>
  <c r="BD333"/>
  <c r="BB333"/>
  <c r="AZ333"/>
  <c r="AX333"/>
  <c r="AV333"/>
  <c r="AT333"/>
  <c r="AO332"/>
  <c r="CI332"/>
  <c r="B336" i="6" l="1"/>
  <c r="A337"/>
  <c r="C336"/>
  <c r="CC335"/>
  <c r="CA335"/>
  <c r="BY335"/>
  <c r="BW335"/>
  <c r="BU335"/>
  <c r="BS335"/>
  <c r="BQ335"/>
  <c r="BO335"/>
  <c r="BM335"/>
  <c r="BI335"/>
  <c r="BG335"/>
  <c r="BE335"/>
  <c r="BC335"/>
  <c r="BA335"/>
  <c r="AY335"/>
  <c r="AW335"/>
  <c r="AU335"/>
  <c r="CI335" s="1"/>
  <c r="AS335"/>
  <c r="CD335"/>
  <c r="CB335"/>
  <c r="BZ335"/>
  <c r="BX335"/>
  <c r="BV335"/>
  <c r="BT335"/>
  <c r="BR335"/>
  <c r="BP335"/>
  <c r="BN335"/>
  <c r="BJ335"/>
  <c r="BH335"/>
  <c r="BF335"/>
  <c r="BD335"/>
  <c r="BB335"/>
  <c r="AZ335"/>
  <c r="AX335"/>
  <c r="AV335"/>
  <c r="AT335"/>
  <c r="CK335"/>
  <c r="CG335"/>
  <c r="CH335"/>
  <c r="CJ334"/>
  <c r="CI334"/>
  <c r="AN334"/>
  <c r="CH334"/>
  <c r="CG334"/>
  <c r="AO334"/>
  <c r="AN333" i="5"/>
  <c r="CK333"/>
  <c r="CD334"/>
  <c r="CB334"/>
  <c r="BZ334"/>
  <c r="BX334"/>
  <c r="BV334"/>
  <c r="BT334"/>
  <c r="BR334"/>
  <c r="BP334"/>
  <c r="BN334"/>
  <c r="BJ334"/>
  <c r="BH334"/>
  <c r="BF334"/>
  <c r="BD334"/>
  <c r="BB334"/>
  <c r="AZ334"/>
  <c r="AX334"/>
  <c r="AV334"/>
  <c r="AT334"/>
  <c r="CC334"/>
  <c r="CA334"/>
  <c r="BY334"/>
  <c r="BW334"/>
  <c r="BU334"/>
  <c r="BS334"/>
  <c r="BQ334"/>
  <c r="BO334"/>
  <c r="BM334"/>
  <c r="BI334"/>
  <c r="BG334"/>
  <c r="BE334"/>
  <c r="BC334"/>
  <c r="BA334"/>
  <c r="AY334"/>
  <c r="AW334"/>
  <c r="AU334"/>
  <c r="AS334"/>
  <c r="C335"/>
  <c r="A336"/>
  <c r="B335"/>
  <c r="AO333"/>
  <c r="CJ333"/>
  <c r="CI333"/>
  <c r="CH333"/>
  <c r="CG333"/>
  <c r="B337" i="6" l="1"/>
  <c r="A338"/>
  <c r="C337"/>
  <c r="CC336"/>
  <c r="CA336"/>
  <c r="BY336"/>
  <c r="BW336"/>
  <c r="BU336"/>
  <c r="BS336"/>
  <c r="BQ336"/>
  <c r="BO336"/>
  <c r="BM336"/>
  <c r="BI336"/>
  <c r="BG336"/>
  <c r="BE336"/>
  <c r="BC336"/>
  <c r="BA336"/>
  <c r="AY336"/>
  <c r="AW336"/>
  <c r="AU336"/>
  <c r="CI336" s="1"/>
  <c r="AS336"/>
  <c r="CD336"/>
  <c r="CB336"/>
  <c r="BZ336"/>
  <c r="BX336"/>
  <c r="BV336"/>
  <c r="BT336"/>
  <c r="BR336"/>
  <c r="BP336"/>
  <c r="BN336"/>
  <c r="BJ336"/>
  <c r="BH336"/>
  <c r="BF336"/>
  <c r="BD336"/>
  <c r="BB336"/>
  <c r="AZ336"/>
  <c r="AX336"/>
  <c r="AV336"/>
  <c r="AT336"/>
  <c r="CK336"/>
  <c r="CG336"/>
  <c r="CH336"/>
  <c r="AO335"/>
  <c r="CJ335"/>
  <c r="AN335"/>
  <c r="CJ334" i="5"/>
  <c r="CH334"/>
  <c r="CG334"/>
  <c r="CK334"/>
  <c r="CI334"/>
  <c r="CC335"/>
  <c r="CA335"/>
  <c r="BY335"/>
  <c r="BW335"/>
  <c r="BU335"/>
  <c r="BS335"/>
  <c r="BQ335"/>
  <c r="BO335"/>
  <c r="BM335"/>
  <c r="BI335"/>
  <c r="BG335"/>
  <c r="BE335"/>
  <c r="BC335"/>
  <c r="BA335"/>
  <c r="AY335"/>
  <c r="AW335"/>
  <c r="AU335"/>
  <c r="AS335"/>
  <c r="CD335"/>
  <c r="CB335"/>
  <c r="BZ335"/>
  <c r="BX335"/>
  <c r="BV335"/>
  <c r="BT335"/>
  <c r="BR335"/>
  <c r="BP335"/>
  <c r="BN335"/>
  <c r="BJ335"/>
  <c r="BH335"/>
  <c r="BF335"/>
  <c r="BD335"/>
  <c r="BB335"/>
  <c r="AZ335"/>
  <c r="AX335"/>
  <c r="AV335"/>
  <c r="AT335"/>
  <c r="AO334"/>
  <c r="A337"/>
  <c r="B336"/>
  <c r="C336"/>
  <c r="AN334"/>
  <c r="B338" i="6" l="1"/>
  <c r="A339"/>
  <c r="C338"/>
  <c r="CC337"/>
  <c r="CA337"/>
  <c r="BY337"/>
  <c r="BW337"/>
  <c r="BU337"/>
  <c r="BS337"/>
  <c r="BQ337"/>
  <c r="BO337"/>
  <c r="BM337"/>
  <c r="BI337"/>
  <c r="BG337"/>
  <c r="BE337"/>
  <c r="BC337"/>
  <c r="BA337"/>
  <c r="AY337"/>
  <c r="AW337"/>
  <c r="AU337"/>
  <c r="CI337" s="1"/>
  <c r="AS337"/>
  <c r="CD337"/>
  <c r="CB337"/>
  <c r="BZ337"/>
  <c r="BX337"/>
  <c r="BV337"/>
  <c r="BT337"/>
  <c r="BR337"/>
  <c r="BP337"/>
  <c r="BN337"/>
  <c r="BJ337"/>
  <c r="BH337"/>
  <c r="BF337"/>
  <c r="BD337"/>
  <c r="BB337"/>
  <c r="AZ337"/>
  <c r="AX337"/>
  <c r="AV337"/>
  <c r="AT337"/>
  <c r="CK337"/>
  <c r="CG337"/>
  <c r="CH337"/>
  <c r="AO336"/>
  <c r="CJ336"/>
  <c r="AN336"/>
  <c r="CI335" i="5"/>
  <c r="CD336"/>
  <c r="CB336"/>
  <c r="BZ336"/>
  <c r="BX336"/>
  <c r="BV336"/>
  <c r="BT336"/>
  <c r="BR336"/>
  <c r="BP336"/>
  <c r="BN336"/>
  <c r="BJ336"/>
  <c r="BH336"/>
  <c r="BF336"/>
  <c r="BD336"/>
  <c r="BB336"/>
  <c r="AZ336"/>
  <c r="AX336"/>
  <c r="AV336"/>
  <c r="AT336"/>
  <c r="CC336"/>
  <c r="CA336"/>
  <c r="BY336"/>
  <c r="BW336"/>
  <c r="BU336"/>
  <c r="BS336"/>
  <c r="BQ336"/>
  <c r="BO336"/>
  <c r="BM336"/>
  <c r="BI336"/>
  <c r="BG336"/>
  <c r="BE336"/>
  <c r="BC336"/>
  <c r="BA336"/>
  <c r="AY336"/>
  <c r="AW336"/>
  <c r="AU336"/>
  <c r="AS336"/>
  <c r="C337"/>
  <c r="A338"/>
  <c r="B337"/>
  <c r="AN335"/>
  <c r="CH335"/>
  <c r="CG335"/>
  <c r="CK335"/>
  <c r="AO335"/>
  <c r="CJ335"/>
  <c r="B339" i="6" l="1"/>
  <c r="A340"/>
  <c r="C339"/>
  <c r="CC338"/>
  <c r="CA338"/>
  <c r="BY338"/>
  <c r="BW338"/>
  <c r="BU338"/>
  <c r="BS338"/>
  <c r="BQ338"/>
  <c r="BO338"/>
  <c r="BM338"/>
  <c r="BI338"/>
  <c r="BG338"/>
  <c r="BE338"/>
  <c r="BC338"/>
  <c r="BA338"/>
  <c r="AY338"/>
  <c r="AW338"/>
  <c r="AU338"/>
  <c r="CI338" s="1"/>
  <c r="AS338"/>
  <c r="CD338"/>
  <c r="CB338"/>
  <c r="BZ338"/>
  <c r="BX338"/>
  <c r="BV338"/>
  <c r="BT338"/>
  <c r="BR338"/>
  <c r="BP338"/>
  <c r="BN338"/>
  <c r="BJ338"/>
  <c r="BH338"/>
  <c r="BF338"/>
  <c r="BD338"/>
  <c r="BB338"/>
  <c r="AZ338"/>
  <c r="AX338"/>
  <c r="AV338"/>
  <c r="AT338"/>
  <c r="CK338"/>
  <c r="CG338"/>
  <c r="CH338"/>
  <c r="AO337"/>
  <c r="CJ337"/>
  <c r="AN337"/>
  <c r="CH336" i="5"/>
  <c r="A339"/>
  <c r="B338"/>
  <c r="C338"/>
  <c r="AN336"/>
  <c r="CG336"/>
  <c r="CK336"/>
  <c r="CJ336"/>
  <c r="CC337"/>
  <c r="CA337"/>
  <c r="BY337"/>
  <c r="BW337"/>
  <c r="BU337"/>
  <c r="BS337"/>
  <c r="BQ337"/>
  <c r="BO337"/>
  <c r="BM337"/>
  <c r="BI337"/>
  <c r="BG337"/>
  <c r="BE337"/>
  <c r="BC337"/>
  <c r="BA337"/>
  <c r="AY337"/>
  <c r="AW337"/>
  <c r="AU337"/>
  <c r="AS337"/>
  <c r="CD337"/>
  <c r="CB337"/>
  <c r="BZ337"/>
  <c r="BX337"/>
  <c r="BV337"/>
  <c r="BT337"/>
  <c r="BR337"/>
  <c r="BP337"/>
  <c r="BN337"/>
  <c r="BJ337"/>
  <c r="BH337"/>
  <c r="BF337"/>
  <c r="BD337"/>
  <c r="BB337"/>
  <c r="AZ337"/>
  <c r="AX337"/>
  <c r="AV337"/>
  <c r="AT337"/>
  <c r="AO336"/>
  <c r="CI336"/>
  <c r="B340" i="6" l="1"/>
  <c r="A341"/>
  <c r="C340"/>
  <c r="CC339"/>
  <c r="CA339"/>
  <c r="BY339"/>
  <c r="BW339"/>
  <c r="BU339"/>
  <c r="BS339"/>
  <c r="BQ339"/>
  <c r="BO339"/>
  <c r="BM339"/>
  <c r="BI339"/>
  <c r="BG339"/>
  <c r="BE339"/>
  <c r="BC339"/>
  <c r="BA339"/>
  <c r="AY339"/>
  <c r="AW339"/>
  <c r="AU339"/>
  <c r="CI339" s="1"/>
  <c r="AS339"/>
  <c r="CD339"/>
  <c r="CB339"/>
  <c r="BZ339"/>
  <c r="BX339"/>
  <c r="BV339"/>
  <c r="BT339"/>
  <c r="BR339"/>
  <c r="BP339"/>
  <c r="BN339"/>
  <c r="BJ339"/>
  <c r="BH339"/>
  <c r="BF339"/>
  <c r="BD339"/>
  <c r="BB339"/>
  <c r="AZ339"/>
  <c r="AX339"/>
  <c r="AV339"/>
  <c r="AT339"/>
  <c r="CK339"/>
  <c r="CG339"/>
  <c r="CH339"/>
  <c r="AO338"/>
  <c r="CJ338"/>
  <c r="AN338"/>
  <c r="AN337" i="5"/>
  <c r="CK337"/>
  <c r="CD338"/>
  <c r="CB338"/>
  <c r="BZ338"/>
  <c r="BX338"/>
  <c r="BV338"/>
  <c r="BT338"/>
  <c r="BR338"/>
  <c r="BP338"/>
  <c r="BN338"/>
  <c r="BJ338"/>
  <c r="BH338"/>
  <c r="BF338"/>
  <c r="BD338"/>
  <c r="BB338"/>
  <c r="AZ338"/>
  <c r="AX338"/>
  <c r="AV338"/>
  <c r="AT338"/>
  <c r="CC338"/>
  <c r="CA338"/>
  <c r="BY338"/>
  <c r="BW338"/>
  <c r="BU338"/>
  <c r="BS338"/>
  <c r="BQ338"/>
  <c r="BO338"/>
  <c r="BM338"/>
  <c r="BI338"/>
  <c r="BG338"/>
  <c r="BE338"/>
  <c r="BC338"/>
  <c r="BA338"/>
  <c r="AY338"/>
  <c r="AW338"/>
  <c r="AU338"/>
  <c r="AS338"/>
  <c r="C339"/>
  <c r="A340"/>
  <c r="B339"/>
  <c r="AO337"/>
  <c r="CJ337"/>
  <c r="CI337"/>
  <c r="CH337"/>
  <c r="CG337"/>
  <c r="B341" i="6" l="1"/>
  <c r="A342"/>
  <c r="C341"/>
  <c r="CC340"/>
  <c r="CA340"/>
  <c r="BY340"/>
  <c r="BW340"/>
  <c r="BU340"/>
  <c r="BS340"/>
  <c r="BQ340"/>
  <c r="BO340"/>
  <c r="BM340"/>
  <c r="BI340"/>
  <c r="BG340"/>
  <c r="BE340"/>
  <c r="BC340"/>
  <c r="BA340"/>
  <c r="AY340"/>
  <c r="AW340"/>
  <c r="AU340"/>
  <c r="CI340" s="1"/>
  <c r="AS340"/>
  <c r="CD340"/>
  <c r="CB340"/>
  <c r="BZ340"/>
  <c r="BX340"/>
  <c r="BV340"/>
  <c r="BT340"/>
  <c r="BR340"/>
  <c r="BP340"/>
  <c r="BN340"/>
  <c r="BJ340"/>
  <c r="BH340"/>
  <c r="BF340"/>
  <c r="BD340"/>
  <c r="BB340"/>
  <c r="AZ340"/>
  <c r="AX340"/>
  <c r="AV340"/>
  <c r="AT340"/>
  <c r="CK340"/>
  <c r="CG340"/>
  <c r="CH340"/>
  <c r="AO339"/>
  <c r="CJ339"/>
  <c r="AN339"/>
  <c r="CJ338" i="5"/>
  <c r="CH338"/>
  <c r="CG338"/>
  <c r="CK338"/>
  <c r="CI338"/>
  <c r="CC339"/>
  <c r="CA339"/>
  <c r="BY339"/>
  <c r="BW339"/>
  <c r="BU339"/>
  <c r="BS339"/>
  <c r="BQ339"/>
  <c r="BO339"/>
  <c r="BM339"/>
  <c r="BI339"/>
  <c r="BG339"/>
  <c r="BE339"/>
  <c r="BC339"/>
  <c r="BA339"/>
  <c r="AY339"/>
  <c r="AW339"/>
  <c r="AU339"/>
  <c r="AS339"/>
  <c r="CD339"/>
  <c r="CB339"/>
  <c r="BZ339"/>
  <c r="BX339"/>
  <c r="BV339"/>
  <c r="BT339"/>
  <c r="BR339"/>
  <c r="BP339"/>
  <c r="BN339"/>
  <c r="BJ339"/>
  <c r="BH339"/>
  <c r="BF339"/>
  <c r="BD339"/>
  <c r="BB339"/>
  <c r="AZ339"/>
  <c r="AX339"/>
  <c r="AV339"/>
  <c r="AT339"/>
  <c r="AO338"/>
  <c r="A341"/>
  <c r="B340"/>
  <c r="C340"/>
  <c r="AN338"/>
  <c r="B342" i="6" l="1"/>
  <c r="A343"/>
  <c r="C342"/>
  <c r="CC341"/>
  <c r="CA341"/>
  <c r="BY341"/>
  <c r="BW341"/>
  <c r="BU341"/>
  <c r="BS341"/>
  <c r="BQ341"/>
  <c r="BO341"/>
  <c r="BM341"/>
  <c r="BI341"/>
  <c r="BG341"/>
  <c r="BE341"/>
  <c r="BC341"/>
  <c r="BA341"/>
  <c r="AY341"/>
  <c r="AW341"/>
  <c r="AU341"/>
  <c r="CI341" s="1"/>
  <c r="AS341"/>
  <c r="CD341"/>
  <c r="CB341"/>
  <c r="BZ341"/>
  <c r="BX341"/>
  <c r="BV341"/>
  <c r="BT341"/>
  <c r="BR341"/>
  <c r="BP341"/>
  <c r="BN341"/>
  <c r="BJ341"/>
  <c r="BH341"/>
  <c r="BF341"/>
  <c r="BD341"/>
  <c r="BB341"/>
  <c r="AZ341"/>
  <c r="AX341"/>
  <c r="AV341"/>
  <c r="AT341"/>
  <c r="CK341"/>
  <c r="CG341"/>
  <c r="CH341"/>
  <c r="AO340"/>
  <c r="CJ340"/>
  <c r="AN340"/>
  <c r="CI339" i="5"/>
  <c r="CD340"/>
  <c r="CB340"/>
  <c r="BZ340"/>
  <c r="BX340"/>
  <c r="BV340"/>
  <c r="BT340"/>
  <c r="BR340"/>
  <c r="BP340"/>
  <c r="BN340"/>
  <c r="BJ340"/>
  <c r="BH340"/>
  <c r="BF340"/>
  <c r="BD340"/>
  <c r="BB340"/>
  <c r="AZ340"/>
  <c r="AX340"/>
  <c r="AV340"/>
  <c r="AT340"/>
  <c r="CC340"/>
  <c r="CA340"/>
  <c r="BY340"/>
  <c r="BW340"/>
  <c r="BU340"/>
  <c r="BS340"/>
  <c r="BQ340"/>
  <c r="BO340"/>
  <c r="BM340"/>
  <c r="BI340"/>
  <c r="BG340"/>
  <c r="BE340"/>
  <c r="BC340"/>
  <c r="BA340"/>
  <c r="AY340"/>
  <c r="AW340"/>
  <c r="AU340"/>
  <c r="AS340"/>
  <c r="C341"/>
  <c r="A342"/>
  <c r="B341"/>
  <c r="AN339"/>
  <c r="CH339"/>
  <c r="CG339"/>
  <c r="CK339"/>
  <c r="AO339"/>
  <c r="CJ339"/>
  <c r="CG340" l="1"/>
  <c r="B343" i="6"/>
  <c r="A344"/>
  <c r="C343"/>
  <c r="CC342"/>
  <c r="CA342"/>
  <c r="BY342"/>
  <c r="BW342"/>
  <c r="BU342"/>
  <c r="BS342"/>
  <c r="BQ342"/>
  <c r="BO342"/>
  <c r="BM342"/>
  <c r="BI342"/>
  <c r="BG342"/>
  <c r="BE342"/>
  <c r="BC342"/>
  <c r="BA342"/>
  <c r="AY342"/>
  <c r="AW342"/>
  <c r="AU342"/>
  <c r="AS342"/>
  <c r="CD342"/>
  <c r="CB342"/>
  <c r="BZ342"/>
  <c r="BX342"/>
  <c r="BV342"/>
  <c r="BT342"/>
  <c r="BR342"/>
  <c r="BP342"/>
  <c r="BN342"/>
  <c r="BJ342"/>
  <c r="BH342"/>
  <c r="BF342"/>
  <c r="BD342"/>
  <c r="BB342"/>
  <c r="AZ342"/>
  <c r="AX342"/>
  <c r="AV342"/>
  <c r="AT342"/>
  <c r="CK342" s="1"/>
  <c r="CJ342"/>
  <c r="AO341"/>
  <c r="CJ341"/>
  <c r="AN341"/>
  <c r="CJ340" i="5"/>
  <c r="CK340"/>
  <c r="CI340"/>
  <c r="CH340"/>
  <c r="CC341"/>
  <c r="CA341"/>
  <c r="BY341"/>
  <c r="BW341"/>
  <c r="BU341"/>
  <c r="BS341"/>
  <c r="BQ341"/>
  <c r="BO341"/>
  <c r="BM341"/>
  <c r="BI341"/>
  <c r="BG341"/>
  <c r="BE341"/>
  <c r="BC341"/>
  <c r="BA341"/>
  <c r="AY341"/>
  <c r="AW341"/>
  <c r="AU341"/>
  <c r="AS341"/>
  <c r="CD341"/>
  <c r="CB341"/>
  <c r="BZ341"/>
  <c r="BX341"/>
  <c r="BV341"/>
  <c r="BT341"/>
  <c r="BR341"/>
  <c r="BP341"/>
  <c r="BN341"/>
  <c r="BJ341"/>
  <c r="BH341"/>
  <c r="BF341"/>
  <c r="BD341"/>
  <c r="BB341"/>
  <c r="AZ341"/>
  <c r="AX341"/>
  <c r="AV341"/>
  <c r="AT341"/>
  <c r="AO340"/>
  <c r="A343"/>
  <c r="B342"/>
  <c r="C342"/>
  <c r="AN340"/>
  <c r="CC343" i="6" l="1"/>
  <c r="CA343"/>
  <c r="BY343"/>
  <c r="BW343"/>
  <c r="BU343"/>
  <c r="BS343"/>
  <c r="BQ343"/>
  <c r="BO343"/>
  <c r="BM343"/>
  <c r="BI343"/>
  <c r="BG343"/>
  <c r="BE343"/>
  <c r="BC343"/>
  <c r="BA343"/>
  <c r="AY343"/>
  <c r="AW343"/>
  <c r="AU343"/>
  <c r="AS343"/>
  <c r="CD343"/>
  <c r="CB343"/>
  <c r="BZ343"/>
  <c r="BX343"/>
  <c r="BV343"/>
  <c r="BT343"/>
  <c r="BR343"/>
  <c r="BP343"/>
  <c r="BN343"/>
  <c r="BJ343"/>
  <c r="BH343"/>
  <c r="BF343"/>
  <c r="BD343"/>
  <c r="BB343"/>
  <c r="AZ343"/>
  <c r="AX343"/>
  <c r="AV343"/>
  <c r="AT343"/>
  <c r="CK343" s="1"/>
  <c r="CI343"/>
  <c r="CJ343"/>
  <c r="CI342"/>
  <c r="AN342"/>
  <c r="B344"/>
  <c r="A345"/>
  <c r="C344"/>
  <c r="CH342"/>
  <c r="CG342"/>
  <c r="AO342"/>
  <c r="CI341" i="5"/>
  <c r="CD342"/>
  <c r="CB342"/>
  <c r="BZ342"/>
  <c r="BX342"/>
  <c r="BV342"/>
  <c r="BT342"/>
  <c r="BR342"/>
  <c r="BP342"/>
  <c r="BN342"/>
  <c r="BJ342"/>
  <c r="BH342"/>
  <c r="BF342"/>
  <c r="BD342"/>
  <c r="BB342"/>
  <c r="AZ342"/>
  <c r="AX342"/>
  <c r="AV342"/>
  <c r="AT342"/>
  <c r="CC342"/>
  <c r="CA342"/>
  <c r="BY342"/>
  <c r="BW342"/>
  <c r="BU342"/>
  <c r="BS342"/>
  <c r="BQ342"/>
  <c r="BO342"/>
  <c r="BM342"/>
  <c r="BI342"/>
  <c r="BG342"/>
  <c r="BE342"/>
  <c r="BC342"/>
  <c r="BA342"/>
  <c r="AY342"/>
  <c r="AW342"/>
  <c r="AU342"/>
  <c r="AS342"/>
  <c r="C343"/>
  <c r="A344"/>
  <c r="B343"/>
  <c r="AN341"/>
  <c r="CH341"/>
  <c r="CG341"/>
  <c r="CK341"/>
  <c r="AO341"/>
  <c r="CJ341"/>
  <c r="CH343" i="6" l="1"/>
  <c r="CG343"/>
  <c r="AO343"/>
  <c r="B345"/>
  <c r="A346"/>
  <c r="C345"/>
  <c r="CC344"/>
  <c r="CA344"/>
  <c r="BY344"/>
  <c r="BW344"/>
  <c r="BU344"/>
  <c r="BS344"/>
  <c r="BQ344"/>
  <c r="BO344"/>
  <c r="BM344"/>
  <c r="BI344"/>
  <c r="BG344"/>
  <c r="BE344"/>
  <c r="BC344"/>
  <c r="BA344"/>
  <c r="AY344"/>
  <c r="AW344"/>
  <c r="AU344"/>
  <c r="AS344"/>
  <c r="CD344"/>
  <c r="CB344"/>
  <c r="BZ344"/>
  <c r="BX344"/>
  <c r="BV344"/>
  <c r="BT344"/>
  <c r="BR344"/>
  <c r="BP344"/>
  <c r="BN344"/>
  <c r="BJ344"/>
  <c r="BH344"/>
  <c r="BF344"/>
  <c r="BD344"/>
  <c r="BB344"/>
  <c r="AZ344"/>
  <c r="AX344"/>
  <c r="AV344"/>
  <c r="CI344" s="1"/>
  <c r="AT344"/>
  <c r="CK344"/>
  <c r="CG344"/>
  <c r="CH344"/>
  <c r="AN343"/>
  <c r="CH342" i="5"/>
  <c r="A345"/>
  <c r="B344"/>
  <c r="C344"/>
  <c r="AN342"/>
  <c r="CG342"/>
  <c r="CK342"/>
  <c r="CJ342"/>
  <c r="CC343"/>
  <c r="CA343"/>
  <c r="BY343"/>
  <c r="BW343"/>
  <c r="BU343"/>
  <c r="BS343"/>
  <c r="BQ343"/>
  <c r="BO343"/>
  <c r="BM343"/>
  <c r="BI343"/>
  <c r="BG343"/>
  <c r="BE343"/>
  <c r="BC343"/>
  <c r="BA343"/>
  <c r="AY343"/>
  <c r="AW343"/>
  <c r="AU343"/>
  <c r="AS343"/>
  <c r="CD343"/>
  <c r="CB343"/>
  <c r="BZ343"/>
  <c r="BX343"/>
  <c r="BV343"/>
  <c r="BT343"/>
  <c r="BR343"/>
  <c r="BP343"/>
  <c r="BN343"/>
  <c r="BJ343"/>
  <c r="BH343"/>
  <c r="BF343"/>
  <c r="BD343"/>
  <c r="BB343"/>
  <c r="AZ343"/>
  <c r="AX343"/>
  <c r="AV343"/>
  <c r="AT343"/>
  <c r="AO342"/>
  <c r="CI342"/>
  <c r="B346" i="6" l="1"/>
  <c r="A347"/>
  <c r="C346"/>
  <c r="AO344"/>
  <c r="CC345"/>
  <c r="CA345"/>
  <c r="BY345"/>
  <c r="BW345"/>
  <c r="BU345"/>
  <c r="BS345"/>
  <c r="BQ345"/>
  <c r="BO345"/>
  <c r="BM345"/>
  <c r="BI345"/>
  <c r="BG345"/>
  <c r="BE345"/>
  <c r="BC345"/>
  <c r="BA345"/>
  <c r="AY345"/>
  <c r="AW345"/>
  <c r="AU345"/>
  <c r="AS345"/>
  <c r="CD345"/>
  <c r="CB345"/>
  <c r="BZ345"/>
  <c r="BX345"/>
  <c r="BV345"/>
  <c r="BT345"/>
  <c r="BR345"/>
  <c r="BP345"/>
  <c r="BN345"/>
  <c r="BJ345"/>
  <c r="BH345"/>
  <c r="BF345"/>
  <c r="BD345"/>
  <c r="BB345"/>
  <c r="AZ345"/>
  <c r="AX345"/>
  <c r="AV345"/>
  <c r="AT345"/>
  <c r="CK345" s="1"/>
  <c r="CI345"/>
  <c r="CJ345"/>
  <c r="CJ344"/>
  <c r="AN344"/>
  <c r="AN343" i="5"/>
  <c r="CK343"/>
  <c r="CD344"/>
  <c r="CB344"/>
  <c r="BZ344"/>
  <c r="BX344"/>
  <c r="BV344"/>
  <c r="BT344"/>
  <c r="BR344"/>
  <c r="BP344"/>
  <c r="BN344"/>
  <c r="BJ344"/>
  <c r="BH344"/>
  <c r="BF344"/>
  <c r="BD344"/>
  <c r="BB344"/>
  <c r="AZ344"/>
  <c r="AX344"/>
  <c r="AV344"/>
  <c r="AT344"/>
  <c r="CC344"/>
  <c r="CA344"/>
  <c r="BY344"/>
  <c r="BW344"/>
  <c r="BU344"/>
  <c r="BS344"/>
  <c r="BQ344"/>
  <c r="BO344"/>
  <c r="BM344"/>
  <c r="BI344"/>
  <c r="BG344"/>
  <c r="BE344"/>
  <c r="BC344"/>
  <c r="BA344"/>
  <c r="AY344"/>
  <c r="AW344"/>
  <c r="AU344"/>
  <c r="AS344"/>
  <c r="C345"/>
  <c r="A346"/>
  <c r="B345"/>
  <c r="AO343"/>
  <c r="CJ343"/>
  <c r="CI343"/>
  <c r="CH343"/>
  <c r="CG343"/>
  <c r="CC346" i="6" l="1"/>
  <c r="CA346"/>
  <c r="BY346"/>
  <c r="BW346"/>
  <c r="BU346"/>
  <c r="BS346"/>
  <c r="BQ346"/>
  <c r="BO346"/>
  <c r="BM346"/>
  <c r="BI346"/>
  <c r="BG346"/>
  <c r="BE346"/>
  <c r="BC346"/>
  <c r="BA346"/>
  <c r="AY346"/>
  <c r="AW346"/>
  <c r="AU346"/>
  <c r="AS346"/>
  <c r="CD346"/>
  <c r="CB346"/>
  <c r="BZ346"/>
  <c r="BX346"/>
  <c r="BV346"/>
  <c r="BT346"/>
  <c r="BR346"/>
  <c r="BP346"/>
  <c r="BN346"/>
  <c r="BJ346"/>
  <c r="BH346"/>
  <c r="BF346"/>
  <c r="BD346"/>
  <c r="BB346"/>
  <c r="AZ346"/>
  <c r="AX346"/>
  <c r="AV346"/>
  <c r="AT346"/>
  <c r="CK346" s="1"/>
  <c r="CI346"/>
  <c r="CJ346"/>
  <c r="CH345"/>
  <c r="CG345"/>
  <c r="AO345"/>
  <c r="B347"/>
  <c r="A348"/>
  <c r="C347"/>
  <c r="AN345"/>
  <c r="CJ344" i="5"/>
  <c r="CH344"/>
  <c r="CG344"/>
  <c r="CK344"/>
  <c r="CI344"/>
  <c r="CC345"/>
  <c r="CA345"/>
  <c r="BY345"/>
  <c r="BW345"/>
  <c r="BU345"/>
  <c r="BS345"/>
  <c r="BQ345"/>
  <c r="BO345"/>
  <c r="BM345"/>
  <c r="BI345"/>
  <c r="BG345"/>
  <c r="BE345"/>
  <c r="BC345"/>
  <c r="BA345"/>
  <c r="AY345"/>
  <c r="AW345"/>
  <c r="AU345"/>
  <c r="AS345"/>
  <c r="CD345"/>
  <c r="CB345"/>
  <c r="BZ345"/>
  <c r="BX345"/>
  <c r="BV345"/>
  <c r="BT345"/>
  <c r="BR345"/>
  <c r="BP345"/>
  <c r="BN345"/>
  <c r="BJ345"/>
  <c r="BH345"/>
  <c r="BF345"/>
  <c r="BD345"/>
  <c r="BB345"/>
  <c r="AZ345"/>
  <c r="AX345"/>
  <c r="AV345"/>
  <c r="AT345"/>
  <c r="AO344"/>
  <c r="A347"/>
  <c r="B346"/>
  <c r="C346"/>
  <c r="AN344"/>
  <c r="B348" i="6" l="1"/>
  <c r="A349"/>
  <c r="C348"/>
  <c r="CC347"/>
  <c r="CA347"/>
  <c r="BY347"/>
  <c r="BW347"/>
  <c r="BU347"/>
  <c r="BS347"/>
  <c r="BQ347"/>
  <c r="BO347"/>
  <c r="BM347"/>
  <c r="BI347"/>
  <c r="BG347"/>
  <c r="BE347"/>
  <c r="BC347"/>
  <c r="BA347"/>
  <c r="AY347"/>
  <c r="AW347"/>
  <c r="AU347"/>
  <c r="AS347"/>
  <c r="CD347"/>
  <c r="CB347"/>
  <c r="BZ347"/>
  <c r="BX347"/>
  <c r="BV347"/>
  <c r="BT347"/>
  <c r="BR347"/>
  <c r="BP347"/>
  <c r="BN347"/>
  <c r="BJ347"/>
  <c r="BH347"/>
  <c r="BF347"/>
  <c r="BD347"/>
  <c r="BB347"/>
  <c r="AZ347"/>
  <c r="AX347"/>
  <c r="AV347"/>
  <c r="AT347"/>
  <c r="CK347" s="1"/>
  <c r="CI347"/>
  <c r="CJ347"/>
  <c r="CH346"/>
  <c r="CG346"/>
  <c r="AO346"/>
  <c r="AN346"/>
  <c r="CI345" i="5"/>
  <c r="CD346"/>
  <c r="CB346"/>
  <c r="BZ346"/>
  <c r="BX346"/>
  <c r="BV346"/>
  <c r="BT346"/>
  <c r="BR346"/>
  <c r="BP346"/>
  <c r="BN346"/>
  <c r="BJ346"/>
  <c r="BH346"/>
  <c r="BF346"/>
  <c r="BD346"/>
  <c r="BB346"/>
  <c r="AZ346"/>
  <c r="AX346"/>
  <c r="AV346"/>
  <c r="AT346"/>
  <c r="CC346"/>
  <c r="CA346"/>
  <c r="BY346"/>
  <c r="BW346"/>
  <c r="BU346"/>
  <c r="BS346"/>
  <c r="BQ346"/>
  <c r="BO346"/>
  <c r="BM346"/>
  <c r="BI346"/>
  <c r="BG346"/>
  <c r="BE346"/>
  <c r="BC346"/>
  <c r="BA346"/>
  <c r="AY346"/>
  <c r="AW346"/>
  <c r="AU346"/>
  <c r="AS346"/>
  <c r="C347"/>
  <c r="A348"/>
  <c r="B347"/>
  <c r="AN345"/>
  <c r="CH345"/>
  <c r="CG345"/>
  <c r="CK345"/>
  <c r="AO345"/>
  <c r="CJ345"/>
  <c r="CC348" i="6" l="1"/>
  <c r="CA348"/>
  <c r="BY348"/>
  <c r="BW348"/>
  <c r="BU348"/>
  <c r="BS348"/>
  <c r="BQ348"/>
  <c r="BO348"/>
  <c r="BM348"/>
  <c r="BI348"/>
  <c r="BG348"/>
  <c r="BE348"/>
  <c r="BC348"/>
  <c r="BA348"/>
  <c r="AY348"/>
  <c r="AW348"/>
  <c r="AU348"/>
  <c r="AS348"/>
  <c r="CD348"/>
  <c r="CB348"/>
  <c r="BZ348"/>
  <c r="BX348"/>
  <c r="BV348"/>
  <c r="BT348"/>
  <c r="BR348"/>
  <c r="BP348"/>
  <c r="BN348"/>
  <c r="BJ348"/>
  <c r="BH348"/>
  <c r="BF348"/>
  <c r="BD348"/>
  <c r="BB348"/>
  <c r="AZ348"/>
  <c r="AX348"/>
  <c r="AV348"/>
  <c r="AT348"/>
  <c r="CK348" s="1"/>
  <c r="CI348"/>
  <c r="CJ348"/>
  <c r="AN347"/>
  <c r="B349"/>
  <c r="A350"/>
  <c r="C349"/>
  <c r="CH347"/>
  <c r="CG347"/>
  <c r="AO347"/>
  <c r="CJ346" i="5"/>
  <c r="CK346"/>
  <c r="CG346"/>
  <c r="CH346"/>
  <c r="CI346"/>
  <c r="CC347"/>
  <c r="CA347"/>
  <c r="BY347"/>
  <c r="BW347"/>
  <c r="BU347"/>
  <c r="BS347"/>
  <c r="BQ347"/>
  <c r="BO347"/>
  <c r="BM347"/>
  <c r="BI347"/>
  <c r="BG347"/>
  <c r="BE347"/>
  <c r="BC347"/>
  <c r="BA347"/>
  <c r="AY347"/>
  <c r="AW347"/>
  <c r="AU347"/>
  <c r="AS347"/>
  <c r="CD347"/>
  <c r="CB347"/>
  <c r="BZ347"/>
  <c r="BX347"/>
  <c r="BV347"/>
  <c r="BT347"/>
  <c r="BR347"/>
  <c r="BP347"/>
  <c r="BN347"/>
  <c r="BJ347"/>
  <c r="BH347"/>
  <c r="BF347"/>
  <c r="BD347"/>
  <c r="BB347"/>
  <c r="AZ347"/>
  <c r="AX347"/>
  <c r="AV347"/>
  <c r="AT347"/>
  <c r="AO346"/>
  <c r="A349"/>
  <c r="B348"/>
  <c r="C348"/>
  <c r="AN346"/>
  <c r="B350" i="6" l="1"/>
  <c r="A351"/>
  <c r="C350"/>
  <c r="CC349"/>
  <c r="CA349"/>
  <c r="BY349"/>
  <c r="BW349"/>
  <c r="BU349"/>
  <c r="BS349"/>
  <c r="BQ349"/>
  <c r="BO349"/>
  <c r="BM349"/>
  <c r="BI349"/>
  <c r="BG349"/>
  <c r="BE349"/>
  <c r="BC349"/>
  <c r="BA349"/>
  <c r="AY349"/>
  <c r="AW349"/>
  <c r="AU349"/>
  <c r="AS349"/>
  <c r="CD349"/>
  <c r="CB349"/>
  <c r="BZ349"/>
  <c r="BX349"/>
  <c r="BV349"/>
  <c r="BT349"/>
  <c r="BR349"/>
  <c r="BP349"/>
  <c r="BN349"/>
  <c r="BJ349"/>
  <c r="BH349"/>
  <c r="BF349"/>
  <c r="BD349"/>
  <c r="BB349"/>
  <c r="AZ349"/>
  <c r="AX349"/>
  <c r="AV349"/>
  <c r="AT349"/>
  <c r="CK349" s="1"/>
  <c r="CI349"/>
  <c r="CJ349"/>
  <c r="CH348"/>
  <c r="CG348"/>
  <c r="AO348"/>
  <c r="AN348"/>
  <c r="CI347" i="5"/>
  <c r="CD348"/>
  <c r="CB348"/>
  <c r="BZ348"/>
  <c r="BX348"/>
  <c r="BV348"/>
  <c r="BT348"/>
  <c r="BR348"/>
  <c r="BP348"/>
  <c r="BN348"/>
  <c r="BJ348"/>
  <c r="BH348"/>
  <c r="BF348"/>
  <c r="BD348"/>
  <c r="BB348"/>
  <c r="AZ348"/>
  <c r="AX348"/>
  <c r="AV348"/>
  <c r="AT348"/>
  <c r="CC348"/>
  <c r="CA348"/>
  <c r="BY348"/>
  <c r="BW348"/>
  <c r="BU348"/>
  <c r="BS348"/>
  <c r="BQ348"/>
  <c r="BO348"/>
  <c r="BM348"/>
  <c r="BI348"/>
  <c r="BG348"/>
  <c r="BE348"/>
  <c r="BC348"/>
  <c r="BA348"/>
  <c r="AY348"/>
  <c r="AW348"/>
  <c r="AU348"/>
  <c r="AS348"/>
  <c r="C349"/>
  <c r="A350"/>
  <c r="B349"/>
  <c r="AN347"/>
  <c r="CH347"/>
  <c r="CG347"/>
  <c r="CK347"/>
  <c r="AO347"/>
  <c r="CJ347"/>
  <c r="CC350" i="6" l="1"/>
  <c r="CA350"/>
  <c r="BY350"/>
  <c r="BW350"/>
  <c r="BU350"/>
  <c r="BS350"/>
  <c r="BQ350"/>
  <c r="BO350"/>
  <c r="BM350"/>
  <c r="BI350"/>
  <c r="BG350"/>
  <c r="BE350"/>
  <c r="BC350"/>
  <c r="BA350"/>
  <c r="AY350"/>
  <c r="AW350"/>
  <c r="AU350"/>
  <c r="AS350"/>
  <c r="CD350"/>
  <c r="CB350"/>
  <c r="BZ350"/>
  <c r="BX350"/>
  <c r="BV350"/>
  <c r="BT350"/>
  <c r="BR350"/>
  <c r="BP350"/>
  <c r="BN350"/>
  <c r="BJ350"/>
  <c r="BH350"/>
  <c r="BF350"/>
  <c r="BD350"/>
  <c r="BB350"/>
  <c r="AZ350"/>
  <c r="AX350"/>
  <c r="AV350"/>
  <c r="AT350"/>
  <c r="CK350" s="1"/>
  <c r="CI350"/>
  <c r="CJ350"/>
  <c r="AN349"/>
  <c r="B351"/>
  <c r="A352"/>
  <c r="C351"/>
  <c r="CH349"/>
  <c r="CG349"/>
  <c r="AO349"/>
  <c r="CH348" i="5"/>
  <c r="A351"/>
  <c r="B350"/>
  <c r="C350"/>
  <c r="AN348"/>
  <c r="CG348"/>
  <c r="CK348"/>
  <c r="CJ348"/>
  <c r="CC349"/>
  <c r="CA349"/>
  <c r="BY349"/>
  <c r="BW349"/>
  <c r="BU349"/>
  <c r="BS349"/>
  <c r="BQ349"/>
  <c r="BO349"/>
  <c r="BM349"/>
  <c r="BI349"/>
  <c r="BG349"/>
  <c r="BE349"/>
  <c r="BC349"/>
  <c r="BA349"/>
  <c r="AY349"/>
  <c r="AW349"/>
  <c r="AU349"/>
  <c r="AS349"/>
  <c r="CD349"/>
  <c r="CB349"/>
  <c r="BZ349"/>
  <c r="BX349"/>
  <c r="BV349"/>
  <c r="BT349"/>
  <c r="BR349"/>
  <c r="BP349"/>
  <c r="BN349"/>
  <c r="BJ349"/>
  <c r="BH349"/>
  <c r="BF349"/>
  <c r="BD349"/>
  <c r="BB349"/>
  <c r="AZ349"/>
  <c r="AX349"/>
  <c r="AV349"/>
  <c r="AT349"/>
  <c r="AO348"/>
  <c r="CI348"/>
  <c r="B352" i="6" l="1"/>
  <c r="A353"/>
  <c r="C352"/>
  <c r="CC351"/>
  <c r="CA351"/>
  <c r="BY351"/>
  <c r="BW351"/>
  <c r="BU351"/>
  <c r="BS351"/>
  <c r="BQ351"/>
  <c r="BO351"/>
  <c r="BM351"/>
  <c r="BI351"/>
  <c r="BG351"/>
  <c r="BE351"/>
  <c r="BC351"/>
  <c r="BA351"/>
  <c r="AY351"/>
  <c r="AW351"/>
  <c r="AU351"/>
  <c r="AS351"/>
  <c r="CD351"/>
  <c r="CB351"/>
  <c r="BZ351"/>
  <c r="BX351"/>
  <c r="BV351"/>
  <c r="BT351"/>
  <c r="BR351"/>
  <c r="BP351"/>
  <c r="BN351"/>
  <c r="BJ351"/>
  <c r="BH351"/>
  <c r="BF351"/>
  <c r="BD351"/>
  <c r="BB351"/>
  <c r="AZ351"/>
  <c r="AX351"/>
  <c r="AV351"/>
  <c r="AT351"/>
  <c r="CK351" s="1"/>
  <c r="CI351"/>
  <c r="CJ351"/>
  <c r="CH350"/>
  <c r="CG350"/>
  <c r="AO350"/>
  <c r="AN350"/>
  <c r="AN349" i="5"/>
  <c r="CK349"/>
  <c r="CD350"/>
  <c r="CB350"/>
  <c r="BZ350"/>
  <c r="BX350"/>
  <c r="BV350"/>
  <c r="BT350"/>
  <c r="BR350"/>
  <c r="BP350"/>
  <c r="BN350"/>
  <c r="BJ350"/>
  <c r="BH350"/>
  <c r="BF350"/>
  <c r="BD350"/>
  <c r="BB350"/>
  <c r="AZ350"/>
  <c r="AX350"/>
  <c r="AV350"/>
  <c r="AT350"/>
  <c r="CC350"/>
  <c r="CA350"/>
  <c r="BY350"/>
  <c r="BW350"/>
  <c r="BU350"/>
  <c r="BS350"/>
  <c r="BQ350"/>
  <c r="BO350"/>
  <c r="BM350"/>
  <c r="BI350"/>
  <c r="BG350"/>
  <c r="BE350"/>
  <c r="BC350"/>
  <c r="BA350"/>
  <c r="AY350"/>
  <c r="AW350"/>
  <c r="AU350"/>
  <c r="AS350"/>
  <c r="C351"/>
  <c r="A352"/>
  <c r="B351"/>
  <c r="AO349"/>
  <c r="CJ349"/>
  <c r="CI349"/>
  <c r="CH349"/>
  <c r="CG349"/>
  <c r="CC352" i="6" l="1"/>
  <c r="CA352"/>
  <c r="BY352"/>
  <c r="BW352"/>
  <c r="BU352"/>
  <c r="BS352"/>
  <c r="BQ352"/>
  <c r="BO352"/>
  <c r="BM352"/>
  <c r="BI352"/>
  <c r="BG352"/>
  <c r="BE352"/>
  <c r="BC352"/>
  <c r="BA352"/>
  <c r="AY352"/>
  <c r="AW352"/>
  <c r="AU352"/>
  <c r="AS352"/>
  <c r="CD352"/>
  <c r="CB352"/>
  <c r="BZ352"/>
  <c r="BX352"/>
  <c r="BV352"/>
  <c r="BT352"/>
  <c r="BR352"/>
  <c r="BP352"/>
  <c r="BN352"/>
  <c r="BJ352"/>
  <c r="BH352"/>
  <c r="BF352"/>
  <c r="BD352"/>
  <c r="BB352"/>
  <c r="AZ352"/>
  <c r="AX352"/>
  <c r="AV352"/>
  <c r="AT352"/>
  <c r="CK352" s="1"/>
  <c r="CI352"/>
  <c r="CJ352"/>
  <c r="AN351"/>
  <c r="B353"/>
  <c r="A354"/>
  <c r="C353"/>
  <c r="CH351"/>
  <c r="CG351"/>
  <c r="AO351"/>
  <c r="CJ350" i="5"/>
  <c r="CH350"/>
  <c r="CG350"/>
  <c r="CK350"/>
  <c r="CI350"/>
  <c r="CC351"/>
  <c r="CA351"/>
  <c r="BY351"/>
  <c r="BW351"/>
  <c r="BU351"/>
  <c r="BS351"/>
  <c r="BQ351"/>
  <c r="BO351"/>
  <c r="BM351"/>
  <c r="BI351"/>
  <c r="BG351"/>
  <c r="BE351"/>
  <c r="BC351"/>
  <c r="BA351"/>
  <c r="AY351"/>
  <c r="AW351"/>
  <c r="AU351"/>
  <c r="AS351"/>
  <c r="CD351"/>
  <c r="CB351"/>
  <c r="BZ351"/>
  <c r="BX351"/>
  <c r="BV351"/>
  <c r="BT351"/>
  <c r="BR351"/>
  <c r="BP351"/>
  <c r="BN351"/>
  <c r="BJ351"/>
  <c r="BH351"/>
  <c r="BF351"/>
  <c r="BD351"/>
  <c r="BB351"/>
  <c r="AZ351"/>
  <c r="AX351"/>
  <c r="AV351"/>
  <c r="AT351"/>
  <c r="AO350"/>
  <c r="A353"/>
  <c r="B352"/>
  <c r="C352"/>
  <c r="AN350"/>
  <c r="B354" i="6" l="1"/>
  <c r="A355"/>
  <c r="C354"/>
  <c r="CC353"/>
  <c r="CA353"/>
  <c r="BY353"/>
  <c r="BW353"/>
  <c r="BU353"/>
  <c r="BS353"/>
  <c r="BQ353"/>
  <c r="BO353"/>
  <c r="BM353"/>
  <c r="BI353"/>
  <c r="BG353"/>
  <c r="BE353"/>
  <c r="BC353"/>
  <c r="BA353"/>
  <c r="AY353"/>
  <c r="AW353"/>
  <c r="AU353"/>
  <c r="AS353"/>
  <c r="CD353"/>
  <c r="CB353"/>
  <c r="BZ353"/>
  <c r="BX353"/>
  <c r="BV353"/>
  <c r="BT353"/>
  <c r="BR353"/>
  <c r="BP353"/>
  <c r="BN353"/>
  <c r="BJ353"/>
  <c r="BH353"/>
  <c r="BF353"/>
  <c r="BD353"/>
  <c r="BB353"/>
  <c r="AZ353"/>
  <c r="AX353"/>
  <c r="AV353"/>
  <c r="AT353"/>
  <c r="CK353" s="1"/>
  <c r="CI353"/>
  <c r="CJ353"/>
  <c r="CH352"/>
  <c r="CG352"/>
  <c r="AO352"/>
  <c r="AN352"/>
  <c r="CI351" i="5"/>
  <c r="CD352"/>
  <c r="CB352"/>
  <c r="BZ352"/>
  <c r="BX352"/>
  <c r="BV352"/>
  <c r="BT352"/>
  <c r="BR352"/>
  <c r="BP352"/>
  <c r="BN352"/>
  <c r="BJ352"/>
  <c r="BH352"/>
  <c r="BF352"/>
  <c r="BD352"/>
  <c r="BB352"/>
  <c r="AZ352"/>
  <c r="AX352"/>
  <c r="AV352"/>
  <c r="AT352"/>
  <c r="CC352"/>
  <c r="CA352"/>
  <c r="BY352"/>
  <c r="BW352"/>
  <c r="BU352"/>
  <c r="BS352"/>
  <c r="BQ352"/>
  <c r="BO352"/>
  <c r="BM352"/>
  <c r="BI352"/>
  <c r="BG352"/>
  <c r="BE352"/>
  <c r="BC352"/>
  <c r="BA352"/>
  <c r="AY352"/>
  <c r="AW352"/>
  <c r="AU352"/>
  <c r="AS352"/>
  <c r="C353"/>
  <c r="A354"/>
  <c r="B353"/>
  <c r="AN351"/>
  <c r="CH351"/>
  <c r="CG351"/>
  <c r="CK351"/>
  <c r="AO351"/>
  <c r="CJ351"/>
  <c r="CC354" i="6" l="1"/>
  <c r="CA354"/>
  <c r="BY354"/>
  <c r="BW354"/>
  <c r="BU354"/>
  <c r="BS354"/>
  <c r="BQ354"/>
  <c r="BO354"/>
  <c r="BM354"/>
  <c r="BI354"/>
  <c r="BG354"/>
  <c r="BE354"/>
  <c r="BC354"/>
  <c r="BA354"/>
  <c r="AY354"/>
  <c r="AW354"/>
  <c r="AU354"/>
  <c r="AS354"/>
  <c r="CD354"/>
  <c r="CB354"/>
  <c r="BZ354"/>
  <c r="BX354"/>
  <c r="BV354"/>
  <c r="BT354"/>
  <c r="BR354"/>
  <c r="BP354"/>
  <c r="BN354"/>
  <c r="BJ354"/>
  <c r="BH354"/>
  <c r="BF354"/>
  <c r="BD354"/>
  <c r="BB354"/>
  <c r="AZ354"/>
  <c r="AX354"/>
  <c r="AV354"/>
  <c r="AT354"/>
  <c r="CK354" s="1"/>
  <c r="CI354"/>
  <c r="CJ354"/>
  <c r="AN353"/>
  <c r="B355"/>
  <c r="A356"/>
  <c r="C355"/>
  <c r="CH353"/>
  <c r="CG353"/>
  <c r="AO353"/>
  <c r="CJ352" i="5"/>
  <c r="CG352"/>
  <c r="CK352"/>
  <c r="CH352"/>
  <c r="CI352"/>
  <c r="CC353"/>
  <c r="CA353"/>
  <c r="BY353"/>
  <c r="BW353"/>
  <c r="BU353"/>
  <c r="BS353"/>
  <c r="BQ353"/>
  <c r="BO353"/>
  <c r="BM353"/>
  <c r="BI353"/>
  <c r="BG353"/>
  <c r="BE353"/>
  <c r="BC353"/>
  <c r="BA353"/>
  <c r="AY353"/>
  <c r="AW353"/>
  <c r="AU353"/>
  <c r="AS353"/>
  <c r="CD353"/>
  <c r="CB353"/>
  <c r="BZ353"/>
  <c r="BX353"/>
  <c r="BV353"/>
  <c r="BT353"/>
  <c r="BR353"/>
  <c r="BP353"/>
  <c r="BN353"/>
  <c r="BJ353"/>
  <c r="BH353"/>
  <c r="BF353"/>
  <c r="BD353"/>
  <c r="BB353"/>
  <c r="AZ353"/>
  <c r="AX353"/>
  <c r="AV353"/>
  <c r="AT353"/>
  <c r="AO352"/>
  <c r="A355"/>
  <c r="B354"/>
  <c r="C354"/>
  <c r="AN352"/>
  <c r="B356" i="6" l="1"/>
  <c r="A357"/>
  <c r="C356"/>
  <c r="CC355"/>
  <c r="CA355"/>
  <c r="BY355"/>
  <c r="BW355"/>
  <c r="BU355"/>
  <c r="BS355"/>
  <c r="BQ355"/>
  <c r="BO355"/>
  <c r="BM355"/>
  <c r="BI355"/>
  <c r="BG355"/>
  <c r="BE355"/>
  <c r="BC355"/>
  <c r="BA355"/>
  <c r="AY355"/>
  <c r="AW355"/>
  <c r="AU355"/>
  <c r="AS355"/>
  <c r="CD355"/>
  <c r="CB355"/>
  <c r="BZ355"/>
  <c r="BX355"/>
  <c r="BV355"/>
  <c r="BT355"/>
  <c r="BR355"/>
  <c r="BP355"/>
  <c r="BN355"/>
  <c r="BJ355"/>
  <c r="BH355"/>
  <c r="BF355"/>
  <c r="BD355"/>
  <c r="BB355"/>
  <c r="AZ355"/>
  <c r="AX355"/>
  <c r="AV355"/>
  <c r="AT355"/>
  <c r="CK355" s="1"/>
  <c r="CI355"/>
  <c r="CJ355"/>
  <c r="CH354"/>
  <c r="CG354"/>
  <c r="AO354"/>
  <c r="AN354"/>
  <c r="CI353" i="5"/>
  <c r="CD354"/>
  <c r="CB354"/>
  <c r="BZ354"/>
  <c r="BX354"/>
  <c r="BV354"/>
  <c r="BT354"/>
  <c r="BR354"/>
  <c r="BP354"/>
  <c r="BN354"/>
  <c r="BJ354"/>
  <c r="BH354"/>
  <c r="BF354"/>
  <c r="BD354"/>
  <c r="BB354"/>
  <c r="AZ354"/>
  <c r="AX354"/>
  <c r="AV354"/>
  <c r="AT354"/>
  <c r="CC354"/>
  <c r="CA354"/>
  <c r="BY354"/>
  <c r="BW354"/>
  <c r="BU354"/>
  <c r="BS354"/>
  <c r="BQ354"/>
  <c r="BO354"/>
  <c r="BM354"/>
  <c r="BI354"/>
  <c r="BG354"/>
  <c r="BE354"/>
  <c r="BC354"/>
  <c r="BA354"/>
  <c r="AY354"/>
  <c r="AW354"/>
  <c r="AU354"/>
  <c r="AS354"/>
  <c r="C355"/>
  <c r="A356"/>
  <c r="B355"/>
  <c r="AN353"/>
  <c r="CH353"/>
  <c r="CG353"/>
  <c r="CK353"/>
  <c r="AO353"/>
  <c r="CJ353"/>
  <c r="CC356" i="6" l="1"/>
  <c r="CA356"/>
  <c r="BY356"/>
  <c r="BW356"/>
  <c r="BU356"/>
  <c r="BS356"/>
  <c r="BQ356"/>
  <c r="BO356"/>
  <c r="BM356"/>
  <c r="BI356"/>
  <c r="BG356"/>
  <c r="BE356"/>
  <c r="BC356"/>
  <c r="BA356"/>
  <c r="AY356"/>
  <c r="AW356"/>
  <c r="AU356"/>
  <c r="AS356"/>
  <c r="CD356"/>
  <c r="CB356"/>
  <c r="BZ356"/>
  <c r="BX356"/>
  <c r="BV356"/>
  <c r="BT356"/>
  <c r="BR356"/>
  <c r="BP356"/>
  <c r="BN356"/>
  <c r="BJ356"/>
  <c r="BH356"/>
  <c r="BF356"/>
  <c r="BD356"/>
  <c r="BB356"/>
  <c r="AZ356"/>
  <c r="AX356"/>
  <c r="AV356"/>
  <c r="AT356"/>
  <c r="CK356" s="1"/>
  <c r="CI356"/>
  <c r="CJ356"/>
  <c r="AN355"/>
  <c r="B357"/>
  <c r="A358"/>
  <c r="C357"/>
  <c r="CH355"/>
  <c r="CG355"/>
  <c r="AO355"/>
  <c r="CH354" i="5"/>
  <c r="A357"/>
  <c r="B356"/>
  <c r="C356"/>
  <c r="AN354"/>
  <c r="CG354"/>
  <c r="CK354"/>
  <c r="CJ354"/>
  <c r="CC355"/>
  <c r="CA355"/>
  <c r="BY355"/>
  <c r="BW355"/>
  <c r="BU355"/>
  <c r="BS355"/>
  <c r="BQ355"/>
  <c r="BO355"/>
  <c r="BM355"/>
  <c r="BI355"/>
  <c r="BG355"/>
  <c r="BE355"/>
  <c r="BC355"/>
  <c r="BA355"/>
  <c r="AY355"/>
  <c r="AW355"/>
  <c r="AU355"/>
  <c r="AS355"/>
  <c r="CD355"/>
  <c r="CB355"/>
  <c r="BZ355"/>
  <c r="BX355"/>
  <c r="BV355"/>
  <c r="BT355"/>
  <c r="BR355"/>
  <c r="BP355"/>
  <c r="BN355"/>
  <c r="BJ355"/>
  <c r="BH355"/>
  <c r="BF355"/>
  <c r="BD355"/>
  <c r="BB355"/>
  <c r="AZ355"/>
  <c r="AX355"/>
  <c r="AV355"/>
  <c r="AT355"/>
  <c r="AO354"/>
  <c r="CI354"/>
  <c r="B358" i="6" l="1"/>
  <c r="A359"/>
  <c r="C358"/>
  <c r="CC357"/>
  <c r="CA357"/>
  <c r="BY357"/>
  <c r="BW357"/>
  <c r="BU357"/>
  <c r="BS357"/>
  <c r="BQ357"/>
  <c r="BO357"/>
  <c r="BM357"/>
  <c r="BI357"/>
  <c r="BG357"/>
  <c r="BE357"/>
  <c r="BC357"/>
  <c r="BA357"/>
  <c r="AY357"/>
  <c r="AW357"/>
  <c r="AU357"/>
  <c r="AS357"/>
  <c r="CD357"/>
  <c r="CB357"/>
  <c r="BZ357"/>
  <c r="BX357"/>
  <c r="BV357"/>
  <c r="BT357"/>
  <c r="BR357"/>
  <c r="BP357"/>
  <c r="BN357"/>
  <c r="BJ357"/>
  <c r="BH357"/>
  <c r="BF357"/>
  <c r="BD357"/>
  <c r="BB357"/>
  <c r="AZ357"/>
  <c r="AX357"/>
  <c r="AV357"/>
  <c r="AT357"/>
  <c r="CK357" s="1"/>
  <c r="CI357"/>
  <c r="CJ357"/>
  <c r="CH356"/>
  <c r="CG356"/>
  <c r="AO356"/>
  <c r="AN356"/>
  <c r="AN355" i="5"/>
  <c r="CK355"/>
  <c r="CD356"/>
  <c r="CB356"/>
  <c r="BZ356"/>
  <c r="BX356"/>
  <c r="BV356"/>
  <c r="BT356"/>
  <c r="BR356"/>
  <c r="BP356"/>
  <c r="BN356"/>
  <c r="BJ356"/>
  <c r="BH356"/>
  <c r="BF356"/>
  <c r="BD356"/>
  <c r="BB356"/>
  <c r="AZ356"/>
  <c r="AX356"/>
  <c r="AV356"/>
  <c r="AT356"/>
  <c r="CC356"/>
  <c r="CA356"/>
  <c r="BY356"/>
  <c r="BW356"/>
  <c r="BU356"/>
  <c r="BS356"/>
  <c r="BQ356"/>
  <c r="BO356"/>
  <c r="BM356"/>
  <c r="BI356"/>
  <c r="BG356"/>
  <c r="BE356"/>
  <c r="BC356"/>
  <c r="BA356"/>
  <c r="AY356"/>
  <c r="AW356"/>
  <c r="AU356"/>
  <c r="AS356"/>
  <c r="C357"/>
  <c r="A358"/>
  <c r="B357"/>
  <c r="AO355"/>
  <c r="CJ355"/>
  <c r="CI355"/>
  <c r="CH355"/>
  <c r="CG355"/>
  <c r="CC358" i="6" l="1"/>
  <c r="CA358"/>
  <c r="BY358"/>
  <c r="BW358"/>
  <c r="BU358"/>
  <c r="BS358"/>
  <c r="BQ358"/>
  <c r="BO358"/>
  <c r="BM358"/>
  <c r="BI358"/>
  <c r="BG358"/>
  <c r="BE358"/>
  <c r="BC358"/>
  <c r="BA358"/>
  <c r="AY358"/>
  <c r="AW358"/>
  <c r="AU358"/>
  <c r="AS358"/>
  <c r="CD358"/>
  <c r="CB358"/>
  <c r="BZ358"/>
  <c r="BX358"/>
  <c r="BV358"/>
  <c r="BT358"/>
  <c r="BR358"/>
  <c r="BP358"/>
  <c r="BN358"/>
  <c r="BJ358"/>
  <c r="BH358"/>
  <c r="BF358"/>
  <c r="BD358"/>
  <c r="BB358"/>
  <c r="AZ358"/>
  <c r="AX358"/>
  <c r="AV358"/>
  <c r="AT358"/>
  <c r="CK358" s="1"/>
  <c r="CI358"/>
  <c r="CJ358"/>
  <c r="AN357"/>
  <c r="B359"/>
  <c r="A360"/>
  <c r="C359"/>
  <c r="CH357"/>
  <c r="CG357"/>
  <c r="AO357"/>
  <c r="CJ356" i="5"/>
  <c r="CH356"/>
  <c r="CG356"/>
  <c r="CK356"/>
  <c r="CI356"/>
  <c r="CC357"/>
  <c r="CA357"/>
  <c r="BY357"/>
  <c r="BW357"/>
  <c r="BU357"/>
  <c r="BS357"/>
  <c r="BQ357"/>
  <c r="BO357"/>
  <c r="BM357"/>
  <c r="BI357"/>
  <c r="BG357"/>
  <c r="BE357"/>
  <c r="BC357"/>
  <c r="BA357"/>
  <c r="AY357"/>
  <c r="AW357"/>
  <c r="AU357"/>
  <c r="AS357"/>
  <c r="CD357"/>
  <c r="CB357"/>
  <c r="BZ357"/>
  <c r="BX357"/>
  <c r="BV357"/>
  <c r="BT357"/>
  <c r="BR357"/>
  <c r="BP357"/>
  <c r="BN357"/>
  <c r="BJ357"/>
  <c r="BH357"/>
  <c r="BF357"/>
  <c r="BD357"/>
  <c r="BB357"/>
  <c r="AZ357"/>
  <c r="AX357"/>
  <c r="AV357"/>
  <c r="AT357"/>
  <c r="AO356"/>
  <c r="A359"/>
  <c r="B358"/>
  <c r="C358"/>
  <c r="AN356"/>
  <c r="B360" i="6" l="1"/>
  <c r="A361"/>
  <c r="C360"/>
  <c r="CC359"/>
  <c r="CA359"/>
  <c r="BY359"/>
  <c r="BW359"/>
  <c r="BU359"/>
  <c r="BS359"/>
  <c r="BQ359"/>
  <c r="BO359"/>
  <c r="BM359"/>
  <c r="BI359"/>
  <c r="BG359"/>
  <c r="BE359"/>
  <c r="BC359"/>
  <c r="BA359"/>
  <c r="AY359"/>
  <c r="AW359"/>
  <c r="AU359"/>
  <c r="AS359"/>
  <c r="CD359"/>
  <c r="CB359"/>
  <c r="BZ359"/>
  <c r="BX359"/>
  <c r="BV359"/>
  <c r="BT359"/>
  <c r="BR359"/>
  <c r="BP359"/>
  <c r="BN359"/>
  <c r="BJ359"/>
  <c r="BH359"/>
  <c r="BF359"/>
  <c r="BD359"/>
  <c r="BB359"/>
  <c r="AZ359"/>
  <c r="AX359"/>
  <c r="AV359"/>
  <c r="AT359"/>
  <c r="CK359" s="1"/>
  <c r="CI359"/>
  <c r="CJ359"/>
  <c r="CH358"/>
  <c r="CG358"/>
  <c r="AO358"/>
  <c r="AN358"/>
  <c r="CI357" i="5"/>
  <c r="CD358"/>
  <c r="CB358"/>
  <c r="BZ358"/>
  <c r="BX358"/>
  <c r="BV358"/>
  <c r="BT358"/>
  <c r="BR358"/>
  <c r="BP358"/>
  <c r="BN358"/>
  <c r="BJ358"/>
  <c r="BH358"/>
  <c r="BF358"/>
  <c r="BD358"/>
  <c r="BB358"/>
  <c r="AZ358"/>
  <c r="AX358"/>
  <c r="AV358"/>
  <c r="AT358"/>
  <c r="CC358"/>
  <c r="CA358"/>
  <c r="BY358"/>
  <c r="BW358"/>
  <c r="BU358"/>
  <c r="BS358"/>
  <c r="BQ358"/>
  <c r="BO358"/>
  <c r="BM358"/>
  <c r="BI358"/>
  <c r="BG358"/>
  <c r="BE358"/>
  <c r="BC358"/>
  <c r="BA358"/>
  <c r="AY358"/>
  <c r="AW358"/>
  <c r="AU358"/>
  <c r="AS358"/>
  <c r="C359"/>
  <c r="A360"/>
  <c r="B359"/>
  <c r="AN357"/>
  <c r="CH357"/>
  <c r="CG357"/>
  <c r="CK357"/>
  <c r="AO357"/>
  <c r="CJ357"/>
  <c r="CC360" i="6" l="1"/>
  <c r="CA360"/>
  <c r="BY360"/>
  <c r="BW360"/>
  <c r="BU360"/>
  <c r="BS360"/>
  <c r="BQ360"/>
  <c r="BO360"/>
  <c r="BM360"/>
  <c r="BI360"/>
  <c r="BG360"/>
  <c r="BE360"/>
  <c r="BC360"/>
  <c r="BA360"/>
  <c r="AY360"/>
  <c r="AW360"/>
  <c r="AU360"/>
  <c r="AS360"/>
  <c r="CD360"/>
  <c r="CB360"/>
  <c r="BZ360"/>
  <c r="BX360"/>
  <c r="BV360"/>
  <c r="BT360"/>
  <c r="BR360"/>
  <c r="BP360"/>
  <c r="BN360"/>
  <c r="BJ360"/>
  <c r="BH360"/>
  <c r="BF360"/>
  <c r="BD360"/>
  <c r="BB360"/>
  <c r="AZ360"/>
  <c r="AX360"/>
  <c r="AV360"/>
  <c r="AT360"/>
  <c r="CK360" s="1"/>
  <c r="CI360"/>
  <c r="CJ360"/>
  <c r="AN359"/>
  <c r="B361"/>
  <c r="A362"/>
  <c r="C361"/>
  <c r="CH359"/>
  <c r="CG359"/>
  <c r="AO359"/>
  <c r="CI358" i="5"/>
  <c r="CH358"/>
  <c r="CJ358"/>
  <c r="CG358"/>
  <c r="CK358"/>
  <c r="CC359"/>
  <c r="CA359"/>
  <c r="BY359"/>
  <c r="BW359"/>
  <c r="BU359"/>
  <c r="BS359"/>
  <c r="BQ359"/>
  <c r="BO359"/>
  <c r="BM359"/>
  <c r="BI359"/>
  <c r="BG359"/>
  <c r="BE359"/>
  <c r="BC359"/>
  <c r="BA359"/>
  <c r="AY359"/>
  <c r="AW359"/>
  <c r="AU359"/>
  <c r="AS359"/>
  <c r="CD359"/>
  <c r="CB359"/>
  <c r="BZ359"/>
  <c r="BX359"/>
  <c r="BV359"/>
  <c r="BT359"/>
  <c r="BR359"/>
  <c r="BP359"/>
  <c r="BN359"/>
  <c r="BJ359"/>
  <c r="BH359"/>
  <c r="BF359"/>
  <c r="BD359"/>
  <c r="BB359"/>
  <c r="AZ359"/>
  <c r="AX359"/>
  <c r="AV359"/>
  <c r="AT359"/>
  <c r="AO358"/>
  <c r="A361"/>
  <c r="B360"/>
  <c r="C360"/>
  <c r="AN358"/>
  <c r="B362" i="6" l="1"/>
  <c r="A363"/>
  <c r="C362"/>
  <c r="CC361"/>
  <c r="CA361"/>
  <c r="BY361"/>
  <c r="BW361"/>
  <c r="BU361"/>
  <c r="BS361"/>
  <c r="BQ361"/>
  <c r="BO361"/>
  <c r="BM361"/>
  <c r="BI361"/>
  <c r="BG361"/>
  <c r="BE361"/>
  <c r="BC361"/>
  <c r="BA361"/>
  <c r="AY361"/>
  <c r="AW361"/>
  <c r="AU361"/>
  <c r="AS361"/>
  <c r="CD361"/>
  <c r="CB361"/>
  <c r="BZ361"/>
  <c r="BX361"/>
  <c r="BV361"/>
  <c r="BT361"/>
  <c r="BR361"/>
  <c r="BP361"/>
  <c r="BN361"/>
  <c r="BJ361"/>
  <c r="BH361"/>
  <c r="BF361"/>
  <c r="BD361"/>
  <c r="BB361"/>
  <c r="AZ361"/>
  <c r="AX361"/>
  <c r="AV361"/>
  <c r="AT361"/>
  <c r="CK361" s="1"/>
  <c r="CI361"/>
  <c r="CJ361"/>
  <c r="CH360"/>
  <c r="CG360"/>
  <c r="AO360"/>
  <c r="AN360"/>
  <c r="CI359" i="5"/>
  <c r="CD360"/>
  <c r="CB360"/>
  <c r="BZ360"/>
  <c r="BX360"/>
  <c r="BV360"/>
  <c r="BT360"/>
  <c r="BR360"/>
  <c r="BP360"/>
  <c r="BN360"/>
  <c r="BJ360"/>
  <c r="BH360"/>
  <c r="BF360"/>
  <c r="BD360"/>
  <c r="BB360"/>
  <c r="AZ360"/>
  <c r="AX360"/>
  <c r="AV360"/>
  <c r="AT360"/>
  <c r="CC360"/>
  <c r="CA360"/>
  <c r="BY360"/>
  <c r="BW360"/>
  <c r="BU360"/>
  <c r="BS360"/>
  <c r="BQ360"/>
  <c r="BO360"/>
  <c r="BM360"/>
  <c r="BI360"/>
  <c r="BG360"/>
  <c r="BE360"/>
  <c r="BC360"/>
  <c r="BA360"/>
  <c r="AY360"/>
  <c r="AW360"/>
  <c r="AU360"/>
  <c r="AS360"/>
  <c r="C361"/>
  <c r="A362"/>
  <c r="B361"/>
  <c r="AN359"/>
  <c r="CH359"/>
  <c r="CG359"/>
  <c r="CK359"/>
  <c r="AO359"/>
  <c r="CJ359"/>
  <c r="CC362" i="6" l="1"/>
  <c r="CA362"/>
  <c r="BY362"/>
  <c r="BW362"/>
  <c r="BU362"/>
  <c r="BS362"/>
  <c r="BQ362"/>
  <c r="BO362"/>
  <c r="BM362"/>
  <c r="BI362"/>
  <c r="BG362"/>
  <c r="BE362"/>
  <c r="BC362"/>
  <c r="BA362"/>
  <c r="AY362"/>
  <c r="AW362"/>
  <c r="AU362"/>
  <c r="AS362"/>
  <c r="CD362"/>
  <c r="CB362"/>
  <c r="BZ362"/>
  <c r="BX362"/>
  <c r="BV362"/>
  <c r="BT362"/>
  <c r="BR362"/>
  <c r="BP362"/>
  <c r="BN362"/>
  <c r="BJ362"/>
  <c r="BH362"/>
  <c r="BF362"/>
  <c r="BD362"/>
  <c r="BB362"/>
  <c r="AZ362"/>
  <c r="AX362"/>
  <c r="AV362"/>
  <c r="AT362"/>
  <c r="CK362" s="1"/>
  <c r="CI362"/>
  <c r="CJ362"/>
  <c r="AN361"/>
  <c r="B363"/>
  <c r="A364"/>
  <c r="C363"/>
  <c r="CH361"/>
  <c r="CG361"/>
  <c r="AO361"/>
  <c r="CH360" i="5"/>
  <c r="A363"/>
  <c r="B362"/>
  <c r="C362"/>
  <c r="AN360"/>
  <c r="CG360"/>
  <c r="CK360"/>
  <c r="CJ360"/>
  <c r="CC361"/>
  <c r="CA361"/>
  <c r="BY361"/>
  <c r="BW361"/>
  <c r="BU361"/>
  <c r="BS361"/>
  <c r="BQ361"/>
  <c r="BO361"/>
  <c r="BM361"/>
  <c r="BI361"/>
  <c r="BG361"/>
  <c r="BE361"/>
  <c r="BC361"/>
  <c r="BA361"/>
  <c r="AY361"/>
  <c r="AW361"/>
  <c r="AU361"/>
  <c r="AS361"/>
  <c r="CD361"/>
  <c r="CB361"/>
  <c r="BZ361"/>
  <c r="BX361"/>
  <c r="BV361"/>
  <c r="BT361"/>
  <c r="BR361"/>
  <c r="BP361"/>
  <c r="BN361"/>
  <c r="BJ361"/>
  <c r="BH361"/>
  <c r="BF361"/>
  <c r="BD361"/>
  <c r="BB361"/>
  <c r="AZ361"/>
  <c r="AX361"/>
  <c r="AV361"/>
  <c r="AT361"/>
  <c r="AO360"/>
  <c r="CI360"/>
  <c r="B364" i="6" l="1"/>
  <c r="A365"/>
  <c r="C364"/>
  <c r="CC363"/>
  <c r="CA363"/>
  <c r="BY363"/>
  <c r="BW363"/>
  <c r="BU363"/>
  <c r="BS363"/>
  <c r="BQ363"/>
  <c r="BO363"/>
  <c r="BM363"/>
  <c r="BI363"/>
  <c r="BG363"/>
  <c r="BE363"/>
  <c r="BC363"/>
  <c r="BA363"/>
  <c r="AY363"/>
  <c r="AW363"/>
  <c r="AU363"/>
  <c r="AS363"/>
  <c r="CD363"/>
  <c r="CB363"/>
  <c r="BZ363"/>
  <c r="BX363"/>
  <c r="BV363"/>
  <c r="BT363"/>
  <c r="BR363"/>
  <c r="BP363"/>
  <c r="BN363"/>
  <c r="BJ363"/>
  <c r="BH363"/>
  <c r="BF363"/>
  <c r="BD363"/>
  <c r="BB363"/>
  <c r="AZ363"/>
  <c r="AX363"/>
  <c r="AV363"/>
  <c r="AT363"/>
  <c r="CK363" s="1"/>
  <c r="CI363"/>
  <c r="CJ363"/>
  <c r="CH362"/>
  <c r="CG362"/>
  <c r="AO362"/>
  <c r="AN362"/>
  <c r="AN361" i="5"/>
  <c r="CK361"/>
  <c r="CD362"/>
  <c r="CB362"/>
  <c r="BZ362"/>
  <c r="BX362"/>
  <c r="BV362"/>
  <c r="BT362"/>
  <c r="BR362"/>
  <c r="BP362"/>
  <c r="BN362"/>
  <c r="BJ362"/>
  <c r="BH362"/>
  <c r="BF362"/>
  <c r="BD362"/>
  <c r="BB362"/>
  <c r="AZ362"/>
  <c r="AX362"/>
  <c r="AV362"/>
  <c r="AT362"/>
  <c r="CC362"/>
  <c r="CA362"/>
  <c r="BY362"/>
  <c r="BW362"/>
  <c r="BU362"/>
  <c r="BS362"/>
  <c r="BQ362"/>
  <c r="BO362"/>
  <c r="BM362"/>
  <c r="BI362"/>
  <c r="BG362"/>
  <c r="BE362"/>
  <c r="BC362"/>
  <c r="BA362"/>
  <c r="AY362"/>
  <c r="AW362"/>
  <c r="AU362"/>
  <c r="AS362"/>
  <c r="C363"/>
  <c r="A364"/>
  <c r="B363"/>
  <c r="AO361"/>
  <c r="CJ361"/>
  <c r="CI361"/>
  <c r="CH361"/>
  <c r="CG361"/>
  <c r="CC364" i="6" l="1"/>
  <c r="CA364"/>
  <c r="BY364"/>
  <c r="BW364"/>
  <c r="BU364"/>
  <c r="BS364"/>
  <c r="BQ364"/>
  <c r="BO364"/>
  <c r="BM364"/>
  <c r="BI364"/>
  <c r="BG364"/>
  <c r="BE364"/>
  <c r="BC364"/>
  <c r="BA364"/>
  <c r="AY364"/>
  <c r="AW364"/>
  <c r="AU364"/>
  <c r="AS364"/>
  <c r="CD364"/>
  <c r="CB364"/>
  <c r="BZ364"/>
  <c r="BX364"/>
  <c r="BV364"/>
  <c r="BT364"/>
  <c r="BR364"/>
  <c r="BP364"/>
  <c r="BN364"/>
  <c r="BJ364"/>
  <c r="BH364"/>
  <c r="BF364"/>
  <c r="BD364"/>
  <c r="BB364"/>
  <c r="AZ364"/>
  <c r="AX364"/>
  <c r="AV364"/>
  <c r="AT364"/>
  <c r="CI364" s="1"/>
  <c r="AN363"/>
  <c r="B365"/>
  <c r="A366"/>
  <c r="C365"/>
  <c r="CH363"/>
  <c r="CG363"/>
  <c r="AO363"/>
  <c r="CJ362" i="5"/>
  <c r="CK362"/>
  <c r="CG362"/>
  <c r="CH362"/>
  <c r="CI362"/>
  <c r="CC363"/>
  <c r="CA363"/>
  <c r="BY363"/>
  <c r="BW363"/>
  <c r="BU363"/>
  <c r="BS363"/>
  <c r="BQ363"/>
  <c r="BO363"/>
  <c r="BM363"/>
  <c r="BI363"/>
  <c r="BG363"/>
  <c r="BE363"/>
  <c r="BC363"/>
  <c r="BA363"/>
  <c r="AY363"/>
  <c r="AW363"/>
  <c r="AU363"/>
  <c r="AS363"/>
  <c r="CD363"/>
  <c r="CB363"/>
  <c r="BZ363"/>
  <c r="BX363"/>
  <c r="BV363"/>
  <c r="BT363"/>
  <c r="BR363"/>
  <c r="BP363"/>
  <c r="BN363"/>
  <c r="BJ363"/>
  <c r="BH363"/>
  <c r="BF363"/>
  <c r="BD363"/>
  <c r="BB363"/>
  <c r="AZ363"/>
  <c r="AX363"/>
  <c r="AV363"/>
  <c r="AT363"/>
  <c r="AO362"/>
  <c r="A365"/>
  <c r="B364"/>
  <c r="C364"/>
  <c r="AN362"/>
  <c r="B366" i="6" l="1"/>
  <c r="A367"/>
  <c r="C366"/>
  <c r="CC365"/>
  <c r="CA365"/>
  <c r="BY365"/>
  <c r="BW365"/>
  <c r="BU365"/>
  <c r="BS365"/>
  <c r="BQ365"/>
  <c r="BO365"/>
  <c r="BM365"/>
  <c r="BI365"/>
  <c r="BG365"/>
  <c r="BE365"/>
  <c r="BC365"/>
  <c r="BA365"/>
  <c r="AY365"/>
  <c r="AW365"/>
  <c r="AU365"/>
  <c r="AS365"/>
  <c r="CD365"/>
  <c r="CB365"/>
  <c r="BZ365"/>
  <c r="BX365"/>
  <c r="BV365"/>
  <c r="BT365"/>
  <c r="BR365"/>
  <c r="BP365"/>
  <c r="BN365"/>
  <c r="BJ365"/>
  <c r="BH365"/>
  <c r="BF365"/>
  <c r="BD365"/>
  <c r="BB365"/>
  <c r="AZ365"/>
  <c r="AX365"/>
  <c r="AV365"/>
  <c r="AT365"/>
  <c r="CK365" s="1"/>
  <c r="CI365"/>
  <c r="CJ365"/>
  <c r="CH364"/>
  <c r="CG364"/>
  <c r="CK364"/>
  <c r="AO364"/>
  <c r="CJ364"/>
  <c r="AN364"/>
  <c r="CI363" i="5"/>
  <c r="CD364"/>
  <c r="CB364"/>
  <c r="BZ364"/>
  <c r="BX364"/>
  <c r="BV364"/>
  <c r="BT364"/>
  <c r="BR364"/>
  <c r="BP364"/>
  <c r="BN364"/>
  <c r="BJ364"/>
  <c r="BH364"/>
  <c r="BF364"/>
  <c r="BD364"/>
  <c r="BB364"/>
  <c r="AZ364"/>
  <c r="AX364"/>
  <c r="AV364"/>
  <c r="AT364"/>
  <c r="CC364"/>
  <c r="CA364"/>
  <c r="BY364"/>
  <c r="BW364"/>
  <c r="BU364"/>
  <c r="BS364"/>
  <c r="BQ364"/>
  <c r="BO364"/>
  <c r="BM364"/>
  <c r="BI364"/>
  <c r="BG364"/>
  <c r="BE364"/>
  <c r="BC364"/>
  <c r="BA364"/>
  <c r="AY364"/>
  <c r="AW364"/>
  <c r="AU364"/>
  <c r="AS364"/>
  <c r="C365"/>
  <c r="A366"/>
  <c r="B365"/>
  <c r="AN363"/>
  <c r="CH363"/>
  <c r="CG363"/>
  <c r="CK363"/>
  <c r="CG364"/>
  <c r="AO363"/>
  <c r="CJ363"/>
  <c r="CK364" l="1"/>
  <c r="CC366" i="6"/>
  <c r="CA366"/>
  <c r="BY366"/>
  <c r="BW366"/>
  <c r="BU366"/>
  <c r="BS366"/>
  <c r="BQ366"/>
  <c r="BO366"/>
  <c r="BM366"/>
  <c r="BI366"/>
  <c r="BG366"/>
  <c r="BE366"/>
  <c r="BC366"/>
  <c r="BA366"/>
  <c r="AY366"/>
  <c r="AW366"/>
  <c r="AU366"/>
  <c r="AS366"/>
  <c r="CD366"/>
  <c r="CB366"/>
  <c r="BZ366"/>
  <c r="BX366"/>
  <c r="BV366"/>
  <c r="BT366"/>
  <c r="BR366"/>
  <c r="BP366"/>
  <c r="BN366"/>
  <c r="BJ366"/>
  <c r="BH366"/>
  <c r="BF366"/>
  <c r="BD366"/>
  <c r="BB366"/>
  <c r="AZ366"/>
  <c r="AX366"/>
  <c r="AV366"/>
  <c r="AT366"/>
  <c r="CK366" s="1"/>
  <c r="CI366"/>
  <c r="CJ366"/>
  <c r="AN365"/>
  <c r="B367"/>
  <c r="A368"/>
  <c r="C367"/>
  <c r="CH365"/>
  <c r="CG365"/>
  <c r="AO365"/>
  <c r="CJ364" i="5"/>
  <c r="CI364"/>
  <c r="CH364"/>
  <c r="CC365"/>
  <c r="CA365"/>
  <c r="BY365"/>
  <c r="BW365"/>
  <c r="BU365"/>
  <c r="BS365"/>
  <c r="BQ365"/>
  <c r="BO365"/>
  <c r="BM365"/>
  <c r="BI365"/>
  <c r="BG365"/>
  <c r="BE365"/>
  <c r="BC365"/>
  <c r="BA365"/>
  <c r="AY365"/>
  <c r="AW365"/>
  <c r="AU365"/>
  <c r="AS365"/>
  <c r="CD365"/>
  <c r="CB365"/>
  <c r="BZ365"/>
  <c r="BX365"/>
  <c r="BV365"/>
  <c r="BT365"/>
  <c r="BR365"/>
  <c r="BP365"/>
  <c r="BN365"/>
  <c r="BJ365"/>
  <c r="BH365"/>
  <c r="BF365"/>
  <c r="BD365"/>
  <c r="BB365"/>
  <c r="AZ365"/>
  <c r="AX365"/>
  <c r="AV365"/>
  <c r="AT365"/>
  <c r="AO364"/>
  <c r="A367"/>
  <c r="B366"/>
  <c r="C366"/>
  <c r="AN364"/>
  <c r="B368" i="6" l="1"/>
  <c r="A369"/>
  <c r="C368"/>
  <c r="CC367"/>
  <c r="CA367"/>
  <c r="BY367"/>
  <c r="BW367"/>
  <c r="BU367"/>
  <c r="BS367"/>
  <c r="BQ367"/>
  <c r="BO367"/>
  <c r="BM367"/>
  <c r="BI367"/>
  <c r="BG367"/>
  <c r="BE367"/>
  <c r="BC367"/>
  <c r="BA367"/>
  <c r="AY367"/>
  <c r="AW367"/>
  <c r="AU367"/>
  <c r="AS367"/>
  <c r="CD367"/>
  <c r="CB367"/>
  <c r="BZ367"/>
  <c r="BX367"/>
  <c r="BV367"/>
  <c r="BT367"/>
  <c r="BR367"/>
  <c r="BP367"/>
  <c r="BN367"/>
  <c r="BJ367"/>
  <c r="BH367"/>
  <c r="BF367"/>
  <c r="BD367"/>
  <c r="BB367"/>
  <c r="AZ367"/>
  <c r="AX367"/>
  <c r="AV367"/>
  <c r="AT367"/>
  <c r="CK367" s="1"/>
  <c r="CI367"/>
  <c r="CJ367"/>
  <c r="CH366"/>
  <c r="CG366"/>
  <c r="AO366"/>
  <c r="AN366"/>
  <c r="CI365" i="5"/>
  <c r="CD366"/>
  <c r="CB366"/>
  <c r="BZ366"/>
  <c r="BX366"/>
  <c r="BV366"/>
  <c r="BT366"/>
  <c r="BR366"/>
  <c r="BP366"/>
  <c r="BN366"/>
  <c r="BJ366"/>
  <c r="BH366"/>
  <c r="BF366"/>
  <c r="BD366"/>
  <c r="BB366"/>
  <c r="AZ366"/>
  <c r="AX366"/>
  <c r="AV366"/>
  <c r="AT366"/>
  <c r="CC366"/>
  <c r="CA366"/>
  <c r="BY366"/>
  <c r="BW366"/>
  <c r="BU366"/>
  <c r="BS366"/>
  <c r="BQ366"/>
  <c r="BO366"/>
  <c r="BM366"/>
  <c r="BI366"/>
  <c r="BG366"/>
  <c r="BE366"/>
  <c r="BC366"/>
  <c r="BA366"/>
  <c r="AY366"/>
  <c r="AW366"/>
  <c r="AU366"/>
  <c r="AS366"/>
  <c r="C367"/>
  <c r="A368"/>
  <c r="B367"/>
  <c r="AN365"/>
  <c r="CH365"/>
  <c r="CG365"/>
  <c r="CK365"/>
  <c r="AO365"/>
  <c r="CJ365"/>
  <c r="CC368" i="6" l="1"/>
  <c r="CA368"/>
  <c r="BY368"/>
  <c r="BW368"/>
  <c r="BU368"/>
  <c r="BS368"/>
  <c r="BQ368"/>
  <c r="BO368"/>
  <c r="BM368"/>
  <c r="BI368"/>
  <c r="BG368"/>
  <c r="BE368"/>
  <c r="BC368"/>
  <c r="BA368"/>
  <c r="AY368"/>
  <c r="AW368"/>
  <c r="AU368"/>
  <c r="AS368"/>
  <c r="CD368"/>
  <c r="CB368"/>
  <c r="BZ368"/>
  <c r="BX368"/>
  <c r="BV368"/>
  <c r="BT368"/>
  <c r="BR368"/>
  <c r="BP368"/>
  <c r="BN368"/>
  <c r="BJ368"/>
  <c r="BH368"/>
  <c r="BF368"/>
  <c r="BD368"/>
  <c r="BB368"/>
  <c r="AZ368"/>
  <c r="AX368"/>
  <c r="AV368"/>
  <c r="AT368"/>
  <c r="CK368" s="1"/>
  <c r="CI368"/>
  <c r="CJ368"/>
  <c r="AN367"/>
  <c r="B369"/>
  <c r="A370"/>
  <c r="C369"/>
  <c r="CH367"/>
  <c r="CG367"/>
  <c r="AO367"/>
  <c r="CH366" i="5"/>
  <c r="A369"/>
  <c r="B368"/>
  <c r="C368"/>
  <c r="AN366"/>
  <c r="CG366"/>
  <c r="CK366"/>
  <c r="CJ366"/>
  <c r="CC367"/>
  <c r="CA367"/>
  <c r="BY367"/>
  <c r="BW367"/>
  <c r="BU367"/>
  <c r="BS367"/>
  <c r="BQ367"/>
  <c r="BO367"/>
  <c r="BM367"/>
  <c r="BI367"/>
  <c r="BG367"/>
  <c r="BE367"/>
  <c r="BC367"/>
  <c r="BA367"/>
  <c r="AY367"/>
  <c r="AW367"/>
  <c r="AU367"/>
  <c r="AS367"/>
  <c r="CD367"/>
  <c r="CB367"/>
  <c r="BZ367"/>
  <c r="BX367"/>
  <c r="BV367"/>
  <c r="BT367"/>
  <c r="BR367"/>
  <c r="BP367"/>
  <c r="BN367"/>
  <c r="BJ367"/>
  <c r="BH367"/>
  <c r="BF367"/>
  <c r="BD367"/>
  <c r="BB367"/>
  <c r="AZ367"/>
  <c r="AX367"/>
  <c r="AV367"/>
  <c r="AT367"/>
  <c r="AO366"/>
  <c r="CI366"/>
  <c r="B370" i="6" l="1"/>
  <c r="A371"/>
  <c r="C370"/>
  <c r="CC369"/>
  <c r="CA369"/>
  <c r="BY369"/>
  <c r="BW369"/>
  <c r="BU369"/>
  <c r="BS369"/>
  <c r="BQ369"/>
  <c r="BO369"/>
  <c r="BM369"/>
  <c r="BI369"/>
  <c r="BG369"/>
  <c r="BE369"/>
  <c r="BC369"/>
  <c r="BA369"/>
  <c r="AY369"/>
  <c r="AW369"/>
  <c r="AU369"/>
  <c r="AS369"/>
  <c r="CD369"/>
  <c r="CB369"/>
  <c r="BZ369"/>
  <c r="BX369"/>
  <c r="BV369"/>
  <c r="BT369"/>
  <c r="BR369"/>
  <c r="BP369"/>
  <c r="BN369"/>
  <c r="BJ369"/>
  <c r="BH369"/>
  <c r="BF369"/>
  <c r="BD369"/>
  <c r="BB369"/>
  <c r="AZ369"/>
  <c r="AX369"/>
  <c r="AV369"/>
  <c r="AT369"/>
  <c r="CK369" s="1"/>
  <c r="CI369"/>
  <c r="CJ369"/>
  <c r="CH368"/>
  <c r="CG368"/>
  <c r="AO368"/>
  <c r="AN368"/>
  <c r="AN367" i="5"/>
  <c r="CK367"/>
  <c r="CD368"/>
  <c r="CB368"/>
  <c r="BZ368"/>
  <c r="BX368"/>
  <c r="BV368"/>
  <c r="BT368"/>
  <c r="BR368"/>
  <c r="BP368"/>
  <c r="BN368"/>
  <c r="BJ368"/>
  <c r="BH368"/>
  <c r="BF368"/>
  <c r="BD368"/>
  <c r="BB368"/>
  <c r="AZ368"/>
  <c r="AX368"/>
  <c r="AV368"/>
  <c r="AT368"/>
  <c r="CC368"/>
  <c r="CA368"/>
  <c r="BY368"/>
  <c r="BW368"/>
  <c r="BU368"/>
  <c r="BS368"/>
  <c r="BQ368"/>
  <c r="BO368"/>
  <c r="BM368"/>
  <c r="BI368"/>
  <c r="BG368"/>
  <c r="BE368"/>
  <c r="BC368"/>
  <c r="BA368"/>
  <c r="AY368"/>
  <c r="AW368"/>
  <c r="AU368"/>
  <c r="AS368"/>
  <c r="C369"/>
  <c r="A370"/>
  <c r="B369"/>
  <c r="AO367"/>
  <c r="CJ367"/>
  <c r="CI367"/>
  <c r="CH367"/>
  <c r="CG367"/>
  <c r="CC370" i="6" l="1"/>
  <c r="CA370"/>
  <c r="BY370"/>
  <c r="BW370"/>
  <c r="BU370"/>
  <c r="BS370"/>
  <c r="BQ370"/>
  <c r="BO370"/>
  <c r="BM370"/>
  <c r="BI370"/>
  <c r="BG370"/>
  <c r="BE370"/>
  <c r="BC370"/>
  <c r="BA370"/>
  <c r="AY370"/>
  <c r="AW370"/>
  <c r="AU370"/>
  <c r="AS370"/>
  <c r="CD370"/>
  <c r="CB370"/>
  <c r="BZ370"/>
  <c r="BX370"/>
  <c r="BV370"/>
  <c r="BT370"/>
  <c r="BR370"/>
  <c r="BP370"/>
  <c r="BN370"/>
  <c r="BJ370"/>
  <c r="BH370"/>
  <c r="BF370"/>
  <c r="BD370"/>
  <c r="BB370"/>
  <c r="AZ370"/>
  <c r="AX370"/>
  <c r="AV370"/>
  <c r="AT370"/>
  <c r="CK370" s="1"/>
  <c r="CI370"/>
  <c r="CJ370"/>
  <c r="AN369"/>
  <c r="B371"/>
  <c r="A372"/>
  <c r="C371"/>
  <c r="CH369"/>
  <c r="CG369"/>
  <c r="AO369"/>
  <c r="CK368" i="5"/>
  <c r="CJ368"/>
  <c r="CG368"/>
  <c r="CH368"/>
  <c r="CI368"/>
  <c r="CC369"/>
  <c r="CA369"/>
  <c r="BY369"/>
  <c r="BW369"/>
  <c r="BU369"/>
  <c r="BS369"/>
  <c r="BQ369"/>
  <c r="BO369"/>
  <c r="BM369"/>
  <c r="BI369"/>
  <c r="BG369"/>
  <c r="BE369"/>
  <c r="BC369"/>
  <c r="BA369"/>
  <c r="AY369"/>
  <c r="AW369"/>
  <c r="AU369"/>
  <c r="AS369"/>
  <c r="CD369"/>
  <c r="CB369"/>
  <c r="BZ369"/>
  <c r="BX369"/>
  <c r="BV369"/>
  <c r="BT369"/>
  <c r="BR369"/>
  <c r="BP369"/>
  <c r="BN369"/>
  <c r="BJ369"/>
  <c r="BH369"/>
  <c r="BF369"/>
  <c r="BD369"/>
  <c r="BB369"/>
  <c r="AZ369"/>
  <c r="AX369"/>
  <c r="AV369"/>
  <c r="AT369"/>
  <c r="AO368"/>
  <c r="A371"/>
  <c r="B370"/>
  <c r="C370"/>
  <c r="AN368"/>
  <c r="B372" i="6" l="1"/>
  <c r="A373"/>
  <c r="C372"/>
  <c r="CC371"/>
  <c r="CA371"/>
  <c r="BY371"/>
  <c r="BW371"/>
  <c r="BU371"/>
  <c r="BS371"/>
  <c r="BQ371"/>
  <c r="BO371"/>
  <c r="BM371"/>
  <c r="BI371"/>
  <c r="BG371"/>
  <c r="BE371"/>
  <c r="BC371"/>
  <c r="BA371"/>
  <c r="AY371"/>
  <c r="AW371"/>
  <c r="AU371"/>
  <c r="AS371"/>
  <c r="CD371"/>
  <c r="CB371"/>
  <c r="BZ371"/>
  <c r="BX371"/>
  <c r="BV371"/>
  <c r="BT371"/>
  <c r="BR371"/>
  <c r="BP371"/>
  <c r="BN371"/>
  <c r="BJ371"/>
  <c r="BH371"/>
  <c r="BF371"/>
  <c r="BD371"/>
  <c r="BB371"/>
  <c r="AZ371"/>
  <c r="AX371"/>
  <c r="AV371"/>
  <c r="AT371"/>
  <c r="CK371" s="1"/>
  <c r="CI371"/>
  <c r="CJ371"/>
  <c r="CH370"/>
  <c r="CG370"/>
  <c r="AO370"/>
  <c r="AN370"/>
  <c r="CI369" i="5"/>
  <c r="CD370"/>
  <c r="CB370"/>
  <c r="BZ370"/>
  <c r="BX370"/>
  <c r="BV370"/>
  <c r="BT370"/>
  <c r="BR370"/>
  <c r="BP370"/>
  <c r="BN370"/>
  <c r="BJ370"/>
  <c r="BH370"/>
  <c r="BF370"/>
  <c r="BD370"/>
  <c r="BB370"/>
  <c r="AZ370"/>
  <c r="AX370"/>
  <c r="AV370"/>
  <c r="AT370"/>
  <c r="CC370"/>
  <c r="CA370"/>
  <c r="BY370"/>
  <c r="BW370"/>
  <c r="BU370"/>
  <c r="BS370"/>
  <c r="BQ370"/>
  <c r="BO370"/>
  <c r="BM370"/>
  <c r="BI370"/>
  <c r="BG370"/>
  <c r="BE370"/>
  <c r="BC370"/>
  <c r="BA370"/>
  <c r="AY370"/>
  <c r="AW370"/>
  <c r="AU370"/>
  <c r="AS370"/>
  <c r="C371"/>
  <c r="A372"/>
  <c r="B371"/>
  <c r="AN369"/>
  <c r="CH369"/>
  <c r="CG369"/>
  <c r="CK369"/>
  <c r="CI370"/>
  <c r="AO369"/>
  <c r="CJ369"/>
  <c r="CH370" l="1"/>
  <c r="CC372" i="6"/>
  <c r="CA372"/>
  <c r="BY372"/>
  <c r="BW372"/>
  <c r="BU372"/>
  <c r="BS372"/>
  <c r="BQ372"/>
  <c r="BO372"/>
  <c r="BM372"/>
  <c r="BI372"/>
  <c r="BG372"/>
  <c r="BE372"/>
  <c r="BC372"/>
  <c r="BA372"/>
  <c r="AY372"/>
  <c r="AW372"/>
  <c r="AU372"/>
  <c r="AS372"/>
  <c r="CD372"/>
  <c r="CB372"/>
  <c r="BZ372"/>
  <c r="BX372"/>
  <c r="BV372"/>
  <c r="BT372"/>
  <c r="BR372"/>
  <c r="BP372"/>
  <c r="BN372"/>
  <c r="BJ372"/>
  <c r="BH372"/>
  <c r="BF372"/>
  <c r="BD372"/>
  <c r="BB372"/>
  <c r="AZ372"/>
  <c r="AX372"/>
  <c r="AV372"/>
  <c r="AT372"/>
  <c r="CK372" s="1"/>
  <c r="CI372"/>
  <c r="CJ372"/>
  <c r="AN371"/>
  <c r="B373"/>
  <c r="A374"/>
  <c r="C373"/>
  <c r="CH371"/>
  <c r="CG371"/>
  <c r="AO371"/>
  <c r="CJ370" i="5"/>
  <c r="CG370"/>
  <c r="CK370"/>
  <c r="CC371"/>
  <c r="CA371"/>
  <c r="BY371"/>
  <c r="BW371"/>
  <c r="BU371"/>
  <c r="BS371"/>
  <c r="BQ371"/>
  <c r="BO371"/>
  <c r="BM371"/>
  <c r="BI371"/>
  <c r="BG371"/>
  <c r="BE371"/>
  <c r="BC371"/>
  <c r="BA371"/>
  <c r="AY371"/>
  <c r="AW371"/>
  <c r="AU371"/>
  <c r="AS371"/>
  <c r="CD371"/>
  <c r="CB371"/>
  <c r="BZ371"/>
  <c r="BX371"/>
  <c r="BV371"/>
  <c r="BT371"/>
  <c r="BR371"/>
  <c r="BP371"/>
  <c r="BN371"/>
  <c r="BJ371"/>
  <c r="BH371"/>
  <c r="BF371"/>
  <c r="BD371"/>
  <c r="BB371"/>
  <c r="AZ371"/>
  <c r="AX371"/>
  <c r="AV371"/>
  <c r="AT371"/>
  <c r="AO370"/>
  <c r="A373"/>
  <c r="B372"/>
  <c r="C372"/>
  <c r="AN370"/>
  <c r="B374" i="6" l="1"/>
  <c r="A375"/>
  <c r="C374"/>
  <c r="CC373"/>
  <c r="CA373"/>
  <c r="BY373"/>
  <c r="BW373"/>
  <c r="BU373"/>
  <c r="BS373"/>
  <c r="BQ373"/>
  <c r="BO373"/>
  <c r="BM373"/>
  <c r="BI373"/>
  <c r="BG373"/>
  <c r="BE373"/>
  <c r="BC373"/>
  <c r="BA373"/>
  <c r="AY373"/>
  <c r="AW373"/>
  <c r="AU373"/>
  <c r="AS373"/>
  <c r="CD373"/>
  <c r="CB373"/>
  <c r="BZ373"/>
  <c r="BX373"/>
  <c r="BV373"/>
  <c r="BT373"/>
  <c r="BR373"/>
  <c r="BP373"/>
  <c r="BN373"/>
  <c r="BJ373"/>
  <c r="BH373"/>
  <c r="BF373"/>
  <c r="BD373"/>
  <c r="BB373"/>
  <c r="AZ373"/>
  <c r="AX373"/>
  <c r="AV373"/>
  <c r="AT373"/>
  <c r="CK373" s="1"/>
  <c r="CI373"/>
  <c r="CJ373"/>
  <c r="CH372"/>
  <c r="CG372"/>
  <c r="AO372"/>
  <c r="AN372"/>
  <c r="CI371" i="5"/>
  <c r="CD372"/>
  <c r="CB372"/>
  <c r="BZ372"/>
  <c r="BX372"/>
  <c r="BV372"/>
  <c r="BT372"/>
  <c r="BR372"/>
  <c r="BP372"/>
  <c r="BN372"/>
  <c r="BJ372"/>
  <c r="BH372"/>
  <c r="BF372"/>
  <c r="BD372"/>
  <c r="BB372"/>
  <c r="AZ372"/>
  <c r="AX372"/>
  <c r="AV372"/>
  <c r="AT372"/>
  <c r="CC372"/>
  <c r="CA372"/>
  <c r="BY372"/>
  <c r="BW372"/>
  <c r="BU372"/>
  <c r="BS372"/>
  <c r="BQ372"/>
  <c r="BO372"/>
  <c r="BM372"/>
  <c r="BI372"/>
  <c r="BG372"/>
  <c r="BE372"/>
  <c r="BC372"/>
  <c r="BA372"/>
  <c r="AY372"/>
  <c r="AW372"/>
  <c r="AU372"/>
  <c r="AS372"/>
  <c r="C373"/>
  <c r="A374"/>
  <c r="B373"/>
  <c r="AN371"/>
  <c r="CH371"/>
  <c r="CG371"/>
  <c r="CK371"/>
  <c r="AO371"/>
  <c r="CJ371"/>
  <c r="CC374" i="6" l="1"/>
  <c r="CA374"/>
  <c r="BY374"/>
  <c r="BW374"/>
  <c r="BU374"/>
  <c r="BS374"/>
  <c r="BQ374"/>
  <c r="BO374"/>
  <c r="BM374"/>
  <c r="BI374"/>
  <c r="BG374"/>
  <c r="BE374"/>
  <c r="BC374"/>
  <c r="BA374"/>
  <c r="AY374"/>
  <c r="AW374"/>
  <c r="AU374"/>
  <c r="AS374"/>
  <c r="CD374"/>
  <c r="CB374"/>
  <c r="BZ374"/>
  <c r="BX374"/>
  <c r="BV374"/>
  <c r="BT374"/>
  <c r="BR374"/>
  <c r="BP374"/>
  <c r="BN374"/>
  <c r="BJ374"/>
  <c r="BH374"/>
  <c r="BF374"/>
  <c r="BD374"/>
  <c r="BB374"/>
  <c r="AZ374"/>
  <c r="AX374"/>
  <c r="AV374"/>
  <c r="AT374"/>
  <c r="CK374" s="1"/>
  <c r="CI374"/>
  <c r="CJ374"/>
  <c r="AN373"/>
  <c r="B375"/>
  <c r="A376"/>
  <c r="C375"/>
  <c r="CH373"/>
  <c r="CG373"/>
  <c r="AO373"/>
  <c r="CH372" i="5"/>
  <c r="A375"/>
  <c r="B374"/>
  <c r="C374"/>
  <c r="AN372"/>
  <c r="CG372"/>
  <c r="CK372"/>
  <c r="CJ372"/>
  <c r="CC373"/>
  <c r="CA373"/>
  <c r="BY373"/>
  <c r="BW373"/>
  <c r="BU373"/>
  <c r="BS373"/>
  <c r="BQ373"/>
  <c r="BO373"/>
  <c r="BM373"/>
  <c r="BI373"/>
  <c r="BG373"/>
  <c r="BE373"/>
  <c r="BC373"/>
  <c r="BA373"/>
  <c r="AY373"/>
  <c r="AW373"/>
  <c r="AU373"/>
  <c r="AS373"/>
  <c r="CD373"/>
  <c r="CB373"/>
  <c r="BZ373"/>
  <c r="BX373"/>
  <c r="BV373"/>
  <c r="BT373"/>
  <c r="BR373"/>
  <c r="BP373"/>
  <c r="BN373"/>
  <c r="BJ373"/>
  <c r="BH373"/>
  <c r="BF373"/>
  <c r="BD373"/>
  <c r="BB373"/>
  <c r="AZ373"/>
  <c r="AX373"/>
  <c r="AV373"/>
  <c r="AT373"/>
  <c r="AO372"/>
  <c r="CI372"/>
  <c r="B376" i="6" l="1"/>
  <c r="A377"/>
  <c r="C376"/>
  <c r="CC375"/>
  <c r="CA375"/>
  <c r="BY375"/>
  <c r="BW375"/>
  <c r="BU375"/>
  <c r="BS375"/>
  <c r="BQ375"/>
  <c r="BO375"/>
  <c r="BM375"/>
  <c r="BI375"/>
  <c r="BG375"/>
  <c r="BE375"/>
  <c r="BC375"/>
  <c r="BA375"/>
  <c r="AY375"/>
  <c r="AW375"/>
  <c r="AU375"/>
  <c r="AS375"/>
  <c r="CD375"/>
  <c r="CB375"/>
  <c r="BZ375"/>
  <c r="BX375"/>
  <c r="BV375"/>
  <c r="BT375"/>
  <c r="BR375"/>
  <c r="BP375"/>
  <c r="BN375"/>
  <c r="BJ375"/>
  <c r="BH375"/>
  <c r="BF375"/>
  <c r="BD375"/>
  <c r="BB375"/>
  <c r="AZ375"/>
  <c r="AX375"/>
  <c r="AV375"/>
  <c r="AT375"/>
  <c r="CK375" s="1"/>
  <c r="CI375"/>
  <c r="CJ375"/>
  <c r="CH374"/>
  <c r="CG374"/>
  <c r="AO374"/>
  <c r="AN374"/>
  <c r="AN373" i="5"/>
  <c r="CK373"/>
  <c r="CD374"/>
  <c r="CB374"/>
  <c r="BZ374"/>
  <c r="BX374"/>
  <c r="BV374"/>
  <c r="BT374"/>
  <c r="BR374"/>
  <c r="BP374"/>
  <c r="BN374"/>
  <c r="BJ374"/>
  <c r="BH374"/>
  <c r="BF374"/>
  <c r="BD374"/>
  <c r="BB374"/>
  <c r="AZ374"/>
  <c r="AX374"/>
  <c r="AV374"/>
  <c r="AT374"/>
  <c r="CC374"/>
  <c r="CA374"/>
  <c r="BY374"/>
  <c r="BW374"/>
  <c r="BU374"/>
  <c r="BS374"/>
  <c r="BQ374"/>
  <c r="BO374"/>
  <c r="BM374"/>
  <c r="BI374"/>
  <c r="BG374"/>
  <c r="BE374"/>
  <c r="BC374"/>
  <c r="BA374"/>
  <c r="AY374"/>
  <c r="AW374"/>
  <c r="AU374"/>
  <c r="AS374"/>
  <c r="C375"/>
  <c r="A376"/>
  <c r="B375"/>
  <c r="AO373"/>
  <c r="CJ373"/>
  <c r="CI373"/>
  <c r="CH373"/>
  <c r="CG373"/>
  <c r="CC376" i="6" l="1"/>
  <c r="CA376"/>
  <c r="BY376"/>
  <c r="BW376"/>
  <c r="BU376"/>
  <c r="BS376"/>
  <c r="BQ376"/>
  <c r="BO376"/>
  <c r="BM376"/>
  <c r="BI376"/>
  <c r="BG376"/>
  <c r="BE376"/>
  <c r="BC376"/>
  <c r="BA376"/>
  <c r="AY376"/>
  <c r="AW376"/>
  <c r="AU376"/>
  <c r="AS376"/>
  <c r="CD376"/>
  <c r="CB376"/>
  <c r="BZ376"/>
  <c r="BX376"/>
  <c r="BV376"/>
  <c r="BT376"/>
  <c r="BR376"/>
  <c r="BP376"/>
  <c r="BN376"/>
  <c r="BJ376"/>
  <c r="BH376"/>
  <c r="BF376"/>
  <c r="BD376"/>
  <c r="BB376"/>
  <c r="AZ376"/>
  <c r="AX376"/>
  <c r="AV376"/>
  <c r="AT376"/>
  <c r="CK376" s="1"/>
  <c r="CI376"/>
  <c r="CJ376"/>
  <c r="AN375"/>
  <c r="B377"/>
  <c r="A378"/>
  <c r="C377"/>
  <c r="CH375"/>
  <c r="CG375"/>
  <c r="AO375"/>
  <c r="CJ374" i="5"/>
  <c r="CH374"/>
  <c r="CG374"/>
  <c r="CK374"/>
  <c r="CI374"/>
  <c r="CC375"/>
  <c r="CA375"/>
  <c r="BY375"/>
  <c r="BW375"/>
  <c r="BU375"/>
  <c r="BS375"/>
  <c r="BQ375"/>
  <c r="BO375"/>
  <c r="BM375"/>
  <c r="BI375"/>
  <c r="BG375"/>
  <c r="BE375"/>
  <c r="BC375"/>
  <c r="BA375"/>
  <c r="AY375"/>
  <c r="AW375"/>
  <c r="AU375"/>
  <c r="AS375"/>
  <c r="CD375"/>
  <c r="CB375"/>
  <c r="BZ375"/>
  <c r="BX375"/>
  <c r="BV375"/>
  <c r="BT375"/>
  <c r="BR375"/>
  <c r="BP375"/>
  <c r="BN375"/>
  <c r="BJ375"/>
  <c r="BH375"/>
  <c r="BF375"/>
  <c r="BD375"/>
  <c r="BB375"/>
  <c r="AZ375"/>
  <c r="AX375"/>
  <c r="AV375"/>
  <c r="AT375"/>
  <c r="AO374"/>
  <c r="A377"/>
  <c r="B376"/>
  <c r="C376"/>
  <c r="AN374"/>
  <c r="B378" i="6" l="1"/>
  <c r="A379"/>
  <c r="C378"/>
  <c r="CC377"/>
  <c r="CA377"/>
  <c r="BY377"/>
  <c r="BW377"/>
  <c r="BU377"/>
  <c r="BS377"/>
  <c r="BQ377"/>
  <c r="BO377"/>
  <c r="BM377"/>
  <c r="BI377"/>
  <c r="BG377"/>
  <c r="BE377"/>
  <c r="BC377"/>
  <c r="BA377"/>
  <c r="AY377"/>
  <c r="AW377"/>
  <c r="AU377"/>
  <c r="AS377"/>
  <c r="CD377"/>
  <c r="CB377"/>
  <c r="BZ377"/>
  <c r="BX377"/>
  <c r="BV377"/>
  <c r="BT377"/>
  <c r="BR377"/>
  <c r="BP377"/>
  <c r="BN377"/>
  <c r="BJ377"/>
  <c r="BH377"/>
  <c r="BF377"/>
  <c r="BD377"/>
  <c r="BB377"/>
  <c r="AZ377"/>
  <c r="AX377"/>
  <c r="AV377"/>
  <c r="AT377"/>
  <c r="CK377" s="1"/>
  <c r="CI377"/>
  <c r="CJ377"/>
  <c r="CH376"/>
  <c r="CG376"/>
  <c r="AO376"/>
  <c r="AN376"/>
  <c r="CI375" i="5"/>
  <c r="CD376"/>
  <c r="CB376"/>
  <c r="BZ376"/>
  <c r="BX376"/>
  <c r="BV376"/>
  <c r="BT376"/>
  <c r="BR376"/>
  <c r="BP376"/>
  <c r="BN376"/>
  <c r="BJ376"/>
  <c r="BH376"/>
  <c r="BF376"/>
  <c r="BD376"/>
  <c r="BB376"/>
  <c r="AZ376"/>
  <c r="AX376"/>
  <c r="AV376"/>
  <c r="AT376"/>
  <c r="CC376"/>
  <c r="CA376"/>
  <c r="BY376"/>
  <c r="BW376"/>
  <c r="BU376"/>
  <c r="BS376"/>
  <c r="BQ376"/>
  <c r="BO376"/>
  <c r="BM376"/>
  <c r="BI376"/>
  <c r="BG376"/>
  <c r="BE376"/>
  <c r="BC376"/>
  <c r="BA376"/>
  <c r="AY376"/>
  <c r="AW376"/>
  <c r="AU376"/>
  <c r="AS376"/>
  <c r="C377"/>
  <c r="A378"/>
  <c r="B377"/>
  <c r="AN375"/>
  <c r="CH375"/>
  <c r="CG375"/>
  <c r="CK375"/>
  <c r="AO375"/>
  <c r="CJ375"/>
  <c r="CC378" i="6" l="1"/>
  <c r="CA378"/>
  <c r="BY378"/>
  <c r="BW378"/>
  <c r="BU378"/>
  <c r="BS378"/>
  <c r="BQ378"/>
  <c r="BO378"/>
  <c r="BM378"/>
  <c r="BI378"/>
  <c r="BG378"/>
  <c r="BE378"/>
  <c r="BC378"/>
  <c r="BA378"/>
  <c r="AY378"/>
  <c r="AW378"/>
  <c r="AU378"/>
  <c r="AS378"/>
  <c r="CD378"/>
  <c r="CB378"/>
  <c r="BZ378"/>
  <c r="BX378"/>
  <c r="BV378"/>
  <c r="BT378"/>
  <c r="BR378"/>
  <c r="BP378"/>
  <c r="BN378"/>
  <c r="BJ378"/>
  <c r="BH378"/>
  <c r="BF378"/>
  <c r="BD378"/>
  <c r="BB378"/>
  <c r="AZ378"/>
  <c r="AX378"/>
  <c r="AV378"/>
  <c r="AT378"/>
  <c r="CK378" s="1"/>
  <c r="CI378"/>
  <c r="CJ378"/>
  <c r="AN377"/>
  <c r="B379"/>
  <c r="A380"/>
  <c r="C379"/>
  <c r="CH377"/>
  <c r="CG377"/>
  <c r="AO377"/>
  <c r="CJ376" i="5"/>
  <c r="CK376"/>
  <c r="CG376"/>
  <c r="CH376"/>
  <c r="CI376"/>
  <c r="CC377"/>
  <c r="CA377"/>
  <c r="BY377"/>
  <c r="BW377"/>
  <c r="BU377"/>
  <c r="BS377"/>
  <c r="BQ377"/>
  <c r="BO377"/>
  <c r="BM377"/>
  <c r="BI377"/>
  <c r="BG377"/>
  <c r="BE377"/>
  <c r="BC377"/>
  <c r="BA377"/>
  <c r="AY377"/>
  <c r="AW377"/>
  <c r="AU377"/>
  <c r="AS377"/>
  <c r="CD377"/>
  <c r="CB377"/>
  <c r="BZ377"/>
  <c r="BX377"/>
  <c r="BV377"/>
  <c r="BT377"/>
  <c r="BR377"/>
  <c r="BP377"/>
  <c r="BN377"/>
  <c r="BJ377"/>
  <c r="BH377"/>
  <c r="BF377"/>
  <c r="BD377"/>
  <c r="BB377"/>
  <c r="AZ377"/>
  <c r="AX377"/>
  <c r="AV377"/>
  <c r="AT377"/>
  <c r="AO376"/>
  <c r="A379"/>
  <c r="B378"/>
  <c r="C378"/>
  <c r="AN376"/>
  <c r="B380" i="6" l="1"/>
  <c r="A381"/>
  <c r="C380"/>
  <c r="CC379"/>
  <c r="CA379"/>
  <c r="BY379"/>
  <c r="BW379"/>
  <c r="BU379"/>
  <c r="BS379"/>
  <c r="BQ379"/>
  <c r="BO379"/>
  <c r="BM379"/>
  <c r="BI379"/>
  <c r="BG379"/>
  <c r="BE379"/>
  <c r="BC379"/>
  <c r="BA379"/>
  <c r="AY379"/>
  <c r="AW379"/>
  <c r="AU379"/>
  <c r="AS379"/>
  <c r="CD379"/>
  <c r="CB379"/>
  <c r="BZ379"/>
  <c r="BX379"/>
  <c r="BV379"/>
  <c r="BT379"/>
  <c r="BR379"/>
  <c r="BP379"/>
  <c r="BN379"/>
  <c r="BJ379"/>
  <c r="BH379"/>
  <c r="BF379"/>
  <c r="BD379"/>
  <c r="BB379"/>
  <c r="AZ379"/>
  <c r="AX379"/>
  <c r="AV379"/>
  <c r="AT379"/>
  <c r="CK379" s="1"/>
  <c r="CI379"/>
  <c r="CJ379"/>
  <c r="CH378"/>
  <c r="CG378"/>
  <c r="AO378"/>
  <c r="AN378"/>
  <c r="CI377" i="5"/>
  <c r="CD378"/>
  <c r="CB378"/>
  <c r="BZ378"/>
  <c r="BX378"/>
  <c r="BV378"/>
  <c r="BT378"/>
  <c r="BR378"/>
  <c r="BP378"/>
  <c r="BN378"/>
  <c r="BJ378"/>
  <c r="BH378"/>
  <c r="BF378"/>
  <c r="BD378"/>
  <c r="BB378"/>
  <c r="AZ378"/>
  <c r="AX378"/>
  <c r="AV378"/>
  <c r="AT378"/>
  <c r="CC378"/>
  <c r="CA378"/>
  <c r="BY378"/>
  <c r="BW378"/>
  <c r="BU378"/>
  <c r="BS378"/>
  <c r="BQ378"/>
  <c r="BO378"/>
  <c r="BM378"/>
  <c r="BI378"/>
  <c r="BG378"/>
  <c r="BE378"/>
  <c r="BC378"/>
  <c r="BA378"/>
  <c r="AY378"/>
  <c r="AW378"/>
  <c r="AU378"/>
  <c r="AS378"/>
  <c r="C379"/>
  <c r="A380"/>
  <c r="B379"/>
  <c r="AN377"/>
  <c r="CH377"/>
  <c r="CG377"/>
  <c r="CK377"/>
  <c r="AO377"/>
  <c r="CJ377"/>
  <c r="CC380" i="6" l="1"/>
  <c r="CA380"/>
  <c r="BY380"/>
  <c r="BW380"/>
  <c r="BU380"/>
  <c r="BS380"/>
  <c r="BQ380"/>
  <c r="BO380"/>
  <c r="BM380"/>
  <c r="BI380"/>
  <c r="BG380"/>
  <c r="BE380"/>
  <c r="BC380"/>
  <c r="BA380"/>
  <c r="AY380"/>
  <c r="AW380"/>
  <c r="AU380"/>
  <c r="AS380"/>
  <c r="CD380"/>
  <c r="CB380"/>
  <c r="BZ380"/>
  <c r="BX380"/>
  <c r="BV380"/>
  <c r="BT380"/>
  <c r="BR380"/>
  <c r="BP380"/>
  <c r="BN380"/>
  <c r="BJ380"/>
  <c r="BH380"/>
  <c r="BF380"/>
  <c r="BD380"/>
  <c r="BB380"/>
  <c r="AZ380"/>
  <c r="AX380"/>
  <c r="AV380"/>
  <c r="AT380"/>
  <c r="CK380" s="1"/>
  <c r="CI380"/>
  <c r="CJ380"/>
  <c r="AN379"/>
  <c r="B381"/>
  <c r="A382"/>
  <c r="C381"/>
  <c r="CH379"/>
  <c r="CG379"/>
  <c r="AO379"/>
  <c r="CH378" i="5"/>
  <c r="A381"/>
  <c r="B380"/>
  <c r="C380"/>
  <c r="AN378"/>
  <c r="CG378"/>
  <c r="CK378"/>
  <c r="CJ378"/>
  <c r="CC379"/>
  <c r="CA379"/>
  <c r="BY379"/>
  <c r="BW379"/>
  <c r="BU379"/>
  <c r="BS379"/>
  <c r="BQ379"/>
  <c r="BO379"/>
  <c r="BM379"/>
  <c r="BI379"/>
  <c r="BG379"/>
  <c r="BE379"/>
  <c r="BC379"/>
  <c r="BA379"/>
  <c r="AY379"/>
  <c r="AW379"/>
  <c r="AU379"/>
  <c r="AS379"/>
  <c r="CD379"/>
  <c r="CB379"/>
  <c r="BZ379"/>
  <c r="BX379"/>
  <c r="BV379"/>
  <c r="BT379"/>
  <c r="BR379"/>
  <c r="BP379"/>
  <c r="BN379"/>
  <c r="BJ379"/>
  <c r="BH379"/>
  <c r="BF379"/>
  <c r="BD379"/>
  <c r="BB379"/>
  <c r="AZ379"/>
  <c r="AX379"/>
  <c r="AV379"/>
  <c r="AT379"/>
  <c r="AO378"/>
  <c r="CI378"/>
  <c r="B382" i="6" l="1"/>
  <c r="A383"/>
  <c r="C382"/>
  <c r="CC381"/>
  <c r="CA381"/>
  <c r="BY381"/>
  <c r="BW381"/>
  <c r="BU381"/>
  <c r="BS381"/>
  <c r="BQ381"/>
  <c r="BO381"/>
  <c r="BM381"/>
  <c r="BI381"/>
  <c r="BG381"/>
  <c r="BE381"/>
  <c r="BC381"/>
  <c r="BA381"/>
  <c r="AY381"/>
  <c r="AW381"/>
  <c r="AU381"/>
  <c r="AS381"/>
  <c r="CD381"/>
  <c r="CB381"/>
  <c r="BZ381"/>
  <c r="BX381"/>
  <c r="BV381"/>
  <c r="BT381"/>
  <c r="BR381"/>
  <c r="BP381"/>
  <c r="BN381"/>
  <c r="BJ381"/>
  <c r="BH381"/>
  <c r="BF381"/>
  <c r="BD381"/>
  <c r="BB381"/>
  <c r="AZ381"/>
  <c r="AX381"/>
  <c r="AV381"/>
  <c r="AT381"/>
  <c r="CK381" s="1"/>
  <c r="CI381"/>
  <c r="CJ381"/>
  <c r="CH380"/>
  <c r="CG380"/>
  <c r="AO380"/>
  <c r="AN380"/>
  <c r="AN379" i="5"/>
  <c r="CK379"/>
  <c r="CD380"/>
  <c r="CB380"/>
  <c r="BZ380"/>
  <c r="BX380"/>
  <c r="BV380"/>
  <c r="BT380"/>
  <c r="BR380"/>
  <c r="BP380"/>
  <c r="BN380"/>
  <c r="BJ380"/>
  <c r="BH380"/>
  <c r="BF380"/>
  <c r="BD380"/>
  <c r="BB380"/>
  <c r="AZ380"/>
  <c r="AX380"/>
  <c r="AV380"/>
  <c r="AT380"/>
  <c r="CC380"/>
  <c r="CA380"/>
  <c r="BY380"/>
  <c r="BW380"/>
  <c r="BU380"/>
  <c r="BS380"/>
  <c r="BQ380"/>
  <c r="BO380"/>
  <c r="BM380"/>
  <c r="BI380"/>
  <c r="BG380"/>
  <c r="BE380"/>
  <c r="BC380"/>
  <c r="BA380"/>
  <c r="AY380"/>
  <c r="AW380"/>
  <c r="AU380"/>
  <c r="AS380"/>
  <c r="C381"/>
  <c r="A382"/>
  <c r="B381"/>
  <c r="AO379"/>
  <c r="CJ379"/>
  <c r="CI379"/>
  <c r="CH379"/>
  <c r="CG379"/>
  <c r="CC382" i="6" l="1"/>
  <c r="CA382"/>
  <c r="BY382"/>
  <c r="BW382"/>
  <c r="BU382"/>
  <c r="BS382"/>
  <c r="BQ382"/>
  <c r="BO382"/>
  <c r="BM382"/>
  <c r="BI382"/>
  <c r="BG382"/>
  <c r="BE382"/>
  <c r="BC382"/>
  <c r="BA382"/>
  <c r="AY382"/>
  <c r="AW382"/>
  <c r="AU382"/>
  <c r="AS382"/>
  <c r="CD382"/>
  <c r="CB382"/>
  <c r="BZ382"/>
  <c r="BX382"/>
  <c r="BV382"/>
  <c r="BT382"/>
  <c r="BR382"/>
  <c r="BP382"/>
  <c r="BN382"/>
  <c r="BJ382"/>
  <c r="BH382"/>
  <c r="BF382"/>
  <c r="BD382"/>
  <c r="BB382"/>
  <c r="AZ382"/>
  <c r="AX382"/>
  <c r="AV382"/>
  <c r="AT382"/>
  <c r="CK382" s="1"/>
  <c r="CI382"/>
  <c r="CJ382"/>
  <c r="AN381"/>
  <c r="B383"/>
  <c r="A384"/>
  <c r="C383"/>
  <c r="CH381"/>
  <c r="CG381"/>
  <c r="AO381"/>
  <c r="CJ380" i="5"/>
  <c r="CH380"/>
  <c r="CG380"/>
  <c r="CK380"/>
  <c r="CI380"/>
  <c r="CC381"/>
  <c r="CA381"/>
  <c r="BY381"/>
  <c r="BW381"/>
  <c r="BU381"/>
  <c r="BS381"/>
  <c r="BQ381"/>
  <c r="BO381"/>
  <c r="BM381"/>
  <c r="BI381"/>
  <c r="BG381"/>
  <c r="BE381"/>
  <c r="BC381"/>
  <c r="BA381"/>
  <c r="AY381"/>
  <c r="AW381"/>
  <c r="AU381"/>
  <c r="AS381"/>
  <c r="CD381"/>
  <c r="CB381"/>
  <c r="BZ381"/>
  <c r="BX381"/>
  <c r="BV381"/>
  <c r="BT381"/>
  <c r="BR381"/>
  <c r="BP381"/>
  <c r="BN381"/>
  <c r="BJ381"/>
  <c r="BH381"/>
  <c r="BF381"/>
  <c r="BD381"/>
  <c r="BB381"/>
  <c r="AZ381"/>
  <c r="AX381"/>
  <c r="AV381"/>
  <c r="AT381"/>
  <c r="AO380"/>
  <c r="A383"/>
  <c r="B382"/>
  <c r="C382"/>
  <c r="AN380"/>
  <c r="B384" i="6" l="1"/>
  <c r="A385"/>
  <c r="C384"/>
  <c r="CC383"/>
  <c r="CA383"/>
  <c r="BY383"/>
  <c r="BW383"/>
  <c r="BU383"/>
  <c r="BS383"/>
  <c r="BQ383"/>
  <c r="BO383"/>
  <c r="BM383"/>
  <c r="BI383"/>
  <c r="BG383"/>
  <c r="BE383"/>
  <c r="BC383"/>
  <c r="BA383"/>
  <c r="AY383"/>
  <c r="AW383"/>
  <c r="AU383"/>
  <c r="AS383"/>
  <c r="CD383"/>
  <c r="CB383"/>
  <c r="BZ383"/>
  <c r="BX383"/>
  <c r="BV383"/>
  <c r="BT383"/>
  <c r="BR383"/>
  <c r="BP383"/>
  <c r="BN383"/>
  <c r="BJ383"/>
  <c r="BH383"/>
  <c r="BF383"/>
  <c r="BD383"/>
  <c r="BB383"/>
  <c r="AZ383"/>
  <c r="AX383"/>
  <c r="AV383"/>
  <c r="AT383"/>
  <c r="CK383" s="1"/>
  <c r="CI383"/>
  <c r="CJ383"/>
  <c r="CH382"/>
  <c r="CG382"/>
  <c r="AO382"/>
  <c r="AN382"/>
  <c r="CI381" i="5"/>
  <c r="CD382"/>
  <c r="CB382"/>
  <c r="BZ382"/>
  <c r="BX382"/>
  <c r="BV382"/>
  <c r="BT382"/>
  <c r="BR382"/>
  <c r="BP382"/>
  <c r="BN382"/>
  <c r="BJ382"/>
  <c r="BH382"/>
  <c r="BF382"/>
  <c r="BD382"/>
  <c r="BB382"/>
  <c r="AZ382"/>
  <c r="AX382"/>
  <c r="AV382"/>
  <c r="AT382"/>
  <c r="CC382"/>
  <c r="CA382"/>
  <c r="BY382"/>
  <c r="BW382"/>
  <c r="BU382"/>
  <c r="BS382"/>
  <c r="BQ382"/>
  <c r="BO382"/>
  <c r="BM382"/>
  <c r="BI382"/>
  <c r="BG382"/>
  <c r="BE382"/>
  <c r="BC382"/>
  <c r="BA382"/>
  <c r="AY382"/>
  <c r="AW382"/>
  <c r="AU382"/>
  <c r="AS382"/>
  <c r="C383"/>
  <c r="A384"/>
  <c r="B383"/>
  <c r="AN381"/>
  <c r="CH381"/>
  <c r="CG381"/>
  <c r="CK381"/>
  <c r="AO381"/>
  <c r="CJ381"/>
  <c r="CC384" i="6" l="1"/>
  <c r="CA384"/>
  <c r="BY384"/>
  <c r="BW384"/>
  <c r="BU384"/>
  <c r="BS384"/>
  <c r="BQ384"/>
  <c r="BO384"/>
  <c r="BM384"/>
  <c r="BI384"/>
  <c r="BG384"/>
  <c r="BE384"/>
  <c r="BC384"/>
  <c r="BA384"/>
  <c r="AY384"/>
  <c r="AW384"/>
  <c r="AU384"/>
  <c r="AS384"/>
  <c r="CD384"/>
  <c r="CB384"/>
  <c r="BZ384"/>
  <c r="BX384"/>
  <c r="BV384"/>
  <c r="BT384"/>
  <c r="BR384"/>
  <c r="BP384"/>
  <c r="BN384"/>
  <c r="BJ384"/>
  <c r="BH384"/>
  <c r="BF384"/>
  <c r="BD384"/>
  <c r="BB384"/>
  <c r="AZ384"/>
  <c r="AX384"/>
  <c r="AV384"/>
  <c r="AT384"/>
  <c r="CK384" s="1"/>
  <c r="CI384"/>
  <c r="CJ384"/>
  <c r="AN383"/>
  <c r="B385"/>
  <c r="A386"/>
  <c r="C385"/>
  <c r="CH383"/>
  <c r="CG383"/>
  <c r="AO383"/>
  <c r="CH382" i="5"/>
  <c r="CG382"/>
  <c r="CK382"/>
  <c r="CI382"/>
  <c r="CJ382"/>
  <c r="CC383"/>
  <c r="CA383"/>
  <c r="BY383"/>
  <c r="BW383"/>
  <c r="BU383"/>
  <c r="BS383"/>
  <c r="BQ383"/>
  <c r="BO383"/>
  <c r="BM383"/>
  <c r="BI383"/>
  <c r="BG383"/>
  <c r="BE383"/>
  <c r="BC383"/>
  <c r="BA383"/>
  <c r="AY383"/>
  <c r="AW383"/>
  <c r="AU383"/>
  <c r="AS383"/>
  <c r="CD383"/>
  <c r="CB383"/>
  <c r="BZ383"/>
  <c r="BX383"/>
  <c r="BV383"/>
  <c r="BT383"/>
  <c r="BR383"/>
  <c r="BP383"/>
  <c r="BN383"/>
  <c r="BJ383"/>
  <c r="BH383"/>
  <c r="BF383"/>
  <c r="BD383"/>
  <c r="BB383"/>
  <c r="AZ383"/>
  <c r="AX383"/>
  <c r="AV383"/>
  <c r="AT383"/>
  <c r="AO382"/>
  <c r="A385"/>
  <c r="B384"/>
  <c r="C384"/>
  <c r="AN382"/>
  <c r="B386" i="6" l="1"/>
  <c r="A387"/>
  <c r="C386"/>
  <c r="CC385"/>
  <c r="CA385"/>
  <c r="BY385"/>
  <c r="BW385"/>
  <c r="BU385"/>
  <c r="BS385"/>
  <c r="BQ385"/>
  <c r="BO385"/>
  <c r="BM385"/>
  <c r="BI385"/>
  <c r="BG385"/>
  <c r="BE385"/>
  <c r="BC385"/>
  <c r="BA385"/>
  <c r="AY385"/>
  <c r="AW385"/>
  <c r="AU385"/>
  <c r="AS385"/>
  <c r="CD385"/>
  <c r="CB385"/>
  <c r="BZ385"/>
  <c r="BX385"/>
  <c r="BV385"/>
  <c r="BT385"/>
  <c r="BR385"/>
  <c r="BP385"/>
  <c r="BN385"/>
  <c r="BJ385"/>
  <c r="BH385"/>
  <c r="BF385"/>
  <c r="BD385"/>
  <c r="BB385"/>
  <c r="AZ385"/>
  <c r="AX385"/>
  <c r="AV385"/>
  <c r="AT385"/>
  <c r="CK385" s="1"/>
  <c r="CI385"/>
  <c r="CJ385"/>
  <c r="CH384"/>
  <c r="CG384"/>
  <c r="AO384"/>
  <c r="AN384"/>
  <c r="CI383" i="5"/>
  <c r="CD384"/>
  <c r="CB384"/>
  <c r="BZ384"/>
  <c r="BX384"/>
  <c r="BV384"/>
  <c r="BT384"/>
  <c r="BR384"/>
  <c r="BP384"/>
  <c r="BN384"/>
  <c r="BJ384"/>
  <c r="BH384"/>
  <c r="BF384"/>
  <c r="BD384"/>
  <c r="BB384"/>
  <c r="AZ384"/>
  <c r="AX384"/>
  <c r="AV384"/>
  <c r="AT384"/>
  <c r="CC384"/>
  <c r="CA384"/>
  <c r="BY384"/>
  <c r="BW384"/>
  <c r="BU384"/>
  <c r="BS384"/>
  <c r="BQ384"/>
  <c r="BO384"/>
  <c r="BM384"/>
  <c r="BI384"/>
  <c r="BG384"/>
  <c r="BE384"/>
  <c r="BC384"/>
  <c r="BA384"/>
  <c r="AY384"/>
  <c r="AW384"/>
  <c r="AU384"/>
  <c r="AS384"/>
  <c r="C385"/>
  <c r="A386"/>
  <c r="B385"/>
  <c r="AN383"/>
  <c r="CH383"/>
  <c r="CG383"/>
  <c r="CK383"/>
  <c r="AO383"/>
  <c r="CJ383"/>
  <c r="CC386" i="6" l="1"/>
  <c r="CA386"/>
  <c r="BY386"/>
  <c r="BW386"/>
  <c r="BU386"/>
  <c r="BS386"/>
  <c r="BQ386"/>
  <c r="BO386"/>
  <c r="BM386"/>
  <c r="BI386"/>
  <c r="BG386"/>
  <c r="BE386"/>
  <c r="BC386"/>
  <c r="BA386"/>
  <c r="AY386"/>
  <c r="AW386"/>
  <c r="AU386"/>
  <c r="AS386"/>
  <c r="CD386"/>
  <c r="CB386"/>
  <c r="BZ386"/>
  <c r="BX386"/>
  <c r="BV386"/>
  <c r="BT386"/>
  <c r="BR386"/>
  <c r="BP386"/>
  <c r="BN386"/>
  <c r="BJ386"/>
  <c r="BH386"/>
  <c r="BF386"/>
  <c r="BD386"/>
  <c r="BB386"/>
  <c r="AZ386"/>
  <c r="AX386"/>
  <c r="AV386"/>
  <c r="AT386"/>
  <c r="CK386" s="1"/>
  <c r="CI386"/>
  <c r="CJ386"/>
  <c r="AN385"/>
  <c r="B387"/>
  <c r="A388"/>
  <c r="C387"/>
  <c r="CH385"/>
  <c r="CG385"/>
  <c r="AO385"/>
  <c r="CH384" i="5"/>
  <c r="A387"/>
  <c r="B386"/>
  <c r="C386"/>
  <c r="AN384"/>
  <c r="CG384"/>
  <c r="CK384"/>
  <c r="CJ384"/>
  <c r="CC385"/>
  <c r="CA385"/>
  <c r="BY385"/>
  <c r="BW385"/>
  <c r="BU385"/>
  <c r="BS385"/>
  <c r="BQ385"/>
  <c r="BO385"/>
  <c r="BM385"/>
  <c r="BI385"/>
  <c r="BG385"/>
  <c r="BE385"/>
  <c r="BC385"/>
  <c r="BA385"/>
  <c r="AY385"/>
  <c r="AW385"/>
  <c r="AU385"/>
  <c r="AS385"/>
  <c r="CD385"/>
  <c r="CB385"/>
  <c r="BZ385"/>
  <c r="BX385"/>
  <c r="BV385"/>
  <c r="BT385"/>
  <c r="BR385"/>
  <c r="BP385"/>
  <c r="BN385"/>
  <c r="BJ385"/>
  <c r="BH385"/>
  <c r="BF385"/>
  <c r="BD385"/>
  <c r="BB385"/>
  <c r="AZ385"/>
  <c r="AX385"/>
  <c r="AV385"/>
  <c r="AT385"/>
  <c r="AO384"/>
  <c r="CI384"/>
  <c r="B388" i="6" l="1"/>
  <c r="A389"/>
  <c r="C388"/>
  <c r="CC387"/>
  <c r="CA387"/>
  <c r="BY387"/>
  <c r="BW387"/>
  <c r="BU387"/>
  <c r="BS387"/>
  <c r="BQ387"/>
  <c r="BO387"/>
  <c r="BM387"/>
  <c r="BI387"/>
  <c r="BG387"/>
  <c r="BE387"/>
  <c r="BC387"/>
  <c r="BA387"/>
  <c r="AY387"/>
  <c r="AW387"/>
  <c r="AU387"/>
  <c r="AS387"/>
  <c r="CD387"/>
  <c r="CB387"/>
  <c r="BZ387"/>
  <c r="BX387"/>
  <c r="BV387"/>
  <c r="BT387"/>
  <c r="BR387"/>
  <c r="BP387"/>
  <c r="BN387"/>
  <c r="BJ387"/>
  <c r="BH387"/>
  <c r="BF387"/>
  <c r="BD387"/>
  <c r="BB387"/>
  <c r="AZ387"/>
  <c r="AX387"/>
  <c r="AV387"/>
  <c r="AT387"/>
  <c r="CK387" s="1"/>
  <c r="CI387"/>
  <c r="CJ387"/>
  <c r="CH386"/>
  <c r="CG386"/>
  <c r="AO386"/>
  <c r="AN386"/>
  <c r="AN385" i="5"/>
  <c r="CK385"/>
  <c r="CD386"/>
  <c r="CB386"/>
  <c r="BZ386"/>
  <c r="BX386"/>
  <c r="BV386"/>
  <c r="BT386"/>
  <c r="BR386"/>
  <c r="BP386"/>
  <c r="BN386"/>
  <c r="BJ386"/>
  <c r="BH386"/>
  <c r="BF386"/>
  <c r="BD386"/>
  <c r="BB386"/>
  <c r="AZ386"/>
  <c r="AX386"/>
  <c r="AV386"/>
  <c r="AT386"/>
  <c r="CC386"/>
  <c r="CA386"/>
  <c r="BY386"/>
  <c r="BW386"/>
  <c r="BU386"/>
  <c r="BS386"/>
  <c r="BQ386"/>
  <c r="BO386"/>
  <c r="BM386"/>
  <c r="BI386"/>
  <c r="BG386"/>
  <c r="BE386"/>
  <c r="BC386"/>
  <c r="BA386"/>
  <c r="AY386"/>
  <c r="AW386"/>
  <c r="AU386"/>
  <c r="AS386"/>
  <c r="C387"/>
  <c r="A388"/>
  <c r="B387"/>
  <c r="AO385"/>
  <c r="CJ385"/>
  <c r="CI385"/>
  <c r="CH385"/>
  <c r="CG385"/>
  <c r="CC388" i="6" l="1"/>
  <c r="CA388"/>
  <c r="BY388"/>
  <c r="BW388"/>
  <c r="BU388"/>
  <c r="BS388"/>
  <c r="BQ388"/>
  <c r="BO388"/>
  <c r="BM388"/>
  <c r="BI388"/>
  <c r="BG388"/>
  <c r="BE388"/>
  <c r="BC388"/>
  <c r="BA388"/>
  <c r="AY388"/>
  <c r="AW388"/>
  <c r="AU388"/>
  <c r="AS388"/>
  <c r="CD388"/>
  <c r="CB388"/>
  <c r="BZ388"/>
  <c r="BX388"/>
  <c r="BV388"/>
  <c r="BT388"/>
  <c r="BR388"/>
  <c r="BP388"/>
  <c r="BN388"/>
  <c r="BJ388"/>
  <c r="BH388"/>
  <c r="BF388"/>
  <c r="BD388"/>
  <c r="BB388"/>
  <c r="AZ388"/>
  <c r="AX388"/>
  <c r="AV388"/>
  <c r="AT388"/>
  <c r="CK388" s="1"/>
  <c r="CI388"/>
  <c r="CJ388"/>
  <c r="AN387"/>
  <c r="B389"/>
  <c r="A390"/>
  <c r="C389"/>
  <c r="CH387"/>
  <c r="CG387"/>
  <c r="AO387"/>
  <c r="CJ386" i="5"/>
  <c r="CH386"/>
  <c r="CG386"/>
  <c r="CK386"/>
  <c r="CI386"/>
  <c r="CC387"/>
  <c r="CA387"/>
  <c r="BY387"/>
  <c r="BW387"/>
  <c r="BU387"/>
  <c r="BS387"/>
  <c r="BQ387"/>
  <c r="BO387"/>
  <c r="BM387"/>
  <c r="BI387"/>
  <c r="BG387"/>
  <c r="BE387"/>
  <c r="BC387"/>
  <c r="BA387"/>
  <c r="AY387"/>
  <c r="AW387"/>
  <c r="AU387"/>
  <c r="AS387"/>
  <c r="CD387"/>
  <c r="CB387"/>
  <c r="BZ387"/>
  <c r="BX387"/>
  <c r="BV387"/>
  <c r="BT387"/>
  <c r="BR387"/>
  <c r="BP387"/>
  <c r="BN387"/>
  <c r="BJ387"/>
  <c r="BH387"/>
  <c r="BF387"/>
  <c r="BD387"/>
  <c r="BB387"/>
  <c r="AZ387"/>
  <c r="AX387"/>
  <c r="AV387"/>
  <c r="AT387"/>
  <c r="AO386"/>
  <c r="A389"/>
  <c r="B388"/>
  <c r="C388"/>
  <c r="AN386"/>
  <c r="B390" i="6" l="1"/>
  <c r="A391"/>
  <c r="C390"/>
  <c r="CC389"/>
  <c r="CA389"/>
  <c r="BY389"/>
  <c r="BW389"/>
  <c r="BU389"/>
  <c r="BS389"/>
  <c r="BQ389"/>
  <c r="BO389"/>
  <c r="BM389"/>
  <c r="BI389"/>
  <c r="BG389"/>
  <c r="BE389"/>
  <c r="BC389"/>
  <c r="BA389"/>
  <c r="AY389"/>
  <c r="AW389"/>
  <c r="AU389"/>
  <c r="AS389"/>
  <c r="CD389"/>
  <c r="CB389"/>
  <c r="BZ389"/>
  <c r="BX389"/>
  <c r="BV389"/>
  <c r="BT389"/>
  <c r="BR389"/>
  <c r="BP389"/>
  <c r="BN389"/>
  <c r="BJ389"/>
  <c r="BH389"/>
  <c r="BF389"/>
  <c r="BD389"/>
  <c r="BB389"/>
  <c r="AZ389"/>
  <c r="AX389"/>
  <c r="AV389"/>
  <c r="AT389"/>
  <c r="CK389" s="1"/>
  <c r="CI389"/>
  <c r="CJ389"/>
  <c r="CH388"/>
  <c r="CG388"/>
  <c r="AO388"/>
  <c r="AN388"/>
  <c r="CI387" i="5"/>
  <c r="CD388"/>
  <c r="CB388"/>
  <c r="BZ388"/>
  <c r="BX388"/>
  <c r="BV388"/>
  <c r="BT388"/>
  <c r="BR388"/>
  <c r="BP388"/>
  <c r="BN388"/>
  <c r="BJ388"/>
  <c r="BH388"/>
  <c r="BF388"/>
  <c r="BD388"/>
  <c r="BB388"/>
  <c r="AZ388"/>
  <c r="AX388"/>
  <c r="AV388"/>
  <c r="AT388"/>
  <c r="CC388"/>
  <c r="CA388"/>
  <c r="BY388"/>
  <c r="BW388"/>
  <c r="BU388"/>
  <c r="BS388"/>
  <c r="BQ388"/>
  <c r="BO388"/>
  <c r="BM388"/>
  <c r="BI388"/>
  <c r="BG388"/>
  <c r="BE388"/>
  <c r="BC388"/>
  <c r="BA388"/>
  <c r="AY388"/>
  <c r="AW388"/>
  <c r="AU388"/>
  <c r="AS388"/>
  <c r="C389"/>
  <c r="A390"/>
  <c r="B389"/>
  <c r="AN387"/>
  <c r="CH387"/>
  <c r="CG387"/>
  <c r="CK387"/>
  <c r="AO387"/>
  <c r="CJ387"/>
  <c r="CC390" i="6" l="1"/>
  <c r="CA390"/>
  <c r="BY390"/>
  <c r="BW390"/>
  <c r="BU390"/>
  <c r="BS390"/>
  <c r="BQ390"/>
  <c r="BO390"/>
  <c r="BM390"/>
  <c r="BI390"/>
  <c r="BG390"/>
  <c r="BE390"/>
  <c r="BC390"/>
  <c r="BA390"/>
  <c r="AY390"/>
  <c r="AW390"/>
  <c r="AU390"/>
  <c r="AS390"/>
  <c r="CD390"/>
  <c r="CB390"/>
  <c r="BZ390"/>
  <c r="BX390"/>
  <c r="BV390"/>
  <c r="BT390"/>
  <c r="BR390"/>
  <c r="BP390"/>
  <c r="BN390"/>
  <c r="BJ390"/>
  <c r="BH390"/>
  <c r="BF390"/>
  <c r="BD390"/>
  <c r="BB390"/>
  <c r="AZ390"/>
  <c r="AX390"/>
  <c r="AV390"/>
  <c r="AT390"/>
  <c r="CK390" s="1"/>
  <c r="CI390"/>
  <c r="CJ390"/>
  <c r="AN389"/>
  <c r="B391"/>
  <c r="A392"/>
  <c r="C391"/>
  <c r="CH389"/>
  <c r="CG389"/>
  <c r="AO389"/>
  <c r="CH388" i="5"/>
  <c r="A391"/>
  <c r="B390"/>
  <c r="C390"/>
  <c r="AN388"/>
  <c r="CG388"/>
  <c r="CK388"/>
  <c r="CJ388"/>
  <c r="CC389"/>
  <c r="CA389"/>
  <c r="BY389"/>
  <c r="BW389"/>
  <c r="BU389"/>
  <c r="BS389"/>
  <c r="BQ389"/>
  <c r="BO389"/>
  <c r="BM389"/>
  <c r="BI389"/>
  <c r="BG389"/>
  <c r="BE389"/>
  <c r="BC389"/>
  <c r="BA389"/>
  <c r="AY389"/>
  <c r="AW389"/>
  <c r="AU389"/>
  <c r="AS389"/>
  <c r="CD389"/>
  <c r="CB389"/>
  <c r="BZ389"/>
  <c r="BX389"/>
  <c r="BV389"/>
  <c r="BT389"/>
  <c r="BR389"/>
  <c r="BP389"/>
  <c r="BN389"/>
  <c r="BJ389"/>
  <c r="BH389"/>
  <c r="BF389"/>
  <c r="BD389"/>
  <c r="BB389"/>
  <c r="AZ389"/>
  <c r="AX389"/>
  <c r="AV389"/>
  <c r="AT389"/>
  <c r="AO388"/>
  <c r="CI388"/>
  <c r="B392" i="6" l="1"/>
  <c r="A393"/>
  <c r="C392"/>
  <c r="CC391"/>
  <c r="CA391"/>
  <c r="BY391"/>
  <c r="BW391"/>
  <c r="BU391"/>
  <c r="BS391"/>
  <c r="BQ391"/>
  <c r="BO391"/>
  <c r="BM391"/>
  <c r="BI391"/>
  <c r="BG391"/>
  <c r="BE391"/>
  <c r="BC391"/>
  <c r="BA391"/>
  <c r="AY391"/>
  <c r="AW391"/>
  <c r="AU391"/>
  <c r="AS391"/>
  <c r="CD391"/>
  <c r="CB391"/>
  <c r="BZ391"/>
  <c r="BX391"/>
  <c r="BV391"/>
  <c r="BT391"/>
  <c r="BR391"/>
  <c r="BP391"/>
  <c r="BN391"/>
  <c r="BJ391"/>
  <c r="BH391"/>
  <c r="BF391"/>
  <c r="BD391"/>
  <c r="BB391"/>
  <c r="AZ391"/>
  <c r="AX391"/>
  <c r="AV391"/>
  <c r="AT391"/>
  <c r="CK391" s="1"/>
  <c r="CI391"/>
  <c r="CJ391"/>
  <c r="CH390"/>
  <c r="CG390"/>
  <c r="AO390"/>
  <c r="AN390"/>
  <c r="AN389" i="5"/>
  <c r="CK389"/>
  <c r="CD390"/>
  <c r="CB390"/>
  <c r="BZ390"/>
  <c r="BX390"/>
  <c r="BV390"/>
  <c r="BT390"/>
  <c r="BR390"/>
  <c r="BP390"/>
  <c r="BN390"/>
  <c r="BJ390"/>
  <c r="BH390"/>
  <c r="BF390"/>
  <c r="BD390"/>
  <c r="BB390"/>
  <c r="AZ390"/>
  <c r="AX390"/>
  <c r="AV390"/>
  <c r="AT390"/>
  <c r="CC390"/>
  <c r="CA390"/>
  <c r="BY390"/>
  <c r="BW390"/>
  <c r="BU390"/>
  <c r="BS390"/>
  <c r="BQ390"/>
  <c r="BO390"/>
  <c r="BM390"/>
  <c r="BI390"/>
  <c r="BG390"/>
  <c r="BE390"/>
  <c r="BC390"/>
  <c r="BA390"/>
  <c r="AY390"/>
  <c r="AW390"/>
  <c r="AU390"/>
  <c r="AS390"/>
  <c r="C391"/>
  <c r="A392"/>
  <c r="B391"/>
  <c r="AO389"/>
  <c r="CJ389"/>
  <c r="CI389"/>
  <c r="CH389"/>
  <c r="CG389"/>
  <c r="CC392" i="6" l="1"/>
  <c r="CA392"/>
  <c r="BY392"/>
  <c r="BW392"/>
  <c r="BU392"/>
  <c r="BS392"/>
  <c r="BQ392"/>
  <c r="BO392"/>
  <c r="BM392"/>
  <c r="BI392"/>
  <c r="BG392"/>
  <c r="BE392"/>
  <c r="BC392"/>
  <c r="BA392"/>
  <c r="AY392"/>
  <c r="AW392"/>
  <c r="AU392"/>
  <c r="AS392"/>
  <c r="CD392"/>
  <c r="CB392"/>
  <c r="BZ392"/>
  <c r="BX392"/>
  <c r="BV392"/>
  <c r="BT392"/>
  <c r="BR392"/>
  <c r="BP392"/>
  <c r="BN392"/>
  <c r="BJ392"/>
  <c r="BH392"/>
  <c r="BF392"/>
  <c r="BD392"/>
  <c r="BB392"/>
  <c r="AZ392"/>
  <c r="AX392"/>
  <c r="AV392"/>
  <c r="AT392"/>
  <c r="CK392" s="1"/>
  <c r="CI392"/>
  <c r="CJ392"/>
  <c r="AN391"/>
  <c r="B393"/>
  <c r="A394"/>
  <c r="C393"/>
  <c r="CH391"/>
  <c r="CG391"/>
  <c r="AO391"/>
  <c r="CJ390" i="5"/>
  <c r="CH390"/>
  <c r="CG390"/>
  <c r="CK390"/>
  <c r="CI390"/>
  <c r="CC391"/>
  <c r="CA391"/>
  <c r="BY391"/>
  <c r="BW391"/>
  <c r="BU391"/>
  <c r="BS391"/>
  <c r="BQ391"/>
  <c r="BO391"/>
  <c r="BM391"/>
  <c r="BI391"/>
  <c r="BG391"/>
  <c r="BE391"/>
  <c r="BC391"/>
  <c r="BA391"/>
  <c r="AY391"/>
  <c r="AW391"/>
  <c r="AU391"/>
  <c r="AS391"/>
  <c r="CD391"/>
  <c r="CB391"/>
  <c r="BZ391"/>
  <c r="BX391"/>
  <c r="BV391"/>
  <c r="BT391"/>
  <c r="BR391"/>
  <c r="BP391"/>
  <c r="BN391"/>
  <c r="BJ391"/>
  <c r="BH391"/>
  <c r="BF391"/>
  <c r="BD391"/>
  <c r="BB391"/>
  <c r="AZ391"/>
  <c r="AX391"/>
  <c r="AV391"/>
  <c r="AT391"/>
  <c r="AO390"/>
  <c r="A393"/>
  <c r="B392"/>
  <c r="C392"/>
  <c r="AN390"/>
  <c r="B394" i="6" l="1"/>
  <c r="A395"/>
  <c r="C394"/>
  <c r="CC393"/>
  <c r="CA393"/>
  <c r="BY393"/>
  <c r="BW393"/>
  <c r="BU393"/>
  <c r="BS393"/>
  <c r="BQ393"/>
  <c r="BO393"/>
  <c r="BM393"/>
  <c r="BI393"/>
  <c r="BG393"/>
  <c r="BE393"/>
  <c r="BC393"/>
  <c r="BA393"/>
  <c r="AY393"/>
  <c r="AW393"/>
  <c r="AU393"/>
  <c r="AS393"/>
  <c r="CD393"/>
  <c r="CB393"/>
  <c r="BZ393"/>
  <c r="BX393"/>
  <c r="BV393"/>
  <c r="BT393"/>
  <c r="BR393"/>
  <c r="BP393"/>
  <c r="BN393"/>
  <c r="BJ393"/>
  <c r="BH393"/>
  <c r="BF393"/>
  <c r="BD393"/>
  <c r="BB393"/>
  <c r="AZ393"/>
  <c r="AX393"/>
  <c r="AV393"/>
  <c r="AT393"/>
  <c r="CK393" s="1"/>
  <c r="CI393"/>
  <c r="CJ393"/>
  <c r="CH392"/>
  <c r="CG392"/>
  <c r="AO392"/>
  <c r="AN392"/>
  <c r="CI391" i="5"/>
  <c r="CD392"/>
  <c r="CB392"/>
  <c r="BZ392"/>
  <c r="BX392"/>
  <c r="BV392"/>
  <c r="BT392"/>
  <c r="BR392"/>
  <c r="BP392"/>
  <c r="BN392"/>
  <c r="BJ392"/>
  <c r="BH392"/>
  <c r="BF392"/>
  <c r="BD392"/>
  <c r="BB392"/>
  <c r="AZ392"/>
  <c r="AX392"/>
  <c r="AV392"/>
  <c r="AT392"/>
  <c r="CC392"/>
  <c r="CA392"/>
  <c r="BY392"/>
  <c r="BW392"/>
  <c r="BU392"/>
  <c r="BS392"/>
  <c r="BQ392"/>
  <c r="BO392"/>
  <c r="BM392"/>
  <c r="BI392"/>
  <c r="BG392"/>
  <c r="BE392"/>
  <c r="BC392"/>
  <c r="BA392"/>
  <c r="AY392"/>
  <c r="AW392"/>
  <c r="AU392"/>
  <c r="AS392"/>
  <c r="C393"/>
  <c r="A394"/>
  <c r="B393"/>
  <c r="AN391"/>
  <c r="CH391"/>
  <c r="CG391"/>
  <c r="CK391"/>
  <c r="AO391"/>
  <c r="CJ391"/>
  <c r="CC394" i="6" l="1"/>
  <c r="CA394"/>
  <c r="BY394"/>
  <c r="BW394"/>
  <c r="BU394"/>
  <c r="BS394"/>
  <c r="BQ394"/>
  <c r="BO394"/>
  <c r="BM394"/>
  <c r="BI394"/>
  <c r="BG394"/>
  <c r="BE394"/>
  <c r="BC394"/>
  <c r="BA394"/>
  <c r="AY394"/>
  <c r="AW394"/>
  <c r="AU394"/>
  <c r="AS394"/>
  <c r="CD394"/>
  <c r="CB394"/>
  <c r="BZ394"/>
  <c r="BX394"/>
  <c r="BV394"/>
  <c r="BT394"/>
  <c r="BR394"/>
  <c r="BP394"/>
  <c r="BN394"/>
  <c r="BJ394"/>
  <c r="BH394"/>
  <c r="BF394"/>
  <c r="BD394"/>
  <c r="BB394"/>
  <c r="AZ394"/>
  <c r="AX394"/>
  <c r="AV394"/>
  <c r="AT394"/>
  <c r="CK394" s="1"/>
  <c r="CI394"/>
  <c r="CJ394"/>
  <c r="AN393"/>
  <c r="B395"/>
  <c r="A396"/>
  <c r="C395"/>
  <c r="CH393"/>
  <c r="CG393"/>
  <c r="AO393"/>
  <c r="CJ392" i="5"/>
  <c r="CK392"/>
  <c r="CG392"/>
  <c r="CH392"/>
  <c r="CI392"/>
  <c r="CC393"/>
  <c r="CA393"/>
  <c r="BY393"/>
  <c r="BW393"/>
  <c r="BU393"/>
  <c r="BS393"/>
  <c r="BQ393"/>
  <c r="BO393"/>
  <c r="BM393"/>
  <c r="BI393"/>
  <c r="BG393"/>
  <c r="BE393"/>
  <c r="BC393"/>
  <c r="BA393"/>
  <c r="AY393"/>
  <c r="AW393"/>
  <c r="AU393"/>
  <c r="AS393"/>
  <c r="CD393"/>
  <c r="CB393"/>
  <c r="BZ393"/>
  <c r="BX393"/>
  <c r="BV393"/>
  <c r="BT393"/>
  <c r="BR393"/>
  <c r="BP393"/>
  <c r="BN393"/>
  <c r="BJ393"/>
  <c r="BH393"/>
  <c r="BF393"/>
  <c r="BD393"/>
  <c r="BB393"/>
  <c r="AZ393"/>
  <c r="AX393"/>
  <c r="AV393"/>
  <c r="AT393"/>
  <c r="AO392"/>
  <c r="A395"/>
  <c r="B394"/>
  <c r="C394"/>
  <c r="AN392"/>
  <c r="B396" i="6" l="1"/>
  <c r="A397"/>
  <c r="C396"/>
  <c r="CC395"/>
  <c r="CA395"/>
  <c r="BY395"/>
  <c r="BW395"/>
  <c r="BU395"/>
  <c r="BS395"/>
  <c r="BQ395"/>
  <c r="BO395"/>
  <c r="BM395"/>
  <c r="BI395"/>
  <c r="BG395"/>
  <c r="BE395"/>
  <c r="BC395"/>
  <c r="BA395"/>
  <c r="AY395"/>
  <c r="AW395"/>
  <c r="AU395"/>
  <c r="AS395"/>
  <c r="CD395"/>
  <c r="CB395"/>
  <c r="BZ395"/>
  <c r="BX395"/>
  <c r="BV395"/>
  <c r="BT395"/>
  <c r="BR395"/>
  <c r="BP395"/>
  <c r="BN395"/>
  <c r="BJ395"/>
  <c r="BH395"/>
  <c r="BF395"/>
  <c r="BD395"/>
  <c r="BB395"/>
  <c r="AZ395"/>
  <c r="AX395"/>
  <c r="AV395"/>
  <c r="AT395"/>
  <c r="CK395" s="1"/>
  <c r="CI395"/>
  <c r="CJ395"/>
  <c r="CH394"/>
  <c r="CG394"/>
  <c r="AO394"/>
  <c r="AN394"/>
  <c r="CI393" i="5"/>
  <c r="CD394"/>
  <c r="CB394"/>
  <c r="BZ394"/>
  <c r="BX394"/>
  <c r="BV394"/>
  <c r="BT394"/>
  <c r="BR394"/>
  <c r="BP394"/>
  <c r="BN394"/>
  <c r="BJ394"/>
  <c r="BH394"/>
  <c r="BF394"/>
  <c r="BD394"/>
  <c r="BB394"/>
  <c r="AZ394"/>
  <c r="AX394"/>
  <c r="AV394"/>
  <c r="AT394"/>
  <c r="CC394"/>
  <c r="CA394"/>
  <c r="BY394"/>
  <c r="BW394"/>
  <c r="BU394"/>
  <c r="BS394"/>
  <c r="BQ394"/>
  <c r="BO394"/>
  <c r="BM394"/>
  <c r="BI394"/>
  <c r="BG394"/>
  <c r="BE394"/>
  <c r="BC394"/>
  <c r="BA394"/>
  <c r="AY394"/>
  <c r="AW394"/>
  <c r="AU394"/>
  <c r="AS394"/>
  <c r="C395"/>
  <c r="A396"/>
  <c r="B395"/>
  <c r="AN393"/>
  <c r="CH393"/>
  <c r="CG393"/>
  <c r="CK393"/>
  <c r="AO393"/>
  <c r="CJ393"/>
  <c r="CC396" i="6" l="1"/>
  <c r="CA396"/>
  <c r="BY396"/>
  <c r="BW396"/>
  <c r="BU396"/>
  <c r="BS396"/>
  <c r="BQ396"/>
  <c r="BO396"/>
  <c r="BM396"/>
  <c r="BI396"/>
  <c r="BG396"/>
  <c r="BE396"/>
  <c r="BC396"/>
  <c r="BA396"/>
  <c r="AY396"/>
  <c r="AW396"/>
  <c r="AU396"/>
  <c r="AS396"/>
  <c r="CD396"/>
  <c r="CB396"/>
  <c r="BZ396"/>
  <c r="BX396"/>
  <c r="BV396"/>
  <c r="BT396"/>
  <c r="BR396"/>
  <c r="BP396"/>
  <c r="BN396"/>
  <c r="BJ396"/>
  <c r="BH396"/>
  <c r="BF396"/>
  <c r="BD396"/>
  <c r="BB396"/>
  <c r="AZ396"/>
  <c r="AX396"/>
  <c r="AV396"/>
  <c r="AT396"/>
  <c r="CK396" s="1"/>
  <c r="CI396"/>
  <c r="CJ396"/>
  <c r="AN395"/>
  <c r="B397"/>
  <c r="A398"/>
  <c r="C397"/>
  <c r="CH395"/>
  <c r="CG395"/>
  <c r="AO395"/>
  <c r="CH394" i="5"/>
  <c r="A397"/>
  <c r="B396"/>
  <c r="C396"/>
  <c r="AN394"/>
  <c r="CG394"/>
  <c r="CK394"/>
  <c r="CJ394"/>
  <c r="CC395"/>
  <c r="CA395"/>
  <c r="BY395"/>
  <c r="BW395"/>
  <c r="BU395"/>
  <c r="BS395"/>
  <c r="BQ395"/>
  <c r="BO395"/>
  <c r="BM395"/>
  <c r="BI395"/>
  <c r="BG395"/>
  <c r="BE395"/>
  <c r="BC395"/>
  <c r="BA395"/>
  <c r="AY395"/>
  <c r="AW395"/>
  <c r="AU395"/>
  <c r="AS395"/>
  <c r="CD395"/>
  <c r="CB395"/>
  <c r="BZ395"/>
  <c r="BX395"/>
  <c r="BV395"/>
  <c r="BT395"/>
  <c r="BR395"/>
  <c r="BP395"/>
  <c r="BN395"/>
  <c r="BJ395"/>
  <c r="BH395"/>
  <c r="BF395"/>
  <c r="BD395"/>
  <c r="BB395"/>
  <c r="AZ395"/>
  <c r="AX395"/>
  <c r="AV395"/>
  <c r="AT395"/>
  <c r="AO394"/>
  <c r="CI394"/>
  <c r="B398" i="6" l="1"/>
  <c r="A399"/>
  <c r="C398"/>
  <c r="CC397"/>
  <c r="CA397"/>
  <c r="BY397"/>
  <c r="BW397"/>
  <c r="BU397"/>
  <c r="BS397"/>
  <c r="BQ397"/>
  <c r="BO397"/>
  <c r="BM397"/>
  <c r="BI397"/>
  <c r="BG397"/>
  <c r="BE397"/>
  <c r="BC397"/>
  <c r="BA397"/>
  <c r="AY397"/>
  <c r="AW397"/>
  <c r="AU397"/>
  <c r="AS397"/>
  <c r="CD397"/>
  <c r="CB397"/>
  <c r="BZ397"/>
  <c r="BX397"/>
  <c r="BV397"/>
  <c r="BT397"/>
  <c r="BR397"/>
  <c r="BP397"/>
  <c r="BN397"/>
  <c r="BJ397"/>
  <c r="BH397"/>
  <c r="BF397"/>
  <c r="BD397"/>
  <c r="BB397"/>
  <c r="AZ397"/>
  <c r="AX397"/>
  <c r="AV397"/>
  <c r="AT397"/>
  <c r="CK397" s="1"/>
  <c r="CI397"/>
  <c r="CJ397"/>
  <c r="CH396"/>
  <c r="CG396"/>
  <c r="AO396"/>
  <c r="AN396"/>
  <c r="AN395" i="5"/>
  <c r="CK395"/>
  <c r="CD396"/>
  <c r="CB396"/>
  <c r="BZ396"/>
  <c r="BX396"/>
  <c r="BV396"/>
  <c r="BT396"/>
  <c r="BR396"/>
  <c r="BP396"/>
  <c r="BN396"/>
  <c r="BJ396"/>
  <c r="BH396"/>
  <c r="BF396"/>
  <c r="BD396"/>
  <c r="BB396"/>
  <c r="AZ396"/>
  <c r="AX396"/>
  <c r="AV396"/>
  <c r="AT396"/>
  <c r="CC396"/>
  <c r="CA396"/>
  <c r="BY396"/>
  <c r="BW396"/>
  <c r="BU396"/>
  <c r="BS396"/>
  <c r="BQ396"/>
  <c r="BO396"/>
  <c r="BM396"/>
  <c r="BI396"/>
  <c r="BG396"/>
  <c r="BE396"/>
  <c r="BC396"/>
  <c r="BA396"/>
  <c r="AY396"/>
  <c r="AW396"/>
  <c r="AU396"/>
  <c r="AS396"/>
  <c r="C397"/>
  <c r="A398"/>
  <c r="B397"/>
  <c r="AO395"/>
  <c r="CJ395"/>
  <c r="CI395"/>
  <c r="CH395"/>
  <c r="CG395"/>
  <c r="CC398" i="6" l="1"/>
  <c r="CA398"/>
  <c r="BY398"/>
  <c r="BW398"/>
  <c r="BU398"/>
  <c r="BS398"/>
  <c r="BQ398"/>
  <c r="BO398"/>
  <c r="BM398"/>
  <c r="BI398"/>
  <c r="BG398"/>
  <c r="BE398"/>
  <c r="BC398"/>
  <c r="BA398"/>
  <c r="AY398"/>
  <c r="AW398"/>
  <c r="AU398"/>
  <c r="AS398"/>
  <c r="CD398"/>
  <c r="CB398"/>
  <c r="BZ398"/>
  <c r="BX398"/>
  <c r="BV398"/>
  <c r="BT398"/>
  <c r="BR398"/>
  <c r="BP398"/>
  <c r="BN398"/>
  <c r="BJ398"/>
  <c r="BH398"/>
  <c r="BF398"/>
  <c r="BD398"/>
  <c r="BB398"/>
  <c r="AZ398"/>
  <c r="AX398"/>
  <c r="AV398"/>
  <c r="AT398"/>
  <c r="CK398" s="1"/>
  <c r="CI398"/>
  <c r="CJ398"/>
  <c r="AN397"/>
  <c r="B399"/>
  <c r="A400"/>
  <c r="C399"/>
  <c r="CH397"/>
  <c r="CG397"/>
  <c r="AO397"/>
  <c r="CJ396" i="5"/>
  <c r="CH396"/>
  <c r="CG396"/>
  <c r="CK396"/>
  <c r="CI396"/>
  <c r="CC397"/>
  <c r="CA397"/>
  <c r="BY397"/>
  <c r="BW397"/>
  <c r="BU397"/>
  <c r="BS397"/>
  <c r="BQ397"/>
  <c r="BO397"/>
  <c r="BM397"/>
  <c r="BI397"/>
  <c r="BG397"/>
  <c r="BE397"/>
  <c r="BC397"/>
  <c r="BA397"/>
  <c r="AY397"/>
  <c r="AW397"/>
  <c r="AU397"/>
  <c r="AS397"/>
  <c r="CD397"/>
  <c r="CB397"/>
  <c r="BZ397"/>
  <c r="BX397"/>
  <c r="BV397"/>
  <c r="BT397"/>
  <c r="BR397"/>
  <c r="BP397"/>
  <c r="BN397"/>
  <c r="BJ397"/>
  <c r="BH397"/>
  <c r="BF397"/>
  <c r="BD397"/>
  <c r="BB397"/>
  <c r="AZ397"/>
  <c r="AX397"/>
  <c r="AV397"/>
  <c r="AT397"/>
  <c r="AO396"/>
  <c r="A399"/>
  <c r="B398"/>
  <c r="C398"/>
  <c r="AN396"/>
  <c r="B400" i="6" l="1"/>
  <c r="A401"/>
  <c r="C400"/>
  <c r="CC399"/>
  <c r="CA399"/>
  <c r="BY399"/>
  <c r="BW399"/>
  <c r="BU399"/>
  <c r="BS399"/>
  <c r="BQ399"/>
  <c r="BO399"/>
  <c r="BM399"/>
  <c r="BI399"/>
  <c r="BG399"/>
  <c r="BE399"/>
  <c r="BC399"/>
  <c r="BA399"/>
  <c r="AY399"/>
  <c r="AW399"/>
  <c r="AU399"/>
  <c r="AS399"/>
  <c r="CD399"/>
  <c r="CB399"/>
  <c r="BZ399"/>
  <c r="BX399"/>
  <c r="BV399"/>
  <c r="BT399"/>
  <c r="BR399"/>
  <c r="BP399"/>
  <c r="BN399"/>
  <c r="BJ399"/>
  <c r="BH399"/>
  <c r="BF399"/>
  <c r="BD399"/>
  <c r="BB399"/>
  <c r="AZ399"/>
  <c r="AX399"/>
  <c r="AV399"/>
  <c r="AT399"/>
  <c r="CK399" s="1"/>
  <c r="CI399"/>
  <c r="CJ399"/>
  <c r="CH398"/>
  <c r="CG398"/>
  <c r="AO398"/>
  <c r="AN398"/>
  <c r="CI397" i="5"/>
  <c r="CD398"/>
  <c r="CB398"/>
  <c r="BZ398"/>
  <c r="BX398"/>
  <c r="BV398"/>
  <c r="BT398"/>
  <c r="BR398"/>
  <c r="BP398"/>
  <c r="BN398"/>
  <c r="BJ398"/>
  <c r="BH398"/>
  <c r="BF398"/>
  <c r="BD398"/>
  <c r="BB398"/>
  <c r="AZ398"/>
  <c r="AX398"/>
  <c r="AV398"/>
  <c r="AT398"/>
  <c r="CC398"/>
  <c r="CA398"/>
  <c r="BY398"/>
  <c r="BW398"/>
  <c r="BU398"/>
  <c r="BS398"/>
  <c r="BQ398"/>
  <c r="BO398"/>
  <c r="BM398"/>
  <c r="BI398"/>
  <c r="BG398"/>
  <c r="BE398"/>
  <c r="BC398"/>
  <c r="BA398"/>
  <c r="AY398"/>
  <c r="AW398"/>
  <c r="AU398"/>
  <c r="AS398"/>
  <c r="C399"/>
  <c r="A400"/>
  <c r="B399"/>
  <c r="AN397"/>
  <c r="CH397"/>
  <c r="CG397"/>
  <c r="CK397"/>
  <c r="AO397"/>
  <c r="CJ397"/>
  <c r="CC400" i="6" l="1"/>
  <c r="CA400"/>
  <c r="BY400"/>
  <c r="BW400"/>
  <c r="BU400"/>
  <c r="BS400"/>
  <c r="BQ400"/>
  <c r="BO400"/>
  <c r="BM400"/>
  <c r="BI400"/>
  <c r="BG400"/>
  <c r="BE400"/>
  <c r="BC400"/>
  <c r="BA400"/>
  <c r="AY400"/>
  <c r="AW400"/>
  <c r="AU400"/>
  <c r="AS400"/>
  <c r="CD400"/>
  <c r="CB400"/>
  <c r="BZ400"/>
  <c r="BX400"/>
  <c r="BV400"/>
  <c r="BT400"/>
  <c r="BR400"/>
  <c r="BP400"/>
  <c r="BN400"/>
  <c r="BJ400"/>
  <c r="BH400"/>
  <c r="BF400"/>
  <c r="BD400"/>
  <c r="BB400"/>
  <c r="AZ400"/>
  <c r="AX400"/>
  <c r="AV400"/>
  <c r="AT400"/>
  <c r="CK400" s="1"/>
  <c r="CI400"/>
  <c r="CJ400"/>
  <c r="AN399"/>
  <c r="B401"/>
  <c r="A402"/>
  <c r="C401"/>
  <c r="CH399"/>
  <c r="CG399"/>
  <c r="AO399"/>
  <c r="CH398" i="5"/>
  <c r="A401"/>
  <c r="B400"/>
  <c r="C400"/>
  <c r="AN398"/>
  <c r="CG398"/>
  <c r="CK398"/>
  <c r="CJ398"/>
  <c r="CC399"/>
  <c r="CA399"/>
  <c r="BY399"/>
  <c r="BW399"/>
  <c r="BU399"/>
  <c r="BS399"/>
  <c r="BQ399"/>
  <c r="BO399"/>
  <c r="BM399"/>
  <c r="BI399"/>
  <c r="BG399"/>
  <c r="BE399"/>
  <c r="BC399"/>
  <c r="BA399"/>
  <c r="AY399"/>
  <c r="AW399"/>
  <c r="AU399"/>
  <c r="AS399"/>
  <c r="CD399"/>
  <c r="CB399"/>
  <c r="BZ399"/>
  <c r="BX399"/>
  <c r="BV399"/>
  <c r="BT399"/>
  <c r="BR399"/>
  <c r="BP399"/>
  <c r="BN399"/>
  <c r="BJ399"/>
  <c r="BH399"/>
  <c r="BF399"/>
  <c r="BD399"/>
  <c r="BB399"/>
  <c r="AZ399"/>
  <c r="AX399"/>
  <c r="AV399"/>
  <c r="AT399"/>
  <c r="AO398"/>
  <c r="CI398"/>
  <c r="B402" i="6" l="1"/>
  <c r="A403"/>
  <c r="C402"/>
  <c r="CC401"/>
  <c r="CA401"/>
  <c r="BY401"/>
  <c r="BW401"/>
  <c r="BU401"/>
  <c r="BS401"/>
  <c r="BQ401"/>
  <c r="BO401"/>
  <c r="BM401"/>
  <c r="BI401"/>
  <c r="BG401"/>
  <c r="BE401"/>
  <c r="BC401"/>
  <c r="BA401"/>
  <c r="AY401"/>
  <c r="AW401"/>
  <c r="AU401"/>
  <c r="AS401"/>
  <c r="CD401"/>
  <c r="CB401"/>
  <c r="BZ401"/>
  <c r="BX401"/>
  <c r="BV401"/>
  <c r="BT401"/>
  <c r="BR401"/>
  <c r="BP401"/>
  <c r="BN401"/>
  <c r="BJ401"/>
  <c r="BH401"/>
  <c r="BF401"/>
  <c r="BD401"/>
  <c r="BB401"/>
  <c r="AZ401"/>
  <c r="AX401"/>
  <c r="AV401"/>
  <c r="AT401"/>
  <c r="CK401" s="1"/>
  <c r="CI401"/>
  <c r="CJ401"/>
  <c r="CH400"/>
  <c r="CG400"/>
  <c r="AO400"/>
  <c r="AN400"/>
  <c r="AN399" i="5"/>
  <c r="CK399"/>
  <c r="CD400"/>
  <c r="CB400"/>
  <c r="BZ400"/>
  <c r="BX400"/>
  <c r="BV400"/>
  <c r="BT400"/>
  <c r="BR400"/>
  <c r="BP400"/>
  <c r="BN400"/>
  <c r="BJ400"/>
  <c r="BH400"/>
  <c r="BF400"/>
  <c r="BD400"/>
  <c r="BB400"/>
  <c r="AZ400"/>
  <c r="AX400"/>
  <c r="AV400"/>
  <c r="AT400"/>
  <c r="CC400"/>
  <c r="CA400"/>
  <c r="BY400"/>
  <c r="BW400"/>
  <c r="BU400"/>
  <c r="BS400"/>
  <c r="BQ400"/>
  <c r="BO400"/>
  <c r="BM400"/>
  <c r="BI400"/>
  <c r="BG400"/>
  <c r="BE400"/>
  <c r="BC400"/>
  <c r="BA400"/>
  <c r="AY400"/>
  <c r="AW400"/>
  <c r="AU400"/>
  <c r="AS400"/>
  <c r="C401"/>
  <c r="A402"/>
  <c r="B401"/>
  <c r="AO399"/>
  <c r="CJ399"/>
  <c r="CI399"/>
  <c r="CH399"/>
  <c r="CG399"/>
  <c r="CC402" i="6" l="1"/>
  <c r="CA402"/>
  <c r="BY402"/>
  <c r="BW402"/>
  <c r="BU402"/>
  <c r="BS402"/>
  <c r="BQ402"/>
  <c r="BO402"/>
  <c r="BM402"/>
  <c r="BI402"/>
  <c r="BG402"/>
  <c r="BE402"/>
  <c r="BC402"/>
  <c r="BA402"/>
  <c r="AY402"/>
  <c r="AW402"/>
  <c r="AU402"/>
  <c r="AS402"/>
  <c r="CD402"/>
  <c r="CB402"/>
  <c r="BZ402"/>
  <c r="BX402"/>
  <c r="BV402"/>
  <c r="BT402"/>
  <c r="BR402"/>
  <c r="BP402"/>
  <c r="BN402"/>
  <c r="BJ402"/>
  <c r="BH402"/>
  <c r="BF402"/>
  <c r="BD402"/>
  <c r="BB402"/>
  <c r="AZ402"/>
  <c r="AX402"/>
  <c r="AV402"/>
  <c r="AT402"/>
  <c r="CK402" s="1"/>
  <c r="CI402"/>
  <c r="CJ402"/>
  <c r="AN401"/>
  <c r="B403"/>
  <c r="A404"/>
  <c r="C403"/>
  <c r="CH401"/>
  <c r="CG401"/>
  <c r="AO401"/>
  <c r="CJ400" i="5"/>
  <c r="CH400"/>
  <c r="CG400"/>
  <c r="CK400"/>
  <c r="CI400"/>
  <c r="CC401"/>
  <c r="CA401"/>
  <c r="BY401"/>
  <c r="BW401"/>
  <c r="BU401"/>
  <c r="BS401"/>
  <c r="BQ401"/>
  <c r="BO401"/>
  <c r="BM401"/>
  <c r="BI401"/>
  <c r="BG401"/>
  <c r="BE401"/>
  <c r="BC401"/>
  <c r="BA401"/>
  <c r="AY401"/>
  <c r="AW401"/>
  <c r="AU401"/>
  <c r="AS401"/>
  <c r="CD401"/>
  <c r="CB401"/>
  <c r="BZ401"/>
  <c r="BX401"/>
  <c r="BV401"/>
  <c r="BT401"/>
  <c r="BR401"/>
  <c r="BP401"/>
  <c r="BN401"/>
  <c r="BJ401"/>
  <c r="BH401"/>
  <c r="BF401"/>
  <c r="BD401"/>
  <c r="BB401"/>
  <c r="AZ401"/>
  <c r="AX401"/>
  <c r="AV401"/>
  <c r="AT401"/>
  <c r="AO400"/>
  <c r="A403"/>
  <c r="B402"/>
  <c r="C402"/>
  <c r="AN400"/>
  <c r="B404" i="6" l="1"/>
  <c r="A405"/>
  <c r="C404"/>
  <c r="CC403"/>
  <c r="CA403"/>
  <c r="BY403"/>
  <c r="BW403"/>
  <c r="BU403"/>
  <c r="BS403"/>
  <c r="BQ403"/>
  <c r="BO403"/>
  <c r="BM403"/>
  <c r="BI403"/>
  <c r="BG403"/>
  <c r="BE403"/>
  <c r="BC403"/>
  <c r="BA403"/>
  <c r="AY403"/>
  <c r="AW403"/>
  <c r="AU403"/>
  <c r="AS403"/>
  <c r="CD403"/>
  <c r="CB403"/>
  <c r="BZ403"/>
  <c r="BX403"/>
  <c r="BV403"/>
  <c r="BT403"/>
  <c r="BR403"/>
  <c r="BP403"/>
  <c r="BN403"/>
  <c r="BJ403"/>
  <c r="BH403"/>
  <c r="BF403"/>
  <c r="BD403"/>
  <c r="BB403"/>
  <c r="AZ403"/>
  <c r="AX403"/>
  <c r="AV403"/>
  <c r="AT403"/>
  <c r="CK403" s="1"/>
  <c r="CI403"/>
  <c r="CJ403"/>
  <c r="CH402"/>
  <c r="CG402"/>
  <c r="AO402"/>
  <c r="AN402"/>
  <c r="CI401" i="5"/>
  <c r="CD402"/>
  <c r="CB402"/>
  <c r="BZ402"/>
  <c r="BX402"/>
  <c r="BV402"/>
  <c r="BT402"/>
  <c r="BR402"/>
  <c r="BP402"/>
  <c r="BN402"/>
  <c r="BJ402"/>
  <c r="BH402"/>
  <c r="BF402"/>
  <c r="BD402"/>
  <c r="BB402"/>
  <c r="AZ402"/>
  <c r="AX402"/>
  <c r="AV402"/>
  <c r="AT402"/>
  <c r="CC402"/>
  <c r="CA402"/>
  <c r="BY402"/>
  <c r="BW402"/>
  <c r="BU402"/>
  <c r="BS402"/>
  <c r="BQ402"/>
  <c r="BO402"/>
  <c r="BM402"/>
  <c r="BI402"/>
  <c r="BG402"/>
  <c r="BE402"/>
  <c r="BC402"/>
  <c r="BA402"/>
  <c r="AY402"/>
  <c r="AW402"/>
  <c r="AU402"/>
  <c r="AS402"/>
  <c r="C403"/>
  <c r="A404"/>
  <c r="B403"/>
  <c r="AN401"/>
  <c r="CH401"/>
  <c r="CG401"/>
  <c r="CK401"/>
  <c r="AO401"/>
  <c r="CJ401"/>
  <c r="CC404" i="6" l="1"/>
  <c r="CA404"/>
  <c r="BY404"/>
  <c r="BW404"/>
  <c r="BU404"/>
  <c r="BS404"/>
  <c r="BQ404"/>
  <c r="BO404"/>
  <c r="BM404"/>
  <c r="BI404"/>
  <c r="BG404"/>
  <c r="BE404"/>
  <c r="BC404"/>
  <c r="BA404"/>
  <c r="AY404"/>
  <c r="AW404"/>
  <c r="AU404"/>
  <c r="AS404"/>
  <c r="CD404"/>
  <c r="CB404"/>
  <c r="BZ404"/>
  <c r="BX404"/>
  <c r="BV404"/>
  <c r="BT404"/>
  <c r="BR404"/>
  <c r="BP404"/>
  <c r="BN404"/>
  <c r="BJ404"/>
  <c r="BH404"/>
  <c r="BF404"/>
  <c r="BD404"/>
  <c r="BB404"/>
  <c r="AZ404"/>
  <c r="AX404"/>
  <c r="AV404"/>
  <c r="AT404"/>
  <c r="CK404" s="1"/>
  <c r="CI404"/>
  <c r="CJ404"/>
  <c r="AN403"/>
  <c r="B405"/>
  <c r="A406"/>
  <c r="C405"/>
  <c r="CH403"/>
  <c r="CG403"/>
  <c r="AO403"/>
  <c r="CH402" i="5"/>
  <c r="A405"/>
  <c r="B404"/>
  <c r="C404"/>
  <c r="AN402"/>
  <c r="CG402"/>
  <c r="CK402"/>
  <c r="CJ402"/>
  <c r="CC403"/>
  <c r="CA403"/>
  <c r="BY403"/>
  <c r="BW403"/>
  <c r="BU403"/>
  <c r="BS403"/>
  <c r="BQ403"/>
  <c r="BO403"/>
  <c r="BM403"/>
  <c r="BI403"/>
  <c r="BG403"/>
  <c r="BE403"/>
  <c r="BC403"/>
  <c r="BA403"/>
  <c r="AY403"/>
  <c r="AW403"/>
  <c r="AU403"/>
  <c r="AS403"/>
  <c r="CD403"/>
  <c r="CB403"/>
  <c r="BZ403"/>
  <c r="BX403"/>
  <c r="BV403"/>
  <c r="BT403"/>
  <c r="BR403"/>
  <c r="BP403"/>
  <c r="BN403"/>
  <c r="BJ403"/>
  <c r="BH403"/>
  <c r="BF403"/>
  <c r="BD403"/>
  <c r="BB403"/>
  <c r="AZ403"/>
  <c r="AX403"/>
  <c r="AV403"/>
  <c r="AT403"/>
  <c r="AO402"/>
  <c r="CI402"/>
  <c r="B406" i="6" l="1"/>
  <c r="A407"/>
  <c r="C406"/>
  <c r="CC405"/>
  <c r="CA405"/>
  <c r="BY405"/>
  <c r="BW405"/>
  <c r="BU405"/>
  <c r="BS405"/>
  <c r="BQ405"/>
  <c r="BO405"/>
  <c r="BM405"/>
  <c r="BI405"/>
  <c r="BG405"/>
  <c r="BE405"/>
  <c r="BC405"/>
  <c r="BA405"/>
  <c r="AY405"/>
  <c r="AW405"/>
  <c r="AU405"/>
  <c r="AS405"/>
  <c r="CD405"/>
  <c r="CB405"/>
  <c r="BZ405"/>
  <c r="BX405"/>
  <c r="BV405"/>
  <c r="BT405"/>
  <c r="BR405"/>
  <c r="BP405"/>
  <c r="BN405"/>
  <c r="BJ405"/>
  <c r="BH405"/>
  <c r="BF405"/>
  <c r="BD405"/>
  <c r="BB405"/>
  <c r="AZ405"/>
  <c r="AX405"/>
  <c r="AV405"/>
  <c r="AT405"/>
  <c r="CK405" s="1"/>
  <c r="CI405"/>
  <c r="CJ405"/>
  <c r="CH404"/>
  <c r="CG404"/>
  <c r="AO404"/>
  <c r="AN404"/>
  <c r="AN403" i="5"/>
  <c r="CK403"/>
  <c r="CD404"/>
  <c r="CB404"/>
  <c r="BZ404"/>
  <c r="BX404"/>
  <c r="BV404"/>
  <c r="BT404"/>
  <c r="BR404"/>
  <c r="BP404"/>
  <c r="BN404"/>
  <c r="BJ404"/>
  <c r="BH404"/>
  <c r="BF404"/>
  <c r="BD404"/>
  <c r="BB404"/>
  <c r="AZ404"/>
  <c r="AX404"/>
  <c r="AV404"/>
  <c r="AT404"/>
  <c r="CC404"/>
  <c r="CA404"/>
  <c r="BY404"/>
  <c r="BW404"/>
  <c r="BU404"/>
  <c r="BS404"/>
  <c r="BQ404"/>
  <c r="BO404"/>
  <c r="BM404"/>
  <c r="BI404"/>
  <c r="BG404"/>
  <c r="BE404"/>
  <c r="BC404"/>
  <c r="BA404"/>
  <c r="AY404"/>
  <c r="AW404"/>
  <c r="AU404"/>
  <c r="AS404"/>
  <c r="C405"/>
  <c r="A406"/>
  <c r="B405"/>
  <c r="AO403"/>
  <c r="CJ403"/>
  <c r="CI403"/>
  <c r="CH403"/>
  <c r="CG403"/>
  <c r="CC406" i="6" l="1"/>
  <c r="CA406"/>
  <c r="BY406"/>
  <c r="BW406"/>
  <c r="BU406"/>
  <c r="BS406"/>
  <c r="BQ406"/>
  <c r="BO406"/>
  <c r="BM406"/>
  <c r="BI406"/>
  <c r="BG406"/>
  <c r="BE406"/>
  <c r="BC406"/>
  <c r="BA406"/>
  <c r="AY406"/>
  <c r="AW406"/>
  <c r="AU406"/>
  <c r="AS406"/>
  <c r="CD406"/>
  <c r="CB406"/>
  <c r="BZ406"/>
  <c r="BX406"/>
  <c r="BV406"/>
  <c r="BT406"/>
  <c r="BR406"/>
  <c r="BP406"/>
  <c r="BN406"/>
  <c r="BJ406"/>
  <c r="BH406"/>
  <c r="BF406"/>
  <c r="BD406"/>
  <c r="BB406"/>
  <c r="AZ406"/>
  <c r="AX406"/>
  <c r="AV406"/>
  <c r="AT406"/>
  <c r="CK406" s="1"/>
  <c r="CI406"/>
  <c r="CJ406"/>
  <c r="AN405"/>
  <c r="B407"/>
  <c r="A408"/>
  <c r="C407"/>
  <c r="CH405"/>
  <c r="CG405"/>
  <c r="AO405"/>
  <c r="CJ404" i="5"/>
  <c r="CH404"/>
  <c r="CG404"/>
  <c r="CK404"/>
  <c r="CI404"/>
  <c r="CC405"/>
  <c r="CA405"/>
  <c r="BY405"/>
  <c r="BW405"/>
  <c r="BU405"/>
  <c r="BS405"/>
  <c r="BQ405"/>
  <c r="BO405"/>
  <c r="BM405"/>
  <c r="BI405"/>
  <c r="BG405"/>
  <c r="BE405"/>
  <c r="BC405"/>
  <c r="BA405"/>
  <c r="AY405"/>
  <c r="AW405"/>
  <c r="AU405"/>
  <c r="AS405"/>
  <c r="CD405"/>
  <c r="CB405"/>
  <c r="BZ405"/>
  <c r="BX405"/>
  <c r="BV405"/>
  <c r="BT405"/>
  <c r="BR405"/>
  <c r="BP405"/>
  <c r="BN405"/>
  <c r="BJ405"/>
  <c r="BH405"/>
  <c r="BF405"/>
  <c r="BD405"/>
  <c r="BB405"/>
  <c r="AZ405"/>
  <c r="AX405"/>
  <c r="AV405"/>
  <c r="AT405"/>
  <c r="AO404"/>
  <c r="A407"/>
  <c r="B406"/>
  <c r="C406"/>
  <c r="AN404"/>
  <c r="B408" i="6" l="1"/>
  <c r="A409"/>
  <c r="C408"/>
  <c r="CC407"/>
  <c r="CA407"/>
  <c r="BY407"/>
  <c r="BW407"/>
  <c r="BU407"/>
  <c r="BS407"/>
  <c r="BQ407"/>
  <c r="BO407"/>
  <c r="BM407"/>
  <c r="BI407"/>
  <c r="BG407"/>
  <c r="BE407"/>
  <c r="BC407"/>
  <c r="BA407"/>
  <c r="AY407"/>
  <c r="AW407"/>
  <c r="AU407"/>
  <c r="AS407"/>
  <c r="CD407"/>
  <c r="CB407"/>
  <c r="BZ407"/>
  <c r="BX407"/>
  <c r="BV407"/>
  <c r="BT407"/>
  <c r="BR407"/>
  <c r="BP407"/>
  <c r="BN407"/>
  <c r="BJ407"/>
  <c r="BH407"/>
  <c r="BF407"/>
  <c r="BD407"/>
  <c r="BB407"/>
  <c r="AZ407"/>
  <c r="AX407"/>
  <c r="AV407"/>
  <c r="AT407"/>
  <c r="CK407" s="1"/>
  <c r="CI407"/>
  <c r="CJ407"/>
  <c r="CH406"/>
  <c r="CG406"/>
  <c r="AO406"/>
  <c r="AN406"/>
  <c r="CI405" i="5"/>
  <c r="CD406"/>
  <c r="CB406"/>
  <c r="BZ406"/>
  <c r="BX406"/>
  <c r="BV406"/>
  <c r="BT406"/>
  <c r="BR406"/>
  <c r="BP406"/>
  <c r="BN406"/>
  <c r="BJ406"/>
  <c r="BH406"/>
  <c r="BF406"/>
  <c r="BD406"/>
  <c r="BB406"/>
  <c r="AZ406"/>
  <c r="AX406"/>
  <c r="AV406"/>
  <c r="AT406"/>
  <c r="CC406"/>
  <c r="CA406"/>
  <c r="BY406"/>
  <c r="BW406"/>
  <c r="BU406"/>
  <c r="BS406"/>
  <c r="BQ406"/>
  <c r="BO406"/>
  <c r="BM406"/>
  <c r="BI406"/>
  <c r="BG406"/>
  <c r="BE406"/>
  <c r="BC406"/>
  <c r="BA406"/>
  <c r="AY406"/>
  <c r="AW406"/>
  <c r="AU406"/>
  <c r="AS406"/>
  <c r="C407"/>
  <c r="A408"/>
  <c r="B407"/>
  <c r="AN405"/>
  <c r="CH405"/>
  <c r="CG405"/>
  <c r="CK405"/>
  <c r="AO405"/>
  <c r="CJ405"/>
  <c r="CC408" i="6" l="1"/>
  <c r="CA408"/>
  <c r="BY408"/>
  <c r="BW408"/>
  <c r="BU408"/>
  <c r="BS408"/>
  <c r="BQ408"/>
  <c r="BO408"/>
  <c r="BM408"/>
  <c r="BI408"/>
  <c r="BG408"/>
  <c r="BE408"/>
  <c r="BC408"/>
  <c r="BA408"/>
  <c r="AY408"/>
  <c r="AW408"/>
  <c r="AU408"/>
  <c r="AS408"/>
  <c r="CD408"/>
  <c r="CB408"/>
  <c r="BZ408"/>
  <c r="BX408"/>
  <c r="BV408"/>
  <c r="BT408"/>
  <c r="BR408"/>
  <c r="BP408"/>
  <c r="BN408"/>
  <c r="BJ408"/>
  <c r="BH408"/>
  <c r="BF408"/>
  <c r="BD408"/>
  <c r="BB408"/>
  <c r="AZ408"/>
  <c r="AX408"/>
  <c r="AV408"/>
  <c r="AT408"/>
  <c r="CK408" s="1"/>
  <c r="CI408"/>
  <c r="CJ408"/>
  <c r="AN407"/>
  <c r="B409"/>
  <c r="A410"/>
  <c r="C409"/>
  <c r="CH407"/>
  <c r="CG407"/>
  <c r="AO407"/>
  <c r="CH406" i="5"/>
  <c r="A409"/>
  <c r="B408"/>
  <c r="C408"/>
  <c r="AN406"/>
  <c r="CG406"/>
  <c r="CK406"/>
  <c r="CJ406"/>
  <c r="CC407"/>
  <c r="CA407"/>
  <c r="BY407"/>
  <c r="BW407"/>
  <c r="BU407"/>
  <c r="BS407"/>
  <c r="BQ407"/>
  <c r="BO407"/>
  <c r="BM407"/>
  <c r="BI407"/>
  <c r="BG407"/>
  <c r="BE407"/>
  <c r="BC407"/>
  <c r="BA407"/>
  <c r="AY407"/>
  <c r="AW407"/>
  <c r="AU407"/>
  <c r="AS407"/>
  <c r="CD407"/>
  <c r="CB407"/>
  <c r="BZ407"/>
  <c r="BX407"/>
  <c r="BV407"/>
  <c r="BT407"/>
  <c r="BR407"/>
  <c r="BP407"/>
  <c r="BN407"/>
  <c r="BJ407"/>
  <c r="BH407"/>
  <c r="BF407"/>
  <c r="BD407"/>
  <c r="BB407"/>
  <c r="AZ407"/>
  <c r="AX407"/>
  <c r="AV407"/>
  <c r="AT407"/>
  <c r="AO406"/>
  <c r="CI406"/>
  <c r="B410" i="6" l="1"/>
  <c r="A411"/>
  <c r="C410"/>
  <c r="CC409"/>
  <c r="CA409"/>
  <c r="BY409"/>
  <c r="BW409"/>
  <c r="BU409"/>
  <c r="BS409"/>
  <c r="BQ409"/>
  <c r="BO409"/>
  <c r="BM409"/>
  <c r="BI409"/>
  <c r="BG409"/>
  <c r="BE409"/>
  <c r="BC409"/>
  <c r="BA409"/>
  <c r="AY409"/>
  <c r="AW409"/>
  <c r="AU409"/>
  <c r="AS409"/>
  <c r="CD409"/>
  <c r="CB409"/>
  <c r="BZ409"/>
  <c r="BX409"/>
  <c r="BV409"/>
  <c r="BT409"/>
  <c r="BR409"/>
  <c r="BP409"/>
  <c r="BN409"/>
  <c r="BJ409"/>
  <c r="BH409"/>
  <c r="BF409"/>
  <c r="BD409"/>
  <c r="BB409"/>
  <c r="AZ409"/>
  <c r="AX409"/>
  <c r="AV409"/>
  <c r="AT409"/>
  <c r="CK409" s="1"/>
  <c r="CI409"/>
  <c r="CJ409"/>
  <c r="CH408"/>
  <c r="CG408"/>
  <c r="AO408"/>
  <c r="AN408"/>
  <c r="AN407" i="5"/>
  <c r="CK407"/>
  <c r="CD408"/>
  <c r="CB408"/>
  <c r="BZ408"/>
  <c r="BX408"/>
  <c r="BV408"/>
  <c r="BT408"/>
  <c r="BR408"/>
  <c r="BP408"/>
  <c r="BN408"/>
  <c r="BJ408"/>
  <c r="BH408"/>
  <c r="BF408"/>
  <c r="BD408"/>
  <c r="BB408"/>
  <c r="AZ408"/>
  <c r="AX408"/>
  <c r="AV408"/>
  <c r="AT408"/>
  <c r="CC408"/>
  <c r="CA408"/>
  <c r="BY408"/>
  <c r="BW408"/>
  <c r="BU408"/>
  <c r="BS408"/>
  <c r="BQ408"/>
  <c r="BO408"/>
  <c r="BM408"/>
  <c r="BI408"/>
  <c r="BG408"/>
  <c r="BE408"/>
  <c r="BC408"/>
  <c r="BA408"/>
  <c r="AY408"/>
  <c r="AW408"/>
  <c r="AU408"/>
  <c r="AS408"/>
  <c r="C409"/>
  <c r="A410"/>
  <c r="B409"/>
  <c r="AO407"/>
  <c r="CJ407"/>
  <c r="CI407"/>
  <c r="CH407"/>
  <c r="CG407"/>
  <c r="CC410" i="6" l="1"/>
  <c r="CA410"/>
  <c r="BY410"/>
  <c r="BW410"/>
  <c r="BU410"/>
  <c r="BS410"/>
  <c r="BQ410"/>
  <c r="BO410"/>
  <c r="BM410"/>
  <c r="BI410"/>
  <c r="BG410"/>
  <c r="BE410"/>
  <c r="BC410"/>
  <c r="BA410"/>
  <c r="AY410"/>
  <c r="AW410"/>
  <c r="AU410"/>
  <c r="AS410"/>
  <c r="CD410"/>
  <c r="CB410"/>
  <c r="BZ410"/>
  <c r="BX410"/>
  <c r="BV410"/>
  <c r="BT410"/>
  <c r="BR410"/>
  <c r="BP410"/>
  <c r="BN410"/>
  <c r="BJ410"/>
  <c r="BH410"/>
  <c r="BF410"/>
  <c r="BD410"/>
  <c r="BB410"/>
  <c r="AZ410"/>
  <c r="AX410"/>
  <c r="AV410"/>
  <c r="AT410"/>
  <c r="CK410" s="1"/>
  <c r="CI410"/>
  <c r="CJ410"/>
  <c r="AN409"/>
  <c r="B411"/>
  <c r="A412"/>
  <c r="C411"/>
  <c r="CH409"/>
  <c r="CG409"/>
  <c r="AO409"/>
  <c r="CJ408" i="5"/>
  <c r="CH408"/>
  <c r="CG408"/>
  <c r="CK408"/>
  <c r="CI408"/>
  <c r="CC409"/>
  <c r="CA409"/>
  <c r="BY409"/>
  <c r="BW409"/>
  <c r="BU409"/>
  <c r="BS409"/>
  <c r="BQ409"/>
  <c r="BO409"/>
  <c r="BM409"/>
  <c r="BI409"/>
  <c r="BG409"/>
  <c r="BE409"/>
  <c r="BC409"/>
  <c r="BA409"/>
  <c r="AY409"/>
  <c r="AW409"/>
  <c r="AU409"/>
  <c r="AS409"/>
  <c r="CD409"/>
  <c r="CB409"/>
  <c r="BZ409"/>
  <c r="BX409"/>
  <c r="BV409"/>
  <c r="BT409"/>
  <c r="BR409"/>
  <c r="BP409"/>
  <c r="BN409"/>
  <c r="BJ409"/>
  <c r="BH409"/>
  <c r="BF409"/>
  <c r="BD409"/>
  <c r="BB409"/>
  <c r="AZ409"/>
  <c r="AX409"/>
  <c r="AV409"/>
  <c r="AT409"/>
  <c r="AO408"/>
  <c r="A411"/>
  <c r="B410"/>
  <c r="C410"/>
  <c r="AN408"/>
  <c r="B412" i="6" l="1"/>
  <c r="A413"/>
  <c r="C412"/>
  <c r="CC411"/>
  <c r="CA411"/>
  <c r="BY411"/>
  <c r="BW411"/>
  <c r="BU411"/>
  <c r="BS411"/>
  <c r="BQ411"/>
  <c r="BO411"/>
  <c r="BM411"/>
  <c r="BI411"/>
  <c r="BG411"/>
  <c r="BE411"/>
  <c r="BC411"/>
  <c r="BA411"/>
  <c r="AY411"/>
  <c r="AW411"/>
  <c r="AU411"/>
  <c r="AS411"/>
  <c r="CD411"/>
  <c r="CB411"/>
  <c r="BZ411"/>
  <c r="BX411"/>
  <c r="BV411"/>
  <c r="BT411"/>
  <c r="BR411"/>
  <c r="BP411"/>
  <c r="BN411"/>
  <c r="BJ411"/>
  <c r="BH411"/>
  <c r="BF411"/>
  <c r="BD411"/>
  <c r="BB411"/>
  <c r="AZ411"/>
  <c r="AX411"/>
  <c r="AV411"/>
  <c r="AT411"/>
  <c r="CK411" s="1"/>
  <c r="CI411"/>
  <c r="CJ411"/>
  <c r="CH410"/>
  <c r="CG410"/>
  <c r="AO410"/>
  <c r="AN410"/>
  <c r="CI409" i="5"/>
  <c r="CD410"/>
  <c r="CB410"/>
  <c r="BZ410"/>
  <c r="BX410"/>
  <c r="BV410"/>
  <c r="BT410"/>
  <c r="BR410"/>
  <c r="BP410"/>
  <c r="BN410"/>
  <c r="BJ410"/>
  <c r="BH410"/>
  <c r="BF410"/>
  <c r="BD410"/>
  <c r="BB410"/>
  <c r="AZ410"/>
  <c r="AX410"/>
  <c r="AV410"/>
  <c r="AT410"/>
  <c r="CC410"/>
  <c r="CA410"/>
  <c r="BY410"/>
  <c r="BW410"/>
  <c r="BU410"/>
  <c r="BS410"/>
  <c r="BQ410"/>
  <c r="BO410"/>
  <c r="BM410"/>
  <c r="BI410"/>
  <c r="BG410"/>
  <c r="BE410"/>
  <c r="BC410"/>
  <c r="BA410"/>
  <c r="AY410"/>
  <c r="AW410"/>
  <c r="AU410"/>
  <c r="AS410"/>
  <c r="C411"/>
  <c r="A412"/>
  <c r="B411"/>
  <c r="AN409"/>
  <c r="CH409"/>
  <c r="CG409"/>
  <c r="CK409"/>
  <c r="AO409"/>
  <c r="CJ409"/>
  <c r="CC412" i="6" l="1"/>
  <c r="CA412"/>
  <c r="BY412"/>
  <c r="BW412"/>
  <c r="BU412"/>
  <c r="BS412"/>
  <c r="BQ412"/>
  <c r="BO412"/>
  <c r="BM412"/>
  <c r="BI412"/>
  <c r="BG412"/>
  <c r="BE412"/>
  <c r="BC412"/>
  <c r="BA412"/>
  <c r="AY412"/>
  <c r="AW412"/>
  <c r="AU412"/>
  <c r="AS412"/>
  <c r="CD412"/>
  <c r="CB412"/>
  <c r="BZ412"/>
  <c r="BX412"/>
  <c r="BV412"/>
  <c r="BT412"/>
  <c r="BR412"/>
  <c r="BP412"/>
  <c r="BN412"/>
  <c r="BJ412"/>
  <c r="BH412"/>
  <c r="BF412"/>
  <c r="BD412"/>
  <c r="BB412"/>
  <c r="AZ412"/>
  <c r="AX412"/>
  <c r="AV412"/>
  <c r="AT412"/>
  <c r="CK412" s="1"/>
  <c r="CI412"/>
  <c r="CJ412"/>
  <c r="AN411"/>
  <c r="B413"/>
  <c r="A414"/>
  <c r="C413"/>
  <c r="CH411"/>
  <c r="CG411"/>
  <c r="AO411"/>
  <c r="CH410" i="5"/>
  <c r="A413"/>
  <c r="B412"/>
  <c r="C412"/>
  <c r="AN410"/>
  <c r="CG410"/>
  <c r="CK410"/>
  <c r="CJ410"/>
  <c r="CC411"/>
  <c r="CA411"/>
  <c r="BY411"/>
  <c r="BW411"/>
  <c r="BU411"/>
  <c r="BS411"/>
  <c r="BQ411"/>
  <c r="BO411"/>
  <c r="BM411"/>
  <c r="BI411"/>
  <c r="BG411"/>
  <c r="BE411"/>
  <c r="BC411"/>
  <c r="BA411"/>
  <c r="AY411"/>
  <c r="AW411"/>
  <c r="AU411"/>
  <c r="AS411"/>
  <c r="CD411"/>
  <c r="CB411"/>
  <c r="BZ411"/>
  <c r="BX411"/>
  <c r="BV411"/>
  <c r="BT411"/>
  <c r="BR411"/>
  <c r="BP411"/>
  <c r="BN411"/>
  <c r="BJ411"/>
  <c r="BH411"/>
  <c r="BF411"/>
  <c r="BD411"/>
  <c r="BB411"/>
  <c r="AZ411"/>
  <c r="AX411"/>
  <c r="AV411"/>
  <c r="AT411"/>
  <c r="AO410"/>
  <c r="CI410"/>
  <c r="B414" i="6" l="1"/>
  <c r="A415"/>
  <c r="C414"/>
  <c r="CC413"/>
  <c r="CA413"/>
  <c r="BY413"/>
  <c r="BW413"/>
  <c r="BU413"/>
  <c r="BS413"/>
  <c r="BQ413"/>
  <c r="BO413"/>
  <c r="BM413"/>
  <c r="BI413"/>
  <c r="BG413"/>
  <c r="BE413"/>
  <c r="BC413"/>
  <c r="BA413"/>
  <c r="AY413"/>
  <c r="AW413"/>
  <c r="AU413"/>
  <c r="AS413"/>
  <c r="CD413"/>
  <c r="CB413"/>
  <c r="BZ413"/>
  <c r="BX413"/>
  <c r="BV413"/>
  <c r="BT413"/>
  <c r="BR413"/>
  <c r="BP413"/>
  <c r="BN413"/>
  <c r="BJ413"/>
  <c r="BH413"/>
  <c r="BF413"/>
  <c r="BD413"/>
  <c r="BB413"/>
  <c r="AZ413"/>
  <c r="AX413"/>
  <c r="AV413"/>
  <c r="AT413"/>
  <c r="CK413" s="1"/>
  <c r="CI413"/>
  <c r="CJ413"/>
  <c r="CH412"/>
  <c r="CG412"/>
  <c r="AO412"/>
  <c r="AN412"/>
  <c r="AN411" i="5"/>
  <c r="CK411"/>
  <c r="CD412"/>
  <c r="CB412"/>
  <c r="BZ412"/>
  <c r="BX412"/>
  <c r="BV412"/>
  <c r="BT412"/>
  <c r="BR412"/>
  <c r="BP412"/>
  <c r="BN412"/>
  <c r="BJ412"/>
  <c r="BH412"/>
  <c r="BF412"/>
  <c r="BD412"/>
  <c r="BB412"/>
  <c r="AZ412"/>
  <c r="AX412"/>
  <c r="AV412"/>
  <c r="AT412"/>
  <c r="CC412"/>
  <c r="CA412"/>
  <c r="BY412"/>
  <c r="BW412"/>
  <c r="BU412"/>
  <c r="BS412"/>
  <c r="BQ412"/>
  <c r="BO412"/>
  <c r="BM412"/>
  <c r="BI412"/>
  <c r="BG412"/>
  <c r="BE412"/>
  <c r="BC412"/>
  <c r="BA412"/>
  <c r="AY412"/>
  <c r="AW412"/>
  <c r="AU412"/>
  <c r="AS412"/>
  <c r="C413"/>
  <c r="A414"/>
  <c r="B413"/>
  <c r="AO411"/>
  <c r="CJ411"/>
  <c r="CI411"/>
  <c r="CH411"/>
  <c r="CG411"/>
  <c r="CC414" i="6" l="1"/>
  <c r="CA414"/>
  <c r="BY414"/>
  <c r="BW414"/>
  <c r="BU414"/>
  <c r="BS414"/>
  <c r="BQ414"/>
  <c r="BO414"/>
  <c r="BM414"/>
  <c r="BI414"/>
  <c r="BG414"/>
  <c r="BE414"/>
  <c r="BC414"/>
  <c r="BA414"/>
  <c r="AY414"/>
  <c r="AW414"/>
  <c r="AU414"/>
  <c r="AS414"/>
  <c r="CD414"/>
  <c r="CB414"/>
  <c r="BZ414"/>
  <c r="BX414"/>
  <c r="BV414"/>
  <c r="BT414"/>
  <c r="BR414"/>
  <c r="BP414"/>
  <c r="BN414"/>
  <c r="BJ414"/>
  <c r="BH414"/>
  <c r="BF414"/>
  <c r="BD414"/>
  <c r="BB414"/>
  <c r="AZ414"/>
  <c r="AX414"/>
  <c r="AV414"/>
  <c r="AT414"/>
  <c r="CK414" s="1"/>
  <c r="CI414"/>
  <c r="CJ414"/>
  <c r="AN413"/>
  <c r="B415"/>
  <c r="A416"/>
  <c r="C415"/>
  <c r="CH413"/>
  <c r="CG413"/>
  <c r="AO413"/>
  <c r="CJ412" i="5"/>
  <c r="CH412"/>
  <c r="CG412"/>
  <c r="CK412"/>
  <c r="CI412"/>
  <c r="CC413"/>
  <c r="CA413"/>
  <c r="BY413"/>
  <c r="BW413"/>
  <c r="BU413"/>
  <c r="BS413"/>
  <c r="BQ413"/>
  <c r="BO413"/>
  <c r="BM413"/>
  <c r="BI413"/>
  <c r="BG413"/>
  <c r="BE413"/>
  <c r="BC413"/>
  <c r="BA413"/>
  <c r="AY413"/>
  <c r="AW413"/>
  <c r="AU413"/>
  <c r="AS413"/>
  <c r="CD413"/>
  <c r="CB413"/>
  <c r="BZ413"/>
  <c r="BX413"/>
  <c r="BV413"/>
  <c r="BT413"/>
  <c r="BR413"/>
  <c r="BP413"/>
  <c r="BN413"/>
  <c r="BJ413"/>
  <c r="BH413"/>
  <c r="BF413"/>
  <c r="BD413"/>
  <c r="BB413"/>
  <c r="AZ413"/>
  <c r="AX413"/>
  <c r="AV413"/>
  <c r="AT413"/>
  <c r="AO412"/>
  <c r="A415"/>
  <c r="B414"/>
  <c r="C414"/>
  <c r="AN412"/>
  <c r="B416" i="6" l="1"/>
  <c r="A417"/>
  <c r="C416"/>
  <c r="CC415"/>
  <c r="CA415"/>
  <c r="BY415"/>
  <c r="BW415"/>
  <c r="BU415"/>
  <c r="BS415"/>
  <c r="BQ415"/>
  <c r="BO415"/>
  <c r="BM415"/>
  <c r="BI415"/>
  <c r="BG415"/>
  <c r="BE415"/>
  <c r="BC415"/>
  <c r="BA415"/>
  <c r="AY415"/>
  <c r="AW415"/>
  <c r="AU415"/>
  <c r="AS415"/>
  <c r="CD415"/>
  <c r="CB415"/>
  <c r="BZ415"/>
  <c r="BX415"/>
  <c r="BV415"/>
  <c r="BT415"/>
  <c r="BR415"/>
  <c r="BP415"/>
  <c r="BN415"/>
  <c r="BJ415"/>
  <c r="BH415"/>
  <c r="BF415"/>
  <c r="BD415"/>
  <c r="BB415"/>
  <c r="AZ415"/>
  <c r="AX415"/>
  <c r="AV415"/>
  <c r="AT415"/>
  <c r="CK415" s="1"/>
  <c r="CI415"/>
  <c r="CJ415"/>
  <c r="CH414"/>
  <c r="CG414"/>
  <c r="AO414"/>
  <c r="AN414"/>
  <c r="CI413" i="5"/>
  <c r="CD414"/>
  <c r="CB414"/>
  <c r="BZ414"/>
  <c r="BX414"/>
  <c r="BV414"/>
  <c r="BT414"/>
  <c r="BR414"/>
  <c r="BP414"/>
  <c r="BN414"/>
  <c r="BJ414"/>
  <c r="BH414"/>
  <c r="BF414"/>
  <c r="BD414"/>
  <c r="BB414"/>
  <c r="AZ414"/>
  <c r="AX414"/>
  <c r="AV414"/>
  <c r="AT414"/>
  <c r="CC414"/>
  <c r="CA414"/>
  <c r="BY414"/>
  <c r="BW414"/>
  <c r="BU414"/>
  <c r="BS414"/>
  <c r="BQ414"/>
  <c r="BO414"/>
  <c r="BM414"/>
  <c r="BI414"/>
  <c r="BG414"/>
  <c r="BE414"/>
  <c r="BC414"/>
  <c r="BA414"/>
  <c r="AY414"/>
  <c r="AW414"/>
  <c r="AU414"/>
  <c r="AS414"/>
  <c r="C415"/>
  <c r="A416"/>
  <c r="B415"/>
  <c r="AN413"/>
  <c r="CH413"/>
  <c r="CG413"/>
  <c r="CK413"/>
  <c r="AO413"/>
  <c r="CJ413"/>
  <c r="CC416" i="6" l="1"/>
  <c r="CA416"/>
  <c r="BY416"/>
  <c r="BW416"/>
  <c r="BU416"/>
  <c r="BS416"/>
  <c r="BQ416"/>
  <c r="BO416"/>
  <c r="BM416"/>
  <c r="BI416"/>
  <c r="BG416"/>
  <c r="BE416"/>
  <c r="BC416"/>
  <c r="BA416"/>
  <c r="AY416"/>
  <c r="AW416"/>
  <c r="AU416"/>
  <c r="AS416"/>
  <c r="CD416"/>
  <c r="CB416"/>
  <c r="BZ416"/>
  <c r="BX416"/>
  <c r="BV416"/>
  <c r="BT416"/>
  <c r="BR416"/>
  <c r="BP416"/>
  <c r="BN416"/>
  <c r="BJ416"/>
  <c r="BH416"/>
  <c r="BF416"/>
  <c r="BD416"/>
  <c r="BB416"/>
  <c r="AZ416"/>
  <c r="AX416"/>
  <c r="AV416"/>
  <c r="AT416"/>
  <c r="CK416" s="1"/>
  <c r="CI416"/>
  <c r="CJ416"/>
  <c r="AN415"/>
  <c r="B417"/>
  <c r="A418"/>
  <c r="C417"/>
  <c r="CH415"/>
  <c r="CG415"/>
  <c r="AO415"/>
  <c r="CG414" i="5"/>
  <c r="CK414"/>
  <c r="CJ414"/>
  <c r="CI414"/>
  <c r="CH414"/>
  <c r="CC415"/>
  <c r="CA415"/>
  <c r="BY415"/>
  <c r="BW415"/>
  <c r="BU415"/>
  <c r="BS415"/>
  <c r="BQ415"/>
  <c r="BO415"/>
  <c r="BM415"/>
  <c r="BI415"/>
  <c r="BG415"/>
  <c r="BE415"/>
  <c r="BC415"/>
  <c r="BA415"/>
  <c r="AY415"/>
  <c r="AW415"/>
  <c r="AU415"/>
  <c r="AS415"/>
  <c r="CD415"/>
  <c r="CB415"/>
  <c r="BZ415"/>
  <c r="BX415"/>
  <c r="BV415"/>
  <c r="BT415"/>
  <c r="BR415"/>
  <c r="BP415"/>
  <c r="BN415"/>
  <c r="BJ415"/>
  <c r="BH415"/>
  <c r="BF415"/>
  <c r="BD415"/>
  <c r="BB415"/>
  <c r="AZ415"/>
  <c r="AX415"/>
  <c r="AV415"/>
  <c r="AT415"/>
  <c r="AO414"/>
  <c r="A417"/>
  <c r="B416"/>
  <c r="C416"/>
  <c r="AN414"/>
  <c r="B418" i="6" l="1"/>
  <c r="A419"/>
  <c r="C418"/>
  <c r="CC417"/>
  <c r="CA417"/>
  <c r="BY417"/>
  <c r="BW417"/>
  <c r="BU417"/>
  <c r="BS417"/>
  <c r="BQ417"/>
  <c r="BO417"/>
  <c r="BM417"/>
  <c r="BI417"/>
  <c r="BG417"/>
  <c r="BE417"/>
  <c r="BC417"/>
  <c r="BA417"/>
  <c r="AY417"/>
  <c r="AW417"/>
  <c r="AU417"/>
  <c r="AS417"/>
  <c r="CD417"/>
  <c r="CB417"/>
  <c r="BZ417"/>
  <c r="BX417"/>
  <c r="BV417"/>
  <c r="BT417"/>
  <c r="BR417"/>
  <c r="BP417"/>
  <c r="BN417"/>
  <c r="BJ417"/>
  <c r="BH417"/>
  <c r="BF417"/>
  <c r="BD417"/>
  <c r="BB417"/>
  <c r="AZ417"/>
  <c r="AX417"/>
  <c r="AV417"/>
  <c r="AT417"/>
  <c r="CK417" s="1"/>
  <c r="CI417"/>
  <c r="CJ417"/>
  <c r="CH416"/>
  <c r="CG416"/>
  <c r="AO416"/>
  <c r="AN416"/>
  <c r="CI415" i="5"/>
  <c r="CD416"/>
  <c r="CB416"/>
  <c r="BZ416"/>
  <c r="BX416"/>
  <c r="BV416"/>
  <c r="BT416"/>
  <c r="BR416"/>
  <c r="BP416"/>
  <c r="BN416"/>
  <c r="BJ416"/>
  <c r="BH416"/>
  <c r="BF416"/>
  <c r="BD416"/>
  <c r="BB416"/>
  <c r="AZ416"/>
  <c r="AX416"/>
  <c r="AV416"/>
  <c r="AT416"/>
  <c r="CC416"/>
  <c r="CA416"/>
  <c r="BY416"/>
  <c r="BW416"/>
  <c r="BU416"/>
  <c r="BS416"/>
  <c r="BQ416"/>
  <c r="BO416"/>
  <c r="BM416"/>
  <c r="BI416"/>
  <c r="BG416"/>
  <c r="BE416"/>
  <c r="BC416"/>
  <c r="BA416"/>
  <c r="AY416"/>
  <c r="AW416"/>
  <c r="AU416"/>
  <c r="AS416"/>
  <c r="C417"/>
  <c r="A418"/>
  <c r="B417"/>
  <c r="AN415"/>
  <c r="CH415"/>
  <c r="CG415"/>
  <c r="CK415"/>
  <c r="AO415"/>
  <c r="CJ415"/>
  <c r="CC418" i="6" l="1"/>
  <c r="CA418"/>
  <c r="BY418"/>
  <c r="BW418"/>
  <c r="BU418"/>
  <c r="BS418"/>
  <c r="BQ418"/>
  <c r="BO418"/>
  <c r="BM418"/>
  <c r="BI418"/>
  <c r="BG418"/>
  <c r="BE418"/>
  <c r="BC418"/>
  <c r="BA418"/>
  <c r="AY418"/>
  <c r="AW418"/>
  <c r="AU418"/>
  <c r="AS418"/>
  <c r="CD418"/>
  <c r="CB418"/>
  <c r="BZ418"/>
  <c r="BX418"/>
  <c r="BV418"/>
  <c r="BT418"/>
  <c r="BR418"/>
  <c r="BP418"/>
  <c r="BN418"/>
  <c r="BJ418"/>
  <c r="BH418"/>
  <c r="BF418"/>
  <c r="BD418"/>
  <c r="BB418"/>
  <c r="AZ418"/>
  <c r="AX418"/>
  <c r="AV418"/>
  <c r="AT418"/>
  <c r="CK418" s="1"/>
  <c r="CI418"/>
  <c r="CJ418"/>
  <c r="AN417"/>
  <c r="B419"/>
  <c r="A420"/>
  <c r="C419"/>
  <c r="CH417"/>
  <c r="CG417"/>
  <c r="AO417"/>
  <c r="CH416" i="5"/>
  <c r="A419"/>
  <c r="B418"/>
  <c r="C418"/>
  <c r="AN416"/>
  <c r="CG416"/>
  <c r="CK416"/>
  <c r="CJ416"/>
  <c r="CC417"/>
  <c r="CA417"/>
  <c r="BY417"/>
  <c r="BW417"/>
  <c r="BU417"/>
  <c r="BS417"/>
  <c r="BQ417"/>
  <c r="BO417"/>
  <c r="BM417"/>
  <c r="BI417"/>
  <c r="BG417"/>
  <c r="BE417"/>
  <c r="BC417"/>
  <c r="BA417"/>
  <c r="AY417"/>
  <c r="AW417"/>
  <c r="AU417"/>
  <c r="AS417"/>
  <c r="CD417"/>
  <c r="CB417"/>
  <c r="BZ417"/>
  <c r="BX417"/>
  <c r="BV417"/>
  <c r="BT417"/>
  <c r="BR417"/>
  <c r="BP417"/>
  <c r="BN417"/>
  <c r="BJ417"/>
  <c r="BH417"/>
  <c r="BF417"/>
  <c r="BD417"/>
  <c r="BB417"/>
  <c r="AZ417"/>
  <c r="AX417"/>
  <c r="AV417"/>
  <c r="AT417"/>
  <c r="AO416"/>
  <c r="CI416"/>
  <c r="B420" i="6" l="1"/>
  <c r="A421"/>
  <c r="C420"/>
  <c r="CC419"/>
  <c r="CA419"/>
  <c r="BY419"/>
  <c r="BW419"/>
  <c r="BU419"/>
  <c r="BS419"/>
  <c r="BQ419"/>
  <c r="BO419"/>
  <c r="BM419"/>
  <c r="BI419"/>
  <c r="BG419"/>
  <c r="BE419"/>
  <c r="BC419"/>
  <c r="BA419"/>
  <c r="AY419"/>
  <c r="AW419"/>
  <c r="AU419"/>
  <c r="AS419"/>
  <c r="CD419"/>
  <c r="CB419"/>
  <c r="BZ419"/>
  <c r="BX419"/>
  <c r="BV419"/>
  <c r="BT419"/>
  <c r="BR419"/>
  <c r="BP419"/>
  <c r="BN419"/>
  <c r="BJ419"/>
  <c r="BH419"/>
  <c r="BF419"/>
  <c r="BD419"/>
  <c r="BB419"/>
  <c r="AZ419"/>
  <c r="AX419"/>
  <c r="AV419"/>
  <c r="AT419"/>
  <c r="CK419" s="1"/>
  <c r="CI419"/>
  <c r="CJ419"/>
  <c r="CH418"/>
  <c r="CG418"/>
  <c r="AO418"/>
  <c r="AN418"/>
  <c r="AN417" i="5"/>
  <c r="CK417"/>
  <c r="CD418"/>
  <c r="CB418"/>
  <c r="BZ418"/>
  <c r="BX418"/>
  <c r="BV418"/>
  <c r="BT418"/>
  <c r="BR418"/>
  <c r="BP418"/>
  <c r="BN418"/>
  <c r="BJ418"/>
  <c r="BH418"/>
  <c r="BF418"/>
  <c r="BD418"/>
  <c r="BB418"/>
  <c r="AZ418"/>
  <c r="AX418"/>
  <c r="AV418"/>
  <c r="AT418"/>
  <c r="CC418"/>
  <c r="CA418"/>
  <c r="BY418"/>
  <c r="BW418"/>
  <c r="BU418"/>
  <c r="BS418"/>
  <c r="BQ418"/>
  <c r="BO418"/>
  <c r="BM418"/>
  <c r="BI418"/>
  <c r="BG418"/>
  <c r="BE418"/>
  <c r="BC418"/>
  <c r="BA418"/>
  <c r="AY418"/>
  <c r="AW418"/>
  <c r="AU418"/>
  <c r="AS418"/>
  <c r="C419"/>
  <c r="A420"/>
  <c r="B419"/>
  <c r="AO417"/>
  <c r="CJ417"/>
  <c r="CI417"/>
  <c r="CH417"/>
  <c r="CG417"/>
  <c r="CC420" i="6" l="1"/>
  <c r="CA420"/>
  <c r="BY420"/>
  <c r="BW420"/>
  <c r="BU420"/>
  <c r="BS420"/>
  <c r="BQ420"/>
  <c r="BO420"/>
  <c r="BM420"/>
  <c r="BI420"/>
  <c r="BG420"/>
  <c r="BE420"/>
  <c r="BC420"/>
  <c r="BA420"/>
  <c r="AY420"/>
  <c r="AW420"/>
  <c r="AU420"/>
  <c r="AS420"/>
  <c r="CD420"/>
  <c r="CB420"/>
  <c r="BZ420"/>
  <c r="BX420"/>
  <c r="BV420"/>
  <c r="BT420"/>
  <c r="BR420"/>
  <c r="BP420"/>
  <c r="BN420"/>
  <c r="BJ420"/>
  <c r="BH420"/>
  <c r="BF420"/>
  <c r="BD420"/>
  <c r="BB420"/>
  <c r="AZ420"/>
  <c r="AX420"/>
  <c r="AV420"/>
  <c r="AT420"/>
  <c r="CK420" s="1"/>
  <c r="CI420"/>
  <c r="CJ420"/>
  <c r="AN419"/>
  <c r="B421"/>
  <c r="A422"/>
  <c r="C421"/>
  <c r="CH419"/>
  <c r="CG419"/>
  <c r="AO419"/>
  <c r="CJ418" i="5"/>
  <c r="CH418"/>
  <c r="CG418"/>
  <c r="CK418"/>
  <c r="CI418"/>
  <c r="CC419"/>
  <c r="CA419"/>
  <c r="BY419"/>
  <c r="BW419"/>
  <c r="BU419"/>
  <c r="BS419"/>
  <c r="BQ419"/>
  <c r="BO419"/>
  <c r="BM419"/>
  <c r="BI419"/>
  <c r="BG419"/>
  <c r="BE419"/>
  <c r="BC419"/>
  <c r="BA419"/>
  <c r="AY419"/>
  <c r="AW419"/>
  <c r="AU419"/>
  <c r="AS419"/>
  <c r="CD419"/>
  <c r="CB419"/>
  <c r="BZ419"/>
  <c r="BX419"/>
  <c r="BV419"/>
  <c r="BT419"/>
  <c r="BR419"/>
  <c r="BP419"/>
  <c r="BN419"/>
  <c r="BJ419"/>
  <c r="BH419"/>
  <c r="BF419"/>
  <c r="BD419"/>
  <c r="BB419"/>
  <c r="AZ419"/>
  <c r="AX419"/>
  <c r="AV419"/>
  <c r="AT419"/>
  <c r="AO418"/>
  <c r="A421"/>
  <c r="B420"/>
  <c r="C420"/>
  <c r="AN418"/>
  <c r="B422" i="6" l="1"/>
  <c r="A423"/>
  <c r="C422"/>
  <c r="CC421"/>
  <c r="CA421"/>
  <c r="BY421"/>
  <c r="BW421"/>
  <c r="BU421"/>
  <c r="BS421"/>
  <c r="BQ421"/>
  <c r="BO421"/>
  <c r="BM421"/>
  <c r="BI421"/>
  <c r="BG421"/>
  <c r="BE421"/>
  <c r="BC421"/>
  <c r="BA421"/>
  <c r="AY421"/>
  <c r="AW421"/>
  <c r="AU421"/>
  <c r="AS421"/>
  <c r="CD421"/>
  <c r="CB421"/>
  <c r="BZ421"/>
  <c r="BX421"/>
  <c r="BV421"/>
  <c r="BT421"/>
  <c r="BR421"/>
  <c r="BP421"/>
  <c r="BN421"/>
  <c r="BJ421"/>
  <c r="BH421"/>
  <c r="BF421"/>
  <c r="BD421"/>
  <c r="BB421"/>
  <c r="AZ421"/>
  <c r="AX421"/>
  <c r="AV421"/>
  <c r="AT421"/>
  <c r="CK421" s="1"/>
  <c r="CI421"/>
  <c r="CJ421"/>
  <c r="CH420"/>
  <c r="CG420"/>
  <c r="AO420"/>
  <c r="AN420"/>
  <c r="CI419" i="5"/>
  <c r="CD420"/>
  <c r="CB420"/>
  <c r="BZ420"/>
  <c r="BX420"/>
  <c r="BV420"/>
  <c r="BT420"/>
  <c r="BR420"/>
  <c r="BP420"/>
  <c r="BN420"/>
  <c r="BJ420"/>
  <c r="BH420"/>
  <c r="BF420"/>
  <c r="BD420"/>
  <c r="BB420"/>
  <c r="AZ420"/>
  <c r="AX420"/>
  <c r="AV420"/>
  <c r="AT420"/>
  <c r="CC420"/>
  <c r="CA420"/>
  <c r="BY420"/>
  <c r="BW420"/>
  <c r="BU420"/>
  <c r="BS420"/>
  <c r="BQ420"/>
  <c r="BO420"/>
  <c r="BM420"/>
  <c r="BI420"/>
  <c r="BG420"/>
  <c r="BE420"/>
  <c r="BC420"/>
  <c r="BA420"/>
  <c r="AY420"/>
  <c r="AW420"/>
  <c r="AU420"/>
  <c r="AS420"/>
  <c r="C421"/>
  <c r="A422"/>
  <c r="B421"/>
  <c r="AN419"/>
  <c r="CH419"/>
  <c r="CG419"/>
  <c r="CK419"/>
  <c r="AO419"/>
  <c r="CJ419"/>
  <c r="CC422" i="6" l="1"/>
  <c r="CA422"/>
  <c r="BY422"/>
  <c r="BW422"/>
  <c r="BU422"/>
  <c r="BS422"/>
  <c r="BQ422"/>
  <c r="BO422"/>
  <c r="BM422"/>
  <c r="BI422"/>
  <c r="BG422"/>
  <c r="BE422"/>
  <c r="BC422"/>
  <c r="BA422"/>
  <c r="AY422"/>
  <c r="AW422"/>
  <c r="AU422"/>
  <c r="AS422"/>
  <c r="CD422"/>
  <c r="CB422"/>
  <c r="BZ422"/>
  <c r="BX422"/>
  <c r="BV422"/>
  <c r="BT422"/>
  <c r="BR422"/>
  <c r="BP422"/>
  <c r="BN422"/>
  <c r="BJ422"/>
  <c r="BH422"/>
  <c r="BF422"/>
  <c r="BD422"/>
  <c r="BB422"/>
  <c r="AZ422"/>
  <c r="AX422"/>
  <c r="AV422"/>
  <c r="CI422" s="1"/>
  <c r="AT422"/>
  <c r="CK422"/>
  <c r="CG422"/>
  <c r="CH422"/>
  <c r="AN421"/>
  <c r="B423"/>
  <c r="A424"/>
  <c r="C423"/>
  <c r="CH421"/>
  <c r="CG421"/>
  <c r="AO421"/>
  <c r="CH420" i="5"/>
  <c r="A423"/>
  <c r="B422"/>
  <c r="C422"/>
  <c r="AN420"/>
  <c r="CG420"/>
  <c r="CK420"/>
  <c r="CJ420"/>
  <c r="CC421"/>
  <c r="CA421"/>
  <c r="BY421"/>
  <c r="BW421"/>
  <c r="BU421"/>
  <c r="BS421"/>
  <c r="BQ421"/>
  <c r="BO421"/>
  <c r="BM421"/>
  <c r="BI421"/>
  <c r="BG421"/>
  <c r="BE421"/>
  <c r="BC421"/>
  <c r="BA421"/>
  <c r="AY421"/>
  <c r="AW421"/>
  <c r="AU421"/>
  <c r="AS421"/>
  <c r="CD421"/>
  <c r="CB421"/>
  <c r="BZ421"/>
  <c r="BX421"/>
  <c r="BV421"/>
  <c r="BT421"/>
  <c r="BR421"/>
  <c r="BP421"/>
  <c r="BN421"/>
  <c r="BJ421"/>
  <c r="BH421"/>
  <c r="BF421"/>
  <c r="BD421"/>
  <c r="BB421"/>
  <c r="AZ421"/>
  <c r="AX421"/>
  <c r="AV421"/>
  <c r="AT421"/>
  <c r="AO420"/>
  <c r="CI420"/>
  <c r="B424" i="6" l="1"/>
  <c r="A425"/>
  <c r="C424"/>
  <c r="CC423"/>
  <c r="CA423"/>
  <c r="BY423"/>
  <c r="BW423"/>
  <c r="BU423"/>
  <c r="BS423"/>
  <c r="BQ423"/>
  <c r="BO423"/>
  <c r="BM423"/>
  <c r="BI423"/>
  <c r="BG423"/>
  <c r="BE423"/>
  <c r="BC423"/>
  <c r="BA423"/>
  <c r="AY423"/>
  <c r="AW423"/>
  <c r="AU423"/>
  <c r="AS423"/>
  <c r="CD423"/>
  <c r="CB423"/>
  <c r="BZ423"/>
  <c r="BX423"/>
  <c r="BV423"/>
  <c r="BT423"/>
  <c r="BR423"/>
  <c r="BP423"/>
  <c r="BN423"/>
  <c r="BJ423"/>
  <c r="BH423"/>
  <c r="BF423"/>
  <c r="BD423"/>
  <c r="BB423"/>
  <c r="AZ423"/>
  <c r="AX423"/>
  <c r="AV423"/>
  <c r="AT423"/>
  <c r="CK423" s="1"/>
  <c r="CI423"/>
  <c r="CJ423"/>
  <c r="AO422"/>
  <c r="CJ422"/>
  <c r="AN422"/>
  <c r="AN421" i="5"/>
  <c r="CK421"/>
  <c r="CD422"/>
  <c r="CB422"/>
  <c r="BZ422"/>
  <c r="BX422"/>
  <c r="BV422"/>
  <c r="BT422"/>
  <c r="BR422"/>
  <c r="BP422"/>
  <c r="BN422"/>
  <c r="BJ422"/>
  <c r="BH422"/>
  <c r="BF422"/>
  <c r="BD422"/>
  <c r="BB422"/>
  <c r="AZ422"/>
  <c r="AX422"/>
  <c r="AV422"/>
  <c r="AT422"/>
  <c r="CC422"/>
  <c r="CA422"/>
  <c r="BY422"/>
  <c r="BW422"/>
  <c r="BU422"/>
  <c r="BS422"/>
  <c r="BQ422"/>
  <c r="BO422"/>
  <c r="BM422"/>
  <c r="BI422"/>
  <c r="BG422"/>
  <c r="BE422"/>
  <c r="BC422"/>
  <c r="BA422"/>
  <c r="AY422"/>
  <c r="AW422"/>
  <c r="AU422"/>
  <c r="AS422"/>
  <c r="C423"/>
  <c r="A424"/>
  <c r="B423"/>
  <c r="AO421"/>
  <c r="CJ421"/>
  <c r="CI421"/>
  <c r="CH421"/>
  <c r="CG421"/>
  <c r="CC424" i="6" l="1"/>
  <c r="CA424"/>
  <c r="BY424"/>
  <c r="BW424"/>
  <c r="BU424"/>
  <c r="BS424"/>
  <c r="BQ424"/>
  <c r="BO424"/>
  <c r="BM424"/>
  <c r="BI424"/>
  <c r="BG424"/>
  <c r="BE424"/>
  <c r="BC424"/>
  <c r="BA424"/>
  <c r="AY424"/>
  <c r="AW424"/>
  <c r="AU424"/>
  <c r="AS424"/>
  <c r="CD424"/>
  <c r="CB424"/>
  <c r="BZ424"/>
  <c r="BX424"/>
  <c r="BV424"/>
  <c r="BT424"/>
  <c r="BR424"/>
  <c r="BP424"/>
  <c r="BN424"/>
  <c r="BJ424"/>
  <c r="BH424"/>
  <c r="BF424"/>
  <c r="BD424"/>
  <c r="BB424"/>
  <c r="AZ424"/>
  <c r="AX424"/>
  <c r="AV424"/>
  <c r="AT424"/>
  <c r="CK424" s="1"/>
  <c r="CI424"/>
  <c r="CJ424"/>
  <c r="AN423"/>
  <c r="B425"/>
  <c r="A426"/>
  <c r="C425"/>
  <c r="CH423"/>
  <c r="CG423"/>
  <c r="AO423"/>
  <c r="CJ422" i="5"/>
  <c r="CH422"/>
  <c r="CG422"/>
  <c r="CK422"/>
  <c r="CI422"/>
  <c r="CC423"/>
  <c r="CA423"/>
  <c r="BY423"/>
  <c r="BW423"/>
  <c r="BU423"/>
  <c r="BS423"/>
  <c r="BQ423"/>
  <c r="BO423"/>
  <c r="BM423"/>
  <c r="BI423"/>
  <c r="BG423"/>
  <c r="BE423"/>
  <c r="BC423"/>
  <c r="BA423"/>
  <c r="AY423"/>
  <c r="AW423"/>
  <c r="AU423"/>
  <c r="AS423"/>
  <c r="CD423"/>
  <c r="CB423"/>
  <c r="BZ423"/>
  <c r="BX423"/>
  <c r="BV423"/>
  <c r="BT423"/>
  <c r="BR423"/>
  <c r="BP423"/>
  <c r="BN423"/>
  <c r="BJ423"/>
  <c r="BH423"/>
  <c r="BF423"/>
  <c r="BD423"/>
  <c r="BB423"/>
  <c r="AZ423"/>
  <c r="AX423"/>
  <c r="AV423"/>
  <c r="AT423"/>
  <c r="AO422"/>
  <c r="A425"/>
  <c r="B424"/>
  <c r="C424"/>
  <c r="AN422"/>
  <c r="B426" i="6" l="1"/>
  <c r="A427"/>
  <c r="C426"/>
  <c r="CC425"/>
  <c r="CA425"/>
  <c r="BY425"/>
  <c r="BW425"/>
  <c r="BU425"/>
  <c r="BS425"/>
  <c r="BQ425"/>
  <c r="BO425"/>
  <c r="BM425"/>
  <c r="BI425"/>
  <c r="BG425"/>
  <c r="BE425"/>
  <c r="BC425"/>
  <c r="BA425"/>
  <c r="AY425"/>
  <c r="AW425"/>
  <c r="AU425"/>
  <c r="AS425"/>
  <c r="CD425"/>
  <c r="CB425"/>
  <c r="BZ425"/>
  <c r="BX425"/>
  <c r="BV425"/>
  <c r="BT425"/>
  <c r="BR425"/>
  <c r="BP425"/>
  <c r="BN425"/>
  <c r="BJ425"/>
  <c r="BH425"/>
  <c r="BF425"/>
  <c r="BD425"/>
  <c r="BB425"/>
  <c r="AZ425"/>
  <c r="AX425"/>
  <c r="AV425"/>
  <c r="AT425"/>
  <c r="CK425" s="1"/>
  <c r="CI425"/>
  <c r="CJ425"/>
  <c r="CH424"/>
  <c r="CG424"/>
  <c r="AO424"/>
  <c r="AN424"/>
  <c r="CI423" i="5"/>
  <c r="CD424"/>
  <c r="CB424"/>
  <c r="BZ424"/>
  <c r="BX424"/>
  <c r="BV424"/>
  <c r="BT424"/>
  <c r="BR424"/>
  <c r="BP424"/>
  <c r="BN424"/>
  <c r="BJ424"/>
  <c r="BH424"/>
  <c r="BF424"/>
  <c r="BD424"/>
  <c r="BB424"/>
  <c r="AZ424"/>
  <c r="AX424"/>
  <c r="AV424"/>
  <c r="AT424"/>
  <c r="CC424"/>
  <c r="CA424"/>
  <c r="BY424"/>
  <c r="BW424"/>
  <c r="BU424"/>
  <c r="BS424"/>
  <c r="BQ424"/>
  <c r="BO424"/>
  <c r="BM424"/>
  <c r="BI424"/>
  <c r="BG424"/>
  <c r="BE424"/>
  <c r="BC424"/>
  <c r="BA424"/>
  <c r="AY424"/>
  <c r="AW424"/>
  <c r="AU424"/>
  <c r="AS424"/>
  <c r="C425"/>
  <c r="A426"/>
  <c r="B425"/>
  <c r="AN423"/>
  <c r="CH423"/>
  <c r="CG423"/>
  <c r="CK423"/>
  <c r="AO423"/>
  <c r="CJ423"/>
  <c r="CC426" i="6" l="1"/>
  <c r="CA426"/>
  <c r="BY426"/>
  <c r="BW426"/>
  <c r="BU426"/>
  <c r="BS426"/>
  <c r="BQ426"/>
  <c r="BO426"/>
  <c r="BM426"/>
  <c r="BI426"/>
  <c r="BG426"/>
  <c r="BE426"/>
  <c r="BC426"/>
  <c r="BA426"/>
  <c r="AY426"/>
  <c r="AW426"/>
  <c r="AU426"/>
  <c r="AS426"/>
  <c r="CD426"/>
  <c r="CB426"/>
  <c r="BZ426"/>
  <c r="BX426"/>
  <c r="BV426"/>
  <c r="BT426"/>
  <c r="BR426"/>
  <c r="BP426"/>
  <c r="BN426"/>
  <c r="BJ426"/>
  <c r="BH426"/>
  <c r="BF426"/>
  <c r="BD426"/>
  <c r="BB426"/>
  <c r="AZ426"/>
  <c r="AX426"/>
  <c r="AV426"/>
  <c r="AT426"/>
  <c r="CK426" s="1"/>
  <c r="CI426"/>
  <c r="CJ426"/>
  <c r="AN425"/>
  <c r="B427"/>
  <c r="A428"/>
  <c r="C427"/>
  <c r="CH425"/>
  <c r="CG425"/>
  <c r="AO425"/>
  <c r="CH424" i="5"/>
  <c r="AN424"/>
  <c r="CG424"/>
  <c r="CK424"/>
  <c r="CJ424"/>
  <c r="A427"/>
  <c r="B426"/>
  <c r="C426"/>
  <c r="CC425"/>
  <c r="CA425"/>
  <c r="BY425"/>
  <c r="BW425"/>
  <c r="BU425"/>
  <c r="BS425"/>
  <c r="BQ425"/>
  <c r="BO425"/>
  <c r="BM425"/>
  <c r="BI425"/>
  <c r="BG425"/>
  <c r="BE425"/>
  <c r="BC425"/>
  <c r="BA425"/>
  <c r="AY425"/>
  <c r="AW425"/>
  <c r="AU425"/>
  <c r="AS425"/>
  <c r="CD425"/>
  <c r="CB425"/>
  <c r="BZ425"/>
  <c r="BX425"/>
  <c r="BV425"/>
  <c r="BT425"/>
  <c r="BR425"/>
  <c r="BP425"/>
  <c r="BN425"/>
  <c r="BJ425"/>
  <c r="BH425"/>
  <c r="BF425"/>
  <c r="BD425"/>
  <c r="BB425"/>
  <c r="AZ425"/>
  <c r="AX425"/>
  <c r="AV425"/>
  <c r="AT425"/>
  <c r="AO424"/>
  <c r="CI424"/>
  <c r="B428" i="6" l="1"/>
  <c r="A429"/>
  <c r="C428"/>
  <c r="CC427"/>
  <c r="CA427"/>
  <c r="BY427"/>
  <c r="BW427"/>
  <c r="BU427"/>
  <c r="BS427"/>
  <c r="BQ427"/>
  <c r="BO427"/>
  <c r="BM427"/>
  <c r="BI427"/>
  <c r="BG427"/>
  <c r="BE427"/>
  <c r="BC427"/>
  <c r="BA427"/>
  <c r="AY427"/>
  <c r="AW427"/>
  <c r="AU427"/>
  <c r="AS427"/>
  <c r="CD427"/>
  <c r="CB427"/>
  <c r="BZ427"/>
  <c r="BX427"/>
  <c r="BV427"/>
  <c r="BT427"/>
  <c r="BR427"/>
  <c r="BP427"/>
  <c r="BN427"/>
  <c r="BJ427"/>
  <c r="BH427"/>
  <c r="BF427"/>
  <c r="BD427"/>
  <c r="BB427"/>
  <c r="AZ427"/>
  <c r="AX427"/>
  <c r="AV427"/>
  <c r="AT427"/>
  <c r="CK427" s="1"/>
  <c r="CI427"/>
  <c r="CJ427"/>
  <c r="CH426"/>
  <c r="CG426"/>
  <c r="AO426"/>
  <c r="AN426"/>
  <c r="CI425" i="5"/>
  <c r="CD426"/>
  <c r="CB426"/>
  <c r="BZ426"/>
  <c r="BX426"/>
  <c r="BV426"/>
  <c r="BT426"/>
  <c r="BR426"/>
  <c r="BP426"/>
  <c r="BN426"/>
  <c r="BJ426"/>
  <c r="BH426"/>
  <c r="BF426"/>
  <c r="BD426"/>
  <c r="BB426"/>
  <c r="AZ426"/>
  <c r="AX426"/>
  <c r="AV426"/>
  <c r="AT426"/>
  <c r="CC426"/>
  <c r="CA426"/>
  <c r="BY426"/>
  <c r="BW426"/>
  <c r="BU426"/>
  <c r="BS426"/>
  <c r="BQ426"/>
  <c r="BO426"/>
  <c r="BM426"/>
  <c r="BI426"/>
  <c r="BG426"/>
  <c r="BE426"/>
  <c r="BC426"/>
  <c r="BA426"/>
  <c r="AY426"/>
  <c r="AW426"/>
  <c r="AU426"/>
  <c r="AS426"/>
  <c r="C427"/>
  <c r="A428"/>
  <c r="B427"/>
  <c r="AN425"/>
  <c r="CH425"/>
  <c r="CG425"/>
  <c r="CK425"/>
  <c r="AO425"/>
  <c r="CJ425"/>
  <c r="CC428" i="6" l="1"/>
  <c r="CA428"/>
  <c r="BY428"/>
  <c r="BW428"/>
  <c r="BU428"/>
  <c r="BS428"/>
  <c r="BQ428"/>
  <c r="BO428"/>
  <c r="BM428"/>
  <c r="BI428"/>
  <c r="BG428"/>
  <c r="BE428"/>
  <c r="BC428"/>
  <c r="BA428"/>
  <c r="AY428"/>
  <c r="AW428"/>
  <c r="AU428"/>
  <c r="AS428"/>
  <c r="CD428"/>
  <c r="CB428"/>
  <c r="BZ428"/>
  <c r="BX428"/>
  <c r="BV428"/>
  <c r="BT428"/>
  <c r="BR428"/>
  <c r="BP428"/>
  <c r="BN428"/>
  <c r="BJ428"/>
  <c r="BH428"/>
  <c r="BF428"/>
  <c r="BD428"/>
  <c r="BB428"/>
  <c r="AZ428"/>
  <c r="AX428"/>
  <c r="AV428"/>
  <c r="AT428"/>
  <c r="CK428" s="1"/>
  <c r="CI428"/>
  <c r="CJ428"/>
  <c r="AN427"/>
  <c r="B429"/>
  <c r="A430"/>
  <c r="C429"/>
  <c r="CH427"/>
  <c r="CG427"/>
  <c r="AO427"/>
  <c r="AN426" i="5"/>
  <c r="CH426"/>
  <c r="A429"/>
  <c r="B428"/>
  <c r="C428"/>
  <c r="CC427"/>
  <c r="CA427"/>
  <c r="BY427"/>
  <c r="BW427"/>
  <c r="BU427"/>
  <c r="BS427"/>
  <c r="BQ427"/>
  <c r="BO427"/>
  <c r="BM427"/>
  <c r="BI427"/>
  <c r="BG427"/>
  <c r="BE427"/>
  <c r="BC427"/>
  <c r="BA427"/>
  <c r="AY427"/>
  <c r="AW427"/>
  <c r="AU427"/>
  <c r="AS427"/>
  <c r="CD427"/>
  <c r="CB427"/>
  <c r="BZ427"/>
  <c r="BX427"/>
  <c r="BV427"/>
  <c r="BT427"/>
  <c r="BR427"/>
  <c r="BP427"/>
  <c r="BN427"/>
  <c r="BJ427"/>
  <c r="BH427"/>
  <c r="BF427"/>
  <c r="BD427"/>
  <c r="BB427"/>
  <c r="AZ427"/>
  <c r="AX427"/>
  <c r="AV427"/>
  <c r="AT427"/>
  <c r="CG426"/>
  <c r="CK426"/>
  <c r="CJ426"/>
  <c r="AO426"/>
  <c r="CI426"/>
  <c r="B430" i="6" l="1"/>
  <c r="A431"/>
  <c r="C430"/>
  <c r="CC429"/>
  <c r="CA429"/>
  <c r="BY429"/>
  <c r="BW429"/>
  <c r="BU429"/>
  <c r="BS429"/>
  <c r="BQ429"/>
  <c r="BO429"/>
  <c r="BM429"/>
  <c r="BI429"/>
  <c r="BG429"/>
  <c r="BE429"/>
  <c r="BC429"/>
  <c r="BA429"/>
  <c r="AY429"/>
  <c r="AW429"/>
  <c r="AU429"/>
  <c r="AS429"/>
  <c r="CD429"/>
  <c r="CB429"/>
  <c r="BZ429"/>
  <c r="BX429"/>
  <c r="BV429"/>
  <c r="BT429"/>
  <c r="BR429"/>
  <c r="BP429"/>
  <c r="BN429"/>
  <c r="BJ429"/>
  <c r="BH429"/>
  <c r="BF429"/>
  <c r="BD429"/>
  <c r="BB429"/>
  <c r="AZ429"/>
  <c r="AX429"/>
  <c r="AV429"/>
  <c r="AT429"/>
  <c r="CK429" s="1"/>
  <c r="CI429"/>
  <c r="CJ429"/>
  <c r="CH428"/>
  <c r="CG428"/>
  <c r="AO428"/>
  <c r="AN428"/>
  <c r="AN427" i="5"/>
  <c r="CK427"/>
  <c r="CD428"/>
  <c r="CB428"/>
  <c r="BZ428"/>
  <c r="BX428"/>
  <c r="BV428"/>
  <c r="BT428"/>
  <c r="BR428"/>
  <c r="BP428"/>
  <c r="BN428"/>
  <c r="BJ428"/>
  <c r="BH428"/>
  <c r="BF428"/>
  <c r="BD428"/>
  <c r="BB428"/>
  <c r="AZ428"/>
  <c r="AX428"/>
  <c r="AV428"/>
  <c r="AT428"/>
  <c r="CC428"/>
  <c r="CA428"/>
  <c r="BY428"/>
  <c r="BW428"/>
  <c r="BU428"/>
  <c r="BS428"/>
  <c r="BQ428"/>
  <c r="BO428"/>
  <c r="BM428"/>
  <c r="BI428"/>
  <c r="BG428"/>
  <c r="BE428"/>
  <c r="BC428"/>
  <c r="BA428"/>
  <c r="AY428"/>
  <c r="AW428"/>
  <c r="AU428"/>
  <c r="AS428"/>
  <c r="C429"/>
  <c r="A430"/>
  <c r="B429"/>
  <c r="AO427"/>
  <c r="CJ427"/>
  <c r="CI427"/>
  <c r="CH427"/>
  <c r="CG427"/>
  <c r="CC430" i="6" l="1"/>
  <c r="CA430"/>
  <c r="BY430"/>
  <c r="BW430"/>
  <c r="BU430"/>
  <c r="BS430"/>
  <c r="BQ430"/>
  <c r="BO430"/>
  <c r="BM430"/>
  <c r="BI430"/>
  <c r="BG430"/>
  <c r="BE430"/>
  <c r="BC430"/>
  <c r="BA430"/>
  <c r="AY430"/>
  <c r="AW430"/>
  <c r="AU430"/>
  <c r="AS430"/>
  <c r="CD430"/>
  <c r="CB430"/>
  <c r="BZ430"/>
  <c r="BX430"/>
  <c r="BV430"/>
  <c r="BT430"/>
  <c r="BR430"/>
  <c r="BP430"/>
  <c r="BN430"/>
  <c r="BJ430"/>
  <c r="BH430"/>
  <c r="BF430"/>
  <c r="BD430"/>
  <c r="BB430"/>
  <c r="AZ430"/>
  <c r="AX430"/>
  <c r="AV430"/>
  <c r="AT430"/>
  <c r="CK430" s="1"/>
  <c r="CI430"/>
  <c r="CJ430"/>
  <c r="AN429"/>
  <c r="B431"/>
  <c r="A432"/>
  <c r="C431"/>
  <c r="CH429"/>
  <c r="CG429"/>
  <c r="AO429"/>
  <c r="CJ428" i="5"/>
  <c r="AN428"/>
  <c r="CI428"/>
  <c r="CH428"/>
  <c r="A431"/>
  <c r="B430"/>
  <c r="C430"/>
  <c r="CC429"/>
  <c r="CA429"/>
  <c r="BY429"/>
  <c r="BW429"/>
  <c r="BU429"/>
  <c r="BS429"/>
  <c r="BQ429"/>
  <c r="BO429"/>
  <c r="BM429"/>
  <c r="BI429"/>
  <c r="BG429"/>
  <c r="BE429"/>
  <c r="BC429"/>
  <c r="BA429"/>
  <c r="AY429"/>
  <c r="AW429"/>
  <c r="AU429"/>
  <c r="AS429"/>
  <c r="CD429"/>
  <c r="CB429"/>
  <c r="BZ429"/>
  <c r="BX429"/>
  <c r="BV429"/>
  <c r="BT429"/>
  <c r="BR429"/>
  <c r="BP429"/>
  <c r="BN429"/>
  <c r="BJ429"/>
  <c r="BH429"/>
  <c r="BF429"/>
  <c r="BD429"/>
  <c r="BB429"/>
  <c r="AZ429"/>
  <c r="AX429"/>
  <c r="AV429"/>
  <c r="AT429"/>
  <c r="CG428"/>
  <c r="CK428"/>
  <c r="AO428"/>
  <c r="B432" i="6" l="1"/>
  <c r="A433"/>
  <c r="C432"/>
  <c r="CC431"/>
  <c r="CA431"/>
  <c r="BY431"/>
  <c r="BW431"/>
  <c r="BU431"/>
  <c r="BS431"/>
  <c r="BQ431"/>
  <c r="BO431"/>
  <c r="BM431"/>
  <c r="BI431"/>
  <c r="BG431"/>
  <c r="BE431"/>
  <c r="BC431"/>
  <c r="BA431"/>
  <c r="AY431"/>
  <c r="AW431"/>
  <c r="AU431"/>
  <c r="AS431"/>
  <c r="CD431"/>
  <c r="CB431"/>
  <c r="BZ431"/>
  <c r="BX431"/>
  <c r="BV431"/>
  <c r="BT431"/>
  <c r="BR431"/>
  <c r="BP431"/>
  <c r="BN431"/>
  <c r="BJ431"/>
  <c r="BH431"/>
  <c r="BF431"/>
  <c r="BD431"/>
  <c r="BB431"/>
  <c r="AZ431"/>
  <c r="AX431"/>
  <c r="AV431"/>
  <c r="AT431"/>
  <c r="CK431" s="1"/>
  <c r="CI431"/>
  <c r="CJ431"/>
  <c r="CH430"/>
  <c r="CG430"/>
  <c r="AO430"/>
  <c r="AN430"/>
  <c r="CK429" i="5"/>
  <c r="CD430"/>
  <c r="CB430"/>
  <c r="BZ430"/>
  <c r="BX430"/>
  <c r="BV430"/>
  <c r="BT430"/>
  <c r="BR430"/>
  <c r="BP430"/>
  <c r="BN430"/>
  <c r="BJ430"/>
  <c r="BH430"/>
  <c r="BF430"/>
  <c r="BD430"/>
  <c r="BB430"/>
  <c r="AZ430"/>
  <c r="AX430"/>
  <c r="AV430"/>
  <c r="AT430"/>
  <c r="CC430"/>
  <c r="CA430"/>
  <c r="BY430"/>
  <c r="BW430"/>
  <c r="BU430"/>
  <c r="BS430"/>
  <c r="BQ430"/>
  <c r="BO430"/>
  <c r="BM430"/>
  <c r="BI430"/>
  <c r="BG430"/>
  <c r="BE430"/>
  <c r="BC430"/>
  <c r="BA430"/>
  <c r="AY430"/>
  <c r="AW430"/>
  <c r="AU430"/>
  <c r="AS430"/>
  <c r="C431"/>
  <c r="A432"/>
  <c r="B431"/>
  <c r="AO429"/>
  <c r="CJ429"/>
  <c r="CI429"/>
  <c r="AN429"/>
  <c r="CH429"/>
  <c r="CG429"/>
  <c r="CC432" i="6" l="1"/>
  <c r="CA432"/>
  <c r="BY432"/>
  <c r="BW432"/>
  <c r="BU432"/>
  <c r="BS432"/>
  <c r="BQ432"/>
  <c r="BO432"/>
  <c r="BM432"/>
  <c r="BI432"/>
  <c r="BG432"/>
  <c r="BE432"/>
  <c r="BC432"/>
  <c r="BA432"/>
  <c r="AY432"/>
  <c r="AW432"/>
  <c r="AU432"/>
  <c r="AS432"/>
  <c r="CD432"/>
  <c r="CB432"/>
  <c r="BZ432"/>
  <c r="BX432"/>
  <c r="BV432"/>
  <c r="BT432"/>
  <c r="BR432"/>
  <c r="BP432"/>
  <c r="BN432"/>
  <c r="BJ432"/>
  <c r="BH432"/>
  <c r="BF432"/>
  <c r="BD432"/>
  <c r="BB432"/>
  <c r="AZ432"/>
  <c r="AX432"/>
  <c r="AV432"/>
  <c r="AT432"/>
  <c r="CK432" s="1"/>
  <c r="CI432"/>
  <c r="CJ432"/>
  <c r="AN431"/>
  <c r="B433"/>
  <c r="A434"/>
  <c r="C433"/>
  <c r="CH431"/>
  <c r="CG431"/>
  <c r="AO431"/>
  <c r="CJ430" i="5"/>
  <c r="CI430"/>
  <c r="CH430"/>
  <c r="CC431"/>
  <c r="CA431"/>
  <c r="BY431"/>
  <c r="BW431"/>
  <c r="BU431"/>
  <c r="BS431"/>
  <c r="BQ431"/>
  <c r="BO431"/>
  <c r="BM431"/>
  <c r="BI431"/>
  <c r="BG431"/>
  <c r="BE431"/>
  <c r="BC431"/>
  <c r="BA431"/>
  <c r="AY431"/>
  <c r="AW431"/>
  <c r="AU431"/>
  <c r="AS431"/>
  <c r="CD431"/>
  <c r="CB431"/>
  <c r="BZ431"/>
  <c r="BX431"/>
  <c r="BV431"/>
  <c r="BT431"/>
  <c r="BR431"/>
  <c r="BP431"/>
  <c r="BN431"/>
  <c r="BJ431"/>
  <c r="BH431"/>
  <c r="BF431"/>
  <c r="BD431"/>
  <c r="BB431"/>
  <c r="AZ431"/>
  <c r="AX431"/>
  <c r="AV431"/>
  <c r="AT431"/>
  <c r="CG430"/>
  <c r="CK430"/>
  <c r="AO430"/>
  <c r="A433"/>
  <c r="B432"/>
  <c r="C432"/>
  <c r="AN430"/>
  <c r="B434" i="6" l="1"/>
  <c r="A435"/>
  <c r="C434"/>
  <c r="CC433"/>
  <c r="CA433"/>
  <c r="BY433"/>
  <c r="BW433"/>
  <c r="BU433"/>
  <c r="BS433"/>
  <c r="BQ433"/>
  <c r="BO433"/>
  <c r="BM433"/>
  <c r="BI433"/>
  <c r="BG433"/>
  <c r="BE433"/>
  <c r="BC433"/>
  <c r="BA433"/>
  <c r="AY433"/>
  <c r="AW433"/>
  <c r="AU433"/>
  <c r="AS433"/>
  <c r="CD433"/>
  <c r="CB433"/>
  <c r="BZ433"/>
  <c r="BX433"/>
  <c r="BV433"/>
  <c r="BT433"/>
  <c r="BR433"/>
  <c r="BP433"/>
  <c r="BN433"/>
  <c r="BJ433"/>
  <c r="BH433"/>
  <c r="BF433"/>
  <c r="BD433"/>
  <c r="BB433"/>
  <c r="AZ433"/>
  <c r="AX433"/>
  <c r="AV433"/>
  <c r="AT433"/>
  <c r="CK433" s="1"/>
  <c r="CI433"/>
  <c r="CJ433"/>
  <c r="CH432"/>
  <c r="CG432"/>
  <c r="AO432"/>
  <c r="AN432"/>
  <c r="CI431" i="5"/>
  <c r="CD432"/>
  <c r="CB432"/>
  <c r="BZ432"/>
  <c r="BX432"/>
  <c r="BV432"/>
  <c r="BT432"/>
  <c r="BR432"/>
  <c r="BP432"/>
  <c r="BN432"/>
  <c r="BJ432"/>
  <c r="BH432"/>
  <c r="BF432"/>
  <c r="BD432"/>
  <c r="BB432"/>
  <c r="AZ432"/>
  <c r="AX432"/>
  <c r="AV432"/>
  <c r="AT432"/>
  <c r="CC432"/>
  <c r="CA432"/>
  <c r="BY432"/>
  <c r="BW432"/>
  <c r="BU432"/>
  <c r="BS432"/>
  <c r="BQ432"/>
  <c r="BO432"/>
  <c r="BM432"/>
  <c r="BI432"/>
  <c r="BG432"/>
  <c r="BE432"/>
  <c r="BC432"/>
  <c r="BA432"/>
  <c r="AY432"/>
  <c r="AW432"/>
  <c r="AU432"/>
  <c r="AS432"/>
  <c r="C433"/>
  <c r="A434"/>
  <c r="B433"/>
  <c r="AN431"/>
  <c r="CH431"/>
  <c r="CG431"/>
  <c r="CK431"/>
  <c r="AO431"/>
  <c r="CJ431"/>
  <c r="CC434" i="6" l="1"/>
  <c r="CA434"/>
  <c r="BY434"/>
  <c r="BW434"/>
  <c r="BU434"/>
  <c r="BS434"/>
  <c r="BQ434"/>
  <c r="BO434"/>
  <c r="BM434"/>
  <c r="BI434"/>
  <c r="BG434"/>
  <c r="BE434"/>
  <c r="BC434"/>
  <c r="BA434"/>
  <c r="AY434"/>
  <c r="AW434"/>
  <c r="AU434"/>
  <c r="AS434"/>
  <c r="CD434"/>
  <c r="CB434"/>
  <c r="BZ434"/>
  <c r="BX434"/>
  <c r="BV434"/>
  <c r="BT434"/>
  <c r="BR434"/>
  <c r="BP434"/>
  <c r="BN434"/>
  <c r="BJ434"/>
  <c r="BH434"/>
  <c r="BF434"/>
  <c r="BD434"/>
  <c r="BB434"/>
  <c r="AZ434"/>
  <c r="AX434"/>
  <c r="AV434"/>
  <c r="AT434"/>
  <c r="CK434" s="1"/>
  <c r="CI434"/>
  <c r="CJ434"/>
  <c r="AN433"/>
  <c r="B435"/>
  <c r="A436"/>
  <c r="C435"/>
  <c r="CH433"/>
  <c r="CG433"/>
  <c r="AO433"/>
  <c r="CH432" i="5"/>
  <c r="A435"/>
  <c r="B434"/>
  <c r="C434"/>
  <c r="AN432"/>
  <c r="CG432"/>
  <c r="CK432"/>
  <c r="CJ432"/>
  <c r="CC433"/>
  <c r="CA433"/>
  <c r="BY433"/>
  <c r="BW433"/>
  <c r="BU433"/>
  <c r="BS433"/>
  <c r="BQ433"/>
  <c r="BO433"/>
  <c r="BM433"/>
  <c r="BI433"/>
  <c r="BG433"/>
  <c r="BE433"/>
  <c r="BC433"/>
  <c r="BA433"/>
  <c r="AY433"/>
  <c r="AW433"/>
  <c r="AU433"/>
  <c r="AS433"/>
  <c r="CD433"/>
  <c r="CB433"/>
  <c r="BZ433"/>
  <c r="BX433"/>
  <c r="BV433"/>
  <c r="BT433"/>
  <c r="BR433"/>
  <c r="BP433"/>
  <c r="BN433"/>
  <c r="BJ433"/>
  <c r="BH433"/>
  <c r="BF433"/>
  <c r="BD433"/>
  <c r="BB433"/>
  <c r="AZ433"/>
  <c r="AX433"/>
  <c r="AV433"/>
  <c r="AT433"/>
  <c r="AO432"/>
  <c r="CI432"/>
  <c r="B436" i="6" l="1"/>
  <c r="A437"/>
  <c r="C436"/>
  <c r="CC435"/>
  <c r="CA435"/>
  <c r="BY435"/>
  <c r="BW435"/>
  <c r="BU435"/>
  <c r="BS435"/>
  <c r="BQ435"/>
  <c r="BO435"/>
  <c r="BM435"/>
  <c r="BI435"/>
  <c r="BG435"/>
  <c r="BE435"/>
  <c r="BC435"/>
  <c r="BA435"/>
  <c r="AY435"/>
  <c r="AW435"/>
  <c r="AU435"/>
  <c r="AS435"/>
  <c r="CD435"/>
  <c r="CB435"/>
  <c r="BZ435"/>
  <c r="BX435"/>
  <c r="BV435"/>
  <c r="BT435"/>
  <c r="BR435"/>
  <c r="BP435"/>
  <c r="BN435"/>
  <c r="BJ435"/>
  <c r="BH435"/>
  <c r="BF435"/>
  <c r="BD435"/>
  <c r="BB435"/>
  <c r="AZ435"/>
  <c r="AX435"/>
  <c r="AV435"/>
  <c r="AT435"/>
  <c r="CK435" s="1"/>
  <c r="CI435"/>
  <c r="CJ435"/>
  <c r="CH434"/>
  <c r="CG434"/>
  <c r="AO434"/>
  <c r="AN434"/>
  <c r="AN433" i="5"/>
  <c r="CK433"/>
  <c r="CD434"/>
  <c r="CB434"/>
  <c r="BZ434"/>
  <c r="BX434"/>
  <c r="BV434"/>
  <c r="BT434"/>
  <c r="BR434"/>
  <c r="BP434"/>
  <c r="BN434"/>
  <c r="BJ434"/>
  <c r="BH434"/>
  <c r="BF434"/>
  <c r="BD434"/>
  <c r="BB434"/>
  <c r="AZ434"/>
  <c r="AX434"/>
  <c r="AV434"/>
  <c r="AT434"/>
  <c r="CC434"/>
  <c r="CA434"/>
  <c r="BY434"/>
  <c r="BW434"/>
  <c r="BU434"/>
  <c r="BS434"/>
  <c r="BQ434"/>
  <c r="BO434"/>
  <c r="BM434"/>
  <c r="BI434"/>
  <c r="BG434"/>
  <c r="BE434"/>
  <c r="BC434"/>
  <c r="BA434"/>
  <c r="AY434"/>
  <c r="AW434"/>
  <c r="AU434"/>
  <c r="AS434"/>
  <c r="C435"/>
  <c r="A436"/>
  <c r="B435"/>
  <c r="AO433"/>
  <c r="CJ433"/>
  <c r="CI433"/>
  <c r="CH433"/>
  <c r="CG433"/>
  <c r="CC436" i="6" l="1"/>
  <c r="CA436"/>
  <c r="BY436"/>
  <c r="BW436"/>
  <c r="BU436"/>
  <c r="BS436"/>
  <c r="BQ436"/>
  <c r="BO436"/>
  <c r="BM436"/>
  <c r="BI436"/>
  <c r="BG436"/>
  <c r="BE436"/>
  <c r="BC436"/>
  <c r="BA436"/>
  <c r="AY436"/>
  <c r="AW436"/>
  <c r="AU436"/>
  <c r="AS436"/>
  <c r="CD436"/>
  <c r="CB436"/>
  <c r="BZ436"/>
  <c r="BX436"/>
  <c r="BV436"/>
  <c r="BT436"/>
  <c r="BR436"/>
  <c r="BP436"/>
  <c r="BN436"/>
  <c r="BJ436"/>
  <c r="BH436"/>
  <c r="BF436"/>
  <c r="BD436"/>
  <c r="BB436"/>
  <c r="AZ436"/>
  <c r="AX436"/>
  <c r="AV436"/>
  <c r="AT436"/>
  <c r="CK436" s="1"/>
  <c r="CI436"/>
  <c r="CJ436"/>
  <c r="AN435"/>
  <c r="B437"/>
  <c r="A438"/>
  <c r="C437"/>
  <c r="CH435"/>
  <c r="CG435"/>
  <c r="AO435"/>
  <c r="CJ434" i="5"/>
  <c r="CI434"/>
  <c r="CH434"/>
  <c r="CG434"/>
  <c r="CK434"/>
  <c r="CC435"/>
  <c r="CA435"/>
  <c r="BY435"/>
  <c r="BW435"/>
  <c r="BU435"/>
  <c r="BS435"/>
  <c r="BQ435"/>
  <c r="BO435"/>
  <c r="BM435"/>
  <c r="BI435"/>
  <c r="BG435"/>
  <c r="BE435"/>
  <c r="BC435"/>
  <c r="BA435"/>
  <c r="AY435"/>
  <c r="AW435"/>
  <c r="AU435"/>
  <c r="AS435"/>
  <c r="CD435"/>
  <c r="CB435"/>
  <c r="BZ435"/>
  <c r="BX435"/>
  <c r="BV435"/>
  <c r="BT435"/>
  <c r="BR435"/>
  <c r="BP435"/>
  <c r="BN435"/>
  <c r="BJ435"/>
  <c r="BH435"/>
  <c r="BF435"/>
  <c r="BD435"/>
  <c r="BB435"/>
  <c r="AZ435"/>
  <c r="AX435"/>
  <c r="AV435"/>
  <c r="AT435"/>
  <c r="AO434"/>
  <c r="A437"/>
  <c r="B436"/>
  <c r="C436"/>
  <c r="AN434"/>
  <c r="B438" i="6" l="1"/>
  <c r="A439"/>
  <c r="C438"/>
  <c r="CC437"/>
  <c r="CA437"/>
  <c r="BY437"/>
  <c r="BW437"/>
  <c r="BU437"/>
  <c r="BS437"/>
  <c r="BQ437"/>
  <c r="BO437"/>
  <c r="BM437"/>
  <c r="BI437"/>
  <c r="BG437"/>
  <c r="BE437"/>
  <c r="BC437"/>
  <c r="BA437"/>
  <c r="AY437"/>
  <c r="AW437"/>
  <c r="AU437"/>
  <c r="AS437"/>
  <c r="CD437"/>
  <c r="CB437"/>
  <c r="BZ437"/>
  <c r="BX437"/>
  <c r="BV437"/>
  <c r="BT437"/>
  <c r="BR437"/>
  <c r="BP437"/>
  <c r="BN437"/>
  <c r="BJ437"/>
  <c r="BH437"/>
  <c r="BF437"/>
  <c r="BD437"/>
  <c r="BB437"/>
  <c r="AZ437"/>
  <c r="AX437"/>
  <c r="AV437"/>
  <c r="AT437"/>
  <c r="CK437" s="1"/>
  <c r="CI437"/>
  <c r="CJ437"/>
  <c r="CH436"/>
  <c r="CG436"/>
  <c r="AO436"/>
  <c r="AN436"/>
  <c r="CI435" i="5"/>
  <c r="CD436"/>
  <c r="CB436"/>
  <c r="BZ436"/>
  <c r="BX436"/>
  <c r="BV436"/>
  <c r="BT436"/>
  <c r="BR436"/>
  <c r="BP436"/>
  <c r="BN436"/>
  <c r="BJ436"/>
  <c r="BH436"/>
  <c r="BF436"/>
  <c r="BD436"/>
  <c r="BB436"/>
  <c r="AZ436"/>
  <c r="AX436"/>
  <c r="AV436"/>
  <c r="AT436"/>
  <c r="CC436"/>
  <c r="CA436"/>
  <c r="BY436"/>
  <c r="BW436"/>
  <c r="BU436"/>
  <c r="BS436"/>
  <c r="BQ436"/>
  <c r="BO436"/>
  <c r="BM436"/>
  <c r="BI436"/>
  <c r="BG436"/>
  <c r="BE436"/>
  <c r="BC436"/>
  <c r="BA436"/>
  <c r="AY436"/>
  <c r="AW436"/>
  <c r="AU436"/>
  <c r="AS436"/>
  <c r="C437"/>
  <c r="A438"/>
  <c r="B437"/>
  <c r="AN435"/>
  <c r="CH435"/>
  <c r="CG435"/>
  <c r="CK435"/>
  <c r="AO435"/>
  <c r="CJ435"/>
  <c r="CC438" i="6" l="1"/>
  <c r="CA438"/>
  <c r="BY438"/>
  <c r="BW438"/>
  <c r="BU438"/>
  <c r="BS438"/>
  <c r="BQ438"/>
  <c r="BO438"/>
  <c r="BM438"/>
  <c r="BI438"/>
  <c r="BG438"/>
  <c r="BE438"/>
  <c r="BC438"/>
  <c r="BA438"/>
  <c r="AY438"/>
  <c r="AW438"/>
  <c r="AU438"/>
  <c r="AS438"/>
  <c r="CD438"/>
  <c r="CB438"/>
  <c r="BZ438"/>
  <c r="BX438"/>
  <c r="BV438"/>
  <c r="BT438"/>
  <c r="BR438"/>
  <c r="BP438"/>
  <c r="BN438"/>
  <c r="BJ438"/>
  <c r="BH438"/>
  <c r="BF438"/>
  <c r="BD438"/>
  <c r="BB438"/>
  <c r="AZ438"/>
  <c r="AX438"/>
  <c r="AV438"/>
  <c r="AT438"/>
  <c r="CK438" s="1"/>
  <c r="CI438"/>
  <c r="CJ438"/>
  <c r="AN437"/>
  <c r="B439"/>
  <c r="A440"/>
  <c r="C439"/>
  <c r="CH437"/>
  <c r="CG437"/>
  <c r="AO437"/>
  <c r="CH436" i="5"/>
  <c r="A439"/>
  <c r="B438"/>
  <c r="C438"/>
  <c r="AN436"/>
  <c r="CG436"/>
  <c r="CK436"/>
  <c r="CJ436"/>
  <c r="CC437"/>
  <c r="CA437"/>
  <c r="BY437"/>
  <c r="BW437"/>
  <c r="BU437"/>
  <c r="BS437"/>
  <c r="BQ437"/>
  <c r="BO437"/>
  <c r="BM437"/>
  <c r="BI437"/>
  <c r="BG437"/>
  <c r="BE437"/>
  <c r="BC437"/>
  <c r="BA437"/>
  <c r="AY437"/>
  <c r="AW437"/>
  <c r="AU437"/>
  <c r="AS437"/>
  <c r="CD437"/>
  <c r="CB437"/>
  <c r="BZ437"/>
  <c r="BX437"/>
  <c r="BV437"/>
  <c r="BT437"/>
  <c r="BR437"/>
  <c r="BP437"/>
  <c r="BN437"/>
  <c r="BJ437"/>
  <c r="BH437"/>
  <c r="BF437"/>
  <c r="BD437"/>
  <c r="BB437"/>
  <c r="AZ437"/>
  <c r="AX437"/>
  <c r="AV437"/>
  <c r="AT437"/>
  <c r="AO436"/>
  <c r="CI436"/>
  <c r="B440" i="6" l="1"/>
  <c r="A441"/>
  <c r="C440"/>
  <c r="CC439"/>
  <c r="CA439"/>
  <c r="BY439"/>
  <c r="BW439"/>
  <c r="BU439"/>
  <c r="BS439"/>
  <c r="BQ439"/>
  <c r="BO439"/>
  <c r="BM439"/>
  <c r="BI439"/>
  <c r="BG439"/>
  <c r="BE439"/>
  <c r="BC439"/>
  <c r="BA439"/>
  <c r="AY439"/>
  <c r="AW439"/>
  <c r="AU439"/>
  <c r="AS439"/>
  <c r="CD439"/>
  <c r="CB439"/>
  <c r="BZ439"/>
  <c r="BX439"/>
  <c r="BV439"/>
  <c r="BT439"/>
  <c r="BR439"/>
  <c r="BP439"/>
  <c r="BN439"/>
  <c r="BJ439"/>
  <c r="BH439"/>
  <c r="BF439"/>
  <c r="BD439"/>
  <c r="BB439"/>
  <c r="AZ439"/>
  <c r="AX439"/>
  <c r="AV439"/>
  <c r="AT439"/>
  <c r="CK439" s="1"/>
  <c r="CI439"/>
  <c r="CJ439"/>
  <c r="CH438"/>
  <c r="CG438"/>
  <c r="AO438"/>
  <c r="AN438"/>
  <c r="AN437" i="5"/>
  <c r="CK437"/>
  <c r="CD438"/>
  <c r="CB438"/>
  <c r="BZ438"/>
  <c r="BX438"/>
  <c r="BV438"/>
  <c r="BT438"/>
  <c r="BR438"/>
  <c r="BP438"/>
  <c r="BN438"/>
  <c r="BJ438"/>
  <c r="BH438"/>
  <c r="BF438"/>
  <c r="BD438"/>
  <c r="BB438"/>
  <c r="AZ438"/>
  <c r="AX438"/>
  <c r="AV438"/>
  <c r="AT438"/>
  <c r="CC438"/>
  <c r="CA438"/>
  <c r="BY438"/>
  <c r="BW438"/>
  <c r="BU438"/>
  <c r="BS438"/>
  <c r="BQ438"/>
  <c r="BO438"/>
  <c r="BM438"/>
  <c r="BI438"/>
  <c r="BG438"/>
  <c r="BE438"/>
  <c r="BC438"/>
  <c r="BA438"/>
  <c r="AY438"/>
  <c r="AW438"/>
  <c r="AU438"/>
  <c r="AS438"/>
  <c r="C439"/>
  <c r="A440"/>
  <c r="B439"/>
  <c r="AO437"/>
  <c r="CJ437"/>
  <c r="CI437"/>
  <c r="CH437"/>
  <c r="CG437"/>
  <c r="CC440" i="6" l="1"/>
  <c r="CA440"/>
  <c r="BY440"/>
  <c r="BW440"/>
  <c r="BU440"/>
  <c r="BS440"/>
  <c r="BQ440"/>
  <c r="BO440"/>
  <c r="BM440"/>
  <c r="BI440"/>
  <c r="BG440"/>
  <c r="BE440"/>
  <c r="BC440"/>
  <c r="BA440"/>
  <c r="AY440"/>
  <c r="AW440"/>
  <c r="AU440"/>
  <c r="AS440"/>
  <c r="CD440"/>
  <c r="CB440"/>
  <c r="BZ440"/>
  <c r="BX440"/>
  <c r="BV440"/>
  <c r="BT440"/>
  <c r="BR440"/>
  <c r="BP440"/>
  <c r="BN440"/>
  <c r="BJ440"/>
  <c r="BH440"/>
  <c r="BF440"/>
  <c r="BD440"/>
  <c r="BB440"/>
  <c r="AZ440"/>
  <c r="AX440"/>
  <c r="AV440"/>
  <c r="AT440"/>
  <c r="CK440" s="1"/>
  <c r="CJ440"/>
  <c r="AN439"/>
  <c r="B441"/>
  <c r="A442"/>
  <c r="C441"/>
  <c r="CH439"/>
  <c r="CG439"/>
  <c r="AO439"/>
  <c r="CJ438" i="5"/>
  <c r="CH438"/>
  <c r="CG438"/>
  <c r="CK438"/>
  <c r="CI438"/>
  <c r="CC439"/>
  <c r="CA439"/>
  <c r="BY439"/>
  <c r="BW439"/>
  <c r="BU439"/>
  <c r="BS439"/>
  <c r="BQ439"/>
  <c r="BO439"/>
  <c r="BM439"/>
  <c r="BI439"/>
  <c r="BG439"/>
  <c r="BE439"/>
  <c r="BC439"/>
  <c r="BA439"/>
  <c r="AY439"/>
  <c r="AW439"/>
  <c r="AU439"/>
  <c r="AS439"/>
  <c r="CD439"/>
  <c r="CB439"/>
  <c r="BZ439"/>
  <c r="BX439"/>
  <c r="BV439"/>
  <c r="BT439"/>
  <c r="BR439"/>
  <c r="BP439"/>
  <c r="BN439"/>
  <c r="BJ439"/>
  <c r="BH439"/>
  <c r="BF439"/>
  <c r="BD439"/>
  <c r="BB439"/>
  <c r="AZ439"/>
  <c r="AX439"/>
  <c r="AV439"/>
  <c r="AT439"/>
  <c r="AO438"/>
  <c r="A441"/>
  <c r="B440"/>
  <c r="C440"/>
  <c r="AN438"/>
  <c r="CC441" i="6" l="1"/>
  <c r="CA441"/>
  <c r="BY441"/>
  <c r="BW441"/>
  <c r="BU441"/>
  <c r="BS441"/>
  <c r="BQ441"/>
  <c r="BO441"/>
  <c r="BM441"/>
  <c r="BI441"/>
  <c r="BG441"/>
  <c r="BE441"/>
  <c r="BC441"/>
  <c r="BA441"/>
  <c r="AY441"/>
  <c r="AW441"/>
  <c r="AU441"/>
  <c r="AS441"/>
  <c r="CD441"/>
  <c r="CB441"/>
  <c r="BZ441"/>
  <c r="BX441"/>
  <c r="BV441"/>
  <c r="BT441"/>
  <c r="BR441"/>
  <c r="BP441"/>
  <c r="BN441"/>
  <c r="BJ441"/>
  <c r="BH441"/>
  <c r="BF441"/>
  <c r="BD441"/>
  <c r="BB441"/>
  <c r="AZ441"/>
  <c r="AX441"/>
  <c r="AV441"/>
  <c r="AT441"/>
  <c r="CK441" s="1"/>
  <c r="CI441"/>
  <c r="CJ441"/>
  <c r="CI440"/>
  <c r="CH440"/>
  <c r="CG440"/>
  <c r="AO440"/>
  <c r="B442"/>
  <c r="A443"/>
  <c r="C442"/>
  <c r="AN440"/>
  <c r="CI439" i="5"/>
  <c r="CD440"/>
  <c r="CB440"/>
  <c r="BZ440"/>
  <c r="BX440"/>
  <c r="BV440"/>
  <c r="BT440"/>
  <c r="BR440"/>
  <c r="BP440"/>
  <c r="BN440"/>
  <c r="BJ440"/>
  <c r="BH440"/>
  <c r="BF440"/>
  <c r="BD440"/>
  <c r="BB440"/>
  <c r="AZ440"/>
  <c r="AX440"/>
  <c r="AV440"/>
  <c r="AT440"/>
  <c r="CC440"/>
  <c r="CA440"/>
  <c r="BY440"/>
  <c r="BW440"/>
  <c r="BU440"/>
  <c r="BS440"/>
  <c r="BQ440"/>
  <c r="BO440"/>
  <c r="BM440"/>
  <c r="BI440"/>
  <c r="BG440"/>
  <c r="BE440"/>
  <c r="BC440"/>
  <c r="BA440"/>
  <c r="AY440"/>
  <c r="AW440"/>
  <c r="AU440"/>
  <c r="AS440"/>
  <c r="C441"/>
  <c r="A442"/>
  <c r="B441"/>
  <c r="AN439"/>
  <c r="CH439"/>
  <c r="CG439"/>
  <c r="CK439"/>
  <c r="AO439"/>
  <c r="CJ439"/>
  <c r="CH441" i="6" l="1"/>
  <c r="CG441"/>
  <c r="AO441"/>
  <c r="B443"/>
  <c r="A444"/>
  <c r="C443"/>
  <c r="CC442"/>
  <c r="CA442"/>
  <c r="BY442"/>
  <c r="BW442"/>
  <c r="BU442"/>
  <c r="BS442"/>
  <c r="BQ442"/>
  <c r="BO442"/>
  <c r="BM442"/>
  <c r="BI442"/>
  <c r="BG442"/>
  <c r="BE442"/>
  <c r="BC442"/>
  <c r="BA442"/>
  <c r="AY442"/>
  <c r="AW442"/>
  <c r="AU442"/>
  <c r="AS442"/>
  <c r="CD442"/>
  <c r="CB442"/>
  <c r="BZ442"/>
  <c r="BX442"/>
  <c r="BV442"/>
  <c r="BT442"/>
  <c r="BR442"/>
  <c r="BP442"/>
  <c r="BN442"/>
  <c r="BJ442"/>
  <c r="BH442"/>
  <c r="BF442"/>
  <c r="BD442"/>
  <c r="BB442"/>
  <c r="AZ442"/>
  <c r="AX442"/>
  <c r="AV442"/>
  <c r="CI442" s="1"/>
  <c r="AT442"/>
  <c r="CK442"/>
  <c r="CG442"/>
  <c r="CH442"/>
  <c r="AN441"/>
  <c r="CH440" i="5"/>
  <c r="A443"/>
  <c r="B442"/>
  <c r="C442"/>
  <c r="AN440"/>
  <c r="CG440"/>
  <c r="CK440"/>
  <c r="CJ440"/>
  <c r="CC441"/>
  <c r="CA441"/>
  <c r="BY441"/>
  <c r="BW441"/>
  <c r="BU441"/>
  <c r="BS441"/>
  <c r="BQ441"/>
  <c r="BO441"/>
  <c r="BM441"/>
  <c r="BI441"/>
  <c r="BG441"/>
  <c r="BE441"/>
  <c r="BC441"/>
  <c r="BA441"/>
  <c r="AY441"/>
  <c r="AW441"/>
  <c r="AU441"/>
  <c r="AS441"/>
  <c r="CD441"/>
  <c r="CB441"/>
  <c r="BZ441"/>
  <c r="BX441"/>
  <c r="BV441"/>
  <c r="BT441"/>
  <c r="BR441"/>
  <c r="BP441"/>
  <c r="BN441"/>
  <c r="BJ441"/>
  <c r="BH441"/>
  <c r="BF441"/>
  <c r="BD441"/>
  <c r="BB441"/>
  <c r="AZ441"/>
  <c r="AX441"/>
  <c r="AV441"/>
  <c r="AT441"/>
  <c r="AO440"/>
  <c r="CI440"/>
  <c r="B444" i="6" l="1"/>
  <c r="A445"/>
  <c r="C444"/>
  <c r="AO442"/>
  <c r="CC443"/>
  <c r="CA443"/>
  <c r="BY443"/>
  <c r="BW443"/>
  <c r="BU443"/>
  <c r="BS443"/>
  <c r="BQ443"/>
  <c r="BO443"/>
  <c r="BM443"/>
  <c r="BI443"/>
  <c r="BG443"/>
  <c r="BE443"/>
  <c r="BC443"/>
  <c r="BA443"/>
  <c r="AY443"/>
  <c r="AW443"/>
  <c r="AU443"/>
  <c r="AS443"/>
  <c r="CD443"/>
  <c r="CB443"/>
  <c r="BZ443"/>
  <c r="BX443"/>
  <c r="BV443"/>
  <c r="BT443"/>
  <c r="BR443"/>
  <c r="BP443"/>
  <c r="BN443"/>
  <c r="BJ443"/>
  <c r="BH443"/>
  <c r="BF443"/>
  <c r="BD443"/>
  <c r="BB443"/>
  <c r="AZ443"/>
  <c r="AX443"/>
  <c r="AV443"/>
  <c r="AT443"/>
  <c r="CI443" s="1"/>
  <c r="CJ442"/>
  <c r="AN442"/>
  <c r="AN441" i="5"/>
  <c r="CK441"/>
  <c r="CD442"/>
  <c r="CB442"/>
  <c r="BZ442"/>
  <c r="BX442"/>
  <c r="BV442"/>
  <c r="BT442"/>
  <c r="BR442"/>
  <c r="BP442"/>
  <c r="BN442"/>
  <c r="BJ442"/>
  <c r="BH442"/>
  <c r="BF442"/>
  <c r="BD442"/>
  <c r="BB442"/>
  <c r="AZ442"/>
  <c r="AX442"/>
  <c r="AV442"/>
  <c r="AT442"/>
  <c r="CC442"/>
  <c r="CA442"/>
  <c r="BY442"/>
  <c r="BW442"/>
  <c r="BU442"/>
  <c r="BS442"/>
  <c r="BQ442"/>
  <c r="BO442"/>
  <c r="BM442"/>
  <c r="BI442"/>
  <c r="BG442"/>
  <c r="BE442"/>
  <c r="BC442"/>
  <c r="BA442"/>
  <c r="AY442"/>
  <c r="AW442"/>
  <c r="AU442"/>
  <c r="AS442"/>
  <c r="C443"/>
  <c r="A444"/>
  <c r="B443"/>
  <c r="AO441"/>
  <c r="CJ441"/>
  <c r="CI441"/>
  <c r="CH441"/>
  <c r="CG441"/>
  <c r="CC444" i="6" l="1"/>
  <c r="CA444"/>
  <c r="BY444"/>
  <c r="BW444"/>
  <c r="BU444"/>
  <c r="BS444"/>
  <c r="BQ444"/>
  <c r="BO444"/>
  <c r="BM444"/>
  <c r="BI444"/>
  <c r="BG444"/>
  <c r="BE444"/>
  <c r="BC444"/>
  <c r="BA444"/>
  <c r="AY444"/>
  <c r="AW444"/>
  <c r="AU444"/>
  <c r="AS444"/>
  <c r="CD444"/>
  <c r="CB444"/>
  <c r="BZ444"/>
  <c r="BX444"/>
  <c r="BV444"/>
  <c r="BT444"/>
  <c r="BR444"/>
  <c r="BP444"/>
  <c r="BN444"/>
  <c r="BJ444"/>
  <c r="BH444"/>
  <c r="BF444"/>
  <c r="BD444"/>
  <c r="BB444"/>
  <c r="AZ444"/>
  <c r="AX444"/>
  <c r="AV444"/>
  <c r="AT444"/>
  <c r="CK444" s="1"/>
  <c r="CI444"/>
  <c r="CJ444"/>
  <c r="CH443"/>
  <c r="CG443"/>
  <c r="CK443"/>
  <c r="AO443"/>
  <c r="B445"/>
  <c r="A446"/>
  <c r="C445"/>
  <c r="CJ443"/>
  <c r="AN443"/>
  <c r="CJ442" i="5"/>
  <c r="CH442"/>
  <c r="CG442"/>
  <c r="CK442"/>
  <c r="CI442"/>
  <c r="CC443"/>
  <c r="CA443"/>
  <c r="BY443"/>
  <c r="BW443"/>
  <c r="BU443"/>
  <c r="BS443"/>
  <c r="BQ443"/>
  <c r="BO443"/>
  <c r="BM443"/>
  <c r="BI443"/>
  <c r="BG443"/>
  <c r="BE443"/>
  <c r="BC443"/>
  <c r="BA443"/>
  <c r="AY443"/>
  <c r="AW443"/>
  <c r="AU443"/>
  <c r="AS443"/>
  <c r="CD443"/>
  <c r="CB443"/>
  <c r="BZ443"/>
  <c r="BX443"/>
  <c r="BV443"/>
  <c r="BT443"/>
  <c r="BR443"/>
  <c r="BP443"/>
  <c r="BN443"/>
  <c r="BJ443"/>
  <c r="BH443"/>
  <c r="BF443"/>
  <c r="BD443"/>
  <c r="BB443"/>
  <c r="AZ443"/>
  <c r="AX443"/>
  <c r="AV443"/>
  <c r="AT443"/>
  <c r="AO442"/>
  <c r="A445"/>
  <c r="B444"/>
  <c r="C444"/>
  <c r="AN442"/>
  <c r="B446" i="6" l="1"/>
  <c r="A447"/>
  <c r="C446"/>
  <c r="CH444"/>
  <c r="CG444"/>
  <c r="AO444"/>
  <c r="CC445"/>
  <c r="CA445"/>
  <c r="BY445"/>
  <c r="BW445"/>
  <c r="BU445"/>
  <c r="BS445"/>
  <c r="BQ445"/>
  <c r="BO445"/>
  <c r="BM445"/>
  <c r="BI445"/>
  <c r="BG445"/>
  <c r="BE445"/>
  <c r="BC445"/>
  <c r="BA445"/>
  <c r="AY445"/>
  <c r="AW445"/>
  <c r="AU445"/>
  <c r="AS445"/>
  <c r="CD445"/>
  <c r="CB445"/>
  <c r="BZ445"/>
  <c r="BX445"/>
  <c r="BV445"/>
  <c r="BT445"/>
  <c r="BR445"/>
  <c r="BP445"/>
  <c r="BN445"/>
  <c r="BJ445"/>
  <c r="AN445" s="1"/>
  <c r="BH445"/>
  <c r="BF445"/>
  <c r="BD445"/>
  <c r="BB445"/>
  <c r="AZ445"/>
  <c r="AX445"/>
  <c r="AV445"/>
  <c r="AT445"/>
  <c r="CK445" s="1"/>
  <c r="CI445"/>
  <c r="CJ445"/>
  <c r="AN444"/>
  <c r="CI443" i="5"/>
  <c r="CD444"/>
  <c r="CB444"/>
  <c r="BZ444"/>
  <c r="BX444"/>
  <c r="BV444"/>
  <c r="BT444"/>
  <c r="BR444"/>
  <c r="BP444"/>
  <c r="BN444"/>
  <c r="BJ444"/>
  <c r="BH444"/>
  <c r="BF444"/>
  <c r="BD444"/>
  <c r="BB444"/>
  <c r="AZ444"/>
  <c r="AX444"/>
  <c r="AV444"/>
  <c r="AT444"/>
  <c r="CC444"/>
  <c r="CA444"/>
  <c r="BY444"/>
  <c r="BW444"/>
  <c r="BU444"/>
  <c r="BS444"/>
  <c r="BQ444"/>
  <c r="BO444"/>
  <c r="BM444"/>
  <c r="BI444"/>
  <c r="BG444"/>
  <c r="BE444"/>
  <c r="BC444"/>
  <c r="BA444"/>
  <c r="AY444"/>
  <c r="AW444"/>
  <c r="AU444"/>
  <c r="AS444"/>
  <c r="C445"/>
  <c r="A446"/>
  <c r="B445"/>
  <c r="AN443"/>
  <c r="CH443"/>
  <c r="CG443"/>
  <c r="CK443"/>
  <c r="AO443"/>
  <c r="CJ443"/>
  <c r="CC446" i="6" l="1"/>
  <c r="CA446"/>
  <c r="BY446"/>
  <c r="BW446"/>
  <c r="BU446"/>
  <c r="BS446"/>
  <c r="BQ446"/>
  <c r="BO446"/>
  <c r="BM446"/>
  <c r="BI446"/>
  <c r="BG446"/>
  <c r="BE446"/>
  <c r="BC446"/>
  <c r="BA446"/>
  <c r="AY446"/>
  <c r="AW446"/>
  <c r="AU446"/>
  <c r="AS446"/>
  <c r="CD446"/>
  <c r="CB446"/>
  <c r="BZ446"/>
  <c r="BX446"/>
  <c r="BV446"/>
  <c r="BT446"/>
  <c r="BR446"/>
  <c r="BP446"/>
  <c r="BN446"/>
  <c r="BJ446"/>
  <c r="BH446"/>
  <c r="BF446"/>
  <c r="BD446"/>
  <c r="BB446"/>
  <c r="AZ446"/>
  <c r="AX446"/>
  <c r="AV446"/>
  <c r="AT446"/>
  <c r="CK446" s="1"/>
  <c r="CI446"/>
  <c r="CJ446"/>
  <c r="CH445"/>
  <c r="CG445"/>
  <c r="AO445"/>
  <c r="B447"/>
  <c r="A448"/>
  <c r="C447"/>
  <c r="CH444" i="5"/>
  <c r="A447"/>
  <c r="B446"/>
  <c r="C446"/>
  <c r="AN444"/>
  <c r="CG444"/>
  <c r="CK444"/>
  <c r="CJ444"/>
  <c r="CC445"/>
  <c r="CA445"/>
  <c r="BY445"/>
  <c r="BW445"/>
  <c r="BU445"/>
  <c r="BS445"/>
  <c r="BQ445"/>
  <c r="BO445"/>
  <c r="BM445"/>
  <c r="BI445"/>
  <c r="BG445"/>
  <c r="BE445"/>
  <c r="BC445"/>
  <c r="BA445"/>
  <c r="AY445"/>
  <c r="AW445"/>
  <c r="AU445"/>
  <c r="AS445"/>
  <c r="CD445"/>
  <c r="CB445"/>
  <c r="BZ445"/>
  <c r="BX445"/>
  <c r="BV445"/>
  <c r="BT445"/>
  <c r="BR445"/>
  <c r="BP445"/>
  <c r="BN445"/>
  <c r="BJ445"/>
  <c r="BH445"/>
  <c r="BF445"/>
  <c r="BD445"/>
  <c r="BB445"/>
  <c r="AZ445"/>
  <c r="AX445"/>
  <c r="AV445"/>
  <c r="AT445"/>
  <c r="AO444"/>
  <c r="CI444"/>
  <c r="B448" i="6" l="1"/>
  <c r="A449"/>
  <c r="C448"/>
  <c r="CC447"/>
  <c r="CA447"/>
  <c r="BY447"/>
  <c r="BW447"/>
  <c r="BU447"/>
  <c r="BS447"/>
  <c r="BQ447"/>
  <c r="BO447"/>
  <c r="BM447"/>
  <c r="BI447"/>
  <c r="BG447"/>
  <c r="BE447"/>
  <c r="BC447"/>
  <c r="BA447"/>
  <c r="AY447"/>
  <c r="AW447"/>
  <c r="AU447"/>
  <c r="AS447"/>
  <c r="CD447"/>
  <c r="CB447"/>
  <c r="BZ447"/>
  <c r="BX447"/>
  <c r="BV447"/>
  <c r="BT447"/>
  <c r="BR447"/>
  <c r="BP447"/>
  <c r="BN447"/>
  <c r="BJ447"/>
  <c r="BH447"/>
  <c r="BF447"/>
  <c r="BD447"/>
  <c r="BB447"/>
  <c r="AZ447"/>
  <c r="AX447"/>
  <c r="AV447"/>
  <c r="AT447"/>
  <c r="CK447" s="1"/>
  <c r="CI447"/>
  <c r="CJ447"/>
  <c r="CH446"/>
  <c r="CG446"/>
  <c r="AO446"/>
  <c r="AN446"/>
  <c r="AN445" i="5"/>
  <c r="CK445"/>
  <c r="CD446"/>
  <c r="CB446"/>
  <c r="BZ446"/>
  <c r="BX446"/>
  <c r="BV446"/>
  <c r="BT446"/>
  <c r="BR446"/>
  <c r="BP446"/>
  <c r="BN446"/>
  <c r="BJ446"/>
  <c r="BH446"/>
  <c r="BF446"/>
  <c r="BD446"/>
  <c r="BB446"/>
  <c r="AZ446"/>
  <c r="AX446"/>
  <c r="AV446"/>
  <c r="AT446"/>
  <c r="CC446"/>
  <c r="CA446"/>
  <c r="BY446"/>
  <c r="BW446"/>
  <c r="BU446"/>
  <c r="BS446"/>
  <c r="BQ446"/>
  <c r="BO446"/>
  <c r="BM446"/>
  <c r="BI446"/>
  <c r="BG446"/>
  <c r="BE446"/>
  <c r="BC446"/>
  <c r="BA446"/>
  <c r="AY446"/>
  <c r="AW446"/>
  <c r="AU446"/>
  <c r="AS446"/>
  <c r="C447"/>
  <c r="A448"/>
  <c r="B447"/>
  <c r="AO445"/>
  <c r="CJ445"/>
  <c r="CI445"/>
  <c r="CH445"/>
  <c r="CG445"/>
  <c r="CC448" i="6" l="1"/>
  <c r="CA448"/>
  <c r="BY448"/>
  <c r="BW448"/>
  <c r="BU448"/>
  <c r="BS448"/>
  <c r="BQ448"/>
  <c r="BO448"/>
  <c r="BM448"/>
  <c r="BI448"/>
  <c r="BG448"/>
  <c r="BE448"/>
  <c r="BC448"/>
  <c r="BA448"/>
  <c r="AY448"/>
  <c r="AW448"/>
  <c r="AU448"/>
  <c r="AS448"/>
  <c r="CD448"/>
  <c r="CB448"/>
  <c r="BZ448"/>
  <c r="BX448"/>
  <c r="BV448"/>
  <c r="BT448"/>
  <c r="BR448"/>
  <c r="BP448"/>
  <c r="BN448"/>
  <c r="BJ448"/>
  <c r="BH448"/>
  <c r="BF448"/>
  <c r="BD448"/>
  <c r="BB448"/>
  <c r="AZ448"/>
  <c r="AX448"/>
  <c r="AV448"/>
  <c r="AT448"/>
  <c r="CK448" s="1"/>
  <c r="CI448"/>
  <c r="CJ448"/>
  <c r="AN447"/>
  <c r="B449"/>
  <c r="A450"/>
  <c r="C449"/>
  <c r="CH447"/>
  <c r="CG447"/>
  <c r="AO447"/>
  <c r="CJ446" i="5"/>
  <c r="CH446"/>
  <c r="CG446"/>
  <c r="CK446"/>
  <c r="CI446"/>
  <c r="CC447"/>
  <c r="CA447"/>
  <c r="BY447"/>
  <c r="BW447"/>
  <c r="BU447"/>
  <c r="BS447"/>
  <c r="BQ447"/>
  <c r="BO447"/>
  <c r="BM447"/>
  <c r="BI447"/>
  <c r="BG447"/>
  <c r="BE447"/>
  <c r="BC447"/>
  <c r="BA447"/>
  <c r="AY447"/>
  <c r="AW447"/>
  <c r="AU447"/>
  <c r="AS447"/>
  <c r="CD447"/>
  <c r="CB447"/>
  <c r="BZ447"/>
  <c r="BX447"/>
  <c r="BV447"/>
  <c r="BT447"/>
  <c r="BR447"/>
  <c r="BP447"/>
  <c r="BN447"/>
  <c r="BJ447"/>
  <c r="BH447"/>
  <c r="BF447"/>
  <c r="BD447"/>
  <c r="BB447"/>
  <c r="AZ447"/>
  <c r="AX447"/>
  <c r="AV447"/>
  <c r="AT447"/>
  <c r="AO446"/>
  <c r="A449"/>
  <c r="B448"/>
  <c r="C448"/>
  <c r="AN446"/>
  <c r="B450" i="6" l="1"/>
  <c r="A451"/>
  <c r="C450"/>
  <c r="CC449"/>
  <c r="CA449"/>
  <c r="BY449"/>
  <c r="BW449"/>
  <c r="BU449"/>
  <c r="BS449"/>
  <c r="BQ449"/>
  <c r="BO449"/>
  <c r="BM449"/>
  <c r="BI449"/>
  <c r="BG449"/>
  <c r="BE449"/>
  <c r="BC449"/>
  <c r="BA449"/>
  <c r="AY449"/>
  <c r="AW449"/>
  <c r="AU449"/>
  <c r="AS449"/>
  <c r="CD449"/>
  <c r="CB449"/>
  <c r="BZ449"/>
  <c r="BX449"/>
  <c r="BV449"/>
  <c r="BT449"/>
  <c r="BR449"/>
  <c r="BP449"/>
  <c r="BN449"/>
  <c r="BJ449"/>
  <c r="BH449"/>
  <c r="BF449"/>
  <c r="BD449"/>
  <c r="BB449"/>
  <c r="AZ449"/>
  <c r="AX449"/>
  <c r="AV449"/>
  <c r="AT449"/>
  <c r="CK449" s="1"/>
  <c r="CI449"/>
  <c r="CJ449"/>
  <c r="CH448"/>
  <c r="CG448"/>
  <c r="AO448"/>
  <c r="AN448"/>
  <c r="CI447" i="5"/>
  <c r="CD448"/>
  <c r="CB448"/>
  <c r="BZ448"/>
  <c r="BX448"/>
  <c r="BV448"/>
  <c r="BT448"/>
  <c r="BR448"/>
  <c r="BP448"/>
  <c r="BN448"/>
  <c r="BJ448"/>
  <c r="BH448"/>
  <c r="BF448"/>
  <c r="BD448"/>
  <c r="BB448"/>
  <c r="AZ448"/>
  <c r="AX448"/>
  <c r="AV448"/>
  <c r="AT448"/>
  <c r="CC448"/>
  <c r="CA448"/>
  <c r="BY448"/>
  <c r="BW448"/>
  <c r="BU448"/>
  <c r="BS448"/>
  <c r="BQ448"/>
  <c r="BO448"/>
  <c r="BM448"/>
  <c r="BI448"/>
  <c r="BG448"/>
  <c r="BE448"/>
  <c r="BC448"/>
  <c r="BA448"/>
  <c r="AY448"/>
  <c r="AW448"/>
  <c r="AU448"/>
  <c r="AS448"/>
  <c r="C449"/>
  <c r="A450"/>
  <c r="B449"/>
  <c r="AN447"/>
  <c r="CH447"/>
  <c r="CG447"/>
  <c r="CK447"/>
  <c r="AO447"/>
  <c r="CJ447"/>
  <c r="CC450" i="6" l="1"/>
  <c r="CA450"/>
  <c r="BY450"/>
  <c r="BW450"/>
  <c r="BU450"/>
  <c r="BS450"/>
  <c r="BQ450"/>
  <c r="BO450"/>
  <c r="BM450"/>
  <c r="BI450"/>
  <c r="BG450"/>
  <c r="BE450"/>
  <c r="BC450"/>
  <c r="BA450"/>
  <c r="AY450"/>
  <c r="AW450"/>
  <c r="AU450"/>
  <c r="AS450"/>
  <c r="CD450"/>
  <c r="CB450"/>
  <c r="BZ450"/>
  <c r="BX450"/>
  <c r="BV450"/>
  <c r="BT450"/>
  <c r="BR450"/>
  <c r="BP450"/>
  <c r="BN450"/>
  <c r="BJ450"/>
  <c r="BH450"/>
  <c r="BF450"/>
  <c r="BD450"/>
  <c r="BB450"/>
  <c r="AZ450"/>
  <c r="AX450"/>
  <c r="AV450"/>
  <c r="AT450"/>
  <c r="CK450" s="1"/>
  <c r="CI450"/>
  <c r="CJ450"/>
  <c r="AN449"/>
  <c r="B451"/>
  <c r="A452"/>
  <c r="C451"/>
  <c r="CH449"/>
  <c r="CG449"/>
  <c r="AO449"/>
  <c r="CH448" i="5"/>
  <c r="A451"/>
  <c r="B450"/>
  <c r="C450"/>
  <c r="AN448"/>
  <c r="CG448"/>
  <c r="CK448"/>
  <c r="CJ448"/>
  <c r="CC449"/>
  <c r="CA449"/>
  <c r="BY449"/>
  <c r="BW449"/>
  <c r="BU449"/>
  <c r="BS449"/>
  <c r="BQ449"/>
  <c r="BO449"/>
  <c r="BM449"/>
  <c r="BI449"/>
  <c r="BG449"/>
  <c r="BE449"/>
  <c r="BC449"/>
  <c r="BA449"/>
  <c r="AY449"/>
  <c r="AW449"/>
  <c r="AU449"/>
  <c r="AS449"/>
  <c r="CD449"/>
  <c r="CB449"/>
  <c r="BZ449"/>
  <c r="BX449"/>
  <c r="BV449"/>
  <c r="BT449"/>
  <c r="BR449"/>
  <c r="BP449"/>
  <c r="BN449"/>
  <c r="BJ449"/>
  <c r="BH449"/>
  <c r="BF449"/>
  <c r="BD449"/>
  <c r="BB449"/>
  <c r="AZ449"/>
  <c r="AX449"/>
  <c r="AV449"/>
  <c r="AT449"/>
  <c r="AO448"/>
  <c r="CI448"/>
  <c r="B452" i="6" l="1"/>
  <c r="A453"/>
  <c r="C452"/>
  <c r="CC451"/>
  <c r="CA451"/>
  <c r="BY451"/>
  <c r="BW451"/>
  <c r="BU451"/>
  <c r="BS451"/>
  <c r="BQ451"/>
  <c r="BO451"/>
  <c r="BM451"/>
  <c r="BI451"/>
  <c r="BG451"/>
  <c r="BE451"/>
  <c r="BC451"/>
  <c r="BA451"/>
  <c r="AY451"/>
  <c r="AW451"/>
  <c r="AU451"/>
  <c r="AS451"/>
  <c r="CD451"/>
  <c r="CB451"/>
  <c r="BZ451"/>
  <c r="BX451"/>
  <c r="BV451"/>
  <c r="BT451"/>
  <c r="BR451"/>
  <c r="BP451"/>
  <c r="BN451"/>
  <c r="BJ451"/>
  <c r="BH451"/>
  <c r="BF451"/>
  <c r="BD451"/>
  <c r="BB451"/>
  <c r="AZ451"/>
  <c r="AX451"/>
  <c r="AV451"/>
  <c r="AT451"/>
  <c r="CK451" s="1"/>
  <c r="CI451"/>
  <c r="CJ451"/>
  <c r="CH450"/>
  <c r="CG450"/>
  <c r="AO450"/>
  <c r="AN450"/>
  <c r="AN449" i="5"/>
  <c r="CK449"/>
  <c r="CD450"/>
  <c r="CB450"/>
  <c r="BZ450"/>
  <c r="BX450"/>
  <c r="BV450"/>
  <c r="BT450"/>
  <c r="BR450"/>
  <c r="BP450"/>
  <c r="BN450"/>
  <c r="BJ450"/>
  <c r="BH450"/>
  <c r="BF450"/>
  <c r="BD450"/>
  <c r="BB450"/>
  <c r="AZ450"/>
  <c r="AX450"/>
  <c r="AV450"/>
  <c r="AT450"/>
  <c r="CC450"/>
  <c r="CA450"/>
  <c r="BY450"/>
  <c r="BW450"/>
  <c r="BU450"/>
  <c r="BS450"/>
  <c r="BQ450"/>
  <c r="BO450"/>
  <c r="BM450"/>
  <c r="BI450"/>
  <c r="BG450"/>
  <c r="BE450"/>
  <c r="BC450"/>
  <c r="BA450"/>
  <c r="AY450"/>
  <c r="AW450"/>
  <c r="AU450"/>
  <c r="AS450"/>
  <c r="C451"/>
  <c r="A452"/>
  <c r="B451"/>
  <c r="AO449"/>
  <c r="CJ449"/>
  <c r="CI449"/>
  <c r="CH449"/>
  <c r="CG449"/>
  <c r="CC452" i="6" l="1"/>
  <c r="CA452"/>
  <c r="BY452"/>
  <c r="BW452"/>
  <c r="BU452"/>
  <c r="BS452"/>
  <c r="BQ452"/>
  <c r="BO452"/>
  <c r="BM452"/>
  <c r="BI452"/>
  <c r="BG452"/>
  <c r="BE452"/>
  <c r="BC452"/>
  <c r="BA452"/>
  <c r="AY452"/>
  <c r="AW452"/>
  <c r="AU452"/>
  <c r="AS452"/>
  <c r="CD452"/>
  <c r="CB452"/>
  <c r="BZ452"/>
  <c r="BX452"/>
  <c r="BV452"/>
  <c r="BT452"/>
  <c r="BR452"/>
  <c r="BP452"/>
  <c r="BN452"/>
  <c r="BJ452"/>
  <c r="BH452"/>
  <c r="BF452"/>
  <c r="BD452"/>
  <c r="BB452"/>
  <c r="AZ452"/>
  <c r="AX452"/>
  <c r="AV452"/>
  <c r="AT452"/>
  <c r="CK452" s="1"/>
  <c r="CI452"/>
  <c r="CJ452"/>
  <c r="AN451"/>
  <c r="B453"/>
  <c r="A454"/>
  <c r="C453"/>
  <c r="CH451"/>
  <c r="CG451"/>
  <c r="AO451"/>
  <c r="CJ450" i="5"/>
  <c r="CH450"/>
  <c r="CG450"/>
  <c r="CK450"/>
  <c r="CI450"/>
  <c r="CC451"/>
  <c r="CA451"/>
  <c r="BY451"/>
  <c r="BW451"/>
  <c r="BU451"/>
  <c r="BS451"/>
  <c r="BQ451"/>
  <c r="BO451"/>
  <c r="BM451"/>
  <c r="BI451"/>
  <c r="BG451"/>
  <c r="BE451"/>
  <c r="BC451"/>
  <c r="BA451"/>
  <c r="AY451"/>
  <c r="AW451"/>
  <c r="AU451"/>
  <c r="AS451"/>
  <c r="CD451"/>
  <c r="CB451"/>
  <c r="BZ451"/>
  <c r="BX451"/>
  <c r="BV451"/>
  <c r="BT451"/>
  <c r="BR451"/>
  <c r="BP451"/>
  <c r="BN451"/>
  <c r="BJ451"/>
  <c r="BH451"/>
  <c r="BF451"/>
  <c r="BD451"/>
  <c r="BB451"/>
  <c r="AZ451"/>
  <c r="AX451"/>
  <c r="AV451"/>
  <c r="AT451"/>
  <c r="AO450"/>
  <c r="A453"/>
  <c r="B452"/>
  <c r="C452"/>
  <c r="AN450"/>
  <c r="B454" i="6" l="1"/>
  <c r="A455"/>
  <c r="C454"/>
  <c r="CC453"/>
  <c r="CA453"/>
  <c r="BY453"/>
  <c r="BW453"/>
  <c r="BU453"/>
  <c r="BS453"/>
  <c r="BQ453"/>
  <c r="BO453"/>
  <c r="BM453"/>
  <c r="BI453"/>
  <c r="BG453"/>
  <c r="BE453"/>
  <c r="BC453"/>
  <c r="BA453"/>
  <c r="AY453"/>
  <c r="AW453"/>
  <c r="AU453"/>
  <c r="AS453"/>
  <c r="CD453"/>
  <c r="CB453"/>
  <c r="BZ453"/>
  <c r="BX453"/>
  <c r="BV453"/>
  <c r="BT453"/>
  <c r="BR453"/>
  <c r="BP453"/>
  <c r="BN453"/>
  <c r="BJ453"/>
  <c r="BH453"/>
  <c r="BF453"/>
  <c r="BD453"/>
  <c r="BB453"/>
  <c r="AZ453"/>
  <c r="AX453"/>
  <c r="AV453"/>
  <c r="AT453"/>
  <c r="CK453" s="1"/>
  <c r="CI453"/>
  <c r="CJ453"/>
  <c r="CH452"/>
  <c r="CG452"/>
  <c r="AO452"/>
  <c r="AN452"/>
  <c r="CI451" i="5"/>
  <c r="CD452"/>
  <c r="CB452"/>
  <c r="BZ452"/>
  <c r="BX452"/>
  <c r="BV452"/>
  <c r="BT452"/>
  <c r="BR452"/>
  <c r="BP452"/>
  <c r="BN452"/>
  <c r="BJ452"/>
  <c r="BH452"/>
  <c r="BF452"/>
  <c r="BD452"/>
  <c r="BB452"/>
  <c r="AZ452"/>
  <c r="AX452"/>
  <c r="AV452"/>
  <c r="AT452"/>
  <c r="CC452"/>
  <c r="CA452"/>
  <c r="BY452"/>
  <c r="BW452"/>
  <c r="BU452"/>
  <c r="BS452"/>
  <c r="BQ452"/>
  <c r="BO452"/>
  <c r="BM452"/>
  <c r="BI452"/>
  <c r="BG452"/>
  <c r="BE452"/>
  <c r="BC452"/>
  <c r="BA452"/>
  <c r="AY452"/>
  <c r="AW452"/>
  <c r="AU452"/>
  <c r="AS452"/>
  <c r="C453"/>
  <c r="A454"/>
  <c r="B453"/>
  <c r="AN451"/>
  <c r="CH451"/>
  <c r="CG451"/>
  <c r="CK451"/>
  <c r="AO451"/>
  <c r="CJ451"/>
  <c r="CC454" i="6" l="1"/>
  <c r="CA454"/>
  <c r="BY454"/>
  <c r="BW454"/>
  <c r="BU454"/>
  <c r="BS454"/>
  <c r="BQ454"/>
  <c r="BO454"/>
  <c r="BM454"/>
  <c r="BI454"/>
  <c r="BG454"/>
  <c r="BE454"/>
  <c r="BC454"/>
  <c r="BA454"/>
  <c r="AY454"/>
  <c r="AW454"/>
  <c r="AU454"/>
  <c r="AS454"/>
  <c r="CD454"/>
  <c r="CB454"/>
  <c r="BZ454"/>
  <c r="BX454"/>
  <c r="BV454"/>
  <c r="BT454"/>
  <c r="BR454"/>
  <c r="BP454"/>
  <c r="BN454"/>
  <c r="BJ454"/>
  <c r="BH454"/>
  <c r="BF454"/>
  <c r="BD454"/>
  <c r="BB454"/>
  <c r="AZ454"/>
  <c r="AX454"/>
  <c r="AV454"/>
  <c r="AT454"/>
  <c r="CK454" s="1"/>
  <c r="CI454"/>
  <c r="CJ454"/>
  <c r="AN453"/>
  <c r="B455"/>
  <c r="A456"/>
  <c r="C455"/>
  <c r="CH453"/>
  <c r="CG453"/>
  <c r="AO453"/>
  <c r="CH452" i="5"/>
  <c r="A455"/>
  <c r="B454"/>
  <c r="C454"/>
  <c r="AN452"/>
  <c r="CG452"/>
  <c r="CK452"/>
  <c r="CJ452"/>
  <c r="CC453"/>
  <c r="CA453"/>
  <c r="BY453"/>
  <c r="BW453"/>
  <c r="BU453"/>
  <c r="BS453"/>
  <c r="BQ453"/>
  <c r="BO453"/>
  <c r="BM453"/>
  <c r="BI453"/>
  <c r="BG453"/>
  <c r="BE453"/>
  <c r="BC453"/>
  <c r="BA453"/>
  <c r="AY453"/>
  <c r="AW453"/>
  <c r="AU453"/>
  <c r="AS453"/>
  <c r="CD453"/>
  <c r="CB453"/>
  <c r="BZ453"/>
  <c r="BX453"/>
  <c r="BV453"/>
  <c r="BT453"/>
  <c r="BR453"/>
  <c r="BP453"/>
  <c r="BN453"/>
  <c r="BJ453"/>
  <c r="BH453"/>
  <c r="BF453"/>
  <c r="BD453"/>
  <c r="BB453"/>
  <c r="AZ453"/>
  <c r="AX453"/>
  <c r="AV453"/>
  <c r="AT453"/>
  <c r="AO452"/>
  <c r="CI452"/>
  <c r="B456" i="6" l="1"/>
  <c r="A457"/>
  <c r="C456"/>
  <c r="CC455"/>
  <c r="CA455"/>
  <c r="BY455"/>
  <c r="BW455"/>
  <c r="BU455"/>
  <c r="BS455"/>
  <c r="BQ455"/>
  <c r="BO455"/>
  <c r="BM455"/>
  <c r="BI455"/>
  <c r="BG455"/>
  <c r="BE455"/>
  <c r="BC455"/>
  <c r="BA455"/>
  <c r="AY455"/>
  <c r="AW455"/>
  <c r="AU455"/>
  <c r="AS455"/>
  <c r="CD455"/>
  <c r="CB455"/>
  <c r="BZ455"/>
  <c r="BX455"/>
  <c r="BV455"/>
  <c r="BT455"/>
  <c r="BR455"/>
  <c r="BP455"/>
  <c r="BN455"/>
  <c r="BJ455"/>
  <c r="BH455"/>
  <c r="BF455"/>
  <c r="BD455"/>
  <c r="BB455"/>
  <c r="AZ455"/>
  <c r="AX455"/>
  <c r="AV455"/>
  <c r="AT455"/>
  <c r="CK455" s="1"/>
  <c r="CI455"/>
  <c r="CJ455"/>
  <c r="CH454"/>
  <c r="CG454"/>
  <c r="AO454"/>
  <c r="AN454"/>
  <c r="AN453" i="5"/>
  <c r="CK453"/>
  <c r="CD454"/>
  <c r="CB454"/>
  <c r="BZ454"/>
  <c r="BX454"/>
  <c r="BV454"/>
  <c r="BT454"/>
  <c r="BR454"/>
  <c r="BP454"/>
  <c r="BN454"/>
  <c r="BJ454"/>
  <c r="BH454"/>
  <c r="BF454"/>
  <c r="BD454"/>
  <c r="BB454"/>
  <c r="AZ454"/>
  <c r="AX454"/>
  <c r="AV454"/>
  <c r="AT454"/>
  <c r="CC454"/>
  <c r="CA454"/>
  <c r="BY454"/>
  <c r="BW454"/>
  <c r="BU454"/>
  <c r="BS454"/>
  <c r="BQ454"/>
  <c r="BO454"/>
  <c r="BM454"/>
  <c r="BI454"/>
  <c r="BG454"/>
  <c r="BE454"/>
  <c r="BC454"/>
  <c r="BA454"/>
  <c r="AY454"/>
  <c r="AW454"/>
  <c r="AU454"/>
  <c r="AS454"/>
  <c r="C455"/>
  <c r="A456"/>
  <c r="B455"/>
  <c r="AO453"/>
  <c r="CJ453"/>
  <c r="CI453"/>
  <c r="CH453"/>
  <c r="CG453"/>
  <c r="CC456" i="6" l="1"/>
  <c r="CA456"/>
  <c r="BY456"/>
  <c r="BW456"/>
  <c r="BU456"/>
  <c r="BS456"/>
  <c r="BQ456"/>
  <c r="BO456"/>
  <c r="BM456"/>
  <c r="BI456"/>
  <c r="BG456"/>
  <c r="BE456"/>
  <c r="BC456"/>
  <c r="BA456"/>
  <c r="AY456"/>
  <c r="AW456"/>
  <c r="AU456"/>
  <c r="AS456"/>
  <c r="CD456"/>
  <c r="CB456"/>
  <c r="BZ456"/>
  <c r="BX456"/>
  <c r="BV456"/>
  <c r="BT456"/>
  <c r="BR456"/>
  <c r="BP456"/>
  <c r="BN456"/>
  <c r="BJ456"/>
  <c r="BH456"/>
  <c r="BF456"/>
  <c r="BD456"/>
  <c r="BB456"/>
  <c r="AZ456"/>
  <c r="AX456"/>
  <c r="AV456"/>
  <c r="AT456"/>
  <c r="CK456" s="1"/>
  <c r="CI456"/>
  <c r="CJ456"/>
  <c r="AN455"/>
  <c r="B457"/>
  <c r="A458"/>
  <c r="C457"/>
  <c r="CH455"/>
  <c r="CG455"/>
  <c r="AO455"/>
  <c r="CJ454" i="5"/>
  <c r="CH454"/>
  <c r="CG454"/>
  <c r="CK454"/>
  <c r="CI454"/>
  <c r="CC455"/>
  <c r="CA455"/>
  <c r="BY455"/>
  <c r="BW455"/>
  <c r="BU455"/>
  <c r="BS455"/>
  <c r="BQ455"/>
  <c r="BO455"/>
  <c r="BM455"/>
  <c r="BI455"/>
  <c r="BG455"/>
  <c r="BE455"/>
  <c r="BC455"/>
  <c r="BA455"/>
  <c r="AY455"/>
  <c r="AW455"/>
  <c r="AU455"/>
  <c r="AS455"/>
  <c r="CD455"/>
  <c r="CB455"/>
  <c r="BZ455"/>
  <c r="BX455"/>
  <c r="BV455"/>
  <c r="BT455"/>
  <c r="BR455"/>
  <c r="BP455"/>
  <c r="BN455"/>
  <c r="BJ455"/>
  <c r="BH455"/>
  <c r="BF455"/>
  <c r="BD455"/>
  <c r="BB455"/>
  <c r="AZ455"/>
  <c r="AX455"/>
  <c r="AV455"/>
  <c r="AT455"/>
  <c r="AO454"/>
  <c r="A457"/>
  <c r="B456"/>
  <c r="C456"/>
  <c r="AN454"/>
  <c r="B458" i="6" l="1"/>
  <c r="A459"/>
  <c r="C458"/>
  <c r="CC457"/>
  <c r="CA457"/>
  <c r="BY457"/>
  <c r="BW457"/>
  <c r="BU457"/>
  <c r="BS457"/>
  <c r="BQ457"/>
  <c r="BO457"/>
  <c r="BM457"/>
  <c r="BI457"/>
  <c r="BG457"/>
  <c r="BE457"/>
  <c r="BC457"/>
  <c r="BA457"/>
  <c r="AY457"/>
  <c r="AW457"/>
  <c r="AU457"/>
  <c r="AS457"/>
  <c r="CD457"/>
  <c r="CB457"/>
  <c r="BZ457"/>
  <c r="BX457"/>
  <c r="BV457"/>
  <c r="BT457"/>
  <c r="BR457"/>
  <c r="BP457"/>
  <c r="BN457"/>
  <c r="BJ457"/>
  <c r="BH457"/>
  <c r="BF457"/>
  <c r="BD457"/>
  <c r="BB457"/>
  <c r="AZ457"/>
  <c r="AX457"/>
  <c r="AV457"/>
  <c r="AT457"/>
  <c r="CK457" s="1"/>
  <c r="CI457"/>
  <c r="CJ457"/>
  <c r="CH456"/>
  <c r="CG456"/>
  <c r="AO456"/>
  <c r="AN456"/>
  <c r="CI455" i="5"/>
  <c r="CD456"/>
  <c r="CB456"/>
  <c r="BZ456"/>
  <c r="BX456"/>
  <c r="BV456"/>
  <c r="BT456"/>
  <c r="BR456"/>
  <c r="BP456"/>
  <c r="BN456"/>
  <c r="BJ456"/>
  <c r="BH456"/>
  <c r="BF456"/>
  <c r="BD456"/>
  <c r="BB456"/>
  <c r="AZ456"/>
  <c r="AX456"/>
  <c r="AV456"/>
  <c r="AT456"/>
  <c r="CC456"/>
  <c r="CA456"/>
  <c r="BY456"/>
  <c r="BW456"/>
  <c r="BU456"/>
  <c r="BS456"/>
  <c r="BQ456"/>
  <c r="BO456"/>
  <c r="BM456"/>
  <c r="BI456"/>
  <c r="BG456"/>
  <c r="BE456"/>
  <c r="BC456"/>
  <c r="BA456"/>
  <c r="AY456"/>
  <c r="AW456"/>
  <c r="AU456"/>
  <c r="AS456"/>
  <c r="C457"/>
  <c r="A458"/>
  <c r="B457"/>
  <c r="AN455"/>
  <c r="CH455"/>
  <c r="CG455"/>
  <c r="CK455"/>
  <c r="AO455"/>
  <c r="CJ455"/>
  <c r="CC458" i="6" l="1"/>
  <c r="CA458"/>
  <c r="BY458"/>
  <c r="BW458"/>
  <c r="BU458"/>
  <c r="BS458"/>
  <c r="BQ458"/>
  <c r="BO458"/>
  <c r="BM458"/>
  <c r="BI458"/>
  <c r="BG458"/>
  <c r="BE458"/>
  <c r="BC458"/>
  <c r="BA458"/>
  <c r="AY458"/>
  <c r="AW458"/>
  <c r="AU458"/>
  <c r="AS458"/>
  <c r="CD458"/>
  <c r="CB458"/>
  <c r="BZ458"/>
  <c r="BX458"/>
  <c r="BV458"/>
  <c r="BT458"/>
  <c r="BR458"/>
  <c r="BP458"/>
  <c r="BN458"/>
  <c r="BJ458"/>
  <c r="BH458"/>
  <c r="BF458"/>
  <c r="BD458"/>
  <c r="BB458"/>
  <c r="AZ458"/>
  <c r="AX458"/>
  <c r="AV458"/>
  <c r="AT458"/>
  <c r="CK458" s="1"/>
  <c r="CI458"/>
  <c r="CJ458"/>
  <c r="AN457"/>
  <c r="B459"/>
  <c r="A460"/>
  <c r="C459"/>
  <c r="CH457"/>
  <c r="CG457"/>
  <c r="AO457"/>
  <c r="CH456" i="5"/>
  <c r="A459"/>
  <c r="B458"/>
  <c r="C458"/>
  <c r="AN456"/>
  <c r="CG456"/>
  <c r="CK456"/>
  <c r="CJ456"/>
  <c r="CC457"/>
  <c r="CA457"/>
  <c r="BY457"/>
  <c r="BW457"/>
  <c r="BU457"/>
  <c r="BS457"/>
  <c r="BQ457"/>
  <c r="BO457"/>
  <c r="BM457"/>
  <c r="BI457"/>
  <c r="BG457"/>
  <c r="BE457"/>
  <c r="BC457"/>
  <c r="BA457"/>
  <c r="AY457"/>
  <c r="AW457"/>
  <c r="AU457"/>
  <c r="AS457"/>
  <c r="CD457"/>
  <c r="CB457"/>
  <c r="BZ457"/>
  <c r="BX457"/>
  <c r="BV457"/>
  <c r="BT457"/>
  <c r="BR457"/>
  <c r="BP457"/>
  <c r="BN457"/>
  <c r="BJ457"/>
  <c r="BH457"/>
  <c r="BF457"/>
  <c r="BD457"/>
  <c r="BB457"/>
  <c r="AZ457"/>
  <c r="AX457"/>
  <c r="AV457"/>
  <c r="AT457"/>
  <c r="AO456"/>
  <c r="CI456"/>
  <c r="B460" i="6" l="1"/>
  <c r="A461"/>
  <c r="C460"/>
  <c r="CC459"/>
  <c r="CA459"/>
  <c r="BY459"/>
  <c r="BW459"/>
  <c r="BU459"/>
  <c r="BS459"/>
  <c r="BQ459"/>
  <c r="BO459"/>
  <c r="BM459"/>
  <c r="BI459"/>
  <c r="BG459"/>
  <c r="BE459"/>
  <c r="BC459"/>
  <c r="BA459"/>
  <c r="AY459"/>
  <c r="AW459"/>
  <c r="AU459"/>
  <c r="AS459"/>
  <c r="CD459"/>
  <c r="CB459"/>
  <c r="BZ459"/>
  <c r="BX459"/>
  <c r="BV459"/>
  <c r="BT459"/>
  <c r="BR459"/>
  <c r="BP459"/>
  <c r="BN459"/>
  <c r="BJ459"/>
  <c r="BH459"/>
  <c r="BF459"/>
  <c r="BD459"/>
  <c r="BB459"/>
  <c r="AZ459"/>
  <c r="AX459"/>
  <c r="AV459"/>
  <c r="AT459"/>
  <c r="CK459" s="1"/>
  <c r="CI459"/>
  <c r="CJ459"/>
  <c r="CH458"/>
  <c r="CG458"/>
  <c r="AO458"/>
  <c r="AN458"/>
  <c r="AN457" i="5"/>
  <c r="CK457"/>
  <c r="CD458"/>
  <c r="CB458"/>
  <c r="BZ458"/>
  <c r="BX458"/>
  <c r="BV458"/>
  <c r="BT458"/>
  <c r="BR458"/>
  <c r="BP458"/>
  <c r="BN458"/>
  <c r="BJ458"/>
  <c r="BH458"/>
  <c r="BF458"/>
  <c r="BD458"/>
  <c r="BB458"/>
  <c r="AZ458"/>
  <c r="AX458"/>
  <c r="AV458"/>
  <c r="AT458"/>
  <c r="CC458"/>
  <c r="CA458"/>
  <c r="BY458"/>
  <c r="BW458"/>
  <c r="BU458"/>
  <c r="BS458"/>
  <c r="BQ458"/>
  <c r="BO458"/>
  <c r="BM458"/>
  <c r="BI458"/>
  <c r="BG458"/>
  <c r="BE458"/>
  <c r="BC458"/>
  <c r="BA458"/>
  <c r="AY458"/>
  <c r="AW458"/>
  <c r="AU458"/>
  <c r="AS458"/>
  <c r="C459"/>
  <c r="A460"/>
  <c r="B459"/>
  <c r="AO457"/>
  <c r="CJ457"/>
  <c r="CI457"/>
  <c r="CH457"/>
  <c r="CG457"/>
  <c r="CC460" i="6" l="1"/>
  <c r="CA460"/>
  <c r="BY460"/>
  <c r="BW460"/>
  <c r="BU460"/>
  <c r="BS460"/>
  <c r="BQ460"/>
  <c r="BO460"/>
  <c r="BM460"/>
  <c r="BI460"/>
  <c r="BG460"/>
  <c r="BE460"/>
  <c r="BC460"/>
  <c r="BA460"/>
  <c r="AY460"/>
  <c r="AW460"/>
  <c r="AU460"/>
  <c r="AS460"/>
  <c r="CD460"/>
  <c r="CB460"/>
  <c r="BZ460"/>
  <c r="BX460"/>
  <c r="BV460"/>
  <c r="BT460"/>
  <c r="BR460"/>
  <c r="BP460"/>
  <c r="BN460"/>
  <c r="BJ460"/>
  <c r="BH460"/>
  <c r="BF460"/>
  <c r="BD460"/>
  <c r="BB460"/>
  <c r="AZ460"/>
  <c r="AX460"/>
  <c r="AV460"/>
  <c r="AT460"/>
  <c r="CK460" s="1"/>
  <c r="CI460"/>
  <c r="CJ460"/>
  <c r="AN459"/>
  <c r="B461"/>
  <c r="A462"/>
  <c r="C461"/>
  <c r="CH459"/>
  <c r="CG459"/>
  <c r="AO459"/>
  <c r="CJ458" i="5"/>
  <c r="CH458"/>
  <c r="CG458"/>
  <c r="CK458"/>
  <c r="CI458"/>
  <c r="CC459"/>
  <c r="CA459"/>
  <c r="BY459"/>
  <c r="BW459"/>
  <c r="BU459"/>
  <c r="BS459"/>
  <c r="BQ459"/>
  <c r="BO459"/>
  <c r="BM459"/>
  <c r="BI459"/>
  <c r="BG459"/>
  <c r="BE459"/>
  <c r="BC459"/>
  <c r="BA459"/>
  <c r="AY459"/>
  <c r="AW459"/>
  <c r="AU459"/>
  <c r="AS459"/>
  <c r="CD459"/>
  <c r="CB459"/>
  <c r="BZ459"/>
  <c r="BX459"/>
  <c r="BV459"/>
  <c r="BT459"/>
  <c r="BR459"/>
  <c r="BP459"/>
  <c r="BN459"/>
  <c r="BJ459"/>
  <c r="BH459"/>
  <c r="BF459"/>
  <c r="BD459"/>
  <c r="BB459"/>
  <c r="AZ459"/>
  <c r="AX459"/>
  <c r="AV459"/>
  <c r="AT459"/>
  <c r="AO458"/>
  <c r="A461"/>
  <c r="B460"/>
  <c r="C460"/>
  <c r="AN458"/>
  <c r="B462" i="6" l="1"/>
  <c r="A463"/>
  <c r="C462"/>
  <c r="CC461"/>
  <c r="CA461"/>
  <c r="BY461"/>
  <c r="BW461"/>
  <c r="BU461"/>
  <c r="BS461"/>
  <c r="BQ461"/>
  <c r="BO461"/>
  <c r="BM461"/>
  <c r="BI461"/>
  <c r="BG461"/>
  <c r="BE461"/>
  <c r="BC461"/>
  <c r="BA461"/>
  <c r="AY461"/>
  <c r="AW461"/>
  <c r="AU461"/>
  <c r="AS461"/>
  <c r="CD461"/>
  <c r="CB461"/>
  <c r="BZ461"/>
  <c r="BX461"/>
  <c r="BV461"/>
  <c r="BT461"/>
  <c r="BR461"/>
  <c r="BP461"/>
  <c r="BN461"/>
  <c r="BJ461"/>
  <c r="BH461"/>
  <c r="BF461"/>
  <c r="BD461"/>
  <c r="BB461"/>
  <c r="AZ461"/>
  <c r="AX461"/>
  <c r="AV461"/>
  <c r="AT461"/>
  <c r="CK461" s="1"/>
  <c r="CI461"/>
  <c r="CJ461"/>
  <c r="CH460"/>
  <c r="CG460"/>
  <c r="AO460"/>
  <c r="AN460"/>
  <c r="CI459" i="5"/>
  <c r="CD460"/>
  <c r="CB460"/>
  <c r="BZ460"/>
  <c r="BX460"/>
  <c r="BV460"/>
  <c r="BT460"/>
  <c r="BR460"/>
  <c r="BP460"/>
  <c r="BN460"/>
  <c r="BJ460"/>
  <c r="BH460"/>
  <c r="BF460"/>
  <c r="BD460"/>
  <c r="BB460"/>
  <c r="AZ460"/>
  <c r="AX460"/>
  <c r="AV460"/>
  <c r="AT460"/>
  <c r="CC460"/>
  <c r="CA460"/>
  <c r="BY460"/>
  <c r="BW460"/>
  <c r="BU460"/>
  <c r="BS460"/>
  <c r="BQ460"/>
  <c r="BO460"/>
  <c r="BM460"/>
  <c r="BI460"/>
  <c r="BG460"/>
  <c r="BE460"/>
  <c r="BC460"/>
  <c r="BA460"/>
  <c r="AY460"/>
  <c r="AW460"/>
  <c r="AU460"/>
  <c r="AS460"/>
  <c r="C461"/>
  <c r="A462"/>
  <c r="B461"/>
  <c r="AN459"/>
  <c r="CH459"/>
  <c r="CG459"/>
  <c r="CK459"/>
  <c r="AO459"/>
  <c r="CJ459"/>
  <c r="CC462" i="6" l="1"/>
  <c r="CA462"/>
  <c r="BY462"/>
  <c r="BW462"/>
  <c r="BU462"/>
  <c r="BS462"/>
  <c r="BQ462"/>
  <c r="BO462"/>
  <c r="BM462"/>
  <c r="BI462"/>
  <c r="BG462"/>
  <c r="BE462"/>
  <c r="BC462"/>
  <c r="BA462"/>
  <c r="AY462"/>
  <c r="AW462"/>
  <c r="AU462"/>
  <c r="AS462"/>
  <c r="CD462"/>
  <c r="CB462"/>
  <c r="BZ462"/>
  <c r="BX462"/>
  <c r="BV462"/>
  <c r="BT462"/>
  <c r="BR462"/>
  <c r="BP462"/>
  <c r="BN462"/>
  <c r="BJ462"/>
  <c r="BH462"/>
  <c r="BF462"/>
  <c r="BD462"/>
  <c r="BB462"/>
  <c r="AZ462"/>
  <c r="AX462"/>
  <c r="AV462"/>
  <c r="AT462"/>
  <c r="CK462" s="1"/>
  <c r="CI462"/>
  <c r="CJ462"/>
  <c r="AN461"/>
  <c r="B463"/>
  <c r="A464"/>
  <c r="C463"/>
  <c r="CH461"/>
  <c r="CG461"/>
  <c r="AO461"/>
  <c r="CH460" i="5"/>
  <c r="A463"/>
  <c r="B462"/>
  <c r="C462"/>
  <c r="AN460"/>
  <c r="CG460"/>
  <c r="CK460"/>
  <c r="CJ460"/>
  <c r="CC461"/>
  <c r="CA461"/>
  <c r="BY461"/>
  <c r="BW461"/>
  <c r="BU461"/>
  <c r="BS461"/>
  <c r="BQ461"/>
  <c r="BO461"/>
  <c r="BM461"/>
  <c r="BI461"/>
  <c r="BG461"/>
  <c r="BE461"/>
  <c r="BC461"/>
  <c r="BA461"/>
  <c r="AY461"/>
  <c r="AW461"/>
  <c r="AU461"/>
  <c r="AS461"/>
  <c r="CD461"/>
  <c r="CB461"/>
  <c r="BZ461"/>
  <c r="BX461"/>
  <c r="BV461"/>
  <c r="BT461"/>
  <c r="BR461"/>
  <c r="BP461"/>
  <c r="BN461"/>
  <c r="BJ461"/>
  <c r="BH461"/>
  <c r="BF461"/>
  <c r="BD461"/>
  <c r="BB461"/>
  <c r="AZ461"/>
  <c r="AX461"/>
  <c r="AV461"/>
  <c r="AT461"/>
  <c r="AO460"/>
  <c r="CI460"/>
  <c r="B464" i="6" l="1"/>
  <c r="A465"/>
  <c r="C464"/>
  <c r="CC463"/>
  <c r="CA463"/>
  <c r="BY463"/>
  <c r="BW463"/>
  <c r="BU463"/>
  <c r="BS463"/>
  <c r="BQ463"/>
  <c r="BO463"/>
  <c r="BM463"/>
  <c r="BI463"/>
  <c r="BG463"/>
  <c r="BE463"/>
  <c r="BC463"/>
  <c r="BA463"/>
  <c r="AY463"/>
  <c r="AW463"/>
  <c r="AU463"/>
  <c r="AS463"/>
  <c r="CD463"/>
  <c r="CB463"/>
  <c r="BZ463"/>
  <c r="BX463"/>
  <c r="BV463"/>
  <c r="BT463"/>
  <c r="BR463"/>
  <c r="BP463"/>
  <c r="BN463"/>
  <c r="BJ463"/>
  <c r="BH463"/>
  <c r="BF463"/>
  <c r="BD463"/>
  <c r="BB463"/>
  <c r="AZ463"/>
  <c r="AX463"/>
  <c r="AV463"/>
  <c r="AT463"/>
  <c r="CK463" s="1"/>
  <c r="CI463"/>
  <c r="CJ463"/>
  <c r="CH462"/>
  <c r="CG462"/>
  <c r="AO462"/>
  <c r="AN462"/>
  <c r="AN461" i="5"/>
  <c r="CK461"/>
  <c r="CD462"/>
  <c r="CB462"/>
  <c r="BZ462"/>
  <c r="BX462"/>
  <c r="BV462"/>
  <c r="BT462"/>
  <c r="BR462"/>
  <c r="BP462"/>
  <c r="BN462"/>
  <c r="BJ462"/>
  <c r="BH462"/>
  <c r="BF462"/>
  <c r="BD462"/>
  <c r="BB462"/>
  <c r="AZ462"/>
  <c r="AX462"/>
  <c r="AV462"/>
  <c r="AT462"/>
  <c r="CC462"/>
  <c r="CA462"/>
  <c r="BY462"/>
  <c r="BW462"/>
  <c r="BU462"/>
  <c r="BS462"/>
  <c r="BQ462"/>
  <c r="BO462"/>
  <c r="BM462"/>
  <c r="BI462"/>
  <c r="BG462"/>
  <c r="BE462"/>
  <c r="BC462"/>
  <c r="BA462"/>
  <c r="AY462"/>
  <c r="AW462"/>
  <c r="AU462"/>
  <c r="AS462"/>
  <c r="C463"/>
  <c r="A464"/>
  <c r="B463"/>
  <c r="AO461"/>
  <c r="CJ461"/>
  <c r="CI461"/>
  <c r="CH461"/>
  <c r="CG461"/>
  <c r="CC464" i="6" l="1"/>
  <c r="CA464"/>
  <c r="BY464"/>
  <c r="BW464"/>
  <c r="BU464"/>
  <c r="BS464"/>
  <c r="BQ464"/>
  <c r="BO464"/>
  <c r="BM464"/>
  <c r="BI464"/>
  <c r="BG464"/>
  <c r="BE464"/>
  <c r="BC464"/>
  <c r="BA464"/>
  <c r="AY464"/>
  <c r="AW464"/>
  <c r="AU464"/>
  <c r="AS464"/>
  <c r="CD464"/>
  <c r="CB464"/>
  <c r="BZ464"/>
  <c r="BX464"/>
  <c r="BV464"/>
  <c r="BT464"/>
  <c r="BR464"/>
  <c r="BP464"/>
  <c r="BN464"/>
  <c r="BJ464"/>
  <c r="BH464"/>
  <c r="BF464"/>
  <c r="BD464"/>
  <c r="BB464"/>
  <c r="AZ464"/>
  <c r="AX464"/>
  <c r="AV464"/>
  <c r="AT464"/>
  <c r="CK464" s="1"/>
  <c r="CI464"/>
  <c r="CJ464"/>
  <c r="AN463"/>
  <c r="B465"/>
  <c r="A466"/>
  <c r="C465"/>
  <c r="CH463"/>
  <c r="CG463"/>
  <c r="AO463"/>
  <c r="CJ462" i="5"/>
  <c r="CH462"/>
  <c r="CG462"/>
  <c r="CK462"/>
  <c r="CI462"/>
  <c r="CC463"/>
  <c r="CA463"/>
  <c r="BY463"/>
  <c r="BW463"/>
  <c r="BU463"/>
  <c r="BS463"/>
  <c r="BQ463"/>
  <c r="BO463"/>
  <c r="BM463"/>
  <c r="BI463"/>
  <c r="BG463"/>
  <c r="BE463"/>
  <c r="BC463"/>
  <c r="BA463"/>
  <c r="AY463"/>
  <c r="AW463"/>
  <c r="AU463"/>
  <c r="AS463"/>
  <c r="CD463"/>
  <c r="CB463"/>
  <c r="BZ463"/>
  <c r="BX463"/>
  <c r="BV463"/>
  <c r="BT463"/>
  <c r="BR463"/>
  <c r="BP463"/>
  <c r="BN463"/>
  <c r="BJ463"/>
  <c r="BH463"/>
  <c r="BF463"/>
  <c r="BD463"/>
  <c r="BB463"/>
  <c r="AZ463"/>
  <c r="AX463"/>
  <c r="AV463"/>
  <c r="AT463"/>
  <c r="AO462"/>
  <c r="A465"/>
  <c r="B464"/>
  <c r="C464"/>
  <c r="AN462"/>
  <c r="B466" i="6" l="1"/>
  <c r="A467"/>
  <c r="C466"/>
  <c r="CC465"/>
  <c r="CA465"/>
  <c r="BY465"/>
  <c r="BW465"/>
  <c r="BU465"/>
  <c r="BS465"/>
  <c r="BQ465"/>
  <c r="BO465"/>
  <c r="BM465"/>
  <c r="BI465"/>
  <c r="BG465"/>
  <c r="BE465"/>
  <c r="BC465"/>
  <c r="BA465"/>
  <c r="AY465"/>
  <c r="AW465"/>
  <c r="AU465"/>
  <c r="AS465"/>
  <c r="CD465"/>
  <c r="CB465"/>
  <c r="BZ465"/>
  <c r="BX465"/>
  <c r="BV465"/>
  <c r="BT465"/>
  <c r="BR465"/>
  <c r="BP465"/>
  <c r="BN465"/>
  <c r="BJ465"/>
  <c r="BH465"/>
  <c r="BF465"/>
  <c r="BD465"/>
  <c r="BB465"/>
  <c r="AZ465"/>
  <c r="AX465"/>
  <c r="AV465"/>
  <c r="AT465"/>
  <c r="CK465" s="1"/>
  <c r="CI465"/>
  <c r="CJ465"/>
  <c r="CH464"/>
  <c r="CG464"/>
  <c r="AO464"/>
  <c r="AN464"/>
  <c r="CI463" i="5"/>
  <c r="CD464"/>
  <c r="CB464"/>
  <c r="BZ464"/>
  <c r="BX464"/>
  <c r="BV464"/>
  <c r="BT464"/>
  <c r="BR464"/>
  <c r="BP464"/>
  <c r="BN464"/>
  <c r="BJ464"/>
  <c r="BH464"/>
  <c r="BF464"/>
  <c r="BD464"/>
  <c r="BB464"/>
  <c r="AZ464"/>
  <c r="AX464"/>
  <c r="AV464"/>
  <c r="AT464"/>
  <c r="CC464"/>
  <c r="CA464"/>
  <c r="BY464"/>
  <c r="BW464"/>
  <c r="BU464"/>
  <c r="BS464"/>
  <c r="BQ464"/>
  <c r="BO464"/>
  <c r="BM464"/>
  <c r="BI464"/>
  <c r="BG464"/>
  <c r="BE464"/>
  <c r="BC464"/>
  <c r="BA464"/>
  <c r="AY464"/>
  <c r="AW464"/>
  <c r="AU464"/>
  <c r="AS464"/>
  <c r="C465"/>
  <c r="A466"/>
  <c r="B465"/>
  <c r="AN463"/>
  <c r="CH463"/>
  <c r="CG463"/>
  <c r="CK463"/>
  <c r="AO463"/>
  <c r="CJ463"/>
  <c r="CC466" i="6" l="1"/>
  <c r="CA466"/>
  <c r="BY466"/>
  <c r="BW466"/>
  <c r="BU466"/>
  <c r="BS466"/>
  <c r="BQ466"/>
  <c r="BO466"/>
  <c r="BM466"/>
  <c r="BI466"/>
  <c r="BG466"/>
  <c r="BE466"/>
  <c r="BC466"/>
  <c r="BA466"/>
  <c r="AY466"/>
  <c r="AW466"/>
  <c r="AU466"/>
  <c r="AS466"/>
  <c r="CD466"/>
  <c r="CB466"/>
  <c r="BZ466"/>
  <c r="BX466"/>
  <c r="BV466"/>
  <c r="BT466"/>
  <c r="BR466"/>
  <c r="BP466"/>
  <c r="BN466"/>
  <c r="BJ466"/>
  <c r="BH466"/>
  <c r="BF466"/>
  <c r="BD466"/>
  <c r="BB466"/>
  <c r="AZ466"/>
  <c r="AX466"/>
  <c r="AV466"/>
  <c r="AT466"/>
  <c r="CK466" s="1"/>
  <c r="CI466"/>
  <c r="CJ466"/>
  <c r="AN465"/>
  <c r="B467"/>
  <c r="A468"/>
  <c r="C467"/>
  <c r="CH465"/>
  <c r="CG465"/>
  <c r="AO465"/>
  <c r="CH464" i="5"/>
  <c r="A467"/>
  <c r="B466"/>
  <c r="C466"/>
  <c r="AN464"/>
  <c r="CG464"/>
  <c r="CK464"/>
  <c r="CJ464"/>
  <c r="CC465"/>
  <c r="CA465"/>
  <c r="BY465"/>
  <c r="BW465"/>
  <c r="BU465"/>
  <c r="BS465"/>
  <c r="BQ465"/>
  <c r="BO465"/>
  <c r="BM465"/>
  <c r="BI465"/>
  <c r="BG465"/>
  <c r="BE465"/>
  <c r="BC465"/>
  <c r="BA465"/>
  <c r="AY465"/>
  <c r="AW465"/>
  <c r="AU465"/>
  <c r="AS465"/>
  <c r="CD465"/>
  <c r="CB465"/>
  <c r="BZ465"/>
  <c r="BX465"/>
  <c r="BV465"/>
  <c r="BT465"/>
  <c r="BR465"/>
  <c r="BP465"/>
  <c r="BN465"/>
  <c r="BJ465"/>
  <c r="BH465"/>
  <c r="BF465"/>
  <c r="BD465"/>
  <c r="BB465"/>
  <c r="AZ465"/>
  <c r="AX465"/>
  <c r="AV465"/>
  <c r="AT465"/>
  <c r="AO464"/>
  <c r="CI464"/>
  <c r="B468" i="6" l="1"/>
  <c r="A469"/>
  <c r="C468"/>
  <c r="CC467"/>
  <c r="CA467"/>
  <c r="BY467"/>
  <c r="BW467"/>
  <c r="BU467"/>
  <c r="BS467"/>
  <c r="BQ467"/>
  <c r="BO467"/>
  <c r="BM467"/>
  <c r="BI467"/>
  <c r="BG467"/>
  <c r="BE467"/>
  <c r="BC467"/>
  <c r="BA467"/>
  <c r="AY467"/>
  <c r="AW467"/>
  <c r="AU467"/>
  <c r="AS467"/>
  <c r="CD467"/>
  <c r="CB467"/>
  <c r="BZ467"/>
  <c r="BX467"/>
  <c r="BV467"/>
  <c r="BT467"/>
  <c r="BR467"/>
  <c r="BP467"/>
  <c r="BN467"/>
  <c r="BJ467"/>
  <c r="BH467"/>
  <c r="BF467"/>
  <c r="BD467"/>
  <c r="BB467"/>
  <c r="AZ467"/>
  <c r="AX467"/>
  <c r="AV467"/>
  <c r="AT467"/>
  <c r="CK467" s="1"/>
  <c r="CI467"/>
  <c r="CJ467"/>
  <c r="CH466"/>
  <c r="CG466"/>
  <c r="AO466"/>
  <c r="AN466"/>
  <c r="AN465" i="5"/>
  <c r="CK465"/>
  <c r="CD466"/>
  <c r="CB466"/>
  <c r="BZ466"/>
  <c r="BX466"/>
  <c r="BV466"/>
  <c r="BT466"/>
  <c r="BR466"/>
  <c r="BP466"/>
  <c r="BN466"/>
  <c r="BJ466"/>
  <c r="BH466"/>
  <c r="BF466"/>
  <c r="BD466"/>
  <c r="BB466"/>
  <c r="AZ466"/>
  <c r="AX466"/>
  <c r="AV466"/>
  <c r="AT466"/>
  <c r="CC466"/>
  <c r="CA466"/>
  <c r="BY466"/>
  <c r="BW466"/>
  <c r="BU466"/>
  <c r="BS466"/>
  <c r="BQ466"/>
  <c r="BO466"/>
  <c r="BM466"/>
  <c r="BI466"/>
  <c r="BG466"/>
  <c r="BE466"/>
  <c r="BC466"/>
  <c r="BA466"/>
  <c r="AY466"/>
  <c r="AW466"/>
  <c r="AU466"/>
  <c r="AS466"/>
  <c r="C467"/>
  <c r="A468"/>
  <c r="B467"/>
  <c r="AO465"/>
  <c r="CJ465"/>
  <c r="CI465"/>
  <c r="CH465"/>
  <c r="CG465"/>
  <c r="CC468" i="6" l="1"/>
  <c r="CA468"/>
  <c r="BY468"/>
  <c r="BW468"/>
  <c r="BU468"/>
  <c r="BS468"/>
  <c r="BQ468"/>
  <c r="BO468"/>
  <c r="BM468"/>
  <c r="BI468"/>
  <c r="BG468"/>
  <c r="BE468"/>
  <c r="BC468"/>
  <c r="BA468"/>
  <c r="AY468"/>
  <c r="AW468"/>
  <c r="AU468"/>
  <c r="AS468"/>
  <c r="CD468"/>
  <c r="CB468"/>
  <c r="BZ468"/>
  <c r="BX468"/>
  <c r="BV468"/>
  <c r="BT468"/>
  <c r="BR468"/>
  <c r="BP468"/>
  <c r="BN468"/>
  <c r="BJ468"/>
  <c r="BH468"/>
  <c r="BF468"/>
  <c r="BD468"/>
  <c r="BB468"/>
  <c r="AZ468"/>
  <c r="AX468"/>
  <c r="AV468"/>
  <c r="AT468"/>
  <c r="CK468" s="1"/>
  <c r="CI468"/>
  <c r="CJ468"/>
  <c r="AN467"/>
  <c r="B469"/>
  <c r="A470"/>
  <c r="C469"/>
  <c r="CH467"/>
  <c r="CG467"/>
  <c r="AO467"/>
  <c r="CJ466" i="5"/>
  <c r="CH466"/>
  <c r="CG466"/>
  <c r="CK466"/>
  <c r="CI466"/>
  <c r="CC467"/>
  <c r="CA467"/>
  <c r="BY467"/>
  <c r="BW467"/>
  <c r="BU467"/>
  <c r="BS467"/>
  <c r="BQ467"/>
  <c r="BO467"/>
  <c r="BM467"/>
  <c r="BI467"/>
  <c r="BG467"/>
  <c r="BE467"/>
  <c r="BC467"/>
  <c r="BA467"/>
  <c r="AY467"/>
  <c r="AW467"/>
  <c r="AU467"/>
  <c r="AS467"/>
  <c r="CD467"/>
  <c r="CB467"/>
  <c r="BZ467"/>
  <c r="BX467"/>
  <c r="BV467"/>
  <c r="BT467"/>
  <c r="BR467"/>
  <c r="BP467"/>
  <c r="BN467"/>
  <c r="BJ467"/>
  <c r="BH467"/>
  <c r="BF467"/>
  <c r="BD467"/>
  <c r="BB467"/>
  <c r="AZ467"/>
  <c r="AX467"/>
  <c r="AV467"/>
  <c r="AT467"/>
  <c r="AO466"/>
  <c r="A469"/>
  <c r="B468"/>
  <c r="C468"/>
  <c r="AN466"/>
  <c r="B470" i="6" l="1"/>
  <c r="A471"/>
  <c r="C470"/>
  <c r="CC469"/>
  <c r="CA469"/>
  <c r="BY469"/>
  <c r="BW469"/>
  <c r="BU469"/>
  <c r="BS469"/>
  <c r="BQ469"/>
  <c r="BO469"/>
  <c r="BM469"/>
  <c r="BI469"/>
  <c r="BG469"/>
  <c r="BE469"/>
  <c r="BC469"/>
  <c r="BA469"/>
  <c r="AY469"/>
  <c r="AW469"/>
  <c r="AU469"/>
  <c r="AS469"/>
  <c r="CD469"/>
  <c r="CB469"/>
  <c r="BZ469"/>
  <c r="BX469"/>
  <c r="BV469"/>
  <c r="BT469"/>
  <c r="BR469"/>
  <c r="BP469"/>
  <c r="BN469"/>
  <c r="BJ469"/>
  <c r="BH469"/>
  <c r="BF469"/>
  <c r="BD469"/>
  <c r="BB469"/>
  <c r="AZ469"/>
  <c r="AX469"/>
  <c r="AV469"/>
  <c r="AT469"/>
  <c r="CK469" s="1"/>
  <c r="CI469"/>
  <c r="CJ469"/>
  <c r="CH468"/>
  <c r="CG468"/>
  <c r="AO468"/>
  <c r="AN468"/>
  <c r="CI467" i="5"/>
  <c r="CD468"/>
  <c r="CB468"/>
  <c r="BZ468"/>
  <c r="BX468"/>
  <c r="BV468"/>
  <c r="BT468"/>
  <c r="BR468"/>
  <c r="BP468"/>
  <c r="BN468"/>
  <c r="BJ468"/>
  <c r="BH468"/>
  <c r="BF468"/>
  <c r="BD468"/>
  <c r="BB468"/>
  <c r="AZ468"/>
  <c r="AX468"/>
  <c r="AV468"/>
  <c r="AT468"/>
  <c r="CC468"/>
  <c r="CA468"/>
  <c r="BY468"/>
  <c r="BW468"/>
  <c r="BU468"/>
  <c r="BS468"/>
  <c r="BQ468"/>
  <c r="BO468"/>
  <c r="BM468"/>
  <c r="BI468"/>
  <c r="BG468"/>
  <c r="BE468"/>
  <c r="BC468"/>
  <c r="BA468"/>
  <c r="AY468"/>
  <c r="AW468"/>
  <c r="AU468"/>
  <c r="AS468"/>
  <c r="C469"/>
  <c r="A470"/>
  <c r="B469"/>
  <c r="AN467"/>
  <c r="CH467"/>
  <c r="CG467"/>
  <c r="CK467"/>
  <c r="AO467"/>
  <c r="CJ467"/>
  <c r="CC470" i="6" l="1"/>
  <c r="CA470"/>
  <c r="BY470"/>
  <c r="BW470"/>
  <c r="BU470"/>
  <c r="BS470"/>
  <c r="BQ470"/>
  <c r="BO470"/>
  <c r="BM470"/>
  <c r="BI470"/>
  <c r="BG470"/>
  <c r="BE470"/>
  <c r="BC470"/>
  <c r="BA470"/>
  <c r="AY470"/>
  <c r="AW470"/>
  <c r="AU470"/>
  <c r="AS470"/>
  <c r="CD470"/>
  <c r="CB470"/>
  <c r="BZ470"/>
  <c r="BX470"/>
  <c r="BV470"/>
  <c r="BT470"/>
  <c r="BR470"/>
  <c r="BP470"/>
  <c r="BN470"/>
  <c r="BJ470"/>
  <c r="BH470"/>
  <c r="BF470"/>
  <c r="BD470"/>
  <c r="BB470"/>
  <c r="AZ470"/>
  <c r="AX470"/>
  <c r="AV470"/>
  <c r="AT470"/>
  <c r="CK470" s="1"/>
  <c r="CI470"/>
  <c r="CJ470"/>
  <c r="AN469"/>
  <c r="B471"/>
  <c r="A472"/>
  <c r="C471"/>
  <c r="CH469"/>
  <c r="CG469"/>
  <c r="AO469"/>
  <c r="CH468" i="5"/>
  <c r="A471"/>
  <c r="B470"/>
  <c r="C470"/>
  <c r="AN468"/>
  <c r="CG468"/>
  <c r="CK468"/>
  <c r="CJ468"/>
  <c r="CC469"/>
  <c r="CA469"/>
  <c r="BY469"/>
  <c r="BW469"/>
  <c r="BU469"/>
  <c r="BS469"/>
  <c r="BQ469"/>
  <c r="BO469"/>
  <c r="BM469"/>
  <c r="BI469"/>
  <c r="BG469"/>
  <c r="BE469"/>
  <c r="BC469"/>
  <c r="BA469"/>
  <c r="AY469"/>
  <c r="AW469"/>
  <c r="AU469"/>
  <c r="AS469"/>
  <c r="CD469"/>
  <c r="CB469"/>
  <c r="BZ469"/>
  <c r="BX469"/>
  <c r="BV469"/>
  <c r="BT469"/>
  <c r="BR469"/>
  <c r="BP469"/>
  <c r="BN469"/>
  <c r="BJ469"/>
  <c r="BH469"/>
  <c r="BF469"/>
  <c r="BD469"/>
  <c r="BB469"/>
  <c r="AZ469"/>
  <c r="AX469"/>
  <c r="AV469"/>
  <c r="AT469"/>
  <c r="AO468"/>
  <c r="CI468"/>
  <c r="B472" i="6" l="1"/>
  <c r="A473"/>
  <c r="C472"/>
  <c r="CC471"/>
  <c r="CA471"/>
  <c r="BY471"/>
  <c r="BW471"/>
  <c r="BU471"/>
  <c r="BS471"/>
  <c r="BQ471"/>
  <c r="BO471"/>
  <c r="BM471"/>
  <c r="BI471"/>
  <c r="BG471"/>
  <c r="BE471"/>
  <c r="BC471"/>
  <c r="BA471"/>
  <c r="AY471"/>
  <c r="AW471"/>
  <c r="AU471"/>
  <c r="AS471"/>
  <c r="CD471"/>
  <c r="CB471"/>
  <c r="BZ471"/>
  <c r="BX471"/>
  <c r="BV471"/>
  <c r="BT471"/>
  <c r="BR471"/>
  <c r="BP471"/>
  <c r="BN471"/>
  <c r="BJ471"/>
  <c r="BH471"/>
  <c r="BF471"/>
  <c r="BD471"/>
  <c r="BB471"/>
  <c r="AZ471"/>
  <c r="AX471"/>
  <c r="AV471"/>
  <c r="AT471"/>
  <c r="CK471" s="1"/>
  <c r="CI471"/>
  <c r="CJ471"/>
  <c r="CH470"/>
  <c r="CG470"/>
  <c r="AO470"/>
  <c r="AN470"/>
  <c r="AN469" i="5"/>
  <c r="CK469"/>
  <c r="CD470"/>
  <c r="CB470"/>
  <c r="BZ470"/>
  <c r="BX470"/>
  <c r="BV470"/>
  <c r="BT470"/>
  <c r="BR470"/>
  <c r="BP470"/>
  <c r="BN470"/>
  <c r="BJ470"/>
  <c r="BH470"/>
  <c r="BF470"/>
  <c r="BD470"/>
  <c r="BB470"/>
  <c r="AZ470"/>
  <c r="AX470"/>
  <c r="AV470"/>
  <c r="AT470"/>
  <c r="CC470"/>
  <c r="CA470"/>
  <c r="BY470"/>
  <c r="BW470"/>
  <c r="BU470"/>
  <c r="BS470"/>
  <c r="BQ470"/>
  <c r="BO470"/>
  <c r="BM470"/>
  <c r="BI470"/>
  <c r="BG470"/>
  <c r="BE470"/>
  <c r="BC470"/>
  <c r="BA470"/>
  <c r="AY470"/>
  <c r="AW470"/>
  <c r="AU470"/>
  <c r="AS470"/>
  <c r="C471"/>
  <c r="A472"/>
  <c r="B471"/>
  <c r="AO469"/>
  <c r="CJ469"/>
  <c r="CI469"/>
  <c r="CH469"/>
  <c r="CG469"/>
  <c r="CC472" i="6" l="1"/>
  <c r="CA472"/>
  <c r="BY472"/>
  <c r="BW472"/>
  <c r="BU472"/>
  <c r="BS472"/>
  <c r="BQ472"/>
  <c r="BO472"/>
  <c r="BM472"/>
  <c r="BI472"/>
  <c r="BG472"/>
  <c r="BE472"/>
  <c r="BC472"/>
  <c r="BA472"/>
  <c r="AY472"/>
  <c r="AW472"/>
  <c r="AU472"/>
  <c r="AS472"/>
  <c r="CD472"/>
  <c r="CB472"/>
  <c r="BZ472"/>
  <c r="BX472"/>
  <c r="BV472"/>
  <c r="BT472"/>
  <c r="BR472"/>
  <c r="BP472"/>
  <c r="BN472"/>
  <c r="BJ472"/>
  <c r="BH472"/>
  <c r="BF472"/>
  <c r="BD472"/>
  <c r="BB472"/>
  <c r="AZ472"/>
  <c r="AX472"/>
  <c r="AV472"/>
  <c r="AT472"/>
  <c r="CK472" s="1"/>
  <c r="CI472"/>
  <c r="CJ472"/>
  <c r="AN471"/>
  <c r="B473"/>
  <c r="A474"/>
  <c r="C473"/>
  <c r="CH471"/>
  <c r="CG471"/>
  <c r="AO471"/>
  <c r="CJ470" i="5"/>
  <c r="CH470"/>
  <c r="CG470"/>
  <c r="CK470"/>
  <c r="CI470"/>
  <c r="CC471"/>
  <c r="CA471"/>
  <c r="BY471"/>
  <c r="BW471"/>
  <c r="BU471"/>
  <c r="BS471"/>
  <c r="BQ471"/>
  <c r="BO471"/>
  <c r="BM471"/>
  <c r="BI471"/>
  <c r="BG471"/>
  <c r="BE471"/>
  <c r="BC471"/>
  <c r="BA471"/>
  <c r="AY471"/>
  <c r="AW471"/>
  <c r="AU471"/>
  <c r="AS471"/>
  <c r="CD471"/>
  <c r="CB471"/>
  <c r="BZ471"/>
  <c r="BX471"/>
  <c r="BV471"/>
  <c r="BT471"/>
  <c r="BR471"/>
  <c r="BP471"/>
  <c r="BN471"/>
  <c r="BJ471"/>
  <c r="BH471"/>
  <c r="BF471"/>
  <c r="BD471"/>
  <c r="BB471"/>
  <c r="AZ471"/>
  <c r="AX471"/>
  <c r="AV471"/>
  <c r="AT471"/>
  <c r="AO470"/>
  <c r="A473"/>
  <c r="B472"/>
  <c r="C472"/>
  <c r="AN470"/>
  <c r="B474" i="6" l="1"/>
  <c r="A475"/>
  <c r="C474"/>
  <c r="CC473"/>
  <c r="CA473"/>
  <c r="BY473"/>
  <c r="BW473"/>
  <c r="BU473"/>
  <c r="BS473"/>
  <c r="BQ473"/>
  <c r="BO473"/>
  <c r="BM473"/>
  <c r="BI473"/>
  <c r="BG473"/>
  <c r="BE473"/>
  <c r="BC473"/>
  <c r="BA473"/>
  <c r="AY473"/>
  <c r="AW473"/>
  <c r="AU473"/>
  <c r="AS473"/>
  <c r="CD473"/>
  <c r="CB473"/>
  <c r="BZ473"/>
  <c r="BX473"/>
  <c r="BV473"/>
  <c r="BT473"/>
  <c r="BR473"/>
  <c r="BP473"/>
  <c r="BN473"/>
  <c r="BJ473"/>
  <c r="BH473"/>
  <c r="BF473"/>
  <c r="BD473"/>
  <c r="BB473"/>
  <c r="AZ473"/>
  <c r="AX473"/>
  <c r="AV473"/>
  <c r="AT473"/>
  <c r="CK473" s="1"/>
  <c r="CI473"/>
  <c r="CJ473"/>
  <c r="CH472"/>
  <c r="CG472"/>
  <c r="AO472"/>
  <c r="AN472"/>
  <c r="CI471" i="5"/>
  <c r="CD472"/>
  <c r="CB472"/>
  <c r="BZ472"/>
  <c r="BX472"/>
  <c r="BV472"/>
  <c r="BT472"/>
  <c r="BR472"/>
  <c r="BP472"/>
  <c r="BN472"/>
  <c r="BJ472"/>
  <c r="BH472"/>
  <c r="BF472"/>
  <c r="BD472"/>
  <c r="BB472"/>
  <c r="AZ472"/>
  <c r="AX472"/>
  <c r="AV472"/>
  <c r="AT472"/>
  <c r="CC472"/>
  <c r="CA472"/>
  <c r="BY472"/>
  <c r="BW472"/>
  <c r="BU472"/>
  <c r="BS472"/>
  <c r="BQ472"/>
  <c r="BO472"/>
  <c r="BM472"/>
  <c r="BI472"/>
  <c r="BG472"/>
  <c r="BE472"/>
  <c r="BC472"/>
  <c r="BA472"/>
  <c r="AY472"/>
  <c r="AW472"/>
  <c r="AU472"/>
  <c r="AS472"/>
  <c r="C473"/>
  <c r="A474"/>
  <c r="B473"/>
  <c r="AN471"/>
  <c r="CH471"/>
  <c r="CG471"/>
  <c r="CK471"/>
  <c r="AO471"/>
  <c r="CJ471"/>
  <c r="CC474" i="6" l="1"/>
  <c r="CA474"/>
  <c r="BY474"/>
  <c r="BW474"/>
  <c r="BU474"/>
  <c r="BS474"/>
  <c r="BQ474"/>
  <c r="BO474"/>
  <c r="BM474"/>
  <c r="BI474"/>
  <c r="BG474"/>
  <c r="BE474"/>
  <c r="BC474"/>
  <c r="BA474"/>
  <c r="AY474"/>
  <c r="AW474"/>
  <c r="AU474"/>
  <c r="AS474"/>
  <c r="CD474"/>
  <c r="CB474"/>
  <c r="BZ474"/>
  <c r="BX474"/>
  <c r="BV474"/>
  <c r="BT474"/>
  <c r="BR474"/>
  <c r="BP474"/>
  <c r="BN474"/>
  <c r="BJ474"/>
  <c r="BH474"/>
  <c r="BF474"/>
  <c r="BD474"/>
  <c r="BB474"/>
  <c r="AZ474"/>
  <c r="AX474"/>
  <c r="AV474"/>
  <c r="AT474"/>
  <c r="CK474" s="1"/>
  <c r="CI474"/>
  <c r="CJ474"/>
  <c r="AN473"/>
  <c r="B475"/>
  <c r="A476"/>
  <c r="C475"/>
  <c r="CH473"/>
  <c r="CG473"/>
  <c r="AO473"/>
  <c r="CH472" i="5"/>
  <c r="A475"/>
  <c r="B474"/>
  <c r="C474"/>
  <c r="AN472"/>
  <c r="CG472"/>
  <c r="CK472"/>
  <c r="CJ472"/>
  <c r="CC473"/>
  <c r="CA473"/>
  <c r="BY473"/>
  <c r="BW473"/>
  <c r="BU473"/>
  <c r="BS473"/>
  <c r="BQ473"/>
  <c r="BO473"/>
  <c r="BM473"/>
  <c r="BI473"/>
  <c r="BG473"/>
  <c r="BE473"/>
  <c r="BC473"/>
  <c r="BA473"/>
  <c r="AY473"/>
  <c r="AW473"/>
  <c r="AU473"/>
  <c r="AS473"/>
  <c r="CD473"/>
  <c r="CB473"/>
  <c r="BZ473"/>
  <c r="BX473"/>
  <c r="BV473"/>
  <c r="BT473"/>
  <c r="BR473"/>
  <c r="BP473"/>
  <c r="BN473"/>
  <c r="BJ473"/>
  <c r="BH473"/>
  <c r="BF473"/>
  <c r="BD473"/>
  <c r="BB473"/>
  <c r="AZ473"/>
  <c r="AX473"/>
  <c r="AV473"/>
  <c r="AT473"/>
  <c r="AO472"/>
  <c r="CI472"/>
  <c r="B476" i="6" l="1"/>
  <c r="A477"/>
  <c r="C476"/>
  <c r="CC475"/>
  <c r="CA475"/>
  <c r="BY475"/>
  <c r="BW475"/>
  <c r="BU475"/>
  <c r="BS475"/>
  <c r="BQ475"/>
  <c r="BO475"/>
  <c r="BM475"/>
  <c r="BI475"/>
  <c r="BG475"/>
  <c r="BE475"/>
  <c r="BC475"/>
  <c r="BA475"/>
  <c r="AY475"/>
  <c r="AW475"/>
  <c r="AU475"/>
  <c r="AS475"/>
  <c r="CD475"/>
  <c r="CB475"/>
  <c r="BZ475"/>
  <c r="BX475"/>
  <c r="BV475"/>
  <c r="BT475"/>
  <c r="BR475"/>
  <c r="BP475"/>
  <c r="BN475"/>
  <c r="BJ475"/>
  <c r="BH475"/>
  <c r="BF475"/>
  <c r="BD475"/>
  <c r="BB475"/>
  <c r="AZ475"/>
  <c r="AX475"/>
  <c r="AV475"/>
  <c r="AT475"/>
  <c r="CK475" s="1"/>
  <c r="CI475"/>
  <c r="CJ475"/>
  <c r="CH474"/>
  <c r="CG474"/>
  <c r="AO474"/>
  <c r="AN474"/>
  <c r="AN473" i="5"/>
  <c r="CK473"/>
  <c r="CD474"/>
  <c r="CB474"/>
  <c r="BZ474"/>
  <c r="BX474"/>
  <c r="BV474"/>
  <c r="BT474"/>
  <c r="BR474"/>
  <c r="BP474"/>
  <c r="BN474"/>
  <c r="BJ474"/>
  <c r="BH474"/>
  <c r="BF474"/>
  <c r="BD474"/>
  <c r="BB474"/>
  <c r="AZ474"/>
  <c r="AX474"/>
  <c r="AV474"/>
  <c r="AT474"/>
  <c r="CC474"/>
  <c r="CA474"/>
  <c r="BY474"/>
  <c r="BW474"/>
  <c r="BU474"/>
  <c r="BS474"/>
  <c r="BQ474"/>
  <c r="BO474"/>
  <c r="BM474"/>
  <c r="BI474"/>
  <c r="BG474"/>
  <c r="BE474"/>
  <c r="BC474"/>
  <c r="BA474"/>
  <c r="AY474"/>
  <c r="AW474"/>
  <c r="AU474"/>
  <c r="AS474"/>
  <c r="C475"/>
  <c r="A476"/>
  <c r="B475"/>
  <c r="AO473"/>
  <c r="CJ473"/>
  <c r="CI473"/>
  <c r="CH473"/>
  <c r="CG473"/>
  <c r="CC476" i="6" l="1"/>
  <c r="CA476"/>
  <c r="BY476"/>
  <c r="BW476"/>
  <c r="BU476"/>
  <c r="BS476"/>
  <c r="BQ476"/>
  <c r="BO476"/>
  <c r="BM476"/>
  <c r="BI476"/>
  <c r="BG476"/>
  <c r="BE476"/>
  <c r="BC476"/>
  <c r="BA476"/>
  <c r="AY476"/>
  <c r="AW476"/>
  <c r="AU476"/>
  <c r="AS476"/>
  <c r="CD476"/>
  <c r="CB476"/>
  <c r="BZ476"/>
  <c r="BX476"/>
  <c r="BV476"/>
  <c r="BT476"/>
  <c r="BR476"/>
  <c r="BP476"/>
  <c r="BN476"/>
  <c r="BJ476"/>
  <c r="BH476"/>
  <c r="BF476"/>
  <c r="BD476"/>
  <c r="BB476"/>
  <c r="AZ476"/>
  <c r="AX476"/>
  <c r="AV476"/>
  <c r="AT476"/>
  <c r="CK476" s="1"/>
  <c r="CI476"/>
  <c r="CJ476"/>
  <c r="AN475"/>
  <c r="B477"/>
  <c r="A478"/>
  <c r="C477"/>
  <c r="CH475"/>
  <c r="CG475"/>
  <c r="AO475"/>
  <c r="CG474" i="5"/>
  <c r="CJ474"/>
  <c r="CH474"/>
  <c r="CK474"/>
  <c r="CI474"/>
  <c r="CC475"/>
  <c r="CA475"/>
  <c r="BY475"/>
  <c r="BW475"/>
  <c r="BU475"/>
  <c r="BS475"/>
  <c r="BQ475"/>
  <c r="BO475"/>
  <c r="BM475"/>
  <c r="BI475"/>
  <c r="BG475"/>
  <c r="BE475"/>
  <c r="BC475"/>
  <c r="BA475"/>
  <c r="AY475"/>
  <c r="AW475"/>
  <c r="AU475"/>
  <c r="AS475"/>
  <c r="CD475"/>
  <c r="CB475"/>
  <c r="BZ475"/>
  <c r="BX475"/>
  <c r="BV475"/>
  <c r="BT475"/>
  <c r="BR475"/>
  <c r="BP475"/>
  <c r="BN475"/>
  <c r="BJ475"/>
  <c r="BH475"/>
  <c r="BF475"/>
  <c r="BD475"/>
  <c r="BB475"/>
  <c r="AZ475"/>
  <c r="AX475"/>
  <c r="AV475"/>
  <c r="AT475"/>
  <c r="AO474"/>
  <c r="A477"/>
  <c r="B476"/>
  <c r="C476"/>
  <c r="AN474"/>
  <c r="B478" i="6" l="1"/>
  <c r="A479"/>
  <c r="C478"/>
  <c r="CC477"/>
  <c r="CA477"/>
  <c r="BY477"/>
  <c r="BW477"/>
  <c r="BU477"/>
  <c r="BS477"/>
  <c r="BQ477"/>
  <c r="BO477"/>
  <c r="BM477"/>
  <c r="BI477"/>
  <c r="BG477"/>
  <c r="BE477"/>
  <c r="BC477"/>
  <c r="BA477"/>
  <c r="AY477"/>
  <c r="AW477"/>
  <c r="AU477"/>
  <c r="AS477"/>
  <c r="CD477"/>
  <c r="CB477"/>
  <c r="BZ477"/>
  <c r="BX477"/>
  <c r="BV477"/>
  <c r="BT477"/>
  <c r="BR477"/>
  <c r="BP477"/>
  <c r="BN477"/>
  <c r="BJ477"/>
  <c r="BH477"/>
  <c r="BF477"/>
  <c r="BD477"/>
  <c r="BB477"/>
  <c r="AZ477"/>
  <c r="AX477"/>
  <c r="AV477"/>
  <c r="AT477"/>
  <c r="CK477" s="1"/>
  <c r="CI477"/>
  <c r="CJ477"/>
  <c r="CH476"/>
  <c r="CG476"/>
  <c r="AO476"/>
  <c r="AN476"/>
  <c r="CI475" i="5"/>
  <c r="CD476"/>
  <c r="CB476"/>
  <c r="BZ476"/>
  <c r="BX476"/>
  <c r="BV476"/>
  <c r="BT476"/>
  <c r="BR476"/>
  <c r="BP476"/>
  <c r="BN476"/>
  <c r="BJ476"/>
  <c r="BH476"/>
  <c r="BF476"/>
  <c r="BD476"/>
  <c r="BB476"/>
  <c r="AZ476"/>
  <c r="AX476"/>
  <c r="AV476"/>
  <c r="AT476"/>
  <c r="CC476"/>
  <c r="CA476"/>
  <c r="BY476"/>
  <c r="BW476"/>
  <c r="BU476"/>
  <c r="BS476"/>
  <c r="BQ476"/>
  <c r="BO476"/>
  <c r="BM476"/>
  <c r="BI476"/>
  <c r="BG476"/>
  <c r="BE476"/>
  <c r="BC476"/>
  <c r="BA476"/>
  <c r="AY476"/>
  <c r="AW476"/>
  <c r="AU476"/>
  <c r="AS476"/>
  <c r="C477"/>
  <c r="A478"/>
  <c r="B477"/>
  <c r="AN475"/>
  <c r="CH475"/>
  <c r="CG475"/>
  <c r="CK475"/>
  <c r="AO475"/>
  <c r="CJ475"/>
  <c r="CC478" i="6" l="1"/>
  <c r="CA478"/>
  <c r="BY478"/>
  <c r="BW478"/>
  <c r="BU478"/>
  <c r="BS478"/>
  <c r="BQ478"/>
  <c r="BO478"/>
  <c r="BM478"/>
  <c r="BI478"/>
  <c r="BG478"/>
  <c r="BE478"/>
  <c r="BC478"/>
  <c r="BA478"/>
  <c r="AY478"/>
  <c r="AW478"/>
  <c r="AU478"/>
  <c r="AS478"/>
  <c r="CD478"/>
  <c r="CB478"/>
  <c r="BZ478"/>
  <c r="BX478"/>
  <c r="BV478"/>
  <c r="BT478"/>
  <c r="BR478"/>
  <c r="BP478"/>
  <c r="BN478"/>
  <c r="BJ478"/>
  <c r="BH478"/>
  <c r="BF478"/>
  <c r="BD478"/>
  <c r="BB478"/>
  <c r="AZ478"/>
  <c r="AX478"/>
  <c r="AV478"/>
  <c r="AT478"/>
  <c r="CK478" s="1"/>
  <c r="CI478"/>
  <c r="CJ478"/>
  <c r="AN477"/>
  <c r="B479"/>
  <c r="A480"/>
  <c r="C479"/>
  <c r="CH477"/>
  <c r="CG477"/>
  <c r="AO477"/>
  <c r="CH476" i="5"/>
  <c r="A479"/>
  <c r="B478"/>
  <c r="C478"/>
  <c r="AN476"/>
  <c r="CG476"/>
  <c r="CK476"/>
  <c r="CJ476"/>
  <c r="CC477"/>
  <c r="CA477"/>
  <c r="BY477"/>
  <c r="BW477"/>
  <c r="BU477"/>
  <c r="BS477"/>
  <c r="BQ477"/>
  <c r="BO477"/>
  <c r="BM477"/>
  <c r="BI477"/>
  <c r="BG477"/>
  <c r="BE477"/>
  <c r="BC477"/>
  <c r="BA477"/>
  <c r="AY477"/>
  <c r="AW477"/>
  <c r="AU477"/>
  <c r="AS477"/>
  <c r="CD477"/>
  <c r="CB477"/>
  <c r="BZ477"/>
  <c r="BX477"/>
  <c r="BV477"/>
  <c r="BT477"/>
  <c r="BR477"/>
  <c r="BP477"/>
  <c r="BN477"/>
  <c r="BJ477"/>
  <c r="BH477"/>
  <c r="BF477"/>
  <c r="BD477"/>
  <c r="BB477"/>
  <c r="AZ477"/>
  <c r="AX477"/>
  <c r="AV477"/>
  <c r="AT477"/>
  <c r="AO476"/>
  <c r="CI476"/>
  <c r="B480" i="6" l="1"/>
  <c r="A481"/>
  <c r="C480"/>
  <c r="CC479"/>
  <c r="CA479"/>
  <c r="BY479"/>
  <c r="BW479"/>
  <c r="BU479"/>
  <c r="BS479"/>
  <c r="BQ479"/>
  <c r="BO479"/>
  <c r="BM479"/>
  <c r="BI479"/>
  <c r="BG479"/>
  <c r="BE479"/>
  <c r="BC479"/>
  <c r="BA479"/>
  <c r="AY479"/>
  <c r="AW479"/>
  <c r="AU479"/>
  <c r="AS479"/>
  <c r="CD479"/>
  <c r="CB479"/>
  <c r="BZ479"/>
  <c r="BX479"/>
  <c r="BV479"/>
  <c r="BT479"/>
  <c r="BR479"/>
  <c r="BP479"/>
  <c r="BN479"/>
  <c r="BJ479"/>
  <c r="BH479"/>
  <c r="BF479"/>
  <c r="BD479"/>
  <c r="BB479"/>
  <c r="AZ479"/>
  <c r="AX479"/>
  <c r="AV479"/>
  <c r="AT479"/>
  <c r="CK479" s="1"/>
  <c r="CI479"/>
  <c r="CJ479"/>
  <c r="CH478"/>
  <c r="CG478"/>
  <c r="AO478"/>
  <c r="AN478"/>
  <c r="AN477" i="5"/>
  <c r="CK477"/>
  <c r="CD478"/>
  <c r="CB478"/>
  <c r="BZ478"/>
  <c r="BX478"/>
  <c r="BV478"/>
  <c r="BT478"/>
  <c r="BR478"/>
  <c r="BP478"/>
  <c r="BN478"/>
  <c r="BJ478"/>
  <c r="BH478"/>
  <c r="BF478"/>
  <c r="BD478"/>
  <c r="BB478"/>
  <c r="AZ478"/>
  <c r="AX478"/>
  <c r="AV478"/>
  <c r="AT478"/>
  <c r="CC478"/>
  <c r="CA478"/>
  <c r="BY478"/>
  <c r="BW478"/>
  <c r="BU478"/>
  <c r="BS478"/>
  <c r="BQ478"/>
  <c r="BO478"/>
  <c r="BM478"/>
  <c r="BI478"/>
  <c r="BG478"/>
  <c r="BE478"/>
  <c r="BC478"/>
  <c r="BA478"/>
  <c r="AY478"/>
  <c r="AW478"/>
  <c r="AU478"/>
  <c r="AS478"/>
  <c r="C479"/>
  <c r="A480"/>
  <c r="B479"/>
  <c r="AO477"/>
  <c r="CJ477"/>
  <c r="CI477"/>
  <c r="CH477"/>
  <c r="CG477"/>
  <c r="CC480" i="6" l="1"/>
  <c r="CA480"/>
  <c r="BY480"/>
  <c r="BW480"/>
  <c r="BU480"/>
  <c r="BS480"/>
  <c r="BQ480"/>
  <c r="BO480"/>
  <c r="BM480"/>
  <c r="BI480"/>
  <c r="BG480"/>
  <c r="BE480"/>
  <c r="BC480"/>
  <c r="BA480"/>
  <c r="AY480"/>
  <c r="AW480"/>
  <c r="AU480"/>
  <c r="AS480"/>
  <c r="CD480"/>
  <c r="CB480"/>
  <c r="BZ480"/>
  <c r="BX480"/>
  <c r="BV480"/>
  <c r="BT480"/>
  <c r="BR480"/>
  <c r="BP480"/>
  <c r="BN480"/>
  <c r="BJ480"/>
  <c r="BH480"/>
  <c r="BF480"/>
  <c r="BD480"/>
  <c r="BB480"/>
  <c r="AZ480"/>
  <c r="AX480"/>
  <c r="AV480"/>
  <c r="AT480"/>
  <c r="CK480" s="1"/>
  <c r="CI480"/>
  <c r="CJ480"/>
  <c r="AN479"/>
  <c r="B481"/>
  <c r="A482"/>
  <c r="C481"/>
  <c r="CH479"/>
  <c r="CG479"/>
  <c r="AO479"/>
  <c r="CJ478" i="5"/>
  <c r="CH478"/>
  <c r="CG478"/>
  <c r="CK478"/>
  <c r="CI478"/>
  <c r="CC479"/>
  <c r="CA479"/>
  <c r="BY479"/>
  <c r="BW479"/>
  <c r="BU479"/>
  <c r="BS479"/>
  <c r="BQ479"/>
  <c r="BO479"/>
  <c r="BM479"/>
  <c r="BI479"/>
  <c r="BG479"/>
  <c r="BE479"/>
  <c r="BC479"/>
  <c r="BA479"/>
  <c r="AY479"/>
  <c r="AW479"/>
  <c r="AU479"/>
  <c r="AS479"/>
  <c r="CD479"/>
  <c r="CB479"/>
  <c r="BZ479"/>
  <c r="BX479"/>
  <c r="BV479"/>
  <c r="BT479"/>
  <c r="BR479"/>
  <c r="BP479"/>
  <c r="BN479"/>
  <c r="BJ479"/>
  <c r="BH479"/>
  <c r="BF479"/>
  <c r="BD479"/>
  <c r="BB479"/>
  <c r="AZ479"/>
  <c r="AX479"/>
  <c r="AV479"/>
  <c r="AT479"/>
  <c r="AO478"/>
  <c r="A481"/>
  <c r="B480"/>
  <c r="C480"/>
  <c r="AN478"/>
  <c r="B482" i="6" l="1"/>
  <c r="A483"/>
  <c r="C482"/>
  <c r="CC481"/>
  <c r="CA481"/>
  <c r="BY481"/>
  <c r="BW481"/>
  <c r="BU481"/>
  <c r="BS481"/>
  <c r="BQ481"/>
  <c r="BO481"/>
  <c r="BM481"/>
  <c r="BI481"/>
  <c r="BG481"/>
  <c r="BE481"/>
  <c r="BC481"/>
  <c r="BA481"/>
  <c r="AY481"/>
  <c r="AW481"/>
  <c r="AU481"/>
  <c r="AS481"/>
  <c r="CD481"/>
  <c r="CB481"/>
  <c r="BZ481"/>
  <c r="BX481"/>
  <c r="BV481"/>
  <c r="BT481"/>
  <c r="BR481"/>
  <c r="BP481"/>
  <c r="BN481"/>
  <c r="BJ481"/>
  <c r="BH481"/>
  <c r="BF481"/>
  <c r="BD481"/>
  <c r="BB481"/>
  <c r="AZ481"/>
  <c r="AX481"/>
  <c r="AV481"/>
  <c r="AT481"/>
  <c r="CK481" s="1"/>
  <c r="CI481"/>
  <c r="CJ481"/>
  <c r="CH480"/>
  <c r="CG480"/>
  <c r="AO480"/>
  <c r="AN480"/>
  <c r="CI479" i="5"/>
  <c r="CD480"/>
  <c r="CB480"/>
  <c r="BZ480"/>
  <c r="BX480"/>
  <c r="BV480"/>
  <c r="BT480"/>
  <c r="BR480"/>
  <c r="BP480"/>
  <c r="BN480"/>
  <c r="BJ480"/>
  <c r="BH480"/>
  <c r="BF480"/>
  <c r="BD480"/>
  <c r="BB480"/>
  <c r="AZ480"/>
  <c r="AX480"/>
  <c r="AV480"/>
  <c r="AT480"/>
  <c r="CC480"/>
  <c r="CA480"/>
  <c r="BY480"/>
  <c r="BW480"/>
  <c r="BU480"/>
  <c r="BS480"/>
  <c r="BQ480"/>
  <c r="BO480"/>
  <c r="BM480"/>
  <c r="BI480"/>
  <c r="BG480"/>
  <c r="BE480"/>
  <c r="BC480"/>
  <c r="BA480"/>
  <c r="AY480"/>
  <c r="AW480"/>
  <c r="AU480"/>
  <c r="AS480"/>
  <c r="C481"/>
  <c r="A482"/>
  <c r="B481"/>
  <c r="AN479"/>
  <c r="CH479"/>
  <c r="CG479"/>
  <c r="CK479"/>
  <c r="AO479"/>
  <c r="CJ479"/>
  <c r="CC482" i="6" l="1"/>
  <c r="CA482"/>
  <c r="BY482"/>
  <c r="BW482"/>
  <c r="BU482"/>
  <c r="BS482"/>
  <c r="BQ482"/>
  <c r="BO482"/>
  <c r="BM482"/>
  <c r="BI482"/>
  <c r="BG482"/>
  <c r="BE482"/>
  <c r="BC482"/>
  <c r="BA482"/>
  <c r="AY482"/>
  <c r="AW482"/>
  <c r="AU482"/>
  <c r="AS482"/>
  <c r="CD482"/>
  <c r="CB482"/>
  <c r="BZ482"/>
  <c r="BX482"/>
  <c r="BV482"/>
  <c r="BT482"/>
  <c r="BR482"/>
  <c r="BP482"/>
  <c r="BN482"/>
  <c r="BJ482"/>
  <c r="BH482"/>
  <c r="BF482"/>
  <c r="BD482"/>
  <c r="BB482"/>
  <c r="AZ482"/>
  <c r="AX482"/>
  <c r="AV482"/>
  <c r="AT482"/>
  <c r="CK482" s="1"/>
  <c r="CI482"/>
  <c r="CJ482"/>
  <c r="AN481"/>
  <c r="B483"/>
  <c r="A484"/>
  <c r="C483"/>
  <c r="CH481"/>
  <c r="CG481"/>
  <c r="AO481"/>
  <c r="CH480" i="5"/>
  <c r="A483"/>
  <c r="B482"/>
  <c r="C482"/>
  <c r="AN480"/>
  <c r="CG480"/>
  <c r="CK480"/>
  <c r="CJ480"/>
  <c r="CC481"/>
  <c r="CA481"/>
  <c r="BY481"/>
  <c r="BW481"/>
  <c r="BU481"/>
  <c r="BS481"/>
  <c r="BQ481"/>
  <c r="BO481"/>
  <c r="BM481"/>
  <c r="BI481"/>
  <c r="BG481"/>
  <c r="BE481"/>
  <c r="BC481"/>
  <c r="BA481"/>
  <c r="AY481"/>
  <c r="AW481"/>
  <c r="AU481"/>
  <c r="AS481"/>
  <c r="CD481"/>
  <c r="CB481"/>
  <c r="BZ481"/>
  <c r="BX481"/>
  <c r="BV481"/>
  <c r="BT481"/>
  <c r="BR481"/>
  <c r="BP481"/>
  <c r="BN481"/>
  <c r="BJ481"/>
  <c r="BH481"/>
  <c r="BF481"/>
  <c r="BD481"/>
  <c r="BB481"/>
  <c r="AZ481"/>
  <c r="AX481"/>
  <c r="AV481"/>
  <c r="AT481"/>
  <c r="AO480"/>
  <c r="CI480"/>
  <c r="B484" i="6" l="1"/>
  <c r="A485"/>
  <c r="C484"/>
  <c r="CC483"/>
  <c r="CA483"/>
  <c r="BY483"/>
  <c r="BW483"/>
  <c r="BU483"/>
  <c r="BS483"/>
  <c r="BQ483"/>
  <c r="BO483"/>
  <c r="BM483"/>
  <c r="BI483"/>
  <c r="BG483"/>
  <c r="BE483"/>
  <c r="BC483"/>
  <c r="BA483"/>
  <c r="AY483"/>
  <c r="AW483"/>
  <c r="AU483"/>
  <c r="AS483"/>
  <c r="CD483"/>
  <c r="CB483"/>
  <c r="BZ483"/>
  <c r="BX483"/>
  <c r="BV483"/>
  <c r="BT483"/>
  <c r="BR483"/>
  <c r="BP483"/>
  <c r="BN483"/>
  <c r="BJ483"/>
  <c r="BH483"/>
  <c r="BF483"/>
  <c r="BD483"/>
  <c r="BB483"/>
  <c r="AZ483"/>
  <c r="AX483"/>
  <c r="AV483"/>
  <c r="AT483"/>
  <c r="CK483" s="1"/>
  <c r="CI483"/>
  <c r="CJ483"/>
  <c r="CH482"/>
  <c r="CG482"/>
  <c r="AO482"/>
  <c r="AN482"/>
  <c r="AN481" i="5"/>
  <c r="CK481"/>
  <c r="CD482"/>
  <c r="CB482"/>
  <c r="BZ482"/>
  <c r="BX482"/>
  <c r="BV482"/>
  <c r="BT482"/>
  <c r="BR482"/>
  <c r="BP482"/>
  <c r="BN482"/>
  <c r="BJ482"/>
  <c r="BH482"/>
  <c r="BF482"/>
  <c r="BD482"/>
  <c r="BB482"/>
  <c r="AZ482"/>
  <c r="AX482"/>
  <c r="AV482"/>
  <c r="AT482"/>
  <c r="CC482"/>
  <c r="CA482"/>
  <c r="BY482"/>
  <c r="BW482"/>
  <c r="BU482"/>
  <c r="BS482"/>
  <c r="BQ482"/>
  <c r="BO482"/>
  <c r="BM482"/>
  <c r="BI482"/>
  <c r="BG482"/>
  <c r="BE482"/>
  <c r="BC482"/>
  <c r="BA482"/>
  <c r="AY482"/>
  <c r="AW482"/>
  <c r="AU482"/>
  <c r="AS482"/>
  <c r="C483"/>
  <c r="A484"/>
  <c r="B483"/>
  <c r="AO481"/>
  <c r="CJ481"/>
  <c r="CI481"/>
  <c r="CH481"/>
  <c r="CG481"/>
  <c r="CC484" i="6" l="1"/>
  <c r="CA484"/>
  <c r="BY484"/>
  <c r="BW484"/>
  <c r="BU484"/>
  <c r="BS484"/>
  <c r="BQ484"/>
  <c r="BO484"/>
  <c r="BM484"/>
  <c r="BI484"/>
  <c r="BG484"/>
  <c r="BE484"/>
  <c r="BC484"/>
  <c r="BA484"/>
  <c r="AY484"/>
  <c r="AW484"/>
  <c r="AU484"/>
  <c r="AS484"/>
  <c r="CD484"/>
  <c r="CB484"/>
  <c r="BZ484"/>
  <c r="BX484"/>
  <c r="BV484"/>
  <c r="BT484"/>
  <c r="BR484"/>
  <c r="BP484"/>
  <c r="BN484"/>
  <c r="BJ484"/>
  <c r="BH484"/>
  <c r="BF484"/>
  <c r="BD484"/>
  <c r="BB484"/>
  <c r="AZ484"/>
  <c r="AX484"/>
  <c r="AV484"/>
  <c r="AT484"/>
  <c r="CK484" s="1"/>
  <c r="CI484"/>
  <c r="CJ484"/>
  <c r="AN483"/>
  <c r="B485"/>
  <c r="A486"/>
  <c r="C485"/>
  <c r="CH483"/>
  <c r="CG483"/>
  <c r="AO483"/>
  <c r="CJ482" i="5"/>
  <c r="CH482"/>
  <c r="CG482"/>
  <c r="CK482"/>
  <c r="CI482"/>
  <c r="CC483"/>
  <c r="CA483"/>
  <c r="BY483"/>
  <c r="BW483"/>
  <c r="BU483"/>
  <c r="BS483"/>
  <c r="BQ483"/>
  <c r="BO483"/>
  <c r="BM483"/>
  <c r="BI483"/>
  <c r="BG483"/>
  <c r="BE483"/>
  <c r="BC483"/>
  <c r="BA483"/>
  <c r="AY483"/>
  <c r="AW483"/>
  <c r="AU483"/>
  <c r="AS483"/>
  <c r="CD483"/>
  <c r="CB483"/>
  <c r="BZ483"/>
  <c r="BX483"/>
  <c r="BV483"/>
  <c r="BT483"/>
  <c r="BR483"/>
  <c r="BP483"/>
  <c r="BN483"/>
  <c r="BJ483"/>
  <c r="BH483"/>
  <c r="BF483"/>
  <c r="BD483"/>
  <c r="BB483"/>
  <c r="AZ483"/>
  <c r="AX483"/>
  <c r="AV483"/>
  <c r="AT483"/>
  <c r="AO482"/>
  <c r="A485"/>
  <c r="B484"/>
  <c r="C484"/>
  <c r="AN482"/>
  <c r="B486" i="6" l="1"/>
  <c r="A487"/>
  <c r="C486"/>
  <c r="CC485"/>
  <c r="CA485"/>
  <c r="BY485"/>
  <c r="BW485"/>
  <c r="BU485"/>
  <c r="BS485"/>
  <c r="BQ485"/>
  <c r="BO485"/>
  <c r="BM485"/>
  <c r="BI485"/>
  <c r="BG485"/>
  <c r="BE485"/>
  <c r="BC485"/>
  <c r="BA485"/>
  <c r="AY485"/>
  <c r="AW485"/>
  <c r="AU485"/>
  <c r="AS485"/>
  <c r="CD485"/>
  <c r="CB485"/>
  <c r="BZ485"/>
  <c r="BX485"/>
  <c r="BV485"/>
  <c r="BT485"/>
  <c r="BR485"/>
  <c r="BP485"/>
  <c r="BN485"/>
  <c r="BJ485"/>
  <c r="BH485"/>
  <c r="BF485"/>
  <c r="BD485"/>
  <c r="BB485"/>
  <c r="AZ485"/>
  <c r="AX485"/>
  <c r="AV485"/>
  <c r="AT485"/>
  <c r="CK485" s="1"/>
  <c r="CI485"/>
  <c r="CJ485"/>
  <c r="CH484"/>
  <c r="CG484"/>
  <c r="AO484"/>
  <c r="AN484"/>
  <c r="CI483" i="5"/>
  <c r="CD484"/>
  <c r="CB484"/>
  <c r="BZ484"/>
  <c r="BX484"/>
  <c r="BV484"/>
  <c r="BT484"/>
  <c r="BR484"/>
  <c r="BP484"/>
  <c r="BN484"/>
  <c r="BJ484"/>
  <c r="BH484"/>
  <c r="BF484"/>
  <c r="BD484"/>
  <c r="BB484"/>
  <c r="AZ484"/>
  <c r="AX484"/>
  <c r="AV484"/>
  <c r="AT484"/>
  <c r="CC484"/>
  <c r="CA484"/>
  <c r="BY484"/>
  <c r="BW484"/>
  <c r="BU484"/>
  <c r="BS484"/>
  <c r="BQ484"/>
  <c r="BO484"/>
  <c r="BM484"/>
  <c r="BI484"/>
  <c r="BG484"/>
  <c r="BE484"/>
  <c r="BC484"/>
  <c r="BA484"/>
  <c r="AY484"/>
  <c r="AW484"/>
  <c r="AU484"/>
  <c r="AS484"/>
  <c r="C485"/>
  <c r="A486"/>
  <c r="B485"/>
  <c r="AN483"/>
  <c r="CH483"/>
  <c r="CG483"/>
  <c r="CK483"/>
  <c r="AO483"/>
  <c r="CJ483"/>
  <c r="CC486" i="6" l="1"/>
  <c r="CA486"/>
  <c r="BY486"/>
  <c r="BW486"/>
  <c r="BU486"/>
  <c r="BS486"/>
  <c r="BQ486"/>
  <c r="BO486"/>
  <c r="BM486"/>
  <c r="BI486"/>
  <c r="BG486"/>
  <c r="BE486"/>
  <c r="BC486"/>
  <c r="BA486"/>
  <c r="AY486"/>
  <c r="AW486"/>
  <c r="AU486"/>
  <c r="AS486"/>
  <c r="CD486"/>
  <c r="CB486"/>
  <c r="BZ486"/>
  <c r="BX486"/>
  <c r="BV486"/>
  <c r="BT486"/>
  <c r="BR486"/>
  <c r="BP486"/>
  <c r="BN486"/>
  <c r="BJ486"/>
  <c r="BH486"/>
  <c r="BF486"/>
  <c r="BD486"/>
  <c r="BB486"/>
  <c r="AZ486"/>
  <c r="AX486"/>
  <c r="AV486"/>
  <c r="AT486"/>
  <c r="CK486" s="1"/>
  <c r="CI486"/>
  <c r="CJ486"/>
  <c r="AN485"/>
  <c r="B487"/>
  <c r="A488"/>
  <c r="C487"/>
  <c r="CH485"/>
  <c r="CG485"/>
  <c r="AO485"/>
  <c r="AN484" i="5"/>
  <c r="CH484"/>
  <c r="CG484"/>
  <c r="CK484"/>
  <c r="CJ484"/>
  <c r="A487"/>
  <c r="B486"/>
  <c r="C486"/>
  <c r="CC485"/>
  <c r="CA485"/>
  <c r="BY485"/>
  <c r="BW485"/>
  <c r="BU485"/>
  <c r="BS485"/>
  <c r="BQ485"/>
  <c r="BO485"/>
  <c r="BM485"/>
  <c r="BI485"/>
  <c r="BG485"/>
  <c r="BE485"/>
  <c r="BC485"/>
  <c r="BA485"/>
  <c r="AY485"/>
  <c r="AW485"/>
  <c r="AU485"/>
  <c r="AS485"/>
  <c r="CD485"/>
  <c r="CB485"/>
  <c r="BZ485"/>
  <c r="BX485"/>
  <c r="BV485"/>
  <c r="BT485"/>
  <c r="BR485"/>
  <c r="BP485"/>
  <c r="BN485"/>
  <c r="BJ485"/>
  <c r="BH485"/>
  <c r="BF485"/>
  <c r="BD485"/>
  <c r="BB485"/>
  <c r="AZ485"/>
  <c r="AX485"/>
  <c r="AV485"/>
  <c r="AT485"/>
  <c r="AO484"/>
  <c r="CI484"/>
  <c r="B488" i="6" l="1"/>
  <c r="A489"/>
  <c r="C488"/>
  <c r="CC487"/>
  <c r="CA487"/>
  <c r="BY487"/>
  <c r="BW487"/>
  <c r="BU487"/>
  <c r="BS487"/>
  <c r="BQ487"/>
  <c r="BO487"/>
  <c r="BM487"/>
  <c r="BI487"/>
  <c r="BG487"/>
  <c r="BE487"/>
  <c r="BC487"/>
  <c r="BA487"/>
  <c r="AY487"/>
  <c r="AW487"/>
  <c r="AU487"/>
  <c r="AS487"/>
  <c r="CD487"/>
  <c r="CB487"/>
  <c r="BZ487"/>
  <c r="BX487"/>
  <c r="BV487"/>
  <c r="BT487"/>
  <c r="BR487"/>
  <c r="BP487"/>
  <c r="BN487"/>
  <c r="BJ487"/>
  <c r="BH487"/>
  <c r="BF487"/>
  <c r="BD487"/>
  <c r="BB487"/>
  <c r="AZ487"/>
  <c r="AX487"/>
  <c r="AV487"/>
  <c r="AT487"/>
  <c r="CK487" s="1"/>
  <c r="CI487"/>
  <c r="CJ487"/>
  <c r="CH486"/>
  <c r="CG486"/>
  <c r="AO486"/>
  <c r="AN486"/>
  <c r="CI485" i="5"/>
  <c r="CD486"/>
  <c r="CB486"/>
  <c r="BZ486"/>
  <c r="BX486"/>
  <c r="BV486"/>
  <c r="BT486"/>
  <c r="BR486"/>
  <c r="BP486"/>
  <c r="BN486"/>
  <c r="BJ486"/>
  <c r="BH486"/>
  <c r="BF486"/>
  <c r="BD486"/>
  <c r="BB486"/>
  <c r="AZ486"/>
  <c r="AX486"/>
  <c r="AV486"/>
  <c r="AT486"/>
  <c r="CC486"/>
  <c r="CA486"/>
  <c r="BY486"/>
  <c r="BW486"/>
  <c r="BU486"/>
  <c r="BS486"/>
  <c r="BQ486"/>
  <c r="BO486"/>
  <c r="BM486"/>
  <c r="BI486"/>
  <c r="BG486"/>
  <c r="BE486"/>
  <c r="BC486"/>
  <c r="BA486"/>
  <c r="AY486"/>
  <c r="AW486"/>
  <c r="AU486"/>
  <c r="AS486"/>
  <c r="C487"/>
  <c r="A488"/>
  <c r="B487"/>
  <c r="AN485"/>
  <c r="CH485"/>
  <c r="CG485"/>
  <c r="CK485"/>
  <c r="AO485"/>
  <c r="CJ485"/>
  <c r="CC488" i="6" l="1"/>
  <c r="CA488"/>
  <c r="BY488"/>
  <c r="BW488"/>
  <c r="BU488"/>
  <c r="BS488"/>
  <c r="BQ488"/>
  <c r="BO488"/>
  <c r="BM488"/>
  <c r="BI488"/>
  <c r="BG488"/>
  <c r="BE488"/>
  <c r="BC488"/>
  <c r="BA488"/>
  <c r="AY488"/>
  <c r="AW488"/>
  <c r="AU488"/>
  <c r="AS488"/>
  <c r="CD488"/>
  <c r="CB488"/>
  <c r="BZ488"/>
  <c r="BX488"/>
  <c r="BV488"/>
  <c r="BT488"/>
  <c r="BR488"/>
  <c r="BP488"/>
  <c r="BN488"/>
  <c r="BJ488"/>
  <c r="BH488"/>
  <c r="BF488"/>
  <c r="BD488"/>
  <c r="BB488"/>
  <c r="AZ488"/>
  <c r="AX488"/>
  <c r="AV488"/>
  <c r="AT488"/>
  <c r="CK488" s="1"/>
  <c r="CI488"/>
  <c r="CJ488"/>
  <c r="AN487"/>
  <c r="B489"/>
  <c r="A490"/>
  <c r="C489"/>
  <c r="CH487"/>
  <c r="CG487"/>
  <c r="AO487"/>
  <c r="CH486" i="5"/>
  <c r="AN486"/>
  <c r="CG486"/>
  <c r="CK486"/>
  <c r="CJ486"/>
  <c r="A489"/>
  <c r="B488"/>
  <c r="C488"/>
  <c r="CC487"/>
  <c r="CA487"/>
  <c r="BY487"/>
  <c r="BW487"/>
  <c r="BU487"/>
  <c r="BS487"/>
  <c r="BQ487"/>
  <c r="BO487"/>
  <c r="BM487"/>
  <c r="BI487"/>
  <c r="BG487"/>
  <c r="BE487"/>
  <c r="BC487"/>
  <c r="BA487"/>
  <c r="AY487"/>
  <c r="AW487"/>
  <c r="AU487"/>
  <c r="AS487"/>
  <c r="CD487"/>
  <c r="CB487"/>
  <c r="BZ487"/>
  <c r="BX487"/>
  <c r="BV487"/>
  <c r="BT487"/>
  <c r="BR487"/>
  <c r="BP487"/>
  <c r="BN487"/>
  <c r="BJ487"/>
  <c r="BH487"/>
  <c r="BF487"/>
  <c r="BD487"/>
  <c r="BB487"/>
  <c r="AZ487"/>
  <c r="AX487"/>
  <c r="AV487"/>
  <c r="AT487"/>
  <c r="AO486"/>
  <c r="CI486"/>
  <c r="B490" i="6" l="1"/>
  <c r="A491"/>
  <c r="C490"/>
  <c r="CC489"/>
  <c r="CA489"/>
  <c r="BY489"/>
  <c r="BW489"/>
  <c r="BU489"/>
  <c r="BS489"/>
  <c r="BQ489"/>
  <c r="BO489"/>
  <c r="BM489"/>
  <c r="BI489"/>
  <c r="BG489"/>
  <c r="BE489"/>
  <c r="BC489"/>
  <c r="BA489"/>
  <c r="AY489"/>
  <c r="AW489"/>
  <c r="AU489"/>
  <c r="AS489"/>
  <c r="CD489"/>
  <c r="CB489"/>
  <c r="BZ489"/>
  <c r="BX489"/>
  <c r="BV489"/>
  <c r="BT489"/>
  <c r="BR489"/>
  <c r="BP489"/>
  <c r="BN489"/>
  <c r="BJ489"/>
  <c r="BH489"/>
  <c r="BF489"/>
  <c r="BD489"/>
  <c r="BB489"/>
  <c r="AZ489"/>
  <c r="AX489"/>
  <c r="AV489"/>
  <c r="AT489"/>
  <c r="CK489" s="1"/>
  <c r="CI489"/>
  <c r="CJ489"/>
  <c r="CH488"/>
  <c r="CG488"/>
  <c r="AO488"/>
  <c r="AN488"/>
  <c r="CI487" i="5"/>
  <c r="AN487"/>
  <c r="CH487"/>
  <c r="CG487"/>
  <c r="CK487"/>
  <c r="CD488"/>
  <c r="CB488"/>
  <c r="BZ488"/>
  <c r="BX488"/>
  <c r="BV488"/>
  <c r="BT488"/>
  <c r="BR488"/>
  <c r="BP488"/>
  <c r="BN488"/>
  <c r="BJ488"/>
  <c r="BH488"/>
  <c r="BF488"/>
  <c r="BD488"/>
  <c r="BB488"/>
  <c r="AZ488"/>
  <c r="AX488"/>
  <c r="AV488"/>
  <c r="AT488"/>
  <c r="CC488"/>
  <c r="CA488"/>
  <c r="BY488"/>
  <c r="BW488"/>
  <c r="BU488"/>
  <c r="BS488"/>
  <c r="BQ488"/>
  <c r="BO488"/>
  <c r="BM488"/>
  <c r="BI488"/>
  <c r="BG488"/>
  <c r="BE488"/>
  <c r="BC488"/>
  <c r="BA488"/>
  <c r="AY488"/>
  <c r="AW488"/>
  <c r="AU488"/>
  <c r="AS488"/>
  <c r="C489"/>
  <c r="A490"/>
  <c r="B489"/>
  <c r="AO487"/>
  <c r="CJ487"/>
  <c r="CC490" i="6" l="1"/>
  <c r="CA490"/>
  <c r="BY490"/>
  <c r="BW490"/>
  <c r="BU490"/>
  <c r="BS490"/>
  <c r="BQ490"/>
  <c r="BO490"/>
  <c r="BM490"/>
  <c r="BI490"/>
  <c r="BG490"/>
  <c r="BE490"/>
  <c r="BC490"/>
  <c r="BA490"/>
  <c r="AY490"/>
  <c r="AW490"/>
  <c r="AU490"/>
  <c r="AS490"/>
  <c r="CD490"/>
  <c r="CB490"/>
  <c r="BZ490"/>
  <c r="BX490"/>
  <c r="BV490"/>
  <c r="BT490"/>
  <c r="BR490"/>
  <c r="BP490"/>
  <c r="BN490"/>
  <c r="BJ490"/>
  <c r="BH490"/>
  <c r="BF490"/>
  <c r="BD490"/>
  <c r="BB490"/>
  <c r="AZ490"/>
  <c r="AX490"/>
  <c r="AV490"/>
  <c r="AT490"/>
  <c r="CK490" s="1"/>
  <c r="CI490"/>
  <c r="CJ490"/>
  <c r="AN489"/>
  <c r="B491"/>
  <c r="A492"/>
  <c r="C491"/>
  <c r="CH489"/>
  <c r="CG489"/>
  <c r="AO489"/>
  <c r="CH488" i="5"/>
  <c r="CC489"/>
  <c r="CA489"/>
  <c r="BY489"/>
  <c r="BW489"/>
  <c r="BU489"/>
  <c r="BS489"/>
  <c r="BQ489"/>
  <c r="BO489"/>
  <c r="BM489"/>
  <c r="BI489"/>
  <c r="BG489"/>
  <c r="BE489"/>
  <c r="BC489"/>
  <c r="BA489"/>
  <c r="AY489"/>
  <c r="AW489"/>
  <c r="AU489"/>
  <c r="AS489"/>
  <c r="CD489"/>
  <c r="CB489"/>
  <c r="BZ489"/>
  <c r="BX489"/>
  <c r="BV489"/>
  <c r="BT489"/>
  <c r="BR489"/>
  <c r="BP489"/>
  <c r="BN489"/>
  <c r="BJ489"/>
  <c r="BH489"/>
  <c r="BF489"/>
  <c r="BD489"/>
  <c r="BB489"/>
  <c r="AZ489"/>
  <c r="AX489"/>
  <c r="AV489"/>
  <c r="AT489"/>
  <c r="A491"/>
  <c r="B490"/>
  <c r="C490"/>
  <c r="AN488"/>
  <c r="CG488"/>
  <c r="CK488"/>
  <c r="CJ488"/>
  <c r="AO488"/>
  <c r="CI488"/>
  <c r="B492" i="6" l="1"/>
  <c r="A493"/>
  <c r="C492"/>
  <c r="CC491"/>
  <c r="CA491"/>
  <c r="BY491"/>
  <c r="BW491"/>
  <c r="BU491"/>
  <c r="BS491"/>
  <c r="BQ491"/>
  <c r="BO491"/>
  <c r="BM491"/>
  <c r="BI491"/>
  <c r="BG491"/>
  <c r="BE491"/>
  <c r="BC491"/>
  <c r="BA491"/>
  <c r="AY491"/>
  <c r="AW491"/>
  <c r="AU491"/>
  <c r="AS491"/>
  <c r="CD491"/>
  <c r="CB491"/>
  <c r="BZ491"/>
  <c r="BX491"/>
  <c r="BV491"/>
  <c r="BT491"/>
  <c r="BR491"/>
  <c r="BP491"/>
  <c r="BN491"/>
  <c r="BJ491"/>
  <c r="BH491"/>
  <c r="BF491"/>
  <c r="BD491"/>
  <c r="BB491"/>
  <c r="AZ491"/>
  <c r="AX491"/>
  <c r="AV491"/>
  <c r="AT491"/>
  <c r="CK491" s="1"/>
  <c r="CI491"/>
  <c r="CJ491"/>
  <c r="CH490"/>
  <c r="CG490"/>
  <c r="AO490"/>
  <c r="AN490"/>
  <c r="CK489" i="5"/>
  <c r="CI489"/>
  <c r="CH489"/>
  <c r="CG489"/>
  <c r="CD490"/>
  <c r="CB490"/>
  <c r="BZ490"/>
  <c r="BX490"/>
  <c r="BV490"/>
  <c r="BT490"/>
  <c r="BR490"/>
  <c r="BP490"/>
  <c r="BN490"/>
  <c r="BJ490"/>
  <c r="BH490"/>
  <c r="BF490"/>
  <c r="BD490"/>
  <c r="BB490"/>
  <c r="AZ490"/>
  <c r="AX490"/>
  <c r="AV490"/>
  <c r="AT490"/>
  <c r="CC490"/>
  <c r="CA490"/>
  <c r="BY490"/>
  <c r="BW490"/>
  <c r="BU490"/>
  <c r="BS490"/>
  <c r="BQ490"/>
  <c r="BO490"/>
  <c r="BM490"/>
  <c r="BI490"/>
  <c r="BG490"/>
  <c r="BE490"/>
  <c r="BC490"/>
  <c r="BA490"/>
  <c r="AY490"/>
  <c r="AW490"/>
  <c r="AU490"/>
  <c r="AS490"/>
  <c r="C491"/>
  <c r="A492"/>
  <c r="B491"/>
  <c r="CJ489"/>
  <c r="AO489"/>
  <c r="AN489"/>
  <c r="CC492" i="6" l="1"/>
  <c r="CA492"/>
  <c r="BY492"/>
  <c r="BW492"/>
  <c r="BU492"/>
  <c r="BS492"/>
  <c r="BQ492"/>
  <c r="BO492"/>
  <c r="BM492"/>
  <c r="BI492"/>
  <c r="BG492"/>
  <c r="BE492"/>
  <c r="BC492"/>
  <c r="BA492"/>
  <c r="AY492"/>
  <c r="AW492"/>
  <c r="AU492"/>
  <c r="AS492"/>
  <c r="CD492"/>
  <c r="CB492"/>
  <c r="BZ492"/>
  <c r="BX492"/>
  <c r="BV492"/>
  <c r="BT492"/>
  <c r="BR492"/>
  <c r="BP492"/>
  <c r="BN492"/>
  <c r="BJ492"/>
  <c r="BH492"/>
  <c r="BF492"/>
  <c r="BD492"/>
  <c r="BB492"/>
  <c r="AZ492"/>
  <c r="AX492"/>
  <c r="AV492"/>
  <c r="AT492"/>
  <c r="CK492" s="1"/>
  <c r="CJ492"/>
  <c r="AN491"/>
  <c r="A494"/>
  <c r="B493"/>
  <c r="C493"/>
  <c r="CH491"/>
  <c r="CG491"/>
  <c r="AO491"/>
  <c r="CH490" i="5"/>
  <c r="CI490"/>
  <c r="CJ490"/>
  <c r="CC491"/>
  <c r="CA491"/>
  <c r="BY491"/>
  <c r="BW491"/>
  <c r="BU491"/>
  <c r="BS491"/>
  <c r="BQ491"/>
  <c r="BO491"/>
  <c r="BM491"/>
  <c r="BI491"/>
  <c r="BG491"/>
  <c r="BE491"/>
  <c r="BC491"/>
  <c r="BA491"/>
  <c r="AY491"/>
  <c r="AW491"/>
  <c r="AU491"/>
  <c r="AS491"/>
  <c r="CD491"/>
  <c r="CB491"/>
  <c r="BZ491"/>
  <c r="BX491"/>
  <c r="BV491"/>
  <c r="BT491"/>
  <c r="BR491"/>
  <c r="BP491"/>
  <c r="BN491"/>
  <c r="BJ491"/>
  <c r="BH491"/>
  <c r="BF491"/>
  <c r="BD491"/>
  <c r="BB491"/>
  <c r="AZ491"/>
  <c r="AX491"/>
  <c r="AV491"/>
  <c r="AT491"/>
  <c r="AO490"/>
  <c r="A493"/>
  <c r="B492"/>
  <c r="C492"/>
  <c r="CG490"/>
  <c r="CK490"/>
  <c r="AN490"/>
  <c r="CC493" i="6" l="1"/>
  <c r="CA493"/>
  <c r="BY493"/>
  <c r="BW493"/>
  <c r="BU493"/>
  <c r="BS493"/>
  <c r="BQ493"/>
  <c r="BO493"/>
  <c r="BM493"/>
  <c r="BI493"/>
  <c r="BG493"/>
  <c r="BE493"/>
  <c r="BC493"/>
  <c r="BA493"/>
  <c r="AY493"/>
  <c r="AW493"/>
  <c r="AU493"/>
  <c r="AS493"/>
  <c r="CI493" s="1"/>
  <c r="CB493"/>
  <c r="BX493"/>
  <c r="BT493"/>
  <c r="BP493"/>
  <c r="BJ493"/>
  <c r="BF493"/>
  <c r="BB493"/>
  <c r="AX493"/>
  <c r="AT493"/>
  <c r="CD493"/>
  <c r="BZ493"/>
  <c r="BV493"/>
  <c r="BR493"/>
  <c r="BN493"/>
  <c r="BH493"/>
  <c r="BD493"/>
  <c r="AZ493"/>
  <c r="AV493"/>
  <c r="B494"/>
  <c r="A495"/>
  <c r="C494"/>
  <c r="CI492"/>
  <c r="CH492"/>
  <c r="CG492"/>
  <c r="AO492"/>
  <c r="AN492"/>
  <c r="CG491" i="5"/>
  <c r="CH491"/>
  <c r="CK491"/>
  <c r="CI491"/>
  <c r="CJ491"/>
  <c r="CD492"/>
  <c r="CB492"/>
  <c r="BZ492"/>
  <c r="BX492"/>
  <c r="BV492"/>
  <c r="BT492"/>
  <c r="BR492"/>
  <c r="BP492"/>
  <c r="BN492"/>
  <c r="BJ492"/>
  <c r="BH492"/>
  <c r="BF492"/>
  <c r="BD492"/>
  <c r="BB492"/>
  <c r="AZ492"/>
  <c r="AX492"/>
  <c r="AV492"/>
  <c r="AT492"/>
  <c r="CC492"/>
  <c r="CA492"/>
  <c r="BY492"/>
  <c r="BW492"/>
  <c r="BU492"/>
  <c r="BS492"/>
  <c r="BQ492"/>
  <c r="BO492"/>
  <c r="BM492"/>
  <c r="BI492"/>
  <c r="BG492"/>
  <c r="BE492"/>
  <c r="BC492"/>
  <c r="BA492"/>
  <c r="AY492"/>
  <c r="AW492"/>
  <c r="AU492"/>
  <c r="AS492"/>
  <c r="C493"/>
  <c r="A494"/>
  <c r="B493"/>
  <c r="AO491"/>
  <c r="AN491"/>
  <c r="B495" i="6" l="1"/>
  <c r="A496"/>
  <c r="C495"/>
  <c r="AO493"/>
  <c r="CJ493"/>
  <c r="CG493"/>
  <c r="CK493"/>
  <c r="CC494"/>
  <c r="CA494"/>
  <c r="BY494"/>
  <c r="BW494"/>
  <c r="BU494"/>
  <c r="BS494"/>
  <c r="BQ494"/>
  <c r="BO494"/>
  <c r="BM494"/>
  <c r="BI494"/>
  <c r="BG494"/>
  <c r="BE494"/>
  <c r="BC494"/>
  <c r="BA494"/>
  <c r="AY494"/>
  <c r="AW494"/>
  <c r="AU494"/>
  <c r="AS494"/>
  <c r="CB494"/>
  <c r="BX494"/>
  <c r="BT494"/>
  <c r="BP494"/>
  <c r="BJ494"/>
  <c r="BF494"/>
  <c r="BB494"/>
  <c r="AX494"/>
  <c r="AT494"/>
  <c r="CI494" s="1"/>
  <c r="CD494"/>
  <c r="BZ494"/>
  <c r="BV494"/>
  <c r="BR494"/>
  <c r="BN494"/>
  <c r="BH494"/>
  <c r="BD494"/>
  <c r="AZ494"/>
  <c r="CK494" s="1"/>
  <c r="AV494"/>
  <c r="CG494"/>
  <c r="CJ494"/>
  <c r="AN493"/>
  <c r="CH493"/>
  <c r="CJ492" i="5"/>
  <c r="CG492"/>
  <c r="CK492"/>
  <c r="CI492"/>
  <c r="CH492"/>
  <c r="CC493"/>
  <c r="CA493"/>
  <c r="BY493"/>
  <c r="BW493"/>
  <c r="BU493"/>
  <c r="BS493"/>
  <c r="BQ493"/>
  <c r="BO493"/>
  <c r="BM493"/>
  <c r="BI493"/>
  <c r="BG493"/>
  <c r="BE493"/>
  <c r="BC493"/>
  <c r="BA493"/>
  <c r="AY493"/>
  <c r="AW493"/>
  <c r="AU493"/>
  <c r="AS493"/>
  <c r="CD493"/>
  <c r="CB493"/>
  <c r="BZ493"/>
  <c r="BX493"/>
  <c r="BV493"/>
  <c r="BT493"/>
  <c r="BR493"/>
  <c r="BP493"/>
  <c r="BN493"/>
  <c r="BJ493"/>
  <c r="BH493"/>
  <c r="BF493"/>
  <c r="BD493"/>
  <c r="BB493"/>
  <c r="AZ493"/>
  <c r="AX493"/>
  <c r="AV493"/>
  <c r="AT493"/>
  <c r="AO492"/>
  <c r="A495"/>
  <c r="B494"/>
  <c r="C494"/>
  <c r="AN492"/>
  <c r="CC495" i="6" l="1"/>
  <c r="CA495"/>
  <c r="BY495"/>
  <c r="BW495"/>
  <c r="BU495"/>
  <c r="BS495"/>
  <c r="BQ495"/>
  <c r="BO495"/>
  <c r="BM495"/>
  <c r="BI495"/>
  <c r="BG495"/>
  <c r="BE495"/>
  <c r="BC495"/>
  <c r="BA495"/>
  <c r="AY495"/>
  <c r="AW495"/>
  <c r="AU495"/>
  <c r="AS495"/>
  <c r="CB495"/>
  <c r="BX495"/>
  <c r="BT495"/>
  <c r="BP495"/>
  <c r="BJ495"/>
  <c r="BF495"/>
  <c r="BB495"/>
  <c r="AX495"/>
  <c r="AT495"/>
  <c r="CD495"/>
  <c r="BZ495"/>
  <c r="BV495"/>
  <c r="BR495"/>
  <c r="BN495"/>
  <c r="BH495"/>
  <c r="BD495"/>
  <c r="AZ495"/>
  <c r="CI495" s="1"/>
  <c r="AV495"/>
  <c r="CK495"/>
  <c r="CG495"/>
  <c r="CJ495"/>
  <c r="CH494"/>
  <c r="AO494"/>
  <c r="B496"/>
  <c r="A497"/>
  <c r="C496"/>
  <c r="AN494"/>
  <c r="CI493" i="5"/>
  <c r="CD494"/>
  <c r="CB494"/>
  <c r="BZ494"/>
  <c r="BX494"/>
  <c r="BV494"/>
  <c r="BT494"/>
  <c r="BR494"/>
  <c r="BP494"/>
  <c r="BN494"/>
  <c r="BJ494"/>
  <c r="BH494"/>
  <c r="BF494"/>
  <c r="BD494"/>
  <c r="BB494"/>
  <c r="AZ494"/>
  <c r="AX494"/>
  <c r="AV494"/>
  <c r="AT494"/>
  <c r="CC494"/>
  <c r="CA494"/>
  <c r="BY494"/>
  <c r="BW494"/>
  <c r="BU494"/>
  <c r="BS494"/>
  <c r="BQ494"/>
  <c r="BO494"/>
  <c r="BM494"/>
  <c r="BI494"/>
  <c r="BG494"/>
  <c r="BE494"/>
  <c r="BC494"/>
  <c r="BA494"/>
  <c r="AY494"/>
  <c r="AW494"/>
  <c r="AU494"/>
  <c r="AS494"/>
  <c r="C495"/>
  <c r="A496"/>
  <c r="B495"/>
  <c r="AN493"/>
  <c r="CH493"/>
  <c r="CG493"/>
  <c r="CK493"/>
  <c r="AO493"/>
  <c r="CJ493"/>
  <c r="AN495" i="6" l="1"/>
  <c r="B497"/>
  <c r="A498"/>
  <c r="C497"/>
  <c r="CC496"/>
  <c r="CA496"/>
  <c r="BY496"/>
  <c r="BW496"/>
  <c r="BU496"/>
  <c r="BS496"/>
  <c r="BQ496"/>
  <c r="BO496"/>
  <c r="BM496"/>
  <c r="BI496"/>
  <c r="BG496"/>
  <c r="BE496"/>
  <c r="BC496"/>
  <c r="BA496"/>
  <c r="AY496"/>
  <c r="AW496"/>
  <c r="AU496"/>
  <c r="AS496"/>
  <c r="CB496"/>
  <c r="BX496"/>
  <c r="BT496"/>
  <c r="BP496"/>
  <c r="BJ496"/>
  <c r="AN496" s="1"/>
  <c r="BF496"/>
  <c r="BB496"/>
  <c r="AX496"/>
  <c r="AT496"/>
  <c r="CI496" s="1"/>
  <c r="CD496"/>
  <c r="BZ496"/>
  <c r="BV496"/>
  <c r="BR496"/>
  <c r="BN496"/>
  <c r="BH496"/>
  <c r="BD496"/>
  <c r="AZ496"/>
  <c r="AV496"/>
  <c r="CK496"/>
  <c r="CG496"/>
  <c r="CJ496"/>
  <c r="CH495"/>
  <c r="AO495"/>
  <c r="CH494" i="5"/>
  <c r="B496"/>
  <c r="A497"/>
  <c r="C496"/>
  <c r="AN494"/>
  <c r="CG494"/>
  <c r="CK494"/>
  <c r="CJ494"/>
  <c r="CC495"/>
  <c r="CA495"/>
  <c r="BY495"/>
  <c r="BW495"/>
  <c r="BU495"/>
  <c r="BS495"/>
  <c r="BQ495"/>
  <c r="BO495"/>
  <c r="BM495"/>
  <c r="BI495"/>
  <c r="BG495"/>
  <c r="BE495"/>
  <c r="BC495"/>
  <c r="BA495"/>
  <c r="AY495"/>
  <c r="AW495"/>
  <c r="AU495"/>
  <c r="AS495"/>
  <c r="CD495"/>
  <c r="CB495"/>
  <c r="BZ495"/>
  <c r="BX495"/>
  <c r="BV495"/>
  <c r="BT495"/>
  <c r="BR495"/>
  <c r="BP495"/>
  <c r="BN495"/>
  <c r="BJ495"/>
  <c r="BH495"/>
  <c r="BF495"/>
  <c r="BD495"/>
  <c r="BB495"/>
  <c r="AZ495"/>
  <c r="AX495"/>
  <c r="AV495"/>
  <c r="AT495"/>
  <c r="AO494"/>
  <c r="CI494"/>
  <c r="B498" i="6" l="1"/>
  <c r="A499"/>
  <c r="C498"/>
  <c r="CC497"/>
  <c r="CA497"/>
  <c r="BY497"/>
  <c r="BW497"/>
  <c r="BU497"/>
  <c r="BS497"/>
  <c r="BQ497"/>
  <c r="BO497"/>
  <c r="BM497"/>
  <c r="BI497"/>
  <c r="BG497"/>
  <c r="BE497"/>
  <c r="BC497"/>
  <c r="BA497"/>
  <c r="AY497"/>
  <c r="AW497"/>
  <c r="AU497"/>
  <c r="AS497"/>
  <c r="CB497"/>
  <c r="BX497"/>
  <c r="BT497"/>
  <c r="BP497"/>
  <c r="BJ497"/>
  <c r="BF497"/>
  <c r="BB497"/>
  <c r="AX497"/>
  <c r="AT497"/>
  <c r="CD497"/>
  <c r="BZ497"/>
  <c r="BV497"/>
  <c r="BR497"/>
  <c r="BN497"/>
  <c r="BH497"/>
  <c r="BD497"/>
  <c r="AZ497"/>
  <c r="CI497" s="1"/>
  <c r="AV497"/>
  <c r="CK497"/>
  <c r="CG497"/>
  <c r="CJ497"/>
  <c r="CH496"/>
  <c r="AO496"/>
  <c r="AN495" i="5"/>
  <c r="CK495"/>
  <c r="CC496"/>
  <c r="CA496"/>
  <c r="BY496"/>
  <c r="BW496"/>
  <c r="BU496"/>
  <c r="BS496"/>
  <c r="BQ496"/>
  <c r="BO496"/>
  <c r="BM496"/>
  <c r="BI496"/>
  <c r="BG496"/>
  <c r="BE496"/>
  <c r="BC496"/>
  <c r="BA496"/>
  <c r="AY496"/>
  <c r="AW496"/>
  <c r="AU496"/>
  <c r="AS496"/>
  <c r="CD496"/>
  <c r="BZ496"/>
  <c r="BV496"/>
  <c r="BR496"/>
  <c r="BN496"/>
  <c r="BH496"/>
  <c r="BD496"/>
  <c r="AZ496"/>
  <c r="AV496"/>
  <c r="CB496"/>
  <c r="BX496"/>
  <c r="BT496"/>
  <c r="BP496"/>
  <c r="BJ496"/>
  <c r="BF496"/>
  <c r="BB496"/>
  <c r="AX496"/>
  <c r="AT496"/>
  <c r="AO495"/>
  <c r="CJ495"/>
  <c r="CI495"/>
  <c r="A498"/>
  <c r="B497"/>
  <c r="C497"/>
  <c r="CH495"/>
  <c r="CG495"/>
  <c r="CC498" i="6" l="1"/>
  <c r="CA498"/>
  <c r="BY498"/>
  <c r="BW498"/>
  <c r="BU498"/>
  <c r="BS498"/>
  <c r="BQ498"/>
  <c r="BO498"/>
  <c r="BM498"/>
  <c r="BI498"/>
  <c r="BG498"/>
  <c r="BE498"/>
  <c r="BC498"/>
  <c r="BA498"/>
  <c r="AY498"/>
  <c r="AW498"/>
  <c r="AU498"/>
  <c r="AS498"/>
  <c r="CB498"/>
  <c r="BX498"/>
  <c r="BT498"/>
  <c r="BP498"/>
  <c r="BJ498"/>
  <c r="BF498"/>
  <c r="BB498"/>
  <c r="AX498"/>
  <c r="AT498"/>
  <c r="CD498"/>
  <c r="BZ498"/>
  <c r="BV498"/>
  <c r="BR498"/>
  <c r="BN498"/>
  <c r="BH498"/>
  <c r="BD498"/>
  <c r="AZ498"/>
  <c r="CI498" s="1"/>
  <c r="AV498"/>
  <c r="CK498"/>
  <c r="CG498"/>
  <c r="CJ498"/>
  <c r="CH497"/>
  <c r="AO497"/>
  <c r="B499"/>
  <c r="A500"/>
  <c r="C499"/>
  <c r="AN497"/>
  <c r="CI496" i="5"/>
  <c r="CJ496"/>
  <c r="CK496"/>
  <c r="CD497"/>
  <c r="CB497"/>
  <c r="BZ497"/>
  <c r="BX497"/>
  <c r="BV497"/>
  <c r="BT497"/>
  <c r="BR497"/>
  <c r="BP497"/>
  <c r="BN497"/>
  <c r="BJ497"/>
  <c r="BH497"/>
  <c r="BF497"/>
  <c r="BD497"/>
  <c r="BB497"/>
  <c r="AZ497"/>
  <c r="AX497"/>
  <c r="AV497"/>
  <c r="AT497"/>
  <c r="CA497"/>
  <c r="BW497"/>
  <c r="BS497"/>
  <c r="BO497"/>
  <c r="BI497"/>
  <c r="BE497"/>
  <c r="BA497"/>
  <c r="AW497"/>
  <c r="AS497"/>
  <c r="CC497"/>
  <c r="BY497"/>
  <c r="BU497"/>
  <c r="BQ497"/>
  <c r="BM497"/>
  <c r="BG497"/>
  <c r="BC497"/>
  <c r="AY497"/>
  <c r="AU497"/>
  <c r="C498"/>
  <c r="A499"/>
  <c r="B498"/>
  <c r="CH496"/>
  <c r="CG496"/>
  <c r="AO496"/>
  <c r="AN496"/>
  <c r="AN498" i="6" l="1"/>
  <c r="B500"/>
  <c r="A501"/>
  <c r="C500"/>
  <c r="CC499"/>
  <c r="CA499"/>
  <c r="BY499"/>
  <c r="BW499"/>
  <c r="BU499"/>
  <c r="BS499"/>
  <c r="BQ499"/>
  <c r="BO499"/>
  <c r="BM499"/>
  <c r="BI499"/>
  <c r="BG499"/>
  <c r="BE499"/>
  <c r="BC499"/>
  <c r="BA499"/>
  <c r="AY499"/>
  <c r="AW499"/>
  <c r="AU499"/>
  <c r="AS499"/>
  <c r="CB499"/>
  <c r="BX499"/>
  <c r="BT499"/>
  <c r="BP499"/>
  <c r="BJ499"/>
  <c r="AN499" s="1"/>
  <c r="BF499"/>
  <c r="BB499"/>
  <c r="AX499"/>
  <c r="AT499"/>
  <c r="CI499" s="1"/>
  <c r="CD499"/>
  <c r="BZ499"/>
  <c r="BV499"/>
  <c r="BR499"/>
  <c r="BN499"/>
  <c r="BH499"/>
  <c r="BD499"/>
  <c r="AZ499"/>
  <c r="AV499"/>
  <c r="CK499"/>
  <c r="CG499"/>
  <c r="CJ499"/>
  <c r="CH498"/>
  <c r="AO498"/>
  <c r="CH497" i="5"/>
  <c r="A500"/>
  <c r="B499"/>
  <c r="C499"/>
  <c r="AN497"/>
  <c r="CI497"/>
  <c r="CK497"/>
  <c r="CJ497"/>
  <c r="CC498"/>
  <c r="CA498"/>
  <c r="BY498"/>
  <c r="BW498"/>
  <c r="BU498"/>
  <c r="BS498"/>
  <c r="BQ498"/>
  <c r="BO498"/>
  <c r="BM498"/>
  <c r="BI498"/>
  <c r="BG498"/>
  <c r="BE498"/>
  <c r="BC498"/>
  <c r="BA498"/>
  <c r="AY498"/>
  <c r="AW498"/>
  <c r="AU498"/>
  <c r="AS498"/>
  <c r="CD498"/>
  <c r="BZ498"/>
  <c r="BV498"/>
  <c r="BR498"/>
  <c r="BN498"/>
  <c r="BH498"/>
  <c r="BD498"/>
  <c r="AZ498"/>
  <c r="AV498"/>
  <c r="CB498"/>
  <c r="BX498"/>
  <c r="BT498"/>
  <c r="BP498"/>
  <c r="BJ498"/>
  <c r="BF498"/>
  <c r="BB498"/>
  <c r="AX498"/>
  <c r="AT498"/>
  <c r="AO497"/>
  <c r="CG497"/>
  <c r="B501" i="6" l="1"/>
  <c r="A502"/>
  <c r="C501"/>
  <c r="CC500"/>
  <c r="CA500"/>
  <c r="BY500"/>
  <c r="BW500"/>
  <c r="BU500"/>
  <c r="BS500"/>
  <c r="BQ500"/>
  <c r="BO500"/>
  <c r="BM500"/>
  <c r="BI500"/>
  <c r="BG500"/>
  <c r="BE500"/>
  <c r="BC500"/>
  <c r="BA500"/>
  <c r="AY500"/>
  <c r="AW500"/>
  <c r="AU500"/>
  <c r="AS500"/>
  <c r="CB500"/>
  <c r="BX500"/>
  <c r="BT500"/>
  <c r="BP500"/>
  <c r="BJ500"/>
  <c r="BF500"/>
  <c r="BB500"/>
  <c r="AX500"/>
  <c r="AT500"/>
  <c r="CD500"/>
  <c r="BZ500"/>
  <c r="BV500"/>
  <c r="BR500"/>
  <c r="BN500"/>
  <c r="BH500"/>
  <c r="BD500"/>
  <c r="AZ500"/>
  <c r="CI500" s="1"/>
  <c r="AV500"/>
  <c r="CK500"/>
  <c r="CG500"/>
  <c r="CJ500"/>
  <c r="CH499"/>
  <c r="AO499"/>
  <c r="AN498" i="5"/>
  <c r="CK498"/>
  <c r="CD499"/>
  <c r="CB499"/>
  <c r="BZ499"/>
  <c r="BX499"/>
  <c r="BV499"/>
  <c r="BT499"/>
  <c r="BR499"/>
  <c r="BP499"/>
  <c r="BN499"/>
  <c r="BJ499"/>
  <c r="BH499"/>
  <c r="BF499"/>
  <c r="BD499"/>
  <c r="BB499"/>
  <c r="AZ499"/>
  <c r="AX499"/>
  <c r="AV499"/>
  <c r="AT499"/>
  <c r="CA499"/>
  <c r="BW499"/>
  <c r="BS499"/>
  <c r="BO499"/>
  <c r="BI499"/>
  <c r="BE499"/>
  <c r="BA499"/>
  <c r="AW499"/>
  <c r="AS499"/>
  <c r="CC499"/>
  <c r="BY499"/>
  <c r="BU499"/>
  <c r="BQ499"/>
  <c r="BM499"/>
  <c r="BG499"/>
  <c r="BC499"/>
  <c r="AY499"/>
  <c r="AU499"/>
  <c r="C500"/>
  <c r="A501"/>
  <c r="B500"/>
  <c r="AO498"/>
  <c r="CJ498"/>
  <c r="CI498"/>
  <c r="CH498"/>
  <c r="CG498"/>
  <c r="CC501" i="6" l="1"/>
  <c r="CA501"/>
  <c r="BY501"/>
  <c r="BW501"/>
  <c r="BU501"/>
  <c r="BS501"/>
  <c r="BQ501"/>
  <c r="BO501"/>
  <c r="BM501"/>
  <c r="BI501"/>
  <c r="BG501"/>
  <c r="BE501"/>
  <c r="BC501"/>
  <c r="BA501"/>
  <c r="AY501"/>
  <c r="AW501"/>
  <c r="AU501"/>
  <c r="AS501"/>
  <c r="CB501"/>
  <c r="BX501"/>
  <c r="BT501"/>
  <c r="BP501"/>
  <c r="BJ501"/>
  <c r="BF501"/>
  <c r="BB501"/>
  <c r="AX501"/>
  <c r="AT501"/>
  <c r="CD501"/>
  <c r="BZ501"/>
  <c r="BV501"/>
  <c r="BR501"/>
  <c r="BN501"/>
  <c r="BH501"/>
  <c r="BD501"/>
  <c r="AZ501"/>
  <c r="CI501" s="1"/>
  <c r="AV501"/>
  <c r="CK501"/>
  <c r="CG501"/>
  <c r="CJ501"/>
  <c r="CH500"/>
  <c r="AO500"/>
  <c r="A503"/>
  <c r="B502"/>
  <c r="C502"/>
  <c r="AN500"/>
  <c r="CJ499" i="5"/>
  <c r="CI499"/>
  <c r="CH499"/>
  <c r="CK499"/>
  <c r="CG499"/>
  <c r="CC500"/>
  <c r="CA500"/>
  <c r="BY500"/>
  <c r="BW500"/>
  <c r="BU500"/>
  <c r="BS500"/>
  <c r="BQ500"/>
  <c r="BO500"/>
  <c r="BM500"/>
  <c r="BI500"/>
  <c r="BG500"/>
  <c r="BE500"/>
  <c r="BC500"/>
  <c r="BA500"/>
  <c r="AY500"/>
  <c r="AW500"/>
  <c r="AU500"/>
  <c r="AS500"/>
  <c r="CD500"/>
  <c r="BZ500"/>
  <c r="BV500"/>
  <c r="BR500"/>
  <c r="BN500"/>
  <c r="BH500"/>
  <c r="BD500"/>
  <c r="AZ500"/>
  <c r="AV500"/>
  <c r="CB500"/>
  <c r="BX500"/>
  <c r="BT500"/>
  <c r="BP500"/>
  <c r="BJ500"/>
  <c r="BF500"/>
  <c r="BB500"/>
  <c r="AX500"/>
  <c r="AT500"/>
  <c r="AO499"/>
  <c r="A502"/>
  <c r="B501"/>
  <c r="C501"/>
  <c r="AN499"/>
  <c r="AN501" i="6" l="1"/>
  <c r="CD502"/>
  <c r="CB502"/>
  <c r="BZ502"/>
  <c r="BX502"/>
  <c r="BV502"/>
  <c r="BT502"/>
  <c r="BR502"/>
  <c r="BP502"/>
  <c r="BN502"/>
  <c r="BJ502"/>
  <c r="BH502"/>
  <c r="BF502"/>
  <c r="BD502"/>
  <c r="CC502"/>
  <c r="CA502"/>
  <c r="BY502"/>
  <c r="BW502"/>
  <c r="BU502"/>
  <c r="BS502"/>
  <c r="BQ502"/>
  <c r="BO502"/>
  <c r="BM502"/>
  <c r="BI502"/>
  <c r="BG502"/>
  <c r="BE502"/>
  <c r="BC502"/>
  <c r="BA502"/>
  <c r="AY502"/>
  <c r="AW502"/>
  <c r="AU502"/>
  <c r="AS502"/>
  <c r="CH502" s="1"/>
  <c r="BB502"/>
  <c r="AX502"/>
  <c r="AT502"/>
  <c r="AZ502"/>
  <c r="AV502"/>
  <c r="A504"/>
  <c r="C503"/>
  <c r="B503"/>
  <c r="CH501"/>
  <c r="AO501"/>
  <c r="CI500" i="5"/>
  <c r="CD501"/>
  <c r="CB501"/>
  <c r="BZ501"/>
  <c r="BX501"/>
  <c r="BV501"/>
  <c r="BT501"/>
  <c r="BR501"/>
  <c r="BP501"/>
  <c r="BN501"/>
  <c r="BJ501"/>
  <c r="BH501"/>
  <c r="BF501"/>
  <c r="BD501"/>
  <c r="BB501"/>
  <c r="AZ501"/>
  <c r="AX501"/>
  <c r="AV501"/>
  <c r="AT501"/>
  <c r="CA501"/>
  <c r="BW501"/>
  <c r="BS501"/>
  <c r="BO501"/>
  <c r="BI501"/>
  <c r="BE501"/>
  <c r="BA501"/>
  <c r="AW501"/>
  <c r="AS501"/>
  <c r="CC501"/>
  <c r="BY501"/>
  <c r="BU501"/>
  <c r="BQ501"/>
  <c r="BM501"/>
  <c r="BG501"/>
  <c r="BC501"/>
  <c r="AY501"/>
  <c r="AU501"/>
  <c r="C502"/>
  <c r="A503"/>
  <c r="B502"/>
  <c r="AN500"/>
  <c r="CH500"/>
  <c r="CG500"/>
  <c r="CK500"/>
  <c r="AO500"/>
  <c r="CJ500"/>
  <c r="A505" i="6" l="1"/>
  <c r="C504"/>
  <c r="B504"/>
  <c r="AO502"/>
  <c r="CG502"/>
  <c r="CK502"/>
  <c r="CJ502"/>
  <c r="CD503"/>
  <c r="AO503" s="1"/>
  <c r="CB503"/>
  <c r="BZ503"/>
  <c r="BX503"/>
  <c r="BV503"/>
  <c r="BT503"/>
  <c r="BR503"/>
  <c r="BP503"/>
  <c r="BN503"/>
  <c r="BJ503"/>
  <c r="BH503"/>
  <c r="BF503"/>
  <c r="BD503"/>
  <c r="BB503"/>
  <c r="AZ503"/>
  <c r="AX503"/>
  <c r="AV503"/>
  <c r="AT503"/>
  <c r="CC503"/>
  <c r="CA503"/>
  <c r="BY503"/>
  <c r="BW503"/>
  <c r="BU503"/>
  <c r="BS503"/>
  <c r="BQ503"/>
  <c r="BO503"/>
  <c r="BM503"/>
  <c r="BI503"/>
  <c r="BG503"/>
  <c r="BE503"/>
  <c r="BC503"/>
  <c r="BA503"/>
  <c r="AY503"/>
  <c r="AW503"/>
  <c r="AU503"/>
  <c r="AS503"/>
  <c r="CH503" s="1"/>
  <c r="AN502"/>
  <c r="CI502"/>
  <c r="CH501" i="5"/>
  <c r="A504"/>
  <c r="B503"/>
  <c r="C503"/>
  <c r="AN501"/>
  <c r="CI501"/>
  <c r="CK501"/>
  <c r="CJ501"/>
  <c r="CC502"/>
  <c r="CA502"/>
  <c r="BY502"/>
  <c r="BW502"/>
  <c r="BU502"/>
  <c r="BS502"/>
  <c r="BQ502"/>
  <c r="BO502"/>
  <c r="BM502"/>
  <c r="BI502"/>
  <c r="BG502"/>
  <c r="BE502"/>
  <c r="BC502"/>
  <c r="BA502"/>
  <c r="AY502"/>
  <c r="AW502"/>
  <c r="AU502"/>
  <c r="AS502"/>
  <c r="CD502"/>
  <c r="BZ502"/>
  <c r="BV502"/>
  <c r="BR502"/>
  <c r="BN502"/>
  <c r="BH502"/>
  <c r="BD502"/>
  <c r="AZ502"/>
  <c r="AV502"/>
  <c r="CB502"/>
  <c r="BX502"/>
  <c r="BT502"/>
  <c r="BP502"/>
  <c r="BJ502"/>
  <c r="BF502"/>
  <c r="BB502"/>
  <c r="AX502"/>
  <c r="AT502"/>
  <c r="AO501"/>
  <c r="CG501"/>
  <c r="CD504" i="6" l="1"/>
  <c r="CB504"/>
  <c r="BZ504"/>
  <c r="BX504"/>
  <c r="BV504"/>
  <c r="BT504"/>
  <c r="BR504"/>
  <c r="BP504"/>
  <c r="BN504"/>
  <c r="BJ504"/>
  <c r="BH504"/>
  <c r="BF504"/>
  <c r="BD504"/>
  <c r="BB504"/>
  <c r="AZ504"/>
  <c r="AX504"/>
  <c r="AV504"/>
  <c r="AT504"/>
  <c r="CC504"/>
  <c r="CA504"/>
  <c r="BY504"/>
  <c r="BW504"/>
  <c r="BU504"/>
  <c r="BS504"/>
  <c r="BQ504"/>
  <c r="BO504"/>
  <c r="BM504"/>
  <c r="BI504"/>
  <c r="BG504"/>
  <c r="BE504"/>
  <c r="BC504"/>
  <c r="BA504"/>
  <c r="AY504"/>
  <c r="AW504"/>
  <c r="AU504"/>
  <c r="AS504"/>
  <c r="CH504" s="1"/>
  <c r="CG503"/>
  <c r="CK503"/>
  <c r="CJ503"/>
  <c r="CJ504"/>
  <c r="CK504"/>
  <c r="CG504"/>
  <c r="A506"/>
  <c r="C505"/>
  <c r="B505"/>
  <c r="AN503"/>
  <c r="CI503"/>
  <c r="AN502" i="5"/>
  <c r="CK502"/>
  <c r="CD503"/>
  <c r="CB503"/>
  <c r="BZ503"/>
  <c r="BX503"/>
  <c r="BV503"/>
  <c r="BT503"/>
  <c r="BR503"/>
  <c r="BP503"/>
  <c r="BN503"/>
  <c r="BJ503"/>
  <c r="BH503"/>
  <c r="BF503"/>
  <c r="BD503"/>
  <c r="BB503"/>
  <c r="AZ503"/>
  <c r="AX503"/>
  <c r="AV503"/>
  <c r="AT503"/>
  <c r="CA503"/>
  <c r="BW503"/>
  <c r="BS503"/>
  <c r="BO503"/>
  <c r="BI503"/>
  <c r="BE503"/>
  <c r="BA503"/>
  <c r="AW503"/>
  <c r="AS503"/>
  <c r="CC503"/>
  <c r="BY503"/>
  <c r="BU503"/>
  <c r="BQ503"/>
  <c r="BM503"/>
  <c r="BG503"/>
  <c r="BC503"/>
  <c r="AY503"/>
  <c r="AU503"/>
  <c r="C504"/>
  <c r="A505"/>
  <c r="B504"/>
  <c r="AO502"/>
  <c r="CJ502"/>
  <c r="CI502"/>
  <c r="CH502"/>
  <c r="CG502"/>
  <c r="A507" i="6" l="1"/>
  <c r="C506"/>
  <c r="B506"/>
  <c r="CI504"/>
  <c r="AO504"/>
  <c r="CD505"/>
  <c r="CB505"/>
  <c r="BZ505"/>
  <c r="BX505"/>
  <c r="BV505"/>
  <c r="BT505"/>
  <c r="BR505"/>
  <c r="BP505"/>
  <c r="BN505"/>
  <c r="BJ505"/>
  <c r="BH505"/>
  <c r="BF505"/>
  <c r="BD505"/>
  <c r="BB505"/>
  <c r="AZ505"/>
  <c r="AX505"/>
  <c r="AV505"/>
  <c r="AT505"/>
  <c r="CC505"/>
  <c r="CA505"/>
  <c r="BY505"/>
  <c r="BW505"/>
  <c r="BU505"/>
  <c r="BS505"/>
  <c r="BQ505"/>
  <c r="BO505"/>
  <c r="BM505"/>
  <c r="BI505"/>
  <c r="BG505"/>
  <c r="BE505"/>
  <c r="BC505"/>
  <c r="BA505"/>
  <c r="AY505"/>
  <c r="AW505"/>
  <c r="AU505"/>
  <c r="AS505"/>
  <c r="CH505" s="1"/>
  <c r="AN504"/>
  <c r="CG503" i="5"/>
  <c r="CJ503"/>
  <c r="CH503"/>
  <c r="CI503"/>
  <c r="CK503"/>
  <c r="CC504"/>
  <c r="CA504"/>
  <c r="BY504"/>
  <c r="BW504"/>
  <c r="BU504"/>
  <c r="BS504"/>
  <c r="BQ504"/>
  <c r="BO504"/>
  <c r="BM504"/>
  <c r="BI504"/>
  <c r="BG504"/>
  <c r="BE504"/>
  <c r="BC504"/>
  <c r="BA504"/>
  <c r="AY504"/>
  <c r="AW504"/>
  <c r="AU504"/>
  <c r="AS504"/>
  <c r="CD504"/>
  <c r="BZ504"/>
  <c r="BV504"/>
  <c r="BR504"/>
  <c r="BN504"/>
  <c r="BH504"/>
  <c r="BD504"/>
  <c r="AZ504"/>
  <c r="AV504"/>
  <c r="CB504"/>
  <c r="BX504"/>
  <c r="BT504"/>
  <c r="BP504"/>
  <c r="BJ504"/>
  <c r="BF504"/>
  <c r="BB504"/>
  <c r="AX504"/>
  <c r="AT504"/>
  <c r="AO503"/>
  <c r="A506"/>
  <c r="B505"/>
  <c r="C505"/>
  <c r="AN503"/>
  <c r="CD506" i="6" l="1"/>
  <c r="CB506"/>
  <c r="BZ506"/>
  <c r="BX506"/>
  <c r="BV506"/>
  <c r="BT506"/>
  <c r="BR506"/>
  <c r="BP506"/>
  <c r="BN506"/>
  <c r="BJ506"/>
  <c r="BH506"/>
  <c r="BF506"/>
  <c r="BD506"/>
  <c r="BB506"/>
  <c r="AZ506"/>
  <c r="AX506"/>
  <c r="AV506"/>
  <c r="AT506"/>
  <c r="CC506"/>
  <c r="CA506"/>
  <c r="BY506"/>
  <c r="BW506"/>
  <c r="BU506"/>
  <c r="BS506"/>
  <c r="BQ506"/>
  <c r="BO506"/>
  <c r="BM506"/>
  <c r="BI506"/>
  <c r="BG506"/>
  <c r="BE506"/>
  <c r="BC506"/>
  <c r="BA506"/>
  <c r="AY506"/>
  <c r="AW506"/>
  <c r="AU506"/>
  <c r="AS506"/>
  <c r="AO505"/>
  <c r="CG505"/>
  <c r="CK505"/>
  <c r="CJ505"/>
  <c r="CJ506"/>
  <c r="CH506"/>
  <c r="CK506"/>
  <c r="CI506"/>
  <c r="CG506"/>
  <c r="A508"/>
  <c r="C507"/>
  <c r="B507"/>
  <c r="AN505"/>
  <c r="CI505"/>
  <c r="CI504" i="5"/>
  <c r="CD505"/>
  <c r="CB505"/>
  <c r="BZ505"/>
  <c r="BX505"/>
  <c r="BV505"/>
  <c r="BT505"/>
  <c r="BR505"/>
  <c r="BP505"/>
  <c r="BN505"/>
  <c r="BJ505"/>
  <c r="BH505"/>
  <c r="BF505"/>
  <c r="BD505"/>
  <c r="BB505"/>
  <c r="AZ505"/>
  <c r="AX505"/>
  <c r="AV505"/>
  <c r="AT505"/>
  <c r="CA505"/>
  <c r="BW505"/>
  <c r="BS505"/>
  <c r="BO505"/>
  <c r="BI505"/>
  <c r="BE505"/>
  <c r="BA505"/>
  <c r="AW505"/>
  <c r="AS505"/>
  <c r="CC505"/>
  <c r="BY505"/>
  <c r="BU505"/>
  <c r="BQ505"/>
  <c r="BM505"/>
  <c r="BG505"/>
  <c r="BC505"/>
  <c r="AY505"/>
  <c r="AU505"/>
  <c r="C506"/>
  <c r="A507"/>
  <c r="B506"/>
  <c r="AN504"/>
  <c r="CH504"/>
  <c r="CG504"/>
  <c r="CK504"/>
  <c r="AO504"/>
  <c r="CJ504"/>
  <c r="AO506" i="6" l="1"/>
  <c r="CD507"/>
  <c r="CB507"/>
  <c r="BZ507"/>
  <c r="BX507"/>
  <c r="BV507"/>
  <c r="BT507"/>
  <c r="BR507"/>
  <c r="BP507"/>
  <c r="BN507"/>
  <c r="BJ507"/>
  <c r="BH507"/>
  <c r="BF507"/>
  <c r="BD507"/>
  <c r="BB507"/>
  <c r="AZ507"/>
  <c r="AX507"/>
  <c r="AV507"/>
  <c r="AT507"/>
  <c r="CC507"/>
  <c r="CA507"/>
  <c r="BY507"/>
  <c r="BW507"/>
  <c r="BU507"/>
  <c r="BS507"/>
  <c r="BQ507"/>
  <c r="BO507"/>
  <c r="BM507"/>
  <c r="BI507"/>
  <c r="BG507"/>
  <c r="BE507"/>
  <c r="BC507"/>
  <c r="BA507"/>
  <c r="AY507"/>
  <c r="AW507"/>
  <c r="AU507"/>
  <c r="AS507"/>
  <c r="CJ507" s="1"/>
  <c r="CI507"/>
  <c r="A509"/>
  <c r="C508"/>
  <c r="B508"/>
  <c r="AN506"/>
  <c r="CH505" i="5"/>
  <c r="A508"/>
  <c r="B507"/>
  <c r="C507"/>
  <c r="AN505"/>
  <c r="CI505"/>
  <c r="CK505"/>
  <c r="CJ505"/>
  <c r="CC506"/>
  <c r="CA506"/>
  <c r="BY506"/>
  <c r="BW506"/>
  <c r="BU506"/>
  <c r="BS506"/>
  <c r="BQ506"/>
  <c r="BO506"/>
  <c r="BM506"/>
  <c r="BI506"/>
  <c r="BG506"/>
  <c r="BE506"/>
  <c r="BC506"/>
  <c r="BA506"/>
  <c r="AY506"/>
  <c r="AW506"/>
  <c r="AU506"/>
  <c r="AS506"/>
  <c r="CD506"/>
  <c r="BZ506"/>
  <c r="BV506"/>
  <c r="BR506"/>
  <c r="BN506"/>
  <c r="BH506"/>
  <c r="BD506"/>
  <c r="AZ506"/>
  <c r="AV506"/>
  <c r="CB506"/>
  <c r="BX506"/>
  <c r="BT506"/>
  <c r="BP506"/>
  <c r="BJ506"/>
  <c r="BF506"/>
  <c r="BB506"/>
  <c r="AX506"/>
  <c r="AT506"/>
  <c r="AO505"/>
  <c r="CG505"/>
  <c r="A510" i="6" l="1"/>
  <c r="C509"/>
  <c r="B509"/>
  <c r="AN507"/>
  <c r="CD508"/>
  <c r="CB508"/>
  <c r="BZ508"/>
  <c r="BX508"/>
  <c r="BV508"/>
  <c r="BT508"/>
  <c r="BR508"/>
  <c r="BP508"/>
  <c r="BN508"/>
  <c r="BJ508"/>
  <c r="AN508" s="1"/>
  <c r="BH508"/>
  <c r="BF508"/>
  <c r="BD508"/>
  <c r="BB508"/>
  <c r="AZ508"/>
  <c r="AX508"/>
  <c r="AV508"/>
  <c r="AT508"/>
  <c r="CC508"/>
  <c r="CA508"/>
  <c r="BY508"/>
  <c r="BW508"/>
  <c r="BU508"/>
  <c r="BS508"/>
  <c r="BQ508"/>
  <c r="BO508"/>
  <c r="BM508"/>
  <c r="BI508"/>
  <c r="BG508"/>
  <c r="BE508"/>
  <c r="BC508"/>
  <c r="BA508"/>
  <c r="AY508"/>
  <c r="AW508"/>
  <c r="AU508"/>
  <c r="AS508"/>
  <c r="CH508" s="1"/>
  <c r="CH507"/>
  <c r="CG507"/>
  <c r="CK507"/>
  <c r="AO507"/>
  <c r="AN506" i="5"/>
  <c r="CK506"/>
  <c r="CC507"/>
  <c r="CA507"/>
  <c r="BY507"/>
  <c r="BW507"/>
  <c r="BU507"/>
  <c r="BS507"/>
  <c r="BQ507"/>
  <c r="BO507"/>
  <c r="BM507"/>
  <c r="BI507"/>
  <c r="BG507"/>
  <c r="BE507"/>
  <c r="BC507"/>
  <c r="BA507"/>
  <c r="AY507"/>
  <c r="AW507"/>
  <c r="AU507"/>
  <c r="AS507"/>
  <c r="CD507"/>
  <c r="CB507"/>
  <c r="BZ507"/>
  <c r="BX507"/>
  <c r="BV507"/>
  <c r="BT507"/>
  <c r="BR507"/>
  <c r="BP507"/>
  <c r="BN507"/>
  <c r="BJ507"/>
  <c r="BH507"/>
  <c r="BF507"/>
  <c r="BD507"/>
  <c r="BB507"/>
  <c r="AZ507"/>
  <c r="AX507"/>
  <c r="AV507"/>
  <c r="AT507"/>
  <c r="A509"/>
  <c r="B508"/>
  <c r="C508"/>
  <c r="AO506"/>
  <c r="CJ506"/>
  <c r="CI506"/>
  <c r="CH506"/>
  <c r="CG506"/>
  <c r="CD509" i="6" l="1"/>
  <c r="CB509"/>
  <c r="BZ509"/>
  <c r="BX509"/>
  <c r="BV509"/>
  <c r="BT509"/>
  <c r="BR509"/>
  <c r="BP509"/>
  <c r="BN509"/>
  <c r="BJ509"/>
  <c r="BH509"/>
  <c r="BF509"/>
  <c r="BD509"/>
  <c r="BB509"/>
  <c r="AZ509"/>
  <c r="AX509"/>
  <c r="AV509"/>
  <c r="AT509"/>
  <c r="CC509"/>
  <c r="CA509"/>
  <c r="BY509"/>
  <c r="BW509"/>
  <c r="BU509"/>
  <c r="BS509"/>
  <c r="BQ509"/>
  <c r="BO509"/>
  <c r="BM509"/>
  <c r="BI509"/>
  <c r="BG509"/>
  <c r="BE509"/>
  <c r="BC509"/>
  <c r="BA509"/>
  <c r="AY509"/>
  <c r="AW509"/>
  <c r="AU509"/>
  <c r="AS509"/>
  <c r="CH509" s="1"/>
  <c r="CG508"/>
  <c r="CK508"/>
  <c r="CJ508"/>
  <c r="CJ509"/>
  <c r="CK509"/>
  <c r="CG509"/>
  <c r="A511"/>
  <c r="C510"/>
  <c r="B510"/>
  <c r="AO508"/>
  <c r="CI508"/>
  <c r="CK507" i="5"/>
  <c r="CG507"/>
  <c r="CH507"/>
  <c r="CI507"/>
  <c r="CJ507"/>
  <c r="CD508"/>
  <c r="CB508"/>
  <c r="BZ508"/>
  <c r="BX508"/>
  <c r="BV508"/>
  <c r="BT508"/>
  <c r="BR508"/>
  <c r="BP508"/>
  <c r="BN508"/>
  <c r="BJ508"/>
  <c r="BH508"/>
  <c r="BF508"/>
  <c r="BD508"/>
  <c r="BB508"/>
  <c r="AZ508"/>
  <c r="AX508"/>
  <c r="AV508"/>
  <c r="AT508"/>
  <c r="CC508"/>
  <c r="CA508"/>
  <c r="BY508"/>
  <c r="BW508"/>
  <c r="BU508"/>
  <c r="BS508"/>
  <c r="BQ508"/>
  <c r="BO508"/>
  <c r="BM508"/>
  <c r="BI508"/>
  <c r="BG508"/>
  <c r="BE508"/>
  <c r="BC508"/>
  <c r="BA508"/>
  <c r="AY508"/>
  <c r="AW508"/>
  <c r="AU508"/>
  <c r="AS508"/>
  <c r="C509"/>
  <c r="A510"/>
  <c r="B509"/>
  <c r="AO507"/>
  <c r="AN507"/>
  <c r="CD510" i="6" l="1"/>
  <c r="CB510"/>
  <c r="BZ510"/>
  <c r="BX510"/>
  <c r="BV510"/>
  <c r="BT510"/>
  <c r="BR510"/>
  <c r="BP510"/>
  <c r="BN510"/>
  <c r="BJ510"/>
  <c r="BH510"/>
  <c r="BF510"/>
  <c r="BD510"/>
  <c r="BB510"/>
  <c r="AZ510"/>
  <c r="AX510"/>
  <c r="AV510"/>
  <c r="AT510"/>
  <c r="CC510"/>
  <c r="CA510"/>
  <c r="BY510"/>
  <c r="BW510"/>
  <c r="BU510"/>
  <c r="BS510"/>
  <c r="BQ510"/>
  <c r="BO510"/>
  <c r="BM510"/>
  <c r="BI510"/>
  <c r="BG510"/>
  <c r="BE510"/>
  <c r="BC510"/>
  <c r="BA510"/>
  <c r="AY510"/>
  <c r="AW510"/>
  <c r="AU510"/>
  <c r="AS510"/>
  <c r="CJ510" s="1"/>
  <c r="CH510"/>
  <c r="CI510"/>
  <c r="A512"/>
  <c r="C511"/>
  <c r="B511"/>
  <c r="CI509"/>
  <c r="AO509"/>
  <c r="AN509"/>
  <c r="CJ508" i="5"/>
  <c r="CI508"/>
  <c r="CH508"/>
  <c r="AN508"/>
  <c r="A511"/>
  <c r="B510"/>
  <c r="C510"/>
  <c r="CC509"/>
  <c r="CA509"/>
  <c r="BY509"/>
  <c r="BW509"/>
  <c r="BU509"/>
  <c r="BS509"/>
  <c r="BQ509"/>
  <c r="BO509"/>
  <c r="BM509"/>
  <c r="BI509"/>
  <c r="BG509"/>
  <c r="BE509"/>
  <c r="BC509"/>
  <c r="BA509"/>
  <c r="AY509"/>
  <c r="AW509"/>
  <c r="AU509"/>
  <c r="AS509"/>
  <c r="CD509"/>
  <c r="CB509"/>
  <c r="BZ509"/>
  <c r="BX509"/>
  <c r="BV509"/>
  <c r="BT509"/>
  <c r="BR509"/>
  <c r="BP509"/>
  <c r="BN509"/>
  <c r="BJ509"/>
  <c r="BH509"/>
  <c r="BF509"/>
  <c r="BD509"/>
  <c r="BB509"/>
  <c r="AZ509"/>
  <c r="AX509"/>
  <c r="AV509"/>
  <c r="AT509"/>
  <c r="CG508"/>
  <c r="CK508"/>
  <c r="AO508"/>
  <c r="CD511" i="6" l="1"/>
  <c r="CB511"/>
  <c r="BZ511"/>
  <c r="BX511"/>
  <c r="BV511"/>
  <c r="BT511"/>
  <c r="BR511"/>
  <c r="BP511"/>
  <c r="BN511"/>
  <c r="BJ511"/>
  <c r="BH511"/>
  <c r="BF511"/>
  <c r="BD511"/>
  <c r="BB511"/>
  <c r="AZ511"/>
  <c r="AX511"/>
  <c r="AV511"/>
  <c r="AT511"/>
  <c r="CC511"/>
  <c r="CA511"/>
  <c r="BY511"/>
  <c r="BW511"/>
  <c r="BU511"/>
  <c r="BS511"/>
  <c r="BQ511"/>
  <c r="BO511"/>
  <c r="BM511"/>
  <c r="BI511"/>
  <c r="BG511"/>
  <c r="BE511"/>
  <c r="BC511"/>
  <c r="BA511"/>
  <c r="AY511"/>
  <c r="AW511"/>
  <c r="AU511"/>
  <c r="AS511"/>
  <c r="CG510"/>
  <c r="CK510"/>
  <c r="AO510"/>
  <c r="CJ511"/>
  <c r="CH511"/>
  <c r="CK511"/>
  <c r="CI511"/>
  <c r="CG511"/>
  <c r="A513"/>
  <c r="C512"/>
  <c r="B512"/>
  <c r="AN510"/>
  <c r="CK509" i="5"/>
  <c r="CD510"/>
  <c r="CB510"/>
  <c r="BZ510"/>
  <c r="BX510"/>
  <c r="BV510"/>
  <c r="BT510"/>
  <c r="BR510"/>
  <c r="BP510"/>
  <c r="BN510"/>
  <c r="BJ510"/>
  <c r="BH510"/>
  <c r="BF510"/>
  <c r="BD510"/>
  <c r="BB510"/>
  <c r="AZ510"/>
  <c r="AX510"/>
  <c r="AV510"/>
  <c r="AT510"/>
  <c r="CC510"/>
  <c r="CA510"/>
  <c r="BY510"/>
  <c r="BW510"/>
  <c r="BU510"/>
  <c r="BS510"/>
  <c r="BQ510"/>
  <c r="BO510"/>
  <c r="BM510"/>
  <c r="BI510"/>
  <c r="BG510"/>
  <c r="BE510"/>
  <c r="BC510"/>
  <c r="BA510"/>
  <c r="AY510"/>
  <c r="AW510"/>
  <c r="AU510"/>
  <c r="AS510"/>
  <c r="C511"/>
  <c r="A512"/>
  <c r="B511"/>
  <c r="AO509"/>
  <c r="CJ509"/>
  <c r="CI509"/>
  <c r="AN509"/>
  <c r="CH509"/>
  <c r="CG509"/>
  <c r="A514" i="6" l="1"/>
  <c r="C513"/>
  <c r="B513"/>
  <c r="AO511"/>
  <c r="CD512"/>
  <c r="CB512"/>
  <c r="BZ512"/>
  <c r="BX512"/>
  <c r="BV512"/>
  <c r="BT512"/>
  <c r="BR512"/>
  <c r="BP512"/>
  <c r="BN512"/>
  <c r="BJ512"/>
  <c r="BH512"/>
  <c r="BF512"/>
  <c r="BD512"/>
  <c r="BB512"/>
  <c r="AZ512"/>
  <c r="AX512"/>
  <c r="AV512"/>
  <c r="AT512"/>
  <c r="CC512"/>
  <c r="CA512"/>
  <c r="BY512"/>
  <c r="BW512"/>
  <c r="BU512"/>
  <c r="BS512"/>
  <c r="BQ512"/>
  <c r="BO512"/>
  <c r="BM512"/>
  <c r="BI512"/>
  <c r="BG512"/>
  <c r="BE512"/>
  <c r="BC512"/>
  <c r="BA512"/>
  <c r="AY512"/>
  <c r="AW512"/>
  <c r="AU512"/>
  <c r="AS512"/>
  <c r="CH512" s="1"/>
  <c r="AN511"/>
  <c r="CI510" i="5"/>
  <c r="CJ510"/>
  <c r="AN510"/>
  <c r="CH510"/>
  <c r="A513"/>
  <c r="B512"/>
  <c r="C512"/>
  <c r="CC511"/>
  <c r="CA511"/>
  <c r="BY511"/>
  <c r="BW511"/>
  <c r="BU511"/>
  <c r="BS511"/>
  <c r="BQ511"/>
  <c r="BO511"/>
  <c r="BM511"/>
  <c r="BI511"/>
  <c r="BG511"/>
  <c r="BE511"/>
  <c r="BC511"/>
  <c r="BA511"/>
  <c r="AY511"/>
  <c r="AW511"/>
  <c r="AU511"/>
  <c r="AS511"/>
  <c r="CD511"/>
  <c r="CB511"/>
  <c r="BZ511"/>
  <c r="BX511"/>
  <c r="BV511"/>
  <c r="BT511"/>
  <c r="BR511"/>
  <c r="BP511"/>
  <c r="BN511"/>
  <c r="BJ511"/>
  <c r="BH511"/>
  <c r="BF511"/>
  <c r="BD511"/>
  <c r="BB511"/>
  <c r="AZ511"/>
  <c r="AX511"/>
  <c r="AV511"/>
  <c r="AT511"/>
  <c r="CG510"/>
  <c r="CK510"/>
  <c r="AO510"/>
  <c r="CD513" i="6" l="1"/>
  <c r="CB513"/>
  <c r="BZ513"/>
  <c r="BX513"/>
  <c r="BV513"/>
  <c r="BT513"/>
  <c r="BR513"/>
  <c r="BP513"/>
  <c r="BN513"/>
  <c r="BJ513"/>
  <c r="BH513"/>
  <c r="BF513"/>
  <c r="BD513"/>
  <c r="BB513"/>
  <c r="AZ513"/>
  <c r="AX513"/>
  <c r="AV513"/>
  <c r="AT513"/>
  <c r="CC513"/>
  <c r="CA513"/>
  <c r="BY513"/>
  <c r="BW513"/>
  <c r="BU513"/>
  <c r="BS513"/>
  <c r="BQ513"/>
  <c r="BO513"/>
  <c r="BM513"/>
  <c r="BI513"/>
  <c r="BG513"/>
  <c r="BE513"/>
  <c r="BC513"/>
  <c r="BA513"/>
  <c r="AY513"/>
  <c r="AW513"/>
  <c r="AU513"/>
  <c r="AS513"/>
  <c r="AN512"/>
  <c r="CG512"/>
  <c r="CK512"/>
  <c r="CJ512"/>
  <c r="CJ513"/>
  <c r="CH513"/>
  <c r="CK513"/>
  <c r="CI513"/>
  <c r="CG513"/>
  <c r="A515"/>
  <c r="C514"/>
  <c r="B514"/>
  <c r="AO512"/>
  <c r="CI512"/>
  <c r="CK511" i="5"/>
  <c r="CD512"/>
  <c r="CB512"/>
  <c r="BZ512"/>
  <c r="BX512"/>
  <c r="BV512"/>
  <c r="BT512"/>
  <c r="BR512"/>
  <c r="BP512"/>
  <c r="BN512"/>
  <c r="BJ512"/>
  <c r="BH512"/>
  <c r="BF512"/>
  <c r="BD512"/>
  <c r="BB512"/>
  <c r="AZ512"/>
  <c r="AX512"/>
  <c r="AV512"/>
  <c r="AT512"/>
  <c r="CC512"/>
  <c r="CA512"/>
  <c r="BY512"/>
  <c r="BW512"/>
  <c r="BU512"/>
  <c r="BS512"/>
  <c r="BQ512"/>
  <c r="BO512"/>
  <c r="BM512"/>
  <c r="BI512"/>
  <c r="BG512"/>
  <c r="BE512"/>
  <c r="BC512"/>
  <c r="BA512"/>
  <c r="AY512"/>
  <c r="AW512"/>
  <c r="AU512"/>
  <c r="AS512"/>
  <c r="C513"/>
  <c r="A514"/>
  <c r="B513"/>
  <c r="AO511"/>
  <c r="CJ511"/>
  <c r="CI511"/>
  <c r="AN511"/>
  <c r="CH511"/>
  <c r="CG511"/>
  <c r="AO513" i="6" l="1"/>
  <c r="CD514"/>
  <c r="CB514"/>
  <c r="BZ514"/>
  <c r="BX514"/>
  <c r="BV514"/>
  <c r="BT514"/>
  <c r="BR514"/>
  <c r="BP514"/>
  <c r="BN514"/>
  <c r="BJ514"/>
  <c r="BH514"/>
  <c r="BF514"/>
  <c r="BD514"/>
  <c r="BB514"/>
  <c r="AZ514"/>
  <c r="AX514"/>
  <c r="AV514"/>
  <c r="AT514"/>
  <c r="CC514"/>
  <c r="CA514"/>
  <c r="BY514"/>
  <c r="BW514"/>
  <c r="BU514"/>
  <c r="BS514"/>
  <c r="BQ514"/>
  <c r="BO514"/>
  <c r="BM514"/>
  <c r="BI514"/>
  <c r="BG514"/>
  <c r="BE514"/>
  <c r="BC514"/>
  <c r="BA514"/>
  <c r="AY514"/>
  <c r="AW514"/>
  <c r="AU514"/>
  <c r="AS514"/>
  <c r="CJ514" s="1"/>
  <c r="CI514"/>
  <c r="A516"/>
  <c r="C515"/>
  <c r="B515"/>
  <c r="AN513"/>
  <c r="CJ512" i="5"/>
  <c r="CI512"/>
  <c r="AN512"/>
  <c r="CH512"/>
  <c r="A515"/>
  <c r="B514"/>
  <c r="C514"/>
  <c r="CC513"/>
  <c r="CA513"/>
  <c r="BY513"/>
  <c r="BW513"/>
  <c r="BU513"/>
  <c r="BS513"/>
  <c r="BQ513"/>
  <c r="BO513"/>
  <c r="BM513"/>
  <c r="BI513"/>
  <c r="BG513"/>
  <c r="BE513"/>
  <c r="BC513"/>
  <c r="BA513"/>
  <c r="AY513"/>
  <c r="AW513"/>
  <c r="AU513"/>
  <c r="AS513"/>
  <c r="CD513"/>
  <c r="CB513"/>
  <c r="BZ513"/>
  <c r="BX513"/>
  <c r="BV513"/>
  <c r="BT513"/>
  <c r="BR513"/>
  <c r="BP513"/>
  <c r="BN513"/>
  <c r="BJ513"/>
  <c r="BH513"/>
  <c r="BF513"/>
  <c r="BD513"/>
  <c r="BB513"/>
  <c r="AZ513"/>
  <c r="AX513"/>
  <c r="AV513"/>
  <c r="AT513"/>
  <c r="CG512"/>
  <c r="CK512"/>
  <c r="AO512"/>
  <c r="A517" i="6" l="1"/>
  <c r="C516"/>
  <c r="B516"/>
  <c r="AN514"/>
  <c r="CD515"/>
  <c r="CB515"/>
  <c r="BZ515"/>
  <c r="BX515"/>
  <c r="BV515"/>
  <c r="BT515"/>
  <c r="BR515"/>
  <c r="BP515"/>
  <c r="BN515"/>
  <c r="BJ515"/>
  <c r="AN515" s="1"/>
  <c r="BH515"/>
  <c r="BF515"/>
  <c r="BD515"/>
  <c r="BB515"/>
  <c r="AZ515"/>
  <c r="AX515"/>
  <c r="AV515"/>
  <c r="AT515"/>
  <c r="CC515"/>
  <c r="CA515"/>
  <c r="BY515"/>
  <c r="BW515"/>
  <c r="BU515"/>
  <c r="BS515"/>
  <c r="BQ515"/>
  <c r="BO515"/>
  <c r="BM515"/>
  <c r="BI515"/>
  <c r="BG515"/>
  <c r="BE515"/>
  <c r="BC515"/>
  <c r="BA515"/>
  <c r="AY515"/>
  <c r="AW515"/>
  <c r="AU515"/>
  <c r="AS515"/>
  <c r="CH515" s="1"/>
  <c r="CH514"/>
  <c r="CG514"/>
  <c r="CK514"/>
  <c r="AO514"/>
  <c r="CK513" i="5"/>
  <c r="CD514"/>
  <c r="CB514"/>
  <c r="BZ514"/>
  <c r="BX514"/>
  <c r="BV514"/>
  <c r="BT514"/>
  <c r="BR514"/>
  <c r="BP514"/>
  <c r="BN514"/>
  <c r="BJ514"/>
  <c r="BH514"/>
  <c r="BF514"/>
  <c r="BD514"/>
  <c r="BB514"/>
  <c r="AZ514"/>
  <c r="AX514"/>
  <c r="AV514"/>
  <c r="AT514"/>
  <c r="CC514"/>
  <c r="CA514"/>
  <c r="BY514"/>
  <c r="BW514"/>
  <c r="BU514"/>
  <c r="BS514"/>
  <c r="BQ514"/>
  <c r="BO514"/>
  <c r="BM514"/>
  <c r="BI514"/>
  <c r="BG514"/>
  <c r="BE514"/>
  <c r="BC514"/>
  <c r="BA514"/>
  <c r="AY514"/>
  <c r="AW514"/>
  <c r="AU514"/>
  <c r="AS514"/>
  <c r="C515"/>
  <c r="A516"/>
  <c r="B515"/>
  <c r="AO513"/>
  <c r="CJ513"/>
  <c r="CI513"/>
  <c r="AN513"/>
  <c r="CH513"/>
  <c r="CG513"/>
  <c r="CD516" i="6" l="1"/>
  <c r="CB516"/>
  <c r="BZ516"/>
  <c r="BX516"/>
  <c r="BV516"/>
  <c r="BT516"/>
  <c r="BR516"/>
  <c r="BP516"/>
  <c r="BN516"/>
  <c r="BJ516"/>
  <c r="BH516"/>
  <c r="BF516"/>
  <c r="BD516"/>
  <c r="BB516"/>
  <c r="AZ516"/>
  <c r="AX516"/>
  <c r="AV516"/>
  <c r="AT516"/>
  <c r="CC516"/>
  <c r="CA516"/>
  <c r="BY516"/>
  <c r="BW516"/>
  <c r="BU516"/>
  <c r="BS516"/>
  <c r="BQ516"/>
  <c r="BO516"/>
  <c r="BM516"/>
  <c r="BI516"/>
  <c r="BG516"/>
  <c r="BE516"/>
  <c r="BC516"/>
  <c r="BA516"/>
  <c r="AY516"/>
  <c r="AW516"/>
  <c r="AU516"/>
  <c r="AS516"/>
  <c r="CH516" s="1"/>
  <c r="CG515"/>
  <c r="CK515"/>
  <c r="CJ515"/>
  <c r="CJ516"/>
  <c r="CK516"/>
  <c r="CG516"/>
  <c r="A518"/>
  <c r="C517"/>
  <c r="B517"/>
  <c r="AO515"/>
  <c r="CI515"/>
  <c r="CI514" i="5"/>
  <c r="CJ514"/>
  <c r="AN514"/>
  <c r="CH514"/>
  <c r="A517"/>
  <c r="B516"/>
  <c r="C516"/>
  <c r="CC515"/>
  <c r="CA515"/>
  <c r="BY515"/>
  <c r="BW515"/>
  <c r="BU515"/>
  <c r="BS515"/>
  <c r="BQ515"/>
  <c r="BO515"/>
  <c r="BM515"/>
  <c r="BI515"/>
  <c r="BG515"/>
  <c r="BE515"/>
  <c r="BC515"/>
  <c r="BA515"/>
  <c r="AY515"/>
  <c r="AW515"/>
  <c r="AU515"/>
  <c r="AS515"/>
  <c r="CD515"/>
  <c r="CB515"/>
  <c r="BZ515"/>
  <c r="BX515"/>
  <c r="BV515"/>
  <c r="BT515"/>
  <c r="BR515"/>
  <c r="BP515"/>
  <c r="BN515"/>
  <c r="BJ515"/>
  <c r="BH515"/>
  <c r="BF515"/>
  <c r="BD515"/>
  <c r="BB515"/>
  <c r="AZ515"/>
  <c r="AX515"/>
  <c r="AV515"/>
  <c r="AT515"/>
  <c r="CG514"/>
  <c r="CK514"/>
  <c r="AO514"/>
  <c r="A519" i="6" l="1"/>
  <c r="C518"/>
  <c r="B518"/>
  <c r="CI516"/>
  <c r="AO516"/>
  <c r="CD517"/>
  <c r="CB517"/>
  <c r="BZ517"/>
  <c r="BX517"/>
  <c r="BV517"/>
  <c r="BT517"/>
  <c r="BR517"/>
  <c r="BP517"/>
  <c r="BN517"/>
  <c r="BJ517"/>
  <c r="BH517"/>
  <c r="BF517"/>
  <c r="BD517"/>
  <c r="BB517"/>
  <c r="AZ517"/>
  <c r="AX517"/>
  <c r="AV517"/>
  <c r="AT517"/>
  <c r="CC517"/>
  <c r="CA517"/>
  <c r="BY517"/>
  <c r="BW517"/>
  <c r="BU517"/>
  <c r="BS517"/>
  <c r="BQ517"/>
  <c r="BO517"/>
  <c r="BM517"/>
  <c r="BI517"/>
  <c r="BG517"/>
  <c r="BE517"/>
  <c r="BC517"/>
  <c r="BA517"/>
  <c r="AY517"/>
  <c r="AW517"/>
  <c r="AU517"/>
  <c r="AS517"/>
  <c r="CH517" s="1"/>
  <c r="AN516"/>
  <c r="CK515" i="5"/>
  <c r="CD516"/>
  <c r="CB516"/>
  <c r="BZ516"/>
  <c r="BX516"/>
  <c r="BV516"/>
  <c r="BT516"/>
  <c r="BR516"/>
  <c r="BP516"/>
  <c r="BN516"/>
  <c r="BJ516"/>
  <c r="BH516"/>
  <c r="BF516"/>
  <c r="BD516"/>
  <c r="BB516"/>
  <c r="AZ516"/>
  <c r="AX516"/>
  <c r="AV516"/>
  <c r="AT516"/>
  <c r="CC516"/>
  <c r="CA516"/>
  <c r="BY516"/>
  <c r="BW516"/>
  <c r="BU516"/>
  <c r="BS516"/>
  <c r="BQ516"/>
  <c r="BO516"/>
  <c r="BM516"/>
  <c r="BI516"/>
  <c r="BG516"/>
  <c r="BE516"/>
  <c r="BC516"/>
  <c r="BA516"/>
  <c r="AY516"/>
  <c r="AW516"/>
  <c r="AU516"/>
  <c r="AS516"/>
  <c r="C517"/>
  <c r="A518"/>
  <c r="B517"/>
  <c r="AO515"/>
  <c r="CJ515"/>
  <c r="CI515"/>
  <c r="AN515"/>
  <c r="CH515"/>
  <c r="CG515"/>
  <c r="CD518" i="6" l="1"/>
  <c r="CB518"/>
  <c r="BZ518"/>
  <c r="BX518"/>
  <c r="BV518"/>
  <c r="BT518"/>
  <c r="BR518"/>
  <c r="BP518"/>
  <c r="BN518"/>
  <c r="BJ518"/>
  <c r="BH518"/>
  <c r="BF518"/>
  <c r="BD518"/>
  <c r="BB518"/>
  <c r="AZ518"/>
  <c r="AX518"/>
  <c r="AV518"/>
  <c r="AT518"/>
  <c r="CC518"/>
  <c r="CA518"/>
  <c r="BY518"/>
  <c r="BW518"/>
  <c r="BU518"/>
  <c r="BS518"/>
  <c r="BQ518"/>
  <c r="BO518"/>
  <c r="BM518"/>
  <c r="BI518"/>
  <c r="BG518"/>
  <c r="BE518"/>
  <c r="BC518"/>
  <c r="BA518"/>
  <c r="AY518"/>
  <c r="AW518"/>
  <c r="AU518"/>
  <c r="AS518"/>
  <c r="AO517"/>
  <c r="CG517"/>
  <c r="CK517"/>
  <c r="CJ517"/>
  <c r="CJ518"/>
  <c r="CH518"/>
  <c r="CK518"/>
  <c r="CI518"/>
  <c r="CG518"/>
  <c r="A520"/>
  <c r="C519"/>
  <c r="B519"/>
  <c r="AN517"/>
  <c r="CI517"/>
  <c r="CI516" i="5"/>
  <c r="CJ516"/>
  <c r="AN516"/>
  <c r="CH516"/>
  <c r="A519"/>
  <c r="B518"/>
  <c r="C518"/>
  <c r="CC517"/>
  <c r="CA517"/>
  <c r="BY517"/>
  <c r="BW517"/>
  <c r="BU517"/>
  <c r="BS517"/>
  <c r="BQ517"/>
  <c r="BO517"/>
  <c r="BM517"/>
  <c r="BI517"/>
  <c r="BG517"/>
  <c r="BE517"/>
  <c r="BC517"/>
  <c r="BA517"/>
  <c r="AY517"/>
  <c r="AW517"/>
  <c r="AU517"/>
  <c r="AS517"/>
  <c r="CD517"/>
  <c r="CB517"/>
  <c r="BZ517"/>
  <c r="BX517"/>
  <c r="BV517"/>
  <c r="BT517"/>
  <c r="BR517"/>
  <c r="BP517"/>
  <c r="BN517"/>
  <c r="BJ517"/>
  <c r="BH517"/>
  <c r="BF517"/>
  <c r="BD517"/>
  <c r="BB517"/>
  <c r="AZ517"/>
  <c r="AX517"/>
  <c r="AV517"/>
  <c r="AT517"/>
  <c r="CG516"/>
  <c r="CK516"/>
  <c r="AO516"/>
  <c r="AO518" i="6" l="1"/>
  <c r="CD519"/>
  <c r="CB519"/>
  <c r="BZ519"/>
  <c r="BX519"/>
  <c r="BV519"/>
  <c r="BT519"/>
  <c r="BR519"/>
  <c r="BP519"/>
  <c r="BN519"/>
  <c r="BJ519"/>
  <c r="BH519"/>
  <c r="BF519"/>
  <c r="BD519"/>
  <c r="BB519"/>
  <c r="AZ519"/>
  <c r="AX519"/>
  <c r="AV519"/>
  <c r="AT519"/>
  <c r="CC519"/>
  <c r="CA519"/>
  <c r="BY519"/>
  <c r="BW519"/>
  <c r="BU519"/>
  <c r="BS519"/>
  <c r="BQ519"/>
  <c r="BO519"/>
  <c r="BM519"/>
  <c r="BI519"/>
  <c r="BG519"/>
  <c r="BE519"/>
  <c r="BC519"/>
  <c r="BA519"/>
  <c r="AY519"/>
  <c r="AW519"/>
  <c r="AU519"/>
  <c r="AS519"/>
  <c r="CJ519" s="1"/>
  <c r="CH519"/>
  <c r="CI519"/>
  <c r="A521"/>
  <c r="C520"/>
  <c r="B520"/>
  <c r="AN518"/>
  <c r="CK517" i="5"/>
  <c r="CD518"/>
  <c r="CB518"/>
  <c r="BZ518"/>
  <c r="BX518"/>
  <c r="BV518"/>
  <c r="BT518"/>
  <c r="BR518"/>
  <c r="BP518"/>
  <c r="BN518"/>
  <c r="BJ518"/>
  <c r="BH518"/>
  <c r="BF518"/>
  <c r="BD518"/>
  <c r="BB518"/>
  <c r="AZ518"/>
  <c r="AX518"/>
  <c r="AV518"/>
  <c r="AT518"/>
  <c r="CC518"/>
  <c r="CA518"/>
  <c r="BY518"/>
  <c r="BW518"/>
  <c r="BU518"/>
  <c r="BS518"/>
  <c r="BQ518"/>
  <c r="BO518"/>
  <c r="BM518"/>
  <c r="BI518"/>
  <c r="BG518"/>
  <c r="BE518"/>
  <c r="BC518"/>
  <c r="BA518"/>
  <c r="AY518"/>
  <c r="AW518"/>
  <c r="AU518"/>
  <c r="AS518"/>
  <c r="C519"/>
  <c r="A520"/>
  <c r="B519"/>
  <c r="AO517"/>
  <c r="CJ517"/>
  <c r="CI517"/>
  <c r="AN517"/>
  <c r="CH517"/>
  <c r="CG517"/>
  <c r="A522" i="6" l="1"/>
  <c r="C521"/>
  <c r="B521"/>
  <c r="AN519"/>
  <c r="CD520"/>
  <c r="CB520"/>
  <c r="BZ520"/>
  <c r="BX520"/>
  <c r="BV520"/>
  <c r="BT520"/>
  <c r="BR520"/>
  <c r="BP520"/>
  <c r="BN520"/>
  <c r="BJ520"/>
  <c r="BH520"/>
  <c r="BF520"/>
  <c r="BD520"/>
  <c r="BB520"/>
  <c r="AZ520"/>
  <c r="AX520"/>
  <c r="AV520"/>
  <c r="AT520"/>
  <c r="CC520"/>
  <c r="CA520"/>
  <c r="BY520"/>
  <c r="BW520"/>
  <c r="BU520"/>
  <c r="BS520"/>
  <c r="BQ520"/>
  <c r="BO520"/>
  <c r="BM520"/>
  <c r="BI520"/>
  <c r="BG520"/>
  <c r="BE520"/>
  <c r="BC520"/>
  <c r="BA520"/>
  <c r="AY520"/>
  <c r="AW520"/>
  <c r="AU520"/>
  <c r="AS520"/>
  <c r="CH520" s="1"/>
  <c r="CG519"/>
  <c r="CK519"/>
  <c r="AO519"/>
  <c r="CI518" i="5"/>
  <c r="CJ518"/>
  <c r="AN518"/>
  <c r="CH518"/>
  <c r="A521"/>
  <c r="B520"/>
  <c r="C520"/>
  <c r="CC519"/>
  <c r="CA519"/>
  <c r="BY519"/>
  <c r="BW519"/>
  <c r="BU519"/>
  <c r="BS519"/>
  <c r="BQ519"/>
  <c r="BO519"/>
  <c r="BM519"/>
  <c r="BI519"/>
  <c r="BG519"/>
  <c r="BE519"/>
  <c r="BC519"/>
  <c r="BA519"/>
  <c r="AY519"/>
  <c r="AW519"/>
  <c r="AU519"/>
  <c r="AS519"/>
  <c r="CD519"/>
  <c r="CB519"/>
  <c r="BZ519"/>
  <c r="BX519"/>
  <c r="BV519"/>
  <c r="BT519"/>
  <c r="BR519"/>
  <c r="BP519"/>
  <c r="BN519"/>
  <c r="BJ519"/>
  <c r="BH519"/>
  <c r="BF519"/>
  <c r="BD519"/>
  <c r="BB519"/>
  <c r="AZ519"/>
  <c r="AX519"/>
  <c r="AV519"/>
  <c r="AT519"/>
  <c r="CG518"/>
  <c r="CK518"/>
  <c r="AO518"/>
  <c r="CD521" i="6" l="1"/>
  <c r="CB521"/>
  <c r="BZ521"/>
  <c r="BX521"/>
  <c r="BV521"/>
  <c r="BT521"/>
  <c r="BR521"/>
  <c r="BP521"/>
  <c r="BN521"/>
  <c r="BJ521"/>
  <c r="BH521"/>
  <c r="BF521"/>
  <c r="BD521"/>
  <c r="BB521"/>
  <c r="AZ521"/>
  <c r="AX521"/>
  <c r="AV521"/>
  <c r="AT521"/>
  <c r="CC521"/>
  <c r="CA521"/>
  <c r="BY521"/>
  <c r="BW521"/>
  <c r="BU521"/>
  <c r="BS521"/>
  <c r="BQ521"/>
  <c r="BO521"/>
  <c r="BM521"/>
  <c r="BI521"/>
  <c r="BG521"/>
  <c r="BE521"/>
  <c r="BC521"/>
  <c r="BA521"/>
  <c r="AY521"/>
  <c r="AW521"/>
  <c r="AU521"/>
  <c r="AS521"/>
  <c r="AN520"/>
  <c r="CG520"/>
  <c r="CK520"/>
  <c r="CJ520"/>
  <c r="CJ521"/>
  <c r="CH521"/>
  <c r="CK521"/>
  <c r="CI521"/>
  <c r="CG521"/>
  <c r="A523"/>
  <c r="C522"/>
  <c r="B522"/>
  <c r="AO520"/>
  <c r="CI520"/>
  <c r="CK519" i="5"/>
  <c r="CD520"/>
  <c r="CB520"/>
  <c r="BZ520"/>
  <c r="BX520"/>
  <c r="BV520"/>
  <c r="BT520"/>
  <c r="BR520"/>
  <c r="BP520"/>
  <c r="BN520"/>
  <c r="BJ520"/>
  <c r="BH520"/>
  <c r="BF520"/>
  <c r="BD520"/>
  <c r="BB520"/>
  <c r="AZ520"/>
  <c r="AX520"/>
  <c r="AV520"/>
  <c r="AT520"/>
  <c r="CC520"/>
  <c r="CA520"/>
  <c r="BY520"/>
  <c r="BW520"/>
  <c r="BU520"/>
  <c r="BS520"/>
  <c r="BQ520"/>
  <c r="BO520"/>
  <c r="BM520"/>
  <c r="BI520"/>
  <c r="BG520"/>
  <c r="BE520"/>
  <c r="BC520"/>
  <c r="BA520"/>
  <c r="AY520"/>
  <c r="AW520"/>
  <c r="AU520"/>
  <c r="AS520"/>
  <c r="C521"/>
  <c r="A522"/>
  <c r="B521"/>
  <c r="AO519"/>
  <c r="CJ519"/>
  <c r="CI519"/>
  <c r="AN519"/>
  <c r="CH519"/>
  <c r="CG519"/>
  <c r="AO521" i="6" l="1"/>
  <c r="CD522"/>
  <c r="CB522"/>
  <c r="BZ522"/>
  <c r="BX522"/>
  <c r="BV522"/>
  <c r="BT522"/>
  <c r="BR522"/>
  <c r="BP522"/>
  <c r="BN522"/>
  <c r="BJ522"/>
  <c r="BH522"/>
  <c r="BF522"/>
  <c r="BD522"/>
  <c r="BB522"/>
  <c r="AZ522"/>
  <c r="AX522"/>
  <c r="AV522"/>
  <c r="AT522"/>
  <c r="CC522"/>
  <c r="CA522"/>
  <c r="BY522"/>
  <c r="BW522"/>
  <c r="BU522"/>
  <c r="BS522"/>
  <c r="BQ522"/>
  <c r="BO522"/>
  <c r="BM522"/>
  <c r="BI522"/>
  <c r="BG522"/>
  <c r="BE522"/>
  <c r="BC522"/>
  <c r="BA522"/>
  <c r="AY522"/>
  <c r="AW522"/>
  <c r="AU522"/>
  <c r="AS522"/>
  <c r="CJ522" s="1"/>
  <c r="A524"/>
  <c r="C523"/>
  <c r="B523"/>
  <c r="AN521"/>
  <c r="CJ520" i="5"/>
  <c r="CI520"/>
  <c r="AN520"/>
  <c r="CH520"/>
  <c r="A523"/>
  <c r="B522"/>
  <c r="C522"/>
  <c r="CC521"/>
  <c r="CA521"/>
  <c r="BY521"/>
  <c r="BW521"/>
  <c r="BU521"/>
  <c r="BS521"/>
  <c r="BQ521"/>
  <c r="BO521"/>
  <c r="BM521"/>
  <c r="BI521"/>
  <c r="BG521"/>
  <c r="BE521"/>
  <c r="BC521"/>
  <c r="BA521"/>
  <c r="AY521"/>
  <c r="AW521"/>
  <c r="AU521"/>
  <c r="AS521"/>
  <c r="CD521"/>
  <c r="CB521"/>
  <c r="BZ521"/>
  <c r="BX521"/>
  <c r="BV521"/>
  <c r="BT521"/>
  <c r="BR521"/>
  <c r="BP521"/>
  <c r="BN521"/>
  <c r="BJ521"/>
  <c r="BH521"/>
  <c r="BF521"/>
  <c r="BD521"/>
  <c r="BB521"/>
  <c r="AZ521"/>
  <c r="AX521"/>
  <c r="AV521"/>
  <c r="AT521"/>
  <c r="CG520"/>
  <c r="CK520"/>
  <c r="AO520"/>
  <c r="A525" i="6" l="1"/>
  <c r="C524"/>
  <c r="B524"/>
  <c r="CI522"/>
  <c r="CH522"/>
  <c r="AN522"/>
  <c r="CD523"/>
  <c r="CB523"/>
  <c r="BZ523"/>
  <c r="BX523"/>
  <c r="BV523"/>
  <c r="BT523"/>
  <c r="BR523"/>
  <c r="BP523"/>
  <c r="BN523"/>
  <c r="BJ523"/>
  <c r="BH523"/>
  <c r="BF523"/>
  <c r="BD523"/>
  <c r="BB523"/>
  <c r="AZ523"/>
  <c r="AX523"/>
  <c r="AV523"/>
  <c r="AT523"/>
  <c r="CC523"/>
  <c r="CA523"/>
  <c r="BY523"/>
  <c r="BW523"/>
  <c r="BU523"/>
  <c r="BS523"/>
  <c r="BQ523"/>
  <c r="BO523"/>
  <c r="BM523"/>
  <c r="BI523"/>
  <c r="BG523"/>
  <c r="BE523"/>
  <c r="BC523"/>
  <c r="BA523"/>
  <c r="AY523"/>
  <c r="AW523"/>
  <c r="AU523"/>
  <c r="AS523"/>
  <c r="CH523" s="1"/>
  <c r="CG522"/>
  <c r="CK522"/>
  <c r="AO522"/>
  <c r="CK521" i="5"/>
  <c r="CD522"/>
  <c r="CB522"/>
  <c r="BZ522"/>
  <c r="BX522"/>
  <c r="BV522"/>
  <c r="BT522"/>
  <c r="BR522"/>
  <c r="BP522"/>
  <c r="BN522"/>
  <c r="BJ522"/>
  <c r="BH522"/>
  <c r="BF522"/>
  <c r="BD522"/>
  <c r="BB522"/>
  <c r="AZ522"/>
  <c r="AX522"/>
  <c r="AV522"/>
  <c r="AT522"/>
  <c r="CC522"/>
  <c r="CA522"/>
  <c r="BY522"/>
  <c r="BW522"/>
  <c r="BU522"/>
  <c r="BS522"/>
  <c r="BQ522"/>
  <c r="BO522"/>
  <c r="BM522"/>
  <c r="BI522"/>
  <c r="BG522"/>
  <c r="BE522"/>
  <c r="BC522"/>
  <c r="BA522"/>
  <c r="AY522"/>
  <c r="AW522"/>
  <c r="AU522"/>
  <c r="AS522"/>
  <c r="C523"/>
  <c r="A524"/>
  <c r="B523"/>
  <c r="AO521"/>
  <c r="CJ521"/>
  <c r="CI521"/>
  <c r="AN521"/>
  <c r="CH521"/>
  <c r="CG521"/>
  <c r="CD524" i="6" l="1"/>
  <c r="CB524"/>
  <c r="BZ524"/>
  <c r="BX524"/>
  <c r="BV524"/>
  <c r="BT524"/>
  <c r="BR524"/>
  <c r="BP524"/>
  <c r="BN524"/>
  <c r="BJ524"/>
  <c r="BH524"/>
  <c r="BF524"/>
  <c r="BD524"/>
  <c r="BB524"/>
  <c r="AZ524"/>
  <c r="AX524"/>
  <c r="AV524"/>
  <c r="AT524"/>
  <c r="CC524"/>
  <c r="CA524"/>
  <c r="BY524"/>
  <c r="BW524"/>
  <c r="BU524"/>
  <c r="BS524"/>
  <c r="BQ524"/>
  <c r="BO524"/>
  <c r="BM524"/>
  <c r="BI524"/>
  <c r="BG524"/>
  <c r="BE524"/>
  <c r="BC524"/>
  <c r="BA524"/>
  <c r="AY524"/>
  <c r="AW524"/>
  <c r="AU524"/>
  <c r="AS524"/>
  <c r="AN523"/>
  <c r="CG523"/>
  <c r="CK523"/>
  <c r="CJ523"/>
  <c r="CJ524"/>
  <c r="CH524"/>
  <c r="CK524"/>
  <c r="CI524"/>
  <c r="CG524"/>
  <c r="A526"/>
  <c r="C525"/>
  <c r="B525"/>
  <c r="AO523"/>
  <c r="CI523"/>
  <c r="CJ522" i="5"/>
  <c r="AN522"/>
  <c r="CI522"/>
  <c r="CH522"/>
  <c r="A525"/>
  <c r="B524"/>
  <c r="C524"/>
  <c r="CC523"/>
  <c r="CA523"/>
  <c r="BY523"/>
  <c r="BW523"/>
  <c r="BU523"/>
  <c r="BS523"/>
  <c r="BQ523"/>
  <c r="BO523"/>
  <c r="BM523"/>
  <c r="BI523"/>
  <c r="BG523"/>
  <c r="BE523"/>
  <c r="BC523"/>
  <c r="BA523"/>
  <c r="AY523"/>
  <c r="AW523"/>
  <c r="AU523"/>
  <c r="AS523"/>
  <c r="CD523"/>
  <c r="CB523"/>
  <c r="BZ523"/>
  <c r="BX523"/>
  <c r="BV523"/>
  <c r="BT523"/>
  <c r="BR523"/>
  <c r="BP523"/>
  <c r="BN523"/>
  <c r="BJ523"/>
  <c r="BH523"/>
  <c r="BF523"/>
  <c r="BD523"/>
  <c r="BB523"/>
  <c r="AZ523"/>
  <c r="AX523"/>
  <c r="AV523"/>
  <c r="AT523"/>
  <c r="CG522"/>
  <c r="CK522"/>
  <c r="AO522"/>
  <c r="AO524" i="6" l="1"/>
  <c r="CD525"/>
  <c r="CB525"/>
  <c r="BZ525"/>
  <c r="BX525"/>
  <c r="BV525"/>
  <c r="BT525"/>
  <c r="BR525"/>
  <c r="BP525"/>
  <c r="BN525"/>
  <c r="BJ525"/>
  <c r="BH525"/>
  <c r="BF525"/>
  <c r="BD525"/>
  <c r="BB525"/>
  <c r="AZ525"/>
  <c r="AX525"/>
  <c r="AV525"/>
  <c r="AT525"/>
  <c r="CC525"/>
  <c r="CA525"/>
  <c r="BY525"/>
  <c r="BW525"/>
  <c r="BU525"/>
  <c r="BS525"/>
  <c r="BQ525"/>
  <c r="BO525"/>
  <c r="BM525"/>
  <c r="BI525"/>
  <c r="BG525"/>
  <c r="BE525"/>
  <c r="BC525"/>
  <c r="BA525"/>
  <c r="AY525"/>
  <c r="AW525"/>
  <c r="AU525"/>
  <c r="AS525"/>
  <c r="CJ525" s="1"/>
  <c r="A527"/>
  <c r="C526"/>
  <c r="B526"/>
  <c r="AN524"/>
  <c r="CK523" i="5"/>
  <c r="CD524"/>
  <c r="CB524"/>
  <c r="BZ524"/>
  <c r="BX524"/>
  <c r="BV524"/>
  <c r="BT524"/>
  <c r="BR524"/>
  <c r="BP524"/>
  <c r="BN524"/>
  <c r="BJ524"/>
  <c r="BH524"/>
  <c r="BF524"/>
  <c r="BD524"/>
  <c r="BB524"/>
  <c r="AZ524"/>
  <c r="AX524"/>
  <c r="AV524"/>
  <c r="AT524"/>
  <c r="CC524"/>
  <c r="CA524"/>
  <c r="BY524"/>
  <c r="BW524"/>
  <c r="BU524"/>
  <c r="BS524"/>
  <c r="BQ524"/>
  <c r="BO524"/>
  <c r="BM524"/>
  <c r="BI524"/>
  <c r="BG524"/>
  <c r="BE524"/>
  <c r="BC524"/>
  <c r="BA524"/>
  <c r="AY524"/>
  <c r="AW524"/>
  <c r="AU524"/>
  <c r="AS524"/>
  <c r="C525"/>
  <c r="A526"/>
  <c r="B525"/>
  <c r="AO523"/>
  <c r="CJ523"/>
  <c r="CI523"/>
  <c r="AN523"/>
  <c r="CH523"/>
  <c r="CG523"/>
  <c r="AN525" i="6" l="1"/>
  <c r="A528"/>
  <c r="C527"/>
  <c r="B527"/>
  <c r="CD526"/>
  <c r="AO526" s="1"/>
  <c r="CB526"/>
  <c r="BZ526"/>
  <c r="BX526"/>
  <c r="BV526"/>
  <c r="BT526"/>
  <c r="BR526"/>
  <c r="BP526"/>
  <c r="BN526"/>
  <c r="BJ526"/>
  <c r="BH526"/>
  <c r="BF526"/>
  <c r="BD526"/>
  <c r="BB526"/>
  <c r="AZ526"/>
  <c r="AX526"/>
  <c r="AV526"/>
  <c r="AT526"/>
  <c r="CC526"/>
  <c r="CA526"/>
  <c r="BY526"/>
  <c r="BW526"/>
  <c r="BU526"/>
  <c r="BS526"/>
  <c r="BQ526"/>
  <c r="BO526"/>
  <c r="BM526"/>
  <c r="BI526"/>
  <c r="BG526"/>
  <c r="BE526"/>
  <c r="BC526"/>
  <c r="BA526"/>
  <c r="AY526"/>
  <c r="AW526"/>
  <c r="AU526"/>
  <c r="AS526"/>
  <c r="CH526" s="1"/>
  <c r="CI525"/>
  <c r="CH525"/>
  <c r="CG525"/>
  <c r="CK525"/>
  <c r="AO525"/>
  <c r="CJ524" i="5"/>
  <c r="CI524"/>
  <c r="AN524"/>
  <c r="CH524"/>
  <c r="A527"/>
  <c r="B526"/>
  <c r="C526"/>
  <c r="CC525"/>
  <c r="CA525"/>
  <c r="BY525"/>
  <c r="BW525"/>
  <c r="BU525"/>
  <c r="BS525"/>
  <c r="BQ525"/>
  <c r="BO525"/>
  <c r="BM525"/>
  <c r="BI525"/>
  <c r="BG525"/>
  <c r="BE525"/>
  <c r="BC525"/>
  <c r="BA525"/>
  <c r="AY525"/>
  <c r="AW525"/>
  <c r="AU525"/>
  <c r="AS525"/>
  <c r="CD525"/>
  <c r="CB525"/>
  <c r="BZ525"/>
  <c r="BX525"/>
  <c r="BV525"/>
  <c r="BT525"/>
  <c r="BR525"/>
  <c r="BP525"/>
  <c r="BN525"/>
  <c r="BJ525"/>
  <c r="BH525"/>
  <c r="BF525"/>
  <c r="BD525"/>
  <c r="BB525"/>
  <c r="AZ525"/>
  <c r="AX525"/>
  <c r="AV525"/>
  <c r="AT525"/>
  <c r="CG524"/>
  <c r="CK524"/>
  <c r="AO524"/>
  <c r="A529" i="6" l="1"/>
  <c r="C528"/>
  <c r="B528"/>
  <c r="AN526"/>
  <c r="CG526"/>
  <c r="CK526"/>
  <c r="CJ526"/>
  <c r="CD527"/>
  <c r="AO527" s="1"/>
  <c r="CB527"/>
  <c r="BZ527"/>
  <c r="BX527"/>
  <c r="BV527"/>
  <c r="BT527"/>
  <c r="BR527"/>
  <c r="BP527"/>
  <c r="BN527"/>
  <c r="BJ527"/>
  <c r="BH527"/>
  <c r="BF527"/>
  <c r="BD527"/>
  <c r="BB527"/>
  <c r="AZ527"/>
  <c r="AX527"/>
  <c r="AV527"/>
  <c r="AT527"/>
  <c r="CC527"/>
  <c r="CA527"/>
  <c r="BY527"/>
  <c r="BW527"/>
  <c r="BU527"/>
  <c r="BS527"/>
  <c r="BQ527"/>
  <c r="BO527"/>
  <c r="BM527"/>
  <c r="BI527"/>
  <c r="BG527"/>
  <c r="BE527"/>
  <c r="BC527"/>
  <c r="BA527"/>
  <c r="AY527"/>
  <c r="AW527"/>
  <c r="AU527"/>
  <c r="AS527"/>
  <c r="CH527" s="1"/>
  <c r="CI526"/>
  <c r="CK525" i="5"/>
  <c r="CD526"/>
  <c r="CB526"/>
  <c r="BZ526"/>
  <c r="BX526"/>
  <c r="BV526"/>
  <c r="BT526"/>
  <c r="BR526"/>
  <c r="BP526"/>
  <c r="BN526"/>
  <c r="BJ526"/>
  <c r="BH526"/>
  <c r="BF526"/>
  <c r="BD526"/>
  <c r="BB526"/>
  <c r="AZ526"/>
  <c r="AX526"/>
  <c r="AV526"/>
  <c r="AT526"/>
  <c r="CC526"/>
  <c r="CA526"/>
  <c r="BY526"/>
  <c r="BW526"/>
  <c r="BU526"/>
  <c r="BS526"/>
  <c r="BQ526"/>
  <c r="BO526"/>
  <c r="BM526"/>
  <c r="BI526"/>
  <c r="BG526"/>
  <c r="BE526"/>
  <c r="BC526"/>
  <c r="BA526"/>
  <c r="AY526"/>
  <c r="AW526"/>
  <c r="AU526"/>
  <c r="AS526"/>
  <c r="C527"/>
  <c r="A528"/>
  <c r="B527"/>
  <c r="AO525"/>
  <c r="CJ525"/>
  <c r="CI525"/>
  <c r="AN525"/>
  <c r="CH525"/>
  <c r="CG525"/>
  <c r="CD528" i="6" l="1"/>
  <c r="CB528"/>
  <c r="BZ528"/>
  <c r="BX528"/>
  <c r="BV528"/>
  <c r="BT528"/>
  <c r="BR528"/>
  <c r="BP528"/>
  <c r="BN528"/>
  <c r="BJ528"/>
  <c r="BH528"/>
  <c r="BF528"/>
  <c r="BD528"/>
  <c r="BB528"/>
  <c r="AZ528"/>
  <c r="AX528"/>
  <c r="AV528"/>
  <c r="AT528"/>
  <c r="CC528"/>
  <c r="CA528"/>
  <c r="BY528"/>
  <c r="BW528"/>
  <c r="BU528"/>
  <c r="BS528"/>
  <c r="BQ528"/>
  <c r="BO528"/>
  <c r="BM528"/>
  <c r="BI528"/>
  <c r="BG528"/>
  <c r="BE528"/>
  <c r="BC528"/>
  <c r="BA528"/>
  <c r="AY528"/>
  <c r="AW528"/>
  <c r="AU528"/>
  <c r="AS528"/>
  <c r="CH528" s="1"/>
  <c r="CG527"/>
  <c r="CK527"/>
  <c r="CJ527"/>
  <c r="CJ528"/>
  <c r="CK528"/>
  <c r="CG528"/>
  <c r="A530"/>
  <c r="C529"/>
  <c r="B529"/>
  <c r="AN527"/>
  <c r="CI527"/>
  <c r="CJ526" i="5"/>
  <c r="CI526"/>
  <c r="AN526"/>
  <c r="CH526"/>
  <c r="A529"/>
  <c r="B528"/>
  <c r="C528"/>
  <c r="CC527"/>
  <c r="CA527"/>
  <c r="BY527"/>
  <c r="BW527"/>
  <c r="BU527"/>
  <c r="BS527"/>
  <c r="BQ527"/>
  <c r="BO527"/>
  <c r="BM527"/>
  <c r="BI527"/>
  <c r="BG527"/>
  <c r="BE527"/>
  <c r="BC527"/>
  <c r="BA527"/>
  <c r="AY527"/>
  <c r="AW527"/>
  <c r="AU527"/>
  <c r="AS527"/>
  <c r="CD527"/>
  <c r="CB527"/>
  <c r="BZ527"/>
  <c r="BX527"/>
  <c r="BV527"/>
  <c r="BT527"/>
  <c r="BR527"/>
  <c r="BP527"/>
  <c r="BN527"/>
  <c r="BJ527"/>
  <c r="BH527"/>
  <c r="BF527"/>
  <c r="BD527"/>
  <c r="BB527"/>
  <c r="AZ527"/>
  <c r="AX527"/>
  <c r="AV527"/>
  <c r="AT527"/>
  <c r="CG526"/>
  <c r="CK526"/>
  <c r="AO526"/>
  <c r="CD529" i="6" l="1"/>
  <c r="CB529"/>
  <c r="BZ529"/>
  <c r="BX529"/>
  <c r="BV529"/>
  <c r="BT529"/>
  <c r="BR529"/>
  <c r="BP529"/>
  <c r="BN529"/>
  <c r="BJ529"/>
  <c r="BH529"/>
  <c r="BF529"/>
  <c r="BD529"/>
  <c r="BB529"/>
  <c r="AZ529"/>
  <c r="AX529"/>
  <c r="AV529"/>
  <c r="AT529"/>
  <c r="CC529"/>
  <c r="CA529"/>
  <c r="BY529"/>
  <c r="BW529"/>
  <c r="BU529"/>
  <c r="BS529"/>
  <c r="BQ529"/>
  <c r="BO529"/>
  <c r="BM529"/>
  <c r="BI529"/>
  <c r="BG529"/>
  <c r="BE529"/>
  <c r="BC529"/>
  <c r="BA529"/>
  <c r="AY529"/>
  <c r="AW529"/>
  <c r="AU529"/>
  <c r="AS529"/>
  <c r="CJ529" s="1"/>
  <c r="CH529"/>
  <c r="CI529"/>
  <c r="CG529"/>
  <c r="A531"/>
  <c r="C530"/>
  <c r="B530"/>
  <c r="CI528"/>
  <c r="AO528"/>
  <c r="AN528"/>
  <c r="CK527" i="5"/>
  <c r="CD528"/>
  <c r="CB528"/>
  <c r="BZ528"/>
  <c r="BX528"/>
  <c r="BV528"/>
  <c r="BT528"/>
  <c r="BR528"/>
  <c r="BP528"/>
  <c r="BN528"/>
  <c r="BJ528"/>
  <c r="BH528"/>
  <c r="BF528"/>
  <c r="BD528"/>
  <c r="BB528"/>
  <c r="AZ528"/>
  <c r="AX528"/>
  <c r="AV528"/>
  <c r="AT528"/>
  <c r="CC528"/>
  <c r="CA528"/>
  <c r="BY528"/>
  <c r="BW528"/>
  <c r="BU528"/>
  <c r="BS528"/>
  <c r="BQ528"/>
  <c r="BO528"/>
  <c r="BM528"/>
  <c r="BI528"/>
  <c r="BG528"/>
  <c r="BE528"/>
  <c r="BC528"/>
  <c r="BA528"/>
  <c r="AY528"/>
  <c r="AW528"/>
  <c r="AU528"/>
  <c r="AS528"/>
  <c r="C529"/>
  <c r="A530"/>
  <c r="B529"/>
  <c r="AO527"/>
  <c r="CJ527"/>
  <c r="CI527"/>
  <c r="AN527"/>
  <c r="CH527"/>
  <c r="CG527"/>
  <c r="CD530" i="6" l="1"/>
  <c r="CB530"/>
  <c r="BZ530"/>
  <c r="BX530"/>
  <c r="BV530"/>
  <c r="BT530"/>
  <c r="BR530"/>
  <c r="BP530"/>
  <c r="BN530"/>
  <c r="BJ530"/>
  <c r="BH530"/>
  <c r="BF530"/>
  <c r="BD530"/>
  <c r="BB530"/>
  <c r="AZ530"/>
  <c r="AX530"/>
  <c r="AV530"/>
  <c r="AT530"/>
  <c r="CC530"/>
  <c r="CA530"/>
  <c r="BY530"/>
  <c r="BW530"/>
  <c r="BU530"/>
  <c r="BS530"/>
  <c r="BQ530"/>
  <c r="BO530"/>
  <c r="BM530"/>
  <c r="BI530"/>
  <c r="BG530"/>
  <c r="BE530"/>
  <c r="BC530"/>
  <c r="BA530"/>
  <c r="AY530"/>
  <c r="AW530"/>
  <c r="AU530"/>
  <c r="AS530"/>
  <c r="CK529"/>
  <c r="AO529"/>
  <c r="CJ530"/>
  <c r="CH530"/>
  <c r="CK530"/>
  <c r="CI530"/>
  <c r="CG530"/>
  <c r="A532"/>
  <c r="C531"/>
  <c r="B531"/>
  <c r="AN529"/>
  <c r="CJ528" i="5"/>
  <c r="CI528"/>
  <c r="AN528"/>
  <c r="CH528"/>
  <c r="A531"/>
  <c r="B530"/>
  <c r="C530"/>
  <c r="CC529"/>
  <c r="CA529"/>
  <c r="BY529"/>
  <c r="BW529"/>
  <c r="BU529"/>
  <c r="BS529"/>
  <c r="BQ529"/>
  <c r="BO529"/>
  <c r="BM529"/>
  <c r="BI529"/>
  <c r="BG529"/>
  <c r="BE529"/>
  <c r="BC529"/>
  <c r="BA529"/>
  <c r="AY529"/>
  <c r="AW529"/>
  <c r="AU529"/>
  <c r="AS529"/>
  <c r="CD529"/>
  <c r="CB529"/>
  <c r="BZ529"/>
  <c r="BX529"/>
  <c r="BV529"/>
  <c r="BT529"/>
  <c r="BR529"/>
  <c r="BP529"/>
  <c r="BN529"/>
  <c r="BJ529"/>
  <c r="BH529"/>
  <c r="BF529"/>
  <c r="BD529"/>
  <c r="BB529"/>
  <c r="AZ529"/>
  <c r="AX529"/>
  <c r="AV529"/>
  <c r="AT529"/>
  <c r="CG528"/>
  <c r="CK528"/>
  <c r="AO528"/>
  <c r="CD531" i="6" l="1"/>
  <c r="CB531"/>
  <c r="BZ531"/>
  <c r="BX531"/>
  <c r="BV531"/>
  <c r="BT531"/>
  <c r="BR531"/>
  <c r="BP531"/>
  <c r="BN531"/>
  <c r="BJ531"/>
  <c r="BH531"/>
  <c r="BF531"/>
  <c r="BD531"/>
  <c r="BB531"/>
  <c r="AZ531"/>
  <c r="AX531"/>
  <c r="AV531"/>
  <c r="AT531"/>
  <c r="CC531"/>
  <c r="CA531"/>
  <c r="BY531"/>
  <c r="BW531"/>
  <c r="BU531"/>
  <c r="BS531"/>
  <c r="BQ531"/>
  <c r="BO531"/>
  <c r="BM531"/>
  <c r="BI531"/>
  <c r="BG531"/>
  <c r="BE531"/>
  <c r="BC531"/>
  <c r="BA531"/>
  <c r="AY531"/>
  <c r="AW531"/>
  <c r="AU531"/>
  <c r="CJ531" s="1"/>
  <c r="AS531"/>
  <c r="AO530"/>
  <c r="CH531"/>
  <c r="CI531"/>
  <c r="A533"/>
  <c r="C532"/>
  <c r="B532"/>
  <c r="AN530"/>
  <c r="CK529" i="5"/>
  <c r="CD530"/>
  <c r="CB530"/>
  <c r="BZ530"/>
  <c r="BX530"/>
  <c r="BV530"/>
  <c r="BT530"/>
  <c r="BR530"/>
  <c r="BP530"/>
  <c r="BN530"/>
  <c r="BJ530"/>
  <c r="BH530"/>
  <c r="BF530"/>
  <c r="BD530"/>
  <c r="BB530"/>
  <c r="AZ530"/>
  <c r="AX530"/>
  <c r="AV530"/>
  <c r="AT530"/>
  <c r="CC530"/>
  <c r="CA530"/>
  <c r="BY530"/>
  <c r="BW530"/>
  <c r="BU530"/>
  <c r="BS530"/>
  <c r="BQ530"/>
  <c r="BO530"/>
  <c r="BM530"/>
  <c r="BI530"/>
  <c r="BG530"/>
  <c r="BE530"/>
  <c r="BC530"/>
  <c r="BA530"/>
  <c r="AY530"/>
  <c r="AW530"/>
  <c r="AU530"/>
  <c r="AS530"/>
  <c r="C531"/>
  <c r="A532"/>
  <c r="B531"/>
  <c r="AO529"/>
  <c r="CJ529"/>
  <c r="CI529"/>
  <c r="AN529"/>
  <c r="CH529"/>
  <c r="CG529"/>
  <c r="A534" i="6" l="1"/>
  <c r="C533"/>
  <c r="B533"/>
  <c r="AO531"/>
  <c r="CD532"/>
  <c r="CB532"/>
  <c r="BZ532"/>
  <c r="BX532"/>
  <c r="BV532"/>
  <c r="BT532"/>
  <c r="BR532"/>
  <c r="BP532"/>
  <c r="BN532"/>
  <c r="BJ532"/>
  <c r="BH532"/>
  <c r="BF532"/>
  <c r="BD532"/>
  <c r="BB532"/>
  <c r="AZ532"/>
  <c r="AX532"/>
  <c r="AV532"/>
  <c r="AT532"/>
  <c r="CC532"/>
  <c r="CA532"/>
  <c r="BY532"/>
  <c r="BW532"/>
  <c r="BU532"/>
  <c r="BS532"/>
  <c r="BQ532"/>
  <c r="BO532"/>
  <c r="BM532"/>
  <c r="BI532"/>
  <c r="BG532"/>
  <c r="BE532"/>
  <c r="BC532"/>
  <c r="BA532"/>
  <c r="AY532"/>
  <c r="AW532"/>
  <c r="AU532"/>
  <c r="AS532"/>
  <c r="CH532" s="1"/>
  <c r="CG531"/>
  <c r="CK531"/>
  <c r="AN531"/>
  <c r="CJ530" i="5"/>
  <c r="CI530"/>
  <c r="AN530"/>
  <c r="CH530"/>
  <c r="A533"/>
  <c r="B532"/>
  <c r="C532"/>
  <c r="CC531"/>
  <c r="CA531"/>
  <c r="BY531"/>
  <c r="BW531"/>
  <c r="BU531"/>
  <c r="BS531"/>
  <c r="BQ531"/>
  <c r="BO531"/>
  <c r="BM531"/>
  <c r="BI531"/>
  <c r="BG531"/>
  <c r="BE531"/>
  <c r="BC531"/>
  <c r="BA531"/>
  <c r="AY531"/>
  <c r="AW531"/>
  <c r="AU531"/>
  <c r="AS531"/>
  <c r="CD531"/>
  <c r="CB531"/>
  <c r="BZ531"/>
  <c r="BX531"/>
  <c r="BV531"/>
  <c r="BT531"/>
  <c r="BR531"/>
  <c r="BP531"/>
  <c r="BN531"/>
  <c r="BJ531"/>
  <c r="BH531"/>
  <c r="BF531"/>
  <c r="BD531"/>
  <c r="BB531"/>
  <c r="AZ531"/>
  <c r="AX531"/>
  <c r="AV531"/>
  <c r="AT531"/>
  <c r="CG530"/>
  <c r="CK530"/>
  <c r="AO530"/>
  <c r="CD533" i="6" l="1"/>
  <c r="CB533"/>
  <c r="BZ533"/>
  <c r="BX533"/>
  <c r="BV533"/>
  <c r="BT533"/>
  <c r="BR533"/>
  <c r="BP533"/>
  <c r="BN533"/>
  <c r="BJ533"/>
  <c r="BH533"/>
  <c r="BF533"/>
  <c r="BD533"/>
  <c r="BB533"/>
  <c r="AZ533"/>
  <c r="AX533"/>
  <c r="AV533"/>
  <c r="AT533"/>
  <c r="CC533"/>
  <c r="CA533"/>
  <c r="BY533"/>
  <c r="BW533"/>
  <c r="BU533"/>
  <c r="BS533"/>
  <c r="BQ533"/>
  <c r="BO533"/>
  <c r="BM533"/>
  <c r="BI533"/>
  <c r="BG533"/>
  <c r="BE533"/>
  <c r="BC533"/>
  <c r="BA533"/>
  <c r="AY533"/>
  <c r="AW533"/>
  <c r="AU533"/>
  <c r="AS533"/>
  <c r="AN532"/>
  <c r="CG532"/>
  <c r="CK532"/>
  <c r="CJ532"/>
  <c r="CJ533"/>
  <c r="CH533"/>
  <c r="CK533"/>
  <c r="CI533"/>
  <c r="CG533"/>
  <c r="A535"/>
  <c r="C534"/>
  <c r="B534"/>
  <c r="AO532"/>
  <c r="CI532"/>
  <c r="CK531" i="5"/>
  <c r="CD532"/>
  <c r="CB532"/>
  <c r="BZ532"/>
  <c r="BX532"/>
  <c r="BV532"/>
  <c r="BT532"/>
  <c r="BR532"/>
  <c r="BP532"/>
  <c r="BN532"/>
  <c r="BJ532"/>
  <c r="BH532"/>
  <c r="BF532"/>
  <c r="BD532"/>
  <c r="BB532"/>
  <c r="AZ532"/>
  <c r="AX532"/>
  <c r="AV532"/>
  <c r="AT532"/>
  <c r="CC532"/>
  <c r="CA532"/>
  <c r="BY532"/>
  <c r="BW532"/>
  <c r="BU532"/>
  <c r="BS532"/>
  <c r="BQ532"/>
  <c r="BO532"/>
  <c r="BM532"/>
  <c r="BI532"/>
  <c r="BG532"/>
  <c r="BE532"/>
  <c r="BC532"/>
  <c r="BA532"/>
  <c r="AY532"/>
  <c r="AW532"/>
  <c r="AU532"/>
  <c r="AS532"/>
  <c r="C533"/>
  <c r="A534"/>
  <c r="B533"/>
  <c r="AO531"/>
  <c r="CJ531"/>
  <c r="CI531"/>
  <c r="AN531"/>
  <c r="CH531"/>
  <c r="CG531"/>
  <c r="AO533" i="6" l="1"/>
  <c r="CD534"/>
  <c r="CB534"/>
  <c r="BZ534"/>
  <c r="BX534"/>
  <c r="BV534"/>
  <c r="BT534"/>
  <c r="BR534"/>
  <c r="BP534"/>
  <c r="BN534"/>
  <c r="BJ534"/>
  <c r="BH534"/>
  <c r="BF534"/>
  <c r="BD534"/>
  <c r="BB534"/>
  <c r="AZ534"/>
  <c r="AX534"/>
  <c r="AV534"/>
  <c r="AT534"/>
  <c r="CC534"/>
  <c r="CA534"/>
  <c r="BY534"/>
  <c r="BW534"/>
  <c r="BU534"/>
  <c r="BS534"/>
  <c r="BQ534"/>
  <c r="BO534"/>
  <c r="BM534"/>
  <c r="BI534"/>
  <c r="BG534"/>
  <c r="BE534"/>
  <c r="BC534"/>
  <c r="BA534"/>
  <c r="AY534"/>
  <c r="AW534"/>
  <c r="AU534"/>
  <c r="AS534"/>
  <c r="CJ534" s="1"/>
  <c r="A536"/>
  <c r="C535"/>
  <c r="B535"/>
  <c r="AN533"/>
  <c r="CI532" i="5"/>
  <c r="CJ532"/>
  <c r="AN532"/>
  <c r="CH532"/>
  <c r="A535"/>
  <c r="B534"/>
  <c r="C534"/>
  <c r="CC533"/>
  <c r="CA533"/>
  <c r="BY533"/>
  <c r="BW533"/>
  <c r="BU533"/>
  <c r="BS533"/>
  <c r="BQ533"/>
  <c r="BO533"/>
  <c r="BM533"/>
  <c r="BI533"/>
  <c r="BG533"/>
  <c r="BE533"/>
  <c r="BC533"/>
  <c r="BA533"/>
  <c r="AY533"/>
  <c r="AW533"/>
  <c r="AU533"/>
  <c r="AS533"/>
  <c r="CD533"/>
  <c r="CB533"/>
  <c r="BZ533"/>
  <c r="BX533"/>
  <c r="BV533"/>
  <c r="BT533"/>
  <c r="BR533"/>
  <c r="BP533"/>
  <c r="BN533"/>
  <c r="BJ533"/>
  <c r="BH533"/>
  <c r="BF533"/>
  <c r="BD533"/>
  <c r="BB533"/>
  <c r="AZ533"/>
  <c r="AX533"/>
  <c r="AV533"/>
  <c r="AT533"/>
  <c r="CG532"/>
  <c r="CK532"/>
  <c r="AO532"/>
  <c r="A537" i="6" l="1"/>
  <c r="C536"/>
  <c r="B536"/>
  <c r="CI534"/>
  <c r="CH534"/>
  <c r="AN534"/>
  <c r="CD535"/>
  <c r="CB535"/>
  <c r="BZ535"/>
  <c r="BX535"/>
  <c r="BV535"/>
  <c r="BT535"/>
  <c r="BR535"/>
  <c r="BP535"/>
  <c r="BN535"/>
  <c r="BJ535"/>
  <c r="BH535"/>
  <c r="BF535"/>
  <c r="BD535"/>
  <c r="BB535"/>
  <c r="AZ535"/>
  <c r="AX535"/>
  <c r="AV535"/>
  <c r="AT535"/>
  <c r="CC535"/>
  <c r="CA535"/>
  <c r="BY535"/>
  <c r="BW535"/>
  <c r="BU535"/>
  <c r="BS535"/>
  <c r="BQ535"/>
  <c r="BO535"/>
  <c r="BM535"/>
  <c r="BI535"/>
  <c r="BG535"/>
  <c r="BE535"/>
  <c r="BC535"/>
  <c r="BA535"/>
  <c r="AY535"/>
  <c r="AW535"/>
  <c r="AU535"/>
  <c r="AS535"/>
  <c r="CH535" s="1"/>
  <c r="CG534"/>
  <c r="CK534"/>
  <c r="AO534"/>
  <c r="CK533" i="5"/>
  <c r="CD534"/>
  <c r="CB534"/>
  <c r="BZ534"/>
  <c r="BX534"/>
  <c r="BV534"/>
  <c r="BT534"/>
  <c r="BR534"/>
  <c r="BP534"/>
  <c r="BN534"/>
  <c r="BJ534"/>
  <c r="BH534"/>
  <c r="BF534"/>
  <c r="BD534"/>
  <c r="BB534"/>
  <c r="AZ534"/>
  <c r="AX534"/>
  <c r="AV534"/>
  <c r="AT534"/>
  <c r="CC534"/>
  <c r="CA534"/>
  <c r="BY534"/>
  <c r="BW534"/>
  <c r="BU534"/>
  <c r="BS534"/>
  <c r="BQ534"/>
  <c r="BO534"/>
  <c r="BM534"/>
  <c r="BI534"/>
  <c r="BG534"/>
  <c r="BE534"/>
  <c r="BC534"/>
  <c r="BA534"/>
  <c r="AY534"/>
  <c r="AW534"/>
  <c r="AU534"/>
  <c r="AS534"/>
  <c r="C535"/>
  <c r="A536"/>
  <c r="B535"/>
  <c r="AO533"/>
  <c r="CJ533"/>
  <c r="CI533"/>
  <c r="AN533"/>
  <c r="CH533"/>
  <c r="CG533"/>
  <c r="CD536" i="6" l="1"/>
  <c r="CB536"/>
  <c r="BZ536"/>
  <c r="BX536"/>
  <c r="BV536"/>
  <c r="BT536"/>
  <c r="BR536"/>
  <c r="BP536"/>
  <c r="BN536"/>
  <c r="BJ536"/>
  <c r="BH536"/>
  <c r="BF536"/>
  <c r="BD536"/>
  <c r="BB536"/>
  <c r="AZ536"/>
  <c r="AX536"/>
  <c r="AV536"/>
  <c r="AT536"/>
  <c r="CC536"/>
  <c r="CA536"/>
  <c r="BY536"/>
  <c r="BW536"/>
  <c r="BU536"/>
  <c r="BS536"/>
  <c r="BQ536"/>
  <c r="BO536"/>
  <c r="BM536"/>
  <c r="BI536"/>
  <c r="BG536"/>
  <c r="BE536"/>
  <c r="BC536"/>
  <c r="BA536"/>
  <c r="AY536"/>
  <c r="AW536"/>
  <c r="AU536"/>
  <c r="AS536"/>
  <c r="AN535"/>
  <c r="CG535"/>
  <c r="CK535"/>
  <c r="CJ535"/>
  <c r="CJ536"/>
  <c r="CH536"/>
  <c r="CK536"/>
  <c r="CI536"/>
  <c r="CG536"/>
  <c r="A538"/>
  <c r="C537"/>
  <c r="B537"/>
  <c r="AO535"/>
  <c r="CI535"/>
  <c r="CJ534" i="5"/>
  <c r="CI534"/>
  <c r="CH534"/>
  <c r="A537"/>
  <c r="B536"/>
  <c r="C536"/>
  <c r="CC535"/>
  <c r="CA535"/>
  <c r="BY535"/>
  <c r="BW535"/>
  <c r="BU535"/>
  <c r="BS535"/>
  <c r="BQ535"/>
  <c r="BO535"/>
  <c r="BM535"/>
  <c r="BI535"/>
  <c r="BG535"/>
  <c r="BE535"/>
  <c r="BC535"/>
  <c r="BA535"/>
  <c r="AY535"/>
  <c r="AW535"/>
  <c r="AU535"/>
  <c r="AS535"/>
  <c r="CD535"/>
  <c r="CB535"/>
  <c r="BZ535"/>
  <c r="BX535"/>
  <c r="BV535"/>
  <c r="BT535"/>
  <c r="BR535"/>
  <c r="BP535"/>
  <c r="BN535"/>
  <c r="BJ535"/>
  <c r="BH535"/>
  <c r="BF535"/>
  <c r="BD535"/>
  <c r="BB535"/>
  <c r="AZ535"/>
  <c r="AX535"/>
  <c r="AV535"/>
  <c r="AT535"/>
  <c r="CG534"/>
  <c r="CK534"/>
  <c r="AO534"/>
  <c r="AN534"/>
  <c r="AO536" i="6" l="1"/>
  <c r="CD537"/>
  <c r="CB537"/>
  <c r="BZ537"/>
  <c r="BX537"/>
  <c r="BV537"/>
  <c r="BT537"/>
  <c r="BR537"/>
  <c r="BP537"/>
  <c r="BN537"/>
  <c r="BJ537"/>
  <c r="BH537"/>
  <c r="BF537"/>
  <c r="BD537"/>
  <c r="BB537"/>
  <c r="AZ537"/>
  <c r="AX537"/>
  <c r="AV537"/>
  <c r="AT537"/>
  <c r="CC537"/>
  <c r="CA537"/>
  <c r="BY537"/>
  <c r="BW537"/>
  <c r="BU537"/>
  <c r="BS537"/>
  <c r="BQ537"/>
  <c r="BO537"/>
  <c r="BM537"/>
  <c r="BI537"/>
  <c r="BG537"/>
  <c r="BE537"/>
  <c r="BC537"/>
  <c r="BA537"/>
  <c r="AY537"/>
  <c r="AW537"/>
  <c r="AU537"/>
  <c r="AS537"/>
  <c r="CJ537" s="1"/>
  <c r="A539"/>
  <c r="C538"/>
  <c r="B538"/>
  <c r="AN536"/>
  <c r="CK535" i="5"/>
  <c r="CD536"/>
  <c r="CB536"/>
  <c r="BZ536"/>
  <c r="BX536"/>
  <c r="BV536"/>
  <c r="BT536"/>
  <c r="BR536"/>
  <c r="BP536"/>
  <c r="BN536"/>
  <c r="BJ536"/>
  <c r="BH536"/>
  <c r="BF536"/>
  <c r="BD536"/>
  <c r="BB536"/>
  <c r="AZ536"/>
  <c r="AX536"/>
  <c r="AV536"/>
  <c r="AT536"/>
  <c r="CC536"/>
  <c r="CA536"/>
  <c r="BY536"/>
  <c r="BW536"/>
  <c r="BU536"/>
  <c r="BS536"/>
  <c r="BQ536"/>
  <c r="BO536"/>
  <c r="BM536"/>
  <c r="BI536"/>
  <c r="BG536"/>
  <c r="BE536"/>
  <c r="BC536"/>
  <c r="BA536"/>
  <c r="AY536"/>
  <c r="AW536"/>
  <c r="AU536"/>
  <c r="AS536"/>
  <c r="C537"/>
  <c r="A538"/>
  <c r="B537"/>
  <c r="AO535"/>
  <c r="CJ535"/>
  <c r="CI535"/>
  <c r="AN535"/>
  <c r="CH535"/>
  <c r="CG535"/>
  <c r="A540" i="6" l="1"/>
  <c r="C539"/>
  <c r="B539"/>
  <c r="CI537"/>
  <c r="CH537"/>
  <c r="AN537"/>
  <c r="CD538"/>
  <c r="CB538"/>
  <c r="BZ538"/>
  <c r="BX538"/>
  <c r="BV538"/>
  <c r="BT538"/>
  <c r="BR538"/>
  <c r="BP538"/>
  <c r="BN538"/>
  <c r="BJ538"/>
  <c r="BH538"/>
  <c r="BF538"/>
  <c r="BD538"/>
  <c r="BB538"/>
  <c r="AZ538"/>
  <c r="AX538"/>
  <c r="AV538"/>
  <c r="AT538"/>
  <c r="CC538"/>
  <c r="CA538"/>
  <c r="BY538"/>
  <c r="BW538"/>
  <c r="BU538"/>
  <c r="BS538"/>
  <c r="BQ538"/>
  <c r="BO538"/>
  <c r="BM538"/>
  <c r="BI538"/>
  <c r="BG538"/>
  <c r="BE538"/>
  <c r="BC538"/>
  <c r="BA538"/>
  <c r="AY538"/>
  <c r="AW538"/>
  <c r="AU538"/>
  <c r="AS538"/>
  <c r="CH538" s="1"/>
  <c r="CG537"/>
  <c r="CK537"/>
  <c r="AO537"/>
  <c r="CH536" i="5"/>
  <c r="CI536"/>
  <c r="CJ536"/>
  <c r="CG536"/>
  <c r="CK536"/>
  <c r="CC537"/>
  <c r="CA537"/>
  <c r="BY537"/>
  <c r="BW537"/>
  <c r="BU537"/>
  <c r="BS537"/>
  <c r="BQ537"/>
  <c r="BO537"/>
  <c r="BM537"/>
  <c r="BI537"/>
  <c r="BG537"/>
  <c r="BE537"/>
  <c r="BC537"/>
  <c r="BA537"/>
  <c r="AY537"/>
  <c r="AW537"/>
  <c r="AU537"/>
  <c r="AS537"/>
  <c r="CD537"/>
  <c r="CB537"/>
  <c r="BZ537"/>
  <c r="BX537"/>
  <c r="BV537"/>
  <c r="BT537"/>
  <c r="BR537"/>
  <c r="BP537"/>
  <c r="BN537"/>
  <c r="BJ537"/>
  <c r="BH537"/>
  <c r="BF537"/>
  <c r="BD537"/>
  <c r="BB537"/>
  <c r="AZ537"/>
  <c r="AX537"/>
  <c r="AV537"/>
  <c r="AT537"/>
  <c r="AO536"/>
  <c r="A539"/>
  <c r="B538"/>
  <c r="C538"/>
  <c r="AN536"/>
  <c r="CD539" i="6" l="1"/>
  <c r="CB539"/>
  <c r="BZ539"/>
  <c r="BX539"/>
  <c r="BV539"/>
  <c r="BT539"/>
  <c r="BR539"/>
  <c r="BP539"/>
  <c r="BN539"/>
  <c r="BJ539"/>
  <c r="BH539"/>
  <c r="BF539"/>
  <c r="BD539"/>
  <c r="BB539"/>
  <c r="AZ539"/>
  <c r="AX539"/>
  <c r="AV539"/>
  <c r="AT539"/>
  <c r="CC539"/>
  <c r="CA539"/>
  <c r="BY539"/>
  <c r="BW539"/>
  <c r="BU539"/>
  <c r="BS539"/>
  <c r="BQ539"/>
  <c r="BO539"/>
  <c r="BM539"/>
  <c r="BI539"/>
  <c r="BG539"/>
  <c r="BE539"/>
  <c r="BC539"/>
  <c r="BA539"/>
  <c r="AY539"/>
  <c r="AW539"/>
  <c r="AU539"/>
  <c r="AS539"/>
  <c r="AN538"/>
  <c r="CG538"/>
  <c r="CK538"/>
  <c r="CJ538"/>
  <c r="CJ539"/>
  <c r="CH539"/>
  <c r="CK539"/>
  <c r="CI539"/>
  <c r="CG539"/>
  <c r="A541"/>
  <c r="C540"/>
  <c r="B540"/>
  <c r="AO538"/>
  <c r="CI538"/>
  <c r="CI537" i="5"/>
  <c r="CD538"/>
  <c r="CB538"/>
  <c r="BZ538"/>
  <c r="BX538"/>
  <c r="BV538"/>
  <c r="BT538"/>
  <c r="BR538"/>
  <c r="BP538"/>
  <c r="BN538"/>
  <c r="BJ538"/>
  <c r="BH538"/>
  <c r="BF538"/>
  <c r="BD538"/>
  <c r="BB538"/>
  <c r="AZ538"/>
  <c r="AX538"/>
  <c r="AV538"/>
  <c r="AT538"/>
  <c r="CC538"/>
  <c r="CA538"/>
  <c r="BY538"/>
  <c r="BW538"/>
  <c r="BU538"/>
  <c r="BS538"/>
  <c r="BQ538"/>
  <c r="BO538"/>
  <c r="BM538"/>
  <c r="BI538"/>
  <c r="BG538"/>
  <c r="BE538"/>
  <c r="BC538"/>
  <c r="BA538"/>
  <c r="AY538"/>
  <c r="AW538"/>
  <c r="AU538"/>
  <c r="AS538"/>
  <c r="C539"/>
  <c r="A540"/>
  <c r="B539"/>
  <c r="AN537"/>
  <c r="CH537"/>
  <c r="CG537"/>
  <c r="CK537"/>
  <c r="AO537"/>
  <c r="CJ537"/>
  <c r="AO539" i="6" l="1"/>
  <c r="CD540"/>
  <c r="CB540"/>
  <c r="BZ540"/>
  <c r="BX540"/>
  <c r="BV540"/>
  <c r="BT540"/>
  <c r="BR540"/>
  <c r="BP540"/>
  <c r="BN540"/>
  <c r="BJ540"/>
  <c r="BH540"/>
  <c r="BF540"/>
  <c r="BD540"/>
  <c r="BB540"/>
  <c r="AZ540"/>
  <c r="AX540"/>
  <c r="AV540"/>
  <c r="AT540"/>
  <c r="CC540"/>
  <c r="CA540"/>
  <c r="BY540"/>
  <c r="BW540"/>
  <c r="BU540"/>
  <c r="BS540"/>
  <c r="BQ540"/>
  <c r="BO540"/>
  <c r="BM540"/>
  <c r="BI540"/>
  <c r="BG540"/>
  <c r="BE540"/>
  <c r="BC540"/>
  <c r="BA540"/>
  <c r="AY540"/>
  <c r="AW540"/>
  <c r="AU540"/>
  <c r="AS540"/>
  <c r="CJ540" s="1"/>
  <c r="CI540"/>
  <c r="A542"/>
  <c r="C541"/>
  <c r="B541"/>
  <c r="AN539"/>
  <c r="CH538" i="5"/>
  <c r="A541"/>
  <c r="B540"/>
  <c r="C540"/>
  <c r="AN538"/>
  <c r="CG538"/>
  <c r="CK538"/>
  <c r="CJ538"/>
  <c r="CC539"/>
  <c r="CA539"/>
  <c r="BY539"/>
  <c r="BW539"/>
  <c r="BU539"/>
  <c r="BS539"/>
  <c r="BQ539"/>
  <c r="BO539"/>
  <c r="BM539"/>
  <c r="BI539"/>
  <c r="BG539"/>
  <c r="BE539"/>
  <c r="BC539"/>
  <c r="BA539"/>
  <c r="AY539"/>
  <c r="AW539"/>
  <c r="AU539"/>
  <c r="AS539"/>
  <c r="CD539"/>
  <c r="CB539"/>
  <c r="BZ539"/>
  <c r="BX539"/>
  <c r="BV539"/>
  <c r="BT539"/>
  <c r="BR539"/>
  <c r="BP539"/>
  <c r="BN539"/>
  <c r="BJ539"/>
  <c r="BH539"/>
  <c r="BF539"/>
  <c r="BD539"/>
  <c r="BB539"/>
  <c r="AZ539"/>
  <c r="AX539"/>
  <c r="AV539"/>
  <c r="AT539"/>
  <c r="AO538"/>
  <c r="CI538"/>
  <c r="A543" i="6" l="1"/>
  <c r="C542"/>
  <c r="B542"/>
  <c r="AN540"/>
  <c r="CD541"/>
  <c r="CB541"/>
  <c r="BZ541"/>
  <c r="BX541"/>
  <c r="BV541"/>
  <c r="BT541"/>
  <c r="BR541"/>
  <c r="BP541"/>
  <c r="BN541"/>
  <c r="BJ541"/>
  <c r="AN541" s="1"/>
  <c r="BH541"/>
  <c r="BF541"/>
  <c r="BD541"/>
  <c r="BB541"/>
  <c r="AZ541"/>
  <c r="AX541"/>
  <c r="AV541"/>
  <c r="AT541"/>
  <c r="CC541"/>
  <c r="CA541"/>
  <c r="BY541"/>
  <c r="BW541"/>
  <c r="BU541"/>
  <c r="BS541"/>
  <c r="BQ541"/>
  <c r="BO541"/>
  <c r="BM541"/>
  <c r="BI541"/>
  <c r="BG541"/>
  <c r="BE541"/>
  <c r="BC541"/>
  <c r="BA541"/>
  <c r="AY541"/>
  <c r="AW541"/>
  <c r="AU541"/>
  <c r="AS541"/>
  <c r="CH541" s="1"/>
  <c r="CH540"/>
  <c r="CG540"/>
  <c r="CK540"/>
  <c r="AO540"/>
  <c r="AN539" i="5"/>
  <c r="CK539"/>
  <c r="CD540"/>
  <c r="CB540"/>
  <c r="BZ540"/>
  <c r="BX540"/>
  <c r="BV540"/>
  <c r="BT540"/>
  <c r="BR540"/>
  <c r="BP540"/>
  <c r="BN540"/>
  <c r="BJ540"/>
  <c r="BH540"/>
  <c r="BF540"/>
  <c r="BD540"/>
  <c r="BB540"/>
  <c r="AZ540"/>
  <c r="AX540"/>
  <c r="AV540"/>
  <c r="AT540"/>
  <c r="CC540"/>
  <c r="CA540"/>
  <c r="BY540"/>
  <c r="BW540"/>
  <c r="BU540"/>
  <c r="BS540"/>
  <c r="BQ540"/>
  <c r="BO540"/>
  <c r="BM540"/>
  <c r="BI540"/>
  <c r="BG540"/>
  <c r="BE540"/>
  <c r="BC540"/>
  <c r="BA540"/>
  <c r="AY540"/>
  <c r="AW540"/>
  <c r="AU540"/>
  <c r="AS540"/>
  <c r="C541"/>
  <c r="A542"/>
  <c r="B541"/>
  <c r="AO539"/>
  <c r="CJ539"/>
  <c r="CI539"/>
  <c r="CH539"/>
  <c r="CG539"/>
  <c r="CD542" i="6" l="1"/>
  <c r="CB542"/>
  <c r="BZ542"/>
  <c r="BX542"/>
  <c r="BV542"/>
  <c r="BT542"/>
  <c r="BR542"/>
  <c r="BP542"/>
  <c r="BN542"/>
  <c r="BJ542"/>
  <c r="BH542"/>
  <c r="BF542"/>
  <c r="BD542"/>
  <c r="BB542"/>
  <c r="AZ542"/>
  <c r="AX542"/>
  <c r="AV542"/>
  <c r="AT542"/>
  <c r="CC542"/>
  <c r="CA542"/>
  <c r="BY542"/>
  <c r="BW542"/>
  <c r="BU542"/>
  <c r="BS542"/>
  <c r="BQ542"/>
  <c r="BO542"/>
  <c r="BM542"/>
  <c r="BI542"/>
  <c r="BG542"/>
  <c r="BE542"/>
  <c r="BC542"/>
  <c r="BA542"/>
  <c r="AY542"/>
  <c r="AW542"/>
  <c r="AU542"/>
  <c r="AS542"/>
  <c r="CH542" s="1"/>
  <c r="CG541"/>
  <c r="CK541"/>
  <c r="CJ541"/>
  <c r="CJ542"/>
  <c r="CK542"/>
  <c r="CG542"/>
  <c r="A544"/>
  <c r="C543"/>
  <c r="B543"/>
  <c r="AO541"/>
  <c r="CI541"/>
  <c r="CJ540" i="5"/>
  <c r="CH540"/>
  <c r="CG540"/>
  <c r="CK540"/>
  <c r="CI540"/>
  <c r="CC541"/>
  <c r="CA541"/>
  <c r="BY541"/>
  <c r="BW541"/>
  <c r="BU541"/>
  <c r="BS541"/>
  <c r="BQ541"/>
  <c r="BO541"/>
  <c r="BM541"/>
  <c r="BI541"/>
  <c r="BG541"/>
  <c r="BE541"/>
  <c r="BC541"/>
  <c r="BA541"/>
  <c r="AY541"/>
  <c r="AW541"/>
  <c r="AU541"/>
  <c r="AS541"/>
  <c r="CD541"/>
  <c r="CB541"/>
  <c r="BZ541"/>
  <c r="BX541"/>
  <c r="BV541"/>
  <c r="BT541"/>
  <c r="BR541"/>
  <c r="BP541"/>
  <c r="BN541"/>
  <c r="BJ541"/>
  <c r="BH541"/>
  <c r="BF541"/>
  <c r="BD541"/>
  <c r="BB541"/>
  <c r="AZ541"/>
  <c r="AX541"/>
  <c r="AV541"/>
  <c r="AT541"/>
  <c r="AO540"/>
  <c r="A543"/>
  <c r="B542"/>
  <c r="C542"/>
  <c r="AN540"/>
  <c r="A545" i="6" l="1"/>
  <c r="C544"/>
  <c r="B544"/>
  <c r="CI542"/>
  <c r="AO542"/>
  <c r="CD543"/>
  <c r="CB543"/>
  <c r="BZ543"/>
  <c r="BX543"/>
  <c r="BV543"/>
  <c r="BT543"/>
  <c r="BR543"/>
  <c r="BP543"/>
  <c r="BN543"/>
  <c r="BJ543"/>
  <c r="BH543"/>
  <c r="BF543"/>
  <c r="BD543"/>
  <c r="BB543"/>
  <c r="AZ543"/>
  <c r="AX543"/>
  <c r="AV543"/>
  <c r="AT543"/>
  <c r="CC543"/>
  <c r="CA543"/>
  <c r="BY543"/>
  <c r="BW543"/>
  <c r="BU543"/>
  <c r="BS543"/>
  <c r="BQ543"/>
  <c r="BO543"/>
  <c r="BM543"/>
  <c r="BI543"/>
  <c r="BG543"/>
  <c r="BE543"/>
  <c r="BC543"/>
  <c r="BA543"/>
  <c r="AY543"/>
  <c r="AW543"/>
  <c r="AU543"/>
  <c r="AS543"/>
  <c r="CH543" s="1"/>
  <c r="AN542"/>
  <c r="CI541" i="5"/>
  <c r="CD542"/>
  <c r="CB542"/>
  <c r="BZ542"/>
  <c r="BX542"/>
  <c r="BV542"/>
  <c r="BT542"/>
  <c r="BR542"/>
  <c r="BP542"/>
  <c r="BN542"/>
  <c r="BJ542"/>
  <c r="BH542"/>
  <c r="BF542"/>
  <c r="BD542"/>
  <c r="BB542"/>
  <c r="AZ542"/>
  <c r="AX542"/>
  <c r="AV542"/>
  <c r="AT542"/>
  <c r="CC542"/>
  <c r="CA542"/>
  <c r="BY542"/>
  <c r="BW542"/>
  <c r="BU542"/>
  <c r="BS542"/>
  <c r="BQ542"/>
  <c r="BO542"/>
  <c r="BM542"/>
  <c r="BI542"/>
  <c r="BG542"/>
  <c r="BE542"/>
  <c r="BC542"/>
  <c r="BA542"/>
  <c r="AY542"/>
  <c r="AW542"/>
  <c r="AU542"/>
  <c r="AS542"/>
  <c r="C543"/>
  <c r="A544"/>
  <c r="B543"/>
  <c r="AN541"/>
  <c r="CH541"/>
  <c r="CG541"/>
  <c r="CK541"/>
  <c r="AO541"/>
  <c r="CJ541"/>
  <c r="CD544" i="6" l="1"/>
  <c r="CB544"/>
  <c r="BZ544"/>
  <c r="BX544"/>
  <c r="BV544"/>
  <c r="BT544"/>
  <c r="BR544"/>
  <c r="BP544"/>
  <c r="BN544"/>
  <c r="BJ544"/>
  <c r="BH544"/>
  <c r="BF544"/>
  <c r="BD544"/>
  <c r="BB544"/>
  <c r="AZ544"/>
  <c r="AX544"/>
  <c r="AV544"/>
  <c r="AT544"/>
  <c r="CC544"/>
  <c r="CA544"/>
  <c r="BY544"/>
  <c r="BW544"/>
  <c r="BU544"/>
  <c r="BS544"/>
  <c r="BQ544"/>
  <c r="BO544"/>
  <c r="BM544"/>
  <c r="BI544"/>
  <c r="BG544"/>
  <c r="BE544"/>
  <c r="BC544"/>
  <c r="BA544"/>
  <c r="AY544"/>
  <c r="AW544"/>
  <c r="AU544"/>
  <c r="AS544"/>
  <c r="AO543"/>
  <c r="CG543"/>
  <c r="CK543"/>
  <c r="CJ543"/>
  <c r="CJ544"/>
  <c r="CH544"/>
  <c r="CK544"/>
  <c r="CI544"/>
  <c r="CG544"/>
  <c r="A546"/>
  <c r="C545"/>
  <c r="B545"/>
  <c r="AN543"/>
  <c r="CI543"/>
  <c r="CH542" i="5"/>
  <c r="A545"/>
  <c r="B544"/>
  <c r="C544"/>
  <c r="AN542"/>
  <c r="CG542"/>
  <c r="CK542"/>
  <c r="CJ542"/>
  <c r="CC543"/>
  <c r="CA543"/>
  <c r="BY543"/>
  <c r="BW543"/>
  <c r="BU543"/>
  <c r="BS543"/>
  <c r="BQ543"/>
  <c r="BO543"/>
  <c r="BM543"/>
  <c r="BI543"/>
  <c r="BG543"/>
  <c r="BE543"/>
  <c r="BC543"/>
  <c r="BA543"/>
  <c r="AY543"/>
  <c r="AW543"/>
  <c r="AU543"/>
  <c r="AS543"/>
  <c r="CD543"/>
  <c r="CB543"/>
  <c r="BZ543"/>
  <c r="BX543"/>
  <c r="BV543"/>
  <c r="BT543"/>
  <c r="BR543"/>
  <c r="BP543"/>
  <c r="BN543"/>
  <c r="BJ543"/>
  <c r="BH543"/>
  <c r="BF543"/>
  <c r="BD543"/>
  <c r="BB543"/>
  <c r="AZ543"/>
  <c r="AX543"/>
  <c r="AV543"/>
  <c r="AT543"/>
  <c r="AO542"/>
  <c r="CI542"/>
  <c r="AO544" i="6" l="1"/>
  <c r="CD545"/>
  <c r="CB545"/>
  <c r="BZ545"/>
  <c r="BX545"/>
  <c r="BV545"/>
  <c r="BT545"/>
  <c r="BR545"/>
  <c r="BP545"/>
  <c r="BN545"/>
  <c r="BJ545"/>
  <c r="BH545"/>
  <c r="BF545"/>
  <c r="BD545"/>
  <c r="BB545"/>
  <c r="AZ545"/>
  <c r="AX545"/>
  <c r="AV545"/>
  <c r="AT545"/>
  <c r="CC545"/>
  <c r="CA545"/>
  <c r="BY545"/>
  <c r="BW545"/>
  <c r="BU545"/>
  <c r="BS545"/>
  <c r="BQ545"/>
  <c r="BO545"/>
  <c r="BM545"/>
  <c r="BI545"/>
  <c r="BG545"/>
  <c r="BE545"/>
  <c r="BC545"/>
  <c r="BA545"/>
  <c r="AY545"/>
  <c r="AW545"/>
  <c r="AU545"/>
  <c r="AS545"/>
  <c r="CJ545" s="1"/>
  <c r="CI545"/>
  <c r="A547"/>
  <c r="C546"/>
  <c r="B546"/>
  <c r="AN544"/>
  <c r="AN543" i="5"/>
  <c r="CK543"/>
  <c r="CD544"/>
  <c r="CB544"/>
  <c r="BZ544"/>
  <c r="BX544"/>
  <c r="BV544"/>
  <c r="BT544"/>
  <c r="BR544"/>
  <c r="BP544"/>
  <c r="BN544"/>
  <c r="BJ544"/>
  <c r="BH544"/>
  <c r="BF544"/>
  <c r="BD544"/>
  <c r="BB544"/>
  <c r="AZ544"/>
  <c r="AX544"/>
  <c r="AV544"/>
  <c r="AT544"/>
  <c r="CC544"/>
  <c r="CA544"/>
  <c r="BY544"/>
  <c r="BW544"/>
  <c r="BU544"/>
  <c r="BS544"/>
  <c r="BQ544"/>
  <c r="BO544"/>
  <c r="BM544"/>
  <c r="BI544"/>
  <c r="BG544"/>
  <c r="BE544"/>
  <c r="BC544"/>
  <c r="BA544"/>
  <c r="AY544"/>
  <c r="AW544"/>
  <c r="AU544"/>
  <c r="AS544"/>
  <c r="C545"/>
  <c r="A546"/>
  <c r="B545"/>
  <c r="AO543"/>
  <c r="CJ543"/>
  <c r="CI543"/>
  <c r="CH543"/>
  <c r="CG543"/>
  <c r="A548" i="6" l="1"/>
  <c r="C547"/>
  <c r="B547"/>
  <c r="AN545"/>
  <c r="CD546"/>
  <c r="CB546"/>
  <c r="BZ546"/>
  <c r="BX546"/>
  <c r="BV546"/>
  <c r="BT546"/>
  <c r="BR546"/>
  <c r="BP546"/>
  <c r="BN546"/>
  <c r="BJ546"/>
  <c r="AN546" s="1"/>
  <c r="BH546"/>
  <c r="BF546"/>
  <c r="BD546"/>
  <c r="BB546"/>
  <c r="AZ546"/>
  <c r="AX546"/>
  <c r="AV546"/>
  <c r="AT546"/>
  <c r="CC546"/>
  <c r="CA546"/>
  <c r="BY546"/>
  <c r="BW546"/>
  <c r="BU546"/>
  <c r="BS546"/>
  <c r="BQ546"/>
  <c r="BO546"/>
  <c r="BM546"/>
  <c r="BI546"/>
  <c r="BG546"/>
  <c r="BE546"/>
  <c r="BC546"/>
  <c r="BA546"/>
  <c r="AY546"/>
  <c r="AW546"/>
  <c r="AU546"/>
  <c r="AS546"/>
  <c r="CH546" s="1"/>
  <c r="CH545"/>
  <c r="CG545"/>
  <c r="CK545"/>
  <c r="AO545"/>
  <c r="CJ544" i="5"/>
  <c r="CH544"/>
  <c r="CG544"/>
  <c r="CK544"/>
  <c r="CI544"/>
  <c r="CC545"/>
  <c r="CA545"/>
  <c r="BY545"/>
  <c r="BW545"/>
  <c r="BU545"/>
  <c r="BS545"/>
  <c r="BQ545"/>
  <c r="BO545"/>
  <c r="BM545"/>
  <c r="BI545"/>
  <c r="BG545"/>
  <c r="BE545"/>
  <c r="BC545"/>
  <c r="BA545"/>
  <c r="AY545"/>
  <c r="AW545"/>
  <c r="AU545"/>
  <c r="AS545"/>
  <c r="CD545"/>
  <c r="CB545"/>
  <c r="BZ545"/>
  <c r="BX545"/>
  <c r="BV545"/>
  <c r="BT545"/>
  <c r="BR545"/>
  <c r="BP545"/>
  <c r="BN545"/>
  <c r="BJ545"/>
  <c r="BH545"/>
  <c r="BF545"/>
  <c r="BD545"/>
  <c r="BB545"/>
  <c r="AZ545"/>
  <c r="AX545"/>
  <c r="AV545"/>
  <c r="AT545"/>
  <c r="AO544"/>
  <c r="A547"/>
  <c r="B546"/>
  <c r="C546"/>
  <c r="AN544"/>
  <c r="CD547" i="6" l="1"/>
  <c r="CB547"/>
  <c r="BZ547"/>
  <c r="BX547"/>
  <c r="BV547"/>
  <c r="BT547"/>
  <c r="BR547"/>
  <c r="BP547"/>
  <c r="BN547"/>
  <c r="BJ547"/>
  <c r="BH547"/>
  <c r="BF547"/>
  <c r="BD547"/>
  <c r="BB547"/>
  <c r="AZ547"/>
  <c r="AX547"/>
  <c r="AV547"/>
  <c r="AT547"/>
  <c r="CC547"/>
  <c r="CA547"/>
  <c r="BY547"/>
  <c r="BW547"/>
  <c r="BU547"/>
  <c r="BS547"/>
  <c r="BQ547"/>
  <c r="BO547"/>
  <c r="BM547"/>
  <c r="BI547"/>
  <c r="BG547"/>
  <c r="BE547"/>
  <c r="BC547"/>
  <c r="BA547"/>
  <c r="AY547"/>
  <c r="AW547"/>
  <c r="AU547"/>
  <c r="AS547"/>
  <c r="CH547" s="1"/>
  <c r="CG546"/>
  <c r="CK546"/>
  <c r="CJ546"/>
  <c r="CJ547"/>
  <c r="CK547"/>
  <c r="CG547"/>
  <c r="A549"/>
  <c r="C548"/>
  <c r="B548"/>
  <c r="AO546"/>
  <c r="CI546"/>
  <c r="CI545" i="5"/>
  <c r="CD546"/>
  <c r="CB546"/>
  <c r="BZ546"/>
  <c r="BX546"/>
  <c r="BV546"/>
  <c r="BT546"/>
  <c r="BR546"/>
  <c r="BP546"/>
  <c r="BN546"/>
  <c r="BJ546"/>
  <c r="BH546"/>
  <c r="BF546"/>
  <c r="BD546"/>
  <c r="BB546"/>
  <c r="AZ546"/>
  <c r="AX546"/>
  <c r="AV546"/>
  <c r="AT546"/>
  <c r="CC546"/>
  <c r="CA546"/>
  <c r="BY546"/>
  <c r="BW546"/>
  <c r="BU546"/>
  <c r="BS546"/>
  <c r="BQ546"/>
  <c r="BO546"/>
  <c r="BM546"/>
  <c r="BI546"/>
  <c r="BG546"/>
  <c r="BE546"/>
  <c r="BC546"/>
  <c r="BA546"/>
  <c r="AY546"/>
  <c r="AW546"/>
  <c r="AU546"/>
  <c r="AS546"/>
  <c r="C547"/>
  <c r="A548"/>
  <c r="B547"/>
  <c r="AN545"/>
  <c r="CH545"/>
  <c r="CG545"/>
  <c r="CK545"/>
  <c r="AO545"/>
  <c r="CJ545"/>
  <c r="A550" i="6" l="1"/>
  <c r="C549"/>
  <c r="B549"/>
  <c r="CI547"/>
  <c r="AO547"/>
  <c r="CD548"/>
  <c r="CB548"/>
  <c r="BZ548"/>
  <c r="BX548"/>
  <c r="BV548"/>
  <c r="BT548"/>
  <c r="BR548"/>
  <c r="BP548"/>
  <c r="BN548"/>
  <c r="BJ548"/>
  <c r="BH548"/>
  <c r="BF548"/>
  <c r="BD548"/>
  <c r="BB548"/>
  <c r="AZ548"/>
  <c r="AX548"/>
  <c r="AV548"/>
  <c r="AT548"/>
  <c r="CC548"/>
  <c r="CA548"/>
  <c r="BY548"/>
  <c r="BW548"/>
  <c r="BU548"/>
  <c r="BS548"/>
  <c r="BQ548"/>
  <c r="BO548"/>
  <c r="BM548"/>
  <c r="BI548"/>
  <c r="BG548"/>
  <c r="BE548"/>
  <c r="BC548"/>
  <c r="BA548"/>
  <c r="AY548"/>
  <c r="AW548"/>
  <c r="AU548"/>
  <c r="AS548"/>
  <c r="CH548" s="1"/>
  <c r="AN547"/>
  <c r="CH546" i="5"/>
  <c r="A549"/>
  <c r="B548"/>
  <c r="C548"/>
  <c r="AN546"/>
  <c r="CG546"/>
  <c r="CK546"/>
  <c r="CJ546"/>
  <c r="CC547"/>
  <c r="CA547"/>
  <c r="BY547"/>
  <c r="BW547"/>
  <c r="BU547"/>
  <c r="BS547"/>
  <c r="BQ547"/>
  <c r="BO547"/>
  <c r="BM547"/>
  <c r="BI547"/>
  <c r="BG547"/>
  <c r="BE547"/>
  <c r="BC547"/>
  <c r="BA547"/>
  <c r="AY547"/>
  <c r="AW547"/>
  <c r="AU547"/>
  <c r="AS547"/>
  <c r="CD547"/>
  <c r="CB547"/>
  <c r="BZ547"/>
  <c r="BX547"/>
  <c r="BV547"/>
  <c r="BT547"/>
  <c r="BR547"/>
  <c r="BP547"/>
  <c r="BN547"/>
  <c r="BJ547"/>
  <c r="BH547"/>
  <c r="BF547"/>
  <c r="BD547"/>
  <c r="BB547"/>
  <c r="AZ547"/>
  <c r="AX547"/>
  <c r="AV547"/>
  <c r="AT547"/>
  <c r="AO546"/>
  <c r="CI546"/>
  <c r="CD549" i="6" l="1"/>
  <c r="CB549"/>
  <c r="BZ549"/>
  <c r="BX549"/>
  <c r="BV549"/>
  <c r="BT549"/>
  <c r="BR549"/>
  <c r="BP549"/>
  <c r="BN549"/>
  <c r="BJ549"/>
  <c r="BH549"/>
  <c r="BF549"/>
  <c r="BD549"/>
  <c r="BB549"/>
  <c r="AZ549"/>
  <c r="AX549"/>
  <c r="AV549"/>
  <c r="AT549"/>
  <c r="CC549"/>
  <c r="CA549"/>
  <c r="BY549"/>
  <c r="BW549"/>
  <c r="BU549"/>
  <c r="BS549"/>
  <c r="BQ549"/>
  <c r="BO549"/>
  <c r="BM549"/>
  <c r="BI549"/>
  <c r="BG549"/>
  <c r="BE549"/>
  <c r="BC549"/>
  <c r="BA549"/>
  <c r="AY549"/>
  <c r="AW549"/>
  <c r="AU549"/>
  <c r="AS549"/>
  <c r="AO548"/>
  <c r="CG548"/>
  <c r="CK548"/>
  <c r="CJ548"/>
  <c r="CJ549"/>
  <c r="CH549"/>
  <c r="CK549"/>
  <c r="CI549"/>
  <c r="CG549"/>
  <c r="A551"/>
  <c r="C550"/>
  <c r="B550"/>
  <c r="AN548"/>
  <c r="CI548"/>
  <c r="AN547" i="5"/>
  <c r="CK547"/>
  <c r="CD548"/>
  <c r="CB548"/>
  <c r="BZ548"/>
  <c r="BX548"/>
  <c r="BV548"/>
  <c r="BT548"/>
  <c r="BR548"/>
  <c r="BP548"/>
  <c r="BN548"/>
  <c r="BJ548"/>
  <c r="BH548"/>
  <c r="BF548"/>
  <c r="BD548"/>
  <c r="BB548"/>
  <c r="AZ548"/>
  <c r="AX548"/>
  <c r="AV548"/>
  <c r="AT548"/>
  <c r="CC548"/>
  <c r="CA548"/>
  <c r="BY548"/>
  <c r="BW548"/>
  <c r="BU548"/>
  <c r="BS548"/>
  <c r="BQ548"/>
  <c r="BO548"/>
  <c r="BM548"/>
  <c r="BI548"/>
  <c r="BG548"/>
  <c r="BE548"/>
  <c r="BC548"/>
  <c r="BA548"/>
  <c r="AY548"/>
  <c r="AW548"/>
  <c r="AU548"/>
  <c r="AS548"/>
  <c r="C549"/>
  <c r="A550"/>
  <c r="B549"/>
  <c r="AO547"/>
  <c r="CJ547"/>
  <c r="CI547"/>
  <c r="CH547"/>
  <c r="CG547"/>
  <c r="AO549" i="6" l="1"/>
  <c r="CD550"/>
  <c r="CB550"/>
  <c r="BZ550"/>
  <c r="BX550"/>
  <c r="BV550"/>
  <c r="BT550"/>
  <c r="BR550"/>
  <c r="BP550"/>
  <c r="BN550"/>
  <c r="BJ550"/>
  <c r="BH550"/>
  <c r="BF550"/>
  <c r="BD550"/>
  <c r="BB550"/>
  <c r="AZ550"/>
  <c r="AX550"/>
  <c r="AV550"/>
  <c r="AT550"/>
  <c r="CC550"/>
  <c r="CA550"/>
  <c r="BY550"/>
  <c r="BW550"/>
  <c r="BU550"/>
  <c r="BS550"/>
  <c r="BQ550"/>
  <c r="BO550"/>
  <c r="BM550"/>
  <c r="BI550"/>
  <c r="BG550"/>
  <c r="BE550"/>
  <c r="BC550"/>
  <c r="BA550"/>
  <c r="AY550"/>
  <c r="AW550"/>
  <c r="AU550"/>
  <c r="AS550"/>
  <c r="CJ550" s="1"/>
  <c r="CH550"/>
  <c r="CI550"/>
  <c r="A552"/>
  <c r="C551"/>
  <c r="B551"/>
  <c r="AN549"/>
  <c r="CJ548" i="5"/>
  <c r="CH548"/>
  <c r="CG548"/>
  <c r="CK548"/>
  <c r="CI548"/>
  <c r="CC549"/>
  <c r="CA549"/>
  <c r="BY549"/>
  <c r="BW549"/>
  <c r="BU549"/>
  <c r="BS549"/>
  <c r="BQ549"/>
  <c r="BO549"/>
  <c r="BM549"/>
  <c r="BI549"/>
  <c r="BG549"/>
  <c r="BE549"/>
  <c r="BC549"/>
  <c r="BA549"/>
  <c r="AY549"/>
  <c r="AW549"/>
  <c r="AU549"/>
  <c r="AS549"/>
  <c r="CD549"/>
  <c r="CB549"/>
  <c r="BZ549"/>
  <c r="BX549"/>
  <c r="BV549"/>
  <c r="BT549"/>
  <c r="BR549"/>
  <c r="BP549"/>
  <c r="BN549"/>
  <c r="BJ549"/>
  <c r="BH549"/>
  <c r="BF549"/>
  <c r="BD549"/>
  <c r="BB549"/>
  <c r="AZ549"/>
  <c r="AX549"/>
  <c r="AV549"/>
  <c r="AT549"/>
  <c r="AO548"/>
  <c r="A551"/>
  <c r="B550"/>
  <c r="C550"/>
  <c r="AN548"/>
  <c r="AN550" i="6" l="1"/>
  <c r="A553"/>
  <c r="C552"/>
  <c r="B552"/>
  <c r="CD551"/>
  <c r="AO551" s="1"/>
  <c r="CB551"/>
  <c r="BZ551"/>
  <c r="BX551"/>
  <c r="BV551"/>
  <c r="BT551"/>
  <c r="BR551"/>
  <c r="BP551"/>
  <c r="BN551"/>
  <c r="BJ551"/>
  <c r="BH551"/>
  <c r="BF551"/>
  <c r="BD551"/>
  <c r="BB551"/>
  <c r="AZ551"/>
  <c r="AX551"/>
  <c r="AV551"/>
  <c r="AT551"/>
  <c r="CC551"/>
  <c r="CA551"/>
  <c r="BY551"/>
  <c r="BW551"/>
  <c r="BU551"/>
  <c r="BS551"/>
  <c r="BQ551"/>
  <c r="BO551"/>
  <c r="BM551"/>
  <c r="BI551"/>
  <c r="BG551"/>
  <c r="BE551"/>
  <c r="BC551"/>
  <c r="BA551"/>
  <c r="AY551"/>
  <c r="AW551"/>
  <c r="AU551"/>
  <c r="AS551"/>
  <c r="CH551" s="1"/>
  <c r="CG550"/>
  <c r="CK550"/>
  <c r="AO550"/>
  <c r="CI549" i="5"/>
  <c r="CD550"/>
  <c r="CB550"/>
  <c r="BZ550"/>
  <c r="BX550"/>
  <c r="BV550"/>
  <c r="BT550"/>
  <c r="BR550"/>
  <c r="BP550"/>
  <c r="BN550"/>
  <c r="BJ550"/>
  <c r="BH550"/>
  <c r="BF550"/>
  <c r="BD550"/>
  <c r="BB550"/>
  <c r="AZ550"/>
  <c r="AX550"/>
  <c r="AV550"/>
  <c r="AT550"/>
  <c r="CC550"/>
  <c r="CA550"/>
  <c r="BY550"/>
  <c r="BW550"/>
  <c r="BU550"/>
  <c r="BS550"/>
  <c r="BQ550"/>
  <c r="BO550"/>
  <c r="BM550"/>
  <c r="BI550"/>
  <c r="BG550"/>
  <c r="BE550"/>
  <c r="BC550"/>
  <c r="BA550"/>
  <c r="AY550"/>
  <c r="AW550"/>
  <c r="AU550"/>
  <c r="AS550"/>
  <c r="C551"/>
  <c r="A552"/>
  <c r="B551"/>
  <c r="AN549"/>
  <c r="CH549"/>
  <c r="CG549"/>
  <c r="CK549"/>
  <c r="AO549"/>
  <c r="CJ549"/>
  <c r="A554" i="6" l="1"/>
  <c r="C553"/>
  <c r="B553"/>
  <c r="AN551"/>
  <c r="CG551"/>
  <c r="CK551"/>
  <c r="CJ551"/>
  <c r="CD552"/>
  <c r="AO552" s="1"/>
  <c r="CB552"/>
  <c r="BZ552"/>
  <c r="BX552"/>
  <c r="BV552"/>
  <c r="BT552"/>
  <c r="BR552"/>
  <c r="BP552"/>
  <c r="BN552"/>
  <c r="BJ552"/>
  <c r="BH552"/>
  <c r="BF552"/>
  <c r="BD552"/>
  <c r="BB552"/>
  <c r="AZ552"/>
  <c r="AX552"/>
  <c r="AV552"/>
  <c r="AT552"/>
  <c r="CC552"/>
  <c r="CA552"/>
  <c r="BY552"/>
  <c r="BW552"/>
  <c r="BU552"/>
  <c r="BS552"/>
  <c r="BQ552"/>
  <c r="BO552"/>
  <c r="BM552"/>
  <c r="BI552"/>
  <c r="BG552"/>
  <c r="BE552"/>
  <c r="BC552"/>
  <c r="BA552"/>
  <c r="AY552"/>
  <c r="AW552"/>
  <c r="AU552"/>
  <c r="AS552"/>
  <c r="CH552" s="1"/>
  <c r="CI551"/>
  <c r="CH550" i="5"/>
  <c r="A553"/>
  <c r="B552"/>
  <c r="C552"/>
  <c r="AN550"/>
  <c r="CG550"/>
  <c r="CK550"/>
  <c r="CJ550"/>
  <c r="CC551"/>
  <c r="CA551"/>
  <c r="BY551"/>
  <c r="BW551"/>
  <c r="BU551"/>
  <c r="BS551"/>
  <c r="BQ551"/>
  <c r="BO551"/>
  <c r="BM551"/>
  <c r="BI551"/>
  <c r="BG551"/>
  <c r="BE551"/>
  <c r="BC551"/>
  <c r="BA551"/>
  <c r="AY551"/>
  <c r="AW551"/>
  <c r="AU551"/>
  <c r="AS551"/>
  <c r="CD551"/>
  <c r="CB551"/>
  <c r="BZ551"/>
  <c r="BX551"/>
  <c r="BV551"/>
  <c r="BT551"/>
  <c r="BR551"/>
  <c r="BP551"/>
  <c r="BN551"/>
  <c r="BJ551"/>
  <c r="BH551"/>
  <c r="BF551"/>
  <c r="BD551"/>
  <c r="BB551"/>
  <c r="AZ551"/>
  <c r="AX551"/>
  <c r="AV551"/>
  <c r="AT551"/>
  <c r="AO550"/>
  <c r="CI550"/>
  <c r="CD553" i="6" l="1"/>
  <c r="CB553"/>
  <c r="BZ553"/>
  <c r="BX553"/>
  <c r="BV553"/>
  <c r="BT553"/>
  <c r="BR553"/>
  <c r="BP553"/>
  <c r="BN553"/>
  <c r="BJ553"/>
  <c r="BH553"/>
  <c r="BF553"/>
  <c r="BD553"/>
  <c r="BB553"/>
  <c r="AZ553"/>
  <c r="AX553"/>
  <c r="AV553"/>
  <c r="AT553"/>
  <c r="CC553"/>
  <c r="CA553"/>
  <c r="BY553"/>
  <c r="BW553"/>
  <c r="BU553"/>
  <c r="BS553"/>
  <c r="BQ553"/>
  <c r="BO553"/>
  <c r="BM553"/>
  <c r="BI553"/>
  <c r="BG553"/>
  <c r="BE553"/>
  <c r="BC553"/>
  <c r="BA553"/>
  <c r="AY553"/>
  <c r="AW553"/>
  <c r="AU553"/>
  <c r="AS553"/>
  <c r="CH553" s="1"/>
  <c r="CG552"/>
  <c r="CK552"/>
  <c r="CJ552"/>
  <c r="CJ553"/>
  <c r="CK553"/>
  <c r="CG553"/>
  <c r="A555"/>
  <c r="C554"/>
  <c r="B554"/>
  <c r="AN552"/>
  <c r="CI552"/>
  <c r="AN551" i="5"/>
  <c r="CK551"/>
  <c r="CD552"/>
  <c r="CB552"/>
  <c r="BZ552"/>
  <c r="BX552"/>
  <c r="BV552"/>
  <c r="BT552"/>
  <c r="BR552"/>
  <c r="BP552"/>
  <c r="BN552"/>
  <c r="BJ552"/>
  <c r="BH552"/>
  <c r="BF552"/>
  <c r="BD552"/>
  <c r="BB552"/>
  <c r="AZ552"/>
  <c r="AX552"/>
  <c r="AV552"/>
  <c r="AT552"/>
  <c r="CC552"/>
  <c r="CA552"/>
  <c r="BY552"/>
  <c r="BW552"/>
  <c r="BU552"/>
  <c r="BS552"/>
  <c r="BQ552"/>
  <c r="BO552"/>
  <c r="BM552"/>
  <c r="BI552"/>
  <c r="BG552"/>
  <c r="BE552"/>
  <c r="BC552"/>
  <c r="BA552"/>
  <c r="AY552"/>
  <c r="AW552"/>
  <c r="AU552"/>
  <c r="AS552"/>
  <c r="C553"/>
  <c r="A554"/>
  <c r="B553"/>
  <c r="AO551"/>
  <c r="CJ551"/>
  <c r="CI551"/>
  <c r="CH551"/>
  <c r="CG551"/>
  <c r="A556" i="6" l="1"/>
  <c r="C555"/>
  <c r="B555"/>
  <c r="CI553"/>
  <c r="AO553"/>
  <c r="CD554"/>
  <c r="CB554"/>
  <c r="BZ554"/>
  <c r="BX554"/>
  <c r="BV554"/>
  <c r="BT554"/>
  <c r="BR554"/>
  <c r="BP554"/>
  <c r="BN554"/>
  <c r="BJ554"/>
  <c r="BH554"/>
  <c r="BF554"/>
  <c r="BD554"/>
  <c r="BB554"/>
  <c r="AZ554"/>
  <c r="AX554"/>
  <c r="AV554"/>
  <c r="AT554"/>
  <c r="CC554"/>
  <c r="CA554"/>
  <c r="BY554"/>
  <c r="BW554"/>
  <c r="BU554"/>
  <c r="BS554"/>
  <c r="BQ554"/>
  <c r="BO554"/>
  <c r="BM554"/>
  <c r="BI554"/>
  <c r="BG554"/>
  <c r="BE554"/>
  <c r="BC554"/>
  <c r="BA554"/>
  <c r="AY554"/>
  <c r="AW554"/>
  <c r="AU554"/>
  <c r="AS554"/>
  <c r="CH554" s="1"/>
  <c r="AN553"/>
  <c r="CJ552" i="5"/>
  <c r="CH552"/>
  <c r="CG552"/>
  <c r="CK552"/>
  <c r="CI552"/>
  <c r="CC553"/>
  <c r="CA553"/>
  <c r="BY553"/>
  <c r="BW553"/>
  <c r="BU553"/>
  <c r="BS553"/>
  <c r="BQ553"/>
  <c r="BO553"/>
  <c r="BM553"/>
  <c r="BI553"/>
  <c r="BG553"/>
  <c r="BE553"/>
  <c r="BC553"/>
  <c r="BA553"/>
  <c r="AY553"/>
  <c r="AW553"/>
  <c r="AU553"/>
  <c r="AS553"/>
  <c r="CD553"/>
  <c r="CB553"/>
  <c r="BZ553"/>
  <c r="BX553"/>
  <c r="BV553"/>
  <c r="BT553"/>
  <c r="BR553"/>
  <c r="BP553"/>
  <c r="BN553"/>
  <c r="BJ553"/>
  <c r="BH553"/>
  <c r="BF553"/>
  <c r="BD553"/>
  <c r="BB553"/>
  <c r="AZ553"/>
  <c r="AX553"/>
  <c r="AV553"/>
  <c r="AT553"/>
  <c r="AO552"/>
  <c r="A555"/>
  <c r="B554"/>
  <c r="C554"/>
  <c r="AN552"/>
  <c r="CD555" i="6" l="1"/>
  <c r="CB555"/>
  <c r="BZ555"/>
  <c r="BX555"/>
  <c r="BV555"/>
  <c r="BT555"/>
  <c r="BR555"/>
  <c r="BP555"/>
  <c r="BN555"/>
  <c r="BJ555"/>
  <c r="BH555"/>
  <c r="BF555"/>
  <c r="BD555"/>
  <c r="BB555"/>
  <c r="AZ555"/>
  <c r="AX555"/>
  <c r="AV555"/>
  <c r="AT555"/>
  <c r="CC555"/>
  <c r="CA555"/>
  <c r="BY555"/>
  <c r="BW555"/>
  <c r="BU555"/>
  <c r="BS555"/>
  <c r="BQ555"/>
  <c r="BO555"/>
  <c r="BM555"/>
  <c r="BI555"/>
  <c r="BG555"/>
  <c r="BE555"/>
  <c r="BC555"/>
  <c r="BA555"/>
  <c r="AY555"/>
  <c r="AW555"/>
  <c r="AU555"/>
  <c r="AS555"/>
  <c r="AO554"/>
  <c r="CG554"/>
  <c r="CK554"/>
  <c r="CJ554"/>
  <c r="CJ555"/>
  <c r="CH555"/>
  <c r="CK555"/>
  <c r="CI555"/>
  <c r="CG555"/>
  <c r="A557"/>
  <c r="C556"/>
  <c r="B556"/>
  <c r="AN554"/>
  <c r="CI554"/>
  <c r="CI553" i="5"/>
  <c r="CD554"/>
  <c r="CB554"/>
  <c r="BZ554"/>
  <c r="BX554"/>
  <c r="BV554"/>
  <c r="BT554"/>
  <c r="BR554"/>
  <c r="BP554"/>
  <c r="BN554"/>
  <c r="BJ554"/>
  <c r="BH554"/>
  <c r="BF554"/>
  <c r="BD554"/>
  <c r="BB554"/>
  <c r="AZ554"/>
  <c r="AX554"/>
  <c r="AV554"/>
  <c r="AT554"/>
  <c r="CC554"/>
  <c r="CA554"/>
  <c r="BY554"/>
  <c r="BW554"/>
  <c r="BU554"/>
  <c r="BS554"/>
  <c r="BQ554"/>
  <c r="BO554"/>
  <c r="BM554"/>
  <c r="BI554"/>
  <c r="BG554"/>
  <c r="BE554"/>
  <c r="BC554"/>
  <c r="BA554"/>
  <c r="AY554"/>
  <c r="AW554"/>
  <c r="AU554"/>
  <c r="AS554"/>
  <c r="C555"/>
  <c r="A556"/>
  <c r="B555"/>
  <c r="AN553"/>
  <c r="CH553"/>
  <c r="CG553"/>
  <c r="CK553"/>
  <c r="AO553"/>
  <c r="CJ553"/>
  <c r="AO555" i="6" l="1"/>
  <c r="CD556"/>
  <c r="CB556"/>
  <c r="BZ556"/>
  <c r="BX556"/>
  <c r="BV556"/>
  <c r="BT556"/>
  <c r="BR556"/>
  <c r="BP556"/>
  <c r="BN556"/>
  <c r="BJ556"/>
  <c r="BH556"/>
  <c r="BF556"/>
  <c r="BD556"/>
  <c r="BB556"/>
  <c r="AZ556"/>
  <c r="AX556"/>
  <c r="AV556"/>
  <c r="AT556"/>
  <c r="CC556"/>
  <c r="CA556"/>
  <c r="BY556"/>
  <c r="BW556"/>
  <c r="BU556"/>
  <c r="BS556"/>
  <c r="BQ556"/>
  <c r="BO556"/>
  <c r="BM556"/>
  <c r="BI556"/>
  <c r="BG556"/>
  <c r="BE556"/>
  <c r="BC556"/>
  <c r="BA556"/>
  <c r="AY556"/>
  <c r="AW556"/>
  <c r="AU556"/>
  <c r="AS556"/>
  <c r="CJ556" s="1"/>
  <c r="CI556"/>
  <c r="A558"/>
  <c r="C557"/>
  <c r="B557"/>
  <c r="AN555"/>
  <c r="CH554" i="5"/>
  <c r="A557"/>
  <c r="B556"/>
  <c r="C556"/>
  <c r="AN554"/>
  <c r="CG554"/>
  <c r="CK554"/>
  <c r="CJ554"/>
  <c r="CC555"/>
  <c r="CA555"/>
  <c r="BY555"/>
  <c r="BW555"/>
  <c r="BU555"/>
  <c r="BS555"/>
  <c r="BQ555"/>
  <c r="BO555"/>
  <c r="BM555"/>
  <c r="BI555"/>
  <c r="BG555"/>
  <c r="BE555"/>
  <c r="BC555"/>
  <c r="BA555"/>
  <c r="AY555"/>
  <c r="AW555"/>
  <c r="AU555"/>
  <c r="AS555"/>
  <c r="CD555"/>
  <c r="CB555"/>
  <c r="BZ555"/>
  <c r="BX555"/>
  <c r="BV555"/>
  <c r="BT555"/>
  <c r="BR555"/>
  <c r="BP555"/>
  <c r="BN555"/>
  <c r="BJ555"/>
  <c r="BH555"/>
  <c r="BF555"/>
  <c r="BD555"/>
  <c r="BB555"/>
  <c r="AZ555"/>
  <c r="AX555"/>
  <c r="AV555"/>
  <c r="AT555"/>
  <c r="AO554"/>
  <c r="CI554"/>
  <c r="A559" i="6" l="1"/>
  <c r="C558"/>
  <c r="B558"/>
  <c r="AN556"/>
  <c r="CD557"/>
  <c r="CB557"/>
  <c r="BZ557"/>
  <c r="BX557"/>
  <c r="BV557"/>
  <c r="BT557"/>
  <c r="BR557"/>
  <c r="BP557"/>
  <c r="BN557"/>
  <c r="BJ557"/>
  <c r="AN557" s="1"/>
  <c r="BH557"/>
  <c r="BF557"/>
  <c r="BD557"/>
  <c r="BB557"/>
  <c r="AZ557"/>
  <c r="AX557"/>
  <c r="AV557"/>
  <c r="AT557"/>
  <c r="CC557"/>
  <c r="CA557"/>
  <c r="BY557"/>
  <c r="BW557"/>
  <c r="BU557"/>
  <c r="BS557"/>
  <c r="BQ557"/>
  <c r="BO557"/>
  <c r="BM557"/>
  <c r="BI557"/>
  <c r="BG557"/>
  <c r="BE557"/>
  <c r="BC557"/>
  <c r="BA557"/>
  <c r="AY557"/>
  <c r="AW557"/>
  <c r="AU557"/>
  <c r="AS557"/>
  <c r="CH557" s="1"/>
  <c r="CH556"/>
  <c r="CG556"/>
  <c r="CK556"/>
  <c r="AO556"/>
  <c r="AN555" i="5"/>
  <c r="CK555"/>
  <c r="CD556"/>
  <c r="CB556"/>
  <c r="BZ556"/>
  <c r="BX556"/>
  <c r="BV556"/>
  <c r="BT556"/>
  <c r="BR556"/>
  <c r="BP556"/>
  <c r="BN556"/>
  <c r="BJ556"/>
  <c r="BH556"/>
  <c r="BF556"/>
  <c r="BD556"/>
  <c r="BB556"/>
  <c r="AZ556"/>
  <c r="AX556"/>
  <c r="AV556"/>
  <c r="AT556"/>
  <c r="CC556"/>
  <c r="CA556"/>
  <c r="BY556"/>
  <c r="BW556"/>
  <c r="BU556"/>
  <c r="BS556"/>
  <c r="BQ556"/>
  <c r="BO556"/>
  <c r="BM556"/>
  <c r="BI556"/>
  <c r="BG556"/>
  <c r="BE556"/>
  <c r="BC556"/>
  <c r="BA556"/>
  <c r="AY556"/>
  <c r="AW556"/>
  <c r="AU556"/>
  <c r="AS556"/>
  <c r="C557"/>
  <c r="A558"/>
  <c r="B557"/>
  <c r="AO555"/>
  <c r="CJ555"/>
  <c r="CI555"/>
  <c r="CH555"/>
  <c r="CG555"/>
  <c r="CD558" i="6" l="1"/>
  <c r="CB558"/>
  <c r="BZ558"/>
  <c r="BX558"/>
  <c r="BV558"/>
  <c r="BT558"/>
  <c r="BR558"/>
  <c r="BP558"/>
  <c r="BN558"/>
  <c r="BJ558"/>
  <c r="BH558"/>
  <c r="BF558"/>
  <c r="BD558"/>
  <c r="BB558"/>
  <c r="AZ558"/>
  <c r="AX558"/>
  <c r="AV558"/>
  <c r="AT558"/>
  <c r="CC558"/>
  <c r="CA558"/>
  <c r="BY558"/>
  <c r="BW558"/>
  <c r="BU558"/>
  <c r="BS558"/>
  <c r="BQ558"/>
  <c r="BO558"/>
  <c r="BM558"/>
  <c r="BI558"/>
  <c r="BG558"/>
  <c r="BE558"/>
  <c r="BC558"/>
  <c r="BA558"/>
  <c r="AY558"/>
  <c r="AW558"/>
  <c r="AU558"/>
  <c r="AS558"/>
  <c r="CH558" s="1"/>
  <c r="CG557"/>
  <c r="CK557"/>
  <c r="CJ557"/>
  <c r="CJ558"/>
  <c r="CK558"/>
  <c r="CG558"/>
  <c r="A560"/>
  <c r="C559"/>
  <c r="B559"/>
  <c r="AO557"/>
  <c r="CI557"/>
  <c r="CH556" i="5"/>
  <c r="CI556"/>
  <c r="CJ556"/>
  <c r="CG556"/>
  <c r="CK556"/>
  <c r="CC557"/>
  <c r="CA557"/>
  <c r="BY557"/>
  <c r="BW557"/>
  <c r="BU557"/>
  <c r="BS557"/>
  <c r="BQ557"/>
  <c r="BO557"/>
  <c r="BM557"/>
  <c r="BI557"/>
  <c r="BG557"/>
  <c r="BE557"/>
  <c r="BC557"/>
  <c r="BA557"/>
  <c r="AY557"/>
  <c r="AW557"/>
  <c r="AU557"/>
  <c r="AS557"/>
  <c r="CD557"/>
  <c r="CB557"/>
  <c r="BZ557"/>
  <c r="BX557"/>
  <c r="BV557"/>
  <c r="BT557"/>
  <c r="BR557"/>
  <c r="BP557"/>
  <c r="BN557"/>
  <c r="BJ557"/>
  <c r="BH557"/>
  <c r="BF557"/>
  <c r="BD557"/>
  <c r="BB557"/>
  <c r="AZ557"/>
  <c r="AX557"/>
  <c r="AV557"/>
  <c r="AT557"/>
  <c r="AO556"/>
  <c r="A559"/>
  <c r="B558"/>
  <c r="C558"/>
  <c r="AN556"/>
  <c r="A561" i="6" l="1"/>
  <c r="C560"/>
  <c r="B560"/>
  <c r="CI558"/>
  <c r="AO558"/>
  <c r="CD559"/>
  <c r="CB559"/>
  <c r="BZ559"/>
  <c r="BX559"/>
  <c r="BV559"/>
  <c r="BT559"/>
  <c r="BR559"/>
  <c r="BP559"/>
  <c r="BN559"/>
  <c r="BJ559"/>
  <c r="BH559"/>
  <c r="BF559"/>
  <c r="BD559"/>
  <c r="BB559"/>
  <c r="AZ559"/>
  <c r="AX559"/>
  <c r="AV559"/>
  <c r="AT559"/>
  <c r="CC559"/>
  <c r="CA559"/>
  <c r="BY559"/>
  <c r="BW559"/>
  <c r="BU559"/>
  <c r="BS559"/>
  <c r="BQ559"/>
  <c r="BO559"/>
  <c r="BM559"/>
  <c r="BI559"/>
  <c r="BG559"/>
  <c r="BE559"/>
  <c r="BC559"/>
  <c r="BA559"/>
  <c r="AY559"/>
  <c r="AW559"/>
  <c r="AU559"/>
  <c r="AS559"/>
  <c r="CH559" s="1"/>
  <c r="AN558"/>
  <c r="CI557" i="5"/>
  <c r="CD558"/>
  <c r="CB558"/>
  <c r="BZ558"/>
  <c r="BX558"/>
  <c r="BV558"/>
  <c r="BT558"/>
  <c r="BR558"/>
  <c r="BP558"/>
  <c r="BN558"/>
  <c r="BJ558"/>
  <c r="BH558"/>
  <c r="BF558"/>
  <c r="BD558"/>
  <c r="BB558"/>
  <c r="AZ558"/>
  <c r="AX558"/>
  <c r="AV558"/>
  <c r="AT558"/>
  <c r="CC558"/>
  <c r="CA558"/>
  <c r="BY558"/>
  <c r="BW558"/>
  <c r="BU558"/>
  <c r="BS558"/>
  <c r="BQ558"/>
  <c r="BO558"/>
  <c r="BM558"/>
  <c r="BI558"/>
  <c r="BG558"/>
  <c r="BE558"/>
  <c r="BC558"/>
  <c r="BA558"/>
  <c r="AY558"/>
  <c r="AW558"/>
  <c r="AU558"/>
  <c r="AS558"/>
  <c r="C559"/>
  <c r="A560"/>
  <c r="B559"/>
  <c r="AN557"/>
  <c r="CH557"/>
  <c r="CG557"/>
  <c r="CK557"/>
  <c r="AO557"/>
  <c r="CJ557"/>
  <c r="CD560" i="6" l="1"/>
  <c r="CB560"/>
  <c r="BZ560"/>
  <c r="BX560"/>
  <c r="BV560"/>
  <c r="BT560"/>
  <c r="BR560"/>
  <c r="BP560"/>
  <c r="BN560"/>
  <c r="BJ560"/>
  <c r="BH560"/>
  <c r="BF560"/>
  <c r="BD560"/>
  <c r="BB560"/>
  <c r="AZ560"/>
  <c r="AX560"/>
  <c r="AV560"/>
  <c r="AT560"/>
  <c r="CC560"/>
  <c r="CA560"/>
  <c r="BY560"/>
  <c r="BW560"/>
  <c r="BU560"/>
  <c r="BS560"/>
  <c r="BQ560"/>
  <c r="BO560"/>
  <c r="BM560"/>
  <c r="BI560"/>
  <c r="BG560"/>
  <c r="BE560"/>
  <c r="BC560"/>
  <c r="BA560"/>
  <c r="AY560"/>
  <c r="AW560"/>
  <c r="AU560"/>
  <c r="AS560"/>
  <c r="AO559"/>
  <c r="CG559"/>
  <c r="CK559"/>
  <c r="CJ559"/>
  <c r="CJ560"/>
  <c r="CH560"/>
  <c r="CK560"/>
  <c r="CI560"/>
  <c r="CG560"/>
  <c r="A562"/>
  <c r="C561"/>
  <c r="B561"/>
  <c r="AN559"/>
  <c r="CI559"/>
  <c r="CH558" i="5"/>
  <c r="A561"/>
  <c r="B560"/>
  <c r="C560"/>
  <c r="AN558"/>
  <c r="CG558"/>
  <c r="CK558"/>
  <c r="CJ558"/>
  <c r="CC559"/>
  <c r="CA559"/>
  <c r="BY559"/>
  <c r="BW559"/>
  <c r="BU559"/>
  <c r="BS559"/>
  <c r="BQ559"/>
  <c r="BO559"/>
  <c r="BM559"/>
  <c r="BI559"/>
  <c r="BG559"/>
  <c r="BE559"/>
  <c r="BC559"/>
  <c r="BA559"/>
  <c r="AY559"/>
  <c r="AW559"/>
  <c r="AU559"/>
  <c r="AS559"/>
  <c r="CD559"/>
  <c r="CB559"/>
  <c r="BZ559"/>
  <c r="BX559"/>
  <c r="BV559"/>
  <c r="BT559"/>
  <c r="BR559"/>
  <c r="BP559"/>
  <c r="BN559"/>
  <c r="BJ559"/>
  <c r="BH559"/>
  <c r="BF559"/>
  <c r="BD559"/>
  <c r="BB559"/>
  <c r="AZ559"/>
  <c r="AX559"/>
  <c r="AV559"/>
  <c r="AT559"/>
  <c r="AO558"/>
  <c r="CI558"/>
  <c r="AO560" i="6" l="1"/>
  <c r="CD561"/>
  <c r="CB561"/>
  <c r="BZ561"/>
  <c r="BX561"/>
  <c r="BV561"/>
  <c r="BT561"/>
  <c r="BR561"/>
  <c r="BP561"/>
  <c r="BN561"/>
  <c r="BJ561"/>
  <c r="BH561"/>
  <c r="BF561"/>
  <c r="BD561"/>
  <c r="BB561"/>
  <c r="AZ561"/>
  <c r="AX561"/>
  <c r="AV561"/>
  <c r="AT561"/>
  <c r="CC561"/>
  <c r="CA561"/>
  <c r="BY561"/>
  <c r="BW561"/>
  <c r="BU561"/>
  <c r="BS561"/>
  <c r="BQ561"/>
  <c r="BO561"/>
  <c r="BM561"/>
  <c r="BI561"/>
  <c r="BG561"/>
  <c r="BE561"/>
  <c r="BC561"/>
  <c r="BA561"/>
  <c r="AY561"/>
  <c r="AW561"/>
  <c r="AU561"/>
  <c r="AS561"/>
  <c r="CJ561" s="1"/>
  <c r="A563"/>
  <c r="C562"/>
  <c r="B562"/>
  <c r="AN560"/>
  <c r="AN559" i="5"/>
  <c r="CK559"/>
  <c r="CD560"/>
  <c r="CB560"/>
  <c r="BZ560"/>
  <c r="BX560"/>
  <c r="BV560"/>
  <c r="BT560"/>
  <c r="BR560"/>
  <c r="BP560"/>
  <c r="BN560"/>
  <c r="BJ560"/>
  <c r="BH560"/>
  <c r="BF560"/>
  <c r="BD560"/>
  <c r="BB560"/>
  <c r="AZ560"/>
  <c r="AX560"/>
  <c r="AV560"/>
  <c r="AT560"/>
  <c r="CC560"/>
  <c r="CA560"/>
  <c r="BY560"/>
  <c r="BW560"/>
  <c r="BU560"/>
  <c r="BS560"/>
  <c r="BQ560"/>
  <c r="BO560"/>
  <c r="BM560"/>
  <c r="BI560"/>
  <c r="BG560"/>
  <c r="BE560"/>
  <c r="BC560"/>
  <c r="BA560"/>
  <c r="AY560"/>
  <c r="AW560"/>
  <c r="AU560"/>
  <c r="AS560"/>
  <c r="C561"/>
  <c r="A562"/>
  <c r="B561"/>
  <c r="AO559"/>
  <c r="CJ559"/>
  <c r="CI559"/>
  <c r="CH559"/>
  <c r="CG559"/>
  <c r="A564" i="6" l="1"/>
  <c r="C563"/>
  <c r="B563"/>
  <c r="CI561"/>
  <c r="CH561"/>
  <c r="AN561"/>
  <c r="CD562"/>
  <c r="AO562" s="1"/>
  <c r="CB562"/>
  <c r="BZ562"/>
  <c r="BX562"/>
  <c r="BV562"/>
  <c r="BT562"/>
  <c r="BR562"/>
  <c r="BP562"/>
  <c r="BN562"/>
  <c r="BJ562"/>
  <c r="BH562"/>
  <c r="BF562"/>
  <c r="BD562"/>
  <c r="BB562"/>
  <c r="AZ562"/>
  <c r="AX562"/>
  <c r="AV562"/>
  <c r="AT562"/>
  <c r="CC562"/>
  <c r="CA562"/>
  <c r="BY562"/>
  <c r="BW562"/>
  <c r="BU562"/>
  <c r="BS562"/>
  <c r="BQ562"/>
  <c r="BO562"/>
  <c r="BM562"/>
  <c r="BI562"/>
  <c r="BG562"/>
  <c r="BE562"/>
  <c r="BC562"/>
  <c r="BA562"/>
  <c r="AY562"/>
  <c r="AW562"/>
  <c r="AU562"/>
  <c r="AS562"/>
  <c r="CH562" s="1"/>
  <c r="CG561"/>
  <c r="CK561"/>
  <c r="AO561"/>
  <c r="CJ560" i="5"/>
  <c r="CH560"/>
  <c r="CG560"/>
  <c r="CK560"/>
  <c r="CI560"/>
  <c r="CC561"/>
  <c r="CA561"/>
  <c r="BY561"/>
  <c r="BW561"/>
  <c r="BU561"/>
  <c r="BS561"/>
  <c r="BQ561"/>
  <c r="BO561"/>
  <c r="BM561"/>
  <c r="BI561"/>
  <c r="BG561"/>
  <c r="BE561"/>
  <c r="BC561"/>
  <c r="BA561"/>
  <c r="AY561"/>
  <c r="AW561"/>
  <c r="AU561"/>
  <c r="AS561"/>
  <c r="CD561"/>
  <c r="CB561"/>
  <c r="BZ561"/>
  <c r="BX561"/>
  <c r="BV561"/>
  <c r="BT561"/>
  <c r="BR561"/>
  <c r="BP561"/>
  <c r="BN561"/>
  <c r="BJ561"/>
  <c r="BH561"/>
  <c r="BF561"/>
  <c r="BD561"/>
  <c r="BB561"/>
  <c r="AZ561"/>
  <c r="AX561"/>
  <c r="AV561"/>
  <c r="AT561"/>
  <c r="AO560"/>
  <c r="A563"/>
  <c r="B562"/>
  <c r="C562"/>
  <c r="AN560"/>
  <c r="A565" i="6" l="1"/>
  <c r="C564"/>
  <c r="B564"/>
  <c r="AN562"/>
  <c r="CG562"/>
  <c r="CK562"/>
  <c r="CJ562"/>
  <c r="CD563"/>
  <c r="AO563" s="1"/>
  <c r="CB563"/>
  <c r="BZ563"/>
  <c r="BX563"/>
  <c r="BV563"/>
  <c r="BT563"/>
  <c r="BR563"/>
  <c r="BP563"/>
  <c r="BN563"/>
  <c r="BJ563"/>
  <c r="BH563"/>
  <c r="BF563"/>
  <c r="BD563"/>
  <c r="BB563"/>
  <c r="AZ563"/>
  <c r="AX563"/>
  <c r="AV563"/>
  <c r="AT563"/>
  <c r="CC563"/>
  <c r="CA563"/>
  <c r="BY563"/>
  <c r="BW563"/>
  <c r="BU563"/>
  <c r="BS563"/>
  <c r="BQ563"/>
  <c r="BO563"/>
  <c r="BM563"/>
  <c r="BI563"/>
  <c r="BG563"/>
  <c r="BE563"/>
  <c r="BC563"/>
  <c r="BA563"/>
  <c r="AY563"/>
  <c r="AW563"/>
  <c r="AU563"/>
  <c r="AS563"/>
  <c r="CH563" s="1"/>
  <c r="CI562"/>
  <c r="CI561" i="5"/>
  <c r="CD562"/>
  <c r="CB562"/>
  <c r="BZ562"/>
  <c r="BX562"/>
  <c r="BV562"/>
  <c r="BT562"/>
  <c r="BR562"/>
  <c r="BP562"/>
  <c r="BN562"/>
  <c r="BJ562"/>
  <c r="BH562"/>
  <c r="BF562"/>
  <c r="BD562"/>
  <c r="BB562"/>
  <c r="AZ562"/>
  <c r="AX562"/>
  <c r="AV562"/>
  <c r="AT562"/>
  <c r="CC562"/>
  <c r="CA562"/>
  <c r="BY562"/>
  <c r="BW562"/>
  <c r="BU562"/>
  <c r="BS562"/>
  <c r="BQ562"/>
  <c r="BO562"/>
  <c r="BM562"/>
  <c r="BI562"/>
  <c r="BG562"/>
  <c r="BE562"/>
  <c r="BC562"/>
  <c r="BA562"/>
  <c r="AY562"/>
  <c r="AW562"/>
  <c r="AU562"/>
  <c r="AS562"/>
  <c r="C563"/>
  <c r="A564"/>
  <c r="B563"/>
  <c r="AN561"/>
  <c r="CH561"/>
  <c r="CG561"/>
  <c r="CK561"/>
  <c r="AO561"/>
  <c r="CJ561"/>
  <c r="CD564" i="6" l="1"/>
  <c r="CB564"/>
  <c r="BZ564"/>
  <c r="BX564"/>
  <c r="BV564"/>
  <c r="BT564"/>
  <c r="BR564"/>
  <c r="BP564"/>
  <c r="BN564"/>
  <c r="BJ564"/>
  <c r="BH564"/>
  <c r="BF564"/>
  <c r="BD564"/>
  <c r="BB564"/>
  <c r="AZ564"/>
  <c r="AX564"/>
  <c r="AV564"/>
  <c r="AT564"/>
  <c r="CC564"/>
  <c r="CA564"/>
  <c r="BY564"/>
  <c r="BW564"/>
  <c r="BU564"/>
  <c r="BS564"/>
  <c r="BQ564"/>
  <c r="BO564"/>
  <c r="BM564"/>
  <c r="BI564"/>
  <c r="BG564"/>
  <c r="BE564"/>
  <c r="BC564"/>
  <c r="BA564"/>
  <c r="AY564"/>
  <c r="AW564"/>
  <c r="AU564"/>
  <c r="AS564"/>
  <c r="CH564" s="1"/>
  <c r="CG563"/>
  <c r="CK563"/>
  <c r="CJ563"/>
  <c r="CJ564"/>
  <c r="CK564"/>
  <c r="CG564"/>
  <c r="A566"/>
  <c r="C565"/>
  <c r="B565"/>
  <c r="AN563"/>
  <c r="CI563"/>
  <c r="CH562" i="5"/>
  <c r="A565"/>
  <c r="B564"/>
  <c r="C564"/>
  <c r="AN562"/>
  <c r="CG562"/>
  <c r="CK562"/>
  <c r="CJ562"/>
  <c r="CC563"/>
  <c r="CA563"/>
  <c r="BY563"/>
  <c r="BW563"/>
  <c r="BU563"/>
  <c r="BS563"/>
  <c r="BQ563"/>
  <c r="BO563"/>
  <c r="BM563"/>
  <c r="BI563"/>
  <c r="BG563"/>
  <c r="BE563"/>
  <c r="BC563"/>
  <c r="BA563"/>
  <c r="AY563"/>
  <c r="AW563"/>
  <c r="AU563"/>
  <c r="AS563"/>
  <c r="CD563"/>
  <c r="CB563"/>
  <c r="BZ563"/>
  <c r="BX563"/>
  <c r="BV563"/>
  <c r="BT563"/>
  <c r="BR563"/>
  <c r="BP563"/>
  <c r="BN563"/>
  <c r="BJ563"/>
  <c r="BH563"/>
  <c r="BF563"/>
  <c r="BD563"/>
  <c r="BB563"/>
  <c r="AZ563"/>
  <c r="AX563"/>
  <c r="AV563"/>
  <c r="AT563"/>
  <c r="AO562"/>
  <c r="CI562"/>
  <c r="A567" i="6" l="1"/>
  <c r="C566"/>
  <c r="B566"/>
  <c r="CI564"/>
  <c r="AO564"/>
  <c r="CD565"/>
  <c r="CB565"/>
  <c r="BZ565"/>
  <c r="BX565"/>
  <c r="BV565"/>
  <c r="BT565"/>
  <c r="BR565"/>
  <c r="BP565"/>
  <c r="BN565"/>
  <c r="BJ565"/>
  <c r="BH565"/>
  <c r="BF565"/>
  <c r="BD565"/>
  <c r="BB565"/>
  <c r="AZ565"/>
  <c r="AX565"/>
  <c r="AV565"/>
  <c r="AT565"/>
  <c r="CC565"/>
  <c r="CA565"/>
  <c r="BY565"/>
  <c r="BW565"/>
  <c r="BU565"/>
  <c r="BS565"/>
  <c r="BQ565"/>
  <c r="BO565"/>
  <c r="BM565"/>
  <c r="BI565"/>
  <c r="BG565"/>
  <c r="BE565"/>
  <c r="BC565"/>
  <c r="BA565"/>
  <c r="AY565"/>
  <c r="AW565"/>
  <c r="AU565"/>
  <c r="AS565"/>
  <c r="CH565" s="1"/>
  <c r="AN564"/>
  <c r="AN563" i="5"/>
  <c r="CK563"/>
  <c r="CD564"/>
  <c r="CB564"/>
  <c r="BZ564"/>
  <c r="BX564"/>
  <c r="BV564"/>
  <c r="BT564"/>
  <c r="BR564"/>
  <c r="BP564"/>
  <c r="BN564"/>
  <c r="BJ564"/>
  <c r="BH564"/>
  <c r="BF564"/>
  <c r="BD564"/>
  <c r="BB564"/>
  <c r="AZ564"/>
  <c r="AX564"/>
  <c r="AV564"/>
  <c r="AT564"/>
  <c r="CC564"/>
  <c r="CA564"/>
  <c r="BY564"/>
  <c r="BW564"/>
  <c r="BU564"/>
  <c r="BS564"/>
  <c r="BQ564"/>
  <c r="BO564"/>
  <c r="BM564"/>
  <c r="BI564"/>
  <c r="BG564"/>
  <c r="BE564"/>
  <c r="BC564"/>
  <c r="BA564"/>
  <c r="AY564"/>
  <c r="AW564"/>
  <c r="AU564"/>
  <c r="AS564"/>
  <c r="C565"/>
  <c r="A566"/>
  <c r="B565"/>
  <c r="AO563"/>
  <c r="CJ563"/>
  <c r="CI563"/>
  <c r="CH563"/>
  <c r="CG563"/>
  <c r="CD566" i="6" l="1"/>
  <c r="CB566"/>
  <c r="BZ566"/>
  <c r="BX566"/>
  <c r="BV566"/>
  <c r="BT566"/>
  <c r="BR566"/>
  <c r="BP566"/>
  <c r="BN566"/>
  <c r="BJ566"/>
  <c r="BH566"/>
  <c r="BF566"/>
  <c r="BD566"/>
  <c r="BB566"/>
  <c r="AZ566"/>
  <c r="AX566"/>
  <c r="AV566"/>
  <c r="AT566"/>
  <c r="CC566"/>
  <c r="CA566"/>
  <c r="BY566"/>
  <c r="BW566"/>
  <c r="BU566"/>
  <c r="BS566"/>
  <c r="BQ566"/>
  <c r="BO566"/>
  <c r="BM566"/>
  <c r="BI566"/>
  <c r="BG566"/>
  <c r="BE566"/>
  <c r="BC566"/>
  <c r="BA566"/>
  <c r="AY566"/>
  <c r="AW566"/>
  <c r="AU566"/>
  <c r="CH566" s="1"/>
  <c r="AS566"/>
  <c r="AO565"/>
  <c r="CG565"/>
  <c r="CK565"/>
  <c r="CJ565"/>
  <c r="CJ566"/>
  <c r="CK566"/>
  <c r="CG566"/>
  <c r="A568"/>
  <c r="C567"/>
  <c r="B567"/>
  <c r="AN565"/>
  <c r="CI565"/>
  <c r="CJ564" i="5"/>
  <c r="CH564"/>
  <c r="CG564"/>
  <c r="CK564"/>
  <c r="CI564"/>
  <c r="CC565"/>
  <c r="CA565"/>
  <c r="BY565"/>
  <c r="BW565"/>
  <c r="BU565"/>
  <c r="BS565"/>
  <c r="BQ565"/>
  <c r="BO565"/>
  <c r="BM565"/>
  <c r="BI565"/>
  <c r="BG565"/>
  <c r="BE565"/>
  <c r="BC565"/>
  <c r="BA565"/>
  <c r="AY565"/>
  <c r="AW565"/>
  <c r="AU565"/>
  <c r="AS565"/>
  <c r="CD565"/>
  <c r="CB565"/>
  <c r="BZ565"/>
  <c r="BX565"/>
  <c r="BV565"/>
  <c r="BT565"/>
  <c r="BR565"/>
  <c r="BP565"/>
  <c r="BN565"/>
  <c r="BJ565"/>
  <c r="BH565"/>
  <c r="BF565"/>
  <c r="BD565"/>
  <c r="BB565"/>
  <c r="AZ565"/>
  <c r="AX565"/>
  <c r="AV565"/>
  <c r="AT565"/>
  <c r="AO564"/>
  <c r="A567"/>
  <c r="B566"/>
  <c r="C566"/>
  <c r="AN564"/>
  <c r="AO566" i="6" l="1"/>
  <c r="CD567"/>
  <c r="CB567"/>
  <c r="BZ567"/>
  <c r="BX567"/>
  <c r="BV567"/>
  <c r="BT567"/>
  <c r="BR567"/>
  <c r="BP567"/>
  <c r="BN567"/>
  <c r="BJ567"/>
  <c r="AN567" s="1"/>
  <c r="BH567"/>
  <c r="BF567"/>
  <c r="BD567"/>
  <c r="BB567"/>
  <c r="AZ567"/>
  <c r="AX567"/>
  <c r="AV567"/>
  <c r="AT567"/>
  <c r="CC567"/>
  <c r="CA567"/>
  <c r="BY567"/>
  <c r="BW567"/>
  <c r="BU567"/>
  <c r="BS567"/>
  <c r="BQ567"/>
  <c r="BO567"/>
  <c r="BM567"/>
  <c r="BI567"/>
  <c r="BG567"/>
  <c r="BE567"/>
  <c r="BC567"/>
  <c r="BA567"/>
  <c r="AY567"/>
  <c r="AW567"/>
  <c r="AU567"/>
  <c r="AS567"/>
  <c r="CJ567" s="1"/>
  <c r="CH567"/>
  <c r="CI567"/>
  <c r="A569"/>
  <c r="C568"/>
  <c r="B568"/>
  <c r="CI566"/>
  <c r="AN566"/>
  <c r="CI565" i="5"/>
  <c r="CD566"/>
  <c r="CB566"/>
  <c r="BZ566"/>
  <c r="BX566"/>
  <c r="BV566"/>
  <c r="BT566"/>
  <c r="BR566"/>
  <c r="BP566"/>
  <c r="BN566"/>
  <c r="BJ566"/>
  <c r="BH566"/>
  <c r="BF566"/>
  <c r="BD566"/>
  <c r="BB566"/>
  <c r="AZ566"/>
  <c r="AX566"/>
  <c r="AV566"/>
  <c r="AT566"/>
  <c r="CC566"/>
  <c r="CA566"/>
  <c r="BY566"/>
  <c r="BW566"/>
  <c r="BU566"/>
  <c r="BS566"/>
  <c r="BQ566"/>
  <c r="BO566"/>
  <c r="BM566"/>
  <c r="BI566"/>
  <c r="BG566"/>
  <c r="BE566"/>
  <c r="BC566"/>
  <c r="BA566"/>
  <c r="AY566"/>
  <c r="AW566"/>
  <c r="AU566"/>
  <c r="AS566"/>
  <c r="C567"/>
  <c r="A568"/>
  <c r="B567"/>
  <c r="AN565"/>
  <c r="CH565"/>
  <c r="CG565"/>
  <c r="CK565"/>
  <c r="AO565"/>
  <c r="CJ565"/>
  <c r="A570" i="6" l="1"/>
  <c r="C569"/>
  <c r="B569"/>
  <c r="CD568"/>
  <c r="CB568"/>
  <c r="BZ568"/>
  <c r="BX568"/>
  <c r="BV568"/>
  <c r="BT568"/>
  <c r="BR568"/>
  <c r="BP568"/>
  <c r="BN568"/>
  <c r="BJ568"/>
  <c r="BH568"/>
  <c r="BF568"/>
  <c r="BD568"/>
  <c r="BB568"/>
  <c r="AZ568"/>
  <c r="AX568"/>
  <c r="AV568"/>
  <c r="AT568"/>
  <c r="CC568"/>
  <c r="CA568"/>
  <c r="BY568"/>
  <c r="BW568"/>
  <c r="BU568"/>
  <c r="BS568"/>
  <c r="BQ568"/>
  <c r="BO568"/>
  <c r="BM568"/>
  <c r="BI568"/>
  <c r="BG568"/>
  <c r="BE568"/>
  <c r="BC568"/>
  <c r="BA568"/>
  <c r="AY568"/>
  <c r="AW568"/>
  <c r="AU568"/>
  <c r="AS568"/>
  <c r="CH568" s="1"/>
  <c r="CG567"/>
  <c r="CK567"/>
  <c r="AO567"/>
  <c r="CH566" i="5"/>
  <c r="A569"/>
  <c r="B568"/>
  <c r="C568"/>
  <c r="AN566"/>
  <c r="CG566"/>
  <c r="CK566"/>
  <c r="CJ566"/>
  <c r="CC567"/>
  <c r="CA567"/>
  <c r="BY567"/>
  <c r="BW567"/>
  <c r="BU567"/>
  <c r="BS567"/>
  <c r="BQ567"/>
  <c r="BO567"/>
  <c r="BM567"/>
  <c r="BI567"/>
  <c r="BG567"/>
  <c r="BE567"/>
  <c r="BC567"/>
  <c r="BA567"/>
  <c r="AY567"/>
  <c r="AW567"/>
  <c r="AU567"/>
  <c r="AS567"/>
  <c r="CD567"/>
  <c r="CB567"/>
  <c r="BZ567"/>
  <c r="BX567"/>
  <c r="BV567"/>
  <c r="BT567"/>
  <c r="BR567"/>
  <c r="BP567"/>
  <c r="BN567"/>
  <c r="BJ567"/>
  <c r="BH567"/>
  <c r="BF567"/>
  <c r="BD567"/>
  <c r="BB567"/>
  <c r="AZ567"/>
  <c r="AX567"/>
  <c r="AV567"/>
  <c r="AT567"/>
  <c r="AO566"/>
  <c r="CI566"/>
  <c r="CD569" i="6" l="1"/>
  <c r="CB569"/>
  <c r="BZ569"/>
  <c r="BX569"/>
  <c r="BV569"/>
  <c r="BT569"/>
  <c r="BR569"/>
  <c r="BP569"/>
  <c r="BN569"/>
  <c r="BJ569"/>
  <c r="BH569"/>
  <c r="BF569"/>
  <c r="BD569"/>
  <c r="BB569"/>
  <c r="AZ569"/>
  <c r="AX569"/>
  <c r="AV569"/>
  <c r="AT569"/>
  <c r="CC569"/>
  <c r="CA569"/>
  <c r="BY569"/>
  <c r="BW569"/>
  <c r="BU569"/>
  <c r="BS569"/>
  <c r="BQ569"/>
  <c r="BO569"/>
  <c r="BM569"/>
  <c r="BI569"/>
  <c r="BG569"/>
  <c r="BE569"/>
  <c r="BC569"/>
  <c r="BA569"/>
  <c r="AY569"/>
  <c r="AW569"/>
  <c r="AU569"/>
  <c r="AS569"/>
  <c r="AO568"/>
  <c r="CG568"/>
  <c r="CK568"/>
  <c r="CJ568"/>
  <c r="CJ569"/>
  <c r="CH569"/>
  <c r="CK569"/>
  <c r="CI569"/>
  <c r="CG569"/>
  <c r="A571"/>
  <c r="C570"/>
  <c r="B570"/>
  <c r="AN568"/>
  <c r="CI568"/>
  <c r="AN567" i="5"/>
  <c r="CK567"/>
  <c r="CD568"/>
  <c r="CB568"/>
  <c r="BZ568"/>
  <c r="BX568"/>
  <c r="BV568"/>
  <c r="BT568"/>
  <c r="BR568"/>
  <c r="BP568"/>
  <c r="BN568"/>
  <c r="BJ568"/>
  <c r="BH568"/>
  <c r="BF568"/>
  <c r="BD568"/>
  <c r="BB568"/>
  <c r="AZ568"/>
  <c r="AX568"/>
  <c r="AV568"/>
  <c r="AT568"/>
  <c r="CC568"/>
  <c r="CA568"/>
  <c r="BY568"/>
  <c r="BW568"/>
  <c r="BU568"/>
  <c r="BS568"/>
  <c r="BQ568"/>
  <c r="BO568"/>
  <c r="BM568"/>
  <c r="BI568"/>
  <c r="BG568"/>
  <c r="BE568"/>
  <c r="BC568"/>
  <c r="BA568"/>
  <c r="AY568"/>
  <c r="AW568"/>
  <c r="AU568"/>
  <c r="AS568"/>
  <c r="C569"/>
  <c r="A570"/>
  <c r="B569"/>
  <c r="AO567"/>
  <c r="CJ567"/>
  <c r="CI567"/>
  <c r="CH567"/>
  <c r="CG567"/>
  <c r="AO569" i="6" l="1"/>
  <c r="CD570"/>
  <c r="CB570"/>
  <c r="BZ570"/>
  <c r="BX570"/>
  <c r="BV570"/>
  <c r="BT570"/>
  <c r="BR570"/>
  <c r="BP570"/>
  <c r="BN570"/>
  <c r="BJ570"/>
  <c r="BH570"/>
  <c r="BF570"/>
  <c r="BD570"/>
  <c r="BB570"/>
  <c r="AZ570"/>
  <c r="AX570"/>
  <c r="AV570"/>
  <c r="AT570"/>
  <c r="CC570"/>
  <c r="CA570"/>
  <c r="BY570"/>
  <c r="BW570"/>
  <c r="BU570"/>
  <c r="BS570"/>
  <c r="BQ570"/>
  <c r="BO570"/>
  <c r="BM570"/>
  <c r="BI570"/>
  <c r="BG570"/>
  <c r="BE570"/>
  <c r="BC570"/>
  <c r="BA570"/>
  <c r="AY570"/>
  <c r="AW570"/>
  <c r="AU570"/>
  <c r="AS570"/>
  <c r="CJ570" s="1"/>
  <c r="A572"/>
  <c r="C571"/>
  <c r="B571"/>
  <c r="AN569"/>
  <c r="CJ568" i="5"/>
  <c r="CH568"/>
  <c r="CG568"/>
  <c r="CK568"/>
  <c r="CI568"/>
  <c r="CC569"/>
  <c r="CA569"/>
  <c r="BY569"/>
  <c r="BW569"/>
  <c r="BU569"/>
  <c r="BS569"/>
  <c r="BQ569"/>
  <c r="BO569"/>
  <c r="BM569"/>
  <c r="BI569"/>
  <c r="BG569"/>
  <c r="BE569"/>
  <c r="BC569"/>
  <c r="BA569"/>
  <c r="AY569"/>
  <c r="AW569"/>
  <c r="AU569"/>
  <c r="AS569"/>
  <c r="CD569"/>
  <c r="CB569"/>
  <c r="BZ569"/>
  <c r="BX569"/>
  <c r="BV569"/>
  <c r="BT569"/>
  <c r="BR569"/>
  <c r="BP569"/>
  <c r="BN569"/>
  <c r="BJ569"/>
  <c r="BH569"/>
  <c r="BF569"/>
  <c r="BD569"/>
  <c r="BB569"/>
  <c r="AZ569"/>
  <c r="AX569"/>
  <c r="AV569"/>
  <c r="AT569"/>
  <c r="AO568"/>
  <c r="A571"/>
  <c r="B570"/>
  <c r="C570"/>
  <c r="AN568"/>
  <c r="A573" i="6" l="1"/>
  <c r="C572"/>
  <c r="B572"/>
  <c r="CI570"/>
  <c r="CH570"/>
  <c r="AN570"/>
  <c r="CD571"/>
  <c r="CB571"/>
  <c r="BZ571"/>
  <c r="BX571"/>
  <c r="BV571"/>
  <c r="BT571"/>
  <c r="BR571"/>
  <c r="BP571"/>
  <c r="BN571"/>
  <c r="BJ571"/>
  <c r="BH571"/>
  <c r="BF571"/>
  <c r="BD571"/>
  <c r="BB571"/>
  <c r="AZ571"/>
  <c r="AX571"/>
  <c r="AV571"/>
  <c r="AT571"/>
  <c r="CC571"/>
  <c r="CA571"/>
  <c r="BY571"/>
  <c r="BW571"/>
  <c r="BU571"/>
  <c r="BS571"/>
  <c r="BQ571"/>
  <c r="BO571"/>
  <c r="BM571"/>
  <c r="BI571"/>
  <c r="BG571"/>
  <c r="BE571"/>
  <c r="BC571"/>
  <c r="BA571"/>
  <c r="AY571"/>
  <c r="AW571"/>
  <c r="AU571"/>
  <c r="AS571"/>
  <c r="CH571" s="1"/>
  <c r="CG570"/>
  <c r="CK570"/>
  <c r="AO570"/>
  <c r="CI569" i="5"/>
  <c r="CD570"/>
  <c r="CB570"/>
  <c r="BZ570"/>
  <c r="BX570"/>
  <c r="BV570"/>
  <c r="BT570"/>
  <c r="BR570"/>
  <c r="BP570"/>
  <c r="BN570"/>
  <c r="BJ570"/>
  <c r="BH570"/>
  <c r="BF570"/>
  <c r="BD570"/>
  <c r="BB570"/>
  <c r="AZ570"/>
  <c r="AX570"/>
  <c r="AV570"/>
  <c r="AT570"/>
  <c r="CC570"/>
  <c r="CA570"/>
  <c r="BY570"/>
  <c r="BW570"/>
  <c r="BU570"/>
  <c r="BS570"/>
  <c r="BQ570"/>
  <c r="BO570"/>
  <c r="BM570"/>
  <c r="BI570"/>
  <c r="BG570"/>
  <c r="BE570"/>
  <c r="BC570"/>
  <c r="BA570"/>
  <c r="AY570"/>
  <c r="AW570"/>
  <c r="AU570"/>
  <c r="AS570"/>
  <c r="C571"/>
  <c r="A572"/>
  <c r="B571"/>
  <c r="AN569"/>
  <c r="CH569"/>
  <c r="CG569"/>
  <c r="CK569"/>
  <c r="AO569"/>
  <c r="CJ569"/>
  <c r="CD572" i="6" l="1"/>
  <c r="CB572"/>
  <c r="BZ572"/>
  <c r="BX572"/>
  <c r="BV572"/>
  <c r="BT572"/>
  <c r="BR572"/>
  <c r="BP572"/>
  <c r="BN572"/>
  <c r="BJ572"/>
  <c r="BH572"/>
  <c r="BF572"/>
  <c r="BD572"/>
  <c r="BB572"/>
  <c r="AZ572"/>
  <c r="AX572"/>
  <c r="AV572"/>
  <c r="AT572"/>
  <c r="CC572"/>
  <c r="CA572"/>
  <c r="BY572"/>
  <c r="BW572"/>
  <c r="BU572"/>
  <c r="BS572"/>
  <c r="BQ572"/>
  <c r="BO572"/>
  <c r="BM572"/>
  <c r="BI572"/>
  <c r="BG572"/>
  <c r="BE572"/>
  <c r="BC572"/>
  <c r="BA572"/>
  <c r="AY572"/>
  <c r="AW572"/>
  <c r="AU572"/>
  <c r="AS572"/>
  <c r="AN571"/>
  <c r="CG571"/>
  <c r="CK571"/>
  <c r="CJ571"/>
  <c r="CJ572"/>
  <c r="CH572"/>
  <c r="CK572"/>
  <c r="CI572"/>
  <c r="CG572"/>
  <c r="A574"/>
  <c r="C573"/>
  <c r="B573"/>
  <c r="AO571"/>
  <c r="CI571"/>
  <c r="CH570" i="5"/>
  <c r="A573"/>
  <c r="B572"/>
  <c r="C572"/>
  <c r="AN570"/>
  <c r="CG570"/>
  <c r="CK570"/>
  <c r="CJ570"/>
  <c r="CC571"/>
  <c r="CA571"/>
  <c r="BY571"/>
  <c r="BW571"/>
  <c r="BU571"/>
  <c r="BS571"/>
  <c r="BQ571"/>
  <c r="BO571"/>
  <c r="BM571"/>
  <c r="BI571"/>
  <c r="BG571"/>
  <c r="BE571"/>
  <c r="BC571"/>
  <c r="BA571"/>
  <c r="AY571"/>
  <c r="AW571"/>
  <c r="AU571"/>
  <c r="AS571"/>
  <c r="CD571"/>
  <c r="CB571"/>
  <c r="BZ571"/>
  <c r="BX571"/>
  <c r="BV571"/>
  <c r="BT571"/>
  <c r="BR571"/>
  <c r="BP571"/>
  <c r="BN571"/>
  <c r="BJ571"/>
  <c r="BH571"/>
  <c r="BF571"/>
  <c r="BD571"/>
  <c r="BB571"/>
  <c r="AZ571"/>
  <c r="AX571"/>
  <c r="AV571"/>
  <c r="AT571"/>
  <c r="AO570"/>
  <c r="CI570"/>
  <c r="AO572" i="6" l="1"/>
  <c r="CD573"/>
  <c r="CB573"/>
  <c r="BZ573"/>
  <c r="BX573"/>
  <c r="BV573"/>
  <c r="BT573"/>
  <c r="BR573"/>
  <c r="BP573"/>
  <c r="BN573"/>
  <c r="BJ573"/>
  <c r="BH573"/>
  <c r="BF573"/>
  <c r="BD573"/>
  <c r="BB573"/>
  <c r="AZ573"/>
  <c r="AX573"/>
  <c r="AV573"/>
  <c r="AT573"/>
  <c r="CC573"/>
  <c r="CA573"/>
  <c r="BY573"/>
  <c r="BW573"/>
  <c r="BU573"/>
  <c r="BS573"/>
  <c r="BQ573"/>
  <c r="BO573"/>
  <c r="BM573"/>
  <c r="BI573"/>
  <c r="BG573"/>
  <c r="BE573"/>
  <c r="BC573"/>
  <c r="BA573"/>
  <c r="AY573"/>
  <c r="AW573"/>
  <c r="AU573"/>
  <c r="AS573"/>
  <c r="CJ573" s="1"/>
  <c r="A575"/>
  <c r="C574"/>
  <c r="B574"/>
  <c r="AN572"/>
  <c r="AN571" i="5"/>
  <c r="CK571"/>
  <c r="CD572"/>
  <c r="CB572"/>
  <c r="BZ572"/>
  <c r="BX572"/>
  <c r="BV572"/>
  <c r="BT572"/>
  <c r="BR572"/>
  <c r="BP572"/>
  <c r="BN572"/>
  <c r="BJ572"/>
  <c r="BH572"/>
  <c r="BF572"/>
  <c r="BD572"/>
  <c r="BB572"/>
  <c r="AZ572"/>
  <c r="AX572"/>
  <c r="AV572"/>
  <c r="AT572"/>
  <c r="CC572"/>
  <c r="CA572"/>
  <c r="BY572"/>
  <c r="BW572"/>
  <c r="BU572"/>
  <c r="BS572"/>
  <c r="BQ572"/>
  <c r="BO572"/>
  <c r="BM572"/>
  <c r="BI572"/>
  <c r="BG572"/>
  <c r="BE572"/>
  <c r="BC572"/>
  <c r="BA572"/>
  <c r="AY572"/>
  <c r="AW572"/>
  <c r="AU572"/>
  <c r="AS572"/>
  <c r="C573"/>
  <c r="A574"/>
  <c r="B573"/>
  <c r="AO571"/>
  <c r="CJ571"/>
  <c r="CI571"/>
  <c r="CH571"/>
  <c r="CG571"/>
  <c r="AN573" i="6" l="1"/>
  <c r="A576"/>
  <c r="C575"/>
  <c r="B575"/>
  <c r="CD574"/>
  <c r="CB574"/>
  <c r="BZ574"/>
  <c r="BX574"/>
  <c r="BV574"/>
  <c r="BT574"/>
  <c r="BR574"/>
  <c r="BP574"/>
  <c r="BN574"/>
  <c r="BJ574"/>
  <c r="BH574"/>
  <c r="BF574"/>
  <c r="BD574"/>
  <c r="BB574"/>
  <c r="AZ574"/>
  <c r="AX574"/>
  <c r="AV574"/>
  <c r="AT574"/>
  <c r="CC574"/>
  <c r="CA574"/>
  <c r="BY574"/>
  <c r="BW574"/>
  <c r="BU574"/>
  <c r="BS574"/>
  <c r="BQ574"/>
  <c r="BO574"/>
  <c r="BM574"/>
  <c r="BI574"/>
  <c r="BG574"/>
  <c r="BE574"/>
  <c r="BC574"/>
  <c r="BA574"/>
  <c r="AY574"/>
  <c r="AW574"/>
  <c r="AU574"/>
  <c r="AS574"/>
  <c r="CJ574" s="1"/>
  <c r="CI573"/>
  <c r="CH573"/>
  <c r="CG573"/>
  <c r="CK573"/>
  <c r="AO573"/>
  <c r="CJ572" i="5"/>
  <c r="CH572"/>
  <c r="CG572"/>
  <c r="CK572"/>
  <c r="CI572"/>
  <c r="CC573"/>
  <c r="CA573"/>
  <c r="BY573"/>
  <c r="BW573"/>
  <c r="BU573"/>
  <c r="BS573"/>
  <c r="BQ573"/>
  <c r="BO573"/>
  <c r="BM573"/>
  <c r="BI573"/>
  <c r="BG573"/>
  <c r="BE573"/>
  <c r="BC573"/>
  <c r="BA573"/>
  <c r="AY573"/>
  <c r="AW573"/>
  <c r="AU573"/>
  <c r="AS573"/>
  <c r="CD573"/>
  <c r="CB573"/>
  <c r="BZ573"/>
  <c r="BX573"/>
  <c r="BV573"/>
  <c r="BT573"/>
  <c r="BR573"/>
  <c r="BP573"/>
  <c r="BN573"/>
  <c r="BJ573"/>
  <c r="BH573"/>
  <c r="BF573"/>
  <c r="BD573"/>
  <c r="BB573"/>
  <c r="AZ573"/>
  <c r="AX573"/>
  <c r="AV573"/>
  <c r="AT573"/>
  <c r="AO572"/>
  <c r="A575"/>
  <c r="B574"/>
  <c r="C574"/>
  <c r="AN572"/>
  <c r="A577" i="6" l="1"/>
  <c r="C576"/>
  <c r="B576"/>
  <c r="AN574"/>
  <c r="CI574"/>
  <c r="CH574"/>
  <c r="CD575"/>
  <c r="CB575"/>
  <c r="BZ575"/>
  <c r="BX575"/>
  <c r="BV575"/>
  <c r="BT575"/>
  <c r="BR575"/>
  <c r="BP575"/>
  <c r="BN575"/>
  <c r="BJ575"/>
  <c r="BH575"/>
  <c r="BF575"/>
  <c r="BD575"/>
  <c r="BB575"/>
  <c r="AZ575"/>
  <c r="AX575"/>
  <c r="AV575"/>
  <c r="AT575"/>
  <c r="CC575"/>
  <c r="CA575"/>
  <c r="BY575"/>
  <c r="BW575"/>
  <c r="BU575"/>
  <c r="BS575"/>
  <c r="BQ575"/>
  <c r="BO575"/>
  <c r="BM575"/>
  <c r="BI575"/>
  <c r="BG575"/>
  <c r="BE575"/>
  <c r="BC575"/>
  <c r="BA575"/>
  <c r="AY575"/>
  <c r="AW575"/>
  <c r="AU575"/>
  <c r="AS575"/>
  <c r="CH575" s="1"/>
  <c r="AO574"/>
  <c r="CG574"/>
  <c r="CK574"/>
  <c r="CI573" i="5"/>
  <c r="CD574"/>
  <c r="CB574"/>
  <c r="BZ574"/>
  <c r="BX574"/>
  <c r="BV574"/>
  <c r="BT574"/>
  <c r="BR574"/>
  <c r="BP574"/>
  <c r="BN574"/>
  <c r="BJ574"/>
  <c r="BH574"/>
  <c r="BF574"/>
  <c r="BD574"/>
  <c r="BB574"/>
  <c r="AZ574"/>
  <c r="AX574"/>
  <c r="AV574"/>
  <c r="AT574"/>
  <c r="CC574"/>
  <c r="CA574"/>
  <c r="BY574"/>
  <c r="BW574"/>
  <c r="BU574"/>
  <c r="BS574"/>
  <c r="BQ574"/>
  <c r="BO574"/>
  <c r="BM574"/>
  <c r="BI574"/>
  <c r="BG574"/>
  <c r="BE574"/>
  <c r="BC574"/>
  <c r="BA574"/>
  <c r="AY574"/>
  <c r="AW574"/>
  <c r="AU574"/>
  <c r="AS574"/>
  <c r="C575"/>
  <c r="A576"/>
  <c r="B575"/>
  <c r="AN573"/>
  <c r="CH573"/>
  <c r="CG573"/>
  <c r="CK573"/>
  <c r="AO573"/>
  <c r="CJ573"/>
  <c r="CD576" i="6" l="1"/>
  <c r="CB576"/>
  <c r="BZ576"/>
  <c r="BX576"/>
  <c r="BV576"/>
  <c r="BT576"/>
  <c r="BR576"/>
  <c r="BP576"/>
  <c r="BN576"/>
  <c r="BJ576"/>
  <c r="BH576"/>
  <c r="BF576"/>
  <c r="BD576"/>
  <c r="BB576"/>
  <c r="AZ576"/>
  <c r="AX576"/>
  <c r="AV576"/>
  <c r="AT576"/>
  <c r="CC576"/>
  <c r="CA576"/>
  <c r="BY576"/>
  <c r="BW576"/>
  <c r="BU576"/>
  <c r="BS576"/>
  <c r="BQ576"/>
  <c r="BO576"/>
  <c r="BM576"/>
  <c r="BI576"/>
  <c r="BG576"/>
  <c r="BE576"/>
  <c r="BC576"/>
  <c r="BA576"/>
  <c r="AY576"/>
  <c r="AW576"/>
  <c r="AU576"/>
  <c r="AS576"/>
  <c r="AN575"/>
  <c r="CG575"/>
  <c r="CK575"/>
  <c r="CJ575"/>
  <c r="CJ576"/>
  <c r="CH576"/>
  <c r="CK576"/>
  <c r="CI576"/>
  <c r="CG576"/>
  <c r="A578"/>
  <c r="C577"/>
  <c r="B577"/>
  <c r="AO575"/>
  <c r="CI575"/>
  <c r="CH574" i="5"/>
  <c r="A577"/>
  <c r="B576"/>
  <c r="C576"/>
  <c r="AN574"/>
  <c r="CG574"/>
  <c r="CK574"/>
  <c r="CJ574"/>
  <c r="CC575"/>
  <c r="CA575"/>
  <c r="BY575"/>
  <c r="BW575"/>
  <c r="BU575"/>
  <c r="BS575"/>
  <c r="BQ575"/>
  <c r="BO575"/>
  <c r="BM575"/>
  <c r="BI575"/>
  <c r="BG575"/>
  <c r="BE575"/>
  <c r="BC575"/>
  <c r="BA575"/>
  <c r="AY575"/>
  <c r="AW575"/>
  <c r="AU575"/>
  <c r="AS575"/>
  <c r="CD575"/>
  <c r="CB575"/>
  <c r="BZ575"/>
  <c r="BX575"/>
  <c r="BV575"/>
  <c r="BT575"/>
  <c r="BR575"/>
  <c r="BP575"/>
  <c r="BN575"/>
  <c r="BJ575"/>
  <c r="BH575"/>
  <c r="BF575"/>
  <c r="BD575"/>
  <c r="BB575"/>
  <c r="AZ575"/>
  <c r="AX575"/>
  <c r="AV575"/>
  <c r="AT575"/>
  <c r="AO574"/>
  <c r="CI574"/>
  <c r="AO576" i="6" l="1"/>
  <c r="CD577"/>
  <c r="CB577"/>
  <c r="BZ577"/>
  <c r="BX577"/>
  <c r="BV577"/>
  <c r="BT577"/>
  <c r="BR577"/>
  <c r="BP577"/>
  <c r="BN577"/>
  <c r="BJ577"/>
  <c r="BH577"/>
  <c r="BF577"/>
  <c r="BD577"/>
  <c r="BB577"/>
  <c r="AZ577"/>
  <c r="AX577"/>
  <c r="AV577"/>
  <c r="AT577"/>
  <c r="CC577"/>
  <c r="CA577"/>
  <c r="BY577"/>
  <c r="BW577"/>
  <c r="BU577"/>
  <c r="BS577"/>
  <c r="BQ577"/>
  <c r="BO577"/>
  <c r="BM577"/>
  <c r="BI577"/>
  <c r="BG577"/>
  <c r="BE577"/>
  <c r="BC577"/>
  <c r="BA577"/>
  <c r="AY577"/>
  <c r="AW577"/>
  <c r="AU577"/>
  <c r="AS577"/>
  <c r="CJ577" s="1"/>
  <c r="CI577"/>
  <c r="A579"/>
  <c r="C578"/>
  <c r="B578"/>
  <c r="AN576"/>
  <c r="AN575" i="5"/>
  <c r="CK575"/>
  <c r="CD576"/>
  <c r="CB576"/>
  <c r="BZ576"/>
  <c r="BX576"/>
  <c r="BV576"/>
  <c r="BT576"/>
  <c r="BR576"/>
  <c r="BP576"/>
  <c r="BN576"/>
  <c r="BJ576"/>
  <c r="BH576"/>
  <c r="BF576"/>
  <c r="BD576"/>
  <c r="BB576"/>
  <c r="AZ576"/>
  <c r="AX576"/>
  <c r="AV576"/>
  <c r="AT576"/>
  <c r="CC576"/>
  <c r="CA576"/>
  <c r="BY576"/>
  <c r="BW576"/>
  <c r="BU576"/>
  <c r="BS576"/>
  <c r="BQ576"/>
  <c r="BO576"/>
  <c r="BM576"/>
  <c r="BI576"/>
  <c r="BG576"/>
  <c r="BE576"/>
  <c r="BC576"/>
  <c r="BA576"/>
  <c r="AY576"/>
  <c r="AW576"/>
  <c r="AU576"/>
  <c r="AS576"/>
  <c r="C577"/>
  <c r="A578"/>
  <c r="B577"/>
  <c r="AO575"/>
  <c r="CJ575"/>
  <c r="CI575"/>
  <c r="CH575"/>
  <c r="CG575"/>
  <c r="A580" i="6" l="1"/>
  <c r="C579"/>
  <c r="B579"/>
  <c r="AN577"/>
  <c r="CD578"/>
  <c r="CB578"/>
  <c r="BZ578"/>
  <c r="BX578"/>
  <c r="BV578"/>
  <c r="BT578"/>
  <c r="BR578"/>
  <c r="BP578"/>
  <c r="BN578"/>
  <c r="BJ578"/>
  <c r="AN578" s="1"/>
  <c r="BH578"/>
  <c r="BF578"/>
  <c r="BD578"/>
  <c r="BB578"/>
  <c r="AZ578"/>
  <c r="AX578"/>
  <c r="AV578"/>
  <c r="AT578"/>
  <c r="CC578"/>
  <c r="CA578"/>
  <c r="BY578"/>
  <c r="BW578"/>
  <c r="BU578"/>
  <c r="BS578"/>
  <c r="BQ578"/>
  <c r="BO578"/>
  <c r="BM578"/>
  <c r="BI578"/>
  <c r="BG578"/>
  <c r="BE578"/>
  <c r="BC578"/>
  <c r="BA578"/>
  <c r="AY578"/>
  <c r="AW578"/>
  <c r="AU578"/>
  <c r="AS578"/>
  <c r="CH578" s="1"/>
  <c r="CH577"/>
  <c r="CG577"/>
  <c r="CK577"/>
  <c r="AO577"/>
  <c r="CH576" i="5"/>
  <c r="CI576"/>
  <c r="CJ576"/>
  <c r="AN576"/>
  <c r="A579"/>
  <c r="B578"/>
  <c r="C578"/>
  <c r="CC577"/>
  <c r="CA577"/>
  <c r="BY577"/>
  <c r="BW577"/>
  <c r="BU577"/>
  <c r="BS577"/>
  <c r="BQ577"/>
  <c r="BO577"/>
  <c r="BM577"/>
  <c r="BI577"/>
  <c r="BG577"/>
  <c r="BE577"/>
  <c r="BC577"/>
  <c r="BA577"/>
  <c r="AY577"/>
  <c r="AW577"/>
  <c r="AU577"/>
  <c r="AS577"/>
  <c r="CD577"/>
  <c r="CB577"/>
  <c r="BZ577"/>
  <c r="BX577"/>
  <c r="BV577"/>
  <c r="BT577"/>
  <c r="BR577"/>
  <c r="BP577"/>
  <c r="BN577"/>
  <c r="BJ577"/>
  <c r="BH577"/>
  <c r="BF577"/>
  <c r="BD577"/>
  <c r="BB577"/>
  <c r="AZ577"/>
  <c r="AX577"/>
  <c r="AV577"/>
  <c r="AT577"/>
  <c r="CG576"/>
  <c r="CK576"/>
  <c r="AO576"/>
  <c r="CD579" i="6" l="1"/>
  <c r="CB579"/>
  <c r="BZ579"/>
  <c r="BX579"/>
  <c r="BV579"/>
  <c r="BT579"/>
  <c r="BR579"/>
  <c r="BP579"/>
  <c r="BN579"/>
  <c r="BJ579"/>
  <c r="BH579"/>
  <c r="BF579"/>
  <c r="BD579"/>
  <c r="BB579"/>
  <c r="AZ579"/>
  <c r="AX579"/>
  <c r="AV579"/>
  <c r="AT579"/>
  <c r="CC579"/>
  <c r="CA579"/>
  <c r="BY579"/>
  <c r="BW579"/>
  <c r="BU579"/>
  <c r="BS579"/>
  <c r="BQ579"/>
  <c r="BO579"/>
  <c r="BM579"/>
  <c r="BI579"/>
  <c r="BG579"/>
  <c r="BE579"/>
  <c r="BC579"/>
  <c r="BA579"/>
  <c r="AY579"/>
  <c r="AW579"/>
  <c r="AU579"/>
  <c r="AS579"/>
  <c r="CH579" s="1"/>
  <c r="CG578"/>
  <c r="CK578"/>
  <c r="CJ578"/>
  <c r="CJ579"/>
  <c r="CK579"/>
  <c r="CG579"/>
  <c r="A581"/>
  <c r="C580"/>
  <c r="B580"/>
  <c r="AO578"/>
  <c r="CI578"/>
  <c r="CK577" i="5"/>
  <c r="CD578"/>
  <c r="CB578"/>
  <c r="BZ578"/>
  <c r="BX578"/>
  <c r="BV578"/>
  <c r="BT578"/>
  <c r="BR578"/>
  <c r="BP578"/>
  <c r="BN578"/>
  <c r="BJ578"/>
  <c r="BH578"/>
  <c r="BF578"/>
  <c r="BD578"/>
  <c r="BB578"/>
  <c r="AZ578"/>
  <c r="AX578"/>
  <c r="AV578"/>
  <c r="AT578"/>
  <c r="CC578"/>
  <c r="CA578"/>
  <c r="BY578"/>
  <c r="BW578"/>
  <c r="BU578"/>
  <c r="BS578"/>
  <c r="BQ578"/>
  <c r="BO578"/>
  <c r="BM578"/>
  <c r="BI578"/>
  <c r="BG578"/>
  <c r="BE578"/>
  <c r="BC578"/>
  <c r="BA578"/>
  <c r="AY578"/>
  <c r="AW578"/>
  <c r="AU578"/>
  <c r="AS578"/>
  <c r="C579"/>
  <c r="A580"/>
  <c r="B579"/>
  <c r="AO577"/>
  <c r="CJ577"/>
  <c r="CI577"/>
  <c r="AN577"/>
  <c r="CH577"/>
  <c r="CG577"/>
  <c r="A582" i="6" l="1"/>
  <c r="C581"/>
  <c r="B581"/>
  <c r="CI579"/>
  <c r="AO579"/>
  <c r="CD580"/>
  <c r="CB580"/>
  <c r="BZ580"/>
  <c r="BX580"/>
  <c r="BV580"/>
  <c r="BT580"/>
  <c r="BR580"/>
  <c r="BP580"/>
  <c r="BN580"/>
  <c r="BJ580"/>
  <c r="BH580"/>
  <c r="BF580"/>
  <c r="BD580"/>
  <c r="BB580"/>
  <c r="AZ580"/>
  <c r="AX580"/>
  <c r="AV580"/>
  <c r="AT580"/>
  <c r="CC580"/>
  <c r="CA580"/>
  <c r="BY580"/>
  <c r="BW580"/>
  <c r="BU580"/>
  <c r="BS580"/>
  <c r="BQ580"/>
  <c r="BO580"/>
  <c r="BM580"/>
  <c r="BI580"/>
  <c r="BG580"/>
  <c r="BE580"/>
  <c r="BC580"/>
  <c r="BA580"/>
  <c r="AY580"/>
  <c r="AW580"/>
  <c r="AU580"/>
  <c r="AS580"/>
  <c r="CH580" s="1"/>
  <c r="AN579"/>
  <c r="CJ578" i="5"/>
  <c r="CI578"/>
  <c r="CH578"/>
  <c r="A581"/>
  <c r="B580"/>
  <c r="C580"/>
  <c r="CC579"/>
  <c r="CA579"/>
  <c r="BY579"/>
  <c r="BW579"/>
  <c r="BU579"/>
  <c r="BS579"/>
  <c r="BQ579"/>
  <c r="BO579"/>
  <c r="BM579"/>
  <c r="BI579"/>
  <c r="BG579"/>
  <c r="BE579"/>
  <c r="BC579"/>
  <c r="BA579"/>
  <c r="AY579"/>
  <c r="AW579"/>
  <c r="AU579"/>
  <c r="AS579"/>
  <c r="CD579"/>
  <c r="CB579"/>
  <c r="BZ579"/>
  <c r="BX579"/>
  <c r="BV579"/>
  <c r="BT579"/>
  <c r="BR579"/>
  <c r="BP579"/>
  <c r="BN579"/>
  <c r="BJ579"/>
  <c r="BH579"/>
  <c r="BF579"/>
  <c r="BD579"/>
  <c r="BB579"/>
  <c r="AZ579"/>
  <c r="AX579"/>
  <c r="AV579"/>
  <c r="AT579"/>
  <c r="CG578"/>
  <c r="CK578"/>
  <c r="AO578"/>
  <c r="AN578"/>
  <c r="CD581" i="6" l="1"/>
  <c r="CB581"/>
  <c r="BZ581"/>
  <c r="BX581"/>
  <c r="BV581"/>
  <c r="BT581"/>
  <c r="BR581"/>
  <c r="BP581"/>
  <c r="BN581"/>
  <c r="BJ581"/>
  <c r="BH581"/>
  <c r="BF581"/>
  <c r="BD581"/>
  <c r="BB581"/>
  <c r="AZ581"/>
  <c r="AX581"/>
  <c r="AV581"/>
  <c r="AT581"/>
  <c r="CC581"/>
  <c r="CA581"/>
  <c r="BY581"/>
  <c r="BW581"/>
  <c r="BU581"/>
  <c r="BS581"/>
  <c r="BQ581"/>
  <c r="BO581"/>
  <c r="BM581"/>
  <c r="BI581"/>
  <c r="BG581"/>
  <c r="BE581"/>
  <c r="BC581"/>
  <c r="BA581"/>
  <c r="AY581"/>
  <c r="AW581"/>
  <c r="AU581"/>
  <c r="AS581"/>
  <c r="AO580"/>
  <c r="CG580"/>
  <c r="CK580"/>
  <c r="CJ580"/>
  <c r="CJ581"/>
  <c r="CH581"/>
  <c r="CK581"/>
  <c r="CI581"/>
  <c r="CG581"/>
  <c r="A583"/>
  <c r="C582"/>
  <c r="B582"/>
  <c r="AN580"/>
  <c r="CI580"/>
  <c r="CK579" i="5"/>
  <c r="CD580"/>
  <c r="CB580"/>
  <c r="BZ580"/>
  <c r="BX580"/>
  <c r="BV580"/>
  <c r="BT580"/>
  <c r="BR580"/>
  <c r="BP580"/>
  <c r="BN580"/>
  <c r="BJ580"/>
  <c r="BH580"/>
  <c r="BF580"/>
  <c r="BD580"/>
  <c r="BB580"/>
  <c r="AZ580"/>
  <c r="AX580"/>
  <c r="AV580"/>
  <c r="AT580"/>
  <c r="CC580"/>
  <c r="CA580"/>
  <c r="BY580"/>
  <c r="BW580"/>
  <c r="BU580"/>
  <c r="BS580"/>
  <c r="BQ580"/>
  <c r="BO580"/>
  <c r="BM580"/>
  <c r="BI580"/>
  <c r="BG580"/>
  <c r="BE580"/>
  <c r="BC580"/>
  <c r="BA580"/>
  <c r="AY580"/>
  <c r="AW580"/>
  <c r="AU580"/>
  <c r="AS580"/>
  <c r="C581"/>
  <c r="A582"/>
  <c r="B581"/>
  <c r="AO579"/>
  <c r="CJ579"/>
  <c r="CI579"/>
  <c r="CI580"/>
  <c r="AN579"/>
  <c r="CH579"/>
  <c r="CG579"/>
  <c r="AO581" i="6" l="1"/>
  <c r="CD582"/>
  <c r="CB582"/>
  <c r="BZ582"/>
  <c r="BX582"/>
  <c r="BV582"/>
  <c r="BT582"/>
  <c r="BR582"/>
  <c r="BP582"/>
  <c r="BN582"/>
  <c r="BJ582"/>
  <c r="BH582"/>
  <c r="BF582"/>
  <c r="BD582"/>
  <c r="BB582"/>
  <c r="AZ582"/>
  <c r="AX582"/>
  <c r="AV582"/>
  <c r="AT582"/>
  <c r="CC582"/>
  <c r="CA582"/>
  <c r="BY582"/>
  <c r="BW582"/>
  <c r="BU582"/>
  <c r="BS582"/>
  <c r="BQ582"/>
  <c r="BO582"/>
  <c r="BM582"/>
  <c r="BI582"/>
  <c r="BG582"/>
  <c r="BE582"/>
  <c r="BC582"/>
  <c r="BA582"/>
  <c r="AY582"/>
  <c r="AW582"/>
  <c r="AU582"/>
  <c r="AS582"/>
  <c r="CJ582" s="1"/>
  <c r="A584"/>
  <c r="C583"/>
  <c r="B583"/>
  <c r="AN581"/>
  <c r="CJ580" i="5"/>
  <c r="CH580"/>
  <c r="CG580"/>
  <c r="CK580"/>
  <c r="CC581"/>
  <c r="CA581"/>
  <c r="BY581"/>
  <c r="BW581"/>
  <c r="BU581"/>
  <c r="BS581"/>
  <c r="BQ581"/>
  <c r="BO581"/>
  <c r="BM581"/>
  <c r="BI581"/>
  <c r="BG581"/>
  <c r="BE581"/>
  <c r="BC581"/>
  <c r="BA581"/>
  <c r="AY581"/>
  <c r="AW581"/>
  <c r="AU581"/>
  <c r="AS581"/>
  <c r="CD581"/>
  <c r="CB581"/>
  <c r="BZ581"/>
  <c r="BX581"/>
  <c r="BV581"/>
  <c r="BT581"/>
  <c r="BR581"/>
  <c r="BP581"/>
  <c r="BN581"/>
  <c r="BJ581"/>
  <c r="BH581"/>
  <c r="BF581"/>
  <c r="BD581"/>
  <c r="BB581"/>
  <c r="AZ581"/>
  <c r="AX581"/>
  <c r="AV581"/>
  <c r="AT581"/>
  <c r="AO580"/>
  <c r="A583"/>
  <c r="B582"/>
  <c r="C582"/>
  <c r="AN580"/>
  <c r="A585" i="6" l="1"/>
  <c r="C584"/>
  <c r="B584"/>
  <c r="CI582"/>
  <c r="CH582"/>
  <c r="AN582"/>
  <c r="CD583"/>
  <c r="CB583"/>
  <c r="BZ583"/>
  <c r="BX583"/>
  <c r="BV583"/>
  <c r="BT583"/>
  <c r="BR583"/>
  <c r="BP583"/>
  <c r="BN583"/>
  <c r="BJ583"/>
  <c r="BH583"/>
  <c r="BF583"/>
  <c r="BD583"/>
  <c r="BB583"/>
  <c r="AZ583"/>
  <c r="AX583"/>
  <c r="AV583"/>
  <c r="AT583"/>
  <c r="CC583"/>
  <c r="CA583"/>
  <c r="BY583"/>
  <c r="BW583"/>
  <c r="BU583"/>
  <c r="BS583"/>
  <c r="BQ583"/>
  <c r="BO583"/>
  <c r="BM583"/>
  <c r="BI583"/>
  <c r="BG583"/>
  <c r="BE583"/>
  <c r="BC583"/>
  <c r="BA583"/>
  <c r="AY583"/>
  <c r="AW583"/>
  <c r="AU583"/>
  <c r="AS583"/>
  <c r="CH583" s="1"/>
  <c r="CG582"/>
  <c r="CK582"/>
  <c r="AO582"/>
  <c r="CI581" i="5"/>
  <c r="CD582"/>
  <c r="CB582"/>
  <c r="BZ582"/>
  <c r="BX582"/>
  <c r="BV582"/>
  <c r="BT582"/>
  <c r="BR582"/>
  <c r="BP582"/>
  <c r="BN582"/>
  <c r="BJ582"/>
  <c r="BH582"/>
  <c r="BF582"/>
  <c r="BD582"/>
  <c r="BB582"/>
  <c r="AZ582"/>
  <c r="AX582"/>
  <c r="AV582"/>
  <c r="AT582"/>
  <c r="CC582"/>
  <c r="CA582"/>
  <c r="BY582"/>
  <c r="BW582"/>
  <c r="BU582"/>
  <c r="BS582"/>
  <c r="BQ582"/>
  <c r="BO582"/>
  <c r="BM582"/>
  <c r="BI582"/>
  <c r="BG582"/>
  <c r="BE582"/>
  <c r="BC582"/>
  <c r="BA582"/>
  <c r="AY582"/>
  <c r="AW582"/>
  <c r="AU582"/>
  <c r="AS582"/>
  <c r="C583"/>
  <c r="A584"/>
  <c r="B583"/>
  <c r="AN581"/>
  <c r="CH581"/>
  <c r="CG581"/>
  <c r="CK581"/>
  <c r="AO581"/>
  <c r="CJ581"/>
  <c r="CD584" i="6" l="1"/>
  <c r="CB584"/>
  <c r="BZ584"/>
  <c r="BX584"/>
  <c r="BV584"/>
  <c r="BT584"/>
  <c r="BR584"/>
  <c r="BP584"/>
  <c r="BN584"/>
  <c r="BJ584"/>
  <c r="BH584"/>
  <c r="BF584"/>
  <c r="BD584"/>
  <c r="BB584"/>
  <c r="AZ584"/>
  <c r="AX584"/>
  <c r="AV584"/>
  <c r="AT584"/>
  <c r="CC584"/>
  <c r="CA584"/>
  <c r="BY584"/>
  <c r="BW584"/>
  <c r="BU584"/>
  <c r="BS584"/>
  <c r="BQ584"/>
  <c r="BO584"/>
  <c r="BM584"/>
  <c r="BI584"/>
  <c r="BG584"/>
  <c r="BE584"/>
  <c r="BC584"/>
  <c r="BA584"/>
  <c r="AY584"/>
  <c r="AW584"/>
  <c r="AU584"/>
  <c r="AS584"/>
  <c r="AN583"/>
  <c r="CG583"/>
  <c r="CK583"/>
  <c r="CJ583"/>
  <c r="CJ584"/>
  <c r="CH584"/>
  <c r="CK584"/>
  <c r="CI584"/>
  <c r="CG584"/>
  <c r="A586"/>
  <c r="C585"/>
  <c r="B585"/>
  <c r="AO583"/>
  <c r="CI583"/>
  <c r="CH582" i="5"/>
  <c r="A585"/>
  <c r="B584"/>
  <c r="C584"/>
  <c r="AN582"/>
  <c r="CG582"/>
  <c r="CK582"/>
  <c r="CJ582"/>
  <c r="CC583"/>
  <c r="CA583"/>
  <c r="BY583"/>
  <c r="BW583"/>
  <c r="BU583"/>
  <c r="BS583"/>
  <c r="BQ583"/>
  <c r="BO583"/>
  <c r="BM583"/>
  <c r="BI583"/>
  <c r="BG583"/>
  <c r="BE583"/>
  <c r="BC583"/>
  <c r="BA583"/>
  <c r="AY583"/>
  <c r="AW583"/>
  <c r="AU583"/>
  <c r="AS583"/>
  <c r="CD583"/>
  <c r="CB583"/>
  <c r="BZ583"/>
  <c r="BX583"/>
  <c r="BV583"/>
  <c r="BT583"/>
  <c r="BR583"/>
  <c r="BP583"/>
  <c r="BN583"/>
  <c r="BJ583"/>
  <c r="BH583"/>
  <c r="BF583"/>
  <c r="BD583"/>
  <c r="BB583"/>
  <c r="AZ583"/>
  <c r="AX583"/>
  <c r="AV583"/>
  <c r="AT583"/>
  <c r="AO582"/>
  <c r="CI582"/>
  <c r="AO584" i="6" l="1"/>
  <c r="CD585"/>
  <c r="CB585"/>
  <c r="BZ585"/>
  <c r="BX585"/>
  <c r="BV585"/>
  <c r="BT585"/>
  <c r="BR585"/>
  <c r="BP585"/>
  <c r="BN585"/>
  <c r="BJ585"/>
  <c r="BH585"/>
  <c r="BF585"/>
  <c r="BD585"/>
  <c r="BB585"/>
  <c r="AZ585"/>
  <c r="AX585"/>
  <c r="AV585"/>
  <c r="AT585"/>
  <c r="CC585"/>
  <c r="CA585"/>
  <c r="BY585"/>
  <c r="BW585"/>
  <c r="BU585"/>
  <c r="BS585"/>
  <c r="BQ585"/>
  <c r="BO585"/>
  <c r="BM585"/>
  <c r="BI585"/>
  <c r="BG585"/>
  <c r="BE585"/>
  <c r="BC585"/>
  <c r="BA585"/>
  <c r="AY585"/>
  <c r="AW585"/>
  <c r="AU585"/>
  <c r="AS585"/>
  <c r="CJ585" s="1"/>
  <c r="A587"/>
  <c r="C586"/>
  <c r="B586"/>
  <c r="AN584"/>
  <c r="AN583" i="5"/>
  <c r="CK583"/>
  <c r="CD584"/>
  <c r="CB584"/>
  <c r="BZ584"/>
  <c r="BX584"/>
  <c r="BV584"/>
  <c r="BT584"/>
  <c r="BR584"/>
  <c r="BP584"/>
  <c r="BN584"/>
  <c r="BJ584"/>
  <c r="BH584"/>
  <c r="BF584"/>
  <c r="BD584"/>
  <c r="BB584"/>
  <c r="AZ584"/>
  <c r="AX584"/>
  <c r="AV584"/>
  <c r="AT584"/>
  <c r="CC584"/>
  <c r="CA584"/>
  <c r="BY584"/>
  <c r="BW584"/>
  <c r="BU584"/>
  <c r="BS584"/>
  <c r="BQ584"/>
  <c r="BO584"/>
  <c r="BM584"/>
  <c r="BI584"/>
  <c r="BG584"/>
  <c r="BE584"/>
  <c r="BC584"/>
  <c r="BA584"/>
  <c r="AY584"/>
  <c r="AW584"/>
  <c r="AU584"/>
  <c r="AS584"/>
  <c r="C585"/>
  <c r="A586"/>
  <c r="B585"/>
  <c r="AO583"/>
  <c r="CJ583"/>
  <c r="CI583"/>
  <c r="CH583"/>
  <c r="CG583"/>
  <c r="AN585" i="6" l="1"/>
  <c r="A588"/>
  <c r="C587"/>
  <c r="B587"/>
  <c r="CD586"/>
  <c r="AO586" s="1"/>
  <c r="CB586"/>
  <c r="BZ586"/>
  <c r="BX586"/>
  <c r="BV586"/>
  <c r="BT586"/>
  <c r="BR586"/>
  <c r="BP586"/>
  <c r="BN586"/>
  <c r="BJ586"/>
  <c r="BH586"/>
  <c r="BF586"/>
  <c r="BD586"/>
  <c r="BB586"/>
  <c r="AZ586"/>
  <c r="AX586"/>
  <c r="AV586"/>
  <c r="AT586"/>
  <c r="CC586"/>
  <c r="CA586"/>
  <c r="BY586"/>
  <c r="BW586"/>
  <c r="BU586"/>
  <c r="BS586"/>
  <c r="BQ586"/>
  <c r="BO586"/>
  <c r="BM586"/>
  <c r="BI586"/>
  <c r="BG586"/>
  <c r="BE586"/>
  <c r="BC586"/>
  <c r="BA586"/>
  <c r="AY586"/>
  <c r="AW586"/>
  <c r="AU586"/>
  <c r="AS586"/>
  <c r="CH586" s="1"/>
  <c r="CI585"/>
  <c r="CH585"/>
  <c r="CG585"/>
  <c r="CK585"/>
  <c r="AO585"/>
  <c r="CJ584" i="5"/>
  <c r="CH584"/>
  <c r="CG584"/>
  <c r="CK584"/>
  <c r="CI584"/>
  <c r="CC585"/>
  <c r="CA585"/>
  <c r="BY585"/>
  <c r="BW585"/>
  <c r="BU585"/>
  <c r="BS585"/>
  <c r="BQ585"/>
  <c r="BO585"/>
  <c r="BM585"/>
  <c r="BI585"/>
  <c r="BG585"/>
  <c r="BE585"/>
  <c r="BC585"/>
  <c r="BA585"/>
  <c r="AY585"/>
  <c r="AW585"/>
  <c r="AU585"/>
  <c r="AS585"/>
  <c r="CD585"/>
  <c r="CB585"/>
  <c r="BZ585"/>
  <c r="BX585"/>
  <c r="BV585"/>
  <c r="BT585"/>
  <c r="BR585"/>
  <c r="BP585"/>
  <c r="BN585"/>
  <c r="BJ585"/>
  <c r="BH585"/>
  <c r="BF585"/>
  <c r="BD585"/>
  <c r="BB585"/>
  <c r="AZ585"/>
  <c r="AX585"/>
  <c r="AV585"/>
  <c r="AT585"/>
  <c r="AO584"/>
  <c r="A587"/>
  <c r="B586"/>
  <c r="C586"/>
  <c r="AN584"/>
  <c r="A589" i="6" l="1"/>
  <c r="C588"/>
  <c r="B588"/>
  <c r="AN586"/>
  <c r="CG586"/>
  <c r="CK586"/>
  <c r="CJ586"/>
  <c r="CD587"/>
  <c r="AO587" s="1"/>
  <c r="CB587"/>
  <c r="BZ587"/>
  <c r="BX587"/>
  <c r="BV587"/>
  <c r="BT587"/>
  <c r="BR587"/>
  <c r="BP587"/>
  <c r="BN587"/>
  <c r="BJ587"/>
  <c r="BH587"/>
  <c r="BF587"/>
  <c r="BD587"/>
  <c r="BB587"/>
  <c r="AZ587"/>
  <c r="AX587"/>
  <c r="AV587"/>
  <c r="AT587"/>
  <c r="CC587"/>
  <c r="CA587"/>
  <c r="BY587"/>
  <c r="BW587"/>
  <c r="BU587"/>
  <c r="BS587"/>
  <c r="BQ587"/>
  <c r="BO587"/>
  <c r="BM587"/>
  <c r="BI587"/>
  <c r="BG587"/>
  <c r="BE587"/>
  <c r="BC587"/>
  <c r="BA587"/>
  <c r="AY587"/>
  <c r="AW587"/>
  <c r="AU587"/>
  <c r="AS587"/>
  <c r="CH587" s="1"/>
  <c r="CI586"/>
  <c r="CI585" i="5"/>
  <c r="CD586"/>
  <c r="CB586"/>
  <c r="BZ586"/>
  <c r="BX586"/>
  <c r="BV586"/>
  <c r="BT586"/>
  <c r="BR586"/>
  <c r="BP586"/>
  <c r="BN586"/>
  <c r="BJ586"/>
  <c r="BH586"/>
  <c r="BF586"/>
  <c r="BD586"/>
  <c r="BB586"/>
  <c r="AZ586"/>
  <c r="AX586"/>
  <c r="AV586"/>
  <c r="AT586"/>
  <c r="CC586"/>
  <c r="CA586"/>
  <c r="BY586"/>
  <c r="BW586"/>
  <c r="BU586"/>
  <c r="BS586"/>
  <c r="BQ586"/>
  <c r="BO586"/>
  <c r="BM586"/>
  <c r="BI586"/>
  <c r="BG586"/>
  <c r="BE586"/>
  <c r="BC586"/>
  <c r="BA586"/>
  <c r="AY586"/>
  <c r="AW586"/>
  <c r="AU586"/>
  <c r="AS586"/>
  <c r="C587"/>
  <c r="A588"/>
  <c r="B587"/>
  <c r="AN585"/>
  <c r="CH585"/>
  <c r="CG585"/>
  <c r="CK585"/>
  <c r="AO585"/>
  <c r="CJ585"/>
  <c r="CD588" i="6" l="1"/>
  <c r="CB588"/>
  <c r="BZ588"/>
  <c r="BX588"/>
  <c r="BV588"/>
  <c r="BT588"/>
  <c r="BR588"/>
  <c r="BP588"/>
  <c r="BN588"/>
  <c r="BJ588"/>
  <c r="AN588" s="1"/>
  <c r="BH588"/>
  <c r="BF588"/>
  <c r="BD588"/>
  <c r="BB588"/>
  <c r="AZ588"/>
  <c r="AX588"/>
  <c r="AV588"/>
  <c r="AT588"/>
  <c r="CC588"/>
  <c r="CA588"/>
  <c r="BY588"/>
  <c r="BW588"/>
  <c r="BU588"/>
  <c r="BS588"/>
  <c r="BQ588"/>
  <c r="BO588"/>
  <c r="BM588"/>
  <c r="BI588"/>
  <c r="BG588"/>
  <c r="BE588"/>
  <c r="BC588"/>
  <c r="BA588"/>
  <c r="AY588"/>
  <c r="AW588"/>
  <c r="AU588"/>
  <c r="AS588"/>
  <c r="CH588" s="1"/>
  <c r="CG587"/>
  <c r="CK587"/>
  <c r="CJ587"/>
  <c r="CJ588"/>
  <c r="CK588"/>
  <c r="CG588"/>
  <c r="A590"/>
  <c r="C589"/>
  <c r="B589"/>
  <c r="AN587"/>
  <c r="CI587"/>
  <c r="CH586" i="5"/>
  <c r="A589"/>
  <c r="B588"/>
  <c r="C588"/>
  <c r="AN586"/>
  <c r="CG586"/>
  <c r="CK586"/>
  <c r="CJ586"/>
  <c r="CC587"/>
  <c r="CA587"/>
  <c r="BY587"/>
  <c r="BW587"/>
  <c r="BU587"/>
  <c r="BS587"/>
  <c r="BQ587"/>
  <c r="BO587"/>
  <c r="BM587"/>
  <c r="BI587"/>
  <c r="BG587"/>
  <c r="BE587"/>
  <c r="BC587"/>
  <c r="BA587"/>
  <c r="AY587"/>
  <c r="AW587"/>
  <c r="AU587"/>
  <c r="AS587"/>
  <c r="CD587"/>
  <c r="CB587"/>
  <c r="BZ587"/>
  <c r="BX587"/>
  <c r="BV587"/>
  <c r="BT587"/>
  <c r="BR587"/>
  <c r="BP587"/>
  <c r="BN587"/>
  <c r="BJ587"/>
  <c r="BH587"/>
  <c r="BF587"/>
  <c r="BD587"/>
  <c r="BB587"/>
  <c r="AZ587"/>
  <c r="AX587"/>
  <c r="AV587"/>
  <c r="AT587"/>
  <c r="AO586"/>
  <c r="CI586"/>
  <c r="A591" i="6" l="1"/>
  <c r="C590"/>
  <c r="B590"/>
  <c r="CI588"/>
  <c r="AO588"/>
  <c r="CD589"/>
  <c r="CB589"/>
  <c r="BZ589"/>
  <c r="BX589"/>
  <c r="BV589"/>
  <c r="BT589"/>
  <c r="BR589"/>
  <c r="BP589"/>
  <c r="BN589"/>
  <c r="BJ589"/>
  <c r="AN589" s="1"/>
  <c r="BH589"/>
  <c r="BF589"/>
  <c r="BD589"/>
  <c r="BB589"/>
  <c r="AZ589"/>
  <c r="AX589"/>
  <c r="AV589"/>
  <c r="AT589"/>
  <c r="CC589"/>
  <c r="CA589"/>
  <c r="BY589"/>
  <c r="BW589"/>
  <c r="BU589"/>
  <c r="BS589"/>
  <c r="BQ589"/>
  <c r="BO589"/>
  <c r="BM589"/>
  <c r="BI589"/>
  <c r="BG589"/>
  <c r="BE589"/>
  <c r="BC589"/>
  <c r="BA589"/>
  <c r="AY589"/>
  <c r="AW589"/>
  <c r="AU589"/>
  <c r="AS589"/>
  <c r="CH589" s="1"/>
  <c r="AN587" i="5"/>
  <c r="CK587"/>
  <c r="CD588"/>
  <c r="CB588"/>
  <c r="BZ588"/>
  <c r="BX588"/>
  <c r="BV588"/>
  <c r="BT588"/>
  <c r="BR588"/>
  <c r="BP588"/>
  <c r="BN588"/>
  <c r="BJ588"/>
  <c r="BH588"/>
  <c r="BF588"/>
  <c r="BD588"/>
  <c r="BB588"/>
  <c r="AZ588"/>
  <c r="AX588"/>
  <c r="AV588"/>
  <c r="AT588"/>
  <c r="CC588"/>
  <c r="CA588"/>
  <c r="BY588"/>
  <c r="BW588"/>
  <c r="BU588"/>
  <c r="BS588"/>
  <c r="BQ588"/>
  <c r="BO588"/>
  <c r="BM588"/>
  <c r="BI588"/>
  <c r="BG588"/>
  <c r="BE588"/>
  <c r="BC588"/>
  <c r="BA588"/>
  <c r="AY588"/>
  <c r="AW588"/>
  <c r="AU588"/>
  <c r="AS588"/>
  <c r="C589"/>
  <c r="A590"/>
  <c r="B589"/>
  <c r="AO587"/>
  <c r="CJ587"/>
  <c r="CI587"/>
  <c r="CH587"/>
  <c r="CG587"/>
  <c r="CD590" i="6" l="1"/>
  <c r="CB590"/>
  <c r="BZ590"/>
  <c r="BX590"/>
  <c r="BV590"/>
  <c r="BT590"/>
  <c r="BR590"/>
  <c r="BP590"/>
  <c r="BN590"/>
  <c r="BJ590"/>
  <c r="BH590"/>
  <c r="BF590"/>
  <c r="BD590"/>
  <c r="BB590"/>
  <c r="AZ590"/>
  <c r="AX590"/>
  <c r="AV590"/>
  <c r="AT590"/>
  <c r="CC590"/>
  <c r="CA590"/>
  <c r="BY590"/>
  <c r="BW590"/>
  <c r="BU590"/>
  <c r="BS590"/>
  <c r="BQ590"/>
  <c r="BO590"/>
  <c r="BM590"/>
  <c r="BI590"/>
  <c r="BG590"/>
  <c r="BE590"/>
  <c r="BC590"/>
  <c r="BA590"/>
  <c r="AY590"/>
  <c r="AW590"/>
  <c r="AU590"/>
  <c r="AS590"/>
  <c r="AO589"/>
  <c r="CG589"/>
  <c r="CK589"/>
  <c r="CJ589"/>
  <c r="CJ590"/>
  <c r="CH590"/>
  <c r="CK590"/>
  <c r="CI590"/>
  <c r="CG590"/>
  <c r="A592"/>
  <c r="C591"/>
  <c r="B591"/>
  <c r="CI589"/>
  <c r="CJ588" i="5"/>
  <c r="CH588"/>
  <c r="CG588"/>
  <c r="CK588"/>
  <c r="CI588"/>
  <c r="CC589"/>
  <c r="CA589"/>
  <c r="BY589"/>
  <c r="BW589"/>
  <c r="BU589"/>
  <c r="BS589"/>
  <c r="BQ589"/>
  <c r="BO589"/>
  <c r="BM589"/>
  <c r="BI589"/>
  <c r="BG589"/>
  <c r="BE589"/>
  <c r="BC589"/>
  <c r="BA589"/>
  <c r="AY589"/>
  <c r="AW589"/>
  <c r="AU589"/>
  <c r="AS589"/>
  <c r="CD589"/>
  <c r="CB589"/>
  <c r="BZ589"/>
  <c r="BX589"/>
  <c r="BV589"/>
  <c r="BT589"/>
  <c r="BR589"/>
  <c r="BP589"/>
  <c r="BN589"/>
  <c r="BJ589"/>
  <c r="BH589"/>
  <c r="BF589"/>
  <c r="BD589"/>
  <c r="BB589"/>
  <c r="AZ589"/>
  <c r="AX589"/>
  <c r="AV589"/>
  <c r="AT589"/>
  <c r="AO588"/>
  <c r="A591"/>
  <c r="B590"/>
  <c r="C590"/>
  <c r="AN588"/>
  <c r="AO590" i="6" l="1"/>
  <c r="CD591"/>
  <c r="CB591"/>
  <c r="BZ591"/>
  <c r="BX591"/>
  <c r="BV591"/>
  <c r="BT591"/>
  <c r="BR591"/>
  <c r="BP591"/>
  <c r="BN591"/>
  <c r="BJ591"/>
  <c r="BH591"/>
  <c r="BF591"/>
  <c r="BD591"/>
  <c r="BB591"/>
  <c r="AZ591"/>
  <c r="AX591"/>
  <c r="AV591"/>
  <c r="AT591"/>
  <c r="CC591"/>
  <c r="CA591"/>
  <c r="BY591"/>
  <c r="BW591"/>
  <c r="BU591"/>
  <c r="BS591"/>
  <c r="BQ591"/>
  <c r="BO591"/>
  <c r="BM591"/>
  <c r="BI591"/>
  <c r="BG591"/>
  <c r="BE591"/>
  <c r="BC591"/>
  <c r="BA591"/>
  <c r="AY591"/>
  <c r="AW591"/>
  <c r="AU591"/>
  <c r="AS591"/>
  <c r="CJ591" s="1"/>
  <c r="CI591"/>
  <c r="A593"/>
  <c r="C592"/>
  <c r="B592"/>
  <c r="AN590"/>
  <c r="CI589" i="5"/>
  <c r="CD590"/>
  <c r="CB590"/>
  <c r="BZ590"/>
  <c r="BX590"/>
  <c r="BV590"/>
  <c r="BT590"/>
  <c r="BR590"/>
  <c r="BP590"/>
  <c r="BN590"/>
  <c r="BJ590"/>
  <c r="BH590"/>
  <c r="BF590"/>
  <c r="BD590"/>
  <c r="BB590"/>
  <c r="AZ590"/>
  <c r="AX590"/>
  <c r="AV590"/>
  <c r="AT590"/>
  <c r="CC590"/>
  <c r="CA590"/>
  <c r="BY590"/>
  <c r="BW590"/>
  <c r="BU590"/>
  <c r="BS590"/>
  <c r="BQ590"/>
  <c r="BO590"/>
  <c r="BM590"/>
  <c r="BI590"/>
  <c r="BG590"/>
  <c r="BE590"/>
  <c r="BC590"/>
  <c r="BA590"/>
  <c r="AY590"/>
  <c r="AW590"/>
  <c r="AU590"/>
  <c r="AS590"/>
  <c r="C591"/>
  <c r="A592"/>
  <c r="B591"/>
  <c r="AN589"/>
  <c r="CH589"/>
  <c r="CG589"/>
  <c r="CK589"/>
  <c r="AO589"/>
  <c r="CJ589"/>
  <c r="CH591" i="6" l="1"/>
  <c r="AN591"/>
  <c r="A594"/>
  <c r="C593"/>
  <c r="B593"/>
  <c r="CD592"/>
  <c r="CB592"/>
  <c r="BZ592"/>
  <c r="BX592"/>
  <c r="BV592"/>
  <c r="BT592"/>
  <c r="BR592"/>
  <c r="BP592"/>
  <c r="BN592"/>
  <c r="BJ592"/>
  <c r="BH592"/>
  <c r="BF592"/>
  <c r="BD592"/>
  <c r="BB592"/>
  <c r="AZ592"/>
  <c r="AX592"/>
  <c r="AV592"/>
  <c r="AT592"/>
  <c r="CC592"/>
  <c r="CA592"/>
  <c r="BY592"/>
  <c r="BW592"/>
  <c r="BU592"/>
  <c r="BS592"/>
  <c r="BQ592"/>
  <c r="BO592"/>
  <c r="BM592"/>
  <c r="BI592"/>
  <c r="BG592"/>
  <c r="BE592"/>
  <c r="BC592"/>
  <c r="BA592"/>
  <c r="AY592"/>
  <c r="AW592"/>
  <c r="AU592"/>
  <c r="AS592"/>
  <c r="CH592" s="1"/>
  <c r="CG591"/>
  <c r="CK591"/>
  <c r="AO591"/>
  <c r="CH590" i="5"/>
  <c r="A593"/>
  <c r="B592"/>
  <c r="C592"/>
  <c r="AN590"/>
  <c r="CG590"/>
  <c r="CK590"/>
  <c r="CJ590"/>
  <c r="CC591"/>
  <c r="CA591"/>
  <c r="BY591"/>
  <c r="BW591"/>
  <c r="BU591"/>
  <c r="BS591"/>
  <c r="BQ591"/>
  <c r="BO591"/>
  <c r="BM591"/>
  <c r="BI591"/>
  <c r="BG591"/>
  <c r="BE591"/>
  <c r="BC591"/>
  <c r="BA591"/>
  <c r="AY591"/>
  <c r="AW591"/>
  <c r="AU591"/>
  <c r="AS591"/>
  <c r="CD591"/>
  <c r="CB591"/>
  <c r="BZ591"/>
  <c r="BX591"/>
  <c r="BV591"/>
  <c r="BT591"/>
  <c r="BR591"/>
  <c r="BP591"/>
  <c r="BN591"/>
  <c r="BJ591"/>
  <c r="BH591"/>
  <c r="BF591"/>
  <c r="BD591"/>
  <c r="BB591"/>
  <c r="AZ591"/>
  <c r="AX591"/>
  <c r="AV591"/>
  <c r="AT591"/>
  <c r="AO590"/>
  <c r="CI590"/>
  <c r="CD593" i="6" l="1"/>
  <c r="CB593"/>
  <c r="BZ593"/>
  <c r="BX593"/>
  <c r="BV593"/>
  <c r="BT593"/>
  <c r="BR593"/>
  <c r="BP593"/>
  <c r="BN593"/>
  <c r="BJ593"/>
  <c r="BH593"/>
  <c r="BF593"/>
  <c r="BD593"/>
  <c r="BB593"/>
  <c r="AZ593"/>
  <c r="AX593"/>
  <c r="AV593"/>
  <c r="AT593"/>
  <c r="CC593"/>
  <c r="CA593"/>
  <c r="BY593"/>
  <c r="BW593"/>
  <c r="BU593"/>
  <c r="BS593"/>
  <c r="BQ593"/>
  <c r="BO593"/>
  <c r="BM593"/>
  <c r="BI593"/>
  <c r="BG593"/>
  <c r="BE593"/>
  <c r="BC593"/>
  <c r="BA593"/>
  <c r="AY593"/>
  <c r="AW593"/>
  <c r="AU593"/>
  <c r="AS593"/>
  <c r="AO592"/>
  <c r="CG592"/>
  <c r="CK592"/>
  <c r="CJ592"/>
  <c r="CJ593"/>
  <c r="CH593"/>
  <c r="CK593"/>
  <c r="CI593"/>
  <c r="CG593"/>
  <c r="A595"/>
  <c r="C594"/>
  <c r="B594"/>
  <c r="AN592"/>
  <c r="CI592"/>
  <c r="AN591" i="5"/>
  <c r="CK591"/>
  <c r="CD592"/>
  <c r="CB592"/>
  <c r="BZ592"/>
  <c r="BX592"/>
  <c r="BV592"/>
  <c r="BT592"/>
  <c r="BR592"/>
  <c r="BP592"/>
  <c r="BN592"/>
  <c r="BJ592"/>
  <c r="BH592"/>
  <c r="BF592"/>
  <c r="BD592"/>
  <c r="BB592"/>
  <c r="AZ592"/>
  <c r="AX592"/>
  <c r="AV592"/>
  <c r="AT592"/>
  <c r="CC592"/>
  <c r="CA592"/>
  <c r="BY592"/>
  <c r="BW592"/>
  <c r="BU592"/>
  <c r="BS592"/>
  <c r="BQ592"/>
  <c r="BO592"/>
  <c r="BM592"/>
  <c r="BI592"/>
  <c r="BG592"/>
  <c r="BE592"/>
  <c r="BC592"/>
  <c r="BA592"/>
  <c r="AY592"/>
  <c r="AW592"/>
  <c r="AU592"/>
  <c r="AS592"/>
  <c r="C593"/>
  <c r="A594"/>
  <c r="B593"/>
  <c r="AO591"/>
  <c r="CJ591"/>
  <c r="CI591"/>
  <c r="CH591"/>
  <c r="CG591"/>
  <c r="AO593" i="6" l="1"/>
  <c r="CD594"/>
  <c r="CB594"/>
  <c r="BZ594"/>
  <c r="BX594"/>
  <c r="BV594"/>
  <c r="BT594"/>
  <c r="BR594"/>
  <c r="BP594"/>
  <c r="BN594"/>
  <c r="BJ594"/>
  <c r="BH594"/>
  <c r="BF594"/>
  <c r="BD594"/>
  <c r="BB594"/>
  <c r="AZ594"/>
  <c r="AX594"/>
  <c r="AV594"/>
  <c r="AT594"/>
  <c r="CC594"/>
  <c r="CA594"/>
  <c r="BY594"/>
  <c r="BW594"/>
  <c r="BU594"/>
  <c r="BS594"/>
  <c r="BQ594"/>
  <c r="BO594"/>
  <c r="BM594"/>
  <c r="BI594"/>
  <c r="BG594"/>
  <c r="BE594"/>
  <c r="BC594"/>
  <c r="BA594"/>
  <c r="AY594"/>
  <c r="AW594"/>
  <c r="AU594"/>
  <c r="AS594"/>
  <c r="CJ594" s="1"/>
  <c r="CH594"/>
  <c r="CI594"/>
  <c r="A596"/>
  <c r="C595"/>
  <c r="B595"/>
  <c r="AN593"/>
  <c r="CJ592" i="5"/>
  <c r="CH592"/>
  <c r="CG592"/>
  <c r="CK592"/>
  <c r="CI592"/>
  <c r="CC593"/>
  <c r="CA593"/>
  <c r="BY593"/>
  <c r="BW593"/>
  <c r="BU593"/>
  <c r="BS593"/>
  <c r="BQ593"/>
  <c r="BO593"/>
  <c r="BM593"/>
  <c r="BI593"/>
  <c r="BG593"/>
  <c r="BE593"/>
  <c r="BC593"/>
  <c r="BA593"/>
  <c r="AY593"/>
  <c r="AW593"/>
  <c r="AU593"/>
  <c r="AS593"/>
  <c r="CD593"/>
  <c r="CB593"/>
  <c r="BZ593"/>
  <c r="BX593"/>
  <c r="BV593"/>
  <c r="BT593"/>
  <c r="BR593"/>
  <c r="BP593"/>
  <c r="BN593"/>
  <c r="BJ593"/>
  <c r="BH593"/>
  <c r="BF593"/>
  <c r="BD593"/>
  <c r="BB593"/>
  <c r="AZ593"/>
  <c r="AX593"/>
  <c r="AV593"/>
  <c r="AT593"/>
  <c r="AO592"/>
  <c r="A595"/>
  <c r="B594"/>
  <c r="C594"/>
  <c r="AN592"/>
  <c r="AN594" i="6" l="1"/>
  <c r="A597"/>
  <c r="C596"/>
  <c r="B596"/>
  <c r="CD595"/>
  <c r="AO595" s="1"/>
  <c r="CB595"/>
  <c r="BZ595"/>
  <c r="BX595"/>
  <c r="BV595"/>
  <c r="BT595"/>
  <c r="BR595"/>
  <c r="BP595"/>
  <c r="BN595"/>
  <c r="BJ595"/>
  <c r="BH595"/>
  <c r="BF595"/>
  <c r="BD595"/>
  <c r="BB595"/>
  <c r="AZ595"/>
  <c r="AX595"/>
  <c r="AV595"/>
  <c r="AT595"/>
  <c r="CC595"/>
  <c r="CA595"/>
  <c r="BY595"/>
  <c r="BW595"/>
  <c r="BU595"/>
  <c r="BS595"/>
  <c r="BQ595"/>
  <c r="BO595"/>
  <c r="BM595"/>
  <c r="BI595"/>
  <c r="BG595"/>
  <c r="BE595"/>
  <c r="BC595"/>
  <c r="BA595"/>
  <c r="AY595"/>
  <c r="AW595"/>
  <c r="AU595"/>
  <c r="AS595"/>
  <c r="CH595" s="1"/>
  <c r="CG594"/>
  <c r="CK594"/>
  <c r="AO594"/>
  <c r="CI593" i="5"/>
  <c r="CD594"/>
  <c r="CB594"/>
  <c r="BZ594"/>
  <c r="BX594"/>
  <c r="BV594"/>
  <c r="BT594"/>
  <c r="BR594"/>
  <c r="BP594"/>
  <c r="BN594"/>
  <c r="BJ594"/>
  <c r="BH594"/>
  <c r="BF594"/>
  <c r="BD594"/>
  <c r="BB594"/>
  <c r="AZ594"/>
  <c r="AX594"/>
  <c r="AV594"/>
  <c r="AT594"/>
  <c r="CC594"/>
  <c r="CA594"/>
  <c r="BY594"/>
  <c r="BW594"/>
  <c r="BU594"/>
  <c r="BS594"/>
  <c r="BQ594"/>
  <c r="BO594"/>
  <c r="BM594"/>
  <c r="BI594"/>
  <c r="BG594"/>
  <c r="BE594"/>
  <c r="BC594"/>
  <c r="BA594"/>
  <c r="AY594"/>
  <c r="AW594"/>
  <c r="AU594"/>
  <c r="AS594"/>
  <c r="C595"/>
  <c r="A596"/>
  <c r="B595"/>
  <c r="AN593"/>
  <c r="CH593"/>
  <c r="CG593"/>
  <c r="CK593"/>
  <c r="AO593"/>
  <c r="CJ593"/>
  <c r="A598" i="6" l="1"/>
  <c r="C597"/>
  <c r="B597"/>
  <c r="AN595"/>
  <c r="CG595"/>
  <c r="CK595"/>
  <c r="CJ595"/>
  <c r="CD596"/>
  <c r="AO596" s="1"/>
  <c r="CB596"/>
  <c r="BZ596"/>
  <c r="BX596"/>
  <c r="BV596"/>
  <c r="BT596"/>
  <c r="BR596"/>
  <c r="BP596"/>
  <c r="BN596"/>
  <c r="BJ596"/>
  <c r="BH596"/>
  <c r="BF596"/>
  <c r="BD596"/>
  <c r="BB596"/>
  <c r="AZ596"/>
  <c r="AX596"/>
  <c r="AV596"/>
  <c r="AT596"/>
  <c r="CC596"/>
  <c r="CA596"/>
  <c r="BY596"/>
  <c r="BW596"/>
  <c r="BU596"/>
  <c r="BS596"/>
  <c r="BQ596"/>
  <c r="BO596"/>
  <c r="BM596"/>
  <c r="BI596"/>
  <c r="BG596"/>
  <c r="BE596"/>
  <c r="BC596"/>
  <c r="BA596"/>
  <c r="AY596"/>
  <c r="AW596"/>
  <c r="AU596"/>
  <c r="AS596"/>
  <c r="CH596" s="1"/>
  <c r="CI595"/>
  <c r="CH594" i="5"/>
  <c r="A597"/>
  <c r="B596"/>
  <c r="C596"/>
  <c r="AN594"/>
  <c r="CG594"/>
  <c r="CK594"/>
  <c r="CJ594"/>
  <c r="CC595"/>
  <c r="CA595"/>
  <c r="BY595"/>
  <c r="BW595"/>
  <c r="BU595"/>
  <c r="BS595"/>
  <c r="BQ595"/>
  <c r="BO595"/>
  <c r="BM595"/>
  <c r="BI595"/>
  <c r="BG595"/>
  <c r="BE595"/>
  <c r="BC595"/>
  <c r="BA595"/>
  <c r="AY595"/>
  <c r="AW595"/>
  <c r="AU595"/>
  <c r="AS595"/>
  <c r="CD595"/>
  <c r="CB595"/>
  <c r="BZ595"/>
  <c r="BX595"/>
  <c r="BV595"/>
  <c r="BT595"/>
  <c r="BR595"/>
  <c r="BP595"/>
  <c r="BN595"/>
  <c r="BJ595"/>
  <c r="BH595"/>
  <c r="BF595"/>
  <c r="BD595"/>
  <c r="BB595"/>
  <c r="AZ595"/>
  <c r="AX595"/>
  <c r="AV595"/>
  <c r="AT595"/>
  <c r="AO594"/>
  <c r="CI594"/>
  <c r="CD597" i="6" l="1"/>
  <c r="CB597"/>
  <c r="BZ597"/>
  <c r="BX597"/>
  <c r="BV597"/>
  <c r="BT597"/>
  <c r="BR597"/>
  <c r="BP597"/>
  <c r="BN597"/>
  <c r="BJ597"/>
  <c r="BH597"/>
  <c r="BF597"/>
  <c r="BD597"/>
  <c r="BB597"/>
  <c r="AZ597"/>
  <c r="AX597"/>
  <c r="AV597"/>
  <c r="AT597"/>
  <c r="CC597"/>
  <c r="CA597"/>
  <c r="BY597"/>
  <c r="BW597"/>
  <c r="BU597"/>
  <c r="BS597"/>
  <c r="BQ597"/>
  <c r="BO597"/>
  <c r="BM597"/>
  <c r="BI597"/>
  <c r="BG597"/>
  <c r="BE597"/>
  <c r="BC597"/>
  <c r="BA597"/>
  <c r="AY597"/>
  <c r="AW597"/>
  <c r="AU597"/>
  <c r="AS597"/>
  <c r="CH597" s="1"/>
  <c r="CG596"/>
  <c r="CK596"/>
  <c r="CJ596"/>
  <c r="CJ597"/>
  <c r="CK597"/>
  <c r="CG597"/>
  <c r="A599"/>
  <c r="C598"/>
  <c r="B598"/>
  <c r="AN596"/>
  <c r="CI596"/>
  <c r="AN595" i="5"/>
  <c r="CK595"/>
  <c r="CD596"/>
  <c r="CB596"/>
  <c r="BZ596"/>
  <c r="BX596"/>
  <c r="BV596"/>
  <c r="BT596"/>
  <c r="BR596"/>
  <c r="BP596"/>
  <c r="BN596"/>
  <c r="BJ596"/>
  <c r="BH596"/>
  <c r="BF596"/>
  <c r="BD596"/>
  <c r="BB596"/>
  <c r="AZ596"/>
  <c r="AX596"/>
  <c r="AV596"/>
  <c r="AT596"/>
  <c r="CC596"/>
  <c r="CA596"/>
  <c r="BY596"/>
  <c r="BW596"/>
  <c r="BU596"/>
  <c r="BS596"/>
  <c r="BQ596"/>
  <c r="BO596"/>
  <c r="BM596"/>
  <c r="BI596"/>
  <c r="BG596"/>
  <c r="BE596"/>
  <c r="BC596"/>
  <c r="BA596"/>
  <c r="AY596"/>
  <c r="AW596"/>
  <c r="AU596"/>
  <c r="AS596"/>
  <c r="C597"/>
  <c r="A598"/>
  <c r="B597"/>
  <c r="AO595"/>
  <c r="CJ595"/>
  <c r="CI595"/>
  <c r="CH595"/>
  <c r="CG595"/>
  <c r="A600" i="6" l="1"/>
  <c r="C599"/>
  <c r="B599"/>
  <c r="CI597"/>
  <c r="AO597"/>
  <c r="CD598"/>
  <c r="CB598"/>
  <c r="BZ598"/>
  <c r="BX598"/>
  <c r="BV598"/>
  <c r="BT598"/>
  <c r="BR598"/>
  <c r="BP598"/>
  <c r="BN598"/>
  <c r="BJ598"/>
  <c r="BH598"/>
  <c r="BF598"/>
  <c r="BD598"/>
  <c r="BB598"/>
  <c r="AZ598"/>
  <c r="AX598"/>
  <c r="AV598"/>
  <c r="AT598"/>
  <c r="CC598"/>
  <c r="CA598"/>
  <c r="BY598"/>
  <c r="BW598"/>
  <c r="BU598"/>
  <c r="BS598"/>
  <c r="BQ598"/>
  <c r="BO598"/>
  <c r="BM598"/>
  <c r="BI598"/>
  <c r="BG598"/>
  <c r="BE598"/>
  <c r="BC598"/>
  <c r="BA598"/>
  <c r="AY598"/>
  <c r="AW598"/>
  <c r="AU598"/>
  <c r="AS598"/>
  <c r="CH598" s="1"/>
  <c r="AN597"/>
  <c r="CH596" i="5"/>
  <c r="CI596"/>
  <c r="CJ596"/>
  <c r="A599"/>
  <c r="B598"/>
  <c r="C598"/>
  <c r="CC597"/>
  <c r="CA597"/>
  <c r="BY597"/>
  <c r="BW597"/>
  <c r="BU597"/>
  <c r="BS597"/>
  <c r="BQ597"/>
  <c r="BO597"/>
  <c r="BM597"/>
  <c r="BI597"/>
  <c r="BG597"/>
  <c r="BE597"/>
  <c r="BC597"/>
  <c r="BA597"/>
  <c r="AY597"/>
  <c r="AW597"/>
  <c r="AU597"/>
  <c r="AS597"/>
  <c r="CD597"/>
  <c r="CB597"/>
  <c r="BZ597"/>
  <c r="BX597"/>
  <c r="BV597"/>
  <c r="BT597"/>
  <c r="BR597"/>
  <c r="BP597"/>
  <c r="BN597"/>
  <c r="BJ597"/>
  <c r="BH597"/>
  <c r="BF597"/>
  <c r="BD597"/>
  <c r="BB597"/>
  <c r="AZ597"/>
  <c r="AX597"/>
  <c r="AV597"/>
  <c r="AT597"/>
  <c r="AN596"/>
  <c r="CG596"/>
  <c r="CK596"/>
  <c r="AO596"/>
  <c r="CD599" i="6" l="1"/>
  <c r="CB599"/>
  <c r="BZ599"/>
  <c r="BX599"/>
  <c r="BV599"/>
  <c r="BT599"/>
  <c r="BR599"/>
  <c r="BP599"/>
  <c r="BN599"/>
  <c r="BJ599"/>
  <c r="BH599"/>
  <c r="BF599"/>
  <c r="BD599"/>
  <c r="BB599"/>
  <c r="AZ599"/>
  <c r="AX599"/>
  <c r="AV599"/>
  <c r="AT599"/>
  <c r="CC599"/>
  <c r="CA599"/>
  <c r="BY599"/>
  <c r="BW599"/>
  <c r="BU599"/>
  <c r="BS599"/>
  <c r="BQ599"/>
  <c r="BO599"/>
  <c r="BM599"/>
  <c r="BI599"/>
  <c r="BG599"/>
  <c r="BE599"/>
  <c r="BC599"/>
  <c r="BA599"/>
  <c r="AY599"/>
  <c r="AW599"/>
  <c r="AU599"/>
  <c r="AS599"/>
  <c r="AO598"/>
  <c r="CG598"/>
  <c r="CK598"/>
  <c r="CJ598"/>
  <c r="CJ599"/>
  <c r="CH599"/>
  <c r="CK599"/>
  <c r="CI599"/>
  <c r="CG599"/>
  <c r="A601"/>
  <c r="C600"/>
  <c r="B600"/>
  <c r="AN598"/>
  <c r="CI598"/>
  <c r="CK597" i="5"/>
  <c r="CD598"/>
  <c r="CB598"/>
  <c r="BZ598"/>
  <c r="BX598"/>
  <c r="BV598"/>
  <c r="BT598"/>
  <c r="BR598"/>
  <c r="BP598"/>
  <c r="BN598"/>
  <c r="BJ598"/>
  <c r="BH598"/>
  <c r="BF598"/>
  <c r="BD598"/>
  <c r="BB598"/>
  <c r="AZ598"/>
  <c r="AX598"/>
  <c r="AV598"/>
  <c r="AT598"/>
  <c r="CC598"/>
  <c r="CA598"/>
  <c r="BY598"/>
  <c r="BW598"/>
  <c r="BU598"/>
  <c r="BS598"/>
  <c r="BQ598"/>
  <c r="BO598"/>
  <c r="BM598"/>
  <c r="BI598"/>
  <c r="BG598"/>
  <c r="BE598"/>
  <c r="BC598"/>
  <c r="BA598"/>
  <c r="AY598"/>
  <c r="AW598"/>
  <c r="AU598"/>
  <c r="AS598"/>
  <c r="C599"/>
  <c r="A600"/>
  <c r="B599"/>
  <c r="AO597"/>
  <c r="CJ597"/>
  <c r="CI597"/>
  <c r="AN597"/>
  <c r="CH597"/>
  <c r="CG597"/>
  <c r="AO599" i="6" l="1"/>
  <c r="CD600"/>
  <c r="CB600"/>
  <c r="BZ600"/>
  <c r="BX600"/>
  <c r="BV600"/>
  <c r="BT600"/>
  <c r="BR600"/>
  <c r="BP600"/>
  <c r="BN600"/>
  <c r="BJ600"/>
  <c r="BH600"/>
  <c r="BF600"/>
  <c r="BD600"/>
  <c r="BB600"/>
  <c r="AZ600"/>
  <c r="AX600"/>
  <c r="AV600"/>
  <c r="AT600"/>
  <c r="CC600"/>
  <c r="CA600"/>
  <c r="BY600"/>
  <c r="BW600"/>
  <c r="BU600"/>
  <c r="BS600"/>
  <c r="BQ600"/>
  <c r="BO600"/>
  <c r="BM600"/>
  <c r="BI600"/>
  <c r="BG600"/>
  <c r="BE600"/>
  <c r="BC600"/>
  <c r="BA600"/>
  <c r="AY600"/>
  <c r="AW600"/>
  <c r="AU600"/>
  <c r="AS600"/>
  <c r="CJ600" s="1"/>
  <c r="CH600"/>
  <c r="CI600"/>
  <c r="A602"/>
  <c r="C601"/>
  <c r="B601"/>
  <c r="AN599"/>
  <c r="CJ598" i="5"/>
  <c r="CI598"/>
  <c r="CH598"/>
  <c r="A601"/>
  <c r="B600"/>
  <c r="C600"/>
  <c r="CC599"/>
  <c r="CA599"/>
  <c r="BY599"/>
  <c r="BW599"/>
  <c r="BU599"/>
  <c r="BS599"/>
  <c r="BQ599"/>
  <c r="BO599"/>
  <c r="BM599"/>
  <c r="BI599"/>
  <c r="BG599"/>
  <c r="BE599"/>
  <c r="BC599"/>
  <c r="BA599"/>
  <c r="AY599"/>
  <c r="AW599"/>
  <c r="AU599"/>
  <c r="AS599"/>
  <c r="CD599"/>
  <c r="CB599"/>
  <c r="BZ599"/>
  <c r="BX599"/>
  <c r="BV599"/>
  <c r="BT599"/>
  <c r="BR599"/>
  <c r="BP599"/>
  <c r="BN599"/>
  <c r="BJ599"/>
  <c r="BH599"/>
  <c r="BF599"/>
  <c r="BD599"/>
  <c r="BB599"/>
  <c r="AZ599"/>
  <c r="AX599"/>
  <c r="AV599"/>
  <c r="AT599"/>
  <c r="CG598"/>
  <c r="CK598"/>
  <c r="AO598"/>
  <c r="AN598"/>
  <c r="AN600" i="6" l="1"/>
  <c r="A603"/>
  <c r="C602"/>
  <c r="B602"/>
  <c r="CD601"/>
  <c r="CB601"/>
  <c r="BZ601"/>
  <c r="BX601"/>
  <c r="BV601"/>
  <c r="BT601"/>
  <c r="BR601"/>
  <c r="BP601"/>
  <c r="BN601"/>
  <c r="BJ601"/>
  <c r="BH601"/>
  <c r="BF601"/>
  <c r="BD601"/>
  <c r="BB601"/>
  <c r="AZ601"/>
  <c r="AX601"/>
  <c r="AV601"/>
  <c r="AT601"/>
  <c r="CC601"/>
  <c r="CA601"/>
  <c r="BY601"/>
  <c r="BW601"/>
  <c r="BU601"/>
  <c r="BS601"/>
  <c r="BQ601"/>
  <c r="BO601"/>
  <c r="BM601"/>
  <c r="BI601"/>
  <c r="BG601"/>
  <c r="BE601"/>
  <c r="BC601"/>
  <c r="BA601"/>
  <c r="AY601"/>
  <c r="AW601"/>
  <c r="AU601"/>
  <c r="AS601"/>
  <c r="CJ601" s="1"/>
  <c r="CG600"/>
  <c r="CK600"/>
  <c r="AO600"/>
  <c r="CK599" i="5"/>
  <c r="CD600"/>
  <c r="CB600"/>
  <c r="BZ600"/>
  <c r="BX600"/>
  <c r="BV600"/>
  <c r="BT600"/>
  <c r="BR600"/>
  <c r="BP600"/>
  <c r="BN600"/>
  <c r="BJ600"/>
  <c r="BH600"/>
  <c r="BF600"/>
  <c r="BD600"/>
  <c r="BB600"/>
  <c r="AZ600"/>
  <c r="AX600"/>
  <c r="AV600"/>
  <c r="AT600"/>
  <c r="CC600"/>
  <c r="CA600"/>
  <c r="BY600"/>
  <c r="BW600"/>
  <c r="BU600"/>
  <c r="BS600"/>
  <c r="BQ600"/>
  <c r="BO600"/>
  <c r="BM600"/>
  <c r="BI600"/>
  <c r="BG600"/>
  <c r="BE600"/>
  <c r="BC600"/>
  <c r="BA600"/>
  <c r="AY600"/>
  <c r="AW600"/>
  <c r="AU600"/>
  <c r="AS600"/>
  <c r="C601"/>
  <c r="A602"/>
  <c r="B601"/>
  <c r="AO599"/>
  <c r="CJ599"/>
  <c r="CI599"/>
  <c r="AN599"/>
  <c r="CH599"/>
  <c r="CG599"/>
  <c r="A604" i="6" l="1"/>
  <c r="C603"/>
  <c r="B603"/>
  <c r="AN601"/>
  <c r="CI601"/>
  <c r="CH601"/>
  <c r="CD602"/>
  <c r="CB602"/>
  <c r="BZ602"/>
  <c r="BX602"/>
  <c r="BV602"/>
  <c r="BT602"/>
  <c r="BR602"/>
  <c r="BP602"/>
  <c r="BN602"/>
  <c r="BJ602"/>
  <c r="BH602"/>
  <c r="BF602"/>
  <c r="BD602"/>
  <c r="BB602"/>
  <c r="AZ602"/>
  <c r="AX602"/>
  <c r="AV602"/>
  <c r="AT602"/>
  <c r="CC602"/>
  <c r="CA602"/>
  <c r="BY602"/>
  <c r="BW602"/>
  <c r="BU602"/>
  <c r="BS602"/>
  <c r="BQ602"/>
  <c r="BO602"/>
  <c r="BM602"/>
  <c r="BI602"/>
  <c r="BG602"/>
  <c r="BE602"/>
  <c r="BC602"/>
  <c r="BA602"/>
  <c r="AY602"/>
  <c r="AW602"/>
  <c r="AU602"/>
  <c r="AS602"/>
  <c r="CH602" s="1"/>
  <c r="AO601"/>
  <c r="CG601"/>
  <c r="CK601"/>
  <c r="CH600" i="5"/>
  <c r="CI600"/>
  <c r="CJ600"/>
  <c r="CG600"/>
  <c r="CK600"/>
  <c r="CC601"/>
  <c r="CA601"/>
  <c r="BY601"/>
  <c r="BW601"/>
  <c r="BU601"/>
  <c r="BS601"/>
  <c r="BQ601"/>
  <c r="BO601"/>
  <c r="BM601"/>
  <c r="BI601"/>
  <c r="BG601"/>
  <c r="BE601"/>
  <c r="BC601"/>
  <c r="BA601"/>
  <c r="AY601"/>
  <c r="AW601"/>
  <c r="AU601"/>
  <c r="AS601"/>
  <c r="CD601"/>
  <c r="CB601"/>
  <c r="BZ601"/>
  <c r="BX601"/>
  <c r="BV601"/>
  <c r="BT601"/>
  <c r="BR601"/>
  <c r="BP601"/>
  <c r="BN601"/>
  <c r="BJ601"/>
  <c r="BH601"/>
  <c r="BF601"/>
  <c r="BD601"/>
  <c r="BB601"/>
  <c r="AZ601"/>
  <c r="AX601"/>
  <c r="AV601"/>
  <c r="AT601"/>
  <c r="AO600"/>
  <c r="A603"/>
  <c r="B602"/>
  <c r="C602"/>
  <c r="AN600"/>
  <c r="CD603" i="6" l="1"/>
  <c r="CB603"/>
  <c r="BZ603"/>
  <c r="BX603"/>
  <c r="BV603"/>
  <c r="BT603"/>
  <c r="BR603"/>
  <c r="BP603"/>
  <c r="BN603"/>
  <c r="BJ603"/>
  <c r="BH603"/>
  <c r="BF603"/>
  <c r="BD603"/>
  <c r="BB603"/>
  <c r="AZ603"/>
  <c r="AX603"/>
  <c r="AV603"/>
  <c r="AT603"/>
  <c r="CC603"/>
  <c r="CA603"/>
  <c r="BY603"/>
  <c r="BW603"/>
  <c r="BU603"/>
  <c r="BS603"/>
  <c r="BQ603"/>
  <c r="BO603"/>
  <c r="BM603"/>
  <c r="BI603"/>
  <c r="BG603"/>
  <c r="BE603"/>
  <c r="BC603"/>
  <c r="BA603"/>
  <c r="AY603"/>
  <c r="AW603"/>
  <c r="AU603"/>
  <c r="AS603"/>
  <c r="AN602"/>
  <c r="CG602"/>
  <c r="CK602"/>
  <c r="CJ602"/>
  <c r="CJ603"/>
  <c r="CH603"/>
  <c r="CK603"/>
  <c r="CI603"/>
  <c r="CG603"/>
  <c r="A605"/>
  <c r="C604"/>
  <c r="B604"/>
  <c r="AO602"/>
  <c r="CI602"/>
  <c r="CI601" i="5"/>
  <c r="CD602"/>
  <c r="CB602"/>
  <c r="BZ602"/>
  <c r="BX602"/>
  <c r="BV602"/>
  <c r="BT602"/>
  <c r="BR602"/>
  <c r="BP602"/>
  <c r="BN602"/>
  <c r="BJ602"/>
  <c r="BH602"/>
  <c r="BF602"/>
  <c r="BD602"/>
  <c r="BB602"/>
  <c r="AZ602"/>
  <c r="AX602"/>
  <c r="AV602"/>
  <c r="AT602"/>
  <c r="CC602"/>
  <c r="CA602"/>
  <c r="BY602"/>
  <c r="BW602"/>
  <c r="BU602"/>
  <c r="BS602"/>
  <c r="BQ602"/>
  <c r="BO602"/>
  <c r="BM602"/>
  <c r="BI602"/>
  <c r="BG602"/>
  <c r="BE602"/>
  <c r="BC602"/>
  <c r="BA602"/>
  <c r="AY602"/>
  <c r="AW602"/>
  <c r="AU602"/>
  <c r="AS602"/>
  <c r="A604"/>
  <c r="C603"/>
  <c r="B603"/>
  <c r="AN601"/>
  <c r="CH601"/>
  <c r="CG601"/>
  <c r="CK601"/>
  <c r="AO601"/>
  <c r="CJ601"/>
  <c r="AO603" i="6" l="1"/>
  <c r="CD604"/>
  <c r="CB604"/>
  <c r="BZ604"/>
  <c r="BX604"/>
  <c r="BV604"/>
  <c r="BT604"/>
  <c r="BR604"/>
  <c r="BP604"/>
  <c r="BN604"/>
  <c r="BJ604"/>
  <c r="BH604"/>
  <c r="BF604"/>
  <c r="BD604"/>
  <c r="BB604"/>
  <c r="AZ604"/>
  <c r="AX604"/>
  <c r="AV604"/>
  <c r="AT604"/>
  <c r="CC604"/>
  <c r="CA604"/>
  <c r="BY604"/>
  <c r="BW604"/>
  <c r="BU604"/>
  <c r="BS604"/>
  <c r="BQ604"/>
  <c r="BO604"/>
  <c r="BM604"/>
  <c r="BI604"/>
  <c r="BG604"/>
  <c r="BE604"/>
  <c r="BC604"/>
  <c r="BA604"/>
  <c r="AY604"/>
  <c r="AW604"/>
  <c r="AU604"/>
  <c r="AS604"/>
  <c r="CJ604" s="1"/>
  <c r="CI604"/>
  <c r="A606"/>
  <c r="C605"/>
  <c r="B605"/>
  <c r="AN603"/>
  <c r="CH602" i="5"/>
  <c r="CC603"/>
  <c r="CA603"/>
  <c r="CB603"/>
  <c r="BY603"/>
  <c r="BW603"/>
  <c r="BU603"/>
  <c r="BS603"/>
  <c r="BQ603"/>
  <c r="BO603"/>
  <c r="BM603"/>
  <c r="BI603"/>
  <c r="BG603"/>
  <c r="BE603"/>
  <c r="BC603"/>
  <c r="BA603"/>
  <c r="AY603"/>
  <c r="AW603"/>
  <c r="AU603"/>
  <c r="AS603"/>
  <c r="CD603"/>
  <c r="BZ603"/>
  <c r="BX603"/>
  <c r="BV603"/>
  <c r="BT603"/>
  <c r="BR603"/>
  <c r="BP603"/>
  <c r="BN603"/>
  <c r="BJ603"/>
  <c r="BH603"/>
  <c r="BF603"/>
  <c r="BD603"/>
  <c r="BB603"/>
  <c r="AZ603"/>
  <c r="AX603"/>
  <c r="AV603"/>
  <c r="AT603"/>
  <c r="AN602"/>
  <c r="CG602"/>
  <c r="CK602"/>
  <c r="CJ602"/>
  <c r="A605"/>
  <c r="B604"/>
  <c r="C604"/>
  <c r="AO602"/>
  <c r="CI602"/>
  <c r="CH604" i="6" l="1"/>
  <c r="AN604"/>
  <c r="A607"/>
  <c r="C606"/>
  <c r="B606"/>
  <c r="CD605"/>
  <c r="CB605"/>
  <c r="BZ605"/>
  <c r="BX605"/>
  <c r="BV605"/>
  <c r="BT605"/>
  <c r="BR605"/>
  <c r="BP605"/>
  <c r="BN605"/>
  <c r="BJ605"/>
  <c r="BH605"/>
  <c r="BF605"/>
  <c r="BD605"/>
  <c r="BB605"/>
  <c r="AZ605"/>
  <c r="AX605"/>
  <c r="AV605"/>
  <c r="AT605"/>
  <c r="CC605"/>
  <c r="CA605"/>
  <c r="BY605"/>
  <c r="BW605"/>
  <c r="BU605"/>
  <c r="BS605"/>
  <c r="BQ605"/>
  <c r="BO605"/>
  <c r="BM605"/>
  <c r="BI605"/>
  <c r="BG605"/>
  <c r="BE605"/>
  <c r="BC605"/>
  <c r="BA605"/>
  <c r="AY605"/>
  <c r="AW605"/>
  <c r="AU605"/>
  <c r="AS605"/>
  <c r="CH605" s="1"/>
  <c r="CG604"/>
  <c r="CK604"/>
  <c r="AO604"/>
  <c r="CH603" i="5"/>
  <c r="CK603"/>
  <c r="CI603"/>
  <c r="CD604"/>
  <c r="CB604"/>
  <c r="BZ604"/>
  <c r="BX604"/>
  <c r="BV604"/>
  <c r="BT604"/>
  <c r="BR604"/>
  <c r="BP604"/>
  <c r="BN604"/>
  <c r="BJ604"/>
  <c r="BH604"/>
  <c r="BF604"/>
  <c r="BD604"/>
  <c r="BB604"/>
  <c r="AZ604"/>
  <c r="AX604"/>
  <c r="AV604"/>
  <c r="AT604"/>
  <c r="CC604"/>
  <c r="BY604"/>
  <c r="BU604"/>
  <c r="BQ604"/>
  <c r="BM604"/>
  <c r="BG604"/>
  <c r="BC604"/>
  <c r="AY604"/>
  <c r="AU604"/>
  <c r="CA604"/>
  <c r="BW604"/>
  <c r="BS604"/>
  <c r="BO604"/>
  <c r="BI604"/>
  <c r="BE604"/>
  <c r="BA604"/>
  <c r="AW604"/>
  <c r="AS604"/>
  <c r="C605"/>
  <c r="A606"/>
  <c r="B605"/>
  <c r="CJ603"/>
  <c r="CG603"/>
  <c r="AN603"/>
  <c r="AO603"/>
  <c r="CD606" i="6" l="1"/>
  <c r="CB606"/>
  <c r="BZ606"/>
  <c r="BX606"/>
  <c r="BV606"/>
  <c r="BT606"/>
  <c r="BR606"/>
  <c r="BP606"/>
  <c r="BN606"/>
  <c r="BJ606"/>
  <c r="BH606"/>
  <c r="BF606"/>
  <c r="BD606"/>
  <c r="BB606"/>
  <c r="AZ606"/>
  <c r="AX606"/>
  <c r="AV606"/>
  <c r="AT606"/>
  <c r="CC606"/>
  <c r="CA606"/>
  <c r="BY606"/>
  <c r="BW606"/>
  <c r="BU606"/>
  <c r="BS606"/>
  <c r="BQ606"/>
  <c r="BO606"/>
  <c r="BM606"/>
  <c r="BI606"/>
  <c r="BG606"/>
  <c r="BE606"/>
  <c r="BC606"/>
  <c r="BA606"/>
  <c r="AY606"/>
  <c r="AW606"/>
  <c r="AU606"/>
  <c r="AS606"/>
  <c r="AO605"/>
  <c r="CG605"/>
  <c r="CK605"/>
  <c r="CJ605"/>
  <c r="CJ606"/>
  <c r="CH606"/>
  <c r="CK606"/>
  <c r="CI606"/>
  <c r="CG606"/>
  <c r="A608"/>
  <c r="C607"/>
  <c r="B607"/>
  <c r="AN605"/>
  <c r="CI605"/>
  <c r="CJ604" i="5"/>
  <c r="CH604"/>
  <c r="CG604"/>
  <c r="CI604"/>
  <c r="CK604"/>
  <c r="CC605"/>
  <c r="CA605"/>
  <c r="BY605"/>
  <c r="BW605"/>
  <c r="BU605"/>
  <c r="BS605"/>
  <c r="BQ605"/>
  <c r="BO605"/>
  <c r="BM605"/>
  <c r="BI605"/>
  <c r="BG605"/>
  <c r="BE605"/>
  <c r="BC605"/>
  <c r="BA605"/>
  <c r="AY605"/>
  <c r="AW605"/>
  <c r="AU605"/>
  <c r="AS605"/>
  <c r="CB605"/>
  <c r="BX605"/>
  <c r="BT605"/>
  <c r="BP605"/>
  <c r="BJ605"/>
  <c r="BF605"/>
  <c r="BB605"/>
  <c r="AX605"/>
  <c r="AT605"/>
  <c r="CD605"/>
  <c r="BZ605"/>
  <c r="BV605"/>
  <c r="BR605"/>
  <c r="BN605"/>
  <c r="BH605"/>
  <c r="BD605"/>
  <c r="AZ605"/>
  <c r="AV605"/>
  <c r="AO604"/>
  <c r="A607"/>
  <c r="B606"/>
  <c r="C606"/>
  <c r="AN604"/>
  <c r="AO606" i="6" l="1"/>
  <c r="CD607"/>
  <c r="CB607"/>
  <c r="BZ607"/>
  <c r="BX607"/>
  <c r="BV607"/>
  <c r="BT607"/>
  <c r="BR607"/>
  <c r="BP607"/>
  <c r="BN607"/>
  <c r="BJ607"/>
  <c r="BH607"/>
  <c r="BF607"/>
  <c r="BD607"/>
  <c r="BB607"/>
  <c r="AZ607"/>
  <c r="AX607"/>
  <c r="AV607"/>
  <c r="AT607"/>
  <c r="CC607"/>
  <c r="CA607"/>
  <c r="BY607"/>
  <c r="BW607"/>
  <c r="BU607"/>
  <c r="BS607"/>
  <c r="BQ607"/>
  <c r="BO607"/>
  <c r="BM607"/>
  <c r="BI607"/>
  <c r="BG607"/>
  <c r="BE607"/>
  <c r="BC607"/>
  <c r="BA607"/>
  <c r="AY607"/>
  <c r="AW607"/>
  <c r="AU607"/>
  <c r="AS607"/>
  <c r="CJ607" s="1"/>
  <c r="CH607"/>
  <c r="CI607"/>
  <c r="A609"/>
  <c r="C608"/>
  <c r="B608"/>
  <c r="AN606"/>
  <c r="CI605" i="5"/>
  <c r="CD606"/>
  <c r="CB606"/>
  <c r="BZ606"/>
  <c r="BX606"/>
  <c r="BV606"/>
  <c r="BT606"/>
  <c r="BR606"/>
  <c r="BP606"/>
  <c r="BN606"/>
  <c r="BJ606"/>
  <c r="BH606"/>
  <c r="BF606"/>
  <c r="BD606"/>
  <c r="BB606"/>
  <c r="AZ606"/>
  <c r="AX606"/>
  <c r="AV606"/>
  <c r="AT606"/>
  <c r="CC606"/>
  <c r="BY606"/>
  <c r="BU606"/>
  <c r="BQ606"/>
  <c r="BM606"/>
  <c r="BG606"/>
  <c r="BC606"/>
  <c r="AY606"/>
  <c r="AU606"/>
  <c r="CA606"/>
  <c r="BW606"/>
  <c r="BS606"/>
  <c r="BO606"/>
  <c r="BI606"/>
  <c r="BE606"/>
  <c r="BA606"/>
  <c r="AW606"/>
  <c r="AS606"/>
  <c r="C607"/>
  <c r="A608"/>
  <c r="B607"/>
  <c r="AO605"/>
  <c r="CJ605"/>
  <c r="CG605"/>
  <c r="CK605"/>
  <c r="AN605"/>
  <c r="CH605"/>
  <c r="AN607" i="6" l="1"/>
  <c r="A610"/>
  <c r="C609"/>
  <c r="B609"/>
  <c r="CD608"/>
  <c r="AO608" s="1"/>
  <c r="CB608"/>
  <c r="BZ608"/>
  <c r="BX608"/>
  <c r="BV608"/>
  <c r="BT608"/>
  <c r="BR608"/>
  <c r="BP608"/>
  <c r="BN608"/>
  <c r="BJ608"/>
  <c r="BH608"/>
  <c r="BF608"/>
  <c r="BD608"/>
  <c r="BB608"/>
  <c r="AZ608"/>
  <c r="AX608"/>
  <c r="AV608"/>
  <c r="AT608"/>
  <c r="CC608"/>
  <c r="CA608"/>
  <c r="BY608"/>
  <c r="BW608"/>
  <c r="BU608"/>
  <c r="BS608"/>
  <c r="BQ608"/>
  <c r="BO608"/>
  <c r="BM608"/>
  <c r="BI608"/>
  <c r="BG608"/>
  <c r="BE608"/>
  <c r="BC608"/>
  <c r="BA608"/>
  <c r="AY608"/>
  <c r="AW608"/>
  <c r="AU608"/>
  <c r="AS608"/>
  <c r="CH608" s="1"/>
  <c r="CG607"/>
  <c r="CK607"/>
  <c r="AO607"/>
  <c r="CH606" i="5"/>
  <c r="A609"/>
  <c r="B608"/>
  <c r="C608"/>
  <c r="AN606"/>
  <c r="CG606"/>
  <c r="CI606"/>
  <c r="CJ606"/>
  <c r="CC607"/>
  <c r="CA607"/>
  <c r="BY607"/>
  <c r="BW607"/>
  <c r="BU607"/>
  <c r="BS607"/>
  <c r="BQ607"/>
  <c r="BO607"/>
  <c r="BM607"/>
  <c r="BI607"/>
  <c r="BG607"/>
  <c r="BE607"/>
  <c r="BC607"/>
  <c r="BA607"/>
  <c r="AY607"/>
  <c r="AW607"/>
  <c r="AU607"/>
  <c r="AS607"/>
  <c r="CB607"/>
  <c r="BX607"/>
  <c r="BT607"/>
  <c r="BP607"/>
  <c r="BJ607"/>
  <c r="BF607"/>
  <c r="BB607"/>
  <c r="AX607"/>
  <c r="AT607"/>
  <c r="CD607"/>
  <c r="BZ607"/>
  <c r="BV607"/>
  <c r="BR607"/>
  <c r="BN607"/>
  <c r="BH607"/>
  <c r="BD607"/>
  <c r="AZ607"/>
  <c r="AV607"/>
  <c r="AO606"/>
  <c r="CK606"/>
  <c r="A611" i="6" l="1"/>
  <c r="C610"/>
  <c r="B610"/>
  <c r="AN608"/>
  <c r="CG608"/>
  <c r="CK608"/>
  <c r="CJ608"/>
  <c r="CD609"/>
  <c r="AO609" s="1"/>
  <c r="CB609"/>
  <c r="BZ609"/>
  <c r="BX609"/>
  <c r="BV609"/>
  <c r="BT609"/>
  <c r="BR609"/>
  <c r="BP609"/>
  <c r="BN609"/>
  <c r="BJ609"/>
  <c r="BH609"/>
  <c r="BF609"/>
  <c r="BD609"/>
  <c r="BB609"/>
  <c r="AZ609"/>
  <c r="AX609"/>
  <c r="AV609"/>
  <c r="AT609"/>
  <c r="CC609"/>
  <c r="CA609"/>
  <c r="BY609"/>
  <c r="BW609"/>
  <c r="BU609"/>
  <c r="BS609"/>
  <c r="BQ609"/>
  <c r="BO609"/>
  <c r="BM609"/>
  <c r="BI609"/>
  <c r="BG609"/>
  <c r="BE609"/>
  <c r="BC609"/>
  <c r="BA609"/>
  <c r="AY609"/>
  <c r="AW609"/>
  <c r="AU609"/>
  <c r="AS609"/>
  <c r="CH609" s="1"/>
  <c r="CI608"/>
  <c r="CK607" i="5"/>
  <c r="CD608"/>
  <c r="CB608"/>
  <c r="BZ608"/>
  <c r="BX608"/>
  <c r="BV608"/>
  <c r="BT608"/>
  <c r="BR608"/>
  <c r="BP608"/>
  <c r="BN608"/>
  <c r="BJ608"/>
  <c r="BH608"/>
  <c r="BF608"/>
  <c r="BD608"/>
  <c r="BB608"/>
  <c r="AZ608"/>
  <c r="AX608"/>
  <c r="AV608"/>
  <c r="AT608"/>
  <c r="CC608"/>
  <c r="BY608"/>
  <c r="BU608"/>
  <c r="BQ608"/>
  <c r="BM608"/>
  <c r="BG608"/>
  <c r="BC608"/>
  <c r="AY608"/>
  <c r="AU608"/>
  <c r="CA608"/>
  <c r="BW608"/>
  <c r="BS608"/>
  <c r="BO608"/>
  <c r="BI608"/>
  <c r="BE608"/>
  <c r="BA608"/>
  <c r="AW608"/>
  <c r="AS608"/>
  <c r="C609"/>
  <c r="A610"/>
  <c r="B609"/>
  <c r="AN607"/>
  <c r="CH607"/>
  <c r="CI607"/>
  <c r="AO607"/>
  <c r="CJ607"/>
  <c r="CG607"/>
  <c r="CD610" i="6" l="1"/>
  <c r="CB610"/>
  <c r="BZ610"/>
  <c r="BX610"/>
  <c r="BV610"/>
  <c r="BT610"/>
  <c r="BR610"/>
  <c r="BP610"/>
  <c r="BN610"/>
  <c r="BJ610"/>
  <c r="BH610"/>
  <c r="BF610"/>
  <c r="BD610"/>
  <c r="BB610"/>
  <c r="AZ610"/>
  <c r="AX610"/>
  <c r="AV610"/>
  <c r="AT610"/>
  <c r="CC610"/>
  <c r="CA610"/>
  <c r="BY610"/>
  <c r="BW610"/>
  <c r="BU610"/>
  <c r="BS610"/>
  <c r="BQ610"/>
  <c r="BO610"/>
  <c r="BM610"/>
  <c r="BI610"/>
  <c r="BG610"/>
  <c r="BE610"/>
  <c r="BC610"/>
  <c r="BA610"/>
  <c r="AY610"/>
  <c r="AW610"/>
  <c r="AU610"/>
  <c r="AS610"/>
  <c r="CH610" s="1"/>
  <c r="CG609"/>
  <c r="CK609"/>
  <c r="CJ609"/>
  <c r="CJ610"/>
  <c r="CK610"/>
  <c r="CG610"/>
  <c r="A612"/>
  <c r="C611"/>
  <c r="B611"/>
  <c r="AN609"/>
  <c r="CI609"/>
  <c r="CJ608" i="5"/>
  <c r="CK608"/>
  <c r="CH608"/>
  <c r="CC609"/>
  <c r="CA609"/>
  <c r="BY609"/>
  <c r="BW609"/>
  <c r="BU609"/>
  <c r="BS609"/>
  <c r="BQ609"/>
  <c r="BO609"/>
  <c r="BM609"/>
  <c r="BI609"/>
  <c r="BG609"/>
  <c r="BE609"/>
  <c r="BC609"/>
  <c r="BA609"/>
  <c r="AY609"/>
  <c r="AW609"/>
  <c r="AU609"/>
  <c r="AS609"/>
  <c r="CB609"/>
  <c r="BX609"/>
  <c r="BT609"/>
  <c r="BP609"/>
  <c r="BJ609"/>
  <c r="BF609"/>
  <c r="BB609"/>
  <c r="AX609"/>
  <c r="AT609"/>
  <c r="CD609"/>
  <c r="BZ609"/>
  <c r="BV609"/>
  <c r="BR609"/>
  <c r="BN609"/>
  <c r="BH609"/>
  <c r="BD609"/>
  <c r="AZ609"/>
  <c r="AV609"/>
  <c r="CG608"/>
  <c r="CI608"/>
  <c r="AO608"/>
  <c r="A611"/>
  <c r="B610"/>
  <c r="C610"/>
  <c r="AN608"/>
  <c r="A613" i="6" l="1"/>
  <c r="C612"/>
  <c r="B612"/>
  <c r="CI610"/>
  <c r="AO610"/>
  <c r="CD611"/>
  <c r="CB611"/>
  <c r="BZ611"/>
  <c r="BX611"/>
  <c r="BV611"/>
  <c r="BT611"/>
  <c r="BR611"/>
  <c r="BP611"/>
  <c r="BN611"/>
  <c r="BJ611"/>
  <c r="BH611"/>
  <c r="BF611"/>
  <c r="BD611"/>
  <c r="BB611"/>
  <c r="AZ611"/>
  <c r="AX611"/>
  <c r="AV611"/>
  <c r="AT611"/>
  <c r="CC611"/>
  <c r="CA611"/>
  <c r="BY611"/>
  <c r="BW611"/>
  <c r="BU611"/>
  <c r="BS611"/>
  <c r="BQ611"/>
  <c r="BO611"/>
  <c r="BM611"/>
  <c r="BI611"/>
  <c r="BG611"/>
  <c r="BE611"/>
  <c r="BC611"/>
  <c r="BA611"/>
  <c r="AY611"/>
  <c r="AW611"/>
  <c r="AU611"/>
  <c r="AS611"/>
  <c r="CH611" s="1"/>
  <c r="AN610"/>
  <c r="CI609" i="5"/>
  <c r="CD610"/>
  <c r="CB610"/>
  <c r="BZ610"/>
  <c r="BX610"/>
  <c r="BV610"/>
  <c r="BT610"/>
  <c r="BR610"/>
  <c r="BP610"/>
  <c r="BN610"/>
  <c r="BJ610"/>
  <c r="BH610"/>
  <c r="BF610"/>
  <c r="BD610"/>
  <c r="BB610"/>
  <c r="AZ610"/>
  <c r="AX610"/>
  <c r="AV610"/>
  <c r="AT610"/>
  <c r="CC610"/>
  <c r="BY610"/>
  <c r="BU610"/>
  <c r="BQ610"/>
  <c r="BM610"/>
  <c r="BG610"/>
  <c r="BC610"/>
  <c r="AY610"/>
  <c r="AU610"/>
  <c r="CA610"/>
  <c r="BW610"/>
  <c r="BS610"/>
  <c r="BO610"/>
  <c r="BI610"/>
  <c r="BE610"/>
  <c r="BA610"/>
  <c r="AW610"/>
  <c r="AS610"/>
  <c r="C611"/>
  <c r="A612"/>
  <c r="B611"/>
  <c r="AO609"/>
  <c r="CJ609"/>
  <c r="CG609"/>
  <c r="CK609"/>
  <c r="AN609"/>
  <c r="CH609"/>
  <c r="CD612" i="6" l="1"/>
  <c r="CB612"/>
  <c r="BZ612"/>
  <c r="BX612"/>
  <c r="BV612"/>
  <c r="BT612"/>
  <c r="BR612"/>
  <c r="BP612"/>
  <c r="BN612"/>
  <c r="BJ612"/>
  <c r="BH612"/>
  <c r="BF612"/>
  <c r="BD612"/>
  <c r="BB612"/>
  <c r="AZ612"/>
  <c r="AX612"/>
  <c r="AV612"/>
  <c r="AT612"/>
  <c r="CC612"/>
  <c r="CA612"/>
  <c r="BY612"/>
  <c r="BW612"/>
  <c r="BU612"/>
  <c r="BS612"/>
  <c r="BQ612"/>
  <c r="BO612"/>
  <c r="BM612"/>
  <c r="BI612"/>
  <c r="BG612"/>
  <c r="BE612"/>
  <c r="BC612"/>
  <c r="BA612"/>
  <c r="AY612"/>
  <c r="AW612"/>
  <c r="AU612"/>
  <c r="AS612"/>
  <c r="AO611"/>
  <c r="CG611"/>
  <c r="CK611"/>
  <c r="CJ611"/>
  <c r="CJ612"/>
  <c r="CH612"/>
  <c r="CK612"/>
  <c r="CI612"/>
  <c r="CG612"/>
  <c r="A614"/>
  <c r="C613"/>
  <c r="B613"/>
  <c r="AN611"/>
  <c r="CI611"/>
  <c r="CH610" i="5"/>
  <c r="A613"/>
  <c r="B612"/>
  <c r="C612"/>
  <c r="AN610"/>
  <c r="CG610"/>
  <c r="CI610"/>
  <c r="CJ610"/>
  <c r="CC611"/>
  <c r="CA611"/>
  <c r="BY611"/>
  <c r="BW611"/>
  <c r="BU611"/>
  <c r="BS611"/>
  <c r="BQ611"/>
  <c r="BO611"/>
  <c r="BM611"/>
  <c r="BI611"/>
  <c r="BG611"/>
  <c r="BE611"/>
  <c r="BC611"/>
  <c r="BA611"/>
  <c r="AY611"/>
  <c r="AW611"/>
  <c r="AU611"/>
  <c r="AS611"/>
  <c r="CB611"/>
  <c r="BX611"/>
  <c r="BT611"/>
  <c r="BP611"/>
  <c r="BJ611"/>
  <c r="BF611"/>
  <c r="BB611"/>
  <c r="AX611"/>
  <c r="AT611"/>
  <c r="CD611"/>
  <c r="BZ611"/>
  <c r="BV611"/>
  <c r="BR611"/>
  <c r="BN611"/>
  <c r="BH611"/>
  <c r="BD611"/>
  <c r="AZ611"/>
  <c r="AV611"/>
  <c r="AO610"/>
  <c r="CK610"/>
  <c r="AO612" i="6" l="1"/>
  <c r="CD613"/>
  <c r="CB613"/>
  <c r="BZ613"/>
  <c r="BX613"/>
  <c r="BV613"/>
  <c r="BT613"/>
  <c r="BR613"/>
  <c r="BP613"/>
  <c r="BN613"/>
  <c r="BJ613"/>
  <c r="BH613"/>
  <c r="BF613"/>
  <c r="BD613"/>
  <c r="BB613"/>
  <c r="AZ613"/>
  <c r="AX613"/>
  <c r="AV613"/>
  <c r="AT613"/>
  <c r="CC613"/>
  <c r="CA613"/>
  <c r="BY613"/>
  <c r="BW613"/>
  <c r="BU613"/>
  <c r="BS613"/>
  <c r="BQ613"/>
  <c r="BO613"/>
  <c r="BM613"/>
  <c r="BI613"/>
  <c r="BG613"/>
  <c r="BE613"/>
  <c r="BC613"/>
  <c r="BA613"/>
  <c r="AY613"/>
  <c r="AW613"/>
  <c r="AU613"/>
  <c r="AS613"/>
  <c r="CJ613" s="1"/>
  <c r="A615"/>
  <c r="C614"/>
  <c r="B614"/>
  <c r="AN612"/>
  <c r="CK611" i="5"/>
  <c r="CD612"/>
  <c r="CB612"/>
  <c r="BZ612"/>
  <c r="BX612"/>
  <c r="BV612"/>
  <c r="BT612"/>
  <c r="BR612"/>
  <c r="BP612"/>
  <c r="BN612"/>
  <c r="BJ612"/>
  <c r="BH612"/>
  <c r="BF612"/>
  <c r="BD612"/>
  <c r="BB612"/>
  <c r="AZ612"/>
  <c r="AX612"/>
  <c r="AV612"/>
  <c r="AT612"/>
  <c r="CC612"/>
  <c r="BY612"/>
  <c r="BU612"/>
  <c r="BQ612"/>
  <c r="BM612"/>
  <c r="BG612"/>
  <c r="BC612"/>
  <c r="AY612"/>
  <c r="AU612"/>
  <c r="CA612"/>
  <c r="BW612"/>
  <c r="BS612"/>
  <c r="BO612"/>
  <c r="BI612"/>
  <c r="BE612"/>
  <c r="BA612"/>
  <c r="AW612"/>
  <c r="AS612"/>
  <c r="C613"/>
  <c r="A614"/>
  <c r="B613"/>
  <c r="AN611"/>
  <c r="CH611"/>
  <c r="CI611"/>
  <c r="AO611"/>
  <c r="CJ611"/>
  <c r="CG611"/>
  <c r="AN613" i="6" l="1"/>
  <c r="A616"/>
  <c r="C615"/>
  <c r="B615"/>
  <c r="CD614"/>
  <c r="AO614" s="1"/>
  <c r="CB614"/>
  <c r="BZ614"/>
  <c r="BX614"/>
  <c r="BV614"/>
  <c r="BT614"/>
  <c r="BR614"/>
  <c r="BP614"/>
  <c r="BN614"/>
  <c r="BJ614"/>
  <c r="BH614"/>
  <c r="BF614"/>
  <c r="BD614"/>
  <c r="BB614"/>
  <c r="AZ614"/>
  <c r="AX614"/>
  <c r="AV614"/>
  <c r="AT614"/>
  <c r="CC614"/>
  <c r="CA614"/>
  <c r="BY614"/>
  <c r="BW614"/>
  <c r="BU614"/>
  <c r="BS614"/>
  <c r="BQ614"/>
  <c r="BO614"/>
  <c r="BM614"/>
  <c r="BI614"/>
  <c r="BG614"/>
  <c r="BE614"/>
  <c r="BC614"/>
  <c r="BA614"/>
  <c r="AY614"/>
  <c r="AW614"/>
  <c r="AU614"/>
  <c r="AS614"/>
  <c r="CH614" s="1"/>
  <c r="CI613"/>
  <c r="CH613"/>
  <c r="CG613"/>
  <c r="CK613"/>
  <c r="AO613"/>
  <c r="CK612" i="5"/>
  <c r="CJ612"/>
  <c r="CH612"/>
  <c r="A615"/>
  <c r="B614"/>
  <c r="C614"/>
  <c r="CC613"/>
  <c r="CA613"/>
  <c r="BY613"/>
  <c r="BW613"/>
  <c r="BU613"/>
  <c r="BS613"/>
  <c r="BQ613"/>
  <c r="BO613"/>
  <c r="BM613"/>
  <c r="BI613"/>
  <c r="BG613"/>
  <c r="BE613"/>
  <c r="BC613"/>
  <c r="BA613"/>
  <c r="AY613"/>
  <c r="AW613"/>
  <c r="AU613"/>
  <c r="AS613"/>
  <c r="CB613"/>
  <c r="BX613"/>
  <c r="BT613"/>
  <c r="BP613"/>
  <c r="BJ613"/>
  <c r="BF613"/>
  <c r="BB613"/>
  <c r="AX613"/>
  <c r="AT613"/>
  <c r="CD613"/>
  <c r="BZ613"/>
  <c r="BV613"/>
  <c r="BR613"/>
  <c r="BN613"/>
  <c r="BH613"/>
  <c r="BD613"/>
  <c r="AZ613"/>
  <c r="AV613"/>
  <c r="CG612"/>
  <c r="CI612"/>
  <c r="AO612"/>
  <c r="AN612"/>
  <c r="A617" i="6" l="1"/>
  <c r="C616"/>
  <c r="B616"/>
  <c r="AN614"/>
  <c r="CG614"/>
  <c r="CK614"/>
  <c r="CJ614"/>
  <c r="CD615"/>
  <c r="AO615" s="1"/>
  <c r="CB615"/>
  <c r="BZ615"/>
  <c r="BX615"/>
  <c r="BV615"/>
  <c r="BT615"/>
  <c r="BR615"/>
  <c r="BP615"/>
  <c r="BN615"/>
  <c r="BJ615"/>
  <c r="BH615"/>
  <c r="BF615"/>
  <c r="BD615"/>
  <c r="BB615"/>
  <c r="AZ615"/>
  <c r="AX615"/>
  <c r="AV615"/>
  <c r="AT615"/>
  <c r="CC615"/>
  <c r="CA615"/>
  <c r="BY615"/>
  <c r="BW615"/>
  <c r="BU615"/>
  <c r="BS615"/>
  <c r="BQ615"/>
  <c r="BO615"/>
  <c r="BM615"/>
  <c r="BI615"/>
  <c r="BG615"/>
  <c r="BE615"/>
  <c r="BC615"/>
  <c r="BA615"/>
  <c r="AY615"/>
  <c r="AW615"/>
  <c r="AU615"/>
  <c r="AS615"/>
  <c r="CH615" s="1"/>
  <c r="CI614"/>
  <c r="CK613" i="5"/>
  <c r="CD614"/>
  <c r="CB614"/>
  <c r="BZ614"/>
  <c r="BX614"/>
  <c r="BV614"/>
  <c r="BT614"/>
  <c r="BR614"/>
  <c r="BP614"/>
  <c r="BN614"/>
  <c r="BJ614"/>
  <c r="BH614"/>
  <c r="BF614"/>
  <c r="BD614"/>
  <c r="BB614"/>
  <c r="AZ614"/>
  <c r="AX614"/>
  <c r="AV614"/>
  <c r="AT614"/>
  <c r="CC614"/>
  <c r="BY614"/>
  <c r="BU614"/>
  <c r="BQ614"/>
  <c r="BM614"/>
  <c r="BG614"/>
  <c r="BC614"/>
  <c r="AY614"/>
  <c r="AU614"/>
  <c r="CA614"/>
  <c r="BW614"/>
  <c r="BS614"/>
  <c r="BO614"/>
  <c r="BI614"/>
  <c r="BE614"/>
  <c r="BA614"/>
  <c r="AW614"/>
  <c r="AS614"/>
  <c r="C615"/>
  <c r="A616"/>
  <c r="B615"/>
  <c r="AN613"/>
  <c r="CH613"/>
  <c r="CI613"/>
  <c r="AO613"/>
  <c r="CJ613"/>
  <c r="CG613"/>
  <c r="CD616" i="6" l="1"/>
  <c r="CB616"/>
  <c r="BZ616"/>
  <c r="BX616"/>
  <c r="BV616"/>
  <c r="BT616"/>
  <c r="BR616"/>
  <c r="BP616"/>
  <c r="BN616"/>
  <c r="BJ616"/>
  <c r="BH616"/>
  <c r="BF616"/>
  <c r="BD616"/>
  <c r="BB616"/>
  <c r="AZ616"/>
  <c r="AX616"/>
  <c r="AV616"/>
  <c r="AT616"/>
  <c r="CC616"/>
  <c r="CA616"/>
  <c r="BY616"/>
  <c r="BW616"/>
  <c r="BU616"/>
  <c r="BS616"/>
  <c r="BQ616"/>
  <c r="BO616"/>
  <c r="BM616"/>
  <c r="BI616"/>
  <c r="BG616"/>
  <c r="BE616"/>
  <c r="BC616"/>
  <c r="BA616"/>
  <c r="AY616"/>
  <c r="AW616"/>
  <c r="AU616"/>
  <c r="AS616"/>
  <c r="CH616" s="1"/>
  <c r="CG615"/>
  <c r="CK615"/>
  <c r="CJ615"/>
  <c r="CJ616"/>
  <c r="CK616"/>
  <c r="CG616"/>
  <c r="A618"/>
  <c r="C617"/>
  <c r="B617"/>
  <c r="AN615"/>
  <c r="CI615"/>
  <c r="CJ614" i="5"/>
  <c r="CI614"/>
  <c r="CG614"/>
  <c r="CH614"/>
  <c r="CK614"/>
  <c r="CC615"/>
  <c r="CA615"/>
  <c r="BY615"/>
  <c r="BW615"/>
  <c r="BU615"/>
  <c r="BS615"/>
  <c r="BQ615"/>
  <c r="BO615"/>
  <c r="BM615"/>
  <c r="BI615"/>
  <c r="BG615"/>
  <c r="BE615"/>
  <c r="BC615"/>
  <c r="BA615"/>
  <c r="AY615"/>
  <c r="AW615"/>
  <c r="AU615"/>
  <c r="AS615"/>
  <c r="CB615"/>
  <c r="BX615"/>
  <c r="BT615"/>
  <c r="BP615"/>
  <c r="BJ615"/>
  <c r="BF615"/>
  <c r="BB615"/>
  <c r="AX615"/>
  <c r="AT615"/>
  <c r="CD615"/>
  <c r="BZ615"/>
  <c r="BV615"/>
  <c r="BR615"/>
  <c r="BN615"/>
  <c r="BH615"/>
  <c r="BD615"/>
  <c r="AZ615"/>
  <c r="AV615"/>
  <c r="AO614"/>
  <c r="A617"/>
  <c r="B616"/>
  <c r="C616"/>
  <c r="AN614"/>
  <c r="CD617" i="6" l="1"/>
  <c r="CB617"/>
  <c r="BZ617"/>
  <c r="BX617"/>
  <c r="BV617"/>
  <c r="BT617"/>
  <c r="BR617"/>
  <c r="BP617"/>
  <c r="BN617"/>
  <c r="BJ617"/>
  <c r="BH617"/>
  <c r="BF617"/>
  <c r="BD617"/>
  <c r="BB617"/>
  <c r="AZ617"/>
  <c r="AX617"/>
  <c r="AV617"/>
  <c r="AT617"/>
  <c r="CC617"/>
  <c r="CA617"/>
  <c r="BY617"/>
  <c r="BW617"/>
  <c r="BU617"/>
  <c r="BS617"/>
  <c r="BQ617"/>
  <c r="BO617"/>
  <c r="BM617"/>
  <c r="BI617"/>
  <c r="BG617"/>
  <c r="BE617"/>
  <c r="BC617"/>
  <c r="BA617"/>
  <c r="AY617"/>
  <c r="AW617"/>
  <c r="AU617"/>
  <c r="AS617"/>
  <c r="CJ617" s="1"/>
  <c r="CH617"/>
  <c r="CI617"/>
  <c r="CG617"/>
  <c r="A619"/>
  <c r="C618"/>
  <c r="B618"/>
  <c r="CI616"/>
  <c r="AO616"/>
  <c r="AN616"/>
  <c r="CI615" i="5"/>
  <c r="CD616"/>
  <c r="CB616"/>
  <c r="BZ616"/>
  <c r="BX616"/>
  <c r="BV616"/>
  <c r="BT616"/>
  <c r="BR616"/>
  <c r="BP616"/>
  <c r="BN616"/>
  <c r="BJ616"/>
  <c r="BH616"/>
  <c r="BF616"/>
  <c r="BD616"/>
  <c r="BB616"/>
  <c r="AZ616"/>
  <c r="AX616"/>
  <c r="AV616"/>
  <c r="AT616"/>
  <c r="CC616"/>
  <c r="BY616"/>
  <c r="BU616"/>
  <c r="BQ616"/>
  <c r="BM616"/>
  <c r="BG616"/>
  <c r="BC616"/>
  <c r="AY616"/>
  <c r="AU616"/>
  <c r="CA616"/>
  <c r="BW616"/>
  <c r="BS616"/>
  <c r="BO616"/>
  <c r="BI616"/>
  <c r="BE616"/>
  <c r="BA616"/>
  <c r="AW616"/>
  <c r="AS616"/>
  <c r="C617"/>
  <c r="A618"/>
  <c r="B617"/>
  <c r="AO615"/>
  <c r="CJ615"/>
  <c r="CG615"/>
  <c r="CK615"/>
  <c r="AN615"/>
  <c r="CH615"/>
  <c r="CD618" i="6" l="1"/>
  <c r="CB618"/>
  <c r="BZ618"/>
  <c r="BX618"/>
  <c r="BV618"/>
  <c r="BT618"/>
  <c r="BR618"/>
  <c r="BP618"/>
  <c r="BN618"/>
  <c r="BJ618"/>
  <c r="BH618"/>
  <c r="BF618"/>
  <c r="BD618"/>
  <c r="BB618"/>
  <c r="AZ618"/>
  <c r="AX618"/>
  <c r="AV618"/>
  <c r="AT618"/>
  <c r="CC618"/>
  <c r="CA618"/>
  <c r="BY618"/>
  <c r="BW618"/>
  <c r="BU618"/>
  <c r="BS618"/>
  <c r="BQ618"/>
  <c r="BO618"/>
  <c r="BM618"/>
  <c r="BI618"/>
  <c r="BG618"/>
  <c r="BE618"/>
  <c r="BC618"/>
  <c r="BA618"/>
  <c r="AY618"/>
  <c r="AW618"/>
  <c r="AU618"/>
  <c r="AS618"/>
  <c r="CK617"/>
  <c r="AO617"/>
  <c r="CJ618"/>
  <c r="CH618"/>
  <c r="CK618"/>
  <c r="CI618"/>
  <c r="CG618"/>
  <c r="A620"/>
  <c r="C619"/>
  <c r="B619"/>
  <c r="AN617"/>
  <c r="CH616" i="5"/>
  <c r="A619"/>
  <c r="B618"/>
  <c r="C618"/>
  <c r="AN616"/>
  <c r="CG616"/>
  <c r="CI616"/>
  <c r="CJ616"/>
  <c r="CC617"/>
  <c r="CA617"/>
  <c r="BY617"/>
  <c r="BW617"/>
  <c r="BU617"/>
  <c r="BS617"/>
  <c r="BQ617"/>
  <c r="BO617"/>
  <c r="BM617"/>
  <c r="BI617"/>
  <c r="BG617"/>
  <c r="BE617"/>
  <c r="BC617"/>
  <c r="BA617"/>
  <c r="AY617"/>
  <c r="AW617"/>
  <c r="AU617"/>
  <c r="AS617"/>
  <c r="CB617"/>
  <c r="BX617"/>
  <c r="BT617"/>
  <c r="BP617"/>
  <c r="BJ617"/>
  <c r="BF617"/>
  <c r="BB617"/>
  <c r="AX617"/>
  <c r="AT617"/>
  <c r="CD617"/>
  <c r="BZ617"/>
  <c r="BV617"/>
  <c r="BR617"/>
  <c r="BN617"/>
  <c r="BH617"/>
  <c r="BD617"/>
  <c r="AZ617"/>
  <c r="AV617"/>
  <c r="AO616"/>
  <c r="CK616"/>
  <c r="CD619" i="6" l="1"/>
  <c r="CB619"/>
  <c r="BZ619"/>
  <c r="BX619"/>
  <c r="BV619"/>
  <c r="BT619"/>
  <c r="BR619"/>
  <c r="BP619"/>
  <c r="BN619"/>
  <c r="BJ619"/>
  <c r="BH619"/>
  <c r="BF619"/>
  <c r="BD619"/>
  <c r="BB619"/>
  <c r="AZ619"/>
  <c r="AX619"/>
  <c r="AV619"/>
  <c r="AT619"/>
  <c r="CC619"/>
  <c r="CA619"/>
  <c r="BY619"/>
  <c r="BW619"/>
  <c r="BU619"/>
  <c r="BS619"/>
  <c r="BQ619"/>
  <c r="BO619"/>
  <c r="BM619"/>
  <c r="BI619"/>
  <c r="BG619"/>
  <c r="BE619"/>
  <c r="BC619"/>
  <c r="BA619"/>
  <c r="AY619"/>
  <c r="AW619"/>
  <c r="AU619"/>
  <c r="AS619"/>
  <c r="AO618"/>
  <c r="CJ619"/>
  <c r="CH619"/>
  <c r="CK619"/>
  <c r="CI619"/>
  <c r="CG619"/>
  <c r="A621"/>
  <c r="C620"/>
  <c r="B620"/>
  <c r="AN618"/>
  <c r="CK617" i="5"/>
  <c r="CD618"/>
  <c r="CB618"/>
  <c r="BZ618"/>
  <c r="BX618"/>
  <c r="BV618"/>
  <c r="BT618"/>
  <c r="BR618"/>
  <c r="BP618"/>
  <c r="BN618"/>
  <c r="BJ618"/>
  <c r="BH618"/>
  <c r="BF618"/>
  <c r="BD618"/>
  <c r="BB618"/>
  <c r="AZ618"/>
  <c r="AX618"/>
  <c r="AV618"/>
  <c r="AT618"/>
  <c r="CC618"/>
  <c r="BY618"/>
  <c r="BU618"/>
  <c r="BQ618"/>
  <c r="BM618"/>
  <c r="BG618"/>
  <c r="BC618"/>
  <c r="AY618"/>
  <c r="AU618"/>
  <c r="CA618"/>
  <c r="BW618"/>
  <c r="BS618"/>
  <c r="BO618"/>
  <c r="BI618"/>
  <c r="BE618"/>
  <c r="BA618"/>
  <c r="AW618"/>
  <c r="AS618"/>
  <c r="C619"/>
  <c r="A620"/>
  <c r="B619"/>
  <c r="AN617"/>
  <c r="CH617"/>
  <c r="CI617"/>
  <c r="CK618"/>
  <c r="AO617"/>
  <c r="CJ617"/>
  <c r="CG617"/>
  <c r="A622" i="6" l="1"/>
  <c r="C621"/>
  <c r="B621"/>
  <c r="AO619"/>
  <c r="CD620"/>
  <c r="CB620"/>
  <c r="BZ620"/>
  <c r="BX620"/>
  <c r="BV620"/>
  <c r="BT620"/>
  <c r="BR620"/>
  <c r="BP620"/>
  <c r="BN620"/>
  <c r="BJ620"/>
  <c r="BH620"/>
  <c r="BF620"/>
  <c r="BD620"/>
  <c r="BB620"/>
  <c r="AZ620"/>
  <c r="AX620"/>
  <c r="AV620"/>
  <c r="AT620"/>
  <c r="CC620"/>
  <c r="CA620"/>
  <c r="BY620"/>
  <c r="BW620"/>
  <c r="BU620"/>
  <c r="BS620"/>
  <c r="BQ620"/>
  <c r="BO620"/>
  <c r="BM620"/>
  <c r="BI620"/>
  <c r="BG620"/>
  <c r="BE620"/>
  <c r="BC620"/>
  <c r="BA620"/>
  <c r="AY620"/>
  <c r="AW620"/>
  <c r="AU620"/>
  <c r="AS620"/>
  <c r="CH620" s="1"/>
  <c r="AN619"/>
  <c r="CJ618" i="5"/>
  <c r="CH618"/>
  <c r="A621"/>
  <c r="B620"/>
  <c r="C620"/>
  <c r="CC619"/>
  <c r="CA619"/>
  <c r="BY619"/>
  <c r="BW619"/>
  <c r="BU619"/>
  <c r="BS619"/>
  <c r="BQ619"/>
  <c r="BO619"/>
  <c r="BM619"/>
  <c r="BI619"/>
  <c r="BG619"/>
  <c r="BE619"/>
  <c r="BC619"/>
  <c r="BA619"/>
  <c r="AY619"/>
  <c r="AW619"/>
  <c r="AU619"/>
  <c r="AS619"/>
  <c r="CB619"/>
  <c r="BX619"/>
  <c r="BT619"/>
  <c r="BP619"/>
  <c r="BJ619"/>
  <c r="BF619"/>
  <c r="BB619"/>
  <c r="AX619"/>
  <c r="AT619"/>
  <c r="CD619"/>
  <c r="BZ619"/>
  <c r="BV619"/>
  <c r="BR619"/>
  <c r="BN619"/>
  <c r="BH619"/>
  <c r="BD619"/>
  <c r="AZ619"/>
  <c r="AV619"/>
  <c r="CG618"/>
  <c r="CI618"/>
  <c r="AO618"/>
  <c r="AN618"/>
  <c r="CD621" i="6" l="1"/>
  <c r="CB621"/>
  <c r="BZ621"/>
  <c r="BX621"/>
  <c r="BV621"/>
  <c r="BT621"/>
  <c r="BR621"/>
  <c r="BP621"/>
  <c r="BN621"/>
  <c r="BJ621"/>
  <c r="BH621"/>
  <c r="BF621"/>
  <c r="BD621"/>
  <c r="BB621"/>
  <c r="AZ621"/>
  <c r="AX621"/>
  <c r="AV621"/>
  <c r="AT621"/>
  <c r="CC621"/>
  <c r="CA621"/>
  <c r="BY621"/>
  <c r="BW621"/>
  <c r="BU621"/>
  <c r="BS621"/>
  <c r="BQ621"/>
  <c r="BO621"/>
  <c r="BM621"/>
  <c r="BI621"/>
  <c r="BG621"/>
  <c r="BE621"/>
  <c r="BC621"/>
  <c r="BA621"/>
  <c r="AY621"/>
  <c r="AW621"/>
  <c r="AU621"/>
  <c r="AS621"/>
  <c r="AN620"/>
  <c r="CG620"/>
  <c r="CK620"/>
  <c r="CJ620"/>
  <c r="CJ621"/>
  <c r="CH621"/>
  <c r="CK621"/>
  <c r="CI621"/>
  <c r="CG621"/>
  <c r="A623"/>
  <c r="C622"/>
  <c r="B622"/>
  <c r="AO620"/>
  <c r="CI620"/>
  <c r="CK619" i="5"/>
  <c r="CD620"/>
  <c r="CB620"/>
  <c r="BZ620"/>
  <c r="BX620"/>
  <c r="BV620"/>
  <c r="BT620"/>
  <c r="BR620"/>
  <c r="BP620"/>
  <c r="BN620"/>
  <c r="BJ620"/>
  <c r="BH620"/>
  <c r="BF620"/>
  <c r="BD620"/>
  <c r="BB620"/>
  <c r="AZ620"/>
  <c r="AX620"/>
  <c r="AV620"/>
  <c r="AT620"/>
  <c r="CC620"/>
  <c r="BY620"/>
  <c r="BU620"/>
  <c r="BQ620"/>
  <c r="BM620"/>
  <c r="BG620"/>
  <c r="BC620"/>
  <c r="AY620"/>
  <c r="AU620"/>
  <c r="CA620"/>
  <c r="BW620"/>
  <c r="BS620"/>
  <c r="BO620"/>
  <c r="BI620"/>
  <c r="BE620"/>
  <c r="BA620"/>
  <c r="AW620"/>
  <c r="AS620"/>
  <c r="CH620" s="1"/>
  <c r="C621"/>
  <c r="A622"/>
  <c r="B621"/>
  <c r="AN619"/>
  <c r="CH619"/>
  <c r="CI619"/>
  <c r="AO619"/>
  <c r="CJ619"/>
  <c r="CG619"/>
  <c r="AO621" i="6" l="1"/>
  <c r="CD622"/>
  <c r="CB622"/>
  <c r="BZ622"/>
  <c r="BX622"/>
  <c r="BV622"/>
  <c r="BT622"/>
  <c r="BR622"/>
  <c r="BP622"/>
  <c r="BN622"/>
  <c r="BJ622"/>
  <c r="BH622"/>
  <c r="BF622"/>
  <c r="BD622"/>
  <c r="BB622"/>
  <c r="AZ622"/>
  <c r="AX622"/>
  <c r="CC622"/>
  <c r="BY622"/>
  <c r="BU622"/>
  <c r="BQ622"/>
  <c r="BM622"/>
  <c r="BG622"/>
  <c r="BC622"/>
  <c r="AY622"/>
  <c r="AV622"/>
  <c r="AT622"/>
  <c r="CA622"/>
  <c r="BW622"/>
  <c r="BS622"/>
  <c r="BO622"/>
  <c r="BI622"/>
  <c r="BE622"/>
  <c r="BA622"/>
  <c r="AW622"/>
  <c r="AU622"/>
  <c r="AS622"/>
  <c r="CJ622" s="1"/>
  <c r="CK622"/>
  <c r="A624"/>
  <c r="C623"/>
  <c r="B623"/>
  <c r="AN621"/>
  <c r="CK620" i="5"/>
  <c r="CJ620"/>
  <c r="CG620"/>
  <c r="CI620"/>
  <c r="CC621"/>
  <c r="CA621"/>
  <c r="BY621"/>
  <c r="BW621"/>
  <c r="BU621"/>
  <c r="BS621"/>
  <c r="BQ621"/>
  <c r="BO621"/>
  <c r="BM621"/>
  <c r="BI621"/>
  <c r="BG621"/>
  <c r="BE621"/>
  <c r="BC621"/>
  <c r="BA621"/>
  <c r="AY621"/>
  <c r="AW621"/>
  <c r="AU621"/>
  <c r="AS621"/>
  <c r="CB621"/>
  <c r="BX621"/>
  <c r="BT621"/>
  <c r="BP621"/>
  <c r="BJ621"/>
  <c r="BF621"/>
  <c r="BB621"/>
  <c r="AX621"/>
  <c r="AT621"/>
  <c r="CD621"/>
  <c r="BZ621"/>
  <c r="BV621"/>
  <c r="BR621"/>
  <c r="BN621"/>
  <c r="BH621"/>
  <c r="BD621"/>
  <c r="AZ621"/>
  <c r="AV621"/>
  <c r="AO620"/>
  <c r="A623"/>
  <c r="B622"/>
  <c r="C622"/>
  <c r="AN620"/>
  <c r="A625" i="6" l="1"/>
  <c r="C624"/>
  <c r="B624"/>
  <c r="AN622"/>
  <c r="CD623"/>
  <c r="CB623"/>
  <c r="BZ623"/>
  <c r="BX623"/>
  <c r="BV623"/>
  <c r="BT623"/>
  <c r="BR623"/>
  <c r="BP623"/>
  <c r="BN623"/>
  <c r="BJ623"/>
  <c r="AN623" s="1"/>
  <c r="BH623"/>
  <c r="BF623"/>
  <c r="BD623"/>
  <c r="BB623"/>
  <c r="AZ623"/>
  <c r="AX623"/>
  <c r="AV623"/>
  <c r="AT623"/>
  <c r="CA623"/>
  <c r="BW623"/>
  <c r="BS623"/>
  <c r="BO623"/>
  <c r="BI623"/>
  <c r="BE623"/>
  <c r="BA623"/>
  <c r="AW623"/>
  <c r="AS623"/>
  <c r="CH623" s="1"/>
  <c r="CC623"/>
  <c r="BY623"/>
  <c r="BU623"/>
  <c r="BQ623"/>
  <c r="BM623"/>
  <c r="BG623"/>
  <c r="BC623"/>
  <c r="AY623"/>
  <c r="AU623"/>
  <c r="CH622"/>
  <c r="CG622"/>
  <c r="CI622"/>
  <c r="AO622"/>
  <c r="CI621" i="5"/>
  <c r="CD622"/>
  <c r="CB622"/>
  <c r="BZ622"/>
  <c r="BX622"/>
  <c r="BV622"/>
  <c r="BT622"/>
  <c r="BR622"/>
  <c r="BP622"/>
  <c r="BN622"/>
  <c r="BJ622"/>
  <c r="BH622"/>
  <c r="BF622"/>
  <c r="BD622"/>
  <c r="BB622"/>
  <c r="AZ622"/>
  <c r="AX622"/>
  <c r="AV622"/>
  <c r="AT622"/>
  <c r="CC622"/>
  <c r="BY622"/>
  <c r="BU622"/>
  <c r="BQ622"/>
  <c r="BM622"/>
  <c r="BG622"/>
  <c r="BC622"/>
  <c r="AY622"/>
  <c r="AU622"/>
  <c r="CA622"/>
  <c r="BW622"/>
  <c r="BS622"/>
  <c r="BO622"/>
  <c r="BI622"/>
  <c r="BE622"/>
  <c r="BA622"/>
  <c r="AW622"/>
  <c r="AS622"/>
  <c r="C623"/>
  <c r="A624"/>
  <c r="B623"/>
  <c r="AO621"/>
  <c r="CJ621"/>
  <c r="CG621"/>
  <c r="CK621"/>
  <c r="AN621"/>
  <c r="CH621"/>
  <c r="CD624" i="6" l="1"/>
  <c r="CB624"/>
  <c r="BZ624"/>
  <c r="BX624"/>
  <c r="BV624"/>
  <c r="BT624"/>
  <c r="BR624"/>
  <c r="BP624"/>
  <c r="BN624"/>
  <c r="BJ624"/>
  <c r="BH624"/>
  <c r="BF624"/>
  <c r="BD624"/>
  <c r="BB624"/>
  <c r="AZ624"/>
  <c r="AX624"/>
  <c r="AV624"/>
  <c r="AT624"/>
  <c r="CC624"/>
  <c r="BY624"/>
  <c r="BU624"/>
  <c r="BQ624"/>
  <c r="BM624"/>
  <c r="BG624"/>
  <c r="BC624"/>
  <c r="AY624"/>
  <c r="AU624"/>
  <c r="CA624"/>
  <c r="BW624"/>
  <c r="BS624"/>
  <c r="BO624"/>
  <c r="BI624"/>
  <c r="BE624"/>
  <c r="BA624"/>
  <c r="AW624"/>
  <c r="AS624"/>
  <c r="CH624" s="1"/>
  <c r="CI623"/>
  <c r="CK623"/>
  <c r="CJ623"/>
  <c r="CJ624"/>
  <c r="CI624"/>
  <c r="CG624"/>
  <c r="A626"/>
  <c r="C625"/>
  <c r="B625"/>
  <c r="AO623"/>
  <c r="CG623"/>
  <c r="CH622" i="5"/>
  <c r="A625"/>
  <c r="B624"/>
  <c r="C624"/>
  <c r="AN622"/>
  <c r="CG622"/>
  <c r="CI622"/>
  <c r="CJ622"/>
  <c r="CC623"/>
  <c r="CA623"/>
  <c r="BY623"/>
  <c r="BW623"/>
  <c r="BU623"/>
  <c r="BS623"/>
  <c r="BQ623"/>
  <c r="BO623"/>
  <c r="BM623"/>
  <c r="BI623"/>
  <c r="BG623"/>
  <c r="BE623"/>
  <c r="BC623"/>
  <c r="BA623"/>
  <c r="AY623"/>
  <c r="AW623"/>
  <c r="AU623"/>
  <c r="AS623"/>
  <c r="CB623"/>
  <c r="BX623"/>
  <c r="BT623"/>
  <c r="BP623"/>
  <c r="BJ623"/>
  <c r="BF623"/>
  <c r="BB623"/>
  <c r="AX623"/>
  <c r="AT623"/>
  <c r="CD623"/>
  <c r="BZ623"/>
  <c r="BV623"/>
  <c r="BR623"/>
  <c r="BN623"/>
  <c r="BH623"/>
  <c r="BD623"/>
  <c r="AZ623"/>
  <c r="AV623"/>
  <c r="AO622"/>
  <c r="CK622"/>
  <c r="A627" i="6" l="1"/>
  <c r="C626"/>
  <c r="B626"/>
  <c r="CK624"/>
  <c r="AO624"/>
  <c r="CD625"/>
  <c r="CB625"/>
  <c r="BZ625"/>
  <c r="BX625"/>
  <c r="BV625"/>
  <c r="BT625"/>
  <c r="BR625"/>
  <c r="BP625"/>
  <c r="BN625"/>
  <c r="BJ625"/>
  <c r="BH625"/>
  <c r="BF625"/>
  <c r="BD625"/>
  <c r="BB625"/>
  <c r="AZ625"/>
  <c r="AX625"/>
  <c r="AV625"/>
  <c r="AT625"/>
  <c r="CA625"/>
  <c r="BW625"/>
  <c r="BS625"/>
  <c r="BO625"/>
  <c r="BI625"/>
  <c r="BE625"/>
  <c r="BA625"/>
  <c r="AW625"/>
  <c r="AS625"/>
  <c r="CH625" s="1"/>
  <c r="CC625"/>
  <c r="BY625"/>
  <c r="BU625"/>
  <c r="BQ625"/>
  <c r="BM625"/>
  <c r="BG625"/>
  <c r="BC625"/>
  <c r="AY625"/>
  <c r="AU625"/>
  <c r="AN624"/>
  <c r="CK623" i="5"/>
  <c r="CD624"/>
  <c r="CB624"/>
  <c r="BZ624"/>
  <c r="BX624"/>
  <c r="BV624"/>
  <c r="BT624"/>
  <c r="BR624"/>
  <c r="BP624"/>
  <c r="BN624"/>
  <c r="BJ624"/>
  <c r="BH624"/>
  <c r="BF624"/>
  <c r="BD624"/>
  <c r="BB624"/>
  <c r="AZ624"/>
  <c r="AX624"/>
  <c r="AV624"/>
  <c r="AT624"/>
  <c r="CC624"/>
  <c r="BY624"/>
  <c r="BU624"/>
  <c r="BQ624"/>
  <c r="BM624"/>
  <c r="BG624"/>
  <c r="BC624"/>
  <c r="AY624"/>
  <c r="AU624"/>
  <c r="CA624"/>
  <c r="BW624"/>
  <c r="BS624"/>
  <c r="BO624"/>
  <c r="BI624"/>
  <c r="BE624"/>
  <c r="BA624"/>
  <c r="AW624"/>
  <c r="AS624"/>
  <c r="C625"/>
  <c r="A626"/>
  <c r="B625"/>
  <c r="AN623"/>
  <c r="CH623"/>
  <c r="CI623"/>
  <c r="AO623"/>
  <c r="CJ623"/>
  <c r="CG623"/>
  <c r="CD626" i="6" l="1"/>
  <c r="CB626"/>
  <c r="BZ626"/>
  <c r="BX626"/>
  <c r="BV626"/>
  <c r="BT626"/>
  <c r="BR626"/>
  <c r="BP626"/>
  <c r="BN626"/>
  <c r="BJ626"/>
  <c r="BH626"/>
  <c r="BF626"/>
  <c r="BD626"/>
  <c r="BB626"/>
  <c r="AZ626"/>
  <c r="AX626"/>
  <c r="AV626"/>
  <c r="AT626"/>
  <c r="CC626"/>
  <c r="BY626"/>
  <c r="BU626"/>
  <c r="BQ626"/>
  <c r="BM626"/>
  <c r="BG626"/>
  <c r="BC626"/>
  <c r="AY626"/>
  <c r="AU626"/>
  <c r="CA626"/>
  <c r="BW626"/>
  <c r="BS626"/>
  <c r="BO626"/>
  <c r="BI626"/>
  <c r="BE626"/>
  <c r="BA626"/>
  <c r="AW626"/>
  <c r="AS626"/>
  <c r="AO625"/>
  <c r="CI625"/>
  <c r="CK625"/>
  <c r="CJ625"/>
  <c r="CJ626"/>
  <c r="CH626"/>
  <c r="CI626"/>
  <c r="CK626"/>
  <c r="CG626"/>
  <c r="A628"/>
  <c r="C627"/>
  <c r="B627"/>
  <c r="AN625"/>
  <c r="CG625"/>
  <c r="CJ624" i="5"/>
  <c r="CK624"/>
  <c r="CH624"/>
  <c r="A627"/>
  <c r="B626"/>
  <c r="C626"/>
  <c r="CC625"/>
  <c r="CA625"/>
  <c r="BY625"/>
  <c r="BW625"/>
  <c r="BU625"/>
  <c r="BS625"/>
  <c r="BQ625"/>
  <c r="BO625"/>
  <c r="BM625"/>
  <c r="BI625"/>
  <c r="BG625"/>
  <c r="BE625"/>
  <c r="BC625"/>
  <c r="BA625"/>
  <c r="AY625"/>
  <c r="AW625"/>
  <c r="AU625"/>
  <c r="AS625"/>
  <c r="CB625"/>
  <c r="BX625"/>
  <c r="BT625"/>
  <c r="BP625"/>
  <c r="BJ625"/>
  <c r="BF625"/>
  <c r="BB625"/>
  <c r="AX625"/>
  <c r="AT625"/>
  <c r="CD625"/>
  <c r="BZ625"/>
  <c r="BV625"/>
  <c r="BR625"/>
  <c r="BN625"/>
  <c r="BH625"/>
  <c r="BD625"/>
  <c r="AZ625"/>
  <c r="AV625"/>
  <c r="CG624"/>
  <c r="CI624"/>
  <c r="AO624"/>
  <c r="AN624"/>
  <c r="AO626" i="6" l="1"/>
  <c r="CD627"/>
  <c r="CB627"/>
  <c r="BZ627"/>
  <c r="BX627"/>
  <c r="BV627"/>
  <c r="BT627"/>
  <c r="BR627"/>
  <c r="BP627"/>
  <c r="BN627"/>
  <c r="BJ627"/>
  <c r="BH627"/>
  <c r="BF627"/>
  <c r="BD627"/>
  <c r="BB627"/>
  <c r="AZ627"/>
  <c r="AX627"/>
  <c r="AV627"/>
  <c r="AT627"/>
  <c r="CJ627" s="1"/>
  <c r="CA627"/>
  <c r="BW627"/>
  <c r="BS627"/>
  <c r="BO627"/>
  <c r="BI627"/>
  <c r="BE627"/>
  <c r="BA627"/>
  <c r="AW627"/>
  <c r="AS627"/>
  <c r="CC627"/>
  <c r="BY627"/>
  <c r="BU627"/>
  <c r="BQ627"/>
  <c r="BM627"/>
  <c r="BG627"/>
  <c r="BC627"/>
  <c r="AY627"/>
  <c r="AU627"/>
  <c r="CH627"/>
  <c r="CG627"/>
  <c r="A629"/>
  <c r="C628"/>
  <c r="B628"/>
  <c r="AN626"/>
  <c r="CK625" i="5"/>
  <c r="CD626"/>
  <c r="CB626"/>
  <c r="BZ626"/>
  <c r="BX626"/>
  <c r="BV626"/>
  <c r="BT626"/>
  <c r="BR626"/>
  <c r="BP626"/>
  <c r="BN626"/>
  <c r="BJ626"/>
  <c r="BH626"/>
  <c r="BF626"/>
  <c r="BD626"/>
  <c r="BB626"/>
  <c r="AZ626"/>
  <c r="AX626"/>
  <c r="AV626"/>
  <c r="AT626"/>
  <c r="CC626"/>
  <c r="BY626"/>
  <c r="BU626"/>
  <c r="BQ626"/>
  <c r="BM626"/>
  <c r="BG626"/>
  <c r="BC626"/>
  <c r="AY626"/>
  <c r="AU626"/>
  <c r="CA626"/>
  <c r="BW626"/>
  <c r="BS626"/>
  <c r="BO626"/>
  <c r="BI626"/>
  <c r="BE626"/>
  <c r="BA626"/>
  <c r="AW626"/>
  <c r="AS626"/>
  <c r="CK626" s="1"/>
  <c r="C627"/>
  <c r="A628"/>
  <c r="B627"/>
  <c r="AN625"/>
  <c r="CH625"/>
  <c r="CI625"/>
  <c r="AO625"/>
  <c r="CJ625"/>
  <c r="CG625"/>
  <c r="A630" i="6" l="1"/>
  <c r="C629"/>
  <c r="B629"/>
  <c r="AN627"/>
  <c r="CD628"/>
  <c r="AO628" s="1"/>
  <c r="CB628"/>
  <c r="BZ628"/>
  <c r="BX628"/>
  <c r="BV628"/>
  <c r="BT628"/>
  <c r="BR628"/>
  <c r="BP628"/>
  <c r="BN628"/>
  <c r="BJ628"/>
  <c r="BH628"/>
  <c r="BF628"/>
  <c r="BD628"/>
  <c r="BB628"/>
  <c r="AZ628"/>
  <c r="AX628"/>
  <c r="AV628"/>
  <c r="AT628"/>
  <c r="CC628"/>
  <c r="BY628"/>
  <c r="BU628"/>
  <c r="BQ628"/>
  <c r="BM628"/>
  <c r="BG628"/>
  <c r="BC628"/>
  <c r="AY628"/>
  <c r="AU628"/>
  <c r="CA628"/>
  <c r="BW628"/>
  <c r="BS628"/>
  <c r="BO628"/>
  <c r="BI628"/>
  <c r="BE628"/>
  <c r="BA628"/>
  <c r="AW628"/>
  <c r="AS628"/>
  <c r="CH628" s="1"/>
  <c r="CI627"/>
  <c r="CK627"/>
  <c r="AO627"/>
  <c r="CG626" i="5"/>
  <c r="CJ626"/>
  <c r="CH626"/>
  <c r="CI626"/>
  <c r="CC627"/>
  <c r="CA627"/>
  <c r="BY627"/>
  <c r="BW627"/>
  <c r="BU627"/>
  <c r="BS627"/>
  <c r="BQ627"/>
  <c r="BO627"/>
  <c r="BM627"/>
  <c r="BI627"/>
  <c r="BG627"/>
  <c r="BE627"/>
  <c r="BC627"/>
  <c r="BA627"/>
  <c r="AY627"/>
  <c r="AW627"/>
  <c r="AU627"/>
  <c r="AS627"/>
  <c r="CB627"/>
  <c r="BX627"/>
  <c r="BT627"/>
  <c r="BP627"/>
  <c r="BJ627"/>
  <c r="BF627"/>
  <c r="BB627"/>
  <c r="AX627"/>
  <c r="AT627"/>
  <c r="CD627"/>
  <c r="BZ627"/>
  <c r="BV627"/>
  <c r="BR627"/>
  <c r="BN627"/>
  <c r="BH627"/>
  <c r="BD627"/>
  <c r="AZ627"/>
  <c r="AV627"/>
  <c r="AO626"/>
  <c r="A629"/>
  <c r="B628"/>
  <c r="C628"/>
  <c r="AN626"/>
  <c r="A631" i="6" l="1"/>
  <c r="C630"/>
  <c r="B630"/>
  <c r="AN628"/>
  <c r="CG628"/>
  <c r="CI628"/>
  <c r="CJ628"/>
  <c r="CD629"/>
  <c r="AO629" s="1"/>
  <c r="CB629"/>
  <c r="BZ629"/>
  <c r="BX629"/>
  <c r="BV629"/>
  <c r="BT629"/>
  <c r="BR629"/>
  <c r="BP629"/>
  <c r="BN629"/>
  <c r="BJ629"/>
  <c r="BH629"/>
  <c r="BF629"/>
  <c r="BD629"/>
  <c r="BB629"/>
  <c r="AZ629"/>
  <c r="AX629"/>
  <c r="AV629"/>
  <c r="AT629"/>
  <c r="CA629"/>
  <c r="BW629"/>
  <c r="BS629"/>
  <c r="BO629"/>
  <c r="BI629"/>
  <c r="BE629"/>
  <c r="BA629"/>
  <c r="AW629"/>
  <c r="AS629"/>
  <c r="CH629" s="1"/>
  <c r="CC629"/>
  <c r="BY629"/>
  <c r="BU629"/>
  <c r="BQ629"/>
  <c r="BM629"/>
  <c r="BG629"/>
  <c r="BC629"/>
  <c r="AY629"/>
  <c r="AU629"/>
  <c r="CK628"/>
  <c r="CI627" i="5"/>
  <c r="CD628"/>
  <c r="CB628"/>
  <c r="BZ628"/>
  <c r="BX628"/>
  <c r="BV628"/>
  <c r="BT628"/>
  <c r="BR628"/>
  <c r="BP628"/>
  <c r="BN628"/>
  <c r="BJ628"/>
  <c r="BH628"/>
  <c r="BF628"/>
  <c r="BD628"/>
  <c r="BB628"/>
  <c r="AZ628"/>
  <c r="AX628"/>
  <c r="AV628"/>
  <c r="AT628"/>
  <c r="CC628"/>
  <c r="BY628"/>
  <c r="BU628"/>
  <c r="BQ628"/>
  <c r="BM628"/>
  <c r="BG628"/>
  <c r="BC628"/>
  <c r="AY628"/>
  <c r="AU628"/>
  <c r="CA628"/>
  <c r="BW628"/>
  <c r="BS628"/>
  <c r="BO628"/>
  <c r="BI628"/>
  <c r="BE628"/>
  <c r="BA628"/>
  <c r="AW628"/>
  <c r="AS628"/>
  <c r="C629"/>
  <c r="A630"/>
  <c r="B629"/>
  <c r="AO627"/>
  <c r="CJ627"/>
  <c r="CG627"/>
  <c r="CK627"/>
  <c r="AN627"/>
  <c r="CH627"/>
  <c r="CD630" i="6" l="1"/>
  <c r="CB630"/>
  <c r="BZ630"/>
  <c r="BX630"/>
  <c r="BV630"/>
  <c r="BT630"/>
  <c r="BR630"/>
  <c r="BP630"/>
  <c r="BN630"/>
  <c r="BJ630"/>
  <c r="BH630"/>
  <c r="BF630"/>
  <c r="BD630"/>
  <c r="BB630"/>
  <c r="AZ630"/>
  <c r="AX630"/>
  <c r="AV630"/>
  <c r="AT630"/>
  <c r="CC630"/>
  <c r="BY630"/>
  <c r="BU630"/>
  <c r="BQ630"/>
  <c r="BM630"/>
  <c r="BG630"/>
  <c r="BC630"/>
  <c r="AY630"/>
  <c r="AU630"/>
  <c r="CA630"/>
  <c r="BW630"/>
  <c r="BS630"/>
  <c r="BO630"/>
  <c r="BI630"/>
  <c r="BE630"/>
  <c r="BA630"/>
  <c r="AW630"/>
  <c r="AS630"/>
  <c r="CH630" s="1"/>
  <c r="CI629"/>
  <c r="CK629"/>
  <c r="CJ629"/>
  <c r="CJ630"/>
  <c r="CI630"/>
  <c r="CG630"/>
  <c r="A632"/>
  <c r="C631"/>
  <c r="B631"/>
  <c r="AN629"/>
  <c r="CG629"/>
  <c r="CJ628" i="5"/>
  <c r="CI628"/>
  <c r="CG628"/>
  <c r="CK628"/>
  <c r="CH628"/>
  <c r="CC629"/>
  <c r="CA629"/>
  <c r="BY629"/>
  <c r="BW629"/>
  <c r="BU629"/>
  <c r="BS629"/>
  <c r="BQ629"/>
  <c r="BO629"/>
  <c r="BM629"/>
  <c r="BI629"/>
  <c r="BG629"/>
  <c r="BE629"/>
  <c r="BC629"/>
  <c r="BA629"/>
  <c r="AY629"/>
  <c r="AW629"/>
  <c r="AU629"/>
  <c r="AS629"/>
  <c r="CB629"/>
  <c r="BX629"/>
  <c r="BT629"/>
  <c r="BP629"/>
  <c r="BJ629"/>
  <c r="BF629"/>
  <c r="BB629"/>
  <c r="AX629"/>
  <c r="AT629"/>
  <c r="CD629"/>
  <c r="BZ629"/>
  <c r="BV629"/>
  <c r="BR629"/>
  <c r="BN629"/>
  <c r="BH629"/>
  <c r="BD629"/>
  <c r="AZ629"/>
  <c r="AV629"/>
  <c r="AO628"/>
  <c r="A631"/>
  <c r="B630"/>
  <c r="C630"/>
  <c r="AN628"/>
  <c r="A633" i="6" l="1"/>
  <c r="C632"/>
  <c r="B632"/>
  <c r="CK630"/>
  <c r="AO630"/>
  <c r="CD631"/>
  <c r="CB631"/>
  <c r="BZ631"/>
  <c r="BX631"/>
  <c r="BV631"/>
  <c r="BT631"/>
  <c r="BR631"/>
  <c r="BP631"/>
  <c r="BN631"/>
  <c r="BJ631"/>
  <c r="BH631"/>
  <c r="BF631"/>
  <c r="BD631"/>
  <c r="BB631"/>
  <c r="AZ631"/>
  <c r="AX631"/>
  <c r="AV631"/>
  <c r="AT631"/>
  <c r="CA631"/>
  <c r="BW631"/>
  <c r="BS631"/>
  <c r="BO631"/>
  <c r="BI631"/>
  <c r="BE631"/>
  <c r="BA631"/>
  <c r="AW631"/>
  <c r="AS631"/>
  <c r="CH631" s="1"/>
  <c r="CC631"/>
  <c r="BY631"/>
  <c r="BU631"/>
  <c r="BQ631"/>
  <c r="BM631"/>
  <c r="BG631"/>
  <c r="BC631"/>
  <c r="AY631"/>
  <c r="AU631"/>
  <c r="AN630"/>
  <c r="CI629" i="5"/>
  <c r="CD630"/>
  <c r="CB630"/>
  <c r="BZ630"/>
  <c r="BX630"/>
  <c r="BV630"/>
  <c r="BT630"/>
  <c r="BR630"/>
  <c r="BP630"/>
  <c r="BN630"/>
  <c r="BJ630"/>
  <c r="BH630"/>
  <c r="BF630"/>
  <c r="BD630"/>
  <c r="BB630"/>
  <c r="AZ630"/>
  <c r="AX630"/>
  <c r="AV630"/>
  <c r="AT630"/>
  <c r="CC630"/>
  <c r="BY630"/>
  <c r="BU630"/>
  <c r="BQ630"/>
  <c r="BM630"/>
  <c r="BG630"/>
  <c r="BC630"/>
  <c r="AY630"/>
  <c r="AU630"/>
  <c r="CA630"/>
  <c r="BW630"/>
  <c r="BS630"/>
  <c r="BO630"/>
  <c r="BI630"/>
  <c r="BE630"/>
  <c r="BA630"/>
  <c r="AW630"/>
  <c r="AS630"/>
  <c r="C631"/>
  <c r="A632"/>
  <c r="B631"/>
  <c r="AO629"/>
  <c r="CJ629"/>
  <c r="CG629"/>
  <c r="CK629"/>
  <c r="AN629"/>
  <c r="CH629"/>
  <c r="CD632" i="6" l="1"/>
  <c r="CB632"/>
  <c r="BZ632"/>
  <c r="BX632"/>
  <c r="BV632"/>
  <c r="BT632"/>
  <c r="BR632"/>
  <c r="BP632"/>
  <c r="BN632"/>
  <c r="BJ632"/>
  <c r="BH632"/>
  <c r="BF632"/>
  <c r="BD632"/>
  <c r="BB632"/>
  <c r="AZ632"/>
  <c r="AX632"/>
  <c r="AV632"/>
  <c r="AT632"/>
  <c r="CC632"/>
  <c r="BY632"/>
  <c r="BU632"/>
  <c r="BQ632"/>
  <c r="BM632"/>
  <c r="BG632"/>
  <c r="BC632"/>
  <c r="AY632"/>
  <c r="AU632"/>
  <c r="CA632"/>
  <c r="BW632"/>
  <c r="BS632"/>
  <c r="BO632"/>
  <c r="BI632"/>
  <c r="BE632"/>
  <c r="BA632"/>
  <c r="AW632"/>
  <c r="AS632"/>
  <c r="AO631"/>
  <c r="CI631"/>
  <c r="CK631"/>
  <c r="CJ631"/>
  <c r="CJ632"/>
  <c r="CH632"/>
  <c r="CI632"/>
  <c r="CK632"/>
  <c r="CG632"/>
  <c r="A634"/>
  <c r="C633"/>
  <c r="B633"/>
  <c r="AN631"/>
  <c r="CG631"/>
  <c r="CH630" i="5"/>
  <c r="A633"/>
  <c r="B632"/>
  <c r="C632"/>
  <c r="AN630"/>
  <c r="CG630"/>
  <c r="CI630"/>
  <c r="CJ630"/>
  <c r="CC631"/>
  <c r="CA631"/>
  <c r="BY631"/>
  <c r="BW631"/>
  <c r="BU631"/>
  <c r="BS631"/>
  <c r="BQ631"/>
  <c r="BO631"/>
  <c r="BM631"/>
  <c r="BI631"/>
  <c r="BG631"/>
  <c r="BE631"/>
  <c r="BC631"/>
  <c r="BA631"/>
  <c r="AY631"/>
  <c r="AW631"/>
  <c r="AU631"/>
  <c r="AS631"/>
  <c r="CB631"/>
  <c r="BX631"/>
  <c r="BT631"/>
  <c r="BP631"/>
  <c r="BJ631"/>
  <c r="BF631"/>
  <c r="BB631"/>
  <c r="AX631"/>
  <c r="AT631"/>
  <c r="CD631"/>
  <c r="BZ631"/>
  <c r="BV631"/>
  <c r="BR631"/>
  <c r="BN631"/>
  <c r="BH631"/>
  <c r="BD631"/>
  <c r="AZ631"/>
  <c r="AV631"/>
  <c r="AO630"/>
  <c r="CK630"/>
  <c r="AO632" i="6" l="1"/>
  <c r="CD633"/>
  <c r="CB633"/>
  <c r="BZ633"/>
  <c r="BX633"/>
  <c r="BV633"/>
  <c r="BT633"/>
  <c r="BR633"/>
  <c r="BP633"/>
  <c r="BN633"/>
  <c r="BJ633"/>
  <c r="BH633"/>
  <c r="BF633"/>
  <c r="BD633"/>
  <c r="BB633"/>
  <c r="AZ633"/>
  <c r="AX633"/>
  <c r="AV633"/>
  <c r="AT633"/>
  <c r="CC633"/>
  <c r="CA633"/>
  <c r="BW633"/>
  <c r="BS633"/>
  <c r="BO633"/>
  <c r="BI633"/>
  <c r="BE633"/>
  <c r="BA633"/>
  <c r="AW633"/>
  <c r="AS633"/>
  <c r="CJ633" s="1"/>
  <c r="BY633"/>
  <c r="BU633"/>
  <c r="BQ633"/>
  <c r="BM633"/>
  <c r="BG633"/>
  <c r="BC633"/>
  <c r="AY633"/>
  <c r="AU633"/>
  <c r="CH633" s="1"/>
  <c r="CI633"/>
  <c r="A635"/>
  <c r="C634"/>
  <c r="B634"/>
  <c r="AN632"/>
  <c r="CK631" i="5"/>
  <c r="CD632"/>
  <c r="CB632"/>
  <c r="BZ632"/>
  <c r="BX632"/>
  <c r="BV632"/>
  <c r="BT632"/>
  <c r="BR632"/>
  <c r="BP632"/>
  <c r="BN632"/>
  <c r="BJ632"/>
  <c r="BH632"/>
  <c r="BF632"/>
  <c r="BD632"/>
  <c r="BB632"/>
  <c r="AZ632"/>
  <c r="AX632"/>
  <c r="AV632"/>
  <c r="AT632"/>
  <c r="CC632"/>
  <c r="BY632"/>
  <c r="BU632"/>
  <c r="BQ632"/>
  <c r="BM632"/>
  <c r="BG632"/>
  <c r="BC632"/>
  <c r="AY632"/>
  <c r="AU632"/>
  <c r="CA632"/>
  <c r="BW632"/>
  <c r="BS632"/>
  <c r="BO632"/>
  <c r="BI632"/>
  <c r="BE632"/>
  <c r="BA632"/>
  <c r="AW632"/>
  <c r="AS632"/>
  <c r="C633"/>
  <c r="A634"/>
  <c r="B633"/>
  <c r="AN631"/>
  <c r="CH631"/>
  <c r="CI631"/>
  <c r="AO631"/>
  <c r="CJ631"/>
  <c r="CG631"/>
  <c r="A636" i="6" l="1"/>
  <c r="C635"/>
  <c r="B635"/>
  <c r="AN633"/>
  <c r="CD634"/>
  <c r="CB634"/>
  <c r="BZ634"/>
  <c r="BX634"/>
  <c r="BV634"/>
  <c r="BT634"/>
  <c r="BR634"/>
  <c r="BP634"/>
  <c r="BN634"/>
  <c r="BJ634"/>
  <c r="BH634"/>
  <c r="BF634"/>
  <c r="BD634"/>
  <c r="BB634"/>
  <c r="AZ634"/>
  <c r="AX634"/>
  <c r="AV634"/>
  <c r="AT634"/>
  <c r="CC634"/>
  <c r="CA634"/>
  <c r="BY634"/>
  <c r="BW634"/>
  <c r="BU634"/>
  <c r="BS634"/>
  <c r="BQ634"/>
  <c r="BO634"/>
  <c r="BM634"/>
  <c r="BI634"/>
  <c r="BG634"/>
  <c r="BE634"/>
  <c r="BC634"/>
  <c r="BA634"/>
  <c r="AY634"/>
  <c r="AW634"/>
  <c r="AU634"/>
  <c r="AS634"/>
  <c r="CH634" s="1"/>
  <c r="CG633"/>
  <c r="CK633"/>
  <c r="AO633"/>
  <c r="CK632" i="5"/>
  <c r="CJ632"/>
  <c r="CH632"/>
  <c r="A635"/>
  <c r="B634"/>
  <c r="C634"/>
  <c r="CC633"/>
  <c r="CA633"/>
  <c r="BY633"/>
  <c r="BW633"/>
  <c r="BU633"/>
  <c r="BS633"/>
  <c r="BQ633"/>
  <c r="BO633"/>
  <c r="BM633"/>
  <c r="BI633"/>
  <c r="BG633"/>
  <c r="BE633"/>
  <c r="BC633"/>
  <c r="BA633"/>
  <c r="AY633"/>
  <c r="AW633"/>
  <c r="AU633"/>
  <c r="AS633"/>
  <c r="CB633"/>
  <c r="BX633"/>
  <c r="BT633"/>
  <c r="BP633"/>
  <c r="BJ633"/>
  <c r="BF633"/>
  <c r="BB633"/>
  <c r="AX633"/>
  <c r="AT633"/>
  <c r="CD633"/>
  <c r="BZ633"/>
  <c r="BV633"/>
  <c r="BR633"/>
  <c r="BN633"/>
  <c r="BH633"/>
  <c r="BD633"/>
  <c r="AZ633"/>
  <c r="AV633"/>
  <c r="CG632"/>
  <c r="CI632"/>
  <c r="AO632"/>
  <c r="AN632"/>
  <c r="CD635" i="6" l="1"/>
  <c r="CB635"/>
  <c r="BZ635"/>
  <c r="BX635"/>
  <c r="BV635"/>
  <c r="BT635"/>
  <c r="BR635"/>
  <c r="BP635"/>
  <c r="BN635"/>
  <c r="BJ635"/>
  <c r="BH635"/>
  <c r="BF635"/>
  <c r="BD635"/>
  <c r="BB635"/>
  <c r="AZ635"/>
  <c r="AX635"/>
  <c r="AV635"/>
  <c r="AT635"/>
  <c r="CC635"/>
  <c r="CA635"/>
  <c r="BY635"/>
  <c r="BW635"/>
  <c r="BU635"/>
  <c r="BS635"/>
  <c r="BQ635"/>
  <c r="BO635"/>
  <c r="BM635"/>
  <c r="BI635"/>
  <c r="BG635"/>
  <c r="BE635"/>
  <c r="BC635"/>
  <c r="BA635"/>
  <c r="AY635"/>
  <c r="AW635"/>
  <c r="AU635"/>
  <c r="AS635"/>
  <c r="AN634"/>
  <c r="CG634"/>
  <c r="CK634"/>
  <c r="CJ634"/>
  <c r="CJ635"/>
  <c r="CH635"/>
  <c r="CK635"/>
  <c r="CI635"/>
  <c r="CG635"/>
  <c r="A637"/>
  <c r="C636"/>
  <c r="B636"/>
  <c r="AO634"/>
  <c r="CI634"/>
  <c r="CK633" i="5"/>
  <c r="CD634"/>
  <c r="CB634"/>
  <c r="BZ634"/>
  <c r="BX634"/>
  <c r="BV634"/>
  <c r="BT634"/>
  <c r="BR634"/>
  <c r="BP634"/>
  <c r="BN634"/>
  <c r="BJ634"/>
  <c r="BH634"/>
  <c r="BF634"/>
  <c r="BD634"/>
  <c r="BB634"/>
  <c r="AZ634"/>
  <c r="AX634"/>
  <c r="AV634"/>
  <c r="AT634"/>
  <c r="CC634"/>
  <c r="BY634"/>
  <c r="BU634"/>
  <c r="BQ634"/>
  <c r="BM634"/>
  <c r="BG634"/>
  <c r="BC634"/>
  <c r="AY634"/>
  <c r="AU634"/>
  <c r="CA634"/>
  <c r="BW634"/>
  <c r="BS634"/>
  <c r="BO634"/>
  <c r="BI634"/>
  <c r="BE634"/>
  <c r="BA634"/>
  <c r="AW634"/>
  <c r="AS634"/>
  <c r="C635"/>
  <c r="A636"/>
  <c r="B635"/>
  <c r="AN633"/>
  <c r="CH633"/>
  <c r="CI633"/>
  <c r="CH634"/>
  <c r="AO633"/>
  <c r="CJ633"/>
  <c r="CG633"/>
  <c r="AO635" i="6" l="1"/>
  <c r="CD636"/>
  <c r="CB636"/>
  <c r="BZ636"/>
  <c r="BX636"/>
  <c r="BV636"/>
  <c r="BT636"/>
  <c r="BR636"/>
  <c r="BP636"/>
  <c r="BN636"/>
  <c r="BJ636"/>
  <c r="BH636"/>
  <c r="BF636"/>
  <c r="BD636"/>
  <c r="BB636"/>
  <c r="AZ636"/>
  <c r="AX636"/>
  <c r="AV636"/>
  <c r="AT636"/>
  <c r="CC636"/>
  <c r="CA636"/>
  <c r="BY636"/>
  <c r="BW636"/>
  <c r="BU636"/>
  <c r="BS636"/>
  <c r="BQ636"/>
  <c r="BO636"/>
  <c r="BM636"/>
  <c r="BI636"/>
  <c r="BG636"/>
  <c r="BE636"/>
  <c r="BC636"/>
  <c r="BA636"/>
  <c r="AY636"/>
  <c r="AW636"/>
  <c r="AU636"/>
  <c r="AS636"/>
  <c r="CJ636" s="1"/>
  <c r="CI636"/>
  <c r="A638"/>
  <c r="C637"/>
  <c r="B637"/>
  <c r="AN635"/>
  <c r="CK634" i="5"/>
  <c r="CJ634"/>
  <c r="CG634"/>
  <c r="CI634"/>
  <c r="CC635"/>
  <c r="CA635"/>
  <c r="BY635"/>
  <c r="BW635"/>
  <c r="BU635"/>
  <c r="BS635"/>
  <c r="BQ635"/>
  <c r="BO635"/>
  <c r="BM635"/>
  <c r="BI635"/>
  <c r="BG635"/>
  <c r="BE635"/>
  <c r="BC635"/>
  <c r="BA635"/>
  <c r="AY635"/>
  <c r="AW635"/>
  <c r="AU635"/>
  <c r="AS635"/>
  <c r="CB635"/>
  <c r="BX635"/>
  <c r="BT635"/>
  <c r="BP635"/>
  <c r="BJ635"/>
  <c r="BF635"/>
  <c r="BB635"/>
  <c r="AX635"/>
  <c r="AT635"/>
  <c r="CD635"/>
  <c r="BZ635"/>
  <c r="BV635"/>
  <c r="BR635"/>
  <c r="BN635"/>
  <c r="BH635"/>
  <c r="BD635"/>
  <c r="AZ635"/>
  <c r="AV635"/>
  <c r="AO634"/>
  <c r="A637"/>
  <c r="B636"/>
  <c r="C636"/>
  <c r="AN634"/>
  <c r="CH636" i="6" l="1"/>
  <c r="AN636"/>
  <c r="A639"/>
  <c r="C638"/>
  <c r="B638"/>
  <c r="CD637"/>
  <c r="CB637"/>
  <c r="BZ637"/>
  <c r="BX637"/>
  <c r="BV637"/>
  <c r="BT637"/>
  <c r="BR637"/>
  <c r="BP637"/>
  <c r="BN637"/>
  <c r="BJ637"/>
  <c r="BH637"/>
  <c r="BF637"/>
  <c r="BD637"/>
  <c r="BB637"/>
  <c r="AZ637"/>
  <c r="AX637"/>
  <c r="AV637"/>
  <c r="AT637"/>
  <c r="CC637"/>
  <c r="CA637"/>
  <c r="BY637"/>
  <c r="BW637"/>
  <c r="BU637"/>
  <c r="BS637"/>
  <c r="BQ637"/>
  <c r="BO637"/>
  <c r="BM637"/>
  <c r="BI637"/>
  <c r="BG637"/>
  <c r="BE637"/>
  <c r="BC637"/>
  <c r="BA637"/>
  <c r="AY637"/>
  <c r="AW637"/>
  <c r="AU637"/>
  <c r="AS637"/>
  <c r="CH637" s="1"/>
  <c r="CG636"/>
  <c r="CK636"/>
  <c r="AO636"/>
  <c r="CI635" i="5"/>
  <c r="CD636"/>
  <c r="CB636"/>
  <c r="BZ636"/>
  <c r="BX636"/>
  <c r="BV636"/>
  <c r="BT636"/>
  <c r="BR636"/>
  <c r="BP636"/>
  <c r="BN636"/>
  <c r="BJ636"/>
  <c r="BH636"/>
  <c r="BF636"/>
  <c r="BD636"/>
  <c r="BB636"/>
  <c r="AZ636"/>
  <c r="AX636"/>
  <c r="AV636"/>
  <c r="AT636"/>
  <c r="CC636"/>
  <c r="BY636"/>
  <c r="BU636"/>
  <c r="BQ636"/>
  <c r="BM636"/>
  <c r="BG636"/>
  <c r="BC636"/>
  <c r="AY636"/>
  <c r="AU636"/>
  <c r="CA636"/>
  <c r="BW636"/>
  <c r="BS636"/>
  <c r="BO636"/>
  <c r="BI636"/>
  <c r="BE636"/>
  <c r="BA636"/>
  <c r="AW636"/>
  <c r="AS636"/>
  <c r="C637"/>
  <c r="A638"/>
  <c r="B637"/>
  <c r="AO635"/>
  <c r="CJ635"/>
  <c r="CG635"/>
  <c r="CK635"/>
  <c r="AN635"/>
  <c r="CH635"/>
  <c r="CD638" i="6" l="1"/>
  <c r="CB638"/>
  <c r="BZ638"/>
  <c r="BX638"/>
  <c r="BV638"/>
  <c r="BT638"/>
  <c r="BR638"/>
  <c r="BP638"/>
  <c r="BN638"/>
  <c r="BJ638"/>
  <c r="BH638"/>
  <c r="BF638"/>
  <c r="BD638"/>
  <c r="BB638"/>
  <c r="AZ638"/>
  <c r="AX638"/>
  <c r="AV638"/>
  <c r="AT638"/>
  <c r="CC638"/>
  <c r="CA638"/>
  <c r="BY638"/>
  <c r="BW638"/>
  <c r="BU638"/>
  <c r="BS638"/>
  <c r="BQ638"/>
  <c r="BO638"/>
  <c r="BM638"/>
  <c r="BI638"/>
  <c r="BG638"/>
  <c r="BE638"/>
  <c r="BC638"/>
  <c r="BA638"/>
  <c r="AY638"/>
  <c r="AW638"/>
  <c r="AU638"/>
  <c r="AS638"/>
  <c r="AO637"/>
  <c r="CG637"/>
  <c r="CK637"/>
  <c r="CJ637"/>
  <c r="CJ638"/>
  <c r="CH638"/>
  <c r="CK638"/>
  <c r="CI638"/>
  <c r="CG638"/>
  <c r="A640"/>
  <c r="C639"/>
  <c r="B639"/>
  <c r="AN637"/>
  <c r="CI637"/>
  <c r="CH636" i="5"/>
  <c r="A639"/>
  <c r="B638"/>
  <c r="C638"/>
  <c r="AN636"/>
  <c r="CG636"/>
  <c r="CI636"/>
  <c r="CJ636"/>
  <c r="CC637"/>
  <c r="CA637"/>
  <c r="BY637"/>
  <c r="BW637"/>
  <c r="BU637"/>
  <c r="BS637"/>
  <c r="BQ637"/>
  <c r="BO637"/>
  <c r="BM637"/>
  <c r="BI637"/>
  <c r="BG637"/>
  <c r="BE637"/>
  <c r="BC637"/>
  <c r="BA637"/>
  <c r="AY637"/>
  <c r="AW637"/>
  <c r="AU637"/>
  <c r="AS637"/>
  <c r="CB637"/>
  <c r="BX637"/>
  <c r="BT637"/>
  <c r="BP637"/>
  <c r="BJ637"/>
  <c r="BF637"/>
  <c r="BB637"/>
  <c r="AX637"/>
  <c r="AT637"/>
  <c r="CD637"/>
  <c r="BZ637"/>
  <c r="BV637"/>
  <c r="BR637"/>
  <c r="BN637"/>
  <c r="BH637"/>
  <c r="BD637"/>
  <c r="AZ637"/>
  <c r="AV637"/>
  <c r="AO636"/>
  <c r="CK636"/>
  <c r="AO638" i="6" l="1"/>
  <c r="CD639"/>
  <c r="CB639"/>
  <c r="BZ639"/>
  <c r="BX639"/>
  <c r="BV639"/>
  <c r="BT639"/>
  <c r="BR639"/>
  <c r="BP639"/>
  <c r="BN639"/>
  <c r="BJ639"/>
  <c r="BH639"/>
  <c r="BF639"/>
  <c r="BD639"/>
  <c r="BB639"/>
  <c r="AZ639"/>
  <c r="AX639"/>
  <c r="AV639"/>
  <c r="AT639"/>
  <c r="CC639"/>
  <c r="CA639"/>
  <c r="BY639"/>
  <c r="BW639"/>
  <c r="BU639"/>
  <c r="BS639"/>
  <c r="BQ639"/>
  <c r="BO639"/>
  <c r="BM639"/>
  <c r="BI639"/>
  <c r="BG639"/>
  <c r="BE639"/>
  <c r="BC639"/>
  <c r="BA639"/>
  <c r="AY639"/>
  <c r="AW639"/>
  <c r="AU639"/>
  <c r="AS639"/>
  <c r="CJ639" s="1"/>
  <c r="A641"/>
  <c r="C640"/>
  <c r="B640"/>
  <c r="AN638"/>
  <c r="CK637" i="5"/>
  <c r="CD638"/>
  <c r="CB638"/>
  <c r="BZ638"/>
  <c r="BX638"/>
  <c r="BV638"/>
  <c r="BT638"/>
  <c r="BR638"/>
  <c r="BP638"/>
  <c r="BN638"/>
  <c r="BJ638"/>
  <c r="BH638"/>
  <c r="BF638"/>
  <c r="BD638"/>
  <c r="BB638"/>
  <c r="AZ638"/>
  <c r="AX638"/>
  <c r="AV638"/>
  <c r="AT638"/>
  <c r="CC638"/>
  <c r="BY638"/>
  <c r="BU638"/>
  <c r="BQ638"/>
  <c r="BM638"/>
  <c r="BG638"/>
  <c r="BC638"/>
  <c r="AY638"/>
  <c r="AU638"/>
  <c r="CA638"/>
  <c r="BW638"/>
  <c r="BS638"/>
  <c r="BO638"/>
  <c r="BI638"/>
  <c r="BE638"/>
  <c r="BA638"/>
  <c r="AW638"/>
  <c r="AS638"/>
  <c r="C639"/>
  <c r="A640"/>
  <c r="B639"/>
  <c r="AN637"/>
  <c r="CH637"/>
  <c r="CI637"/>
  <c r="AO637"/>
  <c r="CJ637"/>
  <c r="CG637"/>
  <c r="AN639" i="6" l="1"/>
  <c r="A642"/>
  <c r="C641"/>
  <c r="B641"/>
  <c r="CD640"/>
  <c r="AO640" s="1"/>
  <c r="CB640"/>
  <c r="BZ640"/>
  <c r="BX640"/>
  <c r="BV640"/>
  <c r="BT640"/>
  <c r="BR640"/>
  <c r="BP640"/>
  <c r="BN640"/>
  <c r="BJ640"/>
  <c r="BH640"/>
  <c r="BF640"/>
  <c r="BD640"/>
  <c r="BB640"/>
  <c r="AZ640"/>
  <c r="AX640"/>
  <c r="AV640"/>
  <c r="AT640"/>
  <c r="CC640"/>
  <c r="CA640"/>
  <c r="BY640"/>
  <c r="BW640"/>
  <c r="BU640"/>
  <c r="BS640"/>
  <c r="BQ640"/>
  <c r="BO640"/>
  <c r="BM640"/>
  <c r="BI640"/>
  <c r="BG640"/>
  <c r="BE640"/>
  <c r="BC640"/>
  <c r="BA640"/>
  <c r="AY640"/>
  <c r="AW640"/>
  <c r="AU640"/>
  <c r="AS640"/>
  <c r="CH640" s="1"/>
  <c r="CI639"/>
  <c r="CH639"/>
  <c r="CG639"/>
  <c r="CK639"/>
  <c r="AO639"/>
  <c r="CK638" i="5"/>
  <c r="CJ638"/>
  <c r="CH638"/>
  <c r="A641"/>
  <c r="B640"/>
  <c r="C640"/>
  <c r="CC639"/>
  <c r="CA639"/>
  <c r="BY639"/>
  <c r="BW639"/>
  <c r="BU639"/>
  <c r="BS639"/>
  <c r="BQ639"/>
  <c r="BO639"/>
  <c r="BM639"/>
  <c r="BI639"/>
  <c r="BG639"/>
  <c r="BE639"/>
  <c r="BC639"/>
  <c r="BA639"/>
  <c r="AY639"/>
  <c r="AW639"/>
  <c r="AU639"/>
  <c r="AS639"/>
  <c r="CB639"/>
  <c r="BX639"/>
  <c r="BT639"/>
  <c r="BP639"/>
  <c r="BJ639"/>
  <c r="BF639"/>
  <c r="BB639"/>
  <c r="AX639"/>
  <c r="AT639"/>
  <c r="CD639"/>
  <c r="BZ639"/>
  <c r="BV639"/>
  <c r="BR639"/>
  <c r="BN639"/>
  <c r="BH639"/>
  <c r="BD639"/>
  <c r="AZ639"/>
  <c r="AV639"/>
  <c r="CG638"/>
  <c r="CI638"/>
  <c r="AO638"/>
  <c r="AN638"/>
  <c r="A643" i="6" l="1"/>
  <c r="C642"/>
  <c r="B642"/>
  <c r="AN640"/>
  <c r="CG640"/>
  <c r="CK640"/>
  <c r="CJ640"/>
  <c r="CD641"/>
  <c r="AO641" s="1"/>
  <c r="CB641"/>
  <c r="BZ641"/>
  <c r="BX641"/>
  <c r="BV641"/>
  <c r="BT641"/>
  <c r="BR641"/>
  <c r="BP641"/>
  <c r="BN641"/>
  <c r="BJ641"/>
  <c r="BH641"/>
  <c r="BF641"/>
  <c r="BD641"/>
  <c r="BB641"/>
  <c r="AZ641"/>
  <c r="AX641"/>
  <c r="AV641"/>
  <c r="AT641"/>
  <c r="CC641"/>
  <c r="CA641"/>
  <c r="BY641"/>
  <c r="BW641"/>
  <c r="BU641"/>
  <c r="BS641"/>
  <c r="BQ641"/>
  <c r="BO641"/>
  <c r="BM641"/>
  <c r="BI641"/>
  <c r="BG641"/>
  <c r="BE641"/>
  <c r="BC641"/>
  <c r="BA641"/>
  <c r="AY641"/>
  <c r="AW641"/>
  <c r="AU641"/>
  <c r="AS641"/>
  <c r="CH641" s="1"/>
  <c r="CI640"/>
  <c r="CK639" i="5"/>
  <c r="CD640"/>
  <c r="CB640"/>
  <c r="BZ640"/>
  <c r="BX640"/>
  <c r="BV640"/>
  <c r="BT640"/>
  <c r="BR640"/>
  <c r="BP640"/>
  <c r="BN640"/>
  <c r="BJ640"/>
  <c r="BH640"/>
  <c r="BF640"/>
  <c r="BD640"/>
  <c r="BB640"/>
  <c r="AZ640"/>
  <c r="AX640"/>
  <c r="AV640"/>
  <c r="AT640"/>
  <c r="CC640"/>
  <c r="BY640"/>
  <c r="BU640"/>
  <c r="BQ640"/>
  <c r="BM640"/>
  <c r="BG640"/>
  <c r="BC640"/>
  <c r="AY640"/>
  <c r="AU640"/>
  <c r="CA640"/>
  <c r="BW640"/>
  <c r="BS640"/>
  <c r="BO640"/>
  <c r="BI640"/>
  <c r="BE640"/>
  <c r="BA640"/>
  <c r="AW640"/>
  <c r="AS640"/>
  <c r="C641"/>
  <c r="A642"/>
  <c r="B641"/>
  <c r="AN639"/>
  <c r="CH639"/>
  <c r="CI639"/>
  <c r="AO639"/>
  <c r="CJ639"/>
  <c r="CG639"/>
  <c r="CD642" i="6" l="1"/>
  <c r="CB642"/>
  <c r="BZ642"/>
  <c r="BX642"/>
  <c r="BV642"/>
  <c r="BT642"/>
  <c r="BR642"/>
  <c r="BP642"/>
  <c r="BN642"/>
  <c r="BJ642"/>
  <c r="BH642"/>
  <c r="BF642"/>
  <c r="BD642"/>
  <c r="BB642"/>
  <c r="AZ642"/>
  <c r="AX642"/>
  <c r="AV642"/>
  <c r="AT642"/>
  <c r="CC642"/>
  <c r="CA642"/>
  <c r="BY642"/>
  <c r="BW642"/>
  <c r="BU642"/>
  <c r="BS642"/>
  <c r="BQ642"/>
  <c r="BO642"/>
  <c r="BM642"/>
  <c r="BI642"/>
  <c r="BG642"/>
  <c r="BE642"/>
  <c r="BC642"/>
  <c r="BA642"/>
  <c r="AY642"/>
  <c r="AW642"/>
  <c r="AU642"/>
  <c r="AS642"/>
  <c r="CH642" s="1"/>
  <c r="CG641"/>
  <c r="CK641"/>
  <c r="CJ641"/>
  <c r="CJ642"/>
  <c r="CK642"/>
  <c r="CG642"/>
  <c r="A644"/>
  <c r="C643"/>
  <c r="B643"/>
  <c r="AN641"/>
  <c r="CI641"/>
  <c r="CI640" i="5"/>
  <c r="CG640"/>
  <c r="CJ640"/>
  <c r="CK640"/>
  <c r="CH640"/>
  <c r="CC641"/>
  <c r="CA641"/>
  <c r="BY641"/>
  <c r="BW641"/>
  <c r="BU641"/>
  <c r="BS641"/>
  <c r="BQ641"/>
  <c r="BO641"/>
  <c r="BM641"/>
  <c r="BI641"/>
  <c r="BG641"/>
  <c r="BE641"/>
  <c r="BC641"/>
  <c r="BA641"/>
  <c r="AY641"/>
  <c r="AW641"/>
  <c r="AU641"/>
  <c r="AS641"/>
  <c r="CB641"/>
  <c r="BX641"/>
  <c r="BT641"/>
  <c r="BP641"/>
  <c r="BJ641"/>
  <c r="BF641"/>
  <c r="BB641"/>
  <c r="AX641"/>
  <c r="AT641"/>
  <c r="CD641"/>
  <c r="BZ641"/>
  <c r="BV641"/>
  <c r="BR641"/>
  <c r="BN641"/>
  <c r="BH641"/>
  <c r="BD641"/>
  <c r="AZ641"/>
  <c r="AV641"/>
  <c r="AO640"/>
  <c r="A643"/>
  <c r="B642"/>
  <c r="C642"/>
  <c r="AN640"/>
  <c r="CD643" i="6" l="1"/>
  <c r="CB643"/>
  <c r="BZ643"/>
  <c r="BX643"/>
  <c r="BV643"/>
  <c r="BT643"/>
  <c r="BR643"/>
  <c r="BP643"/>
  <c r="BN643"/>
  <c r="BJ643"/>
  <c r="BH643"/>
  <c r="BF643"/>
  <c r="BD643"/>
  <c r="BB643"/>
  <c r="AZ643"/>
  <c r="AX643"/>
  <c r="AV643"/>
  <c r="AT643"/>
  <c r="CC643"/>
  <c r="CA643"/>
  <c r="BY643"/>
  <c r="BW643"/>
  <c r="BU643"/>
  <c r="BS643"/>
  <c r="BQ643"/>
  <c r="BO643"/>
  <c r="BM643"/>
  <c r="BI643"/>
  <c r="BG643"/>
  <c r="BE643"/>
  <c r="BC643"/>
  <c r="BA643"/>
  <c r="AY643"/>
  <c r="AW643"/>
  <c r="AU643"/>
  <c r="AS643"/>
  <c r="CJ643" s="1"/>
  <c r="CH643"/>
  <c r="CI643"/>
  <c r="CG643"/>
  <c r="A645"/>
  <c r="C644"/>
  <c r="B644"/>
  <c r="CI642"/>
  <c r="AO642"/>
  <c r="AN642"/>
  <c r="CI641" i="5"/>
  <c r="CD642"/>
  <c r="CB642"/>
  <c r="BZ642"/>
  <c r="BX642"/>
  <c r="BV642"/>
  <c r="BT642"/>
  <c r="BR642"/>
  <c r="BP642"/>
  <c r="BN642"/>
  <c r="BJ642"/>
  <c r="BH642"/>
  <c r="BF642"/>
  <c r="BD642"/>
  <c r="BB642"/>
  <c r="AZ642"/>
  <c r="AX642"/>
  <c r="AV642"/>
  <c r="AT642"/>
  <c r="CC642"/>
  <c r="BY642"/>
  <c r="BU642"/>
  <c r="BQ642"/>
  <c r="BM642"/>
  <c r="BG642"/>
  <c r="BC642"/>
  <c r="AY642"/>
  <c r="AU642"/>
  <c r="CA642"/>
  <c r="BW642"/>
  <c r="BS642"/>
  <c r="BO642"/>
  <c r="BI642"/>
  <c r="BE642"/>
  <c r="BA642"/>
  <c r="AW642"/>
  <c r="AS642"/>
  <c r="C643"/>
  <c r="A644"/>
  <c r="B643"/>
  <c r="AO641"/>
  <c r="CJ641"/>
  <c r="CG641"/>
  <c r="CK641"/>
  <c r="CI642"/>
  <c r="AN641"/>
  <c r="CH641"/>
  <c r="CD644" i="6" l="1"/>
  <c r="CB644"/>
  <c r="BZ644"/>
  <c r="BX644"/>
  <c r="BV644"/>
  <c r="BT644"/>
  <c r="BR644"/>
  <c r="BP644"/>
  <c r="BN644"/>
  <c r="BJ644"/>
  <c r="BH644"/>
  <c r="BF644"/>
  <c r="BD644"/>
  <c r="BB644"/>
  <c r="AZ644"/>
  <c r="AX644"/>
  <c r="AV644"/>
  <c r="AT644"/>
  <c r="CC644"/>
  <c r="CA644"/>
  <c r="BY644"/>
  <c r="BW644"/>
  <c r="BU644"/>
  <c r="BS644"/>
  <c r="BQ644"/>
  <c r="BO644"/>
  <c r="BM644"/>
  <c r="BI644"/>
  <c r="BG644"/>
  <c r="BE644"/>
  <c r="BC644"/>
  <c r="BA644"/>
  <c r="AY644"/>
  <c r="AW644"/>
  <c r="AU644"/>
  <c r="AS644"/>
  <c r="CJ644" s="1"/>
  <c r="CK643"/>
  <c r="AO643"/>
  <c r="CH644"/>
  <c r="CI644"/>
  <c r="CG644"/>
  <c r="A646"/>
  <c r="C645"/>
  <c r="B645"/>
  <c r="AN643"/>
  <c r="CJ642" i="5"/>
  <c r="CG642"/>
  <c r="CH642"/>
  <c r="CK642"/>
  <c r="CC643"/>
  <c r="CA643"/>
  <c r="BY643"/>
  <c r="BW643"/>
  <c r="BU643"/>
  <c r="BS643"/>
  <c r="BQ643"/>
  <c r="BO643"/>
  <c r="BM643"/>
  <c r="BI643"/>
  <c r="BG643"/>
  <c r="BE643"/>
  <c r="BC643"/>
  <c r="BA643"/>
  <c r="AY643"/>
  <c r="AW643"/>
  <c r="AU643"/>
  <c r="AS643"/>
  <c r="CB643"/>
  <c r="BX643"/>
  <c r="BT643"/>
  <c r="BP643"/>
  <c r="BJ643"/>
  <c r="BF643"/>
  <c r="BB643"/>
  <c r="AX643"/>
  <c r="AT643"/>
  <c r="CD643"/>
  <c r="BZ643"/>
  <c r="BV643"/>
  <c r="BR643"/>
  <c r="BN643"/>
  <c r="BH643"/>
  <c r="BD643"/>
  <c r="AZ643"/>
  <c r="AV643"/>
  <c r="AO642"/>
  <c r="A645"/>
  <c r="B644"/>
  <c r="C644"/>
  <c r="AN642"/>
  <c r="CD645" i="6" l="1"/>
  <c r="CB645"/>
  <c r="BZ645"/>
  <c r="BX645"/>
  <c r="BV645"/>
  <c r="BT645"/>
  <c r="BR645"/>
  <c r="BP645"/>
  <c r="BN645"/>
  <c r="BJ645"/>
  <c r="BH645"/>
  <c r="BF645"/>
  <c r="BD645"/>
  <c r="BB645"/>
  <c r="AZ645"/>
  <c r="AX645"/>
  <c r="AV645"/>
  <c r="AT645"/>
  <c r="CC645"/>
  <c r="CA645"/>
  <c r="BY645"/>
  <c r="BW645"/>
  <c r="BU645"/>
  <c r="BS645"/>
  <c r="BQ645"/>
  <c r="BO645"/>
  <c r="BM645"/>
  <c r="BI645"/>
  <c r="BG645"/>
  <c r="BE645"/>
  <c r="BC645"/>
  <c r="BA645"/>
  <c r="AY645"/>
  <c r="AW645"/>
  <c r="AU645"/>
  <c r="AS645"/>
  <c r="CJ645" s="1"/>
  <c r="CK644"/>
  <c r="AO644"/>
  <c r="CH645"/>
  <c r="CI645"/>
  <c r="CG645"/>
  <c r="A647"/>
  <c r="C646"/>
  <c r="B646"/>
  <c r="AN644"/>
  <c r="CI643" i="5"/>
  <c r="CD644"/>
  <c r="CB644"/>
  <c r="BZ644"/>
  <c r="BX644"/>
  <c r="BV644"/>
  <c r="BT644"/>
  <c r="BR644"/>
  <c r="BP644"/>
  <c r="BN644"/>
  <c r="BJ644"/>
  <c r="BH644"/>
  <c r="BF644"/>
  <c r="BD644"/>
  <c r="BB644"/>
  <c r="AZ644"/>
  <c r="AX644"/>
  <c r="AV644"/>
  <c r="AT644"/>
  <c r="CC644"/>
  <c r="BY644"/>
  <c r="BU644"/>
  <c r="BQ644"/>
  <c r="BM644"/>
  <c r="BG644"/>
  <c r="BC644"/>
  <c r="AY644"/>
  <c r="AU644"/>
  <c r="CA644"/>
  <c r="BW644"/>
  <c r="BS644"/>
  <c r="BO644"/>
  <c r="BI644"/>
  <c r="BE644"/>
  <c r="BA644"/>
  <c r="AW644"/>
  <c r="AS644"/>
  <c r="C645"/>
  <c r="A646"/>
  <c r="B645"/>
  <c r="AO643"/>
  <c r="CJ643"/>
  <c r="CG643"/>
  <c r="CK643"/>
  <c r="AN643"/>
  <c r="CH643"/>
  <c r="CD646" i="6" l="1"/>
  <c r="CB646"/>
  <c r="BZ646"/>
  <c r="BX646"/>
  <c r="BV646"/>
  <c r="BT646"/>
  <c r="BR646"/>
  <c r="BP646"/>
  <c r="BN646"/>
  <c r="BJ646"/>
  <c r="BH646"/>
  <c r="BF646"/>
  <c r="BD646"/>
  <c r="BB646"/>
  <c r="AZ646"/>
  <c r="AX646"/>
  <c r="AV646"/>
  <c r="AT646"/>
  <c r="CC646"/>
  <c r="CA646"/>
  <c r="BY646"/>
  <c r="BW646"/>
  <c r="BU646"/>
  <c r="BS646"/>
  <c r="BQ646"/>
  <c r="BO646"/>
  <c r="BM646"/>
  <c r="BI646"/>
  <c r="BG646"/>
  <c r="BE646"/>
  <c r="BC646"/>
  <c r="BA646"/>
  <c r="AY646"/>
  <c r="AW646"/>
  <c r="AU646"/>
  <c r="AS646"/>
  <c r="CK645"/>
  <c r="AO645"/>
  <c r="CJ646"/>
  <c r="CH646"/>
  <c r="CK646"/>
  <c r="CI646"/>
  <c r="CG646"/>
  <c r="A648"/>
  <c r="C647"/>
  <c r="B647"/>
  <c r="AN645"/>
  <c r="CH644" i="5"/>
  <c r="A647"/>
  <c r="B646"/>
  <c r="C646"/>
  <c r="AN644"/>
  <c r="CG644"/>
  <c r="CI644"/>
  <c r="CJ644"/>
  <c r="CC645"/>
  <c r="CA645"/>
  <c r="BY645"/>
  <c r="BW645"/>
  <c r="BU645"/>
  <c r="BS645"/>
  <c r="BQ645"/>
  <c r="BO645"/>
  <c r="BM645"/>
  <c r="BI645"/>
  <c r="BG645"/>
  <c r="BE645"/>
  <c r="BC645"/>
  <c r="BA645"/>
  <c r="AY645"/>
  <c r="AW645"/>
  <c r="AU645"/>
  <c r="AS645"/>
  <c r="CB645"/>
  <c r="BX645"/>
  <c r="BT645"/>
  <c r="BP645"/>
  <c r="BJ645"/>
  <c r="BF645"/>
  <c r="BB645"/>
  <c r="AX645"/>
  <c r="AT645"/>
  <c r="CD645"/>
  <c r="BZ645"/>
  <c r="BV645"/>
  <c r="BR645"/>
  <c r="BN645"/>
  <c r="BH645"/>
  <c r="BD645"/>
  <c r="AZ645"/>
  <c r="AV645"/>
  <c r="AO644"/>
  <c r="CK644"/>
  <c r="CD647" i="6" l="1"/>
  <c r="CB647"/>
  <c r="BZ647"/>
  <c r="BX647"/>
  <c r="BV647"/>
  <c r="BT647"/>
  <c r="BR647"/>
  <c r="BP647"/>
  <c r="BN647"/>
  <c r="BJ647"/>
  <c r="BH647"/>
  <c r="BF647"/>
  <c r="BD647"/>
  <c r="BB647"/>
  <c r="AZ647"/>
  <c r="AX647"/>
  <c r="AV647"/>
  <c r="AT647"/>
  <c r="CC647"/>
  <c r="CA647"/>
  <c r="BY647"/>
  <c r="BW647"/>
  <c r="BU647"/>
  <c r="BS647"/>
  <c r="BQ647"/>
  <c r="BO647"/>
  <c r="BM647"/>
  <c r="BI647"/>
  <c r="BG647"/>
  <c r="BE647"/>
  <c r="BC647"/>
  <c r="BA647"/>
  <c r="AY647"/>
  <c r="AW647"/>
  <c r="AU647"/>
  <c r="AS647"/>
  <c r="AO646"/>
  <c r="CJ647"/>
  <c r="CH647"/>
  <c r="CK647"/>
  <c r="CI647"/>
  <c r="CG647"/>
  <c r="A649"/>
  <c r="C648"/>
  <c r="B648"/>
  <c r="AN646"/>
  <c r="CK645" i="5"/>
  <c r="CD646"/>
  <c r="CB646"/>
  <c r="BZ646"/>
  <c r="BX646"/>
  <c r="BV646"/>
  <c r="BT646"/>
  <c r="BR646"/>
  <c r="BP646"/>
  <c r="BN646"/>
  <c r="BJ646"/>
  <c r="BH646"/>
  <c r="BF646"/>
  <c r="BD646"/>
  <c r="BB646"/>
  <c r="AZ646"/>
  <c r="AX646"/>
  <c r="AV646"/>
  <c r="AT646"/>
  <c r="CC646"/>
  <c r="BY646"/>
  <c r="BU646"/>
  <c r="BQ646"/>
  <c r="BM646"/>
  <c r="BG646"/>
  <c r="BC646"/>
  <c r="AY646"/>
  <c r="AU646"/>
  <c r="CA646"/>
  <c r="BW646"/>
  <c r="BS646"/>
  <c r="BO646"/>
  <c r="BI646"/>
  <c r="BE646"/>
  <c r="BA646"/>
  <c r="AW646"/>
  <c r="AS646"/>
  <c r="C647"/>
  <c r="A648"/>
  <c r="B647"/>
  <c r="AN645"/>
  <c r="CH645"/>
  <c r="CI645"/>
  <c r="AO645"/>
  <c r="CJ645"/>
  <c r="CG645"/>
  <c r="A650" i="6" l="1"/>
  <c r="C649"/>
  <c r="B649"/>
  <c r="AO647"/>
  <c r="CD648"/>
  <c r="CB648"/>
  <c r="BZ648"/>
  <c r="BX648"/>
  <c r="BV648"/>
  <c r="BT648"/>
  <c r="BR648"/>
  <c r="BP648"/>
  <c r="BN648"/>
  <c r="BJ648"/>
  <c r="BH648"/>
  <c r="BF648"/>
  <c r="BD648"/>
  <c r="BB648"/>
  <c r="AZ648"/>
  <c r="AX648"/>
  <c r="AV648"/>
  <c r="AT648"/>
  <c r="CC648"/>
  <c r="CA648"/>
  <c r="BY648"/>
  <c r="BW648"/>
  <c r="BU648"/>
  <c r="BS648"/>
  <c r="BQ648"/>
  <c r="BO648"/>
  <c r="BM648"/>
  <c r="BI648"/>
  <c r="BG648"/>
  <c r="BE648"/>
  <c r="BC648"/>
  <c r="BA648"/>
  <c r="AY648"/>
  <c r="AW648"/>
  <c r="AU648"/>
  <c r="AS648"/>
  <c r="CH648" s="1"/>
  <c r="AN647"/>
  <c r="CJ646" i="5"/>
  <c r="CK646"/>
  <c r="CH646"/>
  <c r="A649"/>
  <c r="B648"/>
  <c r="C648"/>
  <c r="CC647"/>
  <c r="CA647"/>
  <c r="BY647"/>
  <c r="BW647"/>
  <c r="BU647"/>
  <c r="BS647"/>
  <c r="BQ647"/>
  <c r="BO647"/>
  <c r="BM647"/>
  <c r="BI647"/>
  <c r="BG647"/>
  <c r="BE647"/>
  <c r="BC647"/>
  <c r="BA647"/>
  <c r="AY647"/>
  <c r="AW647"/>
  <c r="AU647"/>
  <c r="AS647"/>
  <c r="CB647"/>
  <c r="BX647"/>
  <c r="BT647"/>
  <c r="BP647"/>
  <c r="BJ647"/>
  <c r="BF647"/>
  <c r="BB647"/>
  <c r="AX647"/>
  <c r="AT647"/>
  <c r="CD647"/>
  <c r="BZ647"/>
  <c r="BV647"/>
  <c r="BR647"/>
  <c r="BN647"/>
  <c r="BH647"/>
  <c r="BD647"/>
  <c r="AZ647"/>
  <c r="AV647"/>
  <c r="CG646"/>
  <c r="CI646"/>
  <c r="AO646"/>
  <c r="AN646"/>
  <c r="CD649" i="6" l="1"/>
  <c r="CB649"/>
  <c r="BZ649"/>
  <c r="BX649"/>
  <c r="BV649"/>
  <c r="BT649"/>
  <c r="BR649"/>
  <c r="BP649"/>
  <c r="BN649"/>
  <c r="BJ649"/>
  <c r="BH649"/>
  <c r="BF649"/>
  <c r="BD649"/>
  <c r="BB649"/>
  <c r="AZ649"/>
  <c r="AX649"/>
  <c r="AV649"/>
  <c r="AT649"/>
  <c r="CC649"/>
  <c r="CA649"/>
  <c r="BY649"/>
  <c r="BW649"/>
  <c r="BU649"/>
  <c r="BS649"/>
  <c r="BQ649"/>
  <c r="BO649"/>
  <c r="BM649"/>
  <c r="BI649"/>
  <c r="BG649"/>
  <c r="BE649"/>
  <c r="BC649"/>
  <c r="BA649"/>
  <c r="AY649"/>
  <c r="AW649"/>
  <c r="AU649"/>
  <c r="AS649"/>
  <c r="AN648"/>
  <c r="CG648"/>
  <c r="CK648"/>
  <c r="CJ648"/>
  <c r="CJ649"/>
  <c r="CH649"/>
  <c r="CK649"/>
  <c r="CI649"/>
  <c r="CG649"/>
  <c r="A651"/>
  <c r="C650"/>
  <c r="B650"/>
  <c r="AO648"/>
  <c r="CI648"/>
  <c r="CK647" i="5"/>
  <c r="CD648"/>
  <c r="CB648"/>
  <c r="BZ648"/>
  <c r="BX648"/>
  <c r="BV648"/>
  <c r="BT648"/>
  <c r="BR648"/>
  <c r="BP648"/>
  <c r="BN648"/>
  <c r="BJ648"/>
  <c r="BH648"/>
  <c r="BF648"/>
  <c r="BD648"/>
  <c r="BB648"/>
  <c r="AZ648"/>
  <c r="AX648"/>
  <c r="AV648"/>
  <c r="AT648"/>
  <c r="CC648"/>
  <c r="BY648"/>
  <c r="BU648"/>
  <c r="BQ648"/>
  <c r="BM648"/>
  <c r="BG648"/>
  <c r="BC648"/>
  <c r="AY648"/>
  <c r="AU648"/>
  <c r="CA648"/>
  <c r="BW648"/>
  <c r="BS648"/>
  <c r="BO648"/>
  <c r="BI648"/>
  <c r="BE648"/>
  <c r="BA648"/>
  <c r="AW648"/>
  <c r="AS648"/>
  <c r="C649"/>
  <c r="A650"/>
  <c r="B649"/>
  <c r="AN647"/>
  <c r="CH647"/>
  <c r="CI647"/>
  <c r="AO647"/>
  <c r="CJ647"/>
  <c r="CG647"/>
  <c r="AO649" i="6" l="1"/>
  <c r="CD650"/>
  <c r="CB650"/>
  <c r="BZ650"/>
  <c r="BX650"/>
  <c r="BV650"/>
  <c r="BT650"/>
  <c r="BR650"/>
  <c r="BP650"/>
  <c r="BN650"/>
  <c r="BJ650"/>
  <c r="BH650"/>
  <c r="BF650"/>
  <c r="BD650"/>
  <c r="BB650"/>
  <c r="AZ650"/>
  <c r="AX650"/>
  <c r="AV650"/>
  <c r="AT650"/>
  <c r="CC650"/>
  <c r="CA650"/>
  <c r="BY650"/>
  <c r="BW650"/>
  <c r="BU650"/>
  <c r="BS650"/>
  <c r="BQ650"/>
  <c r="BO650"/>
  <c r="BM650"/>
  <c r="BI650"/>
  <c r="BG650"/>
  <c r="BE650"/>
  <c r="BC650"/>
  <c r="BA650"/>
  <c r="AY650"/>
  <c r="AW650"/>
  <c r="AU650"/>
  <c r="AS650"/>
  <c r="CJ650" s="1"/>
  <c r="A652"/>
  <c r="C651"/>
  <c r="B651"/>
  <c r="AN649"/>
  <c r="CJ648" i="5"/>
  <c r="CK648"/>
  <c r="AN648"/>
  <c r="CH648"/>
  <c r="A651"/>
  <c r="B650"/>
  <c r="C650"/>
  <c r="CC649"/>
  <c r="CA649"/>
  <c r="BY649"/>
  <c r="BW649"/>
  <c r="BU649"/>
  <c r="BS649"/>
  <c r="BQ649"/>
  <c r="BO649"/>
  <c r="BM649"/>
  <c r="BI649"/>
  <c r="BG649"/>
  <c r="BE649"/>
  <c r="BC649"/>
  <c r="BA649"/>
  <c r="AY649"/>
  <c r="AW649"/>
  <c r="AU649"/>
  <c r="AS649"/>
  <c r="CB649"/>
  <c r="BX649"/>
  <c r="BT649"/>
  <c r="BP649"/>
  <c r="BJ649"/>
  <c r="BF649"/>
  <c r="BB649"/>
  <c r="AX649"/>
  <c r="AT649"/>
  <c r="CD649"/>
  <c r="BZ649"/>
  <c r="BV649"/>
  <c r="BR649"/>
  <c r="BN649"/>
  <c r="BH649"/>
  <c r="BD649"/>
  <c r="AZ649"/>
  <c r="AV649"/>
  <c r="CG648"/>
  <c r="CI648"/>
  <c r="AO648"/>
  <c r="A653" i="6" l="1"/>
  <c r="C652"/>
  <c r="B652"/>
  <c r="AN650"/>
  <c r="CD651"/>
  <c r="AO651" s="1"/>
  <c r="CB651"/>
  <c r="BZ651"/>
  <c r="BX651"/>
  <c r="BV651"/>
  <c r="BT651"/>
  <c r="BR651"/>
  <c r="BP651"/>
  <c r="BN651"/>
  <c r="BJ651"/>
  <c r="BH651"/>
  <c r="BF651"/>
  <c r="BD651"/>
  <c r="BB651"/>
  <c r="AZ651"/>
  <c r="AX651"/>
  <c r="AV651"/>
  <c r="AT651"/>
  <c r="CC651"/>
  <c r="CA651"/>
  <c r="BY651"/>
  <c r="BW651"/>
  <c r="BU651"/>
  <c r="BS651"/>
  <c r="BQ651"/>
  <c r="BO651"/>
  <c r="BM651"/>
  <c r="BI651"/>
  <c r="BG651"/>
  <c r="BE651"/>
  <c r="BC651"/>
  <c r="BA651"/>
  <c r="AY651"/>
  <c r="AW651"/>
  <c r="AU651"/>
  <c r="AS651"/>
  <c r="CH651" s="1"/>
  <c r="CI650"/>
  <c r="CH650"/>
  <c r="CG650"/>
  <c r="CK650"/>
  <c r="AO650"/>
  <c r="CK649" i="5"/>
  <c r="CD650"/>
  <c r="CB650"/>
  <c r="BZ650"/>
  <c r="BX650"/>
  <c r="BV650"/>
  <c r="BT650"/>
  <c r="BR650"/>
  <c r="BP650"/>
  <c r="BN650"/>
  <c r="BJ650"/>
  <c r="BH650"/>
  <c r="BF650"/>
  <c r="BD650"/>
  <c r="BB650"/>
  <c r="AZ650"/>
  <c r="AX650"/>
  <c r="AV650"/>
  <c r="AT650"/>
  <c r="CC650"/>
  <c r="BY650"/>
  <c r="BU650"/>
  <c r="BQ650"/>
  <c r="BM650"/>
  <c r="BG650"/>
  <c r="BC650"/>
  <c r="AY650"/>
  <c r="AU650"/>
  <c r="CA650"/>
  <c r="BW650"/>
  <c r="BS650"/>
  <c r="BO650"/>
  <c r="BI650"/>
  <c r="BE650"/>
  <c r="BA650"/>
  <c r="AW650"/>
  <c r="AS650"/>
  <c r="C651"/>
  <c r="A652"/>
  <c r="B651"/>
  <c r="AN649"/>
  <c r="CH649"/>
  <c r="CI649"/>
  <c r="AO649"/>
  <c r="CJ649"/>
  <c r="CG649"/>
  <c r="A654" i="6" l="1"/>
  <c r="C653"/>
  <c r="B653"/>
  <c r="AN651"/>
  <c r="CG651"/>
  <c r="CK651"/>
  <c r="CJ651"/>
  <c r="CD652"/>
  <c r="AO652" s="1"/>
  <c r="CB652"/>
  <c r="BZ652"/>
  <c r="BX652"/>
  <c r="BV652"/>
  <c r="BT652"/>
  <c r="BR652"/>
  <c r="BP652"/>
  <c r="BN652"/>
  <c r="BJ652"/>
  <c r="BH652"/>
  <c r="BF652"/>
  <c r="BD652"/>
  <c r="BB652"/>
  <c r="AZ652"/>
  <c r="AX652"/>
  <c r="AV652"/>
  <c r="AT652"/>
  <c r="CC652"/>
  <c r="CA652"/>
  <c r="BY652"/>
  <c r="BW652"/>
  <c r="BU652"/>
  <c r="BS652"/>
  <c r="BQ652"/>
  <c r="BO652"/>
  <c r="BM652"/>
  <c r="BI652"/>
  <c r="BG652"/>
  <c r="BE652"/>
  <c r="BC652"/>
  <c r="BA652"/>
  <c r="AY652"/>
  <c r="AW652"/>
  <c r="AU652"/>
  <c r="AS652"/>
  <c r="CH652" s="1"/>
  <c r="CI651"/>
  <c r="CK650" i="5"/>
  <c r="CJ650"/>
  <c r="CH650"/>
  <c r="CC651"/>
  <c r="CA651"/>
  <c r="BY651"/>
  <c r="BW651"/>
  <c r="BU651"/>
  <c r="BS651"/>
  <c r="BQ651"/>
  <c r="BO651"/>
  <c r="BM651"/>
  <c r="BI651"/>
  <c r="BG651"/>
  <c r="BE651"/>
  <c r="BC651"/>
  <c r="BA651"/>
  <c r="AY651"/>
  <c r="AW651"/>
  <c r="AU651"/>
  <c r="AS651"/>
  <c r="CB651"/>
  <c r="BX651"/>
  <c r="BT651"/>
  <c r="BP651"/>
  <c r="BJ651"/>
  <c r="BF651"/>
  <c r="BB651"/>
  <c r="AX651"/>
  <c r="AT651"/>
  <c r="CD651"/>
  <c r="BZ651"/>
  <c r="BV651"/>
  <c r="BR651"/>
  <c r="BN651"/>
  <c r="BH651"/>
  <c r="BD651"/>
  <c r="AZ651"/>
  <c r="AV651"/>
  <c r="CG650"/>
  <c r="CI650"/>
  <c r="AO650"/>
  <c r="A653"/>
  <c r="B652"/>
  <c r="C652"/>
  <c r="AN650"/>
  <c r="CD653" i="6" l="1"/>
  <c r="CB653"/>
  <c r="BZ653"/>
  <c r="BX653"/>
  <c r="BV653"/>
  <c r="BT653"/>
  <c r="BR653"/>
  <c r="BP653"/>
  <c r="BN653"/>
  <c r="BJ653"/>
  <c r="BH653"/>
  <c r="BF653"/>
  <c r="BD653"/>
  <c r="BB653"/>
  <c r="AZ653"/>
  <c r="AX653"/>
  <c r="AV653"/>
  <c r="AT653"/>
  <c r="CC653"/>
  <c r="CA653"/>
  <c r="BY653"/>
  <c r="BW653"/>
  <c r="BU653"/>
  <c r="BS653"/>
  <c r="BQ653"/>
  <c r="BO653"/>
  <c r="BM653"/>
  <c r="BI653"/>
  <c r="BG653"/>
  <c r="BE653"/>
  <c r="BC653"/>
  <c r="BA653"/>
  <c r="AY653"/>
  <c r="AW653"/>
  <c r="AU653"/>
  <c r="AS653"/>
  <c r="CH653" s="1"/>
  <c r="CG652"/>
  <c r="CK652"/>
  <c r="CJ652"/>
  <c r="CJ653"/>
  <c r="CK653"/>
  <c r="CG653"/>
  <c r="A655"/>
  <c r="C654"/>
  <c r="B654"/>
  <c r="AN652"/>
  <c r="CI652"/>
  <c r="CI651" i="5"/>
  <c r="CD652"/>
  <c r="CB652"/>
  <c r="BZ652"/>
  <c r="BX652"/>
  <c r="BV652"/>
  <c r="BT652"/>
  <c r="BR652"/>
  <c r="BP652"/>
  <c r="BN652"/>
  <c r="BJ652"/>
  <c r="BH652"/>
  <c r="BF652"/>
  <c r="BD652"/>
  <c r="BB652"/>
  <c r="AZ652"/>
  <c r="AX652"/>
  <c r="AV652"/>
  <c r="AT652"/>
  <c r="CC652"/>
  <c r="BY652"/>
  <c r="BU652"/>
  <c r="BQ652"/>
  <c r="BM652"/>
  <c r="BG652"/>
  <c r="BC652"/>
  <c r="AY652"/>
  <c r="AU652"/>
  <c r="CA652"/>
  <c r="BW652"/>
  <c r="BS652"/>
  <c r="BO652"/>
  <c r="BI652"/>
  <c r="BE652"/>
  <c r="BA652"/>
  <c r="AW652"/>
  <c r="AS652"/>
  <c r="C653"/>
  <c r="A654"/>
  <c r="B653"/>
  <c r="AO651"/>
  <c r="CJ651"/>
  <c r="CG651"/>
  <c r="CK651"/>
  <c r="AN651"/>
  <c r="CH651"/>
  <c r="A656" i="6" l="1"/>
  <c r="C655"/>
  <c r="B655"/>
  <c r="CI653"/>
  <c r="AO653"/>
  <c r="CD654"/>
  <c r="CB654"/>
  <c r="BZ654"/>
  <c r="BX654"/>
  <c r="BV654"/>
  <c r="BT654"/>
  <c r="BR654"/>
  <c r="BP654"/>
  <c r="BN654"/>
  <c r="BJ654"/>
  <c r="BH654"/>
  <c r="BF654"/>
  <c r="BD654"/>
  <c r="BB654"/>
  <c r="AZ654"/>
  <c r="AX654"/>
  <c r="AV654"/>
  <c r="AT654"/>
  <c r="CC654"/>
  <c r="CA654"/>
  <c r="BY654"/>
  <c r="BW654"/>
  <c r="BU654"/>
  <c r="BS654"/>
  <c r="BQ654"/>
  <c r="BO654"/>
  <c r="BM654"/>
  <c r="BI654"/>
  <c r="BG654"/>
  <c r="BE654"/>
  <c r="BC654"/>
  <c r="BA654"/>
  <c r="AY654"/>
  <c r="AW654"/>
  <c r="AU654"/>
  <c r="AS654"/>
  <c r="CH654" s="1"/>
  <c r="AN653"/>
  <c r="CH652" i="5"/>
  <c r="A655"/>
  <c r="B654"/>
  <c r="C654"/>
  <c r="AN652"/>
  <c r="CG652"/>
  <c r="CI652"/>
  <c r="CJ652"/>
  <c r="CC653"/>
  <c r="CA653"/>
  <c r="BY653"/>
  <c r="BW653"/>
  <c r="BU653"/>
  <c r="BS653"/>
  <c r="BQ653"/>
  <c r="BO653"/>
  <c r="BM653"/>
  <c r="BI653"/>
  <c r="BG653"/>
  <c r="BE653"/>
  <c r="BC653"/>
  <c r="BA653"/>
  <c r="AY653"/>
  <c r="AW653"/>
  <c r="AU653"/>
  <c r="AS653"/>
  <c r="CB653"/>
  <c r="BX653"/>
  <c r="BT653"/>
  <c r="BP653"/>
  <c r="BJ653"/>
  <c r="BF653"/>
  <c r="BB653"/>
  <c r="AX653"/>
  <c r="AT653"/>
  <c r="CD653"/>
  <c r="BZ653"/>
  <c r="BV653"/>
  <c r="BR653"/>
  <c r="BN653"/>
  <c r="BH653"/>
  <c r="BD653"/>
  <c r="AZ653"/>
  <c r="AV653"/>
  <c r="AO652"/>
  <c r="CK652"/>
  <c r="CD655" i="6" l="1"/>
  <c r="CB655"/>
  <c r="BZ655"/>
  <c r="BX655"/>
  <c r="BV655"/>
  <c r="BT655"/>
  <c r="BR655"/>
  <c r="BP655"/>
  <c r="BN655"/>
  <c r="BJ655"/>
  <c r="BH655"/>
  <c r="BF655"/>
  <c r="BD655"/>
  <c r="BB655"/>
  <c r="AZ655"/>
  <c r="AX655"/>
  <c r="AV655"/>
  <c r="AT655"/>
  <c r="CC655"/>
  <c r="CA655"/>
  <c r="BY655"/>
  <c r="BW655"/>
  <c r="BU655"/>
  <c r="BS655"/>
  <c r="BQ655"/>
  <c r="BO655"/>
  <c r="BM655"/>
  <c r="BI655"/>
  <c r="BG655"/>
  <c r="BE655"/>
  <c r="BC655"/>
  <c r="BA655"/>
  <c r="AY655"/>
  <c r="AW655"/>
  <c r="AU655"/>
  <c r="AS655"/>
  <c r="AO654"/>
  <c r="CG654"/>
  <c r="CK654"/>
  <c r="CJ654"/>
  <c r="CJ655"/>
  <c r="CH655"/>
  <c r="CK655"/>
  <c r="CI655"/>
  <c r="CG655"/>
  <c r="A657"/>
  <c r="C656"/>
  <c r="B656"/>
  <c r="AN654"/>
  <c r="CI654"/>
  <c r="CK653" i="5"/>
  <c r="CD654"/>
  <c r="CB654"/>
  <c r="BZ654"/>
  <c r="BX654"/>
  <c r="BV654"/>
  <c r="BT654"/>
  <c r="BR654"/>
  <c r="BP654"/>
  <c r="BN654"/>
  <c r="BJ654"/>
  <c r="BH654"/>
  <c r="BF654"/>
  <c r="BD654"/>
  <c r="BB654"/>
  <c r="AZ654"/>
  <c r="AX654"/>
  <c r="AV654"/>
  <c r="AT654"/>
  <c r="CC654"/>
  <c r="BY654"/>
  <c r="BU654"/>
  <c r="BQ654"/>
  <c r="BM654"/>
  <c r="BG654"/>
  <c r="BC654"/>
  <c r="AY654"/>
  <c r="AU654"/>
  <c r="CA654"/>
  <c r="BW654"/>
  <c r="BS654"/>
  <c r="BO654"/>
  <c r="BI654"/>
  <c r="BE654"/>
  <c r="BA654"/>
  <c r="AW654"/>
  <c r="AS654"/>
  <c r="C655"/>
  <c r="A656"/>
  <c r="B655"/>
  <c r="AN653"/>
  <c r="CH653"/>
  <c r="CI653"/>
  <c r="AO653"/>
  <c r="CJ653"/>
  <c r="CG653"/>
  <c r="AO655" i="6" l="1"/>
  <c r="CD656"/>
  <c r="CB656"/>
  <c r="BZ656"/>
  <c r="BX656"/>
  <c r="BV656"/>
  <c r="BT656"/>
  <c r="BR656"/>
  <c r="BP656"/>
  <c r="BN656"/>
  <c r="BJ656"/>
  <c r="BH656"/>
  <c r="BF656"/>
  <c r="BD656"/>
  <c r="BB656"/>
  <c r="AZ656"/>
  <c r="AX656"/>
  <c r="AV656"/>
  <c r="AT656"/>
  <c r="CC656"/>
  <c r="CA656"/>
  <c r="BY656"/>
  <c r="BW656"/>
  <c r="BU656"/>
  <c r="BS656"/>
  <c r="BQ656"/>
  <c r="BO656"/>
  <c r="BM656"/>
  <c r="BI656"/>
  <c r="BG656"/>
  <c r="BE656"/>
  <c r="BC656"/>
  <c r="BA656"/>
  <c r="AY656"/>
  <c r="AW656"/>
  <c r="AU656"/>
  <c r="AS656"/>
  <c r="CJ656" s="1"/>
  <c r="A658"/>
  <c r="C657"/>
  <c r="B657"/>
  <c r="AN655"/>
  <c r="CK654" i="5"/>
  <c r="CJ654"/>
  <c r="CH654"/>
  <c r="CC655"/>
  <c r="CA655"/>
  <c r="BY655"/>
  <c r="BW655"/>
  <c r="BU655"/>
  <c r="BS655"/>
  <c r="BQ655"/>
  <c r="BO655"/>
  <c r="BM655"/>
  <c r="BI655"/>
  <c r="BG655"/>
  <c r="BE655"/>
  <c r="BC655"/>
  <c r="BA655"/>
  <c r="AY655"/>
  <c r="AW655"/>
  <c r="AU655"/>
  <c r="AS655"/>
  <c r="CB655"/>
  <c r="BX655"/>
  <c r="BT655"/>
  <c r="BP655"/>
  <c r="BJ655"/>
  <c r="BF655"/>
  <c r="BB655"/>
  <c r="AX655"/>
  <c r="AT655"/>
  <c r="CD655"/>
  <c r="BZ655"/>
  <c r="BV655"/>
  <c r="BR655"/>
  <c r="BN655"/>
  <c r="BH655"/>
  <c r="BD655"/>
  <c r="AZ655"/>
  <c r="AV655"/>
  <c r="CG654"/>
  <c r="CI654"/>
  <c r="AO654"/>
  <c r="A657"/>
  <c r="B656"/>
  <c r="C656"/>
  <c r="AN654"/>
  <c r="A659" i="6" l="1"/>
  <c r="C658"/>
  <c r="B658"/>
  <c r="CI656"/>
  <c r="CH656"/>
  <c r="AN656"/>
  <c r="CD657"/>
  <c r="AO657" s="1"/>
  <c r="CB657"/>
  <c r="BZ657"/>
  <c r="BX657"/>
  <c r="BV657"/>
  <c r="BT657"/>
  <c r="BR657"/>
  <c r="BP657"/>
  <c r="BN657"/>
  <c r="BJ657"/>
  <c r="BH657"/>
  <c r="BF657"/>
  <c r="BD657"/>
  <c r="BB657"/>
  <c r="AZ657"/>
  <c r="AX657"/>
  <c r="AV657"/>
  <c r="AT657"/>
  <c r="CC657"/>
  <c r="CA657"/>
  <c r="BY657"/>
  <c r="BW657"/>
  <c r="BU657"/>
  <c r="BS657"/>
  <c r="BQ657"/>
  <c r="BO657"/>
  <c r="BM657"/>
  <c r="BI657"/>
  <c r="BG657"/>
  <c r="BE657"/>
  <c r="BC657"/>
  <c r="BA657"/>
  <c r="AY657"/>
  <c r="AW657"/>
  <c r="AU657"/>
  <c r="AS657"/>
  <c r="CH657" s="1"/>
  <c r="CG656"/>
  <c r="CK656"/>
  <c r="AO656"/>
  <c r="CI655" i="5"/>
  <c r="CD656"/>
  <c r="CB656"/>
  <c r="BZ656"/>
  <c r="BX656"/>
  <c r="BV656"/>
  <c r="BT656"/>
  <c r="BR656"/>
  <c r="BP656"/>
  <c r="BN656"/>
  <c r="BJ656"/>
  <c r="BH656"/>
  <c r="BF656"/>
  <c r="BD656"/>
  <c r="BB656"/>
  <c r="AZ656"/>
  <c r="AX656"/>
  <c r="AV656"/>
  <c r="AT656"/>
  <c r="CC656"/>
  <c r="BY656"/>
  <c r="BU656"/>
  <c r="BQ656"/>
  <c r="BM656"/>
  <c r="BG656"/>
  <c r="BC656"/>
  <c r="AY656"/>
  <c r="AU656"/>
  <c r="CA656"/>
  <c r="BW656"/>
  <c r="BS656"/>
  <c r="BO656"/>
  <c r="BI656"/>
  <c r="BE656"/>
  <c r="BA656"/>
  <c r="AW656"/>
  <c r="AS656"/>
  <c r="C657"/>
  <c r="A658"/>
  <c r="B657"/>
  <c r="AO655"/>
  <c r="CJ655"/>
  <c r="CG655"/>
  <c r="CK655"/>
  <c r="AN655"/>
  <c r="CH655"/>
  <c r="A660" i="6" l="1"/>
  <c r="C659"/>
  <c r="B659"/>
  <c r="AN657"/>
  <c r="CG657"/>
  <c r="CK657"/>
  <c r="CJ657"/>
  <c r="CD658"/>
  <c r="AO658" s="1"/>
  <c r="CB658"/>
  <c r="BZ658"/>
  <c r="BX658"/>
  <c r="BV658"/>
  <c r="BT658"/>
  <c r="BR658"/>
  <c r="BP658"/>
  <c r="BN658"/>
  <c r="BJ658"/>
  <c r="BH658"/>
  <c r="BF658"/>
  <c r="BD658"/>
  <c r="BB658"/>
  <c r="AZ658"/>
  <c r="AX658"/>
  <c r="AV658"/>
  <c r="AT658"/>
  <c r="CC658"/>
  <c r="CA658"/>
  <c r="BY658"/>
  <c r="BW658"/>
  <c r="BU658"/>
  <c r="BS658"/>
  <c r="BQ658"/>
  <c r="BO658"/>
  <c r="BM658"/>
  <c r="BI658"/>
  <c r="BG658"/>
  <c r="BE658"/>
  <c r="BC658"/>
  <c r="BA658"/>
  <c r="AY658"/>
  <c r="AW658"/>
  <c r="AU658"/>
  <c r="AS658"/>
  <c r="CH658" s="1"/>
  <c r="CI657"/>
  <c r="CH656" i="5"/>
  <c r="A659"/>
  <c r="B658"/>
  <c r="C658"/>
  <c r="AN656"/>
  <c r="CG656"/>
  <c r="CI656"/>
  <c r="CJ656"/>
  <c r="CC657"/>
  <c r="CA657"/>
  <c r="BY657"/>
  <c r="BW657"/>
  <c r="BU657"/>
  <c r="BS657"/>
  <c r="BQ657"/>
  <c r="BO657"/>
  <c r="BM657"/>
  <c r="BI657"/>
  <c r="BG657"/>
  <c r="BE657"/>
  <c r="BC657"/>
  <c r="BA657"/>
  <c r="AY657"/>
  <c r="AW657"/>
  <c r="AU657"/>
  <c r="AS657"/>
  <c r="CB657"/>
  <c r="BX657"/>
  <c r="BT657"/>
  <c r="BP657"/>
  <c r="BJ657"/>
  <c r="BF657"/>
  <c r="BB657"/>
  <c r="AX657"/>
  <c r="AT657"/>
  <c r="CD657"/>
  <c r="BZ657"/>
  <c r="BV657"/>
  <c r="BR657"/>
  <c r="BN657"/>
  <c r="BH657"/>
  <c r="BD657"/>
  <c r="AZ657"/>
  <c r="AV657"/>
  <c r="AO656"/>
  <c r="CK656"/>
  <c r="CD659" i="6" l="1"/>
  <c r="CB659"/>
  <c r="BZ659"/>
  <c r="BX659"/>
  <c r="BV659"/>
  <c r="BT659"/>
  <c r="BR659"/>
  <c r="BP659"/>
  <c r="BN659"/>
  <c r="BJ659"/>
  <c r="BH659"/>
  <c r="BF659"/>
  <c r="BD659"/>
  <c r="BB659"/>
  <c r="AZ659"/>
  <c r="AX659"/>
  <c r="AV659"/>
  <c r="AT659"/>
  <c r="CC659"/>
  <c r="CA659"/>
  <c r="BY659"/>
  <c r="BW659"/>
  <c r="BU659"/>
  <c r="BS659"/>
  <c r="BQ659"/>
  <c r="BO659"/>
  <c r="BM659"/>
  <c r="BI659"/>
  <c r="BG659"/>
  <c r="BE659"/>
  <c r="BC659"/>
  <c r="BA659"/>
  <c r="AY659"/>
  <c r="AW659"/>
  <c r="AU659"/>
  <c r="AS659"/>
  <c r="CH659" s="1"/>
  <c r="CG658"/>
  <c r="CK658"/>
  <c r="CJ658"/>
  <c r="CJ659"/>
  <c r="CK659"/>
  <c r="CG659"/>
  <c r="A661"/>
  <c r="C660"/>
  <c r="B660"/>
  <c r="AN658"/>
  <c r="CI658"/>
  <c r="CK657" i="5"/>
  <c r="CD658"/>
  <c r="CB658"/>
  <c r="BZ658"/>
  <c r="BX658"/>
  <c r="BV658"/>
  <c r="BT658"/>
  <c r="BR658"/>
  <c r="BP658"/>
  <c r="BN658"/>
  <c r="BJ658"/>
  <c r="BH658"/>
  <c r="BF658"/>
  <c r="BD658"/>
  <c r="BB658"/>
  <c r="AZ658"/>
  <c r="AX658"/>
  <c r="AV658"/>
  <c r="AT658"/>
  <c r="CC658"/>
  <c r="BY658"/>
  <c r="BU658"/>
  <c r="BQ658"/>
  <c r="BM658"/>
  <c r="BG658"/>
  <c r="BC658"/>
  <c r="AY658"/>
  <c r="AU658"/>
  <c r="CA658"/>
  <c r="BW658"/>
  <c r="BS658"/>
  <c r="BO658"/>
  <c r="BI658"/>
  <c r="BE658"/>
  <c r="BA658"/>
  <c r="AW658"/>
  <c r="AS658"/>
  <c r="C659"/>
  <c r="A660"/>
  <c r="B659"/>
  <c r="AN657"/>
  <c r="CH657"/>
  <c r="CI657"/>
  <c r="AO657"/>
  <c r="CJ657"/>
  <c r="CG657"/>
  <c r="A662" i="6" l="1"/>
  <c r="C661"/>
  <c r="B661"/>
  <c r="CI659"/>
  <c r="AO659"/>
  <c r="CD660"/>
  <c r="CB660"/>
  <c r="BZ660"/>
  <c r="BX660"/>
  <c r="BV660"/>
  <c r="BT660"/>
  <c r="BR660"/>
  <c r="BP660"/>
  <c r="BN660"/>
  <c r="BJ660"/>
  <c r="BH660"/>
  <c r="BF660"/>
  <c r="BD660"/>
  <c r="BB660"/>
  <c r="AZ660"/>
  <c r="AX660"/>
  <c r="AV660"/>
  <c r="AT660"/>
  <c r="CC660"/>
  <c r="CA660"/>
  <c r="BY660"/>
  <c r="BW660"/>
  <c r="BU660"/>
  <c r="BS660"/>
  <c r="BQ660"/>
  <c r="BO660"/>
  <c r="BM660"/>
  <c r="BI660"/>
  <c r="BG660"/>
  <c r="BE660"/>
  <c r="BC660"/>
  <c r="BA660"/>
  <c r="AY660"/>
  <c r="AW660"/>
  <c r="AU660"/>
  <c r="AS660"/>
  <c r="CH660" s="1"/>
  <c r="AN659"/>
  <c r="CH658" i="5"/>
  <c r="CK658"/>
  <c r="CJ658"/>
  <c r="A661"/>
  <c r="B660"/>
  <c r="C660"/>
  <c r="CC659"/>
  <c r="CA659"/>
  <c r="BY659"/>
  <c r="BW659"/>
  <c r="BU659"/>
  <c r="BS659"/>
  <c r="BQ659"/>
  <c r="BO659"/>
  <c r="BM659"/>
  <c r="BI659"/>
  <c r="BG659"/>
  <c r="BE659"/>
  <c r="BC659"/>
  <c r="BA659"/>
  <c r="AY659"/>
  <c r="AW659"/>
  <c r="AU659"/>
  <c r="AS659"/>
  <c r="CB659"/>
  <c r="BX659"/>
  <c r="BT659"/>
  <c r="BP659"/>
  <c r="BJ659"/>
  <c r="BF659"/>
  <c r="BB659"/>
  <c r="AX659"/>
  <c r="AT659"/>
  <c r="CD659"/>
  <c r="BZ659"/>
  <c r="BV659"/>
  <c r="BR659"/>
  <c r="BN659"/>
  <c r="BH659"/>
  <c r="BD659"/>
  <c r="AZ659"/>
  <c r="AV659"/>
  <c r="CG658"/>
  <c r="CI658"/>
  <c r="AO658"/>
  <c r="AN658"/>
  <c r="CD661" i="6" l="1"/>
  <c r="CB661"/>
  <c r="BZ661"/>
  <c r="BX661"/>
  <c r="BV661"/>
  <c r="BT661"/>
  <c r="BR661"/>
  <c r="BP661"/>
  <c r="BN661"/>
  <c r="BJ661"/>
  <c r="BH661"/>
  <c r="BF661"/>
  <c r="BD661"/>
  <c r="BB661"/>
  <c r="AZ661"/>
  <c r="AX661"/>
  <c r="AV661"/>
  <c r="AT661"/>
  <c r="CC661"/>
  <c r="CA661"/>
  <c r="BY661"/>
  <c r="BW661"/>
  <c r="BU661"/>
  <c r="BS661"/>
  <c r="BQ661"/>
  <c r="BO661"/>
  <c r="BM661"/>
  <c r="BI661"/>
  <c r="BG661"/>
  <c r="BE661"/>
  <c r="BC661"/>
  <c r="BA661"/>
  <c r="AY661"/>
  <c r="AW661"/>
  <c r="AU661"/>
  <c r="AS661"/>
  <c r="AO660"/>
  <c r="CG660"/>
  <c r="CK660"/>
  <c r="CJ660"/>
  <c r="CJ661"/>
  <c r="CH661"/>
  <c r="CK661"/>
  <c r="CI661"/>
  <c r="CG661"/>
  <c r="A663"/>
  <c r="C662"/>
  <c r="B662"/>
  <c r="AN660"/>
  <c r="CI660"/>
  <c r="CK659" i="5"/>
  <c r="CD660"/>
  <c r="CB660"/>
  <c r="BZ660"/>
  <c r="BX660"/>
  <c r="BV660"/>
  <c r="BT660"/>
  <c r="BR660"/>
  <c r="BP660"/>
  <c r="BN660"/>
  <c r="BJ660"/>
  <c r="BH660"/>
  <c r="BF660"/>
  <c r="BD660"/>
  <c r="BB660"/>
  <c r="AZ660"/>
  <c r="AX660"/>
  <c r="AV660"/>
  <c r="AT660"/>
  <c r="CC660"/>
  <c r="BY660"/>
  <c r="BU660"/>
  <c r="BQ660"/>
  <c r="BM660"/>
  <c r="BG660"/>
  <c r="BC660"/>
  <c r="AY660"/>
  <c r="AU660"/>
  <c r="CA660"/>
  <c r="BW660"/>
  <c r="BS660"/>
  <c r="BO660"/>
  <c r="BI660"/>
  <c r="BE660"/>
  <c r="BA660"/>
  <c r="AW660"/>
  <c r="AS660"/>
  <c r="C661"/>
  <c r="A662"/>
  <c r="B661"/>
  <c r="AN659"/>
  <c r="CH659"/>
  <c r="CI659"/>
  <c r="CG660"/>
  <c r="AO659"/>
  <c r="CJ659"/>
  <c r="CG659"/>
  <c r="AO661" i="6" l="1"/>
  <c r="CD662"/>
  <c r="CB662"/>
  <c r="BZ662"/>
  <c r="BX662"/>
  <c r="BV662"/>
  <c r="BT662"/>
  <c r="BR662"/>
  <c r="BP662"/>
  <c r="BN662"/>
  <c r="BJ662"/>
  <c r="BH662"/>
  <c r="BF662"/>
  <c r="BD662"/>
  <c r="BB662"/>
  <c r="AZ662"/>
  <c r="AX662"/>
  <c r="AV662"/>
  <c r="AT662"/>
  <c r="CC662"/>
  <c r="CA662"/>
  <c r="BY662"/>
  <c r="BW662"/>
  <c r="BU662"/>
  <c r="BS662"/>
  <c r="BQ662"/>
  <c r="BO662"/>
  <c r="BM662"/>
  <c r="BI662"/>
  <c r="BG662"/>
  <c r="BE662"/>
  <c r="BC662"/>
  <c r="BA662"/>
  <c r="AY662"/>
  <c r="AW662"/>
  <c r="AU662"/>
  <c r="AS662"/>
  <c r="CJ662" s="1"/>
  <c r="CI662"/>
  <c r="A664"/>
  <c r="C663"/>
  <c r="B663"/>
  <c r="AN661"/>
  <c r="CI660" i="5"/>
  <c r="CJ660"/>
  <c r="CH660"/>
  <c r="CK660"/>
  <c r="CC661"/>
  <c r="CA661"/>
  <c r="BY661"/>
  <c r="BW661"/>
  <c r="BU661"/>
  <c r="BS661"/>
  <c r="BQ661"/>
  <c r="BO661"/>
  <c r="BM661"/>
  <c r="BI661"/>
  <c r="BG661"/>
  <c r="BE661"/>
  <c r="BC661"/>
  <c r="BA661"/>
  <c r="AY661"/>
  <c r="AW661"/>
  <c r="AU661"/>
  <c r="AS661"/>
  <c r="CB661"/>
  <c r="BX661"/>
  <c r="BT661"/>
  <c r="BP661"/>
  <c r="BJ661"/>
  <c r="BF661"/>
  <c r="BB661"/>
  <c r="AX661"/>
  <c r="AT661"/>
  <c r="CD661"/>
  <c r="BZ661"/>
  <c r="BV661"/>
  <c r="BR661"/>
  <c r="BN661"/>
  <c r="BH661"/>
  <c r="BD661"/>
  <c r="AZ661"/>
  <c r="AV661"/>
  <c r="AO660"/>
  <c r="A663"/>
  <c r="B662"/>
  <c r="C662"/>
  <c r="AN660"/>
  <c r="CH662" i="6" l="1"/>
  <c r="AN662"/>
  <c r="A665"/>
  <c r="C664"/>
  <c r="B664"/>
  <c r="CD663"/>
  <c r="CB663"/>
  <c r="BZ663"/>
  <c r="BX663"/>
  <c r="BV663"/>
  <c r="BT663"/>
  <c r="BR663"/>
  <c r="BP663"/>
  <c r="BN663"/>
  <c r="BJ663"/>
  <c r="BH663"/>
  <c r="BF663"/>
  <c r="BD663"/>
  <c r="BB663"/>
  <c r="AZ663"/>
  <c r="AX663"/>
  <c r="AV663"/>
  <c r="AT663"/>
  <c r="CC663"/>
  <c r="CA663"/>
  <c r="BY663"/>
  <c r="BW663"/>
  <c r="BU663"/>
  <c r="BS663"/>
  <c r="BQ663"/>
  <c r="BO663"/>
  <c r="BM663"/>
  <c r="BI663"/>
  <c r="BG663"/>
  <c r="BE663"/>
  <c r="BC663"/>
  <c r="BA663"/>
  <c r="AY663"/>
  <c r="AW663"/>
  <c r="AU663"/>
  <c r="AS663"/>
  <c r="CH663" s="1"/>
  <c r="CG662"/>
  <c r="CK662"/>
  <c r="AO662"/>
  <c r="CI661" i="5"/>
  <c r="CD662"/>
  <c r="CB662"/>
  <c r="BZ662"/>
  <c r="BX662"/>
  <c r="BV662"/>
  <c r="BT662"/>
  <c r="BR662"/>
  <c r="BP662"/>
  <c r="BN662"/>
  <c r="BJ662"/>
  <c r="BH662"/>
  <c r="BF662"/>
  <c r="BD662"/>
  <c r="BB662"/>
  <c r="AZ662"/>
  <c r="AX662"/>
  <c r="AV662"/>
  <c r="AT662"/>
  <c r="CC662"/>
  <c r="BY662"/>
  <c r="BU662"/>
  <c r="BQ662"/>
  <c r="BM662"/>
  <c r="BG662"/>
  <c r="BC662"/>
  <c r="AY662"/>
  <c r="AU662"/>
  <c r="CA662"/>
  <c r="BW662"/>
  <c r="BS662"/>
  <c r="BO662"/>
  <c r="BI662"/>
  <c r="BE662"/>
  <c r="BA662"/>
  <c r="AW662"/>
  <c r="AS662"/>
  <c r="C663"/>
  <c r="A664"/>
  <c r="B663"/>
  <c r="AO661"/>
  <c r="CJ661"/>
  <c r="CG661"/>
  <c r="CK661"/>
  <c r="AN661"/>
  <c r="CH661"/>
  <c r="CD664" i="6" l="1"/>
  <c r="CB664"/>
  <c r="BZ664"/>
  <c r="BX664"/>
  <c r="BV664"/>
  <c r="BT664"/>
  <c r="BR664"/>
  <c r="BP664"/>
  <c r="BN664"/>
  <c r="BJ664"/>
  <c r="BH664"/>
  <c r="BF664"/>
  <c r="BD664"/>
  <c r="BB664"/>
  <c r="AZ664"/>
  <c r="AX664"/>
  <c r="AV664"/>
  <c r="AT664"/>
  <c r="CC664"/>
  <c r="CA664"/>
  <c r="BY664"/>
  <c r="BW664"/>
  <c r="BU664"/>
  <c r="BS664"/>
  <c r="BQ664"/>
  <c r="BO664"/>
  <c r="BM664"/>
  <c r="BI664"/>
  <c r="BG664"/>
  <c r="BE664"/>
  <c r="BC664"/>
  <c r="BA664"/>
  <c r="AY664"/>
  <c r="AW664"/>
  <c r="AU664"/>
  <c r="AS664"/>
  <c r="AO663"/>
  <c r="CG663"/>
  <c r="CK663"/>
  <c r="CJ663"/>
  <c r="CJ664"/>
  <c r="CH664"/>
  <c r="CK664"/>
  <c r="CI664"/>
  <c r="CG664"/>
  <c r="A666"/>
  <c r="C665"/>
  <c r="B665"/>
  <c r="AN663"/>
  <c r="CI663"/>
  <c r="CH662" i="5"/>
  <c r="A665"/>
  <c r="B664"/>
  <c r="C664"/>
  <c r="AN662"/>
  <c r="CG662"/>
  <c r="CI662"/>
  <c r="CJ662"/>
  <c r="CC663"/>
  <c r="CA663"/>
  <c r="BY663"/>
  <c r="BW663"/>
  <c r="BU663"/>
  <c r="BS663"/>
  <c r="BQ663"/>
  <c r="BO663"/>
  <c r="BM663"/>
  <c r="BI663"/>
  <c r="BG663"/>
  <c r="BE663"/>
  <c r="BC663"/>
  <c r="BA663"/>
  <c r="AY663"/>
  <c r="AW663"/>
  <c r="AU663"/>
  <c r="AS663"/>
  <c r="CB663"/>
  <c r="BX663"/>
  <c r="BT663"/>
  <c r="BP663"/>
  <c r="BJ663"/>
  <c r="BF663"/>
  <c r="BB663"/>
  <c r="AX663"/>
  <c r="AT663"/>
  <c r="CD663"/>
  <c r="BZ663"/>
  <c r="BV663"/>
  <c r="BR663"/>
  <c r="BN663"/>
  <c r="BH663"/>
  <c r="BD663"/>
  <c r="AZ663"/>
  <c r="AV663"/>
  <c r="AO662"/>
  <c r="CK662"/>
  <c r="AO664" i="6" l="1"/>
  <c r="CD665"/>
  <c r="CB665"/>
  <c r="BZ665"/>
  <c r="BX665"/>
  <c r="BV665"/>
  <c r="BT665"/>
  <c r="BR665"/>
  <c r="BP665"/>
  <c r="BN665"/>
  <c r="BJ665"/>
  <c r="BH665"/>
  <c r="BF665"/>
  <c r="BD665"/>
  <c r="BB665"/>
  <c r="AZ665"/>
  <c r="AX665"/>
  <c r="AV665"/>
  <c r="AT665"/>
  <c r="CC665"/>
  <c r="CA665"/>
  <c r="BY665"/>
  <c r="BW665"/>
  <c r="BU665"/>
  <c r="BS665"/>
  <c r="BQ665"/>
  <c r="BO665"/>
  <c r="BM665"/>
  <c r="BI665"/>
  <c r="BG665"/>
  <c r="BE665"/>
  <c r="BC665"/>
  <c r="BA665"/>
  <c r="AY665"/>
  <c r="AW665"/>
  <c r="AU665"/>
  <c r="AS665"/>
  <c r="CJ665" s="1"/>
  <c r="CH665"/>
  <c r="CI665"/>
  <c r="A667"/>
  <c r="C666"/>
  <c r="B666"/>
  <c r="AN664"/>
  <c r="CK663" i="5"/>
  <c r="CD664"/>
  <c r="CB664"/>
  <c r="BZ664"/>
  <c r="BX664"/>
  <c r="BV664"/>
  <c r="BT664"/>
  <c r="BR664"/>
  <c r="BP664"/>
  <c r="BN664"/>
  <c r="BJ664"/>
  <c r="BH664"/>
  <c r="BF664"/>
  <c r="BD664"/>
  <c r="BB664"/>
  <c r="AZ664"/>
  <c r="AX664"/>
  <c r="AV664"/>
  <c r="AT664"/>
  <c r="CC664"/>
  <c r="BY664"/>
  <c r="BU664"/>
  <c r="BQ664"/>
  <c r="BM664"/>
  <c r="BG664"/>
  <c r="BC664"/>
  <c r="AY664"/>
  <c r="AU664"/>
  <c r="CA664"/>
  <c r="BW664"/>
  <c r="BS664"/>
  <c r="BO664"/>
  <c r="BI664"/>
  <c r="BE664"/>
  <c r="BA664"/>
  <c r="AW664"/>
  <c r="AS664"/>
  <c r="C665"/>
  <c r="A666"/>
  <c r="B665"/>
  <c r="AN663"/>
  <c r="CH663"/>
  <c r="CI663"/>
  <c r="AO663"/>
  <c r="CJ663"/>
  <c r="CG663"/>
  <c r="AN665" i="6" l="1"/>
  <c r="A668"/>
  <c r="C667"/>
  <c r="B667"/>
  <c r="CD666"/>
  <c r="AO666" s="1"/>
  <c r="CB666"/>
  <c r="BZ666"/>
  <c r="BX666"/>
  <c r="BV666"/>
  <c r="BT666"/>
  <c r="BR666"/>
  <c r="BP666"/>
  <c r="BN666"/>
  <c r="BJ666"/>
  <c r="BH666"/>
  <c r="BF666"/>
  <c r="BD666"/>
  <c r="BB666"/>
  <c r="AZ666"/>
  <c r="AX666"/>
  <c r="AV666"/>
  <c r="AT666"/>
  <c r="CC666"/>
  <c r="CA666"/>
  <c r="BY666"/>
  <c r="BW666"/>
  <c r="BU666"/>
  <c r="BS666"/>
  <c r="BQ666"/>
  <c r="BO666"/>
  <c r="BM666"/>
  <c r="BI666"/>
  <c r="BG666"/>
  <c r="BE666"/>
  <c r="BC666"/>
  <c r="BA666"/>
  <c r="AY666"/>
  <c r="AW666"/>
  <c r="AU666"/>
  <c r="AS666"/>
  <c r="CH666" s="1"/>
  <c r="CG665"/>
  <c r="CK665"/>
  <c r="AO665"/>
  <c r="CJ664" i="5"/>
  <c r="CK664"/>
  <c r="CH664"/>
  <c r="A667"/>
  <c r="B666"/>
  <c r="C666"/>
  <c r="CC665"/>
  <c r="CA665"/>
  <c r="BY665"/>
  <c r="BW665"/>
  <c r="BU665"/>
  <c r="BS665"/>
  <c r="BQ665"/>
  <c r="BO665"/>
  <c r="BM665"/>
  <c r="BI665"/>
  <c r="BG665"/>
  <c r="BE665"/>
  <c r="BC665"/>
  <c r="BA665"/>
  <c r="AY665"/>
  <c r="AW665"/>
  <c r="AU665"/>
  <c r="AS665"/>
  <c r="CD665"/>
  <c r="CB665"/>
  <c r="BZ665"/>
  <c r="BX665"/>
  <c r="BV665"/>
  <c r="BT665"/>
  <c r="BR665"/>
  <c r="BP665"/>
  <c r="BN665"/>
  <c r="BJ665"/>
  <c r="BH665"/>
  <c r="BF665"/>
  <c r="BD665"/>
  <c r="BB665"/>
  <c r="AZ665"/>
  <c r="AX665"/>
  <c r="AT665"/>
  <c r="AV665"/>
  <c r="CG664"/>
  <c r="CI664"/>
  <c r="AO664"/>
  <c r="AN664"/>
  <c r="A669" i="6" l="1"/>
  <c r="C668"/>
  <c r="B668"/>
  <c r="AN666"/>
  <c r="CG666"/>
  <c r="CK666"/>
  <c r="CJ666"/>
  <c r="CD667"/>
  <c r="AO667" s="1"/>
  <c r="CB667"/>
  <c r="BZ667"/>
  <c r="BX667"/>
  <c r="BV667"/>
  <c r="BT667"/>
  <c r="BR667"/>
  <c r="BP667"/>
  <c r="BN667"/>
  <c r="BJ667"/>
  <c r="BH667"/>
  <c r="BF667"/>
  <c r="BD667"/>
  <c r="BB667"/>
  <c r="AZ667"/>
  <c r="AX667"/>
  <c r="AV667"/>
  <c r="AT667"/>
  <c r="CC667"/>
  <c r="CA667"/>
  <c r="BY667"/>
  <c r="BW667"/>
  <c r="BU667"/>
  <c r="BS667"/>
  <c r="BQ667"/>
  <c r="BO667"/>
  <c r="BM667"/>
  <c r="BI667"/>
  <c r="BG667"/>
  <c r="BE667"/>
  <c r="BC667"/>
  <c r="BA667"/>
  <c r="AY667"/>
  <c r="AW667"/>
  <c r="AU667"/>
  <c r="AS667"/>
  <c r="CH667" s="1"/>
  <c r="CI666"/>
  <c r="CK665" i="5"/>
  <c r="CD666"/>
  <c r="CB666"/>
  <c r="BZ666"/>
  <c r="BX666"/>
  <c r="BV666"/>
  <c r="BT666"/>
  <c r="BR666"/>
  <c r="BP666"/>
  <c r="BN666"/>
  <c r="BJ666"/>
  <c r="BH666"/>
  <c r="BF666"/>
  <c r="BD666"/>
  <c r="BB666"/>
  <c r="AZ666"/>
  <c r="AX666"/>
  <c r="AV666"/>
  <c r="AT666"/>
  <c r="CC666"/>
  <c r="CA666"/>
  <c r="BY666"/>
  <c r="BW666"/>
  <c r="BU666"/>
  <c r="BS666"/>
  <c r="BQ666"/>
  <c r="BO666"/>
  <c r="BM666"/>
  <c r="BI666"/>
  <c r="BG666"/>
  <c r="BE666"/>
  <c r="BC666"/>
  <c r="BA666"/>
  <c r="AY666"/>
  <c r="AW666"/>
  <c r="AU666"/>
  <c r="AS666"/>
  <c r="C667"/>
  <c r="A668"/>
  <c r="B667"/>
  <c r="AO665"/>
  <c r="CJ665"/>
  <c r="CI665"/>
  <c r="CG666"/>
  <c r="AN665"/>
  <c r="CH665"/>
  <c r="CG665"/>
  <c r="CD668" i="6" l="1"/>
  <c r="CB668"/>
  <c r="BZ668"/>
  <c r="BX668"/>
  <c r="BV668"/>
  <c r="BT668"/>
  <c r="BR668"/>
  <c r="BP668"/>
  <c r="BN668"/>
  <c r="BJ668"/>
  <c r="BH668"/>
  <c r="BF668"/>
  <c r="BD668"/>
  <c r="BB668"/>
  <c r="AZ668"/>
  <c r="AX668"/>
  <c r="AV668"/>
  <c r="AT668"/>
  <c r="CC668"/>
  <c r="CA668"/>
  <c r="BY668"/>
  <c r="BW668"/>
  <c r="BU668"/>
  <c r="BS668"/>
  <c r="BQ668"/>
  <c r="BO668"/>
  <c r="BM668"/>
  <c r="BI668"/>
  <c r="BG668"/>
  <c r="BE668"/>
  <c r="BC668"/>
  <c r="BA668"/>
  <c r="AY668"/>
  <c r="AW668"/>
  <c r="AU668"/>
  <c r="AS668"/>
  <c r="CH668" s="1"/>
  <c r="CG667"/>
  <c r="CK667"/>
  <c r="CJ667"/>
  <c r="CJ668"/>
  <c r="CK668"/>
  <c r="CG668"/>
  <c r="A670"/>
  <c r="C669"/>
  <c r="B669"/>
  <c r="AN667"/>
  <c r="CI667"/>
  <c r="CJ666" i="5"/>
  <c r="CK666"/>
  <c r="CH666"/>
  <c r="CI666"/>
  <c r="CC667"/>
  <c r="CA667"/>
  <c r="BY667"/>
  <c r="BW667"/>
  <c r="BU667"/>
  <c r="BS667"/>
  <c r="BQ667"/>
  <c r="BO667"/>
  <c r="BM667"/>
  <c r="BI667"/>
  <c r="BG667"/>
  <c r="BE667"/>
  <c r="BC667"/>
  <c r="BA667"/>
  <c r="AY667"/>
  <c r="AW667"/>
  <c r="AU667"/>
  <c r="AS667"/>
  <c r="CD667"/>
  <c r="CB667"/>
  <c r="BZ667"/>
  <c r="BX667"/>
  <c r="BV667"/>
  <c r="BT667"/>
  <c r="BR667"/>
  <c r="BP667"/>
  <c r="BN667"/>
  <c r="BJ667"/>
  <c r="BH667"/>
  <c r="BF667"/>
  <c r="BD667"/>
  <c r="BB667"/>
  <c r="AZ667"/>
  <c r="AX667"/>
  <c r="AV667"/>
  <c r="AT667"/>
  <c r="AO666"/>
  <c r="A669"/>
  <c r="B668"/>
  <c r="C668"/>
  <c r="AN666"/>
  <c r="CD669" i="6" l="1"/>
  <c r="CB669"/>
  <c r="BZ669"/>
  <c r="BX669"/>
  <c r="BV669"/>
  <c r="BT669"/>
  <c r="BR669"/>
  <c r="BP669"/>
  <c r="BN669"/>
  <c r="BJ669"/>
  <c r="BH669"/>
  <c r="BF669"/>
  <c r="BD669"/>
  <c r="BB669"/>
  <c r="AZ669"/>
  <c r="AX669"/>
  <c r="AV669"/>
  <c r="AT669"/>
  <c r="CC669"/>
  <c r="CA669"/>
  <c r="BY669"/>
  <c r="BW669"/>
  <c r="BU669"/>
  <c r="BS669"/>
  <c r="BQ669"/>
  <c r="BO669"/>
  <c r="BM669"/>
  <c r="BI669"/>
  <c r="BG669"/>
  <c r="BE669"/>
  <c r="BC669"/>
  <c r="BA669"/>
  <c r="AY669"/>
  <c r="AW669"/>
  <c r="AU669"/>
  <c r="AS669"/>
  <c r="CJ669" s="1"/>
  <c r="CH669"/>
  <c r="CI669"/>
  <c r="CG669"/>
  <c r="A671"/>
  <c r="C670"/>
  <c r="B670"/>
  <c r="CI668"/>
  <c r="AO668"/>
  <c r="AN668"/>
  <c r="CI667" i="5"/>
  <c r="CD668"/>
  <c r="CB668"/>
  <c r="BZ668"/>
  <c r="BX668"/>
  <c r="BV668"/>
  <c r="BT668"/>
  <c r="BR668"/>
  <c r="BP668"/>
  <c r="BN668"/>
  <c r="BJ668"/>
  <c r="BH668"/>
  <c r="BF668"/>
  <c r="BD668"/>
  <c r="BB668"/>
  <c r="AZ668"/>
  <c r="AX668"/>
  <c r="AV668"/>
  <c r="AT668"/>
  <c r="CC668"/>
  <c r="CA668"/>
  <c r="BY668"/>
  <c r="BW668"/>
  <c r="BU668"/>
  <c r="BS668"/>
  <c r="BQ668"/>
  <c r="BO668"/>
  <c r="BM668"/>
  <c r="BI668"/>
  <c r="BG668"/>
  <c r="BE668"/>
  <c r="BC668"/>
  <c r="BA668"/>
  <c r="AY668"/>
  <c r="AW668"/>
  <c r="AU668"/>
  <c r="AS668"/>
  <c r="C669"/>
  <c r="A670"/>
  <c r="B669"/>
  <c r="AN667"/>
  <c r="CH667"/>
  <c r="CG667"/>
  <c r="CK667"/>
  <c r="AO667"/>
  <c r="CJ667"/>
  <c r="CD670" i="6" l="1"/>
  <c r="CB670"/>
  <c r="BZ670"/>
  <c r="BX670"/>
  <c r="BV670"/>
  <c r="BT670"/>
  <c r="BR670"/>
  <c r="BP670"/>
  <c r="BN670"/>
  <c r="BJ670"/>
  <c r="BH670"/>
  <c r="BF670"/>
  <c r="BD670"/>
  <c r="BB670"/>
  <c r="AZ670"/>
  <c r="AX670"/>
  <c r="AV670"/>
  <c r="AT670"/>
  <c r="CC670"/>
  <c r="CA670"/>
  <c r="BY670"/>
  <c r="BW670"/>
  <c r="BU670"/>
  <c r="BS670"/>
  <c r="BQ670"/>
  <c r="BO670"/>
  <c r="BM670"/>
  <c r="BI670"/>
  <c r="BG670"/>
  <c r="BE670"/>
  <c r="BC670"/>
  <c r="BA670"/>
  <c r="AY670"/>
  <c r="AW670"/>
  <c r="AU670"/>
  <c r="AS670"/>
  <c r="CK669"/>
  <c r="AO669"/>
  <c r="CJ670"/>
  <c r="CH670"/>
  <c r="CK670"/>
  <c r="CI670"/>
  <c r="CG670"/>
  <c r="A672"/>
  <c r="C671"/>
  <c r="B671"/>
  <c r="AN669"/>
  <c r="CH668" i="5"/>
  <c r="A671"/>
  <c r="B670"/>
  <c r="C670"/>
  <c r="AN668"/>
  <c r="CG668"/>
  <c r="CK668"/>
  <c r="CJ668"/>
  <c r="CC669"/>
  <c r="CA669"/>
  <c r="BY669"/>
  <c r="BW669"/>
  <c r="BU669"/>
  <c r="BS669"/>
  <c r="BQ669"/>
  <c r="BO669"/>
  <c r="BM669"/>
  <c r="BI669"/>
  <c r="BG669"/>
  <c r="BE669"/>
  <c r="BC669"/>
  <c r="BA669"/>
  <c r="AY669"/>
  <c r="AW669"/>
  <c r="AU669"/>
  <c r="AS669"/>
  <c r="CD669"/>
  <c r="CB669"/>
  <c r="BZ669"/>
  <c r="BX669"/>
  <c r="BV669"/>
  <c r="BT669"/>
  <c r="BR669"/>
  <c r="BP669"/>
  <c r="BN669"/>
  <c r="BJ669"/>
  <c r="BH669"/>
  <c r="BF669"/>
  <c r="BD669"/>
  <c r="BB669"/>
  <c r="AZ669"/>
  <c r="AX669"/>
  <c r="AV669"/>
  <c r="AT669"/>
  <c r="AO668"/>
  <c r="CI668"/>
  <c r="CD671" i="6" l="1"/>
  <c r="CB671"/>
  <c r="BZ671"/>
  <c r="BX671"/>
  <c r="BV671"/>
  <c r="BT671"/>
  <c r="BR671"/>
  <c r="BP671"/>
  <c r="BN671"/>
  <c r="BJ671"/>
  <c r="BH671"/>
  <c r="BF671"/>
  <c r="BD671"/>
  <c r="BB671"/>
  <c r="AZ671"/>
  <c r="AX671"/>
  <c r="AV671"/>
  <c r="AT671"/>
  <c r="CC671"/>
  <c r="CA671"/>
  <c r="BY671"/>
  <c r="BW671"/>
  <c r="BU671"/>
  <c r="BS671"/>
  <c r="BQ671"/>
  <c r="BO671"/>
  <c r="BM671"/>
  <c r="BI671"/>
  <c r="BG671"/>
  <c r="BE671"/>
  <c r="BC671"/>
  <c r="BA671"/>
  <c r="AY671"/>
  <c r="AW671"/>
  <c r="AU671"/>
  <c r="AS671"/>
  <c r="AO670"/>
  <c r="CJ671"/>
  <c r="CH671"/>
  <c r="CK671"/>
  <c r="CI671"/>
  <c r="CG671"/>
  <c r="A673"/>
  <c r="C672"/>
  <c r="B672"/>
  <c r="AN670"/>
  <c r="AN669" i="5"/>
  <c r="CK669"/>
  <c r="CD670"/>
  <c r="CB670"/>
  <c r="BZ670"/>
  <c r="BX670"/>
  <c r="BV670"/>
  <c r="BT670"/>
  <c r="BR670"/>
  <c r="BP670"/>
  <c r="BN670"/>
  <c r="BJ670"/>
  <c r="BH670"/>
  <c r="BF670"/>
  <c r="BD670"/>
  <c r="BB670"/>
  <c r="AZ670"/>
  <c r="AX670"/>
  <c r="AV670"/>
  <c r="AT670"/>
  <c r="CC670"/>
  <c r="CA670"/>
  <c r="BY670"/>
  <c r="BW670"/>
  <c r="BU670"/>
  <c r="BS670"/>
  <c r="BQ670"/>
  <c r="BO670"/>
  <c r="BM670"/>
  <c r="BI670"/>
  <c r="BG670"/>
  <c r="BE670"/>
  <c r="BC670"/>
  <c r="BA670"/>
  <c r="AY670"/>
  <c r="AW670"/>
  <c r="AU670"/>
  <c r="AS670"/>
  <c r="C671"/>
  <c r="A672"/>
  <c r="B671"/>
  <c r="AO669"/>
  <c r="CJ669"/>
  <c r="CI669"/>
  <c r="CH669"/>
  <c r="CG669"/>
  <c r="A674" i="6" l="1"/>
  <c r="C673"/>
  <c r="B673"/>
  <c r="AO671"/>
  <c r="CD672"/>
  <c r="CB672"/>
  <c r="BZ672"/>
  <c r="BX672"/>
  <c r="BV672"/>
  <c r="BT672"/>
  <c r="BR672"/>
  <c r="BP672"/>
  <c r="BN672"/>
  <c r="BJ672"/>
  <c r="BH672"/>
  <c r="BF672"/>
  <c r="BD672"/>
  <c r="BB672"/>
  <c r="AZ672"/>
  <c r="AX672"/>
  <c r="AV672"/>
  <c r="AT672"/>
  <c r="CC672"/>
  <c r="CA672"/>
  <c r="BY672"/>
  <c r="BW672"/>
  <c r="BU672"/>
  <c r="BS672"/>
  <c r="BQ672"/>
  <c r="BO672"/>
  <c r="BM672"/>
  <c r="BI672"/>
  <c r="BG672"/>
  <c r="BE672"/>
  <c r="BC672"/>
  <c r="BA672"/>
  <c r="AY672"/>
  <c r="AW672"/>
  <c r="AU672"/>
  <c r="AS672"/>
  <c r="CH672" s="1"/>
  <c r="AN671"/>
  <c r="CJ670" i="5"/>
  <c r="CH670"/>
  <c r="CG670"/>
  <c r="CK670"/>
  <c r="CI670"/>
  <c r="CC671"/>
  <c r="CA671"/>
  <c r="BY671"/>
  <c r="BW671"/>
  <c r="BU671"/>
  <c r="BS671"/>
  <c r="BQ671"/>
  <c r="BO671"/>
  <c r="BM671"/>
  <c r="BI671"/>
  <c r="BG671"/>
  <c r="BE671"/>
  <c r="BC671"/>
  <c r="BA671"/>
  <c r="AY671"/>
  <c r="AW671"/>
  <c r="AU671"/>
  <c r="AS671"/>
  <c r="CD671"/>
  <c r="CB671"/>
  <c r="BZ671"/>
  <c r="BX671"/>
  <c r="BV671"/>
  <c r="BT671"/>
  <c r="BR671"/>
  <c r="BP671"/>
  <c r="BN671"/>
  <c r="BJ671"/>
  <c r="BH671"/>
  <c r="BF671"/>
  <c r="BD671"/>
  <c r="BB671"/>
  <c r="AZ671"/>
  <c r="AX671"/>
  <c r="AV671"/>
  <c r="AT671"/>
  <c r="AO670"/>
  <c r="A673"/>
  <c r="B672"/>
  <c r="C672"/>
  <c r="AN670"/>
  <c r="CD673" i="6" l="1"/>
  <c r="CB673"/>
  <c r="BZ673"/>
  <c r="BX673"/>
  <c r="BV673"/>
  <c r="BT673"/>
  <c r="BR673"/>
  <c r="BP673"/>
  <c r="BN673"/>
  <c r="BJ673"/>
  <c r="BH673"/>
  <c r="BF673"/>
  <c r="BD673"/>
  <c r="BB673"/>
  <c r="AZ673"/>
  <c r="AX673"/>
  <c r="AV673"/>
  <c r="AT673"/>
  <c r="CC673"/>
  <c r="CA673"/>
  <c r="BY673"/>
  <c r="BW673"/>
  <c r="BU673"/>
  <c r="BS673"/>
  <c r="BQ673"/>
  <c r="BO673"/>
  <c r="BM673"/>
  <c r="BI673"/>
  <c r="BG673"/>
  <c r="BE673"/>
  <c r="BC673"/>
  <c r="BA673"/>
  <c r="AY673"/>
  <c r="AW673"/>
  <c r="AU673"/>
  <c r="AS673"/>
  <c r="AN672"/>
  <c r="CG672"/>
  <c r="CK672"/>
  <c r="CJ672"/>
  <c r="CJ673"/>
  <c r="CH673"/>
  <c r="CK673"/>
  <c r="CI673"/>
  <c r="CG673"/>
  <c r="A675"/>
  <c r="C674"/>
  <c r="B674"/>
  <c r="AO672"/>
  <c r="CI672"/>
  <c r="CI671" i="5"/>
  <c r="CD672"/>
  <c r="CB672"/>
  <c r="BZ672"/>
  <c r="BX672"/>
  <c r="BV672"/>
  <c r="BT672"/>
  <c r="BR672"/>
  <c r="BP672"/>
  <c r="BN672"/>
  <c r="BJ672"/>
  <c r="BH672"/>
  <c r="BF672"/>
  <c r="BD672"/>
  <c r="BB672"/>
  <c r="AZ672"/>
  <c r="AX672"/>
  <c r="AV672"/>
  <c r="AT672"/>
  <c r="CC672"/>
  <c r="CA672"/>
  <c r="BY672"/>
  <c r="BW672"/>
  <c r="BU672"/>
  <c r="BS672"/>
  <c r="BQ672"/>
  <c r="BO672"/>
  <c r="BM672"/>
  <c r="BI672"/>
  <c r="BG672"/>
  <c r="BE672"/>
  <c r="BC672"/>
  <c r="BA672"/>
  <c r="AY672"/>
  <c r="AW672"/>
  <c r="AU672"/>
  <c r="AS672"/>
  <c r="C673"/>
  <c r="A674"/>
  <c r="B673"/>
  <c r="AN671"/>
  <c r="CH671"/>
  <c r="CG671"/>
  <c r="CK671"/>
  <c r="AO671"/>
  <c r="CJ671"/>
  <c r="AO673" i="6" l="1"/>
  <c r="CD674"/>
  <c r="CB674"/>
  <c r="BZ674"/>
  <c r="BX674"/>
  <c r="BV674"/>
  <c r="BT674"/>
  <c r="BR674"/>
  <c r="BP674"/>
  <c r="BN674"/>
  <c r="BJ674"/>
  <c r="BH674"/>
  <c r="BF674"/>
  <c r="BD674"/>
  <c r="BB674"/>
  <c r="AZ674"/>
  <c r="AX674"/>
  <c r="AV674"/>
  <c r="AT674"/>
  <c r="CC674"/>
  <c r="CA674"/>
  <c r="BY674"/>
  <c r="BW674"/>
  <c r="BU674"/>
  <c r="BS674"/>
  <c r="BQ674"/>
  <c r="BO674"/>
  <c r="BM674"/>
  <c r="BI674"/>
  <c r="BG674"/>
  <c r="BE674"/>
  <c r="BC674"/>
  <c r="BA674"/>
  <c r="AY674"/>
  <c r="AW674"/>
  <c r="AU674"/>
  <c r="AS674"/>
  <c r="CJ674" s="1"/>
  <c r="A676"/>
  <c r="C675"/>
  <c r="B675"/>
  <c r="AN673"/>
  <c r="CH672" i="5"/>
  <c r="A675"/>
  <c r="B674"/>
  <c r="C674"/>
  <c r="AN672"/>
  <c r="CG672"/>
  <c r="CK672"/>
  <c r="CJ672"/>
  <c r="CC673"/>
  <c r="CA673"/>
  <c r="BY673"/>
  <c r="BW673"/>
  <c r="BU673"/>
  <c r="BS673"/>
  <c r="BQ673"/>
  <c r="BO673"/>
  <c r="BM673"/>
  <c r="BI673"/>
  <c r="BG673"/>
  <c r="BE673"/>
  <c r="BC673"/>
  <c r="BA673"/>
  <c r="AY673"/>
  <c r="AW673"/>
  <c r="AU673"/>
  <c r="AS673"/>
  <c r="CD673"/>
  <c r="CB673"/>
  <c r="BZ673"/>
  <c r="BX673"/>
  <c r="BV673"/>
  <c r="BT673"/>
  <c r="BR673"/>
  <c r="BP673"/>
  <c r="BN673"/>
  <c r="BJ673"/>
  <c r="BH673"/>
  <c r="BF673"/>
  <c r="BD673"/>
  <c r="BB673"/>
  <c r="AZ673"/>
  <c r="AX673"/>
  <c r="AV673"/>
  <c r="AT673"/>
  <c r="AO672"/>
  <c r="CI672"/>
  <c r="A677" i="6" l="1"/>
  <c r="C676"/>
  <c r="B676"/>
  <c r="CI674"/>
  <c r="CH674"/>
  <c r="AN674"/>
  <c r="CD675"/>
  <c r="AO675" s="1"/>
  <c r="CB675"/>
  <c r="BZ675"/>
  <c r="BX675"/>
  <c r="BV675"/>
  <c r="BT675"/>
  <c r="BR675"/>
  <c r="BP675"/>
  <c r="BN675"/>
  <c r="BJ675"/>
  <c r="BH675"/>
  <c r="BF675"/>
  <c r="BD675"/>
  <c r="BB675"/>
  <c r="AZ675"/>
  <c r="AX675"/>
  <c r="AV675"/>
  <c r="AT675"/>
  <c r="CC675"/>
  <c r="CA675"/>
  <c r="BY675"/>
  <c r="BW675"/>
  <c r="BU675"/>
  <c r="BS675"/>
  <c r="BQ675"/>
  <c r="BO675"/>
  <c r="BM675"/>
  <c r="BI675"/>
  <c r="BG675"/>
  <c r="BE675"/>
  <c r="BC675"/>
  <c r="BA675"/>
  <c r="AY675"/>
  <c r="AW675"/>
  <c r="AU675"/>
  <c r="AS675"/>
  <c r="CH675" s="1"/>
  <c r="CG674"/>
  <c r="CK674"/>
  <c r="AO674"/>
  <c r="AN673" i="5"/>
  <c r="CK673"/>
  <c r="CD674"/>
  <c r="CB674"/>
  <c r="BZ674"/>
  <c r="BX674"/>
  <c r="BV674"/>
  <c r="BT674"/>
  <c r="BR674"/>
  <c r="BP674"/>
  <c r="BN674"/>
  <c r="BJ674"/>
  <c r="BH674"/>
  <c r="BF674"/>
  <c r="BD674"/>
  <c r="BB674"/>
  <c r="AZ674"/>
  <c r="AX674"/>
  <c r="AV674"/>
  <c r="AT674"/>
  <c r="CC674"/>
  <c r="CA674"/>
  <c r="BY674"/>
  <c r="BW674"/>
  <c r="BU674"/>
  <c r="BS674"/>
  <c r="BQ674"/>
  <c r="BO674"/>
  <c r="BM674"/>
  <c r="BI674"/>
  <c r="BG674"/>
  <c r="BE674"/>
  <c r="BC674"/>
  <c r="BA674"/>
  <c r="AY674"/>
  <c r="AW674"/>
  <c r="AU674"/>
  <c r="AS674"/>
  <c r="C675"/>
  <c r="A676"/>
  <c r="B675"/>
  <c r="AO673"/>
  <c r="CJ673"/>
  <c r="CI673"/>
  <c r="CH673"/>
  <c r="CG673"/>
  <c r="A678" i="6" l="1"/>
  <c r="C677"/>
  <c r="B677"/>
  <c r="AN675"/>
  <c r="CG675"/>
  <c r="CK675"/>
  <c r="CJ675"/>
  <c r="CD676"/>
  <c r="AO676" s="1"/>
  <c r="CB676"/>
  <c r="BZ676"/>
  <c r="BX676"/>
  <c r="BV676"/>
  <c r="BT676"/>
  <c r="BR676"/>
  <c r="BP676"/>
  <c r="BN676"/>
  <c r="BJ676"/>
  <c r="BH676"/>
  <c r="BF676"/>
  <c r="BD676"/>
  <c r="BB676"/>
  <c r="AZ676"/>
  <c r="AX676"/>
  <c r="AV676"/>
  <c r="AT676"/>
  <c r="CC676"/>
  <c r="CA676"/>
  <c r="BY676"/>
  <c r="BW676"/>
  <c r="BU676"/>
  <c r="BS676"/>
  <c r="BQ676"/>
  <c r="BO676"/>
  <c r="BM676"/>
  <c r="BI676"/>
  <c r="BG676"/>
  <c r="BE676"/>
  <c r="BC676"/>
  <c r="BA676"/>
  <c r="AY676"/>
  <c r="AW676"/>
  <c r="AU676"/>
  <c r="AS676"/>
  <c r="CH676" s="1"/>
  <c r="CI675"/>
  <c r="CJ674" i="5"/>
  <c r="CH674"/>
  <c r="CG674"/>
  <c r="CK674"/>
  <c r="CI674"/>
  <c r="CC675"/>
  <c r="CA675"/>
  <c r="BY675"/>
  <c r="BW675"/>
  <c r="BU675"/>
  <c r="BS675"/>
  <c r="BQ675"/>
  <c r="BO675"/>
  <c r="BM675"/>
  <c r="BI675"/>
  <c r="BG675"/>
  <c r="BE675"/>
  <c r="BC675"/>
  <c r="BA675"/>
  <c r="AY675"/>
  <c r="AW675"/>
  <c r="AU675"/>
  <c r="AS675"/>
  <c r="CD675"/>
  <c r="CB675"/>
  <c r="BZ675"/>
  <c r="BX675"/>
  <c r="BV675"/>
  <c r="BT675"/>
  <c r="BR675"/>
  <c r="BP675"/>
  <c r="BN675"/>
  <c r="BJ675"/>
  <c r="BH675"/>
  <c r="BF675"/>
  <c r="BD675"/>
  <c r="BB675"/>
  <c r="AZ675"/>
  <c r="AX675"/>
  <c r="AV675"/>
  <c r="AT675"/>
  <c r="AO674"/>
  <c r="A677"/>
  <c r="B676"/>
  <c r="C676"/>
  <c r="AN674"/>
  <c r="CD677" i="6" l="1"/>
  <c r="CB677"/>
  <c r="BZ677"/>
  <c r="BX677"/>
  <c r="BV677"/>
  <c r="BT677"/>
  <c r="BR677"/>
  <c r="BP677"/>
  <c r="BN677"/>
  <c r="BJ677"/>
  <c r="BH677"/>
  <c r="BF677"/>
  <c r="BD677"/>
  <c r="BB677"/>
  <c r="AZ677"/>
  <c r="AX677"/>
  <c r="AV677"/>
  <c r="AT677"/>
  <c r="CC677"/>
  <c r="CA677"/>
  <c r="BY677"/>
  <c r="BW677"/>
  <c r="BU677"/>
  <c r="BS677"/>
  <c r="BQ677"/>
  <c r="BO677"/>
  <c r="BM677"/>
  <c r="BI677"/>
  <c r="BG677"/>
  <c r="BE677"/>
  <c r="BC677"/>
  <c r="BA677"/>
  <c r="AY677"/>
  <c r="AW677"/>
  <c r="AU677"/>
  <c r="AS677"/>
  <c r="CH677" s="1"/>
  <c r="CG676"/>
  <c r="CK676"/>
  <c r="CJ676"/>
  <c r="CJ677"/>
  <c r="CK677"/>
  <c r="CG677"/>
  <c r="A679"/>
  <c r="C678"/>
  <c r="B678"/>
  <c r="AN676"/>
  <c r="CI676"/>
  <c r="CI675" i="5"/>
  <c r="CD676"/>
  <c r="CB676"/>
  <c r="BZ676"/>
  <c r="BX676"/>
  <c r="BV676"/>
  <c r="BT676"/>
  <c r="BR676"/>
  <c r="BP676"/>
  <c r="BN676"/>
  <c r="BJ676"/>
  <c r="BH676"/>
  <c r="BF676"/>
  <c r="BD676"/>
  <c r="BB676"/>
  <c r="AZ676"/>
  <c r="AX676"/>
  <c r="AV676"/>
  <c r="AT676"/>
  <c r="CC676"/>
  <c r="CA676"/>
  <c r="BY676"/>
  <c r="BW676"/>
  <c r="BU676"/>
  <c r="BS676"/>
  <c r="BQ676"/>
  <c r="BO676"/>
  <c r="BM676"/>
  <c r="BI676"/>
  <c r="BG676"/>
  <c r="BE676"/>
  <c r="BC676"/>
  <c r="BA676"/>
  <c r="AY676"/>
  <c r="AW676"/>
  <c r="AU676"/>
  <c r="AS676"/>
  <c r="C677"/>
  <c r="A678"/>
  <c r="B677"/>
  <c r="AN675"/>
  <c r="CH675"/>
  <c r="CG675"/>
  <c r="CK675"/>
  <c r="AO675"/>
  <c r="CJ675"/>
  <c r="CD678" i="6" l="1"/>
  <c r="CB678"/>
  <c r="BZ678"/>
  <c r="BX678"/>
  <c r="BV678"/>
  <c r="BT678"/>
  <c r="BR678"/>
  <c r="BP678"/>
  <c r="BN678"/>
  <c r="BJ678"/>
  <c r="BH678"/>
  <c r="BF678"/>
  <c r="BD678"/>
  <c r="BB678"/>
  <c r="AZ678"/>
  <c r="AX678"/>
  <c r="AV678"/>
  <c r="AT678"/>
  <c r="CC678"/>
  <c r="CA678"/>
  <c r="BY678"/>
  <c r="BW678"/>
  <c r="BU678"/>
  <c r="BS678"/>
  <c r="BQ678"/>
  <c r="BO678"/>
  <c r="BM678"/>
  <c r="BI678"/>
  <c r="BG678"/>
  <c r="BE678"/>
  <c r="BC678"/>
  <c r="BA678"/>
  <c r="AY678"/>
  <c r="AW678"/>
  <c r="AU678"/>
  <c r="AS678"/>
  <c r="CJ678" s="1"/>
  <c r="CH678"/>
  <c r="CK678"/>
  <c r="CI678"/>
  <c r="CG678"/>
  <c r="A680"/>
  <c r="C679"/>
  <c r="B679"/>
  <c r="CI677"/>
  <c r="AO677"/>
  <c r="AN677"/>
  <c r="CH676" i="5"/>
  <c r="A679"/>
  <c r="B678"/>
  <c r="C678"/>
  <c r="AN676"/>
  <c r="CG676"/>
  <c r="CK676"/>
  <c r="CJ676"/>
  <c r="CC677"/>
  <c r="CA677"/>
  <c r="BY677"/>
  <c r="BW677"/>
  <c r="BU677"/>
  <c r="BS677"/>
  <c r="BQ677"/>
  <c r="BO677"/>
  <c r="BM677"/>
  <c r="BI677"/>
  <c r="BG677"/>
  <c r="BE677"/>
  <c r="BC677"/>
  <c r="BA677"/>
  <c r="AY677"/>
  <c r="AW677"/>
  <c r="AU677"/>
  <c r="AS677"/>
  <c r="CD677"/>
  <c r="CB677"/>
  <c r="BZ677"/>
  <c r="BX677"/>
  <c r="BV677"/>
  <c r="BT677"/>
  <c r="BR677"/>
  <c r="BP677"/>
  <c r="BN677"/>
  <c r="BJ677"/>
  <c r="BH677"/>
  <c r="BF677"/>
  <c r="BD677"/>
  <c r="BB677"/>
  <c r="AZ677"/>
  <c r="AX677"/>
  <c r="AV677"/>
  <c r="AT677"/>
  <c r="AO676"/>
  <c r="CI676"/>
  <c r="CD679" i="6" l="1"/>
  <c r="CB679"/>
  <c r="BZ679"/>
  <c r="BX679"/>
  <c r="BV679"/>
  <c r="BT679"/>
  <c r="BR679"/>
  <c r="BP679"/>
  <c r="BN679"/>
  <c r="BJ679"/>
  <c r="BH679"/>
  <c r="BF679"/>
  <c r="BD679"/>
  <c r="BB679"/>
  <c r="AZ679"/>
  <c r="AX679"/>
  <c r="AV679"/>
  <c r="AT679"/>
  <c r="CC679"/>
  <c r="CA679"/>
  <c r="BY679"/>
  <c r="BW679"/>
  <c r="BU679"/>
  <c r="BS679"/>
  <c r="BQ679"/>
  <c r="BO679"/>
  <c r="BM679"/>
  <c r="BI679"/>
  <c r="BG679"/>
  <c r="BE679"/>
  <c r="BC679"/>
  <c r="BA679"/>
  <c r="AY679"/>
  <c r="AW679"/>
  <c r="AU679"/>
  <c r="AS679"/>
  <c r="AO678"/>
  <c r="CJ679"/>
  <c r="CH679"/>
  <c r="CK679"/>
  <c r="CI679"/>
  <c r="CG679"/>
  <c r="A681"/>
  <c r="C680"/>
  <c r="B680"/>
  <c r="AN678"/>
  <c r="AN677" i="5"/>
  <c r="CK677"/>
  <c r="CD678"/>
  <c r="CB678"/>
  <c r="BZ678"/>
  <c r="BX678"/>
  <c r="BV678"/>
  <c r="BT678"/>
  <c r="BR678"/>
  <c r="BP678"/>
  <c r="BN678"/>
  <c r="BJ678"/>
  <c r="BH678"/>
  <c r="BF678"/>
  <c r="BD678"/>
  <c r="BB678"/>
  <c r="AZ678"/>
  <c r="AX678"/>
  <c r="AV678"/>
  <c r="AT678"/>
  <c r="CC678"/>
  <c r="CA678"/>
  <c r="BY678"/>
  <c r="BW678"/>
  <c r="BU678"/>
  <c r="BS678"/>
  <c r="BQ678"/>
  <c r="BO678"/>
  <c r="BM678"/>
  <c r="BI678"/>
  <c r="BG678"/>
  <c r="BE678"/>
  <c r="BC678"/>
  <c r="BA678"/>
  <c r="AY678"/>
  <c r="AW678"/>
  <c r="AU678"/>
  <c r="AS678"/>
  <c r="C679"/>
  <c r="A680"/>
  <c r="B679"/>
  <c r="AO677"/>
  <c r="CJ677"/>
  <c r="CI677"/>
  <c r="CH677"/>
  <c r="CG677"/>
  <c r="A682" i="6" l="1"/>
  <c r="C681"/>
  <c r="B681"/>
  <c r="AO679"/>
  <c r="CD680"/>
  <c r="CB680"/>
  <c r="BZ680"/>
  <c r="BX680"/>
  <c r="BV680"/>
  <c r="BT680"/>
  <c r="BR680"/>
  <c r="BP680"/>
  <c r="BN680"/>
  <c r="BJ680"/>
  <c r="BH680"/>
  <c r="BF680"/>
  <c r="BD680"/>
  <c r="BB680"/>
  <c r="AZ680"/>
  <c r="AX680"/>
  <c r="AV680"/>
  <c r="AT680"/>
  <c r="CC680"/>
  <c r="CA680"/>
  <c r="BY680"/>
  <c r="BW680"/>
  <c r="BU680"/>
  <c r="BS680"/>
  <c r="BQ680"/>
  <c r="BO680"/>
  <c r="BM680"/>
  <c r="BI680"/>
  <c r="BG680"/>
  <c r="BE680"/>
  <c r="BC680"/>
  <c r="BA680"/>
  <c r="AY680"/>
  <c r="AW680"/>
  <c r="AU680"/>
  <c r="AS680"/>
  <c r="CH680" s="1"/>
  <c r="AN679"/>
  <c r="CJ678" i="5"/>
  <c r="CH678"/>
  <c r="CG678"/>
  <c r="CK678"/>
  <c r="CI678"/>
  <c r="CC679"/>
  <c r="CA679"/>
  <c r="BY679"/>
  <c r="BW679"/>
  <c r="BU679"/>
  <c r="BS679"/>
  <c r="BQ679"/>
  <c r="BO679"/>
  <c r="BM679"/>
  <c r="BI679"/>
  <c r="BG679"/>
  <c r="BE679"/>
  <c r="BC679"/>
  <c r="BA679"/>
  <c r="AY679"/>
  <c r="AW679"/>
  <c r="AU679"/>
  <c r="AS679"/>
  <c r="CD679"/>
  <c r="CB679"/>
  <c r="BZ679"/>
  <c r="BX679"/>
  <c r="BV679"/>
  <c r="BT679"/>
  <c r="BR679"/>
  <c r="BP679"/>
  <c r="BN679"/>
  <c r="BJ679"/>
  <c r="BH679"/>
  <c r="BF679"/>
  <c r="BD679"/>
  <c r="BB679"/>
  <c r="AZ679"/>
  <c r="AX679"/>
  <c r="AV679"/>
  <c r="AT679"/>
  <c r="AO678"/>
  <c r="A681"/>
  <c r="B680"/>
  <c r="C680"/>
  <c r="AN678"/>
  <c r="CD681" i="6" l="1"/>
  <c r="CB681"/>
  <c r="BZ681"/>
  <c r="BX681"/>
  <c r="BV681"/>
  <c r="BT681"/>
  <c r="BR681"/>
  <c r="BP681"/>
  <c r="BN681"/>
  <c r="BJ681"/>
  <c r="BH681"/>
  <c r="BF681"/>
  <c r="BD681"/>
  <c r="BB681"/>
  <c r="AZ681"/>
  <c r="AX681"/>
  <c r="AV681"/>
  <c r="AT681"/>
  <c r="CC681"/>
  <c r="CA681"/>
  <c r="BY681"/>
  <c r="BW681"/>
  <c r="BU681"/>
  <c r="BS681"/>
  <c r="BQ681"/>
  <c r="BO681"/>
  <c r="BM681"/>
  <c r="BI681"/>
  <c r="BG681"/>
  <c r="BE681"/>
  <c r="BC681"/>
  <c r="BA681"/>
  <c r="AY681"/>
  <c r="AW681"/>
  <c r="AU681"/>
  <c r="AS681"/>
  <c r="AN680"/>
  <c r="CG680"/>
  <c r="CK680"/>
  <c r="CJ680"/>
  <c r="CJ681"/>
  <c r="CH681"/>
  <c r="CK681"/>
  <c r="CI681"/>
  <c r="CG681"/>
  <c r="A683"/>
  <c r="C682"/>
  <c r="B682"/>
  <c r="AO680"/>
  <c r="CI680"/>
  <c r="CI679" i="5"/>
  <c r="CD680"/>
  <c r="CB680"/>
  <c r="BZ680"/>
  <c r="BX680"/>
  <c r="BV680"/>
  <c r="BT680"/>
  <c r="BR680"/>
  <c r="BP680"/>
  <c r="BN680"/>
  <c r="BJ680"/>
  <c r="BH680"/>
  <c r="BF680"/>
  <c r="BD680"/>
  <c r="BB680"/>
  <c r="AZ680"/>
  <c r="AX680"/>
  <c r="AV680"/>
  <c r="AT680"/>
  <c r="CC680"/>
  <c r="CA680"/>
  <c r="BY680"/>
  <c r="BW680"/>
  <c r="BU680"/>
  <c r="BS680"/>
  <c r="BQ680"/>
  <c r="BO680"/>
  <c r="BM680"/>
  <c r="BI680"/>
  <c r="BG680"/>
  <c r="BE680"/>
  <c r="BC680"/>
  <c r="BA680"/>
  <c r="AY680"/>
  <c r="AW680"/>
  <c r="AU680"/>
  <c r="AS680"/>
  <c r="C681"/>
  <c r="A682"/>
  <c r="B681"/>
  <c r="AN679"/>
  <c r="CH679"/>
  <c r="CG679"/>
  <c r="CK679"/>
  <c r="AO679"/>
  <c r="CJ679"/>
  <c r="AO681" i="6" l="1"/>
  <c r="CD682"/>
  <c r="CB682"/>
  <c r="BZ682"/>
  <c r="BX682"/>
  <c r="BV682"/>
  <c r="BT682"/>
  <c r="BR682"/>
  <c r="BP682"/>
  <c r="BN682"/>
  <c r="BJ682"/>
  <c r="BH682"/>
  <c r="BF682"/>
  <c r="BD682"/>
  <c r="BB682"/>
  <c r="AZ682"/>
  <c r="AX682"/>
  <c r="AV682"/>
  <c r="AT682"/>
  <c r="CC682"/>
  <c r="CA682"/>
  <c r="BY682"/>
  <c r="BW682"/>
  <c r="BU682"/>
  <c r="BS682"/>
  <c r="BQ682"/>
  <c r="BO682"/>
  <c r="BM682"/>
  <c r="BI682"/>
  <c r="BG682"/>
  <c r="BE682"/>
  <c r="BC682"/>
  <c r="BA682"/>
  <c r="AY682"/>
  <c r="AW682"/>
  <c r="AU682"/>
  <c r="AS682"/>
  <c r="CJ682" s="1"/>
  <c r="CI682"/>
  <c r="A684"/>
  <c r="C683"/>
  <c r="B683"/>
  <c r="AN681"/>
  <c r="CH680" i="5"/>
  <c r="A683"/>
  <c r="B682"/>
  <c r="C682"/>
  <c r="AN680"/>
  <c r="CG680"/>
  <c r="CK680"/>
  <c r="CJ680"/>
  <c r="CC681"/>
  <c r="CA681"/>
  <c r="BY681"/>
  <c r="BW681"/>
  <c r="BU681"/>
  <c r="BS681"/>
  <c r="BQ681"/>
  <c r="BO681"/>
  <c r="BM681"/>
  <c r="BI681"/>
  <c r="BG681"/>
  <c r="BE681"/>
  <c r="BC681"/>
  <c r="BA681"/>
  <c r="AY681"/>
  <c r="AW681"/>
  <c r="AU681"/>
  <c r="AS681"/>
  <c r="CD681"/>
  <c r="CB681"/>
  <c r="BZ681"/>
  <c r="BX681"/>
  <c r="BV681"/>
  <c r="BT681"/>
  <c r="BR681"/>
  <c r="BP681"/>
  <c r="BN681"/>
  <c r="BJ681"/>
  <c r="BH681"/>
  <c r="BF681"/>
  <c r="BD681"/>
  <c r="BB681"/>
  <c r="AZ681"/>
  <c r="AX681"/>
  <c r="AV681"/>
  <c r="AT681"/>
  <c r="AO680"/>
  <c r="CI680"/>
  <c r="CH682" i="6" l="1"/>
  <c r="AN682"/>
  <c r="A685"/>
  <c r="C684"/>
  <c r="B684"/>
  <c r="CD683"/>
  <c r="CB683"/>
  <c r="BZ683"/>
  <c r="BX683"/>
  <c r="BV683"/>
  <c r="BT683"/>
  <c r="BR683"/>
  <c r="BP683"/>
  <c r="BN683"/>
  <c r="BJ683"/>
  <c r="BH683"/>
  <c r="BF683"/>
  <c r="BD683"/>
  <c r="BB683"/>
  <c r="AZ683"/>
  <c r="AX683"/>
  <c r="AV683"/>
  <c r="AT683"/>
  <c r="CC683"/>
  <c r="CA683"/>
  <c r="BY683"/>
  <c r="BW683"/>
  <c r="BU683"/>
  <c r="BS683"/>
  <c r="BQ683"/>
  <c r="BO683"/>
  <c r="BM683"/>
  <c r="BI683"/>
  <c r="BG683"/>
  <c r="BE683"/>
  <c r="BC683"/>
  <c r="BA683"/>
  <c r="AY683"/>
  <c r="AW683"/>
  <c r="AU683"/>
  <c r="AS683"/>
  <c r="CH683" s="1"/>
  <c r="CG682"/>
  <c r="CK682"/>
  <c r="AO682"/>
  <c r="AN681" i="5"/>
  <c r="CI681"/>
  <c r="CD682"/>
  <c r="CB682"/>
  <c r="BZ682"/>
  <c r="BX682"/>
  <c r="BV682"/>
  <c r="BT682"/>
  <c r="BR682"/>
  <c r="BP682"/>
  <c r="BN682"/>
  <c r="BJ682"/>
  <c r="BH682"/>
  <c r="BF682"/>
  <c r="BD682"/>
  <c r="BB682"/>
  <c r="AZ682"/>
  <c r="AX682"/>
  <c r="AV682"/>
  <c r="AT682"/>
  <c r="CC682"/>
  <c r="CA682"/>
  <c r="BY682"/>
  <c r="BW682"/>
  <c r="BU682"/>
  <c r="BS682"/>
  <c r="BQ682"/>
  <c r="BO682"/>
  <c r="BM682"/>
  <c r="BI682"/>
  <c r="BG682"/>
  <c r="BE682"/>
  <c r="BC682"/>
  <c r="BA682"/>
  <c r="AY682"/>
  <c r="AW682"/>
  <c r="AU682"/>
  <c r="AS682"/>
  <c r="C683"/>
  <c r="A684"/>
  <c r="B683"/>
  <c r="CH681"/>
  <c r="CG681"/>
  <c r="CK681"/>
  <c r="AO681"/>
  <c r="CJ681"/>
  <c r="CD684" i="6" l="1"/>
  <c r="CB684"/>
  <c r="BZ684"/>
  <c r="BX684"/>
  <c r="BV684"/>
  <c r="BT684"/>
  <c r="BR684"/>
  <c r="BP684"/>
  <c r="BN684"/>
  <c r="BJ684"/>
  <c r="BH684"/>
  <c r="BF684"/>
  <c r="BD684"/>
  <c r="BB684"/>
  <c r="AZ684"/>
  <c r="AX684"/>
  <c r="AV684"/>
  <c r="AT684"/>
  <c r="CC684"/>
  <c r="CA684"/>
  <c r="BY684"/>
  <c r="BW684"/>
  <c r="BU684"/>
  <c r="BS684"/>
  <c r="BQ684"/>
  <c r="BO684"/>
  <c r="BM684"/>
  <c r="BI684"/>
  <c r="BG684"/>
  <c r="BE684"/>
  <c r="BC684"/>
  <c r="BA684"/>
  <c r="AY684"/>
  <c r="AW684"/>
  <c r="AU684"/>
  <c r="AS684"/>
  <c r="AO683"/>
  <c r="CG683"/>
  <c r="CK683"/>
  <c r="CJ683"/>
  <c r="CJ684"/>
  <c r="CH684"/>
  <c r="CK684"/>
  <c r="CI684"/>
  <c r="CG684"/>
  <c r="A686"/>
  <c r="C685"/>
  <c r="B685"/>
  <c r="AN683"/>
  <c r="CI683"/>
  <c r="CH682" i="5"/>
  <c r="A685"/>
  <c r="B684"/>
  <c r="C684"/>
  <c r="AN682"/>
  <c r="CG682"/>
  <c r="CK682"/>
  <c r="CJ682"/>
  <c r="CC683"/>
  <c r="CA683"/>
  <c r="BY683"/>
  <c r="BW683"/>
  <c r="BU683"/>
  <c r="BS683"/>
  <c r="BQ683"/>
  <c r="BO683"/>
  <c r="BM683"/>
  <c r="BI683"/>
  <c r="BG683"/>
  <c r="BE683"/>
  <c r="BC683"/>
  <c r="BA683"/>
  <c r="AY683"/>
  <c r="AW683"/>
  <c r="AU683"/>
  <c r="AS683"/>
  <c r="CD683"/>
  <c r="CB683"/>
  <c r="BZ683"/>
  <c r="BX683"/>
  <c r="BV683"/>
  <c r="BT683"/>
  <c r="BR683"/>
  <c r="BP683"/>
  <c r="BN683"/>
  <c r="BJ683"/>
  <c r="BH683"/>
  <c r="BF683"/>
  <c r="BD683"/>
  <c r="BB683"/>
  <c r="AZ683"/>
  <c r="AX683"/>
  <c r="AV683"/>
  <c r="AT683"/>
  <c r="AO682"/>
  <c r="CI682"/>
  <c r="AO684" i="6" l="1"/>
  <c r="CD685"/>
  <c r="CB685"/>
  <c r="BZ685"/>
  <c r="BX685"/>
  <c r="BV685"/>
  <c r="BT685"/>
  <c r="BR685"/>
  <c r="BP685"/>
  <c r="BN685"/>
  <c r="BJ685"/>
  <c r="BH685"/>
  <c r="BF685"/>
  <c r="BD685"/>
  <c r="BB685"/>
  <c r="AZ685"/>
  <c r="AX685"/>
  <c r="AV685"/>
  <c r="AT685"/>
  <c r="CC685"/>
  <c r="CA685"/>
  <c r="BY685"/>
  <c r="BW685"/>
  <c r="BU685"/>
  <c r="BS685"/>
  <c r="BQ685"/>
  <c r="BO685"/>
  <c r="BM685"/>
  <c r="BI685"/>
  <c r="BG685"/>
  <c r="BE685"/>
  <c r="BC685"/>
  <c r="BA685"/>
  <c r="AY685"/>
  <c r="AW685"/>
  <c r="AU685"/>
  <c r="AS685"/>
  <c r="CJ685" s="1"/>
  <c r="CI685"/>
  <c r="A687"/>
  <c r="C686"/>
  <c r="B686"/>
  <c r="AN684"/>
  <c r="AO683" i="5"/>
  <c r="CI683"/>
  <c r="CH683"/>
  <c r="CG683"/>
  <c r="CK683"/>
  <c r="CD684"/>
  <c r="CB684"/>
  <c r="BZ684"/>
  <c r="BX684"/>
  <c r="BV684"/>
  <c r="BT684"/>
  <c r="BR684"/>
  <c r="BP684"/>
  <c r="BN684"/>
  <c r="BJ684"/>
  <c r="BH684"/>
  <c r="BF684"/>
  <c r="BD684"/>
  <c r="BB684"/>
  <c r="AZ684"/>
  <c r="AX684"/>
  <c r="AV684"/>
  <c r="AT684"/>
  <c r="CC684"/>
  <c r="CA684"/>
  <c r="BY684"/>
  <c r="BW684"/>
  <c r="BU684"/>
  <c r="BS684"/>
  <c r="BQ684"/>
  <c r="BO684"/>
  <c r="BM684"/>
  <c r="BI684"/>
  <c r="BG684"/>
  <c r="BE684"/>
  <c r="BC684"/>
  <c r="BA684"/>
  <c r="AY684"/>
  <c r="AW684"/>
  <c r="AU684"/>
  <c r="AS684"/>
  <c r="C685"/>
  <c r="A686"/>
  <c r="B685"/>
  <c r="AN683"/>
  <c r="CJ683"/>
  <c r="CH685" i="6" l="1"/>
  <c r="AN685"/>
  <c r="A688"/>
  <c r="C687"/>
  <c r="B687"/>
  <c r="CD686"/>
  <c r="CB686"/>
  <c r="BZ686"/>
  <c r="BX686"/>
  <c r="BV686"/>
  <c r="BT686"/>
  <c r="BR686"/>
  <c r="BP686"/>
  <c r="BN686"/>
  <c r="BJ686"/>
  <c r="BH686"/>
  <c r="BF686"/>
  <c r="BD686"/>
  <c r="BB686"/>
  <c r="AZ686"/>
  <c r="AX686"/>
  <c r="AV686"/>
  <c r="AT686"/>
  <c r="CC686"/>
  <c r="CA686"/>
  <c r="BY686"/>
  <c r="BW686"/>
  <c r="BU686"/>
  <c r="BS686"/>
  <c r="BQ686"/>
  <c r="BO686"/>
  <c r="BM686"/>
  <c r="BI686"/>
  <c r="BG686"/>
  <c r="BE686"/>
  <c r="BC686"/>
  <c r="BA686"/>
  <c r="AY686"/>
  <c r="AW686"/>
  <c r="AU686"/>
  <c r="AS686"/>
  <c r="CH686" s="1"/>
  <c r="CG685"/>
  <c r="CK685"/>
  <c r="AO685"/>
  <c r="CH684" i="5"/>
  <c r="CC685"/>
  <c r="CA685"/>
  <c r="BY685"/>
  <c r="BW685"/>
  <c r="BU685"/>
  <c r="BS685"/>
  <c r="BQ685"/>
  <c r="BO685"/>
  <c r="BM685"/>
  <c r="BI685"/>
  <c r="BG685"/>
  <c r="BE685"/>
  <c r="BC685"/>
  <c r="BA685"/>
  <c r="AY685"/>
  <c r="AW685"/>
  <c r="AU685"/>
  <c r="AS685"/>
  <c r="CD685"/>
  <c r="CB685"/>
  <c r="BZ685"/>
  <c r="BX685"/>
  <c r="BV685"/>
  <c r="BT685"/>
  <c r="BR685"/>
  <c r="BP685"/>
  <c r="BN685"/>
  <c r="BJ685"/>
  <c r="BH685"/>
  <c r="BF685"/>
  <c r="BD685"/>
  <c r="BB685"/>
  <c r="AZ685"/>
  <c r="AX685"/>
  <c r="AV685"/>
  <c r="AT685"/>
  <c r="AO684"/>
  <c r="CG684"/>
  <c r="CK684"/>
  <c r="CJ684"/>
  <c r="A687"/>
  <c r="B686"/>
  <c r="C686"/>
  <c r="AN684"/>
  <c r="CI684"/>
  <c r="CD687" i="6" l="1"/>
  <c r="CB687"/>
  <c r="BZ687"/>
  <c r="BX687"/>
  <c r="BV687"/>
  <c r="BT687"/>
  <c r="BR687"/>
  <c r="BP687"/>
  <c r="BN687"/>
  <c r="BJ687"/>
  <c r="BH687"/>
  <c r="BF687"/>
  <c r="BD687"/>
  <c r="BB687"/>
  <c r="AZ687"/>
  <c r="AX687"/>
  <c r="AV687"/>
  <c r="AT687"/>
  <c r="CC687"/>
  <c r="CA687"/>
  <c r="BY687"/>
  <c r="BW687"/>
  <c r="BU687"/>
  <c r="BS687"/>
  <c r="BQ687"/>
  <c r="BO687"/>
  <c r="BM687"/>
  <c r="BI687"/>
  <c r="BG687"/>
  <c r="BE687"/>
  <c r="BC687"/>
  <c r="BA687"/>
  <c r="AY687"/>
  <c r="AW687"/>
  <c r="AU687"/>
  <c r="AS687"/>
  <c r="AO686"/>
  <c r="CG686"/>
  <c r="CK686"/>
  <c r="CJ686"/>
  <c r="CJ687"/>
  <c r="CH687"/>
  <c r="CK687"/>
  <c r="CI687"/>
  <c r="CG687"/>
  <c r="A689"/>
  <c r="C688"/>
  <c r="B688"/>
  <c r="AN686"/>
  <c r="CI686"/>
  <c r="CI685" i="5"/>
  <c r="AN685"/>
  <c r="CH685"/>
  <c r="CG685"/>
  <c r="CK685"/>
  <c r="CD686"/>
  <c r="CB686"/>
  <c r="BZ686"/>
  <c r="BX686"/>
  <c r="BV686"/>
  <c r="BT686"/>
  <c r="BR686"/>
  <c r="BP686"/>
  <c r="BN686"/>
  <c r="BJ686"/>
  <c r="BH686"/>
  <c r="BF686"/>
  <c r="BD686"/>
  <c r="BB686"/>
  <c r="AZ686"/>
  <c r="AX686"/>
  <c r="AV686"/>
  <c r="AT686"/>
  <c r="CC686"/>
  <c r="CA686"/>
  <c r="BY686"/>
  <c r="BW686"/>
  <c r="BU686"/>
  <c r="BS686"/>
  <c r="BQ686"/>
  <c r="BO686"/>
  <c r="BM686"/>
  <c r="BI686"/>
  <c r="BG686"/>
  <c r="BE686"/>
  <c r="BC686"/>
  <c r="BA686"/>
  <c r="AY686"/>
  <c r="AW686"/>
  <c r="AU686"/>
  <c r="AS686"/>
  <c r="C687"/>
  <c r="A688"/>
  <c r="B687"/>
  <c r="AO685"/>
  <c r="CJ685"/>
  <c r="AO687" i="6" l="1"/>
  <c r="CD688"/>
  <c r="CB688"/>
  <c r="BZ688"/>
  <c r="BX688"/>
  <c r="BV688"/>
  <c r="BT688"/>
  <c r="BR688"/>
  <c r="BP688"/>
  <c r="BN688"/>
  <c r="BJ688"/>
  <c r="BH688"/>
  <c r="BF688"/>
  <c r="BD688"/>
  <c r="BB688"/>
  <c r="AZ688"/>
  <c r="AX688"/>
  <c r="AV688"/>
  <c r="AT688"/>
  <c r="CC688"/>
  <c r="CA688"/>
  <c r="BY688"/>
  <c r="BW688"/>
  <c r="BU688"/>
  <c r="BS688"/>
  <c r="BQ688"/>
  <c r="BO688"/>
  <c r="BM688"/>
  <c r="BI688"/>
  <c r="BG688"/>
  <c r="BE688"/>
  <c r="BC688"/>
  <c r="BA688"/>
  <c r="AY688"/>
  <c r="AW688"/>
  <c r="AU688"/>
  <c r="AS688"/>
  <c r="CJ688" s="1"/>
  <c r="CH688"/>
  <c r="CI688"/>
  <c r="A690"/>
  <c r="C689"/>
  <c r="B689"/>
  <c r="AN687"/>
  <c r="CH686" i="5"/>
  <c r="CC687"/>
  <c r="CA687"/>
  <c r="BY687"/>
  <c r="BW687"/>
  <c r="BU687"/>
  <c r="BS687"/>
  <c r="BQ687"/>
  <c r="BO687"/>
  <c r="BM687"/>
  <c r="BI687"/>
  <c r="BG687"/>
  <c r="BE687"/>
  <c r="BC687"/>
  <c r="BA687"/>
  <c r="AY687"/>
  <c r="AW687"/>
  <c r="AU687"/>
  <c r="AS687"/>
  <c r="CD687"/>
  <c r="CB687"/>
  <c r="BZ687"/>
  <c r="BX687"/>
  <c r="BV687"/>
  <c r="BT687"/>
  <c r="BR687"/>
  <c r="BP687"/>
  <c r="BN687"/>
  <c r="BJ687"/>
  <c r="BH687"/>
  <c r="BF687"/>
  <c r="BD687"/>
  <c r="BB687"/>
  <c r="AZ687"/>
  <c r="AX687"/>
  <c r="AV687"/>
  <c r="AT687"/>
  <c r="A689"/>
  <c r="B688"/>
  <c r="C688"/>
  <c r="AN686"/>
  <c r="CG686"/>
  <c r="CK686"/>
  <c r="CJ686"/>
  <c r="AO686"/>
  <c r="CI686"/>
  <c r="A691" i="6" l="1"/>
  <c r="C690"/>
  <c r="B690"/>
  <c r="CD689"/>
  <c r="CB689"/>
  <c r="BZ689"/>
  <c r="BX689"/>
  <c r="BV689"/>
  <c r="BT689"/>
  <c r="BR689"/>
  <c r="BP689"/>
  <c r="BN689"/>
  <c r="BJ689"/>
  <c r="BH689"/>
  <c r="BF689"/>
  <c r="BD689"/>
  <c r="BB689"/>
  <c r="AZ689"/>
  <c r="AX689"/>
  <c r="AV689"/>
  <c r="AT689"/>
  <c r="CC689"/>
  <c r="CA689"/>
  <c r="BY689"/>
  <c r="BW689"/>
  <c r="BU689"/>
  <c r="BS689"/>
  <c r="BQ689"/>
  <c r="BO689"/>
  <c r="BM689"/>
  <c r="BI689"/>
  <c r="BG689"/>
  <c r="BE689"/>
  <c r="BC689"/>
  <c r="BA689"/>
  <c r="AY689"/>
  <c r="AW689"/>
  <c r="AU689"/>
  <c r="CJ689" s="1"/>
  <c r="AS689"/>
  <c r="CH689" s="1"/>
  <c r="AN688"/>
  <c r="CG688"/>
  <c r="CK688"/>
  <c r="AO688"/>
  <c r="CG687" i="5"/>
  <c r="CK687"/>
  <c r="CH687"/>
  <c r="CI687"/>
  <c r="CD688"/>
  <c r="CB688"/>
  <c r="BZ688"/>
  <c r="BX688"/>
  <c r="BV688"/>
  <c r="BT688"/>
  <c r="BR688"/>
  <c r="BP688"/>
  <c r="BN688"/>
  <c r="BJ688"/>
  <c r="BH688"/>
  <c r="BF688"/>
  <c r="BD688"/>
  <c r="BB688"/>
  <c r="AZ688"/>
  <c r="AX688"/>
  <c r="AV688"/>
  <c r="AT688"/>
  <c r="CC688"/>
  <c r="CA688"/>
  <c r="BY688"/>
  <c r="BW688"/>
  <c r="BU688"/>
  <c r="BS688"/>
  <c r="BQ688"/>
  <c r="BO688"/>
  <c r="BM688"/>
  <c r="BI688"/>
  <c r="BG688"/>
  <c r="BE688"/>
  <c r="BC688"/>
  <c r="BA688"/>
  <c r="AY688"/>
  <c r="AW688"/>
  <c r="AU688"/>
  <c r="AS688"/>
  <c r="C689"/>
  <c r="A690"/>
  <c r="B689"/>
  <c r="CJ687"/>
  <c r="AO687"/>
  <c r="AN687"/>
  <c r="CD690" i="6" l="1"/>
  <c r="CB690"/>
  <c r="BZ690"/>
  <c r="BX690"/>
  <c r="BV690"/>
  <c r="BT690"/>
  <c r="BR690"/>
  <c r="BP690"/>
  <c r="BN690"/>
  <c r="BJ690"/>
  <c r="BH690"/>
  <c r="BF690"/>
  <c r="BD690"/>
  <c r="BB690"/>
  <c r="AZ690"/>
  <c r="AX690"/>
  <c r="AV690"/>
  <c r="AT690"/>
  <c r="CC690"/>
  <c r="CA690"/>
  <c r="BY690"/>
  <c r="BW690"/>
  <c r="BU690"/>
  <c r="BS690"/>
  <c r="BQ690"/>
  <c r="BO690"/>
  <c r="BM690"/>
  <c r="BI690"/>
  <c r="BG690"/>
  <c r="BE690"/>
  <c r="BC690"/>
  <c r="BA690"/>
  <c r="AY690"/>
  <c r="AW690"/>
  <c r="AU690"/>
  <c r="CH690" s="1"/>
  <c r="AS690"/>
  <c r="CJ690"/>
  <c r="CK690"/>
  <c r="CG690"/>
  <c r="A692"/>
  <c r="C691"/>
  <c r="B691"/>
  <c r="AO689"/>
  <c r="CG689"/>
  <c r="CK689"/>
  <c r="AN689"/>
  <c r="CI689"/>
  <c r="CJ688" i="5"/>
  <c r="CH688"/>
  <c r="CG688"/>
  <c r="CK688"/>
  <c r="CI688"/>
  <c r="CC689"/>
  <c r="CA689"/>
  <c r="BY689"/>
  <c r="BW689"/>
  <c r="BU689"/>
  <c r="BS689"/>
  <c r="BQ689"/>
  <c r="BO689"/>
  <c r="BM689"/>
  <c r="BI689"/>
  <c r="BG689"/>
  <c r="BE689"/>
  <c r="BC689"/>
  <c r="BA689"/>
  <c r="AY689"/>
  <c r="AW689"/>
  <c r="AU689"/>
  <c r="AS689"/>
  <c r="CD689"/>
  <c r="CB689"/>
  <c r="BZ689"/>
  <c r="BX689"/>
  <c r="BV689"/>
  <c r="BT689"/>
  <c r="BR689"/>
  <c r="BP689"/>
  <c r="BN689"/>
  <c r="BJ689"/>
  <c r="BH689"/>
  <c r="BF689"/>
  <c r="BD689"/>
  <c r="BB689"/>
  <c r="AZ689"/>
  <c r="AX689"/>
  <c r="AV689"/>
  <c r="AT689"/>
  <c r="AO688"/>
  <c r="A691"/>
  <c r="B690"/>
  <c r="C690"/>
  <c r="AN688"/>
  <c r="CD691" i="6" l="1"/>
  <c r="CB691"/>
  <c r="BZ691"/>
  <c r="BX691"/>
  <c r="BV691"/>
  <c r="BT691"/>
  <c r="BR691"/>
  <c r="BP691"/>
  <c r="BN691"/>
  <c r="BJ691"/>
  <c r="BH691"/>
  <c r="BF691"/>
  <c r="BD691"/>
  <c r="BB691"/>
  <c r="AZ691"/>
  <c r="AX691"/>
  <c r="AV691"/>
  <c r="AT691"/>
  <c r="CC691"/>
  <c r="CA691"/>
  <c r="BY691"/>
  <c r="BW691"/>
  <c r="BU691"/>
  <c r="BS691"/>
  <c r="BQ691"/>
  <c r="BO691"/>
  <c r="BM691"/>
  <c r="BI691"/>
  <c r="BG691"/>
  <c r="BE691"/>
  <c r="BC691"/>
  <c r="BA691"/>
  <c r="AY691"/>
  <c r="AW691"/>
  <c r="AU691"/>
  <c r="AS691"/>
  <c r="AO690"/>
  <c r="CJ691"/>
  <c r="CH691"/>
  <c r="CK691"/>
  <c r="CI691"/>
  <c r="CG691"/>
  <c r="A693"/>
  <c r="C692"/>
  <c r="B692"/>
  <c r="CI690"/>
  <c r="AN690"/>
  <c r="CI689" i="5"/>
  <c r="CD690"/>
  <c r="CB690"/>
  <c r="BZ690"/>
  <c r="BX690"/>
  <c r="BV690"/>
  <c r="BT690"/>
  <c r="BR690"/>
  <c r="BP690"/>
  <c r="BN690"/>
  <c r="BJ690"/>
  <c r="BH690"/>
  <c r="BF690"/>
  <c r="BD690"/>
  <c r="BB690"/>
  <c r="AZ690"/>
  <c r="AX690"/>
  <c r="AV690"/>
  <c r="AT690"/>
  <c r="CC690"/>
  <c r="CA690"/>
  <c r="BY690"/>
  <c r="BW690"/>
  <c r="BU690"/>
  <c r="BS690"/>
  <c r="BQ690"/>
  <c r="BO690"/>
  <c r="BM690"/>
  <c r="BI690"/>
  <c r="BG690"/>
  <c r="BE690"/>
  <c r="BC690"/>
  <c r="BA690"/>
  <c r="AY690"/>
  <c r="AW690"/>
  <c r="AU690"/>
  <c r="AS690"/>
  <c r="C691"/>
  <c r="A692"/>
  <c r="B691"/>
  <c r="AN689"/>
  <c r="CH689"/>
  <c r="CG689"/>
  <c r="CK689"/>
  <c r="AO689"/>
  <c r="CJ689"/>
  <c r="AO691" i="6" l="1"/>
  <c r="A694"/>
  <c r="C693"/>
  <c r="B693"/>
  <c r="CD692"/>
  <c r="CB692"/>
  <c r="BZ692"/>
  <c r="BX692"/>
  <c r="BV692"/>
  <c r="BT692"/>
  <c r="BR692"/>
  <c r="BP692"/>
  <c r="BN692"/>
  <c r="BJ692"/>
  <c r="BH692"/>
  <c r="BF692"/>
  <c r="BD692"/>
  <c r="BB692"/>
  <c r="AZ692"/>
  <c r="AX692"/>
  <c r="AV692"/>
  <c r="AT692"/>
  <c r="CC692"/>
  <c r="CA692"/>
  <c r="BY692"/>
  <c r="BW692"/>
  <c r="BU692"/>
  <c r="BS692"/>
  <c r="BQ692"/>
  <c r="BO692"/>
  <c r="BM692"/>
  <c r="BI692"/>
  <c r="BG692"/>
  <c r="BE692"/>
  <c r="BC692"/>
  <c r="BA692"/>
  <c r="AY692"/>
  <c r="AW692"/>
  <c r="AU692"/>
  <c r="AS692"/>
  <c r="CJ692" s="1"/>
  <c r="AN691"/>
  <c r="CH690" i="5"/>
  <c r="A693"/>
  <c r="B692"/>
  <c r="C692"/>
  <c r="AN690"/>
  <c r="CG690"/>
  <c r="CK690"/>
  <c r="CJ690"/>
  <c r="CC691"/>
  <c r="CA691"/>
  <c r="BY691"/>
  <c r="BW691"/>
  <c r="BU691"/>
  <c r="BS691"/>
  <c r="BQ691"/>
  <c r="BO691"/>
  <c r="BM691"/>
  <c r="BI691"/>
  <c r="BG691"/>
  <c r="BE691"/>
  <c r="BC691"/>
  <c r="BA691"/>
  <c r="AY691"/>
  <c r="AW691"/>
  <c r="AU691"/>
  <c r="AS691"/>
  <c r="CD691"/>
  <c r="CB691"/>
  <c r="BZ691"/>
  <c r="BX691"/>
  <c r="BV691"/>
  <c r="BT691"/>
  <c r="BR691"/>
  <c r="BP691"/>
  <c r="BN691"/>
  <c r="BJ691"/>
  <c r="BH691"/>
  <c r="BF691"/>
  <c r="BD691"/>
  <c r="BB691"/>
  <c r="AZ691"/>
  <c r="AX691"/>
  <c r="AV691"/>
  <c r="AT691"/>
  <c r="AO690"/>
  <c r="CI690"/>
  <c r="A695" i="6" l="1"/>
  <c r="C694"/>
  <c r="B694"/>
  <c r="AN692"/>
  <c r="CI692"/>
  <c r="CH692"/>
  <c r="CD693"/>
  <c r="CB693"/>
  <c r="BZ693"/>
  <c r="BX693"/>
  <c r="BV693"/>
  <c r="BT693"/>
  <c r="BR693"/>
  <c r="BP693"/>
  <c r="BN693"/>
  <c r="BJ693"/>
  <c r="BH693"/>
  <c r="BF693"/>
  <c r="BD693"/>
  <c r="BB693"/>
  <c r="AZ693"/>
  <c r="AX693"/>
  <c r="AV693"/>
  <c r="AT693"/>
  <c r="CC693"/>
  <c r="CA693"/>
  <c r="BY693"/>
  <c r="BW693"/>
  <c r="BU693"/>
  <c r="BS693"/>
  <c r="BQ693"/>
  <c r="BO693"/>
  <c r="BM693"/>
  <c r="BI693"/>
  <c r="BG693"/>
  <c r="BE693"/>
  <c r="BC693"/>
  <c r="BA693"/>
  <c r="AY693"/>
  <c r="AW693"/>
  <c r="AU693"/>
  <c r="AS693"/>
  <c r="CH693" s="1"/>
  <c r="AO692"/>
  <c r="CG692"/>
  <c r="CK692"/>
  <c r="AN691" i="5"/>
  <c r="CK691"/>
  <c r="CD692"/>
  <c r="CB692"/>
  <c r="BZ692"/>
  <c r="BX692"/>
  <c r="BV692"/>
  <c r="BT692"/>
  <c r="BR692"/>
  <c r="BP692"/>
  <c r="BN692"/>
  <c r="BJ692"/>
  <c r="BH692"/>
  <c r="BF692"/>
  <c r="BD692"/>
  <c r="BB692"/>
  <c r="AZ692"/>
  <c r="AX692"/>
  <c r="AV692"/>
  <c r="AT692"/>
  <c r="CC692"/>
  <c r="CA692"/>
  <c r="BY692"/>
  <c r="BW692"/>
  <c r="BU692"/>
  <c r="BS692"/>
  <c r="BQ692"/>
  <c r="BO692"/>
  <c r="BM692"/>
  <c r="BI692"/>
  <c r="BG692"/>
  <c r="BE692"/>
  <c r="BC692"/>
  <c r="BA692"/>
  <c r="AY692"/>
  <c r="AW692"/>
  <c r="AU692"/>
  <c r="AS692"/>
  <c r="C693"/>
  <c r="A694"/>
  <c r="B693"/>
  <c r="AO691"/>
  <c r="CJ691"/>
  <c r="CI691"/>
  <c r="CH691"/>
  <c r="CG691"/>
  <c r="CD694" i="6" l="1"/>
  <c r="CB694"/>
  <c r="BZ694"/>
  <c r="BX694"/>
  <c r="BV694"/>
  <c r="BT694"/>
  <c r="BR694"/>
  <c r="BP694"/>
  <c r="BN694"/>
  <c r="BJ694"/>
  <c r="BH694"/>
  <c r="BF694"/>
  <c r="BD694"/>
  <c r="BB694"/>
  <c r="AZ694"/>
  <c r="AX694"/>
  <c r="AV694"/>
  <c r="AT694"/>
  <c r="CC694"/>
  <c r="CA694"/>
  <c r="BY694"/>
  <c r="BW694"/>
  <c r="BU694"/>
  <c r="BS694"/>
  <c r="BQ694"/>
  <c r="BO694"/>
  <c r="BM694"/>
  <c r="BI694"/>
  <c r="BG694"/>
  <c r="BE694"/>
  <c r="BC694"/>
  <c r="BA694"/>
  <c r="AY694"/>
  <c r="AW694"/>
  <c r="AU694"/>
  <c r="AS694"/>
  <c r="AN693"/>
  <c r="CG693"/>
  <c r="CK693"/>
  <c r="CJ693"/>
  <c r="CJ694"/>
  <c r="CH694"/>
  <c r="CK694"/>
  <c r="CI694"/>
  <c r="CG694"/>
  <c r="A696"/>
  <c r="C695"/>
  <c r="B695"/>
  <c r="AO693"/>
  <c r="CI693"/>
  <c r="CJ692" i="5"/>
  <c r="CH692"/>
  <c r="CG692"/>
  <c r="CK692"/>
  <c r="CI692"/>
  <c r="CC693"/>
  <c r="CA693"/>
  <c r="BY693"/>
  <c r="BW693"/>
  <c r="BU693"/>
  <c r="BS693"/>
  <c r="BQ693"/>
  <c r="BO693"/>
  <c r="BM693"/>
  <c r="BI693"/>
  <c r="BG693"/>
  <c r="BE693"/>
  <c r="BC693"/>
  <c r="BA693"/>
  <c r="AY693"/>
  <c r="AW693"/>
  <c r="AU693"/>
  <c r="AS693"/>
  <c r="CD693"/>
  <c r="CB693"/>
  <c r="BZ693"/>
  <c r="BX693"/>
  <c r="BV693"/>
  <c r="BT693"/>
  <c r="BR693"/>
  <c r="BP693"/>
  <c r="BN693"/>
  <c r="BJ693"/>
  <c r="BH693"/>
  <c r="BF693"/>
  <c r="BD693"/>
  <c r="BB693"/>
  <c r="AZ693"/>
  <c r="AX693"/>
  <c r="AV693"/>
  <c r="AT693"/>
  <c r="AO692"/>
  <c r="A695"/>
  <c r="B694"/>
  <c r="C694"/>
  <c r="AN692"/>
  <c r="AO694" i="6" l="1"/>
  <c r="CD695"/>
  <c r="CB695"/>
  <c r="BZ695"/>
  <c r="BX695"/>
  <c r="BV695"/>
  <c r="BT695"/>
  <c r="BR695"/>
  <c r="BP695"/>
  <c r="BN695"/>
  <c r="BJ695"/>
  <c r="BH695"/>
  <c r="BF695"/>
  <c r="BD695"/>
  <c r="BB695"/>
  <c r="AZ695"/>
  <c r="AX695"/>
  <c r="AV695"/>
  <c r="AT695"/>
  <c r="CC695"/>
  <c r="CA695"/>
  <c r="BY695"/>
  <c r="BW695"/>
  <c r="BU695"/>
  <c r="BS695"/>
  <c r="BQ695"/>
  <c r="BO695"/>
  <c r="BM695"/>
  <c r="BI695"/>
  <c r="BG695"/>
  <c r="BE695"/>
  <c r="BC695"/>
  <c r="BA695"/>
  <c r="AY695"/>
  <c r="AW695"/>
  <c r="AU695"/>
  <c r="AS695"/>
  <c r="CJ695" s="1"/>
  <c r="CH695"/>
  <c r="CI695"/>
  <c r="A697"/>
  <c r="C696"/>
  <c r="B696"/>
  <c r="AN694"/>
  <c r="CI693" i="5"/>
  <c r="CD694"/>
  <c r="CB694"/>
  <c r="BZ694"/>
  <c r="BX694"/>
  <c r="BV694"/>
  <c r="BT694"/>
  <c r="BR694"/>
  <c r="BP694"/>
  <c r="BN694"/>
  <c r="BJ694"/>
  <c r="BH694"/>
  <c r="BF694"/>
  <c r="BD694"/>
  <c r="BB694"/>
  <c r="AZ694"/>
  <c r="AX694"/>
  <c r="AV694"/>
  <c r="AT694"/>
  <c r="CC694"/>
  <c r="CA694"/>
  <c r="BY694"/>
  <c r="BW694"/>
  <c r="BU694"/>
  <c r="BS694"/>
  <c r="BQ694"/>
  <c r="BO694"/>
  <c r="BM694"/>
  <c r="BI694"/>
  <c r="BG694"/>
  <c r="BE694"/>
  <c r="BC694"/>
  <c r="BA694"/>
  <c r="AY694"/>
  <c r="AW694"/>
  <c r="AU694"/>
  <c r="AS694"/>
  <c r="C695"/>
  <c r="A696"/>
  <c r="B695"/>
  <c r="AN693"/>
  <c r="CH693"/>
  <c r="CG693"/>
  <c r="CK693"/>
  <c r="AO693"/>
  <c r="CJ693"/>
  <c r="A698" i="6" l="1"/>
  <c r="C697"/>
  <c r="B697"/>
  <c r="AN695"/>
  <c r="CD696"/>
  <c r="AO696" s="1"/>
  <c r="CB696"/>
  <c r="BZ696"/>
  <c r="BX696"/>
  <c r="BV696"/>
  <c r="BT696"/>
  <c r="BR696"/>
  <c r="BP696"/>
  <c r="BN696"/>
  <c r="BJ696"/>
  <c r="BH696"/>
  <c r="BF696"/>
  <c r="BD696"/>
  <c r="BB696"/>
  <c r="AZ696"/>
  <c r="AX696"/>
  <c r="AV696"/>
  <c r="AT696"/>
  <c r="CC696"/>
  <c r="CA696"/>
  <c r="BY696"/>
  <c r="BW696"/>
  <c r="BU696"/>
  <c r="BS696"/>
  <c r="BQ696"/>
  <c r="BO696"/>
  <c r="BM696"/>
  <c r="BI696"/>
  <c r="BG696"/>
  <c r="BE696"/>
  <c r="BC696"/>
  <c r="BA696"/>
  <c r="AY696"/>
  <c r="AW696"/>
  <c r="AU696"/>
  <c r="AS696"/>
  <c r="CH696" s="1"/>
  <c r="CG695"/>
  <c r="CK695"/>
  <c r="AO695"/>
  <c r="CH694" i="5"/>
  <c r="A697"/>
  <c r="B696"/>
  <c r="C696"/>
  <c r="AN694"/>
  <c r="CG694"/>
  <c r="CK694"/>
  <c r="CJ694"/>
  <c r="CC695"/>
  <c r="CA695"/>
  <c r="BY695"/>
  <c r="BW695"/>
  <c r="BU695"/>
  <c r="BS695"/>
  <c r="BQ695"/>
  <c r="BO695"/>
  <c r="BM695"/>
  <c r="BI695"/>
  <c r="BG695"/>
  <c r="BE695"/>
  <c r="BC695"/>
  <c r="BA695"/>
  <c r="AY695"/>
  <c r="AW695"/>
  <c r="AU695"/>
  <c r="AS695"/>
  <c r="CD695"/>
  <c r="CB695"/>
  <c r="BZ695"/>
  <c r="BX695"/>
  <c r="BV695"/>
  <c r="BT695"/>
  <c r="BR695"/>
  <c r="BP695"/>
  <c r="BN695"/>
  <c r="BJ695"/>
  <c r="BH695"/>
  <c r="BF695"/>
  <c r="BD695"/>
  <c r="BB695"/>
  <c r="AZ695"/>
  <c r="AX695"/>
  <c r="AV695"/>
  <c r="AT695"/>
  <c r="AO694"/>
  <c r="CI694"/>
  <c r="A699" i="6" l="1"/>
  <c r="C698"/>
  <c r="B698"/>
  <c r="AN696"/>
  <c r="CG696"/>
  <c r="CK696"/>
  <c r="CJ696"/>
  <c r="CD697"/>
  <c r="AO697" s="1"/>
  <c r="CB697"/>
  <c r="BZ697"/>
  <c r="BX697"/>
  <c r="BV697"/>
  <c r="BT697"/>
  <c r="BR697"/>
  <c r="BP697"/>
  <c r="BN697"/>
  <c r="BJ697"/>
  <c r="BH697"/>
  <c r="BF697"/>
  <c r="BD697"/>
  <c r="BB697"/>
  <c r="AZ697"/>
  <c r="AX697"/>
  <c r="AV697"/>
  <c r="AT697"/>
  <c r="CC697"/>
  <c r="CA697"/>
  <c r="BY697"/>
  <c r="BW697"/>
  <c r="BU697"/>
  <c r="BS697"/>
  <c r="BQ697"/>
  <c r="BO697"/>
  <c r="BM697"/>
  <c r="BI697"/>
  <c r="BG697"/>
  <c r="BE697"/>
  <c r="BC697"/>
  <c r="BA697"/>
  <c r="AY697"/>
  <c r="AW697"/>
  <c r="AU697"/>
  <c r="AS697"/>
  <c r="CH697" s="1"/>
  <c r="CI696"/>
  <c r="AN695" i="5"/>
  <c r="CK695"/>
  <c r="CD696"/>
  <c r="CB696"/>
  <c r="BZ696"/>
  <c r="BX696"/>
  <c r="BV696"/>
  <c r="BT696"/>
  <c r="BR696"/>
  <c r="BP696"/>
  <c r="BN696"/>
  <c r="BJ696"/>
  <c r="BH696"/>
  <c r="BF696"/>
  <c r="BD696"/>
  <c r="BB696"/>
  <c r="AZ696"/>
  <c r="AX696"/>
  <c r="AV696"/>
  <c r="AT696"/>
  <c r="CC696"/>
  <c r="CA696"/>
  <c r="BY696"/>
  <c r="BW696"/>
  <c r="BU696"/>
  <c r="BS696"/>
  <c r="BQ696"/>
  <c r="BO696"/>
  <c r="BM696"/>
  <c r="BI696"/>
  <c r="BG696"/>
  <c r="BE696"/>
  <c r="BC696"/>
  <c r="BA696"/>
  <c r="AY696"/>
  <c r="AW696"/>
  <c r="AU696"/>
  <c r="AS696"/>
  <c r="C697"/>
  <c r="A698"/>
  <c r="B697"/>
  <c r="AO695"/>
  <c r="CJ695"/>
  <c r="CI695"/>
  <c r="CH695"/>
  <c r="CG695"/>
  <c r="CD698" i="6" l="1"/>
  <c r="CB698"/>
  <c r="BZ698"/>
  <c r="BX698"/>
  <c r="BV698"/>
  <c r="BT698"/>
  <c r="BR698"/>
  <c r="BP698"/>
  <c r="BN698"/>
  <c r="BJ698"/>
  <c r="BH698"/>
  <c r="BF698"/>
  <c r="BD698"/>
  <c r="BB698"/>
  <c r="AZ698"/>
  <c r="AX698"/>
  <c r="AV698"/>
  <c r="AT698"/>
  <c r="CC698"/>
  <c r="CA698"/>
  <c r="BY698"/>
  <c r="BW698"/>
  <c r="BU698"/>
  <c r="BS698"/>
  <c r="BQ698"/>
  <c r="BO698"/>
  <c r="BM698"/>
  <c r="BI698"/>
  <c r="BG698"/>
  <c r="BE698"/>
  <c r="BC698"/>
  <c r="BA698"/>
  <c r="AY698"/>
  <c r="AW698"/>
  <c r="AU698"/>
  <c r="AS698"/>
  <c r="CH698" s="1"/>
  <c r="CG697"/>
  <c r="CK697"/>
  <c r="CJ697"/>
  <c r="CJ698"/>
  <c r="CK698"/>
  <c r="CG698"/>
  <c r="A700"/>
  <c r="C699"/>
  <c r="B699"/>
  <c r="AN697"/>
  <c r="CI697"/>
  <c r="CJ696" i="5"/>
  <c r="CH696"/>
  <c r="CG696"/>
  <c r="CK696"/>
  <c r="CI696"/>
  <c r="CC697"/>
  <c r="CA697"/>
  <c r="BY697"/>
  <c r="BW697"/>
  <c r="BU697"/>
  <c r="BS697"/>
  <c r="BQ697"/>
  <c r="BO697"/>
  <c r="BM697"/>
  <c r="BI697"/>
  <c r="BG697"/>
  <c r="BE697"/>
  <c r="BC697"/>
  <c r="BA697"/>
  <c r="AY697"/>
  <c r="AW697"/>
  <c r="AU697"/>
  <c r="AS697"/>
  <c r="CD697"/>
  <c r="CB697"/>
  <c r="BZ697"/>
  <c r="BX697"/>
  <c r="BV697"/>
  <c r="BT697"/>
  <c r="BR697"/>
  <c r="BP697"/>
  <c r="BN697"/>
  <c r="BJ697"/>
  <c r="BH697"/>
  <c r="BF697"/>
  <c r="BD697"/>
  <c r="BB697"/>
  <c r="AZ697"/>
  <c r="AX697"/>
  <c r="AV697"/>
  <c r="AT697"/>
  <c r="AO696"/>
  <c r="A699"/>
  <c r="B698"/>
  <c r="C698"/>
  <c r="AN696"/>
  <c r="CD699" i="6" l="1"/>
  <c r="CB699"/>
  <c r="BZ699"/>
  <c r="BX699"/>
  <c r="BV699"/>
  <c r="BT699"/>
  <c r="BR699"/>
  <c r="BP699"/>
  <c r="BN699"/>
  <c r="BJ699"/>
  <c r="BH699"/>
  <c r="BF699"/>
  <c r="BD699"/>
  <c r="BB699"/>
  <c r="AZ699"/>
  <c r="AX699"/>
  <c r="AV699"/>
  <c r="AT699"/>
  <c r="CC699"/>
  <c r="CA699"/>
  <c r="BY699"/>
  <c r="BW699"/>
  <c r="BU699"/>
  <c r="BS699"/>
  <c r="BQ699"/>
  <c r="BO699"/>
  <c r="BM699"/>
  <c r="BI699"/>
  <c r="BG699"/>
  <c r="BE699"/>
  <c r="BC699"/>
  <c r="BA699"/>
  <c r="AY699"/>
  <c r="AW699"/>
  <c r="AU699"/>
  <c r="AS699"/>
  <c r="CJ699"/>
  <c r="CH699"/>
  <c r="CK699"/>
  <c r="CI699"/>
  <c r="CG699"/>
  <c r="A701"/>
  <c r="C700"/>
  <c r="B700"/>
  <c r="CI698"/>
  <c r="AO698"/>
  <c r="AN698"/>
  <c r="CI697" i="5"/>
  <c r="CD698"/>
  <c r="CB698"/>
  <c r="BZ698"/>
  <c r="BX698"/>
  <c r="BV698"/>
  <c r="BT698"/>
  <c r="BR698"/>
  <c r="BP698"/>
  <c r="BN698"/>
  <c r="BJ698"/>
  <c r="BH698"/>
  <c r="BF698"/>
  <c r="BD698"/>
  <c r="BB698"/>
  <c r="AZ698"/>
  <c r="AX698"/>
  <c r="AV698"/>
  <c r="AT698"/>
  <c r="CC698"/>
  <c r="CA698"/>
  <c r="BY698"/>
  <c r="BW698"/>
  <c r="BU698"/>
  <c r="BS698"/>
  <c r="BQ698"/>
  <c r="BO698"/>
  <c r="BM698"/>
  <c r="BI698"/>
  <c r="BG698"/>
  <c r="BE698"/>
  <c r="BC698"/>
  <c r="BA698"/>
  <c r="AY698"/>
  <c r="AW698"/>
  <c r="AU698"/>
  <c r="AS698"/>
  <c r="C699"/>
  <c r="A700"/>
  <c r="B699"/>
  <c r="AN697"/>
  <c r="CH697"/>
  <c r="CG697"/>
  <c r="CK697"/>
  <c r="AO697"/>
  <c r="CJ697"/>
  <c r="CD700" i="6" l="1"/>
  <c r="CB700"/>
  <c r="BZ700"/>
  <c r="BX700"/>
  <c r="BV700"/>
  <c r="BT700"/>
  <c r="BR700"/>
  <c r="BP700"/>
  <c r="BN700"/>
  <c r="BJ700"/>
  <c r="BH700"/>
  <c r="BF700"/>
  <c r="BD700"/>
  <c r="BB700"/>
  <c r="AZ700"/>
  <c r="AX700"/>
  <c r="AV700"/>
  <c r="AT700"/>
  <c r="CC700"/>
  <c r="CA700"/>
  <c r="BY700"/>
  <c r="BW700"/>
  <c r="BU700"/>
  <c r="BS700"/>
  <c r="BQ700"/>
  <c r="BO700"/>
  <c r="BM700"/>
  <c r="BI700"/>
  <c r="BG700"/>
  <c r="BE700"/>
  <c r="BC700"/>
  <c r="BA700"/>
  <c r="AY700"/>
  <c r="AW700"/>
  <c r="AU700"/>
  <c r="AS700"/>
  <c r="AO699"/>
  <c r="CJ700"/>
  <c r="CH700"/>
  <c r="CK700"/>
  <c r="CI700"/>
  <c r="CG700"/>
  <c r="A702"/>
  <c r="C701"/>
  <c r="B701"/>
  <c r="AN699"/>
  <c r="CH698" i="5"/>
  <c r="A701"/>
  <c r="B700"/>
  <c r="C700"/>
  <c r="AN698"/>
  <c r="CG698"/>
  <c r="CK698"/>
  <c r="CJ698"/>
  <c r="CC699"/>
  <c r="CA699"/>
  <c r="BY699"/>
  <c r="BW699"/>
  <c r="BU699"/>
  <c r="BS699"/>
  <c r="BQ699"/>
  <c r="BO699"/>
  <c r="BM699"/>
  <c r="BI699"/>
  <c r="BG699"/>
  <c r="BE699"/>
  <c r="BC699"/>
  <c r="BA699"/>
  <c r="AY699"/>
  <c r="AW699"/>
  <c r="AU699"/>
  <c r="AS699"/>
  <c r="CD699"/>
  <c r="CB699"/>
  <c r="BZ699"/>
  <c r="BX699"/>
  <c r="BV699"/>
  <c r="BT699"/>
  <c r="BR699"/>
  <c r="BP699"/>
  <c r="BN699"/>
  <c r="BJ699"/>
  <c r="BH699"/>
  <c r="BF699"/>
  <c r="BD699"/>
  <c r="BB699"/>
  <c r="AZ699"/>
  <c r="AX699"/>
  <c r="AV699"/>
  <c r="AT699"/>
  <c r="AO698"/>
  <c r="CI698"/>
  <c r="A703" i="6" l="1"/>
  <c r="C702"/>
  <c r="B702"/>
  <c r="AO700"/>
  <c r="CD701"/>
  <c r="CB701"/>
  <c r="BZ701"/>
  <c r="BX701"/>
  <c r="BV701"/>
  <c r="BT701"/>
  <c r="BR701"/>
  <c r="BP701"/>
  <c r="BN701"/>
  <c r="BJ701"/>
  <c r="BH701"/>
  <c r="BF701"/>
  <c r="BD701"/>
  <c r="BB701"/>
  <c r="AZ701"/>
  <c r="AX701"/>
  <c r="AV701"/>
  <c r="AT701"/>
  <c r="CC701"/>
  <c r="CA701"/>
  <c r="BY701"/>
  <c r="BW701"/>
  <c r="BU701"/>
  <c r="BS701"/>
  <c r="BQ701"/>
  <c r="BO701"/>
  <c r="BM701"/>
  <c r="BI701"/>
  <c r="BG701"/>
  <c r="BE701"/>
  <c r="BC701"/>
  <c r="BA701"/>
  <c r="AY701"/>
  <c r="AW701"/>
  <c r="AU701"/>
  <c r="AS701"/>
  <c r="CH701" s="1"/>
  <c r="AN700"/>
  <c r="AN699" i="5"/>
  <c r="CK699"/>
  <c r="CD700"/>
  <c r="CB700"/>
  <c r="BZ700"/>
  <c r="BX700"/>
  <c r="BV700"/>
  <c r="BT700"/>
  <c r="BR700"/>
  <c r="BP700"/>
  <c r="BN700"/>
  <c r="BJ700"/>
  <c r="BH700"/>
  <c r="BF700"/>
  <c r="BD700"/>
  <c r="BB700"/>
  <c r="AZ700"/>
  <c r="AX700"/>
  <c r="AV700"/>
  <c r="AT700"/>
  <c r="CC700"/>
  <c r="CA700"/>
  <c r="BY700"/>
  <c r="BW700"/>
  <c r="BU700"/>
  <c r="BS700"/>
  <c r="BQ700"/>
  <c r="BO700"/>
  <c r="BM700"/>
  <c r="BI700"/>
  <c r="BG700"/>
  <c r="BE700"/>
  <c r="BC700"/>
  <c r="BA700"/>
  <c r="AY700"/>
  <c r="AW700"/>
  <c r="AU700"/>
  <c r="AS700"/>
  <c r="C701"/>
  <c r="A702"/>
  <c r="B701"/>
  <c r="AO699"/>
  <c r="CJ699"/>
  <c r="CI699"/>
  <c r="CH699"/>
  <c r="CG699"/>
  <c r="CD702" i="6" l="1"/>
  <c r="CB702"/>
  <c r="BZ702"/>
  <c r="BX702"/>
  <c r="BV702"/>
  <c r="BT702"/>
  <c r="BR702"/>
  <c r="BP702"/>
  <c r="BN702"/>
  <c r="BJ702"/>
  <c r="BH702"/>
  <c r="BF702"/>
  <c r="BD702"/>
  <c r="BB702"/>
  <c r="AZ702"/>
  <c r="AX702"/>
  <c r="AV702"/>
  <c r="AT702"/>
  <c r="CC702"/>
  <c r="CA702"/>
  <c r="BY702"/>
  <c r="BW702"/>
  <c r="BU702"/>
  <c r="BS702"/>
  <c r="BQ702"/>
  <c r="BO702"/>
  <c r="BM702"/>
  <c r="BI702"/>
  <c r="BG702"/>
  <c r="BE702"/>
  <c r="BC702"/>
  <c r="BA702"/>
  <c r="AY702"/>
  <c r="AW702"/>
  <c r="AU702"/>
  <c r="AS702"/>
  <c r="AN701"/>
  <c r="CG701"/>
  <c r="CK701"/>
  <c r="CJ701"/>
  <c r="CJ702"/>
  <c r="CH702"/>
  <c r="CK702"/>
  <c r="CI702"/>
  <c r="CG702"/>
  <c r="A704"/>
  <c r="C703"/>
  <c r="B703"/>
  <c r="AO701"/>
  <c r="CI701"/>
  <c r="CJ700" i="5"/>
  <c r="CH700"/>
  <c r="CG700"/>
  <c r="CK700"/>
  <c r="CI700"/>
  <c r="CC701"/>
  <c r="CA701"/>
  <c r="BY701"/>
  <c r="BW701"/>
  <c r="BU701"/>
  <c r="BS701"/>
  <c r="BQ701"/>
  <c r="BO701"/>
  <c r="BM701"/>
  <c r="BI701"/>
  <c r="BG701"/>
  <c r="BE701"/>
  <c r="BC701"/>
  <c r="BA701"/>
  <c r="AY701"/>
  <c r="AW701"/>
  <c r="AU701"/>
  <c r="AS701"/>
  <c r="CD701"/>
  <c r="CB701"/>
  <c r="BZ701"/>
  <c r="BX701"/>
  <c r="BV701"/>
  <c r="BT701"/>
  <c r="BR701"/>
  <c r="BP701"/>
  <c r="BN701"/>
  <c r="BJ701"/>
  <c r="BH701"/>
  <c r="BF701"/>
  <c r="BD701"/>
  <c r="BB701"/>
  <c r="AZ701"/>
  <c r="AX701"/>
  <c r="AV701"/>
  <c r="AT701"/>
  <c r="AO700"/>
  <c r="A703"/>
  <c r="B702"/>
  <c r="C702"/>
  <c r="AN700"/>
  <c r="AO702" i="6" l="1"/>
  <c r="CD703"/>
  <c r="CB703"/>
  <c r="BZ703"/>
  <c r="BX703"/>
  <c r="BV703"/>
  <c r="BT703"/>
  <c r="BR703"/>
  <c r="BP703"/>
  <c r="BN703"/>
  <c r="BJ703"/>
  <c r="BH703"/>
  <c r="BF703"/>
  <c r="BD703"/>
  <c r="BB703"/>
  <c r="AZ703"/>
  <c r="AX703"/>
  <c r="AV703"/>
  <c r="AT703"/>
  <c r="CC703"/>
  <c r="CA703"/>
  <c r="BY703"/>
  <c r="BW703"/>
  <c r="BU703"/>
  <c r="BS703"/>
  <c r="BQ703"/>
  <c r="BO703"/>
  <c r="BM703"/>
  <c r="BI703"/>
  <c r="BG703"/>
  <c r="BE703"/>
  <c r="BC703"/>
  <c r="BA703"/>
  <c r="AY703"/>
  <c r="AW703"/>
  <c r="AU703"/>
  <c r="AS703"/>
  <c r="CJ703" s="1"/>
  <c r="A705"/>
  <c r="C704"/>
  <c r="B704"/>
  <c r="AN702"/>
  <c r="CI701" i="5"/>
  <c r="CD702"/>
  <c r="CB702"/>
  <c r="BZ702"/>
  <c r="BX702"/>
  <c r="BV702"/>
  <c r="BT702"/>
  <c r="BR702"/>
  <c r="BP702"/>
  <c r="BN702"/>
  <c r="BJ702"/>
  <c r="BH702"/>
  <c r="BF702"/>
  <c r="BD702"/>
  <c r="BB702"/>
  <c r="AZ702"/>
  <c r="AX702"/>
  <c r="AV702"/>
  <c r="AT702"/>
  <c r="CC702"/>
  <c r="CA702"/>
  <c r="BY702"/>
  <c r="BW702"/>
  <c r="BU702"/>
  <c r="BS702"/>
  <c r="BQ702"/>
  <c r="BO702"/>
  <c r="BM702"/>
  <c r="BI702"/>
  <c r="BG702"/>
  <c r="BE702"/>
  <c r="BC702"/>
  <c r="BA702"/>
  <c r="AY702"/>
  <c r="AW702"/>
  <c r="AU702"/>
  <c r="AS702"/>
  <c r="C703"/>
  <c r="A704"/>
  <c r="B703"/>
  <c r="AN701"/>
  <c r="CH701"/>
  <c r="CG701"/>
  <c r="CK701"/>
  <c r="AO701"/>
  <c r="CJ701"/>
  <c r="A706" i="6" l="1"/>
  <c r="C705"/>
  <c r="B705"/>
  <c r="CI703"/>
  <c r="CH703"/>
  <c r="AN703"/>
  <c r="CD704"/>
  <c r="AO704" s="1"/>
  <c r="CB704"/>
  <c r="BZ704"/>
  <c r="BX704"/>
  <c r="BV704"/>
  <c r="BT704"/>
  <c r="BR704"/>
  <c r="BP704"/>
  <c r="BN704"/>
  <c r="BJ704"/>
  <c r="BH704"/>
  <c r="BF704"/>
  <c r="BD704"/>
  <c r="BB704"/>
  <c r="AZ704"/>
  <c r="AX704"/>
  <c r="AV704"/>
  <c r="AT704"/>
  <c r="CC704"/>
  <c r="CA704"/>
  <c r="BY704"/>
  <c r="BW704"/>
  <c r="BU704"/>
  <c r="BS704"/>
  <c r="BQ704"/>
  <c r="BO704"/>
  <c r="BM704"/>
  <c r="BI704"/>
  <c r="BG704"/>
  <c r="BE704"/>
  <c r="BC704"/>
  <c r="BA704"/>
  <c r="AY704"/>
  <c r="AW704"/>
  <c r="AU704"/>
  <c r="AS704"/>
  <c r="CH704" s="1"/>
  <c r="CG703"/>
  <c r="CK703"/>
  <c r="AO703"/>
  <c r="CH702" i="5"/>
  <c r="A705"/>
  <c r="B704"/>
  <c r="C704"/>
  <c r="AN702"/>
  <c r="CG702"/>
  <c r="CK702"/>
  <c r="CJ702"/>
  <c r="CC703"/>
  <c r="CA703"/>
  <c r="BY703"/>
  <c r="BW703"/>
  <c r="BU703"/>
  <c r="BS703"/>
  <c r="BQ703"/>
  <c r="BO703"/>
  <c r="BM703"/>
  <c r="BI703"/>
  <c r="BG703"/>
  <c r="BE703"/>
  <c r="BC703"/>
  <c r="BA703"/>
  <c r="AY703"/>
  <c r="AW703"/>
  <c r="AU703"/>
  <c r="AS703"/>
  <c r="CD703"/>
  <c r="CB703"/>
  <c r="BZ703"/>
  <c r="BX703"/>
  <c r="BV703"/>
  <c r="BT703"/>
  <c r="BR703"/>
  <c r="BP703"/>
  <c r="BN703"/>
  <c r="BJ703"/>
  <c r="BH703"/>
  <c r="BF703"/>
  <c r="BD703"/>
  <c r="BB703"/>
  <c r="AZ703"/>
  <c r="AX703"/>
  <c r="AV703"/>
  <c r="AT703"/>
  <c r="AO702"/>
  <c r="CI702"/>
  <c r="A707" i="6" l="1"/>
  <c r="C706"/>
  <c r="B706"/>
  <c r="AN704"/>
  <c r="CG704"/>
  <c r="CK704"/>
  <c r="CJ704"/>
  <c r="CD705"/>
  <c r="AO705" s="1"/>
  <c r="CB705"/>
  <c r="BZ705"/>
  <c r="BX705"/>
  <c r="BV705"/>
  <c r="BT705"/>
  <c r="BR705"/>
  <c r="BP705"/>
  <c r="BN705"/>
  <c r="BJ705"/>
  <c r="BH705"/>
  <c r="BF705"/>
  <c r="BD705"/>
  <c r="BB705"/>
  <c r="AZ705"/>
  <c r="AX705"/>
  <c r="AV705"/>
  <c r="AT705"/>
  <c r="CC705"/>
  <c r="CA705"/>
  <c r="BY705"/>
  <c r="BW705"/>
  <c r="BU705"/>
  <c r="BS705"/>
  <c r="BQ705"/>
  <c r="BO705"/>
  <c r="BM705"/>
  <c r="BI705"/>
  <c r="BG705"/>
  <c r="BE705"/>
  <c r="BC705"/>
  <c r="BA705"/>
  <c r="AY705"/>
  <c r="AW705"/>
  <c r="AU705"/>
  <c r="AS705"/>
  <c r="CH705" s="1"/>
  <c r="CI704"/>
  <c r="AN703" i="5"/>
  <c r="CK703"/>
  <c r="CD704"/>
  <c r="CB704"/>
  <c r="BZ704"/>
  <c r="BX704"/>
  <c r="BV704"/>
  <c r="BT704"/>
  <c r="BR704"/>
  <c r="BP704"/>
  <c r="BN704"/>
  <c r="BJ704"/>
  <c r="BH704"/>
  <c r="BF704"/>
  <c r="BD704"/>
  <c r="BB704"/>
  <c r="AZ704"/>
  <c r="AX704"/>
  <c r="AV704"/>
  <c r="AT704"/>
  <c r="CC704"/>
  <c r="CA704"/>
  <c r="BY704"/>
  <c r="BW704"/>
  <c r="BU704"/>
  <c r="BS704"/>
  <c r="BQ704"/>
  <c r="BO704"/>
  <c r="BM704"/>
  <c r="BI704"/>
  <c r="BG704"/>
  <c r="BE704"/>
  <c r="BC704"/>
  <c r="BA704"/>
  <c r="AY704"/>
  <c r="AW704"/>
  <c r="AU704"/>
  <c r="AS704"/>
  <c r="C705"/>
  <c r="A706"/>
  <c r="B705"/>
  <c r="AO703"/>
  <c r="CJ703"/>
  <c r="CI703"/>
  <c r="CH703"/>
  <c r="CG703"/>
  <c r="CD706" i="6" l="1"/>
  <c r="CB706"/>
  <c r="BZ706"/>
  <c r="BX706"/>
  <c r="BV706"/>
  <c r="BT706"/>
  <c r="BR706"/>
  <c r="BP706"/>
  <c r="BN706"/>
  <c r="BJ706"/>
  <c r="BH706"/>
  <c r="BF706"/>
  <c r="BD706"/>
  <c r="BB706"/>
  <c r="AZ706"/>
  <c r="AX706"/>
  <c r="AV706"/>
  <c r="AT706"/>
  <c r="CC706"/>
  <c r="CA706"/>
  <c r="BY706"/>
  <c r="BW706"/>
  <c r="BU706"/>
  <c r="BS706"/>
  <c r="BQ706"/>
  <c r="BO706"/>
  <c r="BM706"/>
  <c r="BI706"/>
  <c r="BG706"/>
  <c r="BE706"/>
  <c r="BC706"/>
  <c r="BA706"/>
  <c r="AY706"/>
  <c r="AW706"/>
  <c r="AU706"/>
  <c r="AS706"/>
  <c r="CH706" s="1"/>
  <c r="CG705"/>
  <c r="CK705"/>
  <c r="CJ705"/>
  <c r="CJ706"/>
  <c r="CK706"/>
  <c r="CG706"/>
  <c r="A708"/>
  <c r="C707"/>
  <c r="B707"/>
  <c r="AN705"/>
  <c r="CI705"/>
  <c r="CJ704" i="5"/>
  <c r="CH704"/>
  <c r="CG704"/>
  <c r="CK704"/>
  <c r="CI704"/>
  <c r="CC705"/>
  <c r="CA705"/>
  <c r="BY705"/>
  <c r="BW705"/>
  <c r="BU705"/>
  <c r="BS705"/>
  <c r="BQ705"/>
  <c r="BO705"/>
  <c r="BM705"/>
  <c r="BI705"/>
  <c r="BG705"/>
  <c r="BE705"/>
  <c r="BC705"/>
  <c r="BA705"/>
  <c r="AY705"/>
  <c r="AW705"/>
  <c r="AU705"/>
  <c r="AS705"/>
  <c r="CD705"/>
  <c r="CB705"/>
  <c r="BZ705"/>
  <c r="BX705"/>
  <c r="BV705"/>
  <c r="BT705"/>
  <c r="BR705"/>
  <c r="BP705"/>
  <c r="BN705"/>
  <c r="BJ705"/>
  <c r="BH705"/>
  <c r="BF705"/>
  <c r="BD705"/>
  <c r="BB705"/>
  <c r="AZ705"/>
  <c r="AX705"/>
  <c r="AV705"/>
  <c r="AT705"/>
  <c r="AO704"/>
  <c r="A707"/>
  <c r="B706"/>
  <c r="C706"/>
  <c r="AN704"/>
  <c r="A709" i="6" l="1"/>
  <c r="C708"/>
  <c r="B708"/>
  <c r="CI706"/>
  <c r="AO706"/>
  <c r="CD707"/>
  <c r="CB707"/>
  <c r="BZ707"/>
  <c r="BX707"/>
  <c r="BV707"/>
  <c r="BT707"/>
  <c r="BR707"/>
  <c r="BP707"/>
  <c r="BN707"/>
  <c r="BJ707"/>
  <c r="BH707"/>
  <c r="BF707"/>
  <c r="BD707"/>
  <c r="BB707"/>
  <c r="AZ707"/>
  <c r="AX707"/>
  <c r="AV707"/>
  <c r="AT707"/>
  <c r="CC707"/>
  <c r="CA707"/>
  <c r="BY707"/>
  <c r="BW707"/>
  <c r="BU707"/>
  <c r="BS707"/>
  <c r="BQ707"/>
  <c r="BO707"/>
  <c r="BM707"/>
  <c r="BI707"/>
  <c r="BG707"/>
  <c r="BE707"/>
  <c r="BC707"/>
  <c r="BA707"/>
  <c r="AY707"/>
  <c r="AW707"/>
  <c r="AU707"/>
  <c r="AS707"/>
  <c r="CH707" s="1"/>
  <c r="AN706"/>
  <c r="CI705" i="5"/>
  <c r="CD706"/>
  <c r="CB706"/>
  <c r="BZ706"/>
  <c r="BX706"/>
  <c r="BV706"/>
  <c r="BT706"/>
  <c r="BR706"/>
  <c r="BP706"/>
  <c r="BN706"/>
  <c r="BJ706"/>
  <c r="BH706"/>
  <c r="BF706"/>
  <c r="BD706"/>
  <c r="BB706"/>
  <c r="AZ706"/>
  <c r="AX706"/>
  <c r="AV706"/>
  <c r="AT706"/>
  <c r="CC706"/>
  <c r="CA706"/>
  <c r="BY706"/>
  <c r="BW706"/>
  <c r="BU706"/>
  <c r="BS706"/>
  <c r="BQ706"/>
  <c r="BO706"/>
  <c r="BM706"/>
  <c r="BI706"/>
  <c r="BG706"/>
  <c r="BE706"/>
  <c r="BC706"/>
  <c r="BA706"/>
  <c r="AY706"/>
  <c r="AW706"/>
  <c r="AU706"/>
  <c r="AS706"/>
  <c r="C707"/>
  <c r="A708"/>
  <c r="B707"/>
  <c r="AN705"/>
  <c r="CH705"/>
  <c r="CG705"/>
  <c r="CK705"/>
  <c r="AO705"/>
  <c r="CJ705"/>
  <c r="CD708" i="6" l="1"/>
  <c r="CB708"/>
  <c r="BZ708"/>
  <c r="BX708"/>
  <c r="BV708"/>
  <c r="BT708"/>
  <c r="BR708"/>
  <c r="BP708"/>
  <c r="BN708"/>
  <c r="BJ708"/>
  <c r="BH708"/>
  <c r="BF708"/>
  <c r="BD708"/>
  <c r="BB708"/>
  <c r="AZ708"/>
  <c r="AX708"/>
  <c r="AV708"/>
  <c r="AT708"/>
  <c r="CC708"/>
  <c r="CA708"/>
  <c r="BY708"/>
  <c r="BW708"/>
  <c r="BU708"/>
  <c r="BS708"/>
  <c r="BQ708"/>
  <c r="BO708"/>
  <c r="BM708"/>
  <c r="BI708"/>
  <c r="BG708"/>
  <c r="BE708"/>
  <c r="BC708"/>
  <c r="BA708"/>
  <c r="AY708"/>
  <c r="AW708"/>
  <c r="AU708"/>
  <c r="AS708"/>
  <c r="AO707"/>
  <c r="CG707"/>
  <c r="CK707"/>
  <c r="CJ707"/>
  <c r="CJ708"/>
  <c r="CH708"/>
  <c r="CK708"/>
  <c r="CI708"/>
  <c r="CG708"/>
  <c r="A710"/>
  <c r="C709"/>
  <c r="B709"/>
  <c r="AN707"/>
  <c r="CI707"/>
  <c r="CH706" i="5"/>
  <c r="A709"/>
  <c r="B708"/>
  <c r="C708"/>
  <c r="AN706"/>
  <c r="CG706"/>
  <c r="CK706"/>
  <c r="CJ706"/>
  <c r="CC707"/>
  <c r="CA707"/>
  <c r="BY707"/>
  <c r="BW707"/>
  <c r="BU707"/>
  <c r="BS707"/>
  <c r="BQ707"/>
  <c r="BO707"/>
  <c r="BM707"/>
  <c r="BI707"/>
  <c r="BG707"/>
  <c r="BE707"/>
  <c r="BC707"/>
  <c r="BA707"/>
  <c r="AY707"/>
  <c r="AW707"/>
  <c r="AU707"/>
  <c r="AS707"/>
  <c r="CD707"/>
  <c r="CB707"/>
  <c r="BZ707"/>
  <c r="BX707"/>
  <c r="BV707"/>
  <c r="BT707"/>
  <c r="BR707"/>
  <c r="BP707"/>
  <c r="BN707"/>
  <c r="BJ707"/>
  <c r="BH707"/>
  <c r="BF707"/>
  <c r="BD707"/>
  <c r="BB707"/>
  <c r="AZ707"/>
  <c r="AX707"/>
  <c r="AV707"/>
  <c r="AT707"/>
  <c r="AO706"/>
  <c r="CI706"/>
  <c r="AO708" i="6" l="1"/>
  <c r="CD709"/>
  <c r="CB709"/>
  <c r="BZ709"/>
  <c r="BX709"/>
  <c r="BV709"/>
  <c r="BT709"/>
  <c r="BR709"/>
  <c r="BP709"/>
  <c r="BN709"/>
  <c r="BJ709"/>
  <c r="BH709"/>
  <c r="BF709"/>
  <c r="BD709"/>
  <c r="BB709"/>
  <c r="AZ709"/>
  <c r="AX709"/>
  <c r="AV709"/>
  <c r="AT709"/>
  <c r="CC709"/>
  <c r="CA709"/>
  <c r="BY709"/>
  <c r="BW709"/>
  <c r="BU709"/>
  <c r="BS709"/>
  <c r="BQ709"/>
  <c r="BO709"/>
  <c r="BM709"/>
  <c r="BI709"/>
  <c r="BG709"/>
  <c r="BE709"/>
  <c r="BC709"/>
  <c r="BA709"/>
  <c r="AY709"/>
  <c r="AW709"/>
  <c r="AU709"/>
  <c r="AS709"/>
  <c r="CJ709" s="1"/>
  <c r="CI709"/>
  <c r="A711"/>
  <c r="C710"/>
  <c r="B710"/>
  <c r="AN708"/>
  <c r="AN707" i="5"/>
  <c r="CK707"/>
  <c r="CD708"/>
  <c r="CB708"/>
  <c r="BZ708"/>
  <c r="BX708"/>
  <c r="BV708"/>
  <c r="BT708"/>
  <c r="BR708"/>
  <c r="BP708"/>
  <c r="BN708"/>
  <c r="BJ708"/>
  <c r="BH708"/>
  <c r="BF708"/>
  <c r="BD708"/>
  <c r="BB708"/>
  <c r="AZ708"/>
  <c r="AX708"/>
  <c r="AV708"/>
  <c r="AT708"/>
  <c r="CC708"/>
  <c r="CA708"/>
  <c r="BY708"/>
  <c r="BW708"/>
  <c r="BU708"/>
  <c r="BS708"/>
  <c r="BQ708"/>
  <c r="BO708"/>
  <c r="BM708"/>
  <c r="BI708"/>
  <c r="BG708"/>
  <c r="BE708"/>
  <c r="BC708"/>
  <c r="BA708"/>
  <c r="AY708"/>
  <c r="AW708"/>
  <c r="AU708"/>
  <c r="AS708"/>
  <c r="C709"/>
  <c r="A710"/>
  <c r="B709"/>
  <c r="AO707"/>
  <c r="CJ707"/>
  <c r="CI707"/>
  <c r="CH707"/>
  <c r="CG707"/>
  <c r="A712" i="6" l="1"/>
  <c r="C711"/>
  <c r="B711"/>
  <c r="AN709"/>
  <c r="CD710"/>
  <c r="CB710"/>
  <c r="BZ710"/>
  <c r="BX710"/>
  <c r="BV710"/>
  <c r="BT710"/>
  <c r="BR710"/>
  <c r="BP710"/>
  <c r="BN710"/>
  <c r="BJ710"/>
  <c r="AN710" s="1"/>
  <c r="BH710"/>
  <c r="BF710"/>
  <c r="BD710"/>
  <c r="BB710"/>
  <c r="AZ710"/>
  <c r="AX710"/>
  <c r="AV710"/>
  <c r="AT710"/>
  <c r="CC710"/>
  <c r="CA710"/>
  <c r="BY710"/>
  <c r="BW710"/>
  <c r="BU710"/>
  <c r="BS710"/>
  <c r="BQ710"/>
  <c r="BO710"/>
  <c r="BM710"/>
  <c r="BI710"/>
  <c r="BG710"/>
  <c r="BE710"/>
  <c r="BC710"/>
  <c r="BA710"/>
  <c r="AY710"/>
  <c r="AW710"/>
  <c r="AU710"/>
  <c r="AS710"/>
  <c r="CH710" s="1"/>
  <c r="CH709"/>
  <c r="CG709"/>
  <c r="CK709"/>
  <c r="AO709"/>
  <c r="CJ708" i="5"/>
  <c r="CH708"/>
  <c r="CG708"/>
  <c r="CK708"/>
  <c r="CI708"/>
  <c r="CC709"/>
  <c r="CA709"/>
  <c r="BY709"/>
  <c r="BW709"/>
  <c r="BU709"/>
  <c r="BS709"/>
  <c r="BQ709"/>
  <c r="BO709"/>
  <c r="BM709"/>
  <c r="BI709"/>
  <c r="BG709"/>
  <c r="BE709"/>
  <c r="BC709"/>
  <c r="BA709"/>
  <c r="AY709"/>
  <c r="AW709"/>
  <c r="AU709"/>
  <c r="AS709"/>
  <c r="CD709"/>
  <c r="CB709"/>
  <c r="BZ709"/>
  <c r="BX709"/>
  <c r="BV709"/>
  <c r="BT709"/>
  <c r="BR709"/>
  <c r="BP709"/>
  <c r="BN709"/>
  <c r="BJ709"/>
  <c r="BH709"/>
  <c r="BF709"/>
  <c r="BD709"/>
  <c r="BB709"/>
  <c r="AZ709"/>
  <c r="AX709"/>
  <c r="AV709"/>
  <c r="AT709"/>
  <c r="AO708"/>
  <c r="A711"/>
  <c r="B710"/>
  <c r="C710"/>
  <c r="AN708"/>
  <c r="CD711" i="6" l="1"/>
  <c r="CB711"/>
  <c r="BZ711"/>
  <c r="BX711"/>
  <c r="BV711"/>
  <c r="BT711"/>
  <c r="BR711"/>
  <c r="BP711"/>
  <c r="BN711"/>
  <c r="BJ711"/>
  <c r="BH711"/>
  <c r="BF711"/>
  <c r="BD711"/>
  <c r="BB711"/>
  <c r="AZ711"/>
  <c r="AX711"/>
  <c r="AV711"/>
  <c r="AT711"/>
  <c r="CC711"/>
  <c r="CA711"/>
  <c r="BY711"/>
  <c r="BW711"/>
  <c r="BU711"/>
  <c r="BS711"/>
  <c r="BQ711"/>
  <c r="BO711"/>
  <c r="BM711"/>
  <c r="BI711"/>
  <c r="BG711"/>
  <c r="BE711"/>
  <c r="BC711"/>
  <c r="BA711"/>
  <c r="AY711"/>
  <c r="AW711"/>
  <c r="AU711"/>
  <c r="AS711"/>
  <c r="CH711" s="1"/>
  <c r="CG710"/>
  <c r="CK710"/>
  <c r="CJ710"/>
  <c r="CJ711"/>
  <c r="CK711"/>
  <c r="CG711"/>
  <c r="A713"/>
  <c r="C712"/>
  <c r="B712"/>
  <c r="AO710"/>
  <c r="CI710"/>
  <c r="CI709" i="5"/>
  <c r="CD710"/>
  <c r="CB710"/>
  <c r="BZ710"/>
  <c r="BX710"/>
  <c r="BV710"/>
  <c r="BT710"/>
  <c r="BR710"/>
  <c r="BP710"/>
  <c r="BN710"/>
  <c r="BJ710"/>
  <c r="BH710"/>
  <c r="BF710"/>
  <c r="BD710"/>
  <c r="BB710"/>
  <c r="AZ710"/>
  <c r="AX710"/>
  <c r="AV710"/>
  <c r="AT710"/>
  <c r="CC710"/>
  <c r="CA710"/>
  <c r="BY710"/>
  <c r="BW710"/>
  <c r="BU710"/>
  <c r="BS710"/>
  <c r="BQ710"/>
  <c r="BO710"/>
  <c r="BM710"/>
  <c r="BI710"/>
  <c r="BG710"/>
  <c r="BE710"/>
  <c r="BC710"/>
  <c r="BA710"/>
  <c r="AY710"/>
  <c r="AW710"/>
  <c r="AU710"/>
  <c r="AS710"/>
  <c r="C711"/>
  <c r="A712"/>
  <c r="B711"/>
  <c r="AN709"/>
  <c r="CH709"/>
  <c r="CG709"/>
  <c r="CK709"/>
  <c r="AO709"/>
  <c r="CJ709"/>
  <c r="A714" i="6" l="1"/>
  <c r="C713"/>
  <c r="B713"/>
  <c r="CI711"/>
  <c r="AO711"/>
  <c r="CD712"/>
  <c r="CB712"/>
  <c r="BZ712"/>
  <c r="BX712"/>
  <c r="BV712"/>
  <c r="BT712"/>
  <c r="BR712"/>
  <c r="BP712"/>
  <c r="BN712"/>
  <c r="BJ712"/>
  <c r="BH712"/>
  <c r="BF712"/>
  <c r="BD712"/>
  <c r="BB712"/>
  <c r="AZ712"/>
  <c r="AX712"/>
  <c r="AV712"/>
  <c r="AT712"/>
  <c r="CC712"/>
  <c r="CA712"/>
  <c r="BY712"/>
  <c r="BW712"/>
  <c r="BU712"/>
  <c r="BS712"/>
  <c r="BQ712"/>
  <c r="BO712"/>
  <c r="BM712"/>
  <c r="BI712"/>
  <c r="BG712"/>
  <c r="BE712"/>
  <c r="BC712"/>
  <c r="BA712"/>
  <c r="AY712"/>
  <c r="AW712"/>
  <c r="AU712"/>
  <c r="AS712"/>
  <c r="CH712" s="1"/>
  <c r="AN711"/>
  <c r="CH710" i="5"/>
  <c r="A713"/>
  <c r="B712"/>
  <c r="C712"/>
  <c r="AN710"/>
  <c r="CG710"/>
  <c r="CK710"/>
  <c r="CJ710"/>
  <c r="CC711"/>
  <c r="CA711"/>
  <c r="BY711"/>
  <c r="BW711"/>
  <c r="BU711"/>
  <c r="BS711"/>
  <c r="BQ711"/>
  <c r="BO711"/>
  <c r="BM711"/>
  <c r="BI711"/>
  <c r="BG711"/>
  <c r="BE711"/>
  <c r="BC711"/>
  <c r="BA711"/>
  <c r="AY711"/>
  <c r="AW711"/>
  <c r="AU711"/>
  <c r="AS711"/>
  <c r="CD711"/>
  <c r="CB711"/>
  <c r="BZ711"/>
  <c r="BX711"/>
  <c r="BV711"/>
  <c r="BT711"/>
  <c r="BR711"/>
  <c r="BP711"/>
  <c r="BN711"/>
  <c r="BJ711"/>
  <c r="BH711"/>
  <c r="BF711"/>
  <c r="BD711"/>
  <c r="BB711"/>
  <c r="AZ711"/>
  <c r="AX711"/>
  <c r="AV711"/>
  <c r="AT711"/>
  <c r="AO710"/>
  <c r="CI710"/>
  <c r="CD713" i="6" l="1"/>
  <c r="CB713"/>
  <c r="BZ713"/>
  <c r="BX713"/>
  <c r="BV713"/>
  <c r="BT713"/>
  <c r="BR713"/>
  <c r="BP713"/>
  <c r="BN713"/>
  <c r="BJ713"/>
  <c r="BH713"/>
  <c r="BF713"/>
  <c r="BD713"/>
  <c r="BB713"/>
  <c r="AZ713"/>
  <c r="AX713"/>
  <c r="AV713"/>
  <c r="AT713"/>
  <c r="CC713"/>
  <c r="CA713"/>
  <c r="BY713"/>
  <c r="BW713"/>
  <c r="BU713"/>
  <c r="BS713"/>
  <c r="BQ713"/>
  <c r="BO713"/>
  <c r="BM713"/>
  <c r="BI713"/>
  <c r="BG713"/>
  <c r="BE713"/>
  <c r="BC713"/>
  <c r="BA713"/>
  <c r="AY713"/>
  <c r="AW713"/>
  <c r="AU713"/>
  <c r="AS713"/>
  <c r="AO712"/>
  <c r="CG712"/>
  <c r="CK712"/>
  <c r="CJ712"/>
  <c r="CJ713"/>
  <c r="CH713"/>
  <c r="CK713"/>
  <c r="CI713"/>
  <c r="CG713"/>
  <c r="A715"/>
  <c r="C714"/>
  <c r="B714"/>
  <c r="AN712"/>
  <c r="CI712"/>
  <c r="CI711" i="5"/>
  <c r="CK711"/>
  <c r="CD712"/>
  <c r="CB712"/>
  <c r="BZ712"/>
  <c r="BX712"/>
  <c r="BV712"/>
  <c r="BT712"/>
  <c r="BR712"/>
  <c r="BP712"/>
  <c r="BN712"/>
  <c r="BJ712"/>
  <c r="BH712"/>
  <c r="BF712"/>
  <c r="BD712"/>
  <c r="BB712"/>
  <c r="AZ712"/>
  <c r="AX712"/>
  <c r="AV712"/>
  <c r="AT712"/>
  <c r="CC712"/>
  <c r="CA712"/>
  <c r="BY712"/>
  <c r="BW712"/>
  <c r="BU712"/>
  <c r="BS712"/>
  <c r="BQ712"/>
  <c r="BO712"/>
  <c r="BM712"/>
  <c r="BI712"/>
  <c r="BG712"/>
  <c r="BE712"/>
  <c r="BC712"/>
  <c r="BA712"/>
  <c r="AY712"/>
  <c r="AW712"/>
  <c r="AU712"/>
  <c r="AS712"/>
  <c r="C713"/>
  <c r="A714"/>
  <c r="B713"/>
  <c r="AO711"/>
  <c r="CJ711"/>
  <c r="AN711"/>
  <c r="CH711"/>
  <c r="CG711"/>
  <c r="AO713" i="6" l="1"/>
  <c r="CD714"/>
  <c r="CB714"/>
  <c r="BZ714"/>
  <c r="BX714"/>
  <c r="BV714"/>
  <c r="BT714"/>
  <c r="BR714"/>
  <c r="BP714"/>
  <c r="BN714"/>
  <c r="BJ714"/>
  <c r="BH714"/>
  <c r="BF714"/>
  <c r="BD714"/>
  <c r="BB714"/>
  <c r="AZ714"/>
  <c r="AX714"/>
  <c r="AV714"/>
  <c r="AT714"/>
  <c r="CC714"/>
  <c r="CA714"/>
  <c r="BY714"/>
  <c r="BW714"/>
  <c r="BU714"/>
  <c r="BS714"/>
  <c r="BQ714"/>
  <c r="BO714"/>
  <c r="BM714"/>
  <c r="BI714"/>
  <c r="BG714"/>
  <c r="BE714"/>
  <c r="BC714"/>
  <c r="BA714"/>
  <c r="AY714"/>
  <c r="AW714"/>
  <c r="AU714"/>
  <c r="AS714"/>
  <c r="CJ714" s="1"/>
  <c r="A716"/>
  <c r="C715"/>
  <c r="B715"/>
  <c r="AN713"/>
  <c r="CJ712" i="5"/>
  <c r="CH712"/>
  <c r="CG712"/>
  <c r="CK712"/>
  <c r="CC713"/>
  <c r="CA713"/>
  <c r="BY713"/>
  <c r="BW713"/>
  <c r="BU713"/>
  <c r="BS713"/>
  <c r="BQ713"/>
  <c r="BO713"/>
  <c r="BM713"/>
  <c r="BI713"/>
  <c r="BG713"/>
  <c r="BE713"/>
  <c r="BC713"/>
  <c r="BA713"/>
  <c r="AY713"/>
  <c r="AW713"/>
  <c r="AU713"/>
  <c r="AS713"/>
  <c r="CD713"/>
  <c r="CB713"/>
  <c r="BZ713"/>
  <c r="BX713"/>
  <c r="BV713"/>
  <c r="BT713"/>
  <c r="BR713"/>
  <c r="BP713"/>
  <c r="BN713"/>
  <c r="BJ713"/>
  <c r="BH713"/>
  <c r="BF713"/>
  <c r="BD713"/>
  <c r="BB713"/>
  <c r="AZ713"/>
  <c r="AX713"/>
  <c r="AV713"/>
  <c r="AT713"/>
  <c r="CI712"/>
  <c r="AO712"/>
  <c r="A715"/>
  <c r="B714"/>
  <c r="C714"/>
  <c r="AN712"/>
  <c r="A717" i="6" l="1"/>
  <c r="C716"/>
  <c r="B716"/>
  <c r="CI714"/>
  <c r="CH714"/>
  <c r="AN714"/>
  <c r="CD715"/>
  <c r="AO715" s="1"/>
  <c r="CB715"/>
  <c r="BZ715"/>
  <c r="BX715"/>
  <c r="BV715"/>
  <c r="BT715"/>
  <c r="BR715"/>
  <c r="BP715"/>
  <c r="BN715"/>
  <c r="BJ715"/>
  <c r="BH715"/>
  <c r="BF715"/>
  <c r="BD715"/>
  <c r="BB715"/>
  <c r="AZ715"/>
  <c r="AX715"/>
  <c r="AV715"/>
  <c r="AT715"/>
  <c r="CC715"/>
  <c r="CA715"/>
  <c r="BY715"/>
  <c r="BW715"/>
  <c r="BU715"/>
  <c r="BS715"/>
  <c r="BQ715"/>
  <c r="BO715"/>
  <c r="BM715"/>
  <c r="BI715"/>
  <c r="BG715"/>
  <c r="BE715"/>
  <c r="BC715"/>
  <c r="BA715"/>
  <c r="AY715"/>
  <c r="AW715"/>
  <c r="AU715"/>
  <c r="AS715"/>
  <c r="CH715" s="1"/>
  <c r="CG714"/>
  <c r="CK714"/>
  <c r="AO714"/>
  <c r="CI713" i="5"/>
  <c r="AN713"/>
  <c r="CH713"/>
  <c r="CG713"/>
  <c r="CK713"/>
  <c r="CD714"/>
  <c r="CB714"/>
  <c r="BZ714"/>
  <c r="BX714"/>
  <c r="BV714"/>
  <c r="BT714"/>
  <c r="BR714"/>
  <c r="BP714"/>
  <c r="BN714"/>
  <c r="BJ714"/>
  <c r="BH714"/>
  <c r="BF714"/>
  <c r="BD714"/>
  <c r="BB714"/>
  <c r="AZ714"/>
  <c r="AX714"/>
  <c r="AV714"/>
  <c r="AT714"/>
  <c r="CC714"/>
  <c r="CA714"/>
  <c r="BY714"/>
  <c r="BW714"/>
  <c r="BU714"/>
  <c r="BS714"/>
  <c r="BQ714"/>
  <c r="BO714"/>
  <c r="BM714"/>
  <c r="BI714"/>
  <c r="BG714"/>
  <c r="BE714"/>
  <c r="BC714"/>
  <c r="BA714"/>
  <c r="AY714"/>
  <c r="AW714"/>
  <c r="AU714"/>
  <c r="AS714"/>
  <c r="C715"/>
  <c r="A716"/>
  <c r="B715"/>
  <c r="AO713"/>
  <c r="CJ713"/>
  <c r="A718" i="6" l="1"/>
  <c r="C717"/>
  <c r="B717"/>
  <c r="AN715"/>
  <c r="CG715"/>
  <c r="CK715"/>
  <c r="CJ715"/>
  <c r="CD716"/>
  <c r="AO716" s="1"/>
  <c r="CB716"/>
  <c r="BZ716"/>
  <c r="BX716"/>
  <c r="BV716"/>
  <c r="BT716"/>
  <c r="BR716"/>
  <c r="BP716"/>
  <c r="BN716"/>
  <c r="BJ716"/>
  <c r="BH716"/>
  <c r="BF716"/>
  <c r="BD716"/>
  <c r="BB716"/>
  <c r="AZ716"/>
  <c r="AX716"/>
  <c r="AV716"/>
  <c r="AT716"/>
  <c r="CC716"/>
  <c r="CA716"/>
  <c r="BY716"/>
  <c r="BW716"/>
  <c r="BU716"/>
  <c r="BS716"/>
  <c r="BQ716"/>
  <c r="BO716"/>
  <c r="BM716"/>
  <c r="BI716"/>
  <c r="BG716"/>
  <c r="BE716"/>
  <c r="BC716"/>
  <c r="BA716"/>
  <c r="AY716"/>
  <c r="AW716"/>
  <c r="AU716"/>
  <c r="AS716"/>
  <c r="CH716" s="1"/>
  <c r="CI715"/>
  <c r="CH714" i="5"/>
  <c r="AN714"/>
  <c r="CG714"/>
  <c r="CK714"/>
  <c r="CJ714"/>
  <c r="A717"/>
  <c r="B716"/>
  <c r="C716"/>
  <c r="CC715"/>
  <c r="CA715"/>
  <c r="BY715"/>
  <c r="BW715"/>
  <c r="BU715"/>
  <c r="BS715"/>
  <c r="BQ715"/>
  <c r="BO715"/>
  <c r="BM715"/>
  <c r="BI715"/>
  <c r="BG715"/>
  <c r="BE715"/>
  <c r="BC715"/>
  <c r="BA715"/>
  <c r="AY715"/>
  <c r="AW715"/>
  <c r="AU715"/>
  <c r="AS715"/>
  <c r="CD715"/>
  <c r="CB715"/>
  <c r="BZ715"/>
  <c r="BX715"/>
  <c r="BV715"/>
  <c r="BT715"/>
  <c r="BR715"/>
  <c r="BP715"/>
  <c r="BN715"/>
  <c r="BJ715"/>
  <c r="BH715"/>
  <c r="BF715"/>
  <c r="BD715"/>
  <c r="BB715"/>
  <c r="AZ715"/>
  <c r="AX715"/>
  <c r="AV715"/>
  <c r="AT715"/>
  <c r="AO714"/>
  <c r="CI714"/>
  <c r="CD717" i="6" l="1"/>
  <c r="CB717"/>
  <c r="BZ717"/>
  <c r="BX717"/>
  <c r="BV717"/>
  <c r="BT717"/>
  <c r="BR717"/>
  <c r="BP717"/>
  <c r="BN717"/>
  <c r="BJ717"/>
  <c r="BH717"/>
  <c r="BF717"/>
  <c r="BD717"/>
  <c r="BB717"/>
  <c r="AZ717"/>
  <c r="AX717"/>
  <c r="AV717"/>
  <c r="AT717"/>
  <c r="CC717"/>
  <c r="CA717"/>
  <c r="BY717"/>
  <c r="BW717"/>
  <c r="BU717"/>
  <c r="BS717"/>
  <c r="BQ717"/>
  <c r="BO717"/>
  <c r="BM717"/>
  <c r="BI717"/>
  <c r="BG717"/>
  <c r="BE717"/>
  <c r="BC717"/>
  <c r="BA717"/>
  <c r="AY717"/>
  <c r="AW717"/>
  <c r="AU717"/>
  <c r="AS717"/>
  <c r="CH717" s="1"/>
  <c r="CG716"/>
  <c r="CK716"/>
  <c r="CJ716"/>
  <c r="CJ717"/>
  <c r="CK717"/>
  <c r="CG717"/>
  <c r="A719"/>
  <c r="C718"/>
  <c r="B718"/>
  <c r="AN716"/>
  <c r="CI716"/>
  <c r="CI715" i="5"/>
  <c r="AN715"/>
  <c r="CH715"/>
  <c r="CG715"/>
  <c r="CK715"/>
  <c r="CD716"/>
  <c r="CB716"/>
  <c r="BZ716"/>
  <c r="BX716"/>
  <c r="BV716"/>
  <c r="BT716"/>
  <c r="BR716"/>
  <c r="BP716"/>
  <c r="BN716"/>
  <c r="BJ716"/>
  <c r="BH716"/>
  <c r="BF716"/>
  <c r="BD716"/>
  <c r="BB716"/>
  <c r="AZ716"/>
  <c r="AX716"/>
  <c r="AV716"/>
  <c r="AT716"/>
  <c r="CC716"/>
  <c r="CA716"/>
  <c r="BY716"/>
  <c r="BW716"/>
  <c r="BU716"/>
  <c r="BS716"/>
  <c r="BQ716"/>
  <c r="BO716"/>
  <c r="BM716"/>
  <c r="BI716"/>
  <c r="BG716"/>
  <c r="BE716"/>
  <c r="BC716"/>
  <c r="BA716"/>
  <c r="AY716"/>
  <c r="AW716"/>
  <c r="AU716"/>
  <c r="AS716"/>
  <c r="C717"/>
  <c r="A718"/>
  <c r="B717"/>
  <c r="AO715"/>
  <c r="CJ715"/>
  <c r="A720" i="6" l="1"/>
  <c r="C719"/>
  <c r="B719"/>
  <c r="CI717"/>
  <c r="AO717"/>
  <c r="CD718"/>
  <c r="CB718"/>
  <c r="BZ718"/>
  <c r="BX718"/>
  <c r="BV718"/>
  <c r="BT718"/>
  <c r="BR718"/>
  <c r="BP718"/>
  <c r="BN718"/>
  <c r="BJ718"/>
  <c r="BH718"/>
  <c r="BF718"/>
  <c r="BD718"/>
  <c r="BB718"/>
  <c r="AZ718"/>
  <c r="AX718"/>
  <c r="AV718"/>
  <c r="AT718"/>
  <c r="CC718"/>
  <c r="CA718"/>
  <c r="BY718"/>
  <c r="BW718"/>
  <c r="BU718"/>
  <c r="BS718"/>
  <c r="BQ718"/>
  <c r="BO718"/>
  <c r="BM718"/>
  <c r="BI718"/>
  <c r="BG718"/>
  <c r="BE718"/>
  <c r="BC718"/>
  <c r="BA718"/>
  <c r="AY718"/>
  <c r="AW718"/>
  <c r="AU718"/>
  <c r="AS718"/>
  <c r="CH718" s="1"/>
  <c r="AN717"/>
  <c r="CH716" i="5"/>
  <c r="CC717"/>
  <c r="CA717"/>
  <c r="BY717"/>
  <c r="BW717"/>
  <c r="BU717"/>
  <c r="BS717"/>
  <c r="BQ717"/>
  <c r="BO717"/>
  <c r="BM717"/>
  <c r="BI717"/>
  <c r="BG717"/>
  <c r="BE717"/>
  <c r="BC717"/>
  <c r="BA717"/>
  <c r="AY717"/>
  <c r="AW717"/>
  <c r="AU717"/>
  <c r="AS717"/>
  <c r="CD717"/>
  <c r="CB717"/>
  <c r="BZ717"/>
  <c r="BX717"/>
  <c r="BV717"/>
  <c r="BT717"/>
  <c r="BR717"/>
  <c r="BP717"/>
  <c r="BN717"/>
  <c r="BJ717"/>
  <c r="BH717"/>
  <c r="BF717"/>
  <c r="BD717"/>
  <c r="BB717"/>
  <c r="AZ717"/>
  <c r="AX717"/>
  <c r="AV717"/>
  <c r="AT717"/>
  <c r="A719"/>
  <c r="B718"/>
  <c r="C718"/>
  <c r="AN716"/>
  <c r="CG716"/>
  <c r="CK716"/>
  <c r="CJ716"/>
  <c r="AO716"/>
  <c r="CI716"/>
  <c r="CD719" i="6" l="1"/>
  <c r="CB719"/>
  <c r="BZ719"/>
  <c r="BX719"/>
  <c r="BV719"/>
  <c r="BT719"/>
  <c r="BR719"/>
  <c r="BP719"/>
  <c r="BN719"/>
  <c r="BJ719"/>
  <c r="BH719"/>
  <c r="BF719"/>
  <c r="BD719"/>
  <c r="BB719"/>
  <c r="AZ719"/>
  <c r="AX719"/>
  <c r="AV719"/>
  <c r="AT719"/>
  <c r="CC719"/>
  <c r="CA719"/>
  <c r="BY719"/>
  <c r="BW719"/>
  <c r="BU719"/>
  <c r="BS719"/>
  <c r="BQ719"/>
  <c r="BO719"/>
  <c r="BM719"/>
  <c r="BI719"/>
  <c r="BG719"/>
  <c r="BE719"/>
  <c r="BC719"/>
  <c r="BA719"/>
  <c r="AY719"/>
  <c r="AW719"/>
  <c r="AU719"/>
  <c r="AS719"/>
  <c r="AO718"/>
  <c r="CG718"/>
  <c r="CK718"/>
  <c r="CJ718"/>
  <c r="CJ719"/>
  <c r="CH719"/>
  <c r="CK719"/>
  <c r="CI719"/>
  <c r="CG719"/>
  <c r="A721"/>
  <c r="C720"/>
  <c r="B720"/>
  <c r="AN718"/>
  <c r="CI718"/>
  <c r="CG717" i="5"/>
  <c r="CK717"/>
  <c r="CH717"/>
  <c r="CI717"/>
  <c r="CD718"/>
  <c r="CB718"/>
  <c r="BZ718"/>
  <c r="BX718"/>
  <c r="BV718"/>
  <c r="BT718"/>
  <c r="BR718"/>
  <c r="BP718"/>
  <c r="BN718"/>
  <c r="BJ718"/>
  <c r="BH718"/>
  <c r="BF718"/>
  <c r="BD718"/>
  <c r="BB718"/>
  <c r="AZ718"/>
  <c r="AX718"/>
  <c r="AV718"/>
  <c r="AT718"/>
  <c r="CC718"/>
  <c r="CA718"/>
  <c r="BY718"/>
  <c r="BW718"/>
  <c r="BU718"/>
  <c r="BS718"/>
  <c r="BQ718"/>
  <c r="BO718"/>
  <c r="BM718"/>
  <c r="BI718"/>
  <c r="BG718"/>
  <c r="BE718"/>
  <c r="BC718"/>
  <c r="BA718"/>
  <c r="AY718"/>
  <c r="AW718"/>
  <c r="AU718"/>
  <c r="AS718"/>
  <c r="C719"/>
  <c r="A720"/>
  <c r="B719"/>
  <c r="CJ717"/>
  <c r="AO717"/>
  <c r="CG718"/>
  <c r="AN717"/>
  <c r="AO719" i="6" l="1"/>
  <c r="CD720"/>
  <c r="CB720"/>
  <c r="BZ720"/>
  <c r="BX720"/>
  <c r="BV720"/>
  <c r="BT720"/>
  <c r="BR720"/>
  <c r="BP720"/>
  <c r="BN720"/>
  <c r="BJ720"/>
  <c r="BH720"/>
  <c r="BF720"/>
  <c r="BD720"/>
  <c r="BB720"/>
  <c r="AZ720"/>
  <c r="AX720"/>
  <c r="AV720"/>
  <c r="AT720"/>
  <c r="CC720"/>
  <c r="CA720"/>
  <c r="BY720"/>
  <c r="BW720"/>
  <c r="BU720"/>
  <c r="BS720"/>
  <c r="BQ720"/>
  <c r="BO720"/>
  <c r="BM720"/>
  <c r="BI720"/>
  <c r="BG720"/>
  <c r="BE720"/>
  <c r="BC720"/>
  <c r="BA720"/>
  <c r="AY720"/>
  <c r="AW720"/>
  <c r="AU720"/>
  <c r="AS720"/>
  <c r="CJ720" s="1"/>
  <c r="CI720"/>
  <c r="A722"/>
  <c r="C721"/>
  <c r="B721"/>
  <c r="AN719"/>
  <c r="CJ718" i="5"/>
  <c r="CH718"/>
  <c r="CK718"/>
  <c r="CI718"/>
  <c r="CC719"/>
  <c r="CA719"/>
  <c r="BY719"/>
  <c r="BW719"/>
  <c r="BU719"/>
  <c r="BS719"/>
  <c r="BQ719"/>
  <c r="BO719"/>
  <c r="BM719"/>
  <c r="BI719"/>
  <c r="BG719"/>
  <c r="BE719"/>
  <c r="BC719"/>
  <c r="BA719"/>
  <c r="AY719"/>
  <c r="AW719"/>
  <c r="AU719"/>
  <c r="AS719"/>
  <c r="CD719"/>
  <c r="CB719"/>
  <c r="BZ719"/>
  <c r="BX719"/>
  <c r="BV719"/>
  <c r="BT719"/>
  <c r="BR719"/>
  <c r="BP719"/>
  <c r="BN719"/>
  <c r="BJ719"/>
  <c r="BH719"/>
  <c r="BF719"/>
  <c r="BD719"/>
  <c r="BB719"/>
  <c r="AZ719"/>
  <c r="AX719"/>
  <c r="AV719"/>
  <c r="AT719"/>
  <c r="AO718"/>
  <c r="A721"/>
  <c r="B720"/>
  <c r="C720"/>
  <c r="AN718"/>
  <c r="CH720" i="6" l="1"/>
  <c r="AN720"/>
  <c r="A723"/>
  <c r="C722"/>
  <c r="B722"/>
  <c r="CD721"/>
  <c r="CB721"/>
  <c r="BZ721"/>
  <c r="BX721"/>
  <c r="BV721"/>
  <c r="BT721"/>
  <c r="BR721"/>
  <c r="BP721"/>
  <c r="BN721"/>
  <c r="BJ721"/>
  <c r="BH721"/>
  <c r="BF721"/>
  <c r="BD721"/>
  <c r="BB721"/>
  <c r="AZ721"/>
  <c r="AX721"/>
  <c r="AV721"/>
  <c r="AT721"/>
  <c r="CC721"/>
  <c r="CA721"/>
  <c r="BY721"/>
  <c r="BW721"/>
  <c r="BU721"/>
  <c r="BS721"/>
  <c r="BQ721"/>
  <c r="BO721"/>
  <c r="BM721"/>
  <c r="BI721"/>
  <c r="BG721"/>
  <c r="BE721"/>
  <c r="BC721"/>
  <c r="BA721"/>
  <c r="AY721"/>
  <c r="AW721"/>
  <c r="AU721"/>
  <c r="AS721"/>
  <c r="CH721" s="1"/>
  <c r="CG720"/>
  <c r="CK720"/>
  <c r="AO720"/>
  <c r="CI719" i="5"/>
  <c r="CD720"/>
  <c r="CB720"/>
  <c r="BZ720"/>
  <c r="BX720"/>
  <c r="BV720"/>
  <c r="BT720"/>
  <c r="BR720"/>
  <c r="BP720"/>
  <c r="BN720"/>
  <c r="BJ720"/>
  <c r="BH720"/>
  <c r="BF720"/>
  <c r="BD720"/>
  <c r="BB720"/>
  <c r="AZ720"/>
  <c r="AX720"/>
  <c r="AV720"/>
  <c r="AT720"/>
  <c r="CC720"/>
  <c r="CA720"/>
  <c r="BY720"/>
  <c r="BW720"/>
  <c r="BU720"/>
  <c r="BS720"/>
  <c r="BQ720"/>
  <c r="BO720"/>
  <c r="BM720"/>
  <c r="BI720"/>
  <c r="BG720"/>
  <c r="BE720"/>
  <c r="BC720"/>
  <c r="BA720"/>
  <c r="AY720"/>
  <c r="AW720"/>
  <c r="AU720"/>
  <c r="AS720"/>
  <c r="C721"/>
  <c r="A722"/>
  <c r="B721"/>
  <c r="AN719"/>
  <c r="CH719"/>
  <c r="CG719"/>
  <c r="CK719"/>
  <c r="AO719"/>
  <c r="CJ719"/>
  <c r="CD722" i="6" l="1"/>
  <c r="CB722"/>
  <c r="BZ722"/>
  <c r="BX722"/>
  <c r="BV722"/>
  <c r="BT722"/>
  <c r="BR722"/>
  <c r="BP722"/>
  <c r="BN722"/>
  <c r="BJ722"/>
  <c r="BH722"/>
  <c r="BF722"/>
  <c r="BD722"/>
  <c r="BB722"/>
  <c r="AZ722"/>
  <c r="AX722"/>
  <c r="AV722"/>
  <c r="AT722"/>
  <c r="CC722"/>
  <c r="CA722"/>
  <c r="BY722"/>
  <c r="BW722"/>
  <c r="BU722"/>
  <c r="BS722"/>
  <c r="BQ722"/>
  <c r="BO722"/>
  <c r="BM722"/>
  <c r="BI722"/>
  <c r="BG722"/>
  <c r="BE722"/>
  <c r="BC722"/>
  <c r="BA722"/>
  <c r="AY722"/>
  <c r="AW722"/>
  <c r="AU722"/>
  <c r="AS722"/>
  <c r="AO721"/>
  <c r="CG721"/>
  <c r="CK721"/>
  <c r="CJ721"/>
  <c r="CJ722"/>
  <c r="CH722"/>
  <c r="CK722"/>
  <c r="CI722"/>
  <c r="CG722"/>
  <c r="A724"/>
  <c r="C723"/>
  <c r="B723"/>
  <c r="AN721"/>
  <c r="CI721"/>
  <c r="CH720" i="5"/>
  <c r="A723"/>
  <c r="B722"/>
  <c r="C722"/>
  <c r="AN720"/>
  <c r="CG720"/>
  <c r="CK720"/>
  <c r="CJ720"/>
  <c r="CC721"/>
  <c r="CA721"/>
  <c r="BY721"/>
  <c r="BW721"/>
  <c r="BU721"/>
  <c r="BS721"/>
  <c r="BQ721"/>
  <c r="BO721"/>
  <c r="BM721"/>
  <c r="BI721"/>
  <c r="BG721"/>
  <c r="BE721"/>
  <c r="BC721"/>
  <c r="BA721"/>
  <c r="AY721"/>
  <c r="AW721"/>
  <c r="AU721"/>
  <c r="AS721"/>
  <c r="CD721"/>
  <c r="CB721"/>
  <c r="BZ721"/>
  <c r="BX721"/>
  <c r="BV721"/>
  <c r="BT721"/>
  <c r="BR721"/>
  <c r="BP721"/>
  <c r="BN721"/>
  <c r="BJ721"/>
  <c r="BH721"/>
  <c r="BF721"/>
  <c r="BD721"/>
  <c r="BB721"/>
  <c r="AZ721"/>
  <c r="AX721"/>
  <c r="AV721"/>
  <c r="AT721"/>
  <c r="AO720"/>
  <c r="CI720"/>
  <c r="AO722" i="6" l="1"/>
  <c r="CD723"/>
  <c r="CB723"/>
  <c r="BZ723"/>
  <c r="BX723"/>
  <c r="BV723"/>
  <c r="BT723"/>
  <c r="BR723"/>
  <c r="BP723"/>
  <c r="BN723"/>
  <c r="BJ723"/>
  <c r="BH723"/>
  <c r="BF723"/>
  <c r="BD723"/>
  <c r="BB723"/>
  <c r="AZ723"/>
  <c r="AX723"/>
  <c r="AV723"/>
  <c r="AT723"/>
  <c r="CC723"/>
  <c r="CA723"/>
  <c r="BY723"/>
  <c r="BW723"/>
  <c r="BU723"/>
  <c r="BS723"/>
  <c r="BQ723"/>
  <c r="BO723"/>
  <c r="BM723"/>
  <c r="BI723"/>
  <c r="BG723"/>
  <c r="BE723"/>
  <c r="BC723"/>
  <c r="BA723"/>
  <c r="AY723"/>
  <c r="AW723"/>
  <c r="AU723"/>
  <c r="AS723"/>
  <c r="CJ723" s="1"/>
  <c r="CI723"/>
  <c r="A725"/>
  <c r="C724"/>
  <c r="B724"/>
  <c r="AN722"/>
  <c r="AN721" i="5"/>
  <c r="CK721"/>
  <c r="CD722"/>
  <c r="CB722"/>
  <c r="BZ722"/>
  <c r="BX722"/>
  <c r="BV722"/>
  <c r="BT722"/>
  <c r="BR722"/>
  <c r="BP722"/>
  <c r="BN722"/>
  <c r="BJ722"/>
  <c r="BH722"/>
  <c r="BF722"/>
  <c r="BD722"/>
  <c r="BB722"/>
  <c r="AZ722"/>
  <c r="AX722"/>
  <c r="AV722"/>
  <c r="AT722"/>
  <c r="CC722"/>
  <c r="CA722"/>
  <c r="BY722"/>
  <c r="BW722"/>
  <c r="BU722"/>
  <c r="BS722"/>
  <c r="BQ722"/>
  <c r="BO722"/>
  <c r="BM722"/>
  <c r="BI722"/>
  <c r="BG722"/>
  <c r="BE722"/>
  <c r="BC722"/>
  <c r="BA722"/>
  <c r="AY722"/>
  <c r="AW722"/>
  <c r="AU722"/>
  <c r="AS722"/>
  <c r="C723"/>
  <c r="A724"/>
  <c r="B723"/>
  <c r="AO721"/>
  <c r="CJ721"/>
  <c r="CI721"/>
  <c r="CH721"/>
  <c r="CG721"/>
  <c r="CH723" i="6" l="1"/>
  <c r="AN723"/>
  <c r="A726"/>
  <c r="C725"/>
  <c r="B725"/>
  <c r="CD724"/>
  <c r="CB724"/>
  <c r="BZ724"/>
  <c r="BX724"/>
  <c r="BV724"/>
  <c r="BT724"/>
  <c r="BR724"/>
  <c r="BP724"/>
  <c r="BN724"/>
  <c r="BJ724"/>
  <c r="BH724"/>
  <c r="BF724"/>
  <c r="BD724"/>
  <c r="BB724"/>
  <c r="AZ724"/>
  <c r="AX724"/>
  <c r="AV724"/>
  <c r="AT724"/>
  <c r="CC724"/>
  <c r="CA724"/>
  <c r="BY724"/>
  <c r="BW724"/>
  <c r="BU724"/>
  <c r="BS724"/>
  <c r="BQ724"/>
  <c r="BO724"/>
  <c r="BM724"/>
  <c r="BI724"/>
  <c r="BG724"/>
  <c r="BE724"/>
  <c r="BC724"/>
  <c r="BA724"/>
  <c r="AY724"/>
  <c r="AW724"/>
  <c r="AU724"/>
  <c r="AS724"/>
  <c r="CH724" s="1"/>
  <c r="CG723"/>
  <c r="CK723"/>
  <c r="AO723"/>
  <c r="CJ722" i="5"/>
  <c r="CH722"/>
  <c r="CG722"/>
  <c r="CK722"/>
  <c r="CI722"/>
  <c r="CC723"/>
  <c r="CA723"/>
  <c r="BY723"/>
  <c r="BW723"/>
  <c r="BU723"/>
  <c r="BS723"/>
  <c r="BQ723"/>
  <c r="BO723"/>
  <c r="BM723"/>
  <c r="BI723"/>
  <c r="BG723"/>
  <c r="BE723"/>
  <c r="BC723"/>
  <c r="BA723"/>
  <c r="AY723"/>
  <c r="AW723"/>
  <c r="AU723"/>
  <c r="AS723"/>
  <c r="CD723"/>
  <c r="CB723"/>
  <c r="BZ723"/>
  <c r="BX723"/>
  <c r="BV723"/>
  <c r="BT723"/>
  <c r="BR723"/>
  <c r="BP723"/>
  <c r="BN723"/>
  <c r="BJ723"/>
  <c r="BH723"/>
  <c r="BF723"/>
  <c r="BD723"/>
  <c r="BB723"/>
  <c r="AZ723"/>
  <c r="AX723"/>
  <c r="AV723"/>
  <c r="AT723"/>
  <c r="AO722"/>
  <c r="A725"/>
  <c r="B724"/>
  <c r="C724"/>
  <c r="AN722"/>
  <c r="CD725" i="6" l="1"/>
  <c r="CB725"/>
  <c r="BZ725"/>
  <c r="BX725"/>
  <c r="BV725"/>
  <c r="BT725"/>
  <c r="BR725"/>
  <c r="BP725"/>
  <c r="BN725"/>
  <c r="BJ725"/>
  <c r="BH725"/>
  <c r="BF725"/>
  <c r="BD725"/>
  <c r="BB725"/>
  <c r="AZ725"/>
  <c r="AX725"/>
  <c r="AV725"/>
  <c r="AT725"/>
  <c r="CC725"/>
  <c r="CA725"/>
  <c r="BY725"/>
  <c r="BW725"/>
  <c r="BU725"/>
  <c r="BS725"/>
  <c r="BQ725"/>
  <c r="BO725"/>
  <c r="BM725"/>
  <c r="BI725"/>
  <c r="BG725"/>
  <c r="BE725"/>
  <c r="BC725"/>
  <c r="BA725"/>
  <c r="AY725"/>
  <c r="AW725"/>
  <c r="AU725"/>
  <c r="AS725"/>
  <c r="AO724"/>
  <c r="CG724"/>
  <c r="CK724"/>
  <c r="CJ724"/>
  <c r="CJ725"/>
  <c r="CH725"/>
  <c r="CK725"/>
  <c r="CI725"/>
  <c r="CG725"/>
  <c r="A727"/>
  <c r="C726"/>
  <c r="B726"/>
  <c r="AN724"/>
  <c r="CI724"/>
  <c r="CI723" i="5"/>
  <c r="CD724"/>
  <c r="CB724"/>
  <c r="BZ724"/>
  <c r="BX724"/>
  <c r="BV724"/>
  <c r="BT724"/>
  <c r="BR724"/>
  <c r="BP724"/>
  <c r="BN724"/>
  <c r="BJ724"/>
  <c r="BH724"/>
  <c r="BF724"/>
  <c r="BD724"/>
  <c r="BB724"/>
  <c r="AZ724"/>
  <c r="AX724"/>
  <c r="AV724"/>
  <c r="AT724"/>
  <c r="CC724"/>
  <c r="CA724"/>
  <c r="BY724"/>
  <c r="BW724"/>
  <c r="BU724"/>
  <c r="BS724"/>
  <c r="BQ724"/>
  <c r="BO724"/>
  <c r="BM724"/>
  <c r="BI724"/>
  <c r="BG724"/>
  <c r="BE724"/>
  <c r="BC724"/>
  <c r="BA724"/>
  <c r="AY724"/>
  <c r="AW724"/>
  <c r="AU724"/>
  <c r="AS724"/>
  <c r="C725"/>
  <c r="A726"/>
  <c r="B725"/>
  <c r="AN723"/>
  <c r="CH723"/>
  <c r="CG723"/>
  <c r="CK723"/>
  <c r="AO723"/>
  <c r="CJ723"/>
  <c r="AO725" i="6" l="1"/>
  <c r="CD726"/>
  <c r="CB726"/>
  <c r="BZ726"/>
  <c r="BX726"/>
  <c r="BV726"/>
  <c r="BT726"/>
  <c r="BR726"/>
  <c r="BP726"/>
  <c r="BN726"/>
  <c r="BJ726"/>
  <c r="BH726"/>
  <c r="BF726"/>
  <c r="BD726"/>
  <c r="BB726"/>
  <c r="AZ726"/>
  <c r="AX726"/>
  <c r="AV726"/>
  <c r="AT726"/>
  <c r="CC726"/>
  <c r="CA726"/>
  <c r="BY726"/>
  <c r="BW726"/>
  <c r="BU726"/>
  <c r="BS726"/>
  <c r="BQ726"/>
  <c r="BO726"/>
  <c r="BM726"/>
  <c r="BI726"/>
  <c r="BG726"/>
  <c r="BE726"/>
  <c r="BC726"/>
  <c r="BA726"/>
  <c r="AY726"/>
  <c r="AW726"/>
  <c r="AU726"/>
  <c r="AS726"/>
  <c r="CJ726" s="1"/>
  <c r="CI726"/>
  <c r="A728"/>
  <c r="C727"/>
  <c r="B727"/>
  <c r="AN725"/>
  <c r="CH724" i="5"/>
  <c r="A727"/>
  <c r="B726"/>
  <c r="C726"/>
  <c r="AN724"/>
  <c r="CG724"/>
  <c r="CK724"/>
  <c r="CJ724"/>
  <c r="CC725"/>
  <c r="CA725"/>
  <c r="BY725"/>
  <c r="BW725"/>
  <c r="BU725"/>
  <c r="BS725"/>
  <c r="BQ725"/>
  <c r="BO725"/>
  <c r="BM725"/>
  <c r="BI725"/>
  <c r="BG725"/>
  <c r="BE725"/>
  <c r="BC725"/>
  <c r="BA725"/>
  <c r="AY725"/>
  <c r="AW725"/>
  <c r="AU725"/>
  <c r="AS725"/>
  <c r="CD725"/>
  <c r="CB725"/>
  <c r="BZ725"/>
  <c r="BX725"/>
  <c r="BV725"/>
  <c r="BT725"/>
  <c r="BR725"/>
  <c r="BP725"/>
  <c r="BN725"/>
  <c r="BJ725"/>
  <c r="BH725"/>
  <c r="BF725"/>
  <c r="BD725"/>
  <c r="BB725"/>
  <c r="AZ725"/>
  <c r="AX725"/>
  <c r="AV725"/>
  <c r="AT725"/>
  <c r="AO724"/>
  <c r="CI724"/>
  <c r="CH726" i="6" l="1"/>
  <c r="AN726"/>
  <c r="A729"/>
  <c r="C728"/>
  <c r="B728"/>
  <c r="CD727"/>
  <c r="CB727"/>
  <c r="BZ727"/>
  <c r="BX727"/>
  <c r="BV727"/>
  <c r="BT727"/>
  <c r="BR727"/>
  <c r="BP727"/>
  <c r="BN727"/>
  <c r="BJ727"/>
  <c r="BH727"/>
  <c r="BF727"/>
  <c r="BD727"/>
  <c r="BB727"/>
  <c r="AZ727"/>
  <c r="AX727"/>
  <c r="AV727"/>
  <c r="AT727"/>
  <c r="CC727"/>
  <c r="CA727"/>
  <c r="BY727"/>
  <c r="BW727"/>
  <c r="BU727"/>
  <c r="BS727"/>
  <c r="BQ727"/>
  <c r="BO727"/>
  <c r="BM727"/>
  <c r="BI727"/>
  <c r="BG727"/>
  <c r="BE727"/>
  <c r="BC727"/>
  <c r="BA727"/>
  <c r="AY727"/>
  <c r="AW727"/>
  <c r="AU727"/>
  <c r="AS727"/>
  <c r="CH727" s="1"/>
  <c r="CG726"/>
  <c r="CK726"/>
  <c r="AO726"/>
  <c r="AN725" i="5"/>
  <c r="CK725"/>
  <c r="CD726"/>
  <c r="CB726"/>
  <c r="BZ726"/>
  <c r="BX726"/>
  <c r="BV726"/>
  <c r="BT726"/>
  <c r="BR726"/>
  <c r="BP726"/>
  <c r="BN726"/>
  <c r="BJ726"/>
  <c r="BH726"/>
  <c r="BF726"/>
  <c r="BD726"/>
  <c r="BB726"/>
  <c r="AZ726"/>
  <c r="AX726"/>
  <c r="AV726"/>
  <c r="AT726"/>
  <c r="CC726"/>
  <c r="CA726"/>
  <c r="BY726"/>
  <c r="BW726"/>
  <c r="BU726"/>
  <c r="BS726"/>
  <c r="BQ726"/>
  <c r="BO726"/>
  <c r="BM726"/>
  <c r="BI726"/>
  <c r="BG726"/>
  <c r="BE726"/>
  <c r="BC726"/>
  <c r="BA726"/>
  <c r="AY726"/>
  <c r="AW726"/>
  <c r="AU726"/>
  <c r="AS726"/>
  <c r="C727"/>
  <c r="A728"/>
  <c r="B727"/>
  <c r="AO725"/>
  <c r="CJ725"/>
  <c r="CI725"/>
  <c r="CH725"/>
  <c r="CG725"/>
  <c r="CD728" i="6" l="1"/>
  <c r="CB728"/>
  <c r="BZ728"/>
  <c r="BX728"/>
  <c r="BV728"/>
  <c r="BT728"/>
  <c r="BR728"/>
  <c r="BP728"/>
  <c r="BN728"/>
  <c r="BJ728"/>
  <c r="BH728"/>
  <c r="BF728"/>
  <c r="BD728"/>
  <c r="BB728"/>
  <c r="AZ728"/>
  <c r="AX728"/>
  <c r="AV728"/>
  <c r="AT728"/>
  <c r="CC728"/>
  <c r="CA728"/>
  <c r="BY728"/>
  <c r="BW728"/>
  <c r="BU728"/>
  <c r="BS728"/>
  <c r="BQ728"/>
  <c r="BO728"/>
  <c r="BM728"/>
  <c r="BI728"/>
  <c r="BG728"/>
  <c r="BE728"/>
  <c r="BC728"/>
  <c r="BA728"/>
  <c r="AY728"/>
  <c r="AW728"/>
  <c r="AU728"/>
  <c r="AS728"/>
  <c r="CJ728" s="1"/>
  <c r="AO727"/>
  <c r="CG727"/>
  <c r="CK727"/>
  <c r="CJ727"/>
  <c r="CH728"/>
  <c r="CI728"/>
  <c r="A730"/>
  <c r="C729"/>
  <c r="B729"/>
  <c r="AN727"/>
  <c r="CI727"/>
  <c r="CJ726" i="5"/>
  <c r="CH726"/>
  <c r="CG726"/>
  <c r="CK726"/>
  <c r="CI726"/>
  <c r="CC727"/>
  <c r="CA727"/>
  <c r="BY727"/>
  <c r="BW727"/>
  <c r="BU727"/>
  <c r="BS727"/>
  <c r="BQ727"/>
  <c r="BO727"/>
  <c r="BM727"/>
  <c r="BI727"/>
  <c r="BG727"/>
  <c r="BE727"/>
  <c r="BC727"/>
  <c r="BA727"/>
  <c r="AY727"/>
  <c r="AW727"/>
  <c r="AU727"/>
  <c r="AS727"/>
  <c r="CD727"/>
  <c r="CB727"/>
  <c r="BZ727"/>
  <c r="BX727"/>
  <c r="BV727"/>
  <c r="BT727"/>
  <c r="BR727"/>
  <c r="BP727"/>
  <c r="BN727"/>
  <c r="BJ727"/>
  <c r="BH727"/>
  <c r="BF727"/>
  <c r="BD727"/>
  <c r="BB727"/>
  <c r="AZ727"/>
  <c r="AX727"/>
  <c r="AV727"/>
  <c r="AT727"/>
  <c r="AO726"/>
  <c r="A729"/>
  <c r="B728"/>
  <c r="C728"/>
  <c r="AN726"/>
  <c r="CD729" i="6" l="1"/>
  <c r="CB729"/>
  <c r="BZ729"/>
  <c r="BX729"/>
  <c r="BV729"/>
  <c r="BT729"/>
  <c r="BR729"/>
  <c r="BP729"/>
  <c r="BN729"/>
  <c r="BJ729"/>
  <c r="BH729"/>
  <c r="BF729"/>
  <c r="BD729"/>
  <c r="BB729"/>
  <c r="AZ729"/>
  <c r="AX729"/>
  <c r="AV729"/>
  <c r="AT729"/>
  <c r="CC729"/>
  <c r="CA729"/>
  <c r="BY729"/>
  <c r="BW729"/>
  <c r="BU729"/>
  <c r="BS729"/>
  <c r="BQ729"/>
  <c r="BO729"/>
  <c r="BM729"/>
  <c r="BI729"/>
  <c r="BG729"/>
  <c r="BE729"/>
  <c r="BC729"/>
  <c r="BA729"/>
  <c r="AY729"/>
  <c r="AW729"/>
  <c r="AU729"/>
  <c r="CJ729" s="1"/>
  <c r="AS729"/>
  <c r="CG728"/>
  <c r="CK728"/>
  <c r="AO728"/>
  <c r="CH729"/>
  <c r="CI729"/>
  <c r="A731"/>
  <c r="C730"/>
  <c r="B730"/>
  <c r="AN728"/>
  <c r="CI727" i="5"/>
  <c r="CD728"/>
  <c r="CB728"/>
  <c r="BZ728"/>
  <c r="BX728"/>
  <c r="BV728"/>
  <c r="BT728"/>
  <c r="BR728"/>
  <c r="BP728"/>
  <c r="BN728"/>
  <c r="BJ728"/>
  <c r="BH728"/>
  <c r="BF728"/>
  <c r="BD728"/>
  <c r="BB728"/>
  <c r="AZ728"/>
  <c r="AX728"/>
  <c r="AV728"/>
  <c r="AT728"/>
  <c r="CC728"/>
  <c r="CA728"/>
  <c r="BY728"/>
  <c r="BW728"/>
  <c r="BU728"/>
  <c r="BS728"/>
  <c r="BQ728"/>
  <c r="BO728"/>
  <c r="BM728"/>
  <c r="BI728"/>
  <c r="BG728"/>
  <c r="BE728"/>
  <c r="BC728"/>
  <c r="BA728"/>
  <c r="AY728"/>
  <c r="AW728"/>
  <c r="AU728"/>
  <c r="AS728"/>
  <c r="C729"/>
  <c r="A730"/>
  <c r="B729"/>
  <c r="AN727"/>
  <c r="CH727"/>
  <c r="CG727"/>
  <c r="CK727"/>
  <c r="AO727"/>
  <c r="CJ727"/>
  <c r="A732" i="6" l="1"/>
  <c r="C731"/>
  <c r="B731"/>
  <c r="AO729"/>
  <c r="CD730"/>
  <c r="CB730"/>
  <c r="BZ730"/>
  <c r="BX730"/>
  <c r="BV730"/>
  <c r="BT730"/>
  <c r="BR730"/>
  <c r="BP730"/>
  <c r="BN730"/>
  <c r="BJ730"/>
  <c r="BH730"/>
  <c r="BF730"/>
  <c r="BD730"/>
  <c r="BB730"/>
  <c r="AZ730"/>
  <c r="AX730"/>
  <c r="AV730"/>
  <c r="AT730"/>
  <c r="CC730"/>
  <c r="CA730"/>
  <c r="BY730"/>
  <c r="BW730"/>
  <c r="BU730"/>
  <c r="BS730"/>
  <c r="BQ730"/>
  <c r="BO730"/>
  <c r="BM730"/>
  <c r="BI730"/>
  <c r="BG730"/>
  <c r="BE730"/>
  <c r="BC730"/>
  <c r="BA730"/>
  <c r="AY730"/>
  <c r="AW730"/>
  <c r="AU730"/>
  <c r="AS730"/>
  <c r="CH730" s="1"/>
  <c r="CG729"/>
  <c r="CK729"/>
  <c r="AN729"/>
  <c r="CH728" i="5"/>
  <c r="A731"/>
  <c r="B730"/>
  <c r="C730"/>
  <c r="AN728"/>
  <c r="CG728"/>
  <c r="CK728"/>
  <c r="CJ728"/>
  <c r="CC729"/>
  <c r="CA729"/>
  <c r="BY729"/>
  <c r="BW729"/>
  <c r="BU729"/>
  <c r="BS729"/>
  <c r="BQ729"/>
  <c r="BO729"/>
  <c r="BM729"/>
  <c r="BI729"/>
  <c r="BG729"/>
  <c r="BE729"/>
  <c r="BC729"/>
  <c r="BA729"/>
  <c r="AY729"/>
  <c r="AW729"/>
  <c r="AU729"/>
  <c r="AS729"/>
  <c r="CD729"/>
  <c r="CB729"/>
  <c r="BZ729"/>
  <c r="BX729"/>
  <c r="BV729"/>
  <c r="BT729"/>
  <c r="BR729"/>
  <c r="BP729"/>
  <c r="BN729"/>
  <c r="BJ729"/>
  <c r="BH729"/>
  <c r="BF729"/>
  <c r="BD729"/>
  <c r="BB729"/>
  <c r="AZ729"/>
  <c r="AX729"/>
  <c r="AV729"/>
  <c r="AT729"/>
  <c r="AO728"/>
  <c r="CI728"/>
  <c r="CD731" i="6" l="1"/>
  <c r="CB731"/>
  <c r="BZ731"/>
  <c r="BX731"/>
  <c r="BV731"/>
  <c r="BT731"/>
  <c r="BR731"/>
  <c r="BP731"/>
  <c r="BN731"/>
  <c r="BJ731"/>
  <c r="BH731"/>
  <c r="BF731"/>
  <c r="BD731"/>
  <c r="BB731"/>
  <c r="AZ731"/>
  <c r="AX731"/>
  <c r="AV731"/>
  <c r="AT731"/>
  <c r="CC731"/>
  <c r="CA731"/>
  <c r="BY731"/>
  <c r="BW731"/>
  <c r="BU731"/>
  <c r="BS731"/>
  <c r="BQ731"/>
  <c r="BO731"/>
  <c r="BM731"/>
  <c r="BI731"/>
  <c r="BG731"/>
  <c r="BE731"/>
  <c r="BC731"/>
  <c r="BA731"/>
  <c r="AY731"/>
  <c r="AW731"/>
  <c r="AU731"/>
  <c r="AS731"/>
  <c r="AN730"/>
  <c r="CG730"/>
  <c r="CK730"/>
  <c r="CJ730"/>
  <c r="CJ731"/>
  <c r="CH731"/>
  <c r="CK731"/>
  <c r="CI731"/>
  <c r="CG731"/>
  <c r="A733"/>
  <c r="C732"/>
  <c r="B732"/>
  <c r="AO730"/>
  <c r="CI730"/>
  <c r="AN729" i="5"/>
  <c r="CK729"/>
  <c r="CD730"/>
  <c r="CB730"/>
  <c r="BZ730"/>
  <c r="BX730"/>
  <c r="BV730"/>
  <c r="BT730"/>
  <c r="BR730"/>
  <c r="BP730"/>
  <c r="BN730"/>
  <c r="BJ730"/>
  <c r="BH730"/>
  <c r="BF730"/>
  <c r="BD730"/>
  <c r="BB730"/>
  <c r="AZ730"/>
  <c r="AX730"/>
  <c r="AV730"/>
  <c r="AT730"/>
  <c r="CC730"/>
  <c r="CA730"/>
  <c r="BY730"/>
  <c r="BW730"/>
  <c r="BU730"/>
  <c r="BS730"/>
  <c r="BQ730"/>
  <c r="BO730"/>
  <c r="BM730"/>
  <c r="BI730"/>
  <c r="BG730"/>
  <c r="BE730"/>
  <c r="BC730"/>
  <c r="BA730"/>
  <c r="AY730"/>
  <c r="AW730"/>
  <c r="AU730"/>
  <c r="AS730"/>
  <c r="C731"/>
  <c r="A732"/>
  <c r="B731"/>
  <c r="AO729"/>
  <c r="CJ729"/>
  <c r="CI729"/>
  <c r="CH729"/>
  <c r="CG729"/>
  <c r="AO731" i="6" l="1"/>
  <c r="CD732"/>
  <c r="CB732"/>
  <c r="BZ732"/>
  <c r="BX732"/>
  <c r="BV732"/>
  <c r="BT732"/>
  <c r="BR732"/>
  <c r="BP732"/>
  <c r="BN732"/>
  <c r="BJ732"/>
  <c r="BH732"/>
  <c r="BF732"/>
  <c r="BD732"/>
  <c r="BB732"/>
  <c r="AZ732"/>
  <c r="AX732"/>
  <c r="AV732"/>
  <c r="AT732"/>
  <c r="CC732"/>
  <c r="CA732"/>
  <c r="BY732"/>
  <c r="BW732"/>
  <c r="BU732"/>
  <c r="BS732"/>
  <c r="BQ732"/>
  <c r="BO732"/>
  <c r="BM732"/>
  <c r="BI732"/>
  <c r="BG732"/>
  <c r="BE732"/>
  <c r="BC732"/>
  <c r="BA732"/>
  <c r="AY732"/>
  <c r="AW732"/>
  <c r="AU732"/>
  <c r="AS732"/>
  <c r="CJ732" s="1"/>
  <c r="A734"/>
  <c r="C733"/>
  <c r="B733"/>
  <c r="AN731"/>
  <c r="CJ730" i="5"/>
  <c r="CH730"/>
  <c r="CG730"/>
  <c r="CK730"/>
  <c r="CI730"/>
  <c r="CC731"/>
  <c r="CA731"/>
  <c r="BY731"/>
  <c r="BW731"/>
  <c r="BU731"/>
  <c r="BS731"/>
  <c r="BQ731"/>
  <c r="BO731"/>
  <c r="BM731"/>
  <c r="BI731"/>
  <c r="BG731"/>
  <c r="BE731"/>
  <c r="BC731"/>
  <c r="BA731"/>
  <c r="AY731"/>
  <c r="AW731"/>
  <c r="AU731"/>
  <c r="AS731"/>
  <c r="CD731"/>
  <c r="CB731"/>
  <c r="BZ731"/>
  <c r="BX731"/>
  <c r="BV731"/>
  <c r="BT731"/>
  <c r="BR731"/>
  <c r="BP731"/>
  <c r="BN731"/>
  <c r="BJ731"/>
  <c r="BH731"/>
  <c r="BF731"/>
  <c r="BD731"/>
  <c r="BB731"/>
  <c r="AZ731"/>
  <c r="AX731"/>
  <c r="AV731"/>
  <c r="AT731"/>
  <c r="AO730"/>
  <c r="A733"/>
  <c r="B732"/>
  <c r="C732"/>
  <c r="AN730"/>
  <c r="A735" i="6" l="1"/>
  <c r="C734"/>
  <c r="B734"/>
  <c r="CI732"/>
  <c r="CH732"/>
  <c r="AN732"/>
  <c r="CD733"/>
  <c r="AO733" s="1"/>
  <c r="CB733"/>
  <c r="BZ733"/>
  <c r="BX733"/>
  <c r="BV733"/>
  <c r="BT733"/>
  <c r="BR733"/>
  <c r="BP733"/>
  <c r="BN733"/>
  <c r="BJ733"/>
  <c r="BH733"/>
  <c r="BF733"/>
  <c r="BD733"/>
  <c r="BB733"/>
  <c r="AZ733"/>
  <c r="AX733"/>
  <c r="AV733"/>
  <c r="AT733"/>
  <c r="CC733"/>
  <c r="CA733"/>
  <c r="BY733"/>
  <c r="BW733"/>
  <c r="BU733"/>
  <c r="BS733"/>
  <c r="BQ733"/>
  <c r="BO733"/>
  <c r="BM733"/>
  <c r="BI733"/>
  <c r="BG733"/>
  <c r="BE733"/>
  <c r="BC733"/>
  <c r="BA733"/>
  <c r="AY733"/>
  <c r="AW733"/>
  <c r="AU733"/>
  <c r="AS733"/>
  <c r="CH733" s="1"/>
  <c r="CG732"/>
  <c r="CK732"/>
  <c r="AO732"/>
  <c r="CI731" i="5"/>
  <c r="CD732"/>
  <c r="CB732"/>
  <c r="BZ732"/>
  <c r="BX732"/>
  <c r="BV732"/>
  <c r="BT732"/>
  <c r="BR732"/>
  <c r="BP732"/>
  <c r="BN732"/>
  <c r="BJ732"/>
  <c r="BH732"/>
  <c r="BF732"/>
  <c r="BD732"/>
  <c r="BB732"/>
  <c r="AZ732"/>
  <c r="AX732"/>
  <c r="AV732"/>
  <c r="AT732"/>
  <c r="CC732"/>
  <c r="CA732"/>
  <c r="BY732"/>
  <c r="BW732"/>
  <c r="BU732"/>
  <c r="BS732"/>
  <c r="BQ732"/>
  <c r="BO732"/>
  <c r="BM732"/>
  <c r="BI732"/>
  <c r="BG732"/>
  <c r="BE732"/>
  <c r="BC732"/>
  <c r="BA732"/>
  <c r="AY732"/>
  <c r="AW732"/>
  <c r="AU732"/>
  <c r="AS732"/>
  <c r="C733"/>
  <c r="A734"/>
  <c r="B733"/>
  <c r="AN731"/>
  <c r="CH731"/>
  <c r="CG731"/>
  <c r="CK731"/>
  <c r="AO731"/>
  <c r="CJ731"/>
  <c r="A736" i="6" l="1"/>
  <c r="C735"/>
  <c r="B735"/>
  <c r="AN733"/>
  <c r="CG733"/>
  <c r="CK733"/>
  <c r="CJ733"/>
  <c r="CD734"/>
  <c r="AO734" s="1"/>
  <c r="CB734"/>
  <c r="BZ734"/>
  <c r="BX734"/>
  <c r="BV734"/>
  <c r="BT734"/>
  <c r="BR734"/>
  <c r="BP734"/>
  <c r="BN734"/>
  <c r="BJ734"/>
  <c r="BH734"/>
  <c r="BF734"/>
  <c r="BD734"/>
  <c r="BB734"/>
  <c r="AZ734"/>
  <c r="AX734"/>
  <c r="AV734"/>
  <c r="AT734"/>
  <c r="CC734"/>
  <c r="CA734"/>
  <c r="BY734"/>
  <c r="BW734"/>
  <c r="BU734"/>
  <c r="BS734"/>
  <c r="BQ734"/>
  <c r="BO734"/>
  <c r="BM734"/>
  <c r="BI734"/>
  <c r="BG734"/>
  <c r="BE734"/>
  <c r="BC734"/>
  <c r="BA734"/>
  <c r="AY734"/>
  <c r="AW734"/>
  <c r="AU734"/>
  <c r="AS734"/>
  <c r="CH734" s="1"/>
  <c r="CI733"/>
  <c r="CH732" i="5"/>
  <c r="A735"/>
  <c r="B734"/>
  <c r="C734"/>
  <c r="AN732"/>
  <c r="CG732"/>
  <c r="CK732"/>
  <c r="CJ732"/>
  <c r="CC733"/>
  <c r="CA733"/>
  <c r="BY733"/>
  <c r="BW733"/>
  <c r="BU733"/>
  <c r="BS733"/>
  <c r="BQ733"/>
  <c r="BO733"/>
  <c r="BM733"/>
  <c r="BI733"/>
  <c r="BG733"/>
  <c r="BE733"/>
  <c r="BC733"/>
  <c r="BA733"/>
  <c r="AY733"/>
  <c r="AW733"/>
  <c r="AU733"/>
  <c r="AS733"/>
  <c r="CD733"/>
  <c r="CB733"/>
  <c r="BZ733"/>
  <c r="BX733"/>
  <c r="BV733"/>
  <c r="BT733"/>
  <c r="BR733"/>
  <c r="BP733"/>
  <c r="BN733"/>
  <c r="BJ733"/>
  <c r="BH733"/>
  <c r="BF733"/>
  <c r="BD733"/>
  <c r="BB733"/>
  <c r="AZ733"/>
  <c r="AX733"/>
  <c r="AV733"/>
  <c r="AT733"/>
  <c r="AO732"/>
  <c r="CI732"/>
  <c r="CD735" i="6" l="1"/>
  <c r="CB735"/>
  <c r="BZ735"/>
  <c r="BX735"/>
  <c r="BV735"/>
  <c r="BT735"/>
  <c r="BR735"/>
  <c r="BP735"/>
  <c r="BN735"/>
  <c r="BJ735"/>
  <c r="BH735"/>
  <c r="BF735"/>
  <c r="BD735"/>
  <c r="BB735"/>
  <c r="AZ735"/>
  <c r="AX735"/>
  <c r="AV735"/>
  <c r="AT735"/>
  <c r="CC735"/>
  <c r="CA735"/>
  <c r="BY735"/>
  <c r="BW735"/>
  <c r="BU735"/>
  <c r="BS735"/>
  <c r="BQ735"/>
  <c r="BO735"/>
  <c r="BM735"/>
  <c r="BI735"/>
  <c r="BG735"/>
  <c r="BE735"/>
  <c r="BC735"/>
  <c r="BA735"/>
  <c r="AY735"/>
  <c r="AW735"/>
  <c r="AU735"/>
  <c r="AS735"/>
  <c r="CH735" s="1"/>
  <c r="CG734"/>
  <c r="CK734"/>
  <c r="CJ734"/>
  <c r="CJ735"/>
  <c r="CK735"/>
  <c r="CG735"/>
  <c r="A737"/>
  <c r="C736"/>
  <c r="B736"/>
  <c r="AN734"/>
  <c r="CI734"/>
  <c r="AN733" i="5"/>
  <c r="CK733"/>
  <c r="CD734"/>
  <c r="CB734"/>
  <c r="BZ734"/>
  <c r="BX734"/>
  <c r="BV734"/>
  <c r="BT734"/>
  <c r="BR734"/>
  <c r="BP734"/>
  <c r="BN734"/>
  <c r="BJ734"/>
  <c r="BH734"/>
  <c r="BF734"/>
  <c r="BD734"/>
  <c r="BB734"/>
  <c r="AZ734"/>
  <c r="AX734"/>
  <c r="AV734"/>
  <c r="AT734"/>
  <c r="CC734"/>
  <c r="CA734"/>
  <c r="BY734"/>
  <c r="BW734"/>
  <c r="BU734"/>
  <c r="BS734"/>
  <c r="BQ734"/>
  <c r="BO734"/>
  <c r="BM734"/>
  <c r="BI734"/>
  <c r="BG734"/>
  <c r="BE734"/>
  <c r="BC734"/>
  <c r="BA734"/>
  <c r="AY734"/>
  <c r="AW734"/>
  <c r="AU734"/>
  <c r="AS734"/>
  <c r="C735"/>
  <c r="A736"/>
  <c r="B735"/>
  <c r="AO733"/>
  <c r="CJ733"/>
  <c r="CI733"/>
  <c r="CH733"/>
  <c r="CG733"/>
  <c r="A738" i="6" l="1"/>
  <c r="C737"/>
  <c r="B737"/>
  <c r="CI735"/>
  <c r="AO735"/>
  <c r="CD736"/>
  <c r="CB736"/>
  <c r="BZ736"/>
  <c r="BX736"/>
  <c r="BV736"/>
  <c r="BT736"/>
  <c r="BR736"/>
  <c r="BP736"/>
  <c r="BN736"/>
  <c r="BJ736"/>
  <c r="BH736"/>
  <c r="BF736"/>
  <c r="BD736"/>
  <c r="BB736"/>
  <c r="AZ736"/>
  <c r="AX736"/>
  <c r="AV736"/>
  <c r="AT736"/>
  <c r="CC736"/>
  <c r="CA736"/>
  <c r="BY736"/>
  <c r="BW736"/>
  <c r="BU736"/>
  <c r="BS736"/>
  <c r="BQ736"/>
  <c r="BO736"/>
  <c r="BM736"/>
  <c r="BI736"/>
  <c r="BG736"/>
  <c r="BE736"/>
  <c r="BC736"/>
  <c r="BA736"/>
  <c r="AY736"/>
  <c r="AW736"/>
  <c r="AU736"/>
  <c r="AS736"/>
  <c r="CH736" s="1"/>
  <c r="AN735"/>
  <c r="CJ734" i="5"/>
  <c r="CH734"/>
  <c r="CG734"/>
  <c r="CK734"/>
  <c r="CI734"/>
  <c r="CC735"/>
  <c r="CA735"/>
  <c r="BY735"/>
  <c r="BW735"/>
  <c r="BU735"/>
  <c r="BS735"/>
  <c r="BQ735"/>
  <c r="BO735"/>
  <c r="BM735"/>
  <c r="BI735"/>
  <c r="BG735"/>
  <c r="BE735"/>
  <c r="BC735"/>
  <c r="BA735"/>
  <c r="AY735"/>
  <c r="AW735"/>
  <c r="AU735"/>
  <c r="AS735"/>
  <c r="CD735"/>
  <c r="CB735"/>
  <c r="BZ735"/>
  <c r="BX735"/>
  <c r="BV735"/>
  <c r="BT735"/>
  <c r="BR735"/>
  <c r="BP735"/>
  <c r="BN735"/>
  <c r="BJ735"/>
  <c r="BH735"/>
  <c r="BF735"/>
  <c r="BD735"/>
  <c r="BB735"/>
  <c r="AZ735"/>
  <c r="AX735"/>
  <c r="AV735"/>
  <c r="AT735"/>
  <c r="AO734"/>
  <c r="A737"/>
  <c r="B736"/>
  <c r="C736"/>
  <c r="AN734"/>
  <c r="CD737" i="6" l="1"/>
  <c r="CB737"/>
  <c r="BZ737"/>
  <c r="BX737"/>
  <c r="BV737"/>
  <c r="BT737"/>
  <c r="BR737"/>
  <c r="BP737"/>
  <c r="BN737"/>
  <c r="BJ737"/>
  <c r="BH737"/>
  <c r="BF737"/>
  <c r="BD737"/>
  <c r="BB737"/>
  <c r="AZ737"/>
  <c r="AX737"/>
  <c r="AV737"/>
  <c r="AT737"/>
  <c r="CC737"/>
  <c r="CA737"/>
  <c r="BY737"/>
  <c r="BW737"/>
  <c r="BU737"/>
  <c r="BS737"/>
  <c r="BQ737"/>
  <c r="BO737"/>
  <c r="BM737"/>
  <c r="BI737"/>
  <c r="BG737"/>
  <c r="BE737"/>
  <c r="BC737"/>
  <c r="BA737"/>
  <c r="AY737"/>
  <c r="AW737"/>
  <c r="AU737"/>
  <c r="AS737"/>
  <c r="AO736"/>
  <c r="CG736"/>
  <c r="CK736"/>
  <c r="CJ736"/>
  <c r="CJ737"/>
  <c r="CH737"/>
  <c r="CK737"/>
  <c r="CI737"/>
  <c r="CG737"/>
  <c r="A739"/>
  <c r="C738"/>
  <c r="B738"/>
  <c r="AN736"/>
  <c r="CI736"/>
  <c r="CI735" i="5"/>
  <c r="CD736"/>
  <c r="CB736"/>
  <c r="BZ736"/>
  <c r="BX736"/>
  <c r="BV736"/>
  <c r="BT736"/>
  <c r="BR736"/>
  <c r="BP736"/>
  <c r="BN736"/>
  <c r="BJ736"/>
  <c r="BH736"/>
  <c r="BF736"/>
  <c r="BD736"/>
  <c r="BB736"/>
  <c r="AZ736"/>
  <c r="AX736"/>
  <c r="AV736"/>
  <c r="AT736"/>
  <c r="CC736"/>
  <c r="CA736"/>
  <c r="BY736"/>
  <c r="BW736"/>
  <c r="BU736"/>
  <c r="BS736"/>
  <c r="BQ736"/>
  <c r="BO736"/>
  <c r="BM736"/>
  <c r="BI736"/>
  <c r="BG736"/>
  <c r="BE736"/>
  <c r="BC736"/>
  <c r="BA736"/>
  <c r="AY736"/>
  <c r="AW736"/>
  <c r="AU736"/>
  <c r="AS736"/>
  <c r="C737"/>
  <c r="A738"/>
  <c r="B737"/>
  <c r="AN735"/>
  <c r="CH735"/>
  <c r="CG735"/>
  <c r="CK735"/>
  <c r="AO735"/>
  <c r="CJ735"/>
  <c r="AO737" i="6" l="1"/>
  <c r="CD738"/>
  <c r="CB738"/>
  <c r="BZ738"/>
  <c r="BX738"/>
  <c r="BV738"/>
  <c r="BT738"/>
  <c r="BR738"/>
  <c r="BP738"/>
  <c r="BN738"/>
  <c r="BJ738"/>
  <c r="BH738"/>
  <c r="BF738"/>
  <c r="BD738"/>
  <c r="BB738"/>
  <c r="AZ738"/>
  <c r="AX738"/>
  <c r="AV738"/>
  <c r="AT738"/>
  <c r="CC738"/>
  <c r="CA738"/>
  <c r="BY738"/>
  <c r="BW738"/>
  <c r="BU738"/>
  <c r="BS738"/>
  <c r="BQ738"/>
  <c r="BO738"/>
  <c r="BM738"/>
  <c r="BI738"/>
  <c r="BG738"/>
  <c r="BE738"/>
  <c r="BC738"/>
  <c r="BA738"/>
  <c r="AY738"/>
  <c r="AW738"/>
  <c r="AU738"/>
  <c r="AS738"/>
  <c r="CJ738" s="1"/>
  <c r="A740"/>
  <c r="C739"/>
  <c r="B739"/>
  <c r="AN737"/>
  <c r="CH736" i="5"/>
  <c r="A739"/>
  <c r="B738"/>
  <c r="C738"/>
  <c r="AN736"/>
  <c r="CG736"/>
  <c r="CK736"/>
  <c r="CJ736"/>
  <c r="CC737"/>
  <c r="CA737"/>
  <c r="BY737"/>
  <c r="BW737"/>
  <c r="BU737"/>
  <c r="BS737"/>
  <c r="BQ737"/>
  <c r="BO737"/>
  <c r="BM737"/>
  <c r="BI737"/>
  <c r="BG737"/>
  <c r="BE737"/>
  <c r="BC737"/>
  <c r="BA737"/>
  <c r="AY737"/>
  <c r="AW737"/>
  <c r="AU737"/>
  <c r="AS737"/>
  <c r="CD737"/>
  <c r="CB737"/>
  <c r="BZ737"/>
  <c r="BX737"/>
  <c r="BV737"/>
  <c r="BT737"/>
  <c r="BR737"/>
  <c r="BP737"/>
  <c r="BN737"/>
  <c r="BJ737"/>
  <c r="BH737"/>
  <c r="BF737"/>
  <c r="BD737"/>
  <c r="BB737"/>
  <c r="AZ737"/>
  <c r="AX737"/>
  <c r="AV737"/>
  <c r="AT737"/>
  <c r="AO736"/>
  <c r="CI736"/>
  <c r="CI738" i="6" l="1"/>
  <c r="CH738"/>
  <c r="AN738"/>
  <c r="A741"/>
  <c r="C740"/>
  <c r="B740"/>
  <c r="CD739"/>
  <c r="AO739" s="1"/>
  <c r="CB739"/>
  <c r="BZ739"/>
  <c r="BX739"/>
  <c r="BV739"/>
  <c r="BT739"/>
  <c r="BR739"/>
  <c r="BP739"/>
  <c r="BN739"/>
  <c r="BJ739"/>
  <c r="BH739"/>
  <c r="BF739"/>
  <c r="BD739"/>
  <c r="BB739"/>
  <c r="AZ739"/>
  <c r="AX739"/>
  <c r="AV739"/>
  <c r="AT739"/>
  <c r="CC739"/>
  <c r="CA739"/>
  <c r="BY739"/>
  <c r="BW739"/>
  <c r="BU739"/>
  <c r="BS739"/>
  <c r="BQ739"/>
  <c r="BO739"/>
  <c r="BM739"/>
  <c r="BI739"/>
  <c r="BG739"/>
  <c r="BE739"/>
  <c r="BC739"/>
  <c r="BA739"/>
  <c r="AY739"/>
  <c r="AW739"/>
  <c r="AU739"/>
  <c r="AS739"/>
  <c r="CH739" s="1"/>
  <c r="CG738"/>
  <c r="CK738"/>
  <c r="AO738"/>
  <c r="AN737" i="5"/>
  <c r="CK737"/>
  <c r="CD738"/>
  <c r="CB738"/>
  <c r="BZ738"/>
  <c r="BX738"/>
  <c r="BV738"/>
  <c r="BT738"/>
  <c r="BR738"/>
  <c r="BP738"/>
  <c r="BN738"/>
  <c r="BJ738"/>
  <c r="BH738"/>
  <c r="BF738"/>
  <c r="BD738"/>
  <c r="BB738"/>
  <c r="AZ738"/>
  <c r="AX738"/>
  <c r="AV738"/>
  <c r="AT738"/>
  <c r="CC738"/>
  <c r="CA738"/>
  <c r="BY738"/>
  <c r="BW738"/>
  <c r="BU738"/>
  <c r="BS738"/>
  <c r="BQ738"/>
  <c r="BO738"/>
  <c r="BM738"/>
  <c r="BI738"/>
  <c r="BG738"/>
  <c r="BE738"/>
  <c r="BC738"/>
  <c r="BA738"/>
  <c r="AY738"/>
  <c r="AW738"/>
  <c r="AU738"/>
  <c r="AS738"/>
  <c r="C739"/>
  <c r="A740"/>
  <c r="B739"/>
  <c r="AO737"/>
  <c r="CJ737"/>
  <c r="CI737"/>
  <c r="CH737"/>
  <c r="CG737"/>
  <c r="A742" i="6" l="1"/>
  <c r="C741"/>
  <c r="B741"/>
  <c r="AN739"/>
  <c r="CG739"/>
  <c r="CK739"/>
  <c r="CJ739"/>
  <c r="CD740"/>
  <c r="AO740" s="1"/>
  <c r="CB740"/>
  <c r="BZ740"/>
  <c r="BX740"/>
  <c r="BV740"/>
  <c r="BT740"/>
  <c r="BR740"/>
  <c r="BP740"/>
  <c r="BN740"/>
  <c r="BJ740"/>
  <c r="BH740"/>
  <c r="BF740"/>
  <c r="BD740"/>
  <c r="BB740"/>
  <c r="AZ740"/>
  <c r="AX740"/>
  <c r="AV740"/>
  <c r="AT740"/>
  <c r="CC740"/>
  <c r="CA740"/>
  <c r="BY740"/>
  <c r="BW740"/>
  <c r="BU740"/>
  <c r="BS740"/>
  <c r="BQ740"/>
  <c r="BO740"/>
  <c r="BM740"/>
  <c r="BI740"/>
  <c r="BG740"/>
  <c r="BE740"/>
  <c r="BC740"/>
  <c r="BA740"/>
  <c r="AY740"/>
  <c r="AW740"/>
  <c r="AU740"/>
  <c r="AS740"/>
  <c r="CH740" s="1"/>
  <c r="CI739"/>
  <c r="CJ738" i="5"/>
  <c r="CH738"/>
  <c r="CG738"/>
  <c r="CK738"/>
  <c r="CI738"/>
  <c r="CC739"/>
  <c r="CA739"/>
  <c r="BY739"/>
  <c r="BW739"/>
  <c r="BU739"/>
  <c r="BS739"/>
  <c r="BQ739"/>
  <c r="BO739"/>
  <c r="BM739"/>
  <c r="BI739"/>
  <c r="BG739"/>
  <c r="BE739"/>
  <c r="BC739"/>
  <c r="BA739"/>
  <c r="AY739"/>
  <c r="AW739"/>
  <c r="AU739"/>
  <c r="AS739"/>
  <c r="CD739"/>
  <c r="CB739"/>
  <c r="BZ739"/>
  <c r="BX739"/>
  <c r="BV739"/>
  <c r="BT739"/>
  <c r="BR739"/>
  <c r="BP739"/>
  <c r="BN739"/>
  <c r="BJ739"/>
  <c r="BH739"/>
  <c r="BF739"/>
  <c r="BD739"/>
  <c r="BB739"/>
  <c r="AZ739"/>
  <c r="AX739"/>
  <c r="AV739"/>
  <c r="AT739"/>
  <c r="AO738"/>
  <c r="A741"/>
  <c r="B740"/>
  <c r="C740"/>
  <c r="AN738"/>
  <c r="CD741" i="6" l="1"/>
  <c r="CB741"/>
  <c r="BZ741"/>
  <c r="BX741"/>
  <c r="BV741"/>
  <c r="BT741"/>
  <c r="BR741"/>
  <c r="BP741"/>
  <c r="BN741"/>
  <c r="BJ741"/>
  <c r="BH741"/>
  <c r="BF741"/>
  <c r="BD741"/>
  <c r="BB741"/>
  <c r="AZ741"/>
  <c r="AX741"/>
  <c r="AV741"/>
  <c r="AT741"/>
  <c r="CC741"/>
  <c r="CA741"/>
  <c r="BY741"/>
  <c r="BW741"/>
  <c r="BU741"/>
  <c r="BS741"/>
  <c r="BQ741"/>
  <c r="BO741"/>
  <c r="BM741"/>
  <c r="BI741"/>
  <c r="BG741"/>
  <c r="BE741"/>
  <c r="BC741"/>
  <c r="BA741"/>
  <c r="AY741"/>
  <c r="AW741"/>
  <c r="AU741"/>
  <c r="AS741"/>
  <c r="CH741" s="1"/>
  <c r="CG740"/>
  <c r="CK740"/>
  <c r="CJ740"/>
  <c r="CJ741"/>
  <c r="CK741"/>
  <c r="CG741"/>
  <c r="A743"/>
  <c r="C742"/>
  <c r="B742"/>
  <c r="AN740"/>
  <c r="CI740"/>
  <c r="CI739" i="5"/>
  <c r="CD740"/>
  <c r="CB740"/>
  <c r="BZ740"/>
  <c r="BX740"/>
  <c r="BV740"/>
  <c r="BT740"/>
  <c r="BR740"/>
  <c r="BP740"/>
  <c r="BN740"/>
  <c r="BJ740"/>
  <c r="BH740"/>
  <c r="BF740"/>
  <c r="BD740"/>
  <c r="BB740"/>
  <c r="AZ740"/>
  <c r="AX740"/>
  <c r="AV740"/>
  <c r="AT740"/>
  <c r="CC740"/>
  <c r="CA740"/>
  <c r="BY740"/>
  <c r="BW740"/>
  <c r="BU740"/>
  <c r="BS740"/>
  <c r="BQ740"/>
  <c r="BO740"/>
  <c r="BM740"/>
  <c r="BI740"/>
  <c r="BG740"/>
  <c r="BE740"/>
  <c r="BC740"/>
  <c r="BA740"/>
  <c r="AY740"/>
  <c r="AW740"/>
  <c r="AU740"/>
  <c r="AS740"/>
  <c r="C741"/>
  <c r="A742"/>
  <c r="B741"/>
  <c r="AN739"/>
  <c r="CH739"/>
  <c r="CG739"/>
  <c r="CK739"/>
  <c r="AO739"/>
  <c r="CJ739"/>
  <c r="A744" i="6" l="1"/>
  <c r="C743"/>
  <c r="B743"/>
  <c r="CI741"/>
  <c r="AO741"/>
  <c r="CD742"/>
  <c r="CB742"/>
  <c r="BZ742"/>
  <c r="BX742"/>
  <c r="BV742"/>
  <c r="BT742"/>
  <c r="BR742"/>
  <c r="BP742"/>
  <c r="BN742"/>
  <c r="BJ742"/>
  <c r="BH742"/>
  <c r="BF742"/>
  <c r="BD742"/>
  <c r="BB742"/>
  <c r="AZ742"/>
  <c r="AX742"/>
  <c r="AV742"/>
  <c r="AT742"/>
  <c r="CC742"/>
  <c r="CA742"/>
  <c r="BY742"/>
  <c r="BW742"/>
  <c r="BU742"/>
  <c r="BS742"/>
  <c r="BQ742"/>
  <c r="BO742"/>
  <c r="BM742"/>
  <c r="BI742"/>
  <c r="BG742"/>
  <c r="BE742"/>
  <c r="BC742"/>
  <c r="BA742"/>
  <c r="AY742"/>
  <c r="AW742"/>
  <c r="AU742"/>
  <c r="AS742"/>
  <c r="CH742" s="1"/>
  <c r="AN741"/>
  <c r="CH740" i="5"/>
  <c r="A743"/>
  <c r="B742"/>
  <c r="C742"/>
  <c r="AN740"/>
  <c r="CG740"/>
  <c r="CK740"/>
  <c r="CJ740"/>
  <c r="CC741"/>
  <c r="CA741"/>
  <c r="BY741"/>
  <c r="BW741"/>
  <c r="BU741"/>
  <c r="BS741"/>
  <c r="BQ741"/>
  <c r="BO741"/>
  <c r="BM741"/>
  <c r="BI741"/>
  <c r="BG741"/>
  <c r="BE741"/>
  <c r="BC741"/>
  <c r="BA741"/>
  <c r="AY741"/>
  <c r="AW741"/>
  <c r="AU741"/>
  <c r="AS741"/>
  <c r="CD741"/>
  <c r="CB741"/>
  <c r="BZ741"/>
  <c r="BX741"/>
  <c r="BV741"/>
  <c r="BT741"/>
  <c r="BR741"/>
  <c r="BP741"/>
  <c r="BN741"/>
  <c r="BJ741"/>
  <c r="BH741"/>
  <c r="BF741"/>
  <c r="BD741"/>
  <c r="BB741"/>
  <c r="AZ741"/>
  <c r="AX741"/>
  <c r="AV741"/>
  <c r="AT741"/>
  <c r="AO740"/>
  <c r="CI740"/>
  <c r="CD743" i="6" l="1"/>
  <c r="CB743"/>
  <c r="BZ743"/>
  <c r="BX743"/>
  <c r="BV743"/>
  <c r="BT743"/>
  <c r="BR743"/>
  <c r="BP743"/>
  <c r="BN743"/>
  <c r="BJ743"/>
  <c r="BH743"/>
  <c r="BF743"/>
  <c r="BD743"/>
  <c r="BB743"/>
  <c r="AZ743"/>
  <c r="AX743"/>
  <c r="AV743"/>
  <c r="AT743"/>
  <c r="CC743"/>
  <c r="CA743"/>
  <c r="BY743"/>
  <c r="BW743"/>
  <c r="BU743"/>
  <c r="BS743"/>
  <c r="BQ743"/>
  <c r="BO743"/>
  <c r="BM743"/>
  <c r="BI743"/>
  <c r="BG743"/>
  <c r="BE743"/>
  <c r="BC743"/>
  <c r="BA743"/>
  <c r="AY743"/>
  <c r="AW743"/>
  <c r="AU743"/>
  <c r="AS743"/>
  <c r="AO742"/>
  <c r="CG742"/>
  <c r="CK742"/>
  <c r="CJ742"/>
  <c r="CJ743"/>
  <c r="CH743"/>
  <c r="CK743"/>
  <c r="CI743"/>
  <c r="CG743"/>
  <c r="A745"/>
  <c r="C744"/>
  <c r="B744"/>
  <c r="AN742"/>
  <c r="CI742"/>
  <c r="AN741" i="5"/>
  <c r="CK741"/>
  <c r="CD742"/>
  <c r="CB742"/>
  <c r="BZ742"/>
  <c r="BX742"/>
  <c r="BV742"/>
  <c r="BT742"/>
  <c r="BR742"/>
  <c r="BP742"/>
  <c r="BN742"/>
  <c r="BJ742"/>
  <c r="BH742"/>
  <c r="BF742"/>
  <c r="BD742"/>
  <c r="BB742"/>
  <c r="AZ742"/>
  <c r="AX742"/>
  <c r="AV742"/>
  <c r="AT742"/>
  <c r="CC742"/>
  <c r="CA742"/>
  <c r="BY742"/>
  <c r="BW742"/>
  <c r="BU742"/>
  <c r="BS742"/>
  <c r="BQ742"/>
  <c r="BO742"/>
  <c r="BM742"/>
  <c r="BI742"/>
  <c r="BG742"/>
  <c r="BE742"/>
  <c r="BC742"/>
  <c r="BA742"/>
  <c r="AY742"/>
  <c r="AW742"/>
  <c r="AU742"/>
  <c r="AS742"/>
  <c r="C743"/>
  <c r="A744"/>
  <c r="B743"/>
  <c r="AO741"/>
  <c r="CJ741"/>
  <c r="CI741"/>
  <c r="CH741"/>
  <c r="CG741"/>
  <c r="AO743" i="6" l="1"/>
  <c r="CD744"/>
  <c r="CB744"/>
  <c r="BZ744"/>
  <c r="BX744"/>
  <c r="BV744"/>
  <c r="BT744"/>
  <c r="BR744"/>
  <c r="BP744"/>
  <c r="BN744"/>
  <c r="BJ744"/>
  <c r="BH744"/>
  <c r="BF744"/>
  <c r="BD744"/>
  <c r="BB744"/>
  <c r="AZ744"/>
  <c r="AX744"/>
  <c r="AV744"/>
  <c r="AT744"/>
  <c r="CC744"/>
  <c r="CA744"/>
  <c r="BY744"/>
  <c r="BW744"/>
  <c r="BU744"/>
  <c r="BS744"/>
  <c r="BQ744"/>
  <c r="BO744"/>
  <c r="BM744"/>
  <c r="BI744"/>
  <c r="BG744"/>
  <c r="BE744"/>
  <c r="BC744"/>
  <c r="BA744"/>
  <c r="AY744"/>
  <c r="AW744"/>
  <c r="AU744"/>
  <c r="AS744"/>
  <c r="CJ744" s="1"/>
  <c r="A746"/>
  <c r="C745"/>
  <c r="B745"/>
  <c r="AN743"/>
  <c r="CJ742" i="5"/>
  <c r="CG742"/>
  <c r="CH742"/>
  <c r="CK742"/>
  <c r="CI742"/>
  <c r="CC743"/>
  <c r="CA743"/>
  <c r="BY743"/>
  <c r="BW743"/>
  <c r="BU743"/>
  <c r="BS743"/>
  <c r="BQ743"/>
  <c r="BO743"/>
  <c r="BM743"/>
  <c r="BI743"/>
  <c r="BG743"/>
  <c r="BE743"/>
  <c r="BC743"/>
  <c r="BA743"/>
  <c r="AY743"/>
  <c r="AW743"/>
  <c r="AU743"/>
  <c r="AS743"/>
  <c r="CD743"/>
  <c r="CB743"/>
  <c r="BZ743"/>
  <c r="BX743"/>
  <c r="BV743"/>
  <c r="BT743"/>
  <c r="BR743"/>
  <c r="BP743"/>
  <c r="BN743"/>
  <c r="BJ743"/>
  <c r="BH743"/>
  <c r="BF743"/>
  <c r="BD743"/>
  <c r="BB743"/>
  <c r="AZ743"/>
  <c r="AX743"/>
  <c r="AV743"/>
  <c r="AT743"/>
  <c r="AO742"/>
  <c r="A745"/>
  <c r="B744"/>
  <c r="C744"/>
  <c r="AN742"/>
  <c r="A747" i="6" l="1"/>
  <c r="C746"/>
  <c r="B746"/>
  <c r="CI744"/>
  <c r="CH744"/>
  <c r="AN744"/>
  <c r="CD745"/>
  <c r="AO745" s="1"/>
  <c r="CB745"/>
  <c r="BZ745"/>
  <c r="BX745"/>
  <c r="BV745"/>
  <c r="BT745"/>
  <c r="BR745"/>
  <c r="BP745"/>
  <c r="BN745"/>
  <c r="BJ745"/>
  <c r="BH745"/>
  <c r="BF745"/>
  <c r="BD745"/>
  <c r="BB745"/>
  <c r="AZ745"/>
  <c r="AX745"/>
  <c r="AV745"/>
  <c r="AT745"/>
  <c r="CC745"/>
  <c r="CA745"/>
  <c r="BY745"/>
  <c r="BW745"/>
  <c r="BU745"/>
  <c r="BS745"/>
  <c r="BQ745"/>
  <c r="BO745"/>
  <c r="BM745"/>
  <c r="BI745"/>
  <c r="BG745"/>
  <c r="BE745"/>
  <c r="BC745"/>
  <c r="BA745"/>
  <c r="AY745"/>
  <c r="AW745"/>
  <c r="AU745"/>
  <c r="AS745"/>
  <c r="CH745" s="1"/>
  <c r="CG744"/>
  <c r="CK744"/>
  <c r="AO744"/>
  <c r="CI743" i="5"/>
  <c r="CD744"/>
  <c r="CB744"/>
  <c r="BZ744"/>
  <c r="BX744"/>
  <c r="BV744"/>
  <c r="BT744"/>
  <c r="BR744"/>
  <c r="BP744"/>
  <c r="BN744"/>
  <c r="BJ744"/>
  <c r="BH744"/>
  <c r="BF744"/>
  <c r="BD744"/>
  <c r="BB744"/>
  <c r="AZ744"/>
  <c r="AX744"/>
  <c r="AV744"/>
  <c r="AT744"/>
  <c r="CC744"/>
  <c r="CA744"/>
  <c r="BY744"/>
  <c r="BW744"/>
  <c r="BU744"/>
  <c r="BS744"/>
  <c r="BQ744"/>
  <c r="BO744"/>
  <c r="BM744"/>
  <c r="BI744"/>
  <c r="BG744"/>
  <c r="BE744"/>
  <c r="BC744"/>
  <c r="BA744"/>
  <c r="AY744"/>
  <c r="AW744"/>
  <c r="AU744"/>
  <c r="AS744"/>
  <c r="A746"/>
  <c r="C745"/>
  <c r="B745"/>
  <c r="AN743"/>
  <c r="CH743"/>
  <c r="CG743"/>
  <c r="CK743"/>
  <c r="AO743"/>
  <c r="CJ743"/>
  <c r="A748" i="6" l="1"/>
  <c r="C747"/>
  <c r="B747"/>
  <c r="AN745"/>
  <c r="CG745"/>
  <c r="CK745"/>
  <c r="CJ745"/>
  <c r="CD746"/>
  <c r="AO746" s="1"/>
  <c r="CB746"/>
  <c r="BZ746"/>
  <c r="BX746"/>
  <c r="BV746"/>
  <c r="BT746"/>
  <c r="BR746"/>
  <c r="BP746"/>
  <c r="BN746"/>
  <c r="BJ746"/>
  <c r="BH746"/>
  <c r="BF746"/>
  <c r="BD746"/>
  <c r="BB746"/>
  <c r="AZ746"/>
  <c r="AX746"/>
  <c r="AV746"/>
  <c r="AT746"/>
  <c r="CC746"/>
  <c r="CA746"/>
  <c r="BY746"/>
  <c r="BW746"/>
  <c r="BU746"/>
  <c r="BS746"/>
  <c r="BQ746"/>
  <c r="BO746"/>
  <c r="BM746"/>
  <c r="BI746"/>
  <c r="BG746"/>
  <c r="BE746"/>
  <c r="BC746"/>
  <c r="BA746"/>
  <c r="AY746"/>
  <c r="AW746"/>
  <c r="AU746"/>
  <c r="AS746"/>
  <c r="CH746" s="1"/>
  <c r="CI745"/>
  <c r="CH744" i="5"/>
  <c r="CD745"/>
  <c r="CB745"/>
  <c r="BZ745"/>
  <c r="BX745"/>
  <c r="BV745"/>
  <c r="BT745"/>
  <c r="BR745"/>
  <c r="BP745"/>
  <c r="BN745"/>
  <c r="BJ745"/>
  <c r="BH745"/>
  <c r="BF745"/>
  <c r="BD745"/>
  <c r="BB745"/>
  <c r="AZ745"/>
  <c r="AX745"/>
  <c r="AV745"/>
  <c r="AT745"/>
  <c r="CA745"/>
  <c r="BW745"/>
  <c r="BS745"/>
  <c r="BO745"/>
  <c r="BI745"/>
  <c r="BE745"/>
  <c r="BA745"/>
  <c r="AW745"/>
  <c r="AS745"/>
  <c r="CC745"/>
  <c r="BY745"/>
  <c r="BU745"/>
  <c r="BQ745"/>
  <c r="BM745"/>
  <c r="BG745"/>
  <c r="BC745"/>
  <c r="AY745"/>
  <c r="AU745"/>
  <c r="AN744"/>
  <c r="CG744"/>
  <c r="CK744"/>
  <c r="CJ744"/>
  <c r="CJ745"/>
  <c r="CI745"/>
  <c r="A747"/>
  <c r="C746"/>
  <c r="B746"/>
  <c r="AO744"/>
  <c r="CI744"/>
  <c r="CD747" i="6" l="1"/>
  <c r="CB747"/>
  <c r="BZ747"/>
  <c r="BX747"/>
  <c r="BV747"/>
  <c r="BT747"/>
  <c r="BR747"/>
  <c r="BP747"/>
  <c r="BN747"/>
  <c r="BJ747"/>
  <c r="BH747"/>
  <c r="BF747"/>
  <c r="BD747"/>
  <c r="BB747"/>
  <c r="AZ747"/>
  <c r="AX747"/>
  <c r="AV747"/>
  <c r="AT747"/>
  <c r="CC747"/>
  <c r="CA747"/>
  <c r="BY747"/>
  <c r="BW747"/>
  <c r="BU747"/>
  <c r="BS747"/>
  <c r="BQ747"/>
  <c r="BO747"/>
  <c r="BM747"/>
  <c r="BI747"/>
  <c r="BG747"/>
  <c r="BE747"/>
  <c r="BC747"/>
  <c r="BA747"/>
  <c r="AY747"/>
  <c r="AW747"/>
  <c r="AU747"/>
  <c r="AS747"/>
  <c r="CH747" s="1"/>
  <c r="CG746"/>
  <c r="CK746"/>
  <c r="CJ746"/>
  <c r="CJ747"/>
  <c r="CK747"/>
  <c r="CG747"/>
  <c r="A749"/>
  <c r="C748"/>
  <c r="B748"/>
  <c r="AN746"/>
  <c r="CI746"/>
  <c r="CK745" i="5"/>
  <c r="CH745"/>
  <c r="CG745"/>
  <c r="AO745"/>
  <c r="CD746"/>
  <c r="CB746"/>
  <c r="BZ746"/>
  <c r="BX746"/>
  <c r="BV746"/>
  <c r="BT746"/>
  <c r="BR746"/>
  <c r="BP746"/>
  <c r="BN746"/>
  <c r="BJ746"/>
  <c r="BH746"/>
  <c r="BF746"/>
  <c r="BD746"/>
  <c r="BB746"/>
  <c r="AZ746"/>
  <c r="CC746"/>
  <c r="CA746"/>
  <c r="BY746"/>
  <c r="BW746"/>
  <c r="BU746"/>
  <c r="BS746"/>
  <c r="BQ746"/>
  <c r="BO746"/>
  <c r="BM746"/>
  <c r="BI746"/>
  <c r="BG746"/>
  <c r="BE746"/>
  <c r="BC746"/>
  <c r="BA746"/>
  <c r="AY746"/>
  <c r="AW746"/>
  <c r="AU746"/>
  <c r="AS746"/>
  <c r="AV746"/>
  <c r="AX746"/>
  <c r="AT746"/>
  <c r="C747"/>
  <c r="A748"/>
  <c r="B747"/>
  <c r="AN745"/>
  <c r="A750" i="6" l="1"/>
  <c r="C749"/>
  <c r="B749"/>
  <c r="CI747"/>
  <c r="AO747"/>
  <c r="CD748"/>
  <c r="CB748"/>
  <c r="BZ748"/>
  <c r="BX748"/>
  <c r="BV748"/>
  <c r="BT748"/>
  <c r="BR748"/>
  <c r="BP748"/>
  <c r="BN748"/>
  <c r="BJ748"/>
  <c r="BH748"/>
  <c r="BF748"/>
  <c r="BD748"/>
  <c r="BB748"/>
  <c r="AZ748"/>
  <c r="AX748"/>
  <c r="AV748"/>
  <c r="AT748"/>
  <c r="CC748"/>
  <c r="CA748"/>
  <c r="BY748"/>
  <c r="BW748"/>
  <c r="BU748"/>
  <c r="BS748"/>
  <c r="BQ748"/>
  <c r="BO748"/>
  <c r="BM748"/>
  <c r="BI748"/>
  <c r="BG748"/>
  <c r="BE748"/>
  <c r="BC748"/>
  <c r="BA748"/>
  <c r="AY748"/>
  <c r="AW748"/>
  <c r="AU748"/>
  <c r="AS748"/>
  <c r="CH748" s="1"/>
  <c r="AN747"/>
  <c r="CJ746" i="5"/>
  <c r="CC747"/>
  <c r="CA747"/>
  <c r="BY747"/>
  <c r="BW747"/>
  <c r="BU747"/>
  <c r="BS747"/>
  <c r="BQ747"/>
  <c r="BO747"/>
  <c r="BM747"/>
  <c r="BI747"/>
  <c r="BG747"/>
  <c r="BE747"/>
  <c r="BC747"/>
  <c r="BA747"/>
  <c r="AY747"/>
  <c r="AW747"/>
  <c r="AU747"/>
  <c r="AS747"/>
  <c r="CD747"/>
  <c r="CB747"/>
  <c r="BZ747"/>
  <c r="BX747"/>
  <c r="BV747"/>
  <c r="BT747"/>
  <c r="BR747"/>
  <c r="BP747"/>
  <c r="BN747"/>
  <c r="BJ747"/>
  <c r="BH747"/>
  <c r="BF747"/>
  <c r="BD747"/>
  <c r="BB747"/>
  <c r="AZ747"/>
  <c r="AX747"/>
  <c r="AV747"/>
  <c r="AT747"/>
  <c r="CI746"/>
  <c r="CH746"/>
  <c r="AN746"/>
  <c r="A749"/>
  <c r="B748"/>
  <c r="C748"/>
  <c r="CG746"/>
  <c r="CK746"/>
  <c r="AO746"/>
  <c r="CD749" i="6" l="1"/>
  <c r="CB749"/>
  <c r="BZ749"/>
  <c r="BX749"/>
  <c r="BV749"/>
  <c r="BT749"/>
  <c r="BR749"/>
  <c r="BP749"/>
  <c r="BN749"/>
  <c r="BJ749"/>
  <c r="BH749"/>
  <c r="BF749"/>
  <c r="BD749"/>
  <c r="BB749"/>
  <c r="AZ749"/>
  <c r="AX749"/>
  <c r="AV749"/>
  <c r="AT749"/>
  <c r="CC749"/>
  <c r="CA749"/>
  <c r="BY749"/>
  <c r="BW749"/>
  <c r="BU749"/>
  <c r="BS749"/>
  <c r="BQ749"/>
  <c r="BO749"/>
  <c r="BM749"/>
  <c r="BI749"/>
  <c r="BG749"/>
  <c r="BE749"/>
  <c r="BC749"/>
  <c r="BA749"/>
  <c r="AY749"/>
  <c r="AW749"/>
  <c r="AU749"/>
  <c r="AS749"/>
  <c r="AO748"/>
  <c r="CG748"/>
  <c r="CK748"/>
  <c r="CJ748"/>
  <c r="CJ749"/>
  <c r="CH749"/>
  <c r="CK749"/>
  <c r="CI749"/>
  <c r="CG749"/>
  <c r="A751"/>
  <c r="C750"/>
  <c r="B750"/>
  <c r="AN748"/>
  <c r="CI748"/>
  <c r="CG747" i="5"/>
  <c r="CK747"/>
  <c r="CH747"/>
  <c r="CI747"/>
  <c r="CJ747"/>
  <c r="C749"/>
  <c r="A750"/>
  <c r="B749"/>
  <c r="AO747"/>
  <c r="CD748"/>
  <c r="CB748"/>
  <c r="BZ748"/>
  <c r="BX748"/>
  <c r="BV748"/>
  <c r="BT748"/>
  <c r="BR748"/>
  <c r="BP748"/>
  <c r="BN748"/>
  <c r="BJ748"/>
  <c r="BH748"/>
  <c r="BF748"/>
  <c r="BD748"/>
  <c r="BB748"/>
  <c r="AZ748"/>
  <c r="AX748"/>
  <c r="AV748"/>
  <c r="AT748"/>
  <c r="CC748"/>
  <c r="CA748"/>
  <c r="BY748"/>
  <c r="BW748"/>
  <c r="BU748"/>
  <c r="BS748"/>
  <c r="BQ748"/>
  <c r="BO748"/>
  <c r="BM748"/>
  <c r="BI748"/>
  <c r="BG748"/>
  <c r="BE748"/>
  <c r="BC748"/>
  <c r="BA748"/>
  <c r="AY748"/>
  <c r="AW748"/>
  <c r="AU748"/>
  <c r="AS748"/>
  <c r="AN747"/>
  <c r="AO749" i="6" l="1"/>
  <c r="CD750"/>
  <c r="CB750"/>
  <c r="BZ750"/>
  <c r="BX750"/>
  <c r="BV750"/>
  <c r="BT750"/>
  <c r="BR750"/>
  <c r="BP750"/>
  <c r="BN750"/>
  <c r="BJ750"/>
  <c r="BH750"/>
  <c r="BF750"/>
  <c r="BD750"/>
  <c r="BB750"/>
  <c r="AZ750"/>
  <c r="AX750"/>
  <c r="AV750"/>
  <c r="AT750"/>
  <c r="CC750"/>
  <c r="CA750"/>
  <c r="BY750"/>
  <c r="BW750"/>
  <c r="BU750"/>
  <c r="BS750"/>
  <c r="BQ750"/>
  <c r="BO750"/>
  <c r="BM750"/>
  <c r="BI750"/>
  <c r="BG750"/>
  <c r="BE750"/>
  <c r="BC750"/>
  <c r="BA750"/>
  <c r="AY750"/>
  <c r="AW750"/>
  <c r="AU750"/>
  <c r="AS750"/>
  <c r="CJ750" s="1"/>
  <c r="CI750"/>
  <c r="A752"/>
  <c r="C751"/>
  <c r="B751"/>
  <c r="AN749"/>
  <c r="CJ748" i="5"/>
  <c r="AN748"/>
  <c r="CI748"/>
  <c r="CH748"/>
  <c r="CC749"/>
  <c r="CA749"/>
  <c r="BY749"/>
  <c r="BW749"/>
  <c r="BU749"/>
  <c r="BS749"/>
  <c r="BQ749"/>
  <c r="BO749"/>
  <c r="BM749"/>
  <c r="BI749"/>
  <c r="BG749"/>
  <c r="BE749"/>
  <c r="BC749"/>
  <c r="BA749"/>
  <c r="AY749"/>
  <c r="AW749"/>
  <c r="AU749"/>
  <c r="AS749"/>
  <c r="CD749"/>
  <c r="CB749"/>
  <c r="BZ749"/>
  <c r="BX749"/>
  <c r="BV749"/>
  <c r="BT749"/>
  <c r="BR749"/>
  <c r="BP749"/>
  <c r="BN749"/>
  <c r="BJ749"/>
  <c r="BH749"/>
  <c r="BF749"/>
  <c r="BD749"/>
  <c r="BB749"/>
  <c r="AZ749"/>
  <c r="AX749"/>
  <c r="AV749"/>
  <c r="AT749"/>
  <c r="CG748"/>
  <c r="CK748"/>
  <c r="AO748"/>
  <c r="A751"/>
  <c r="B750"/>
  <c r="C750"/>
  <c r="CH750" i="6" l="1"/>
  <c r="AN750"/>
  <c r="C752"/>
  <c r="A753"/>
  <c r="B752"/>
  <c r="CD751"/>
  <c r="CB751"/>
  <c r="BZ751"/>
  <c r="BX751"/>
  <c r="BV751"/>
  <c r="BT751"/>
  <c r="BR751"/>
  <c r="BP751"/>
  <c r="BN751"/>
  <c r="BJ751"/>
  <c r="BH751"/>
  <c r="BF751"/>
  <c r="BD751"/>
  <c r="BB751"/>
  <c r="AZ751"/>
  <c r="AX751"/>
  <c r="AV751"/>
  <c r="AT751"/>
  <c r="CC751"/>
  <c r="CA751"/>
  <c r="BY751"/>
  <c r="BW751"/>
  <c r="BU751"/>
  <c r="BS751"/>
  <c r="BQ751"/>
  <c r="BO751"/>
  <c r="BM751"/>
  <c r="BI751"/>
  <c r="BG751"/>
  <c r="BE751"/>
  <c r="BC751"/>
  <c r="BA751"/>
  <c r="AY751"/>
  <c r="AW751"/>
  <c r="AU751"/>
  <c r="AS751"/>
  <c r="CH751" s="1"/>
  <c r="CG750"/>
  <c r="CK750"/>
  <c r="AO750"/>
  <c r="CI749" i="5"/>
  <c r="CD750"/>
  <c r="CB750"/>
  <c r="BZ750"/>
  <c r="BX750"/>
  <c r="BV750"/>
  <c r="BT750"/>
  <c r="BR750"/>
  <c r="BP750"/>
  <c r="BN750"/>
  <c r="BJ750"/>
  <c r="BH750"/>
  <c r="BF750"/>
  <c r="BD750"/>
  <c r="BB750"/>
  <c r="AZ750"/>
  <c r="AX750"/>
  <c r="AV750"/>
  <c r="AT750"/>
  <c r="CC750"/>
  <c r="CA750"/>
  <c r="BY750"/>
  <c r="BW750"/>
  <c r="BU750"/>
  <c r="BS750"/>
  <c r="BQ750"/>
  <c r="BO750"/>
  <c r="BM750"/>
  <c r="BI750"/>
  <c r="BG750"/>
  <c r="BE750"/>
  <c r="BC750"/>
  <c r="BA750"/>
  <c r="AY750"/>
  <c r="AW750"/>
  <c r="AU750"/>
  <c r="AS750"/>
  <c r="C751"/>
  <c r="A752"/>
  <c r="B751"/>
  <c r="AN749"/>
  <c r="CH749"/>
  <c r="CG749"/>
  <c r="CK749"/>
  <c r="AO749"/>
  <c r="CJ749"/>
  <c r="B753" i="6" l="1"/>
  <c r="C753"/>
  <c r="A754"/>
  <c r="AO751"/>
  <c r="CG751"/>
  <c r="CK751"/>
  <c r="CJ751"/>
  <c r="CC752"/>
  <c r="CA752"/>
  <c r="BY752"/>
  <c r="BW752"/>
  <c r="CD752"/>
  <c r="BZ752"/>
  <c r="BV752"/>
  <c r="BT752"/>
  <c r="BR752"/>
  <c r="BP752"/>
  <c r="BN752"/>
  <c r="BJ752"/>
  <c r="BH752"/>
  <c r="BF752"/>
  <c r="BD752"/>
  <c r="BB752"/>
  <c r="AZ752"/>
  <c r="AX752"/>
  <c r="AV752"/>
  <c r="AT752"/>
  <c r="CB752"/>
  <c r="BX752"/>
  <c r="BU752"/>
  <c r="BS752"/>
  <c r="BQ752"/>
  <c r="BO752"/>
  <c r="BM752"/>
  <c r="BI752"/>
  <c r="BG752"/>
  <c r="BE752"/>
  <c r="BC752"/>
  <c r="BA752"/>
  <c r="AY752"/>
  <c r="AW752"/>
  <c r="AU752"/>
  <c r="AS752"/>
  <c r="CK752" s="1"/>
  <c r="AN751"/>
  <c r="CI751"/>
  <c r="CH750" i="5"/>
  <c r="A753"/>
  <c r="B752"/>
  <c r="C752"/>
  <c r="AN750"/>
  <c r="CG750"/>
  <c r="CK750"/>
  <c r="CJ750"/>
  <c r="CC751"/>
  <c r="CA751"/>
  <c r="BY751"/>
  <c r="BW751"/>
  <c r="BU751"/>
  <c r="BS751"/>
  <c r="BQ751"/>
  <c r="BO751"/>
  <c r="BM751"/>
  <c r="BI751"/>
  <c r="BG751"/>
  <c r="BE751"/>
  <c r="BC751"/>
  <c r="BA751"/>
  <c r="AY751"/>
  <c r="AW751"/>
  <c r="AU751"/>
  <c r="AS751"/>
  <c r="CD751"/>
  <c r="CB751"/>
  <c r="BZ751"/>
  <c r="BX751"/>
  <c r="BV751"/>
  <c r="BT751"/>
  <c r="BR751"/>
  <c r="BP751"/>
  <c r="BN751"/>
  <c r="BJ751"/>
  <c r="BH751"/>
  <c r="BF751"/>
  <c r="BD751"/>
  <c r="BB751"/>
  <c r="AZ751"/>
  <c r="AX751"/>
  <c r="AV751"/>
  <c r="AT751"/>
  <c r="AO750"/>
  <c r="CI750"/>
  <c r="A755" i="6" l="1"/>
  <c r="B754"/>
  <c r="C754"/>
  <c r="AO752"/>
  <c r="CJ752"/>
  <c r="CI752"/>
  <c r="CC753"/>
  <c r="CA753"/>
  <c r="BY753"/>
  <c r="BW753"/>
  <c r="BU753"/>
  <c r="BS753"/>
  <c r="BQ753"/>
  <c r="BO753"/>
  <c r="BM753"/>
  <c r="BI753"/>
  <c r="BG753"/>
  <c r="BE753"/>
  <c r="BC753"/>
  <c r="BA753"/>
  <c r="AY753"/>
  <c r="AW753"/>
  <c r="AU753"/>
  <c r="AS753"/>
  <c r="CK753" s="1"/>
  <c r="CD753"/>
  <c r="BZ753"/>
  <c r="BV753"/>
  <c r="BR753"/>
  <c r="BN753"/>
  <c r="BH753"/>
  <c r="BD753"/>
  <c r="AZ753"/>
  <c r="AV753"/>
  <c r="CB753"/>
  <c r="BX753"/>
  <c r="BT753"/>
  <c r="BP753"/>
  <c r="BJ753"/>
  <c r="BF753"/>
  <c r="BB753"/>
  <c r="AX753"/>
  <c r="AT753"/>
  <c r="AN752"/>
  <c r="CH752"/>
  <c r="CG752"/>
  <c r="AN751" i="5"/>
  <c r="CK751"/>
  <c r="CD752"/>
  <c r="CB752"/>
  <c r="BZ752"/>
  <c r="BX752"/>
  <c r="BV752"/>
  <c r="BT752"/>
  <c r="BR752"/>
  <c r="BP752"/>
  <c r="BN752"/>
  <c r="BJ752"/>
  <c r="BH752"/>
  <c r="BF752"/>
  <c r="BD752"/>
  <c r="BB752"/>
  <c r="AZ752"/>
  <c r="AX752"/>
  <c r="AV752"/>
  <c r="AT752"/>
  <c r="CC752"/>
  <c r="CA752"/>
  <c r="BY752"/>
  <c r="BW752"/>
  <c r="BU752"/>
  <c r="BS752"/>
  <c r="BQ752"/>
  <c r="BO752"/>
  <c r="BM752"/>
  <c r="BI752"/>
  <c r="BG752"/>
  <c r="BE752"/>
  <c r="BC752"/>
  <c r="BA752"/>
  <c r="AY752"/>
  <c r="AW752"/>
  <c r="AU752"/>
  <c r="AS752"/>
  <c r="C753"/>
  <c r="A754"/>
  <c r="B753"/>
  <c r="AO751"/>
  <c r="CJ751"/>
  <c r="CI751"/>
  <c r="CH751"/>
  <c r="CG751"/>
  <c r="CD754" i="6" l="1"/>
  <c r="CB754"/>
  <c r="BZ754"/>
  <c r="BX754"/>
  <c r="BV754"/>
  <c r="BT754"/>
  <c r="BR754"/>
  <c r="BP754"/>
  <c r="BN754"/>
  <c r="BJ754"/>
  <c r="BH754"/>
  <c r="BF754"/>
  <c r="BD754"/>
  <c r="BB754"/>
  <c r="AZ754"/>
  <c r="AX754"/>
  <c r="AV754"/>
  <c r="AT754"/>
  <c r="CC754"/>
  <c r="CA754"/>
  <c r="BY754"/>
  <c r="BW754"/>
  <c r="BU754"/>
  <c r="BS754"/>
  <c r="BQ754"/>
  <c r="BO754"/>
  <c r="BM754"/>
  <c r="BI754"/>
  <c r="BG754"/>
  <c r="BE754"/>
  <c r="BC754"/>
  <c r="BA754"/>
  <c r="AY754"/>
  <c r="AW754"/>
  <c r="AU754"/>
  <c r="AS754"/>
  <c r="A756"/>
  <c r="C755"/>
  <c r="B755"/>
  <c r="AN753"/>
  <c r="CJ753"/>
  <c r="CI753"/>
  <c r="CJ754"/>
  <c r="CH754"/>
  <c r="CK754"/>
  <c r="CI754"/>
  <c r="CG754"/>
  <c r="AO753"/>
  <c r="CH753"/>
  <c r="CG753"/>
  <c r="CJ752" i="5"/>
  <c r="CH752"/>
  <c r="CG752"/>
  <c r="CK752"/>
  <c r="CI752"/>
  <c r="CC753"/>
  <c r="CA753"/>
  <c r="BY753"/>
  <c r="BW753"/>
  <c r="BU753"/>
  <c r="BS753"/>
  <c r="BQ753"/>
  <c r="BO753"/>
  <c r="BM753"/>
  <c r="BI753"/>
  <c r="BG753"/>
  <c r="BE753"/>
  <c r="BC753"/>
  <c r="BA753"/>
  <c r="AY753"/>
  <c r="AW753"/>
  <c r="AU753"/>
  <c r="AS753"/>
  <c r="CD753"/>
  <c r="CB753"/>
  <c r="BZ753"/>
  <c r="BX753"/>
  <c r="BV753"/>
  <c r="BT753"/>
  <c r="BR753"/>
  <c r="BP753"/>
  <c r="BN753"/>
  <c r="BJ753"/>
  <c r="BH753"/>
  <c r="BF753"/>
  <c r="BD753"/>
  <c r="BB753"/>
  <c r="AZ753"/>
  <c r="AX753"/>
  <c r="AV753"/>
  <c r="AT753"/>
  <c r="AO752"/>
  <c r="A755"/>
  <c r="B754"/>
  <c r="C754"/>
  <c r="AN752"/>
  <c r="A757" i="6" l="1"/>
  <c r="C756"/>
  <c r="B756"/>
  <c r="AO754"/>
  <c r="CD755"/>
  <c r="CB755"/>
  <c r="BZ755"/>
  <c r="BX755"/>
  <c r="BV755"/>
  <c r="BT755"/>
  <c r="BR755"/>
  <c r="BP755"/>
  <c r="BN755"/>
  <c r="BJ755"/>
  <c r="BH755"/>
  <c r="BF755"/>
  <c r="BD755"/>
  <c r="BB755"/>
  <c r="AZ755"/>
  <c r="AX755"/>
  <c r="AV755"/>
  <c r="AT755"/>
  <c r="CC755"/>
  <c r="CA755"/>
  <c r="BY755"/>
  <c r="BW755"/>
  <c r="BU755"/>
  <c r="BS755"/>
  <c r="BQ755"/>
  <c r="BO755"/>
  <c r="BM755"/>
  <c r="BI755"/>
  <c r="BG755"/>
  <c r="BE755"/>
  <c r="BC755"/>
  <c r="BA755"/>
  <c r="AY755"/>
  <c r="AW755"/>
  <c r="AU755"/>
  <c r="AS755"/>
  <c r="CH755" s="1"/>
  <c r="AN754"/>
  <c r="AO753" i="5"/>
  <c r="CI753"/>
  <c r="CD754"/>
  <c r="CB754"/>
  <c r="BZ754"/>
  <c r="BX754"/>
  <c r="BV754"/>
  <c r="BT754"/>
  <c r="BR754"/>
  <c r="BP754"/>
  <c r="BN754"/>
  <c r="BJ754"/>
  <c r="BH754"/>
  <c r="BF754"/>
  <c r="BD754"/>
  <c r="BB754"/>
  <c r="AZ754"/>
  <c r="AX754"/>
  <c r="AV754"/>
  <c r="AT754"/>
  <c r="CC754"/>
  <c r="CA754"/>
  <c r="BY754"/>
  <c r="BW754"/>
  <c r="BU754"/>
  <c r="BS754"/>
  <c r="BQ754"/>
  <c r="BO754"/>
  <c r="BM754"/>
  <c r="BI754"/>
  <c r="BG754"/>
  <c r="BE754"/>
  <c r="BC754"/>
  <c r="BA754"/>
  <c r="AY754"/>
  <c r="AW754"/>
  <c r="AU754"/>
  <c r="AS754"/>
  <c r="C755"/>
  <c r="A756"/>
  <c r="B755"/>
  <c r="AN753"/>
  <c r="CH753"/>
  <c r="CG753"/>
  <c r="CK753"/>
  <c r="CJ753"/>
  <c r="CD756" i="6" l="1"/>
  <c r="CB756"/>
  <c r="BZ756"/>
  <c r="BX756"/>
  <c r="BV756"/>
  <c r="BT756"/>
  <c r="BR756"/>
  <c r="BP756"/>
  <c r="BN756"/>
  <c r="BJ756"/>
  <c r="BH756"/>
  <c r="BF756"/>
  <c r="BD756"/>
  <c r="BB756"/>
  <c r="AZ756"/>
  <c r="AX756"/>
  <c r="AV756"/>
  <c r="AT756"/>
  <c r="CC756"/>
  <c r="CA756"/>
  <c r="BY756"/>
  <c r="BW756"/>
  <c r="BU756"/>
  <c r="BS756"/>
  <c r="BQ756"/>
  <c r="BO756"/>
  <c r="BM756"/>
  <c r="BI756"/>
  <c r="BG756"/>
  <c r="BE756"/>
  <c r="BC756"/>
  <c r="BA756"/>
  <c r="AY756"/>
  <c r="AW756"/>
  <c r="AU756"/>
  <c r="AS756"/>
  <c r="AN755"/>
  <c r="CG755"/>
  <c r="CK755"/>
  <c r="CJ755"/>
  <c r="CJ756"/>
  <c r="CH756"/>
  <c r="CK756"/>
  <c r="CI756"/>
  <c r="CG756"/>
  <c r="A758"/>
  <c r="C757"/>
  <c r="B757"/>
  <c r="AO755"/>
  <c r="CI755"/>
  <c r="CH754" i="5"/>
  <c r="AN754"/>
  <c r="A757"/>
  <c r="B756"/>
  <c r="C756"/>
  <c r="CJ754"/>
  <c r="CC755"/>
  <c r="CA755"/>
  <c r="BY755"/>
  <c r="BW755"/>
  <c r="BU755"/>
  <c r="BS755"/>
  <c r="BQ755"/>
  <c r="BO755"/>
  <c r="BM755"/>
  <c r="BI755"/>
  <c r="BG755"/>
  <c r="BE755"/>
  <c r="BC755"/>
  <c r="BA755"/>
  <c r="AY755"/>
  <c r="AW755"/>
  <c r="AU755"/>
  <c r="AS755"/>
  <c r="CD755"/>
  <c r="CB755"/>
  <c r="BZ755"/>
  <c r="BX755"/>
  <c r="BV755"/>
  <c r="BT755"/>
  <c r="BR755"/>
  <c r="BP755"/>
  <c r="BN755"/>
  <c r="BJ755"/>
  <c r="BH755"/>
  <c r="BF755"/>
  <c r="BD755"/>
  <c r="BB755"/>
  <c r="AZ755"/>
  <c r="AX755"/>
  <c r="AV755"/>
  <c r="AT755"/>
  <c r="CG754"/>
  <c r="CK754"/>
  <c r="AO754"/>
  <c r="CI754"/>
  <c r="AO756" i="6" l="1"/>
  <c r="CD757"/>
  <c r="CB757"/>
  <c r="BZ757"/>
  <c r="BX757"/>
  <c r="BV757"/>
  <c r="BT757"/>
  <c r="BR757"/>
  <c r="BP757"/>
  <c r="BN757"/>
  <c r="BJ757"/>
  <c r="BH757"/>
  <c r="BF757"/>
  <c r="BD757"/>
  <c r="BB757"/>
  <c r="AZ757"/>
  <c r="AX757"/>
  <c r="AV757"/>
  <c r="AT757"/>
  <c r="CC757"/>
  <c r="CA757"/>
  <c r="BY757"/>
  <c r="BW757"/>
  <c r="BU757"/>
  <c r="BS757"/>
  <c r="BQ757"/>
  <c r="BO757"/>
  <c r="BM757"/>
  <c r="BI757"/>
  <c r="BG757"/>
  <c r="BE757"/>
  <c r="BC757"/>
  <c r="BA757"/>
  <c r="AY757"/>
  <c r="AW757"/>
  <c r="AU757"/>
  <c r="AS757"/>
  <c r="CJ757" s="1"/>
  <c r="A759"/>
  <c r="C758"/>
  <c r="B758"/>
  <c r="AN756"/>
  <c r="CI755" i="5"/>
  <c r="CD756"/>
  <c r="CB756"/>
  <c r="BZ756"/>
  <c r="BX756"/>
  <c r="BV756"/>
  <c r="BT756"/>
  <c r="BR756"/>
  <c r="BP756"/>
  <c r="BN756"/>
  <c r="BJ756"/>
  <c r="BH756"/>
  <c r="BF756"/>
  <c r="BD756"/>
  <c r="BB756"/>
  <c r="AZ756"/>
  <c r="AX756"/>
  <c r="AV756"/>
  <c r="AT756"/>
  <c r="CC756"/>
  <c r="CA756"/>
  <c r="BY756"/>
  <c r="BW756"/>
  <c r="BU756"/>
  <c r="BS756"/>
  <c r="BQ756"/>
  <c r="BO756"/>
  <c r="BM756"/>
  <c r="BI756"/>
  <c r="BG756"/>
  <c r="BE756"/>
  <c r="BC756"/>
  <c r="BA756"/>
  <c r="AY756"/>
  <c r="AW756"/>
  <c r="AU756"/>
  <c r="AS756"/>
  <c r="C757"/>
  <c r="A758"/>
  <c r="B757"/>
  <c r="AN755"/>
  <c r="CH755"/>
  <c r="CG755"/>
  <c r="CK755"/>
  <c r="AO755"/>
  <c r="CJ755"/>
  <c r="A760" i="6" l="1"/>
  <c r="C759"/>
  <c r="B759"/>
  <c r="CI757"/>
  <c r="CH757"/>
  <c r="AN757"/>
  <c r="CD758"/>
  <c r="CB758"/>
  <c r="BZ758"/>
  <c r="BX758"/>
  <c r="BV758"/>
  <c r="BT758"/>
  <c r="BR758"/>
  <c r="BP758"/>
  <c r="BN758"/>
  <c r="BJ758"/>
  <c r="BH758"/>
  <c r="BF758"/>
  <c r="BD758"/>
  <c r="BB758"/>
  <c r="AZ758"/>
  <c r="AX758"/>
  <c r="AV758"/>
  <c r="AT758"/>
  <c r="CC758"/>
  <c r="CA758"/>
  <c r="BY758"/>
  <c r="BW758"/>
  <c r="BU758"/>
  <c r="BS758"/>
  <c r="BQ758"/>
  <c r="BO758"/>
  <c r="BM758"/>
  <c r="BI758"/>
  <c r="BG758"/>
  <c r="BE758"/>
  <c r="BC758"/>
  <c r="BA758"/>
  <c r="AY758"/>
  <c r="AW758"/>
  <c r="AU758"/>
  <c r="AS758"/>
  <c r="CH758" s="1"/>
  <c r="CG757"/>
  <c r="CK757"/>
  <c r="AO757"/>
  <c r="CI756" i="5"/>
  <c r="CH756"/>
  <c r="CJ756"/>
  <c r="CG756"/>
  <c r="CK756"/>
  <c r="CC757"/>
  <c r="CA757"/>
  <c r="BY757"/>
  <c r="BW757"/>
  <c r="BU757"/>
  <c r="BS757"/>
  <c r="BQ757"/>
  <c r="BO757"/>
  <c r="BM757"/>
  <c r="BI757"/>
  <c r="BG757"/>
  <c r="BE757"/>
  <c r="BC757"/>
  <c r="BA757"/>
  <c r="AY757"/>
  <c r="AW757"/>
  <c r="AU757"/>
  <c r="AS757"/>
  <c r="CD757"/>
  <c r="CB757"/>
  <c r="BZ757"/>
  <c r="BX757"/>
  <c r="BV757"/>
  <c r="BT757"/>
  <c r="BR757"/>
  <c r="BP757"/>
  <c r="BN757"/>
  <c r="BJ757"/>
  <c r="BH757"/>
  <c r="BF757"/>
  <c r="BD757"/>
  <c r="BB757"/>
  <c r="AZ757"/>
  <c r="AX757"/>
  <c r="AV757"/>
  <c r="AT757"/>
  <c r="AO756"/>
  <c r="A759"/>
  <c r="B758"/>
  <c r="C758"/>
  <c r="AN756"/>
  <c r="CD759" i="6" l="1"/>
  <c r="CB759"/>
  <c r="BZ759"/>
  <c r="BX759"/>
  <c r="BV759"/>
  <c r="BT759"/>
  <c r="BR759"/>
  <c r="BP759"/>
  <c r="BN759"/>
  <c r="BJ759"/>
  <c r="BH759"/>
  <c r="BF759"/>
  <c r="BD759"/>
  <c r="BB759"/>
  <c r="AZ759"/>
  <c r="AX759"/>
  <c r="AV759"/>
  <c r="AT759"/>
  <c r="CC759"/>
  <c r="CA759"/>
  <c r="BY759"/>
  <c r="BW759"/>
  <c r="BU759"/>
  <c r="BS759"/>
  <c r="BQ759"/>
  <c r="BO759"/>
  <c r="BM759"/>
  <c r="BI759"/>
  <c r="BG759"/>
  <c r="BE759"/>
  <c r="BC759"/>
  <c r="BA759"/>
  <c r="AY759"/>
  <c r="AW759"/>
  <c r="AU759"/>
  <c r="AS759"/>
  <c r="AN758"/>
  <c r="CG758"/>
  <c r="CK758"/>
  <c r="CJ758"/>
  <c r="CJ759"/>
  <c r="CH759"/>
  <c r="CK759"/>
  <c r="CI759"/>
  <c r="CG759"/>
  <c r="A761"/>
  <c r="C760"/>
  <c r="B760"/>
  <c r="AO758"/>
  <c r="CI758"/>
  <c r="CI757" i="5"/>
  <c r="CD758"/>
  <c r="CB758"/>
  <c r="BZ758"/>
  <c r="BX758"/>
  <c r="BV758"/>
  <c r="BT758"/>
  <c r="BR758"/>
  <c r="BP758"/>
  <c r="BN758"/>
  <c r="BJ758"/>
  <c r="BH758"/>
  <c r="BF758"/>
  <c r="BD758"/>
  <c r="BB758"/>
  <c r="AZ758"/>
  <c r="AX758"/>
  <c r="AV758"/>
  <c r="AT758"/>
  <c r="CC758"/>
  <c r="CA758"/>
  <c r="BY758"/>
  <c r="BW758"/>
  <c r="BU758"/>
  <c r="BS758"/>
  <c r="BQ758"/>
  <c r="BO758"/>
  <c r="BM758"/>
  <c r="BI758"/>
  <c r="BG758"/>
  <c r="BE758"/>
  <c r="BC758"/>
  <c r="BA758"/>
  <c r="AY758"/>
  <c r="AW758"/>
  <c r="AU758"/>
  <c r="AS758"/>
  <c r="C759"/>
  <c r="A760"/>
  <c r="B759"/>
  <c r="AN757"/>
  <c r="CH757"/>
  <c r="CG757"/>
  <c r="CK757"/>
  <c r="AO757"/>
  <c r="CJ757"/>
  <c r="AO759" i="6" l="1"/>
  <c r="CD760"/>
  <c r="CB760"/>
  <c r="BZ760"/>
  <c r="BX760"/>
  <c r="BV760"/>
  <c r="BT760"/>
  <c r="BR760"/>
  <c r="BP760"/>
  <c r="BN760"/>
  <c r="BJ760"/>
  <c r="BH760"/>
  <c r="BF760"/>
  <c r="BD760"/>
  <c r="BB760"/>
  <c r="AZ760"/>
  <c r="AX760"/>
  <c r="AV760"/>
  <c r="AT760"/>
  <c r="CC760"/>
  <c r="CA760"/>
  <c r="BY760"/>
  <c r="BW760"/>
  <c r="BU760"/>
  <c r="BS760"/>
  <c r="BQ760"/>
  <c r="BO760"/>
  <c r="BM760"/>
  <c r="BI760"/>
  <c r="BG760"/>
  <c r="BE760"/>
  <c r="BC760"/>
  <c r="BA760"/>
  <c r="AY760"/>
  <c r="AW760"/>
  <c r="AU760"/>
  <c r="AS760"/>
  <c r="CJ760" s="1"/>
  <c r="CI760"/>
  <c r="A762"/>
  <c r="C761"/>
  <c r="B761"/>
  <c r="AN759"/>
  <c r="CH758" i="5"/>
  <c r="A761"/>
  <c r="B760"/>
  <c r="C760"/>
  <c r="AN758"/>
  <c r="CG758"/>
  <c r="CK758"/>
  <c r="CJ758"/>
  <c r="CC759"/>
  <c r="CA759"/>
  <c r="BY759"/>
  <c r="BW759"/>
  <c r="BU759"/>
  <c r="BS759"/>
  <c r="BQ759"/>
  <c r="BO759"/>
  <c r="BM759"/>
  <c r="BI759"/>
  <c r="BG759"/>
  <c r="BE759"/>
  <c r="BC759"/>
  <c r="BA759"/>
  <c r="AY759"/>
  <c r="AW759"/>
  <c r="AU759"/>
  <c r="AS759"/>
  <c r="CD759"/>
  <c r="CB759"/>
  <c r="BZ759"/>
  <c r="BX759"/>
  <c r="BV759"/>
  <c r="BT759"/>
  <c r="BR759"/>
  <c r="BP759"/>
  <c r="BN759"/>
  <c r="BJ759"/>
  <c r="BH759"/>
  <c r="BF759"/>
  <c r="BD759"/>
  <c r="BB759"/>
  <c r="AZ759"/>
  <c r="AX759"/>
  <c r="AV759"/>
  <c r="AT759"/>
  <c r="AO758"/>
  <c r="CI758"/>
  <c r="CH760" i="6" l="1"/>
  <c r="AN760"/>
  <c r="A763"/>
  <c r="C762"/>
  <c r="B762"/>
  <c r="CD761"/>
  <c r="CB761"/>
  <c r="BZ761"/>
  <c r="BX761"/>
  <c r="BV761"/>
  <c r="BT761"/>
  <c r="BR761"/>
  <c r="BP761"/>
  <c r="BN761"/>
  <c r="BJ761"/>
  <c r="BH761"/>
  <c r="BF761"/>
  <c r="BD761"/>
  <c r="BB761"/>
  <c r="AZ761"/>
  <c r="AX761"/>
  <c r="AV761"/>
  <c r="AT761"/>
  <c r="CC761"/>
  <c r="CA761"/>
  <c r="BY761"/>
  <c r="BW761"/>
  <c r="BU761"/>
  <c r="BS761"/>
  <c r="BQ761"/>
  <c r="BO761"/>
  <c r="BM761"/>
  <c r="BI761"/>
  <c r="BG761"/>
  <c r="BE761"/>
  <c r="BC761"/>
  <c r="BA761"/>
  <c r="AY761"/>
  <c r="AW761"/>
  <c r="AU761"/>
  <c r="AS761"/>
  <c r="CH761" s="1"/>
  <c r="CG760"/>
  <c r="CK760"/>
  <c r="AO760"/>
  <c r="AN759" i="5"/>
  <c r="CK759"/>
  <c r="CD760"/>
  <c r="CB760"/>
  <c r="BZ760"/>
  <c r="BX760"/>
  <c r="BV760"/>
  <c r="BT760"/>
  <c r="BR760"/>
  <c r="BP760"/>
  <c r="BN760"/>
  <c r="BJ760"/>
  <c r="BH760"/>
  <c r="BF760"/>
  <c r="BD760"/>
  <c r="BB760"/>
  <c r="AZ760"/>
  <c r="AX760"/>
  <c r="AV760"/>
  <c r="AT760"/>
  <c r="CC760"/>
  <c r="CA760"/>
  <c r="BY760"/>
  <c r="BW760"/>
  <c r="BU760"/>
  <c r="BS760"/>
  <c r="BQ760"/>
  <c r="BO760"/>
  <c r="BM760"/>
  <c r="BI760"/>
  <c r="BG760"/>
  <c r="BE760"/>
  <c r="BC760"/>
  <c r="BA760"/>
  <c r="AY760"/>
  <c r="AW760"/>
  <c r="AU760"/>
  <c r="AS760"/>
  <c r="C761"/>
  <c r="A762"/>
  <c r="B761"/>
  <c r="AO759"/>
  <c r="CJ759"/>
  <c r="CI759"/>
  <c r="CH759"/>
  <c r="CG759"/>
  <c r="CD762" i="6" l="1"/>
  <c r="CB762"/>
  <c r="BZ762"/>
  <c r="BX762"/>
  <c r="BV762"/>
  <c r="BT762"/>
  <c r="BR762"/>
  <c r="BP762"/>
  <c r="BN762"/>
  <c r="BJ762"/>
  <c r="BH762"/>
  <c r="BF762"/>
  <c r="BD762"/>
  <c r="BB762"/>
  <c r="AZ762"/>
  <c r="AX762"/>
  <c r="AV762"/>
  <c r="AT762"/>
  <c r="CC762"/>
  <c r="CA762"/>
  <c r="BY762"/>
  <c r="BW762"/>
  <c r="BU762"/>
  <c r="BS762"/>
  <c r="BQ762"/>
  <c r="BO762"/>
  <c r="BM762"/>
  <c r="BI762"/>
  <c r="BG762"/>
  <c r="BE762"/>
  <c r="BC762"/>
  <c r="BA762"/>
  <c r="AY762"/>
  <c r="AW762"/>
  <c r="AU762"/>
  <c r="AS762"/>
  <c r="AO761"/>
  <c r="CG761"/>
  <c r="CK761"/>
  <c r="CJ761"/>
  <c r="CJ762"/>
  <c r="CH762"/>
  <c r="CK762"/>
  <c r="CI762"/>
  <c r="CG762"/>
  <c r="A764"/>
  <c r="C763"/>
  <c r="B763"/>
  <c r="AN761"/>
  <c r="CI761"/>
  <c r="CJ760" i="5"/>
  <c r="CH760"/>
  <c r="CG760"/>
  <c r="CK760"/>
  <c r="CI760"/>
  <c r="CC761"/>
  <c r="CA761"/>
  <c r="BY761"/>
  <c r="BW761"/>
  <c r="BU761"/>
  <c r="BS761"/>
  <c r="BQ761"/>
  <c r="BO761"/>
  <c r="BM761"/>
  <c r="BI761"/>
  <c r="BG761"/>
  <c r="BE761"/>
  <c r="BC761"/>
  <c r="BA761"/>
  <c r="AY761"/>
  <c r="AW761"/>
  <c r="AU761"/>
  <c r="AS761"/>
  <c r="CD761"/>
  <c r="CB761"/>
  <c r="BZ761"/>
  <c r="BX761"/>
  <c r="BV761"/>
  <c r="BT761"/>
  <c r="BR761"/>
  <c r="BP761"/>
  <c r="BN761"/>
  <c r="BJ761"/>
  <c r="BH761"/>
  <c r="BF761"/>
  <c r="BD761"/>
  <c r="BB761"/>
  <c r="AZ761"/>
  <c r="AX761"/>
  <c r="AV761"/>
  <c r="AT761"/>
  <c r="AO760"/>
  <c r="A763"/>
  <c r="B762"/>
  <c r="C762"/>
  <c r="AN760"/>
  <c r="AO762" i="6" l="1"/>
  <c r="CD763"/>
  <c r="CB763"/>
  <c r="BZ763"/>
  <c r="BX763"/>
  <c r="BV763"/>
  <c r="BT763"/>
  <c r="BR763"/>
  <c r="BP763"/>
  <c r="BN763"/>
  <c r="BJ763"/>
  <c r="BH763"/>
  <c r="BF763"/>
  <c r="BD763"/>
  <c r="BB763"/>
  <c r="AZ763"/>
  <c r="AX763"/>
  <c r="AV763"/>
  <c r="AT763"/>
  <c r="CC763"/>
  <c r="CA763"/>
  <c r="BY763"/>
  <c r="BW763"/>
  <c r="BU763"/>
  <c r="BS763"/>
  <c r="BQ763"/>
  <c r="BO763"/>
  <c r="BM763"/>
  <c r="BI763"/>
  <c r="BG763"/>
  <c r="BE763"/>
  <c r="BC763"/>
  <c r="BA763"/>
  <c r="AY763"/>
  <c r="AW763"/>
  <c r="AU763"/>
  <c r="AS763"/>
  <c r="CJ763" s="1"/>
  <c r="CH763"/>
  <c r="CI763"/>
  <c r="A765"/>
  <c r="C764"/>
  <c r="B764"/>
  <c r="AN762"/>
  <c r="CI761" i="5"/>
  <c r="CD762"/>
  <c r="CB762"/>
  <c r="BZ762"/>
  <c r="BX762"/>
  <c r="BV762"/>
  <c r="BT762"/>
  <c r="BR762"/>
  <c r="BP762"/>
  <c r="BN762"/>
  <c r="BJ762"/>
  <c r="BH762"/>
  <c r="BF762"/>
  <c r="BD762"/>
  <c r="BB762"/>
  <c r="AZ762"/>
  <c r="AX762"/>
  <c r="AV762"/>
  <c r="AT762"/>
  <c r="CC762"/>
  <c r="CA762"/>
  <c r="BY762"/>
  <c r="BW762"/>
  <c r="BU762"/>
  <c r="BS762"/>
  <c r="BQ762"/>
  <c r="BO762"/>
  <c r="BM762"/>
  <c r="BI762"/>
  <c r="BG762"/>
  <c r="BE762"/>
  <c r="BC762"/>
  <c r="BA762"/>
  <c r="AY762"/>
  <c r="AW762"/>
  <c r="AU762"/>
  <c r="AS762"/>
  <c r="C763"/>
  <c r="A764"/>
  <c r="B763"/>
  <c r="AN761"/>
  <c r="CH761"/>
  <c r="CG761"/>
  <c r="CK761"/>
  <c r="AO761"/>
  <c r="CJ761"/>
  <c r="AN763" i="6" l="1"/>
  <c r="A766"/>
  <c r="C765"/>
  <c r="B765"/>
  <c r="CD764"/>
  <c r="AO764" s="1"/>
  <c r="CB764"/>
  <c r="BZ764"/>
  <c r="BX764"/>
  <c r="BV764"/>
  <c r="BT764"/>
  <c r="BR764"/>
  <c r="BP764"/>
  <c r="BN764"/>
  <c r="BJ764"/>
  <c r="BH764"/>
  <c r="BF764"/>
  <c r="BD764"/>
  <c r="BB764"/>
  <c r="AZ764"/>
  <c r="AX764"/>
  <c r="AV764"/>
  <c r="AT764"/>
  <c r="CC764"/>
  <c r="CA764"/>
  <c r="BY764"/>
  <c r="BW764"/>
  <c r="BU764"/>
  <c r="BS764"/>
  <c r="BQ764"/>
  <c r="BO764"/>
  <c r="BM764"/>
  <c r="BI764"/>
  <c r="BG764"/>
  <c r="BE764"/>
  <c r="BC764"/>
  <c r="BA764"/>
  <c r="AY764"/>
  <c r="AW764"/>
  <c r="AU764"/>
  <c r="AS764"/>
  <c r="CH764" s="1"/>
  <c r="CG763"/>
  <c r="CK763"/>
  <c r="AO763"/>
  <c r="CH762" i="5"/>
  <c r="A765"/>
  <c r="B764"/>
  <c r="C764"/>
  <c r="AN762"/>
  <c r="CG762"/>
  <c r="CK762"/>
  <c r="CJ762"/>
  <c r="CC763"/>
  <c r="CA763"/>
  <c r="BY763"/>
  <c r="BW763"/>
  <c r="BU763"/>
  <c r="BS763"/>
  <c r="BQ763"/>
  <c r="BO763"/>
  <c r="BM763"/>
  <c r="BI763"/>
  <c r="BG763"/>
  <c r="BE763"/>
  <c r="BC763"/>
  <c r="BA763"/>
  <c r="AY763"/>
  <c r="AW763"/>
  <c r="AU763"/>
  <c r="AS763"/>
  <c r="CD763"/>
  <c r="CB763"/>
  <c r="BZ763"/>
  <c r="BX763"/>
  <c r="BV763"/>
  <c r="BT763"/>
  <c r="BR763"/>
  <c r="BP763"/>
  <c r="BN763"/>
  <c r="BJ763"/>
  <c r="BH763"/>
  <c r="BF763"/>
  <c r="BD763"/>
  <c r="BB763"/>
  <c r="AZ763"/>
  <c r="AX763"/>
  <c r="AV763"/>
  <c r="AT763"/>
  <c r="AO762"/>
  <c r="CI762"/>
  <c r="A767" i="6" l="1"/>
  <c r="C766"/>
  <c r="B766"/>
  <c r="AN764"/>
  <c r="CG764"/>
  <c r="CK764"/>
  <c r="CJ764"/>
  <c r="CD765"/>
  <c r="AO765" s="1"/>
  <c r="CB765"/>
  <c r="BZ765"/>
  <c r="BX765"/>
  <c r="BV765"/>
  <c r="BT765"/>
  <c r="BR765"/>
  <c r="BP765"/>
  <c r="BN765"/>
  <c r="BJ765"/>
  <c r="BH765"/>
  <c r="BF765"/>
  <c r="BD765"/>
  <c r="BB765"/>
  <c r="AZ765"/>
  <c r="AX765"/>
  <c r="AV765"/>
  <c r="AT765"/>
  <c r="CC765"/>
  <c r="CA765"/>
  <c r="BY765"/>
  <c r="BW765"/>
  <c r="BU765"/>
  <c r="BS765"/>
  <c r="BQ765"/>
  <c r="BO765"/>
  <c r="BM765"/>
  <c r="BI765"/>
  <c r="BG765"/>
  <c r="BE765"/>
  <c r="BC765"/>
  <c r="BA765"/>
  <c r="AY765"/>
  <c r="AW765"/>
  <c r="AU765"/>
  <c r="AS765"/>
  <c r="CH765" s="1"/>
  <c r="CI764"/>
  <c r="AN763" i="5"/>
  <c r="CK763"/>
  <c r="CD764"/>
  <c r="CB764"/>
  <c r="BZ764"/>
  <c r="BX764"/>
  <c r="BV764"/>
  <c r="BT764"/>
  <c r="BR764"/>
  <c r="BP764"/>
  <c r="BN764"/>
  <c r="BJ764"/>
  <c r="BH764"/>
  <c r="BF764"/>
  <c r="BD764"/>
  <c r="BB764"/>
  <c r="AZ764"/>
  <c r="AX764"/>
  <c r="AV764"/>
  <c r="AT764"/>
  <c r="CC764"/>
  <c r="CA764"/>
  <c r="BY764"/>
  <c r="BW764"/>
  <c r="BU764"/>
  <c r="BS764"/>
  <c r="BQ764"/>
  <c r="BO764"/>
  <c r="BM764"/>
  <c r="BI764"/>
  <c r="BG764"/>
  <c r="BE764"/>
  <c r="BC764"/>
  <c r="BA764"/>
  <c r="AY764"/>
  <c r="AW764"/>
  <c r="AU764"/>
  <c r="AS764"/>
  <c r="C765"/>
  <c r="A766"/>
  <c r="B765"/>
  <c r="AO763"/>
  <c r="CJ763"/>
  <c r="CI763"/>
  <c r="CH763"/>
  <c r="CG763"/>
  <c r="CD766" i="6" l="1"/>
  <c r="CB766"/>
  <c r="BZ766"/>
  <c r="BX766"/>
  <c r="BV766"/>
  <c r="BT766"/>
  <c r="BR766"/>
  <c r="BP766"/>
  <c r="BN766"/>
  <c r="BJ766"/>
  <c r="BH766"/>
  <c r="BF766"/>
  <c r="BD766"/>
  <c r="BB766"/>
  <c r="AZ766"/>
  <c r="AX766"/>
  <c r="AV766"/>
  <c r="AT766"/>
  <c r="CC766"/>
  <c r="CA766"/>
  <c r="BY766"/>
  <c r="BW766"/>
  <c r="BU766"/>
  <c r="BS766"/>
  <c r="BQ766"/>
  <c r="BO766"/>
  <c r="BM766"/>
  <c r="BI766"/>
  <c r="BG766"/>
  <c r="BE766"/>
  <c r="BC766"/>
  <c r="BA766"/>
  <c r="AY766"/>
  <c r="AW766"/>
  <c r="AU766"/>
  <c r="AS766"/>
  <c r="CH766" s="1"/>
  <c r="CG765"/>
  <c r="CK765"/>
  <c r="CJ765"/>
  <c r="CJ766"/>
  <c r="CK766"/>
  <c r="CG766"/>
  <c r="A768"/>
  <c r="C767"/>
  <c r="B767"/>
  <c r="AN765"/>
  <c r="CI765"/>
  <c r="CJ764" i="5"/>
  <c r="CH764"/>
  <c r="CG764"/>
  <c r="CK764"/>
  <c r="CI764"/>
  <c r="CC765"/>
  <c r="CA765"/>
  <c r="BY765"/>
  <c r="BW765"/>
  <c r="BU765"/>
  <c r="BS765"/>
  <c r="BQ765"/>
  <c r="BO765"/>
  <c r="BM765"/>
  <c r="BI765"/>
  <c r="BG765"/>
  <c r="BE765"/>
  <c r="BC765"/>
  <c r="BA765"/>
  <c r="AY765"/>
  <c r="AW765"/>
  <c r="AU765"/>
  <c r="AS765"/>
  <c r="CD765"/>
  <c r="CB765"/>
  <c r="BZ765"/>
  <c r="BX765"/>
  <c r="BV765"/>
  <c r="BT765"/>
  <c r="BR765"/>
  <c r="BP765"/>
  <c r="BN765"/>
  <c r="BJ765"/>
  <c r="BH765"/>
  <c r="BF765"/>
  <c r="BD765"/>
  <c r="BB765"/>
  <c r="AZ765"/>
  <c r="AX765"/>
  <c r="AV765"/>
  <c r="AT765"/>
  <c r="AO764"/>
  <c r="A767"/>
  <c r="B766"/>
  <c r="C766"/>
  <c r="AN764"/>
  <c r="A769" i="6" l="1"/>
  <c r="C768"/>
  <c r="B768"/>
  <c r="CI766"/>
  <c r="AO766"/>
  <c r="CD767"/>
  <c r="CB767"/>
  <c r="BZ767"/>
  <c r="BX767"/>
  <c r="BV767"/>
  <c r="BT767"/>
  <c r="BR767"/>
  <c r="BP767"/>
  <c r="BN767"/>
  <c r="BJ767"/>
  <c r="BH767"/>
  <c r="BF767"/>
  <c r="BD767"/>
  <c r="BB767"/>
  <c r="AZ767"/>
  <c r="AX767"/>
  <c r="AV767"/>
  <c r="AT767"/>
  <c r="CC767"/>
  <c r="CA767"/>
  <c r="BY767"/>
  <c r="BW767"/>
  <c r="BU767"/>
  <c r="BS767"/>
  <c r="BQ767"/>
  <c r="BO767"/>
  <c r="BM767"/>
  <c r="BI767"/>
  <c r="BG767"/>
  <c r="BE767"/>
  <c r="BC767"/>
  <c r="BA767"/>
  <c r="AY767"/>
  <c r="AW767"/>
  <c r="AU767"/>
  <c r="AS767"/>
  <c r="CH767" s="1"/>
  <c r="AN766"/>
  <c r="CI765" i="5"/>
  <c r="CD766"/>
  <c r="CB766"/>
  <c r="BZ766"/>
  <c r="BX766"/>
  <c r="BV766"/>
  <c r="BT766"/>
  <c r="BR766"/>
  <c r="BP766"/>
  <c r="BN766"/>
  <c r="BJ766"/>
  <c r="BH766"/>
  <c r="BF766"/>
  <c r="BD766"/>
  <c r="BB766"/>
  <c r="AZ766"/>
  <c r="AX766"/>
  <c r="AV766"/>
  <c r="AT766"/>
  <c r="CC766"/>
  <c r="CA766"/>
  <c r="BY766"/>
  <c r="BW766"/>
  <c r="BU766"/>
  <c r="BS766"/>
  <c r="BQ766"/>
  <c r="BO766"/>
  <c r="BM766"/>
  <c r="BI766"/>
  <c r="BG766"/>
  <c r="BE766"/>
  <c r="BC766"/>
  <c r="BA766"/>
  <c r="AY766"/>
  <c r="AW766"/>
  <c r="AU766"/>
  <c r="AS766"/>
  <c r="C767"/>
  <c r="A768"/>
  <c r="B767"/>
  <c r="AN765"/>
  <c r="CH765"/>
  <c r="CG765"/>
  <c r="CK765"/>
  <c r="AO765"/>
  <c r="CJ765"/>
  <c r="CD768" i="6" l="1"/>
  <c r="CB768"/>
  <c r="BZ768"/>
  <c r="BX768"/>
  <c r="BV768"/>
  <c r="BT768"/>
  <c r="BR768"/>
  <c r="BP768"/>
  <c r="BN768"/>
  <c r="BJ768"/>
  <c r="BH768"/>
  <c r="BF768"/>
  <c r="BD768"/>
  <c r="BB768"/>
  <c r="AZ768"/>
  <c r="AX768"/>
  <c r="AV768"/>
  <c r="AT768"/>
  <c r="CC768"/>
  <c r="CA768"/>
  <c r="BY768"/>
  <c r="BW768"/>
  <c r="BU768"/>
  <c r="BS768"/>
  <c r="BQ768"/>
  <c r="BO768"/>
  <c r="BM768"/>
  <c r="BI768"/>
  <c r="BG768"/>
  <c r="BE768"/>
  <c r="BC768"/>
  <c r="BA768"/>
  <c r="AY768"/>
  <c r="AW768"/>
  <c r="AU768"/>
  <c r="AS768"/>
  <c r="AO767"/>
  <c r="CG767"/>
  <c r="CK767"/>
  <c r="CJ767"/>
  <c r="CJ768"/>
  <c r="CH768"/>
  <c r="CK768"/>
  <c r="CI768"/>
  <c r="CG768"/>
  <c r="A770"/>
  <c r="C769"/>
  <c r="B769"/>
  <c r="AN767"/>
  <c r="CI767"/>
  <c r="CH766" i="5"/>
  <c r="A769"/>
  <c r="B768"/>
  <c r="C768"/>
  <c r="AN766"/>
  <c r="CG766"/>
  <c r="CK766"/>
  <c r="CJ766"/>
  <c r="CC767"/>
  <c r="CA767"/>
  <c r="BY767"/>
  <c r="BW767"/>
  <c r="BU767"/>
  <c r="BS767"/>
  <c r="BQ767"/>
  <c r="BO767"/>
  <c r="BM767"/>
  <c r="BI767"/>
  <c r="BG767"/>
  <c r="BE767"/>
  <c r="BC767"/>
  <c r="BA767"/>
  <c r="AY767"/>
  <c r="AW767"/>
  <c r="AU767"/>
  <c r="AS767"/>
  <c r="CD767"/>
  <c r="CB767"/>
  <c r="BZ767"/>
  <c r="BX767"/>
  <c r="BV767"/>
  <c r="BT767"/>
  <c r="BR767"/>
  <c r="BP767"/>
  <c r="BN767"/>
  <c r="BJ767"/>
  <c r="BH767"/>
  <c r="BF767"/>
  <c r="BD767"/>
  <c r="BB767"/>
  <c r="AZ767"/>
  <c r="AX767"/>
  <c r="AV767"/>
  <c r="AT767"/>
  <c r="AO766"/>
  <c r="CI766"/>
  <c r="AO768" i="6" l="1"/>
  <c r="CD769"/>
  <c r="CB769"/>
  <c r="BZ769"/>
  <c r="BX769"/>
  <c r="BV769"/>
  <c r="BT769"/>
  <c r="BR769"/>
  <c r="BP769"/>
  <c r="BN769"/>
  <c r="BJ769"/>
  <c r="BH769"/>
  <c r="BF769"/>
  <c r="BD769"/>
  <c r="BB769"/>
  <c r="AZ769"/>
  <c r="AX769"/>
  <c r="AV769"/>
  <c r="AT769"/>
  <c r="CC769"/>
  <c r="CA769"/>
  <c r="BY769"/>
  <c r="BW769"/>
  <c r="BU769"/>
  <c r="BS769"/>
  <c r="BQ769"/>
  <c r="BO769"/>
  <c r="BM769"/>
  <c r="BI769"/>
  <c r="BG769"/>
  <c r="BE769"/>
  <c r="BC769"/>
  <c r="BA769"/>
  <c r="AY769"/>
  <c r="AW769"/>
  <c r="AU769"/>
  <c r="CH769" s="1"/>
  <c r="AS769"/>
  <c r="CJ769"/>
  <c r="CK769"/>
  <c r="CG769"/>
  <c r="A771"/>
  <c r="C770"/>
  <c r="B770"/>
  <c r="AN768"/>
  <c r="AN767" i="5"/>
  <c r="CK767"/>
  <c r="CD768"/>
  <c r="CB768"/>
  <c r="BZ768"/>
  <c r="BX768"/>
  <c r="BV768"/>
  <c r="BT768"/>
  <c r="BR768"/>
  <c r="BP768"/>
  <c r="BN768"/>
  <c r="BJ768"/>
  <c r="BH768"/>
  <c r="BF768"/>
  <c r="BD768"/>
  <c r="BB768"/>
  <c r="AZ768"/>
  <c r="AX768"/>
  <c r="AV768"/>
  <c r="AT768"/>
  <c r="CC768"/>
  <c r="CA768"/>
  <c r="BY768"/>
  <c r="BW768"/>
  <c r="BU768"/>
  <c r="BS768"/>
  <c r="BQ768"/>
  <c r="BO768"/>
  <c r="BM768"/>
  <c r="BI768"/>
  <c r="BG768"/>
  <c r="BE768"/>
  <c r="BC768"/>
  <c r="BA768"/>
  <c r="AY768"/>
  <c r="AW768"/>
  <c r="AU768"/>
  <c r="AS768"/>
  <c r="C769"/>
  <c r="A770"/>
  <c r="B769"/>
  <c r="AO767"/>
  <c r="CJ767"/>
  <c r="CI767"/>
  <c r="CH767"/>
  <c r="CG767"/>
  <c r="CD770" i="6" l="1"/>
  <c r="CB770"/>
  <c r="BZ770"/>
  <c r="BX770"/>
  <c r="BV770"/>
  <c r="BT770"/>
  <c r="BR770"/>
  <c r="BP770"/>
  <c r="BN770"/>
  <c r="BJ770"/>
  <c r="AN770" s="1"/>
  <c r="BH770"/>
  <c r="BF770"/>
  <c r="BD770"/>
  <c r="BB770"/>
  <c r="AZ770"/>
  <c r="AX770"/>
  <c r="AV770"/>
  <c r="AT770"/>
  <c r="CC770"/>
  <c r="CA770"/>
  <c r="BY770"/>
  <c r="BW770"/>
  <c r="BU770"/>
  <c r="BS770"/>
  <c r="BQ770"/>
  <c r="BO770"/>
  <c r="BM770"/>
  <c r="BI770"/>
  <c r="BG770"/>
  <c r="BE770"/>
  <c r="BC770"/>
  <c r="BA770"/>
  <c r="AY770"/>
  <c r="AW770"/>
  <c r="AU770"/>
  <c r="AS770"/>
  <c r="CJ770" s="1"/>
  <c r="CH770"/>
  <c r="CI770"/>
  <c r="A772"/>
  <c r="C771"/>
  <c r="B771"/>
  <c r="AO769"/>
  <c r="CI769"/>
  <c r="AN769"/>
  <c r="CJ768" i="5"/>
  <c r="CH768"/>
  <c r="CG768"/>
  <c r="CK768"/>
  <c r="CI768"/>
  <c r="CC769"/>
  <c r="CA769"/>
  <c r="BY769"/>
  <c r="BW769"/>
  <c r="BU769"/>
  <c r="BS769"/>
  <c r="BQ769"/>
  <c r="BO769"/>
  <c r="BM769"/>
  <c r="BI769"/>
  <c r="BG769"/>
  <c r="BE769"/>
  <c r="BC769"/>
  <c r="BA769"/>
  <c r="AY769"/>
  <c r="AW769"/>
  <c r="AU769"/>
  <c r="AS769"/>
  <c r="CD769"/>
  <c r="CB769"/>
  <c r="BZ769"/>
  <c r="BX769"/>
  <c r="BV769"/>
  <c r="BT769"/>
  <c r="BR769"/>
  <c r="BP769"/>
  <c r="BN769"/>
  <c r="BJ769"/>
  <c r="BH769"/>
  <c r="BF769"/>
  <c r="BD769"/>
  <c r="BB769"/>
  <c r="AZ769"/>
  <c r="AX769"/>
  <c r="AV769"/>
  <c r="AT769"/>
  <c r="AO768"/>
  <c r="A771"/>
  <c r="B770"/>
  <c r="C770"/>
  <c r="AN768"/>
  <c r="CD771" i="6" l="1"/>
  <c r="CB771"/>
  <c r="BZ771"/>
  <c r="BX771"/>
  <c r="BV771"/>
  <c r="BT771"/>
  <c r="BR771"/>
  <c r="BP771"/>
  <c r="BN771"/>
  <c r="BJ771"/>
  <c r="BH771"/>
  <c r="BF771"/>
  <c r="BD771"/>
  <c r="BB771"/>
  <c r="AZ771"/>
  <c r="AX771"/>
  <c r="AV771"/>
  <c r="AT771"/>
  <c r="CC771"/>
  <c r="CA771"/>
  <c r="BY771"/>
  <c r="BW771"/>
  <c r="BU771"/>
  <c r="BS771"/>
  <c r="BQ771"/>
  <c r="BO771"/>
  <c r="BM771"/>
  <c r="BI771"/>
  <c r="BG771"/>
  <c r="BE771"/>
  <c r="BC771"/>
  <c r="BA771"/>
  <c r="AY771"/>
  <c r="AW771"/>
  <c r="AU771"/>
  <c r="CJ771" s="1"/>
  <c r="AS771"/>
  <c r="CG770"/>
  <c r="CK770"/>
  <c r="AO770"/>
  <c r="CH771"/>
  <c r="CI771"/>
  <c r="A773"/>
  <c r="C772"/>
  <c r="B772"/>
  <c r="CI769" i="5"/>
  <c r="CD770"/>
  <c r="CB770"/>
  <c r="BZ770"/>
  <c r="BX770"/>
  <c r="BV770"/>
  <c r="BT770"/>
  <c r="BR770"/>
  <c r="BP770"/>
  <c r="BN770"/>
  <c r="BJ770"/>
  <c r="BH770"/>
  <c r="BF770"/>
  <c r="BD770"/>
  <c r="BB770"/>
  <c r="AZ770"/>
  <c r="AX770"/>
  <c r="AV770"/>
  <c r="AT770"/>
  <c r="CC770"/>
  <c r="CA770"/>
  <c r="BY770"/>
  <c r="BW770"/>
  <c r="BU770"/>
  <c r="BS770"/>
  <c r="BQ770"/>
  <c r="BO770"/>
  <c r="BM770"/>
  <c r="BI770"/>
  <c r="BG770"/>
  <c r="BE770"/>
  <c r="BC770"/>
  <c r="BA770"/>
  <c r="AY770"/>
  <c r="AW770"/>
  <c r="AU770"/>
  <c r="AS770"/>
  <c r="C771"/>
  <c r="A772"/>
  <c r="B771"/>
  <c r="AN769"/>
  <c r="CH769"/>
  <c r="CG769"/>
  <c r="CK769"/>
  <c r="AO769"/>
  <c r="CJ769"/>
  <c r="AO771" i="6" l="1"/>
  <c r="A774"/>
  <c r="C773"/>
  <c r="B773"/>
  <c r="CD772"/>
  <c r="CB772"/>
  <c r="BZ772"/>
  <c r="BX772"/>
  <c r="BV772"/>
  <c r="BT772"/>
  <c r="BR772"/>
  <c r="BP772"/>
  <c r="BN772"/>
  <c r="BJ772"/>
  <c r="BH772"/>
  <c r="BF772"/>
  <c r="BD772"/>
  <c r="BB772"/>
  <c r="AZ772"/>
  <c r="AX772"/>
  <c r="AV772"/>
  <c r="AT772"/>
  <c r="CC772"/>
  <c r="CA772"/>
  <c r="BY772"/>
  <c r="BW772"/>
  <c r="BU772"/>
  <c r="BS772"/>
  <c r="BQ772"/>
  <c r="BO772"/>
  <c r="BM772"/>
  <c r="BI772"/>
  <c r="BG772"/>
  <c r="BE772"/>
  <c r="BC772"/>
  <c r="BA772"/>
  <c r="AY772"/>
  <c r="AW772"/>
  <c r="AU772"/>
  <c r="AS772"/>
  <c r="CJ772" s="1"/>
  <c r="CG771"/>
  <c r="CK771"/>
  <c r="AN771"/>
  <c r="CH770" i="5"/>
  <c r="A773"/>
  <c r="B772"/>
  <c r="C772"/>
  <c r="AN770"/>
  <c r="CG770"/>
  <c r="CK770"/>
  <c r="CJ770"/>
  <c r="CC771"/>
  <c r="CA771"/>
  <c r="BY771"/>
  <c r="BW771"/>
  <c r="BU771"/>
  <c r="BS771"/>
  <c r="BQ771"/>
  <c r="BO771"/>
  <c r="BM771"/>
  <c r="BI771"/>
  <c r="BG771"/>
  <c r="BE771"/>
  <c r="BC771"/>
  <c r="BA771"/>
  <c r="AY771"/>
  <c r="AW771"/>
  <c r="AU771"/>
  <c r="AS771"/>
  <c r="CD771"/>
  <c r="CB771"/>
  <c r="BZ771"/>
  <c r="BX771"/>
  <c r="BV771"/>
  <c r="BT771"/>
  <c r="BR771"/>
  <c r="BP771"/>
  <c r="BN771"/>
  <c r="BJ771"/>
  <c r="BH771"/>
  <c r="BF771"/>
  <c r="BD771"/>
  <c r="BB771"/>
  <c r="AZ771"/>
  <c r="AX771"/>
  <c r="AV771"/>
  <c r="AT771"/>
  <c r="AO770"/>
  <c r="CI770"/>
  <c r="A775" i="6" l="1"/>
  <c r="C774"/>
  <c r="B774"/>
  <c r="AN772"/>
  <c r="CI772"/>
  <c r="CH772"/>
  <c r="CD773"/>
  <c r="CB773"/>
  <c r="BZ773"/>
  <c r="BX773"/>
  <c r="BV773"/>
  <c r="BT773"/>
  <c r="BR773"/>
  <c r="BP773"/>
  <c r="BN773"/>
  <c r="BJ773"/>
  <c r="BH773"/>
  <c r="BF773"/>
  <c r="BD773"/>
  <c r="BB773"/>
  <c r="AZ773"/>
  <c r="AX773"/>
  <c r="AV773"/>
  <c r="AT773"/>
  <c r="CC773"/>
  <c r="CA773"/>
  <c r="BY773"/>
  <c r="BW773"/>
  <c r="BU773"/>
  <c r="BS773"/>
  <c r="BQ773"/>
  <c r="BO773"/>
  <c r="BM773"/>
  <c r="BI773"/>
  <c r="BG773"/>
  <c r="BE773"/>
  <c r="BC773"/>
  <c r="BA773"/>
  <c r="AY773"/>
  <c r="AW773"/>
  <c r="AU773"/>
  <c r="AS773"/>
  <c r="CH773" s="1"/>
  <c r="AO772"/>
  <c r="CG772"/>
  <c r="CK772"/>
  <c r="AN771" i="5"/>
  <c r="CK771"/>
  <c r="CD772"/>
  <c r="CB772"/>
  <c r="BZ772"/>
  <c r="BX772"/>
  <c r="BV772"/>
  <c r="BT772"/>
  <c r="BR772"/>
  <c r="BP772"/>
  <c r="BN772"/>
  <c r="BJ772"/>
  <c r="BH772"/>
  <c r="BF772"/>
  <c r="BD772"/>
  <c r="BB772"/>
  <c r="AZ772"/>
  <c r="AX772"/>
  <c r="AV772"/>
  <c r="AT772"/>
  <c r="CC772"/>
  <c r="CA772"/>
  <c r="BY772"/>
  <c r="BW772"/>
  <c r="BU772"/>
  <c r="BS772"/>
  <c r="BQ772"/>
  <c r="BO772"/>
  <c r="BM772"/>
  <c r="BI772"/>
  <c r="BG772"/>
  <c r="BE772"/>
  <c r="BC772"/>
  <c r="BA772"/>
  <c r="AY772"/>
  <c r="AW772"/>
  <c r="AU772"/>
  <c r="AS772"/>
  <c r="C773"/>
  <c r="A774"/>
  <c r="B773"/>
  <c r="AO771"/>
  <c r="CJ771"/>
  <c r="CI771"/>
  <c r="CH771"/>
  <c r="CG771"/>
  <c r="CD774" i="6" l="1"/>
  <c r="CB774"/>
  <c r="BZ774"/>
  <c r="BX774"/>
  <c r="BV774"/>
  <c r="BT774"/>
  <c r="BR774"/>
  <c r="BP774"/>
  <c r="BN774"/>
  <c r="BJ774"/>
  <c r="BH774"/>
  <c r="BF774"/>
  <c r="BD774"/>
  <c r="BB774"/>
  <c r="AZ774"/>
  <c r="AX774"/>
  <c r="AV774"/>
  <c r="AT774"/>
  <c r="CC774"/>
  <c r="CA774"/>
  <c r="BY774"/>
  <c r="BW774"/>
  <c r="BU774"/>
  <c r="BS774"/>
  <c r="BQ774"/>
  <c r="BO774"/>
  <c r="BM774"/>
  <c r="BI774"/>
  <c r="BG774"/>
  <c r="BE774"/>
  <c r="BC774"/>
  <c r="BA774"/>
  <c r="AY774"/>
  <c r="AW774"/>
  <c r="AU774"/>
  <c r="AS774"/>
  <c r="AN773"/>
  <c r="CG773"/>
  <c r="CK773"/>
  <c r="CJ773"/>
  <c r="CJ774"/>
  <c r="CH774"/>
  <c r="CK774"/>
  <c r="CI774"/>
  <c r="CG774"/>
  <c r="A776"/>
  <c r="C775"/>
  <c r="B775"/>
  <c r="AO773"/>
  <c r="CI773"/>
  <c r="CJ772" i="5"/>
  <c r="CH772"/>
  <c r="CG772"/>
  <c r="CK772"/>
  <c r="CI772"/>
  <c r="CC773"/>
  <c r="CA773"/>
  <c r="BY773"/>
  <c r="BW773"/>
  <c r="BU773"/>
  <c r="BS773"/>
  <c r="BQ773"/>
  <c r="BO773"/>
  <c r="BM773"/>
  <c r="BI773"/>
  <c r="BG773"/>
  <c r="BE773"/>
  <c r="BC773"/>
  <c r="BA773"/>
  <c r="AY773"/>
  <c r="AW773"/>
  <c r="AU773"/>
  <c r="AS773"/>
  <c r="CD773"/>
  <c r="CB773"/>
  <c r="BZ773"/>
  <c r="BX773"/>
  <c r="BV773"/>
  <c r="BT773"/>
  <c r="BR773"/>
  <c r="BP773"/>
  <c r="BN773"/>
  <c r="BJ773"/>
  <c r="BH773"/>
  <c r="BF773"/>
  <c r="BD773"/>
  <c r="BB773"/>
  <c r="AZ773"/>
  <c r="AX773"/>
  <c r="AV773"/>
  <c r="AT773"/>
  <c r="AO772"/>
  <c r="A775"/>
  <c r="B774"/>
  <c r="C774"/>
  <c r="AN772"/>
  <c r="AO774" i="6" l="1"/>
  <c r="CD775"/>
  <c r="CB775"/>
  <c r="BZ775"/>
  <c r="BX775"/>
  <c r="BV775"/>
  <c r="BT775"/>
  <c r="BR775"/>
  <c r="BP775"/>
  <c r="BN775"/>
  <c r="BJ775"/>
  <c r="BH775"/>
  <c r="BF775"/>
  <c r="BD775"/>
  <c r="BB775"/>
  <c r="AZ775"/>
  <c r="AX775"/>
  <c r="AV775"/>
  <c r="AT775"/>
  <c r="CC775"/>
  <c r="CA775"/>
  <c r="BY775"/>
  <c r="BW775"/>
  <c r="BU775"/>
  <c r="BS775"/>
  <c r="BQ775"/>
  <c r="BO775"/>
  <c r="BM775"/>
  <c r="BI775"/>
  <c r="BG775"/>
  <c r="BE775"/>
  <c r="BC775"/>
  <c r="BA775"/>
  <c r="AY775"/>
  <c r="AW775"/>
  <c r="AU775"/>
  <c r="AS775"/>
  <c r="CJ775" s="1"/>
  <c r="A777"/>
  <c r="C776"/>
  <c r="B776"/>
  <c r="AN774"/>
  <c r="CI773" i="5"/>
  <c r="CD774"/>
  <c r="CB774"/>
  <c r="BZ774"/>
  <c r="BX774"/>
  <c r="BV774"/>
  <c r="BT774"/>
  <c r="BR774"/>
  <c r="BP774"/>
  <c r="BN774"/>
  <c r="BJ774"/>
  <c r="BH774"/>
  <c r="BF774"/>
  <c r="BD774"/>
  <c r="BB774"/>
  <c r="AZ774"/>
  <c r="AX774"/>
  <c r="AV774"/>
  <c r="AT774"/>
  <c r="CC774"/>
  <c r="CA774"/>
  <c r="BY774"/>
  <c r="BW774"/>
  <c r="BU774"/>
  <c r="BS774"/>
  <c r="BQ774"/>
  <c r="BO774"/>
  <c r="BM774"/>
  <c r="BI774"/>
  <c r="BG774"/>
  <c r="BE774"/>
  <c r="BC774"/>
  <c r="BA774"/>
  <c r="AY774"/>
  <c r="AW774"/>
  <c r="AU774"/>
  <c r="AS774"/>
  <c r="C775"/>
  <c r="A776"/>
  <c r="B775"/>
  <c r="AN773"/>
  <c r="CH773"/>
  <c r="CG773"/>
  <c r="CK773"/>
  <c r="AO773"/>
  <c r="CJ773"/>
  <c r="A778" i="6" l="1"/>
  <c r="C777"/>
  <c r="B777"/>
  <c r="CI775"/>
  <c r="CH775"/>
  <c r="AN775"/>
  <c r="CD776"/>
  <c r="AO776" s="1"/>
  <c r="CB776"/>
  <c r="BZ776"/>
  <c r="BX776"/>
  <c r="BV776"/>
  <c r="BT776"/>
  <c r="BR776"/>
  <c r="BP776"/>
  <c r="BN776"/>
  <c r="BJ776"/>
  <c r="BH776"/>
  <c r="BF776"/>
  <c r="BD776"/>
  <c r="BB776"/>
  <c r="AZ776"/>
  <c r="AX776"/>
  <c r="AV776"/>
  <c r="AT776"/>
  <c r="CC776"/>
  <c r="CA776"/>
  <c r="BY776"/>
  <c r="BW776"/>
  <c r="BU776"/>
  <c r="BS776"/>
  <c r="BQ776"/>
  <c r="BO776"/>
  <c r="BM776"/>
  <c r="BI776"/>
  <c r="BG776"/>
  <c r="BE776"/>
  <c r="BC776"/>
  <c r="BA776"/>
  <c r="AY776"/>
  <c r="AW776"/>
  <c r="AU776"/>
  <c r="AS776"/>
  <c r="CH776" s="1"/>
  <c r="CG775"/>
  <c r="CK775"/>
  <c r="AO775"/>
  <c r="CH774" i="5"/>
  <c r="A777"/>
  <c r="B776"/>
  <c r="C776"/>
  <c r="AN774"/>
  <c r="CG774"/>
  <c r="CK774"/>
  <c r="CJ774"/>
  <c r="CC775"/>
  <c r="CA775"/>
  <c r="BY775"/>
  <c r="BW775"/>
  <c r="BU775"/>
  <c r="BS775"/>
  <c r="BQ775"/>
  <c r="BO775"/>
  <c r="BM775"/>
  <c r="BI775"/>
  <c r="BG775"/>
  <c r="BE775"/>
  <c r="BC775"/>
  <c r="BA775"/>
  <c r="AY775"/>
  <c r="AW775"/>
  <c r="AU775"/>
  <c r="AS775"/>
  <c r="CD775"/>
  <c r="CB775"/>
  <c r="BZ775"/>
  <c r="BX775"/>
  <c r="BV775"/>
  <c r="BT775"/>
  <c r="BR775"/>
  <c r="BP775"/>
  <c r="BN775"/>
  <c r="BJ775"/>
  <c r="BH775"/>
  <c r="BF775"/>
  <c r="BD775"/>
  <c r="BB775"/>
  <c r="AZ775"/>
  <c r="AX775"/>
  <c r="AV775"/>
  <c r="AT775"/>
  <c r="AO774"/>
  <c r="CI774"/>
  <c r="A779" i="6" l="1"/>
  <c r="C778"/>
  <c r="B778"/>
  <c r="AN776"/>
  <c r="CG776"/>
  <c r="CK776"/>
  <c r="CJ776"/>
  <c r="CD777"/>
  <c r="AO777" s="1"/>
  <c r="CB777"/>
  <c r="BZ777"/>
  <c r="BX777"/>
  <c r="BV777"/>
  <c r="BT777"/>
  <c r="BR777"/>
  <c r="BP777"/>
  <c r="BN777"/>
  <c r="BJ777"/>
  <c r="BH777"/>
  <c r="BF777"/>
  <c r="BD777"/>
  <c r="BB777"/>
  <c r="AZ777"/>
  <c r="AX777"/>
  <c r="AV777"/>
  <c r="AT777"/>
  <c r="CC777"/>
  <c r="CA777"/>
  <c r="BY777"/>
  <c r="BW777"/>
  <c r="BU777"/>
  <c r="BS777"/>
  <c r="BQ777"/>
  <c r="BO777"/>
  <c r="BM777"/>
  <c r="BI777"/>
  <c r="BG777"/>
  <c r="BE777"/>
  <c r="BC777"/>
  <c r="BA777"/>
  <c r="AY777"/>
  <c r="AW777"/>
  <c r="AU777"/>
  <c r="AS777"/>
  <c r="CH777" s="1"/>
  <c r="CI776"/>
  <c r="AN775" i="5"/>
  <c r="CK775"/>
  <c r="CD776"/>
  <c r="CB776"/>
  <c r="BZ776"/>
  <c r="BX776"/>
  <c r="BV776"/>
  <c r="BT776"/>
  <c r="BR776"/>
  <c r="BP776"/>
  <c r="BN776"/>
  <c r="BJ776"/>
  <c r="BH776"/>
  <c r="BF776"/>
  <c r="BD776"/>
  <c r="BB776"/>
  <c r="AZ776"/>
  <c r="AX776"/>
  <c r="AV776"/>
  <c r="AT776"/>
  <c r="CC776"/>
  <c r="CA776"/>
  <c r="BY776"/>
  <c r="BW776"/>
  <c r="BU776"/>
  <c r="BS776"/>
  <c r="BQ776"/>
  <c r="BO776"/>
  <c r="BM776"/>
  <c r="BI776"/>
  <c r="BG776"/>
  <c r="BE776"/>
  <c r="BC776"/>
  <c r="BA776"/>
  <c r="AY776"/>
  <c r="AW776"/>
  <c r="AU776"/>
  <c r="AS776"/>
  <c r="C777"/>
  <c r="A778"/>
  <c r="B777"/>
  <c r="AO775"/>
  <c r="CJ775"/>
  <c r="CI775"/>
  <c r="CH775"/>
  <c r="CG775"/>
  <c r="CD778" i="6" l="1"/>
  <c r="CB778"/>
  <c r="BZ778"/>
  <c r="BX778"/>
  <c r="BV778"/>
  <c r="BT778"/>
  <c r="BR778"/>
  <c r="BP778"/>
  <c r="BN778"/>
  <c r="BJ778"/>
  <c r="BH778"/>
  <c r="BF778"/>
  <c r="BD778"/>
  <c r="BB778"/>
  <c r="AZ778"/>
  <c r="AX778"/>
  <c r="AV778"/>
  <c r="AT778"/>
  <c r="CC778"/>
  <c r="CA778"/>
  <c r="BY778"/>
  <c r="BW778"/>
  <c r="BU778"/>
  <c r="BS778"/>
  <c r="BQ778"/>
  <c r="BO778"/>
  <c r="BM778"/>
  <c r="BI778"/>
  <c r="BG778"/>
  <c r="BE778"/>
  <c r="BC778"/>
  <c r="BA778"/>
  <c r="AY778"/>
  <c r="AW778"/>
  <c r="AU778"/>
  <c r="AS778"/>
  <c r="CH778" s="1"/>
  <c r="CG777"/>
  <c r="CK777"/>
  <c r="CJ777"/>
  <c r="CJ778"/>
  <c r="CK778"/>
  <c r="CG778"/>
  <c r="A780"/>
  <c r="C779"/>
  <c r="B779"/>
  <c r="AN777"/>
  <c r="CI777"/>
  <c r="CG776" i="5"/>
  <c r="CJ776"/>
  <c r="CH776"/>
  <c r="CK776"/>
  <c r="CI776"/>
  <c r="CC777"/>
  <c r="CA777"/>
  <c r="BY777"/>
  <c r="BW777"/>
  <c r="BU777"/>
  <c r="BS777"/>
  <c r="BQ777"/>
  <c r="BO777"/>
  <c r="BM777"/>
  <c r="BI777"/>
  <c r="BG777"/>
  <c r="BE777"/>
  <c r="BC777"/>
  <c r="BA777"/>
  <c r="AY777"/>
  <c r="AW777"/>
  <c r="AU777"/>
  <c r="AS777"/>
  <c r="CD777"/>
  <c r="CB777"/>
  <c r="BZ777"/>
  <c r="BX777"/>
  <c r="BV777"/>
  <c r="BT777"/>
  <c r="BR777"/>
  <c r="BP777"/>
  <c r="BN777"/>
  <c r="BJ777"/>
  <c r="BH777"/>
  <c r="BF777"/>
  <c r="BD777"/>
  <c r="BB777"/>
  <c r="AZ777"/>
  <c r="AX777"/>
  <c r="AV777"/>
  <c r="AT777"/>
  <c r="AO776"/>
  <c r="A779"/>
  <c r="B778"/>
  <c r="C778"/>
  <c r="AN776"/>
  <c r="CD779" i="6" l="1"/>
  <c r="CB779"/>
  <c r="BZ779"/>
  <c r="BX779"/>
  <c r="BV779"/>
  <c r="BT779"/>
  <c r="BR779"/>
  <c r="BP779"/>
  <c r="BN779"/>
  <c r="BJ779"/>
  <c r="BH779"/>
  <c r="BF779"/>
  <c r="BD779"/>
  <c r="BB779"/>
  <c r="AZ779"/>
  <c r="AX779"/>
  <c r="AV779"/>
  <c r="AT779"/>
  <c r="CC779"/>
  <c r="CA779"/>
  <c r="BY779"/>
  <c r="BW779"/>
  <c r="BU779"/>
  <c r="BS779"/>
  <c r="BQ779"/>
  <c r="BO779"/>
  <c r="BM779"/>
  <c r="BI779"/>
  <c r="BG779"/>
  <c r="BE779"/>
  <c r="BC779"/>
  <c r="BA779"/>
  <c r="AY779"/>
  <c r="AW779"/>
  <c r="AU779"/>
  <c r="AS779"/>
  <c r="CJ779" s="1"/>
  <c r="CH779"/>
  <c r="CI779"/>
  <c r="A781"/>
  <c r="C780"/>
  <c r="B780"/>
  <c r="CI778"/>
  <c r="AO778"/>
  <c r="AN778"/>
  <c r="CI777" i="5"/>
  <c r="CD778"/>
  <c r="CB778"/>
  <c r="BZ778"/>
  <c r="BX778"/>
  <c r="BV778"/>
  <c r="BT778"/>
  <c r="BR778"/>
  <c r="BP778"/>
  <c r="BN778"/>
  <c r="BJ778"/>
  <c r="BH778"/>
  <c r="BF778"/>
  <c r="BD778"/>
  <c r="BB778"/>
  <c r="AZ778"/>
  <c r="AX778"/>
  <c r="AV778"/>
  <c r="AT778"/>
  <c r="CC778"/>
  <c r="CA778"/>
  <c r="BY778"/>
  <c r="BW778"/>
  <c r="BU778"/>
  <c r="BS778"/>
  <c r="BQ778"/>
  <c r="BO778"/>
  <c r="BM778"/>
  <c r="BI778"/>
  <c r="BG778"/>
  <c r="BE778"/>
  <c r="BC778"/>
  <c r="BA778"/>
  <c r="AY778"/>
  <c r="AW778"/>
  <c r="AU778"/>
  <c r="AS778"/>
  <c r="C779"/>
  <c r="A780"/>
  <c r="B779"/>
  <c r="AN777"/>
  <c r="CH777"/>
  <c r="CG777"/>
  <c r="CK777"/>
  <c r="AO777"/>
  <c r="CJ777"/>
  <c r="CD780" i="6" l="1"/>
  <c r="CB780"/>
  <c r="BZ780"/>
  <c r="BX780"/>
  <c r="BV780"/>
  <c r="BT780"/>
  <c r="BR780"/>
  <c r="BP780"/>
  <c r="BN780"/>
  <c r="BJ780"/>
  <c r="BH780"/>
  <c r="BF780"/>
  <c r="BD780"/>
  <c r="BB780"/>
  <c r="AZ780"/>
  <c r="AX780"/>
  <c r="AV780"/>
  <c r="AT780"/>
  <c r="CC780"/>
  <c r="CA780"/>
  <c r="BY780"/>
  <c r="BW780"/>
  <c r="BU780"/>
  <c r="BS780"/>
  <c r="BQ780"/>
  <c r="BO780"/>
  <c r="BM780"/>
  <c r="BI780"/>
  <c r="BG780"/>
  <c r="BE780"/>
  <c r="BC780"/>
  <c r="BA780"/>
  <c r="AY780"/>
  <c r="AW780"/>
  <c r="AU780"/>
  <c r="CJ780" s="1"/>
  <c r="AS780"/>
  <c r="CG779"/>
  <c r="CK779"/>
  <c r="AO779"/>
  <c r="CH780"/>
  <c r="CI780"/>
  <c r="CG780"/>
  <c r="A782"/>
  <c r="C781"/>
  <c r="B781"/>
  <c r="AN779"/>
  <c r="CH778" i="5"/>
  <c r="A781"/>
  <c r="B780"/>
  <c r="C780"/>
  <c r="AN778"/>
  <c r="CG778"/>
  <c r="CK778"/>
  <c r="CJ778"/>
  <c r="CC779"/>
  <c r="CA779"/>
  <c r="BY779"/>
  <c r="BW779"/>
  <c r="BU779"/>
  <c r="BS779"/>
  <c r="BQ779"/>
  <c r="BO779"/>
  <c r="BM779"/>
  <c r="BI779"/>
  <c r="BG779"/>
  <c r="BE779"/>
  <c r="BC779"/>
  <c r="BA779"/>
  <c r="AY779"/>
  <c r="AW779"/>
  <c r="AU779"/>
  <c r="AS779"/>
  <c r="CD779"/>
  <c r="CB779"/>
  <c r="BZ779"/>
  <c r="BX779"/>
  <c r="BV779"/>
  <c r="BT779"/>
  <c r="BR779"/>
  <c r="BP779"/>
  <c r="BN779"/>
  <c r="BJ779"/>
  <c r="BH779"/>
  <c r="BF779"/>
  <c r="BD779"/>
  <c r="BB779"/>
  <c r="AZ779"/>
  <c r="AX779"/>
  <c r="AV779"/>
  <c r="AT779"/>
  <c r="AO778"/>
  <c r="CI778"/>
  <c r="A783" i="6" l="1"/>
  <c r="C782"/>
  <c r="B782"/>
  <c r="AO780"/>
  <c r="CD781"/>
  <c r="CB781"/>
  <c r="BZ781"/>
  <c r="BX781"/>
  <c r="BV781"/>
  <c r="BT781"/>
  <c r="BR781"/>
  <c r="BP781"/>
  <c r="BN781"/>
  <c r="BJ781"/>
  <c r="AN781" s="1"/>
  <c r="BH781"/>
  <c r="BF781"/>
  <c r="BD781"/>
  <c r="BB781"/>
  <c r="AZ781"/>
  <c r="AX781"/>
  <c r="AV781"/>
  <c r="AT781"/>
  <c r="CC781"/>
  <c r="CA781"/>
  <c r="BY781"/>
  <c r="BW781"/>
  <c r="BU781"/>
  <c r="BS781"/>
  <c r="BQ781"/>
  <c r="BO781"/>
  <c r="BM781"/>
  <c r="BI781"/>
  <c r="BG781"/>
  <c r="BE781"/>
  <c r="BC781"/>
  <c r="BA781"/>
  <c r="AY781"/>
  <c r="AW781"/>
  <c r="AU781"/>
  <c r="AS781"/>
  <c r="CH781" s="1"/>
  <c r="CK780"/>
  <c r="AN780"/>
  <c r="AN779" i="5"/>
  <c r="CK779"/>
  <c r="CD780"/>
  <c r="CB780"/>
  <c r="BZ780"/>
  <c r="BX780"/>
  <c r="BV780"/>
  <c r="BT780"/>
  <c r="BR780"/>
  <c r="BP780"/>
  <c r="BN780"/>
  <c r="BJ780"/>
  <c r="BH780"/>
  <c r="BF780"/>
  <c r="BD780"/>
  <c r="BB780"/>
  <c r="AZ780"/>
  <c r="AX780"/>
  <c r="AV780"/>
  <c r="AT780"/>
  <c r="CC780"/>
  <c r="CA780"/>
  <c r="BY780"/>
  <c r="BW780"/>
  <c r="BU780"/>
  <c r="BS780"/>
  <c r="BQ780"/>
  <c r="BO780"/>
  <c r="BM780"/>
  <c r="BI780"/>
  <c r="BG780"/>
  <c r="BE780"/>
  <c r="BC780"/>
  <c r="BA780"/>
  <c r="AY780"/>
  <c r="AW780"/>
  <c r="AU780"/>
  <c r="AS780"/>
  <c r="C781"/>
  <c r="A782"/>
  <c r="B781"/>
  <c r="AO779"/>
  <c r="CJ779"/>
  <c r="CI779"/>
  <c r="CH779"/>
  <c r="CG779"/>
  <c r="CD782" i="6" l="1"/>
  <c r="CB782"/>
  <c r="BZ782"/>
  <c r="BX782"/>
  <c r="BV782"/>
  <c r="BT782"/>
  <c r="BR782"/>
  <c r="BP782"/>
  <c r="BN782"/>
  <c r="BJ782"/>
  <c r="BH782"/>
  <c r="BF782"/>
  <c r="BD782"/>
  <c r="BB782"/>
  <c r="AZ782"/>
  <c r="AX782"/>
  <c r="AV782"/>
  <c r="AT782"/>
  <c r="CC782"/>
  <c r="CA782"/>
  <c r="BY782"/>
  <c r="BW782"/>
  <c r="BU782"/>
  <c r="BS782"/>
  <c r="BQ782"/>
  <c r="BO782"/>
  <c r="BM782"/>
  <c r="BI782"/>
  <c r="BG782"/>
  <c r="BE782"/>
  <c r="BC782"/>
  <c r="BA782"/>
  <c r="AY782"/>
  <c r="AW782"/>
  <c r="AU782"/>
  <c r="AS782"/>
  <c r="CG781"/>
  <c r="CK781"/>
  <c r="CJ781"/>
  <c r="CJ782"/>
  <c r="CH782"/>
  <c r="CK782"/>
  <c r="CI782"/>
  <c r="CG782"/>
  <c r="A784"/>
  <c r="C783"/>
  <c r="B783"/>
  <c r="AO781"/>
  <c r="CI781"/>
  <c r="CH780" i="5"/>
  <c r="CI780"/>
  <c r="CJ780"/>
  <c r="A783"/>
  <c r="B782"/>
  <c r="C782"/>
  <c r="CC781"/>
  <c r="CA781"/>
  <c r="BY781"/>
  <c r="BW781"/>
  <c r="BU781"/>
  <c r="BS781"/>
  <c r="BQ781"/>
  <c r="BO781"/>
  <c r="BM781"/>
  <c r="BI781"/>
  <c r="BG781"/>
  <c r="BE781"/>
  <c r="BC781"/>
  <c r="BA781"/>
  <c r="AY781"/>
  <c r="AW781"/>
  <c r="AU781"/>
  <c r="AS781"/>
  <c r="CD781"/>
  <c r="CB781"/>
  <c r="BZ781"/>
  <c r="BX781"/>
  <c r="BV781"/>
  <c r="BT781"/>
  <c r="BR781"/>
  <c r="BP781"/>
  <c r="BN781"/>
  <c r="BJ781"/>
  <c r="BH781"/>
  <c r="BF781"/>
  <c r="BD781"/>
  <c r="BB781"/>
  <c r="AZ781"/>
  <c r="AX781"/>
  <c r="AV781"/>
  <c r="AT781"/>
  <c r="AN780"/>
  <c r="CG780"/>
  <c r="CK780"/>
  <c r="AO780"/>
  <c r="A785" i="6" l="1"/>
  <c r="C784"/>
  <c r="B784"/>
  <c r="AO782"/>
  <c r="CD783"/>
  <c r="CB783"/>
  <c r="BZ783"/>
  <c r="BX783"/>
  <c r="BV783"/>
  <c r="BT783"/>
  <c r="BR783"/>
  <c r="BP783"/>
  <c r="BN783"/>
  <c r="BJ783"/>
  <c r="BH783"/>
  <c r="BF783"/>
  <c r="BD783"/>
  <c r="BB783"/>
  <c r="AZ783"/>
  <c r="AX783"/>
  <c r="AV783"/>
  <c r="AT783"/>
  <c r="CC783"/>
  <c r="CA783"/>
  <c r="BY783"/>
  <c r="BW783"/>
  <c r="BU783"/>
  <c r="BS783"/>
  <c r="BQ783"/>
  <c r="BO783"/>
  <c r="BM783"/>
  <c r="BI783"/>
  <c r="BG783"/>
  <c r="BE783"/>
  <c r="BC783"/>
  <c r="BA783"/>
  <c r="AY783"/>
  <c r="AW783"/>
  <c r="AU783"/>
  <c r="AS783"/>
  <c r="CH783" s="1"/>
  <c r="AN782"/>
  <c r="CI781" i="5"/>
  <c r="CD782"/>
  <c r="CB782"/>
  <c r="BZ782"/>
  <c r="BX782"/>
  <c r="BV782"/>
  <c r="BT782"/>
  <c r="BR782"/>
  <c r="BP782"/>
  <c r="BN782"/>
  <c r="BJ782"/>
  <c r="BH782"/>
  <c r="BF782"/>
  <c r="BD782"/>
  <c r="BB782"/>
  <c r="AZ782"/>
  <c r="AX782"/>
  <c r="AV782"/>
  <c r="AT782"/>
  <c r="CC782"/>
  <c r="CA782"/>
  <c r="BY782"/>
  <c r="BW782"/>
  <c r="BU782"/>
  <c r="BS782"/>
  <c r="BQ782"/>
  <c r="BO782"/>
  <c r="BM782"/>
  <c r="BI782"/>
  <c r="BG782"/>
  <c r="BE782"/>
  <c r="BC782"/>
  <c r="BA782"/>
  <c r="AY782"/>
  <c r="AW782"/>
  <c r="AU782"/>
  <c r="AS782"/>
  <c r="C783"/>
  <c r="A784"/>
  <c r="B783"/>
  <c r="AN781"/>
  <c r="CH781"/>
  <c r="CG781"/>
  <c r="CK781"/>
  <c r="AO781"/>
  <c r="CJ781"/>
  <c r="CD784" i="6" l="1"/>
  <c r="CB784"/>
  <c r="BZ784"/>
  <c r="BX784"/>
  <c r="BV784"/>
  <c r="BT784"/>
  <c r="BR784"/>
  <c r="BP784"/>
  <c r="BN784"/>
  <c r="BJ784"/>
  <c r="BH784"/>
  <c r="BF784"/>
  <c r="BD784"/>
  <c r="BB784"/>
  <c r="AZ784"/>
  <c r="AX784"/>
  <c r="AV784"/>
  <c r="AT784"/>
  <c r="CC784"/>
  <c r="CA784"/>
  <c r="BY784"/>
  <c r="BW784"/>
  <c r="BU784"/>
  <c r="BS784"/>
  <c r="BQ784"/>
  <c r="BO784"/>
  <c r="BM784"/>
  <c r="BI784"/>
  <c r="BG784"/>
  <c r="BE784"/>
  <c r="BC784"/>
  <c r="BA784"/>
  <c r="AY784"/>
  <c r="AW784"/>
  <c r="AU784"/>
  <c r="AS784"/>
  <c r="AN783"/>
  <c r="CG783"/>
  <c r="CK783"/>
  <c r="CJ783"/>
  <c r="CJ784"/>
  <c r="CH784"/>
  <c r="CK784"/>
  <c r="CI784"/>
  <c r="CG784"/>
  <c r="A786"/>
  <c r="C785"/>
  <c r="B785"/>
  <c r="AO783"/>
  <c r="CI783"/>
  <c r="CJ782" i="5"/>
  <c r="CH782"/>
  <c r="CC783"/>
  <c r="CA783"/>
  <c r="BY783"/>
  <c r="BW783"/>
  <c r="BU783"/>
  <c r="BS783"/>
  <c r="BQ783"/>
  <c r="BO783"/>
  <c r="BM783"/>
  <c r="BI783"/>
  <c r="BG783"/>
  <c r="BE783"/>
  <c r="BC783"/>
  <c r="BA783"/>
  <c r="AY783"/>
  <c r="AW783"/>
  <c r="AU783"/>
  <c r="AS783"/>
  <c r="CD783"/>
  <c r="CB783"/>
  <c r="BZ783"/>
  <c r="BX783"/>
  <c r="BV783"/>
  <c r="BT783"/>
  <c r="BR783"/>
  <c r="BP783"/>
  <c r="BN783"/>
  <c r="BJ783"/>
  <c r="BH783"/>
  <c r="BF783"/>
  <c r="BD783"/>
  <c r="BB783"/>
  <c r="AZ783"/>
  <c r="AX783"/>
  <c r="AV783"/>
  <c r="AT783"/>
  <c r="A785"/>
  <c r="B784"/>
  <c r="C784"/>
  <c r="AO782"/>
  <c r="CI782"/>
  <c r="AN782"/>
  <c r="CG782"/>
  <c r="CK782"/>
  <c r="AO784" i="6" l="1"/>
  <c r="CD785"/>
  <c r="CB785"/>
  <c r="BZ785"/>
  <c r="BX785"/>
  <c r="BV785"/>
  <c r="BT785"/>
  <c r="BR785"/>
  <c r="BP785"/>
  <c r="BN785"/>
  <c r="BJ785"/>
  <c r="BH785"/>
  <c r="BF785"/>
  <c r="BD785"/>
  <c r="BB785"/>
  <c r="AZ785"/>
  <c r="AX785"/>
  <c r="AV785"/>
  <c r="AT785"/>
  <c r="CC785"/>
  <c r="CA785"/>
  <c r="BY785"/>
  <c r="BW785"/>
  <c r="BU785"/>
  <c r="BS785"/>
  <c r="BQ785"/>
  <c r="BO785"/>
  <c r="BM785"/>
  <c r="BI785"/>
  <c r="BG785"/>
  <c r="BE785"/>
  <c r="BC785"/>
  <c r="BA785"/>
  <c r="AY785"/>
  <c r="AW785"/>
  <c r="AU785"/>
  <c r="AS785"/>
  <c r="CJ785" s="1"/>
  <c r="A787"/>
  <c r="C786"/>
  <c r="B786"/>
  <c r="AN784"/>
  <c r="CK783" i="5"/>
  <c r="CI783"/>
  <c r="CD784"/>
  <c r="CB784"/>
  <c r="BZ784"/>
  <c r="BX784"/>
  <c r="BV784"/>
  <c r="BT784"/>
  <c r="BR784"/>
  <c r="BP784"/>
  <c r="BN784"/>
  <c r="BJ784"/>
  <c r="BH784"/>
  <c r="BF784"/>
  <c r="BD784"/>
  <c r="BB784"/>
  <c r="AZ784"/>
  <c r="AX784"/>
  <c r="AV784"/>
  <c r="AT784"/>
  <c r="CC784"/>
  <c r="CA784"/>
  <c r="BY784"/>
  <c r="BW784"/>
  <c r="BU784"/>
  <c r="BS784"/>
  <c r="BQ784"/>
  <c r="BO784"/>
  <c r="BM784"/>
  <c r="BI784"/>
  <c r="BG784"/>
  <c r="BE784"/>
  <c r="BC784"/>
  <c r="BA784"/>
  <c r="AY784"/>
  <c r="AW784"/>
  <c r="AU784"/>
  <c r="AS784"/>
  <c r="C785"/>
  <c r="A786"/>
  <c r="B785"/>
  <c r="AO783"/>
  <c r="CJ783"/>
  <c r="AN783"/>
  <c r="CH783"/>
  <c r="CG783"/>
  <c r="A788" i="6" l="1"/>
  <c r="C787"/>
  <c r="B787"/>
  <c r="CI785"/>
  <c r="CH785"/>
  <c r="AN785"/>
  <c r="CD786"/>
  <c r="AO786" s="1"/>
  <c r="CB786"/>
  <c r="BZ786"/>
  <c r="BX786"/>
  <c r="BV786"/>
  <c r="BT786"/>
  <c r="BR786"/>
  <c r="BP786"/>
  <c r="BN786"/>
  <c r="BJ786"/>
  <c r="BH786"/>
  <c r="BF786"/>
  <c r="BD786"/>
  <c r="BB786"/>
  <c r="AZ786"/>
  <c r="AX786"/>
  <c r="AV786"/>
  <c r="AT786"/>
  <c r="CC786"/>
  <c r="CA786"/>
  <c r="BY786"/>
  <c r="BW786"/>
  <c r="BU786"/>
  <c r="BS786"/>
  <c r="BQ786"/>
  <c r="BO786"/>
  <c r="BM786"/>
  <c r="BI786"/>
  <c r="BG786"/>
  <c r="BE786"/>
  <c r="BC786"/>
  <c r="BA786"/>
  <c r="AY786"/>
  <c r="AW786"/>
  <c r="AU786"/>
  <c r="AS786"/>
  <c r="CH786" s="1"/>
  <c r="CG785"/>
  <c r="CK785"/>
  <c r="AO785"/>
  <c r="CJ784" i="5"/>
  <c r="CH784"/>
  <c r="CG784"/>
  <c r="CK784"/>
  <c r="A787"/>
  <c r="B786"/>
  <c r="C786"/>
  <c r="CC785"/>
  <c r="CA785"/>
  <c r="BY785"/>
  <c r="BW785"/>
  <c r="BU785"/>
  <c r="BS785"/>
  <c r="BQ785"/>
  <c r="BO785"/>
  <c r="BM785"/>
  <c r="BI785"/>
  <c r="BG785"/>
  <c r="BE785"/>
  <c r="BC785"/>
  <c r="BA785"/>
  <c r="AY785"/>
  <c r="AW785"/>
  <c r="AU785"/>
  <c r="AS785"/>
  <c r="CD785"/>
  <c r="CB785"/>
  <c r="BZ785"/>
  <c r="BX785"/>
  <c r="BV785"/>
  <c r="BT785"/>
  <c r="BR785"/>
  <c r="BP785"/>
  <c r="BN785"/>
  <c r="BJ785"/>
  <c r="BH785"/>
  <c r="BF785"/>
  <c r="BD785"/>
  <c r="BB785"/>
  <c r="AZ785"/>
  <c r="AX785"/>
  <c r="AV785"/>
  <c r="AT785"/>
  <c r="AN784"/>
  <c r="CI784"/>
  <c r="AO784"/>
  <c r="A789" i="6" l="1"/>
  <c r="C788"/>
  <c r="B788"/>
  <c r="AN786"/>
  <c r="CG786"/>
  <c r="CK786"/>
  <c r="CJ786"/>
  <c r="CD787"/>
  <c r="AO787" s="1"/>
  <c r="CB787"/>
  <c r="BZ787"/>
  <c r="BX787"/>
  <c r="BV787"/>
  <c r="BT787"/>
  <c r="BR787"/>
  <c r="BP787"/>
  <c r="BN787"/>
  <c r="BJ787"/>
  <c r="BH787"/>
  <c r="BF787"/>
  <c r="BD787"/>
  <c r="BB787"/>
  <c r="AZ787"/>
  <c r="AX787"/>
  <c r="AV787"/>
  <c r="AT787"/>
  <c r="CC787"/>
  <c r="CA787"/>
  <c r="BY787"/>
  <c r="BW787"/>
  <c r="BU787"/>
  <c r="BS787"/>
  <c r="BQ787"/>
  <c r="BO787"/>
  <c r="BM787"/>
  <c r="BI787"/>
  <c r="BG787"/>
  <c r="BE787"/>
  <c r="BC787"/>
  <c r="BA787"/>
  <c r="AY787"/>
  <c r="AW787"/>
  <c r="AU787"/>
  <c r="AS787"/>
  <c r="CH787" s="1"/>
  <c r="CI786"/>
  <c r="CI785" i="5"/>
  <c r="CD786"/>
  <c r="CB786"/>
  <c r="BZ786"/>
  <c r="BX786"/>
  <c r="BV786"/>
  <c r="BT786"/>
  <c r="BR786"/>
  <c r="BP786"/>
  <c r="BN786"/>
  <c r="BJ786"/>
  <c r="BH786"/>
  <c r="BF786"/>
  <c r="BD786"/>
  <c r="BB786"/>
  <c r="AZ786"/>
  <c r="AX786"/>
  <c r="AV786"/>
  <c r="AT786"/>
  <c r="CC786"/>
  <c r="CA786"/>
  <c r="BY786"/>
  <c r="BW786"/>
  <c r="BU786"/>
  <c r="BS786"/>
  <c r="BQ786"/>
  <c r="BO786"/>
  <c r="BM786"/>
  <c r="BI786"/>
  <c r="BG786"/>
  <c r="BE786"/>
  <c r="BC786"/>
  <c r="BA786"/>
  <c r="AY786"/>
  <c r="AW786"/>
  <c r="AU786"/>
  <c r="AS786"/>
  <c r="C787"/>
  <c r="A788"/>
  <c r="B787"/>
  <c r="AN785"/>
  <c r="CH785"/>
  <c r="CG785"/>
  <c r="CK785"/>
  <c r="AO785"/>
  <c r="CJ785"/>
  <c r="CD788" i="6" l="1"/>
  <c r="CB788"/>
  <c r="BZ788"/>
  <c r="BX788"/>
  <c r="BV788"/>
  <c r="BT788"/>
  <c r="BR788"/>
  <c r="BP788"/>
  <c r="BN788"/>
  <c r="BJ788"/>
  <c r="BH788"/>
  <c r="BF788"/>
  <c r="BD788"/>
  <c r="BB788"/>
  <c r="AZ788"/>
  <c r="AX788"/>
  <c r="AV788"/>
  <c r="AT788"/>
  <c r="CC788"/>
  <c r="CA788"/>
  <c r="BY788"/>
  <c r="BW788"/>
  <c r="BU788"/>
  <c r="BS788"/>
  <c r="BQ788"/>
  <c r="BO788"/>
  <c r="BM788"/>
  <c r="BI788"/>
  <c r="BG788"/>
  <c r="BE788"/>
  <c r="BC788"/>
  <c r="BA788"/>
  <c r="AY788"/>
  <c r="AW788"/>
  <c r="AU788"/>
  <c r="AS788"/>
  <c r="CH788" s="1"/>
  <c r="CG787"/>
  <c r="CK787"/>
  <c r="CJ787"/>
  <c r="CJ788"/>
  <c r="CK788"/>
  <c r="CG788"/>
  <c r="A790"/>
  <c r="C789"/>
  <c r="B789"/>
  <c r="AN787"/>
  <c r="CI787"/>
  <c r="CJ786" i="5"/>
  <c r="CH786"/>
  <c r="CC787"/>
  <c r="CA787"/>
  <c r="BY787"/>
  <c r="BW787"/>
  <c r="BU787"/>
  <c r="BS787"/>
  <c r="BQ787"/>
  <c r="BO787"/>
  <c r="BM787"/>
  <c r="BI787"/>
  <c r="BG787"/>
  <c r="BE787"/>
  <c r="BC787"/>
  <c r="BA787"/>
  <c r="AY787"/>
  <c r="AW787"/>
  <c r="AU787"/>
  <c r="AS787"/>
  <c r="CD787"/>
  <c r="CB787"/>
  <c r="BZ787"/>
  <c r="BX787"/>
  <c r="BV787"/>
  <c r="BT787"/>
  <c r="BR787"/>
  <c r="BP787"/>
  <c r="BN787"/>
  <c r="BJ787"/>
  <c r="BH787"/>
  <c r="BF787"/>
  <c r="BD787"/>
  <c r="BB787"/>
  <c r="AZ787"/>
  <c r="AX787"/>
  <c r="AV787"/>
  <c r="AT787"/>
  <c r="A789"/>
  <c r="B788"/>
  <c r="C788"/>
  <c r="AO786"/>
  <c r="CI786"/>
  <c r="AN786"/>
  <c r="CG786"/>
  <c r="CK786"/>
  <c r="A791" i="6" l="1"/>
  <c r="C790"/>
  <c r="B790"/>
  <c r="CI788"/>
  <c r="AO788"/>
  <c r="CD789"/>
  <c r="CB789"/>
  <c r="BZ789"/>
  <c r="BX789"/>
  <c r="BV789"/>
  <c r="BT789"/>
  <c r="BR789"/>
  <c r="BP789"/>
  <c r="BN789"/>
  <c r="BJ789"/>
  <c r="BH789"/>
  <c r="BF789"/>
  <c r="BD789"/>
  <c r="BB789"/>
  <c r="AZ789"/>
  <c r="AX789"/>
  <c r="AV789"/>
  <c r="AT789"/>
  <c r="CC789"/>
  <c r="CA789"/>
  <c r="BY789"/>
  <c r="BW789"/>
  <c r="BU789"/>
  <c r="BS789"/>
  <c r="BQ789"/>
  <c r="BO789"/>
  <c r="BM789"/>
  <c r="BI789"/>
  <c r="BG789"/>
  <c r="BE789"/>
  <c r="BC789"/>
  <c r="BA789"/>
  <c r="AY789"/>
  <c r="AW789"/>
  <c r="AU789"/>
  <c r="AS789"/>
  <c r="CH789" s="1"/>
  <c r="AN788"/>
  <c r="CK787" i="5"/>
  <c r="AO787"/>
  <c r="CI787"/>
  <c r="CJ787"/>
  <c r="AN787"/>
  <c r="CH787"/>
  <c r="CG787"/>
  <c r="CD788"/>
  <c r="CB788"/>
  <c r="BZ788"/>
  <c r="BX788"/>
  <c r="BV788"/>
  <c r="BT788"/>
  <c r="BR788"/>
  <c r="BP788"/>
  <c r="BN788"/>
  <c r="BJ788"/>
  <c r="BH788"/>
  <c r="BF788"/>
  <c r="BD788"/>
  <c r="BB788"/>
  <c r="AZ788"/>
  <c r="AX788"/>
  <c r="AV788"/>
  <c r="AT788"/>
  <c r="CC788"/>
  <c r="CA788"/>
  <c r="BY788"/>
  <c r="BW788"/>
  <c r="BU788"/>
  <c r="BS788"/>
  <c r="BQ788"/>
  <c r="BO788"/>
  <c r="BM788"/>
  <c r="BI788"/>
  <c r="BG788"/>
  <c r="BE788"/>
  <c r="BC788"/>
  <c r="BA788"/>
  <c r="AY788"/>
  <c r="AW788"/>
  <c r="AU788"/>
  <c r="AS788"/>
  <c r="C789"/>
  <c r="A790"/>
  <c r="B789"/>
  <c r="CD790" i="6" l="1"/>
  <c r="CB790"/>
  <c r="BZ790"/>
  <c r="BX790"/>
  <c r="BV790"/>
  <c r="BT790"/>
  <c r="BR790"/>
  <c r="BP790"/>
  <c r="BN790"/>
  <c r="BJ790"/>
  <c r="BH790"/>
  <c r="BF790"/>
  <c r="BD790"/>
  <c r="BB790"/>
  <c r="AZ790"/>
  <c r="AX790"/>
  <c r="AV790"/>
  <c r="AT790"/>
  <c r="CC790"/>
  <c r="CA790"/>
  <c r="BY790"/>
  <c r="BW790"/>
  <c r="BU790"/>
  <c r="BS790"/>
  <c r="BQ790"/>
  <c r="BO790"/>
  <c r="BM790"/>
  <c r="BI790"/>
  <c r="BG790"/>
  <c r="BE790"/>
  <c r="BC790"/>
  <c r="BA790"/>
  <c r="AY790"/>
  <c r="AW790"/>
  <c r="AU790"/>
  <c r="AS790"/>
  <c r="AO789"/>
  <c r="CG789"/>
  <c r="CK789"/>
  <c r="CJ789"/>
  <c r="CJ790"/>
  <c r="CH790"/>
  <c r="CK790"/>
  <c r="CI790"/>
  <c r="CG790"/>
  <c r="A792"/>
  <c r="C791"/>
  <c r="B791"/>
  <c r="AN789"/>
  <c r="CI789"/>
  <c r="CH788" i="5"/>
  <c r="AN788"/>
  <c r="CG788"/>
  <c r="CK788"/>
  <c r="CJ788"/>
  <c r="A791"/>
  <c r="B790"/>
  <c r="C790"/>
  <c r="CC789"/>
  <c r="CA789"/>
  <c r="BY789"/>
  <c r="BW789"/>
  <c r="BU789"/>
  <c r="BS789"/>
  <c r="BQ789"/>
  <c r="BO789"/>
  <c r="BM789"/>
  <c r="BI789"/>
  <c r="BG789"/>
  <c r="BE789"/>
  <c r="BC789"/>
  <c r="BA789"/>
  <c r="AY789"/>
  <c r="AW789"/>
  <c r="AU789"/>
  <c r="AS789"/>
  <c r="CD789"/>
  <c r="CB789"/>
  <c r="BZ789"/>
  <c r="BX789"/>
  <c r="BV789"/>
  <c r="BT789"/>
  <c r="BR789"/>
  <c r="BP789"/>
  <c r="BN789"/>
  <c r="BJ789"/>
  <c r="BH789"/>
  <c r="BF789"/>
  <c r="BD789"/>
  <c r="BB789"/>
  <c r="AZ789"/>
  <c r="AX789"/>
  <c r="AV789"/>
  <c r="AT789"/>
  <c r="AO788"/>
  <c r="CI788"/>
  <c r="AO790" i="6" l="1"/>
  <c r="CD791"/>
  <c r="CB791"/>
  <c r="BZ791"/>
  <c r="BX791"/>
  <c r="BV791"/>
  <c r="BT791"/>
  <c r="BR791"/>
  <c r="BP791"/>
  <c r="BN791"/>
  <c r="BJ791"/>
  <c r="BH791"/>
  <c r="BF791"/>
  <c r="BD791"/>
  <c r="BB791"/>
  <c r="AZ791"/>
  <c r="AX791"/>
  <c r="AV791"/>
  <c r="AT791"/>
  <c r="CC791"/>
  <c r="CA791"/>
  <c r="BY791"/>
  <c r="BW791"/>
  <c r="BU791"/>
  <c r="BS791"/>
  <c r="BQ791"/>
  <c r="BO791"/>
  <c r="BM791"/>
  <c r="BI791"/>
  <c r="BG791"/>
  <c r="BE791"/>
  <c r="BC791"/>
  <c r="BA791"/>
  <c r="AY791"/>
  <c r="AW791"/>
  <c r="AU791"/>
  <c r="AS791"/>
  <c r="CJ791" s="1"/>
  <c r="CI791"/>
  <c r="A793"/>
  <c r="C792"/>
  <c r="B792"/>
  <c r="AN790"/>
  <c r="CI789" i="5"/>
  <c r="AN789"/>
  <c r="CH789"/>
  <c r="CG789"/>
  <c r="CK789"/>
  <c r="CD790"/>
  <c r="CB790"/>
  <c r="BZ790"/>
  <c r="BX790"/>
  <c r="BV790"/>
  <c r="BT790"/>
  <c r="BR790"/>
  <c r="BP790"/>
  <c r="BN790"/>
  <c r="BJ790"/>
  <c r="BH790"/>
  <c r="BF790"/>
  <c r="BD790"/>
  <c r="BB790"/>
  <c r="AZ790"/>
  <c r="AX790"/>
  <c r="AV790"/>
  <c r="AT790"/>
  <c r="CC790"/>
  <c r="CA790"/>
  <c r="BY790"/>
  <c r="BW790"/>
  <c r="BU790"/>
  <c r="BS790"/>
  <c r="BQ790"/>
  <c r="BO790"/>
  <c r="BM790"/>
  <c r="BI790"/>
  <c r="BG790"/>
  <c r="BE790"/>
  <c r="BC790"/>
  <c r="BA790"/>
  <c r="AY790"/>
  <c r="AW790"/>
  <c r="AU790"/>
  <c r="AS790"/>
  <c r="C791"/>
  <c r="A792"/>
  <c r="B791"/>
  <c r="AO789"/>
  <c r="CJ789"/>
  <c r="CH791" i="6" l="1"/>
  <c r="AN791"/>
  <c r="A794"/>
  <c r="C793"/>
  <c r="B793"/>
  <c r="CD792"/>
  <c r="CB792"/>
  <c r="BZ792"/>
  <c r="BX792"/>
  <c r="BV792"/>
  <c r="BT792"/>
  <c r="BR792"/>
  <c r="BP792"/>
  <c r="BN792"/>
  <c r="BJ792"/>
  <c r="BH792"/>
  <c r="BF792"/>
  <c r="BD792"/>
  <c r="BB792"/>
  <c r="AZ792"/>
  <c r="AX792"/>
  <c r="AV792"/>
  <c r="AT792"/>
  <c r="CC792"/>
  <c r="CA792"/>
  <c r="BY792"/>
  <c r="BW792"/>
  <c r="BU792"/>
  <c r="BS792"/>
  <c r="BQ792"/>
  <c r="BO792"/>
  <c r="BM792"/>
  <c r="BI792"/>
  <c r="BG792"/>
  <c r="BE792"/>
  <c r="BC792"/>
  <c r="BA792"/>
  <c r="AY792"/>
  <c r="AW792"/>
  <c r="AU792"/>
  <c r="AS792"/>
  <c r="CH792" s="1"/>
  <c r="CG791"/>
  <c r="CK791"/>
  <c r="AO791"/>
  <c r="CH790" i="5"/>
  <c r="CC791"/>
  <c r="CA791"/>
  <c r="BY791"/>
  <c r="BW791"/>
  <c r="BU791"/>
  <c r="BS791"/>
  <c r="BQ791"/>
  <c r="BO791"/>
  <c r="BM791"/>
  <c r="BI791"/>
  <c r="BG791"/>
  <c r="BE791"/>
  <c r="BC791"/>
  <c r="BA791"/>
  <c r="AY791"/>
  <c r="AW791"/>
  <c r="AU791"/>
  <c r="AS791"/>
  <c r="CD791"/>
  <c r="CB791"/>
  <c r="BZ791"/>
  <c r="BX791"/>
  <c r="BV791"/>
  <c r="BT791"/>
  <c r="BR791"/>
  <c r="BP791"/>
  <c r="BN791"/>
  <c r="BJ791"/>
  <c r="BH791"/>
  <c r="BF791"/>
  <c r="BD791"/>
  <c r="BB791"/>
  <c r="AZ791"/>
  <c r="AX791"/>
  <c r="AV791"/>
  <c r="AT791"/>
  <c r="A793"/>
  <c r="B792"/>
  <c r="C792"/>
  <c r="AN790"/>
  <c r="CG790"/>
  <c r="CK790"/>
  <c r="CJ790"/>
  <c r="CG791"/>
  <c r="CH791"/>
  <c r="AO790"/>
  <c r="CI790"/>
  <c r="CD793" i="6" l="1"/>
  <c r="CB793"/>
  <c r="BZ793"/>
  <c r="BX793"/>
  <c r="BV793"/>
  <c r="BT793"/>
  <c r="BR793"/>
  <c r="BP793"/>
  <c r="BN793"/>
  <c r="BJ793"/>
  <c r="BH793"/>
  <c r="BF793"/>
  <c r="BD793"/>
  <c r="BB793"/>
  <c r="AZ793"/>
  <c r="AX793"/>
  <c r="AV793"/>
  <c r="AT793"/>
  <c r="CC793"/>
  <c r="CA793"/>
  <c r="BY793"/>
  <c r="BW793"/>
  <c r="BU793"/>
  <c r="BS793"/>
  <c r="BQ793"/>
  <c r="BO793"/>
  <c r="BM793"/>
  <c r="BI793"/>
  <c r="BG793"/>
  <c r="BE793"/>
  <c r="BC793"/>
  <c r="BA793"/>
  <c r="AY793"/>
  <c r="AW793"/>
  <c r="AU793"/>
  <c r="AS793"/>
  <c r="AO792"/>
  <c r="CG792"/>
  <c r="CK792"/>
  <c r="CJ792"/>
  <c r="CJ793"/>
  <c r="CH793"/>
  <c r="CK793"/>
  <c r="CI793"/>
  <c r="CG793"/>
  <c r="A795"/>
  <c r="C794"/>
  <c r="B794"/>
  <c r="AN792"/>
  <c r="CI792"/>
  <c r="CK791" i="5"/>
  <c r="CI791"/>
  <c r="CJ791"/>
  <c r="CD792"/>
  <c r="CB792"/>
  <c r="BZ792"/>
  <c r="BX792"/>
  <c r="BV792"/>
  <c r="BT792"/>
  <c r="BR792"/>
  <c r="BP792"/>
  <c r="BN792"/>
  <c r="BJ792"/>
  <c r="BH792"/>
  <c r="BF792"/>
  <c r="BD792"/>
  <c r="BB792"/>
  <c r="AZ792"/>
  <c r="AX792"/>
  <c r="AV792"/>
  <c r="AT792"/>
  <c r="CC792"/>
  <c r="CA792"/>
  <c r="BY792"/>
  <c r="BW792"/>
  <c r="BU792"/>
  <c r="BS792"/>
  <c r="BQ792"/>
  <c r="BO792"/>
  <c r="BM792"/>
  <c r="BI792"/>
  <c r="BG792"/>
  <c r="BE792"/>
  <c r="BC792"/>
  <c r="BA792"/>
  <c r="AY792"/>
  <c r="AW792"/>
  <c r="AU792"/>
  <c r="AS792"/>
  <c r="C793"/>
  <c r="A794"/>
  <c r="B793"/>
  <c r="AO791"/>
  <c r="AN791"/>
  <c r="AO793" i="6" l="1"/>
  <c r="CD794"/>
  <c r="CB794"/>
  <c r="BZ794"/>
  <c r="BX794"/>
  <c r="BV794"/>
  <c r="BT794"/>
  <c r="BR794"/>
  <c r="BP794"/>
  <c r="BN794"/>
  <c r="BJ794"/>
  <c r="BH794"/>
  <c r="BF794"/>
  <c r="BD794"/>
  <c r="BB794"/>
  <c r="AZ794"/>
  <c r="AX794"/>
  <c r="AV794"/>
  <c r="AT794"/>
  <c r="CC794"/>
  <c r="CA794"/>
  <c r="BY794"/>
  <c r="BW794"/>
  <c r="BU794"/>
  <c r="BS794"/>
  <c r="BQ794"/>
  <c r="BO794"/>
  <c r="BM794"/>
  <c r="BI794"/>
  <c r="BG794"/>
  <c r="BE794"/>
  <c r="BC794"/>
  <c r="BA794"/>
  <c r="AY794"/>
  <c r="AW794"/>
  <c r="AU794"/>
  <c r="AS794"/>
  <c r="CJ794" s="1"/>
  <c r="A796"/>
  <c r="C795"/>
  <c r="B795"/>
  <c r="AN793"/>
  <c r="CJ792" i="5"/>
  <c r="CI792"/>
  <c r="CH792"/>
  <c r="A795"/>
  <c r="B794"/>
  <c r="C794"/>
  <c r="CC793"/>
  <c r="CA793"/>
  <c r="BY793"/>
  <c r="BW793"/>
  <c r="BU793"/>
  <c r="BS793"/>
  <c r="BQ793"/>
  <c r="BO793"/>
  <c r="BM793"/>
  <c r="BI793"/>
  <c r="BG793"/>
  <c r="BE793"/>
  <c r="BC793"/>
  <c r="BA793"/>
  <c r="AY793"/>
  <c r="AW793"/>
  <c r="AU793"/>
  <c r="AS793"/>
  <c r="CD793"/>
  <c r="CB793"/>
  <c r="BZ793"/>
  <c r="BX793"/>
  <c r="BV793"/>
  <c r="BT793"/>
  <c r="BR793"/>
  <c r="BP793"/>
  <c r="BN793"/>
  <c r="BJ793"/>
  <c r="BH793"/>
  <c r="BF793"/>
  <c r="BD793"/>
  <c r="BB793"/>
  <c r="AZ793"/>
  <c r="AX793"/>
  <c r="AV793"/>
  <c r="AT793"/>
  <c r="CG792"/>
  <c r="CK792"/>
  <c r="AO792"/>
  <c r="AN792"/>
  <c r="A797" i="6" l="1"/>
  <c r="C796"/>
  <c r="B796"/>
  <c r="CI794"/>
  <c r="CH794"/>
  <c r="AN794"/>
  <c r="CD795"/>
  <c r="CB795"/>
  <c r="BZ795"/>
  <c r="BX795"/>
  <c r="BV795"/>
  <c r="BT795"/>
  <c r="BR795"/>
  <c r="BP795"/>
  <c r="BN795"/>
  <c r="BJ795"/>
  <c r="BH795"/>
  <c r="BF795"/>
  <c r="BD795"/>
  <c r="BB795"/>
  <c r="AZ795"/>
  <c r="AX795"/>
  <c r="AV795"/>
  <c r="AT795"/>
  <c r="CC795"/>
  <c r="CA795"/>
  <c r="BY795"/>
  <c r="BW795"/>
  <c r="BU795"/>
  <c r="BS795"/>
  <c r="BQ795"/>
  <c r="BO795"/>
  <c r="BM795"/>
  <c r="BI795"/>
  <c r="BG795"/>
  <c r="BE795"/>
  <c r="BC795"/>
  <c r="BA795"/>
  <c r="AY795"/>
  <c r="AW795"/>
  <c r="AU795"/>
  <c r="AS795"/>
  <c r="CH795" s="1"/>
  <c r="CG794"/>
  <c r="CK794"/>
  <c r="AO794"/>
  <c r="CK793" i="5"/>
  <c r="CD794"/>
  <c r="CB794"/>
  <c r="BZ794"/>
  <c r="BX794"/>
  <c r="BV794"/>
  <c r="BT794"/>
  <c r="BR794"/>
  <c r="BP794"/>
  <c r="BN794"/>
  <c r="BJ794"/>
  <c r="BH794"/>
  <c r="BF794"/>
  <c r="BD794"/>
  <c r="BB794"/>
  <c r="AZ794"/>
  <c r="AX794"/>
  <c r="AV794"/>
  <c r="AT794"/>
  <c r="CC794"/>
  <c r="CA794"/>
  <c r="BY794"/>
  <c r="BW794"/>
  <c r="BU794"/>
  <c r="BS794"/>
  <c r="BQ794"/>
  <c r="BO794"/>
  <c r="BM794"/>
  <c r="BI794"/>
  <c r="BG794"/>
  <c r="BE794"/>
  <c r="BC794"/>
  <c r="BA794"/>
  <c r="AY794"/>
  <c r="AW794"/>
  <c r="AU794"/>
  <c r="AS794"/>
  <c r="CH794" s="1"/>
  <c r="C795"/>
  <c r="A796"/>
  <c r="B795"/>
  <c r="AO793"/>
  <c r="CJ793"/>
  <c r="CI793"/>
  <c r="AN793"/>
  <c r="CH793"/>
  <c r="CG793"/>
  <c r="CI794" l="1"/>
  <c r="CD796" i="6"/>
  <c r="CB796"/>
  <c r="BZ796"/>
  <c r="BX796"/>
  <c r="BV796"/>
  <c r="BT796"/>
  <c r="BR796"/>
  <c r="BP796"/>
  <c r="BN796"/>
  <c r="BJ796"/>
  <c r="BH796"/>
  <c r="BF796"/>
  <c r="BD796"/>
  <c r="BB796"/>
  <c r="AZ796"/>
  <c r="AX796"/>
  <c r="AV796"/>
  <c r="AT796"/>
  <c r="CC796"/>
  <c r="CA796"/>
  <c r="BY796"/>
  <c r="BW796"/>
  <c r="BU796"/>
  <c r="BS796"/>
  <c r="BQ796"/>
  <c r="BO796"/>
  <c r="BM796"/>
  <c r="BI796"/>
  <c r="BG796"/>
  <c r="BE796"/>
  <c r="BC796"/>
  <c r="BA796"/>
  <c r="AY796"/>
  <c r="AW796"/>
  <c r="AU796"/>
  <c r="AS796"/>
  <c r="AN795"/>
  <c r="CG795"/>
  <c r="CK795"/>
  <c r="CJ795"/>
  <c r="CJ796"/>
  <c r="CH796"/>
  <c r="CK796"/>
  <c r="CI796"/>
  <c r="CG796"/>
  <c r="A798"/>
  <c r="C797"/>
  <c r="B797"/>
  <c r="AO795"/>
  <c r="CI795"/>
  <c r="CJ794" i="5"/>
  <c r="CG794"/>
  <c r="CK794"/>
  <c r="CC795"/>
  <c r="CA795"/>
  <c r="BY795"/>
  <c r="BW795"/>
  <c r="BU795"/>
  <c r="BS795"/>
  <c r="BQ795"/>
  <c r="BO795"/>
  <c r="BM795"/>
  <c r="BI795"/>
  <c r="BG795"/>
  <c r="BE795"/>
  <c r="BC795"/>
  <c r="BA795"/>
  <c r="AY795"/>
  <c r="AW795"/>
  <c r="AU795"/>
  <c r="AS795"/>
  <c r="CD795"/>
  <c r="CB795"/>
  <c r="BZ795"/>
  <c r="BX795"/>
  <c r="BV795"/>
  <c r="BT795"/>
  <c r="BR795"/>
  <c r="BP795"/>
  <c r="BN795"/>
  <c r="BJ795"/>
  <c r="BH795"/>
  <c r="BF795"/>
  <c r="BD795"/>
  <c r="BB795"/>
  <c r="AZ795"/>
  <c r="AX795"/>
  <c r="AV795"/>
  <c r="AT795"/>
  <c r="AO794"/>
  <c r="A797"/>
  <c r="B796"/>
  <c r="C796"/>
  <c r="AN794"/>
  <c r="AO796" i="6" l="1"/>
  <c r="CD797"/>
  <c r="CB797"/>
  <c r="BZ797"/>
  <c r="BX797"/>
  <c r="BV797"/>
  <c r="BT797"/>
  <c r="BR797"/>
  <c r="BP797"/>
  <c r="BN797"/>
  <c r="BJ797"/>
  <c r="BH797"/>
  <c r="BF797"/>
  <c r="BD797"/>
  <c r="BB797"/>
  <c r="AZ797"/>
  <c r="AX797"/>
  <c r="AV797"/>
  <c r="AT797"/>
  <c r="CC797"/>
  <c r="CA797"/>
  <c r="BY797"/>
  <c r="BW797"/>
  <c r="BU797"/>
  <c r="BS797"/>
  <c r="BQ797"/>
  <c r="BO797"/>
  <c r="BM797"/>
  <c r="BI797"/>
  <c r="BG797"/>
  <c r="BE797"/>
  <c r="BC797"/>
  <c r="BA797"/>
  <c r="AY797"/>
  <c r="AW797"/>
  <c r="AU797"/>
  <c r="AS797"/>
  <c r="CJ797" s="1"/>
  <c r="CI797"/>
  <c r="A799"/>
  <c r="C798"/>
  <c r="B798"/>
  <c r="AN796"/>
  <c r="CI795" i="5"/>
  <c r="CD796"/>
  <c r="CB796"/>
  <c r="BZ796"/>
  <c r="BX796"/>
  <c r="BV796"/>
  <c r="BT796"/>
  <c r="BR796"/>
  <c r="BP796"/>
  <c r="BN796"/>
  <c r="BJ796"/>
  <c r="BH796"/>
  <c r="BF796"/>
  <c r="BD796"/>
  <c r="BB796"/>
  <c r="AZ796"/>
  <c r="AX796"/>
  <c r="AV796"/>
  <c r="AT796"/>
  <c r="CC796"/>
  <c r="CA796"/>
  <c r="BY796"/>
  <c r="BW796"/>
  <c r="BU796"/>
  <c r="BS796"/>
  <c r="BQ796"/>
  <c r="BO796"/>
  <c r="BM796"/>
  <c r="BI796"/>
  <c r="BG796"/>
  <c r="BE796"/>
  <c r="BC796"/>
  <c r="BA796"/>
  <c r="AY796"/>
  <c r="AW796"/>
  <c r="AU796"/>
  <c r="AS796"/>
  <c r="C797"/>
  <c r="A798"/>
  <c r="B797"/>
  <c r="AN795"/>
  <c r="CH795"/>
  <c r="CG795"/>
  <c r="CK795"/>
  <c r="AO795"/>
  <c r="CJ795"/>
  <c r="CH797" i="6" l="1"/>
  <c r="AN797"/>
  <c r="A800"/>
  <c r="C799"/>
  <c r="B799"/>
  <c r="CD798"/>
  <c r="CB798"/>
  <c r="BZ798"/>
  <c r="BX798"/>
  <c r="BV798"/>
  <c r="BT798"/>
  <c r="BR798"/>
  <c r="BP798"/>
  <c r="BN798"/>
  <c r="BJ798"/>
  <c r="BH798"/>
  <c r="BF798"/>
  <c r="BD798"/>
  <c r="BB798"/>
  <c r="AZ798"/>
  <c r="AX798"/>
  <c r="AV798"/>
  <c r="AT798"/>
  <c r="CC798"/>
  <c r="CA798"/>
  <c r="BY798"/>
  <c r="BW798"/>
  <c r="BU798"/>
  <c r="BS798"/>
  <c r="BQ798"/>
  <c r="BO798"/>
  <c r="BM798"/>
  <c r="BI798"/>
  <c r="BG798"/>
  <c r="BE798"/>
  <c r="BC798"/>
  <c r="BA798"/>
  <c r="AY798"/>
  <c r="AW798"/>
  <c r="AU798"/>
  <c r="AS798"/>
  <c r="CH798" s="1"/>
  <c r="CG797"/>
  <c r="CK797"/>
  <c r="AO797"/>
  <c r="CH796" i="5"/>
  <c r="A799"/>
  <c r="B798"/>
  <c r="C798"/>
  <c r="AN796"/>
  <c r="CG796"/>
  <c r="CK796"/>
  <c r="CJ796"/>
  <c r="CC797"/>
  <c r="CA797"/>
  <c r="BY797"/>
  <c r="BW797"/>
  <c r="BU797"/>
  <c r="BS797"/>
  <c r="BQ797"/>
  <c r="BO797"/>
  <c r="BM797"/>
  <c r="BI797"/>
  <c r="BG797"/>
  <c r="BE797"/>
  <c r="BC797"/>
  <c r="BA797"/>
  <c r="AY797"/>
  <c r="AW797"/>
  <c r="AU797"/>
  <c r="AS797"/>
  <c r="CD797"/>
  <c r="CB797"/>
  <c r="BZ797"/>
  <c r="BX797"/>
  <c r="BV797"/>
  <c r="BT797"/>
  <c r="BR797"/>
  <c r="BP797"/>
  <c r="BN797"/>
  <c r="BJ797"/>
  <c r="BH797"/>
  <c r="BF797"/>
  <c r="BD797"/>
  <c r="BB797"/>
  <c r="AZ797"/>
  <c r="AX797"/>
  <c r="AV797"/>
  <c r="AT797"/>
  <c r="AO796"/>
  <c r="CI796"/>
  <c r="CD799" i="6" l="1"/>
  <c r="CB799"/>
  <c r="BZ799"/>
  <c r="BX799"/>
  <c r="BV799"/>
  <c r="BT799"/>
  <c r="BR799"/>
  <c r="BP799"/>
  <c r="BN799"/>
  <c r="BJ799"/>
  <c r="BH799"/>
  <c r="BF799"/>
  <c r="BD799"/>
  <c r="BB799"/>
  <c r="AZ799"/>
  <c r="AX799"/>
  <c r="AV799"/>
  <c r="AT799"/>
  <c r="CC799"/>
  <c r="CA799"/>
  <c r="BY799"/>
  <c r="BW799"/>
  <c r="BU799"/>
  <c r="BS799"/>
  <c r="BQ799"/>
  <c r="BO799"/>
  <c r="BM799"/>
  <c r="BI799"/>
  <c r="BG799"/>
  <c r="BE799"/>
  <c r="BC799"/>
  <c r="BA799"/>
  <c r="AY799"/>
  <c r="AW799"/>
  <c r="AU799"/>
  <c r="AS799"/>
  <c r="AO798"/>
  <c r="CG798"/>
  <c r="CK798"/>
  <c r="CJ798"/>
  <c r="CJ799"/>
  <c r="CH799"/>
  <c r="CK799"/>
  <c r="CI799"/>
  <c r="CG799"/>
  <c r="A801"/>
  <c r="C800"/>
  <c r="B800"/>
  <c r="AN798"/>
  <c r="CI798"/>
  <c r="CK797" i="5"/>
  <c r="CD798"/>
  <c r="CB798"/>
  <c r="BZ798"/>
  <c r="BX798"/>
  <c r="BV798"/>
  <c r="BT798"/>
  <c r="BR798"/>
  <c r="BP798"/>
  <c r="BN798"/>
  <c r="BJ798"/>
  <c r="BH798"/>
  <c r="BF798"/>
  <c r="BD798"/>
  <c r="BB798"/>
  <c r="AZ798"/>
  <c r="AX798"/>
  <c r="AV798"/>
  <c r="AT798"/>
  <c r="CC798"/>
  <c r="CA798"/>
  <c r="BY798"/>
  <c r="BW798"/>
  <c r="BU798"/>
  <c r="BS798"/>
  <c r="BQ798"/>
  <c r="BO798"/>
  <c r="BM798"/>
  <c r="BI798"/>
  <c r="BG798"/>
  <c r="BE798"/>
  <c r="BC798"/>
  <c r="BA798"/>
  <c r="AY798"/>
  <c r="AW798"/>
  <c r="AU798"/>
  <c r="AS798"/>
  <c r="C799"/>
  <c r="A800"/>
  <c r="B799"/>
  <c r="AO797"/>
  <c r="CJ797"/>
  <c r="CI797"/>
  <c r="AN797"/>
  <c r="CH797"/>
  <c r="CG797"/>
  <c r="AO799" i="6" l="1"/>
  <c r="CD800"/>
  <c r="CB800"/>
  <c r="BZ800"/>
  <c r="BX800"/>
  <c r="BV800"/>
  <c r="BT800"/>
  <c r="BR800"/>
  <c r="BP800"/>
  <c r="BN800"/>
  <c r="BJ800"/>
  <c r="BH800"/>
  <c r="BF800"/>
  <c r="BD800"/>
  <c r="BB800"/>
  <c r="AZ800"/>
  <c r="AX800"/>
  <c r="AV800"/>
  <c r="AT800"/>
  <c r="CC800"/>
  <c r="CA800"/>
  <c r="BY800"/>
  <c r="BW800"/>
  <c r="BU800"/>
  <c r="BS800"/>
  <c r="BQ800"/>
  <c r="BO800"/>
  <c r="BM800"/>
  <c r="BI800"/>
  <c r="BG800"/>
  <c r="BE800"/>
  <c r="BC800"/>
  <c r="BA800"/>
  <c r="AY800"/>
  <c r="AW800"/>
  <c r="AU800"/>
  <c r="AS800"/>
  <c r="CJ800" s="1"/>
  <c r="A802"/>
  <c r="C801"/>
  <c r="B801"/>
  <c r="AN799"/>
  <c r="CH798" i="5"/>
  <c r="A801"/>
  <c r="B800"/>
  <c r="C800"/>
  <c r="AN798"/>
  <c r="CG798"/>
  <c r="CK798"/>
  <c r="CJ798"/>
  <c r="CC799"/>
  <c r="CA799"/>
  <c r="BY799"/>
  <c r="BW799"/>
  <c r="BU799"/>
  <c r="BS799"/>
  <c r="BQ799"/>
  <c r="BO799"/>
  <c r="BM799"/>
  <c r="BI799"/>
  <c r="BG799"/>
  <c r="BE799"/>
  <c r="BC799"/>
  <c r="BA799"/>
  <c r="AY799"/>
  <c r="AW799"/>
  <c r="AU799"/>
  <c r="AS799"/>
  <c r="CD799"/>
  <c r="CB799"/>
  <c r="BZ799"/>
  <c r="BX799"/>
  <c r="BV799"/>
  <c r="BT799"/>
  <c r="BR799"/>
  <c r="BP799"/>
  <c r="BN799"/>
  <c r="BJ799"/>
  <c r="BH799"/>
  <c r="BF799"/>
  <c r="BD799"/>
  <c r="BB799"/>
  <c r="AZ799"/>
  <c r="AX799"/>
  <c r="AV799"/>
  <c r="AT799"/>
  <c r="AO798"/>
  <c r="CI798"/>
  <c r="A803" i="6" l="1"/>
  <c r="C802"/>
  <c r="B802"/>
  <c r="CI800"/>
  <c r="CH800"/>
  <c r="AN800"/>
  <c r="CD801"/>
  <c r="AO801" s="1"/>
  <c r="CB801"/>
  <c r="BZ801"/>
  <c r="BX801"/>
  <c r="BV801"/>
  <c r="BT801"/>
  <c r="BR801"/>
  <c r="BP801"/>
  <c r="BN801"/>
  <c r="BJ801"/>
  <c r="BH801"/>
  <c r="BF801"/>
  <c r="BD801"/>
  <c r="BB801"/>
  <c r="AZ801"/>
  <c r="AX801"/>
  <c r="AV801"/>
  <c r="AT801"/>
  <c r="CC801"/>
  <c r="CA801"/>
  <c r="BY801"/>
  <c r="BW801"/>
  <c r="BU801"/>
  <c r="BS801"/>
  <c r="BQ801"/>
  <c r="BO801"/>
  <c r="BM801"/>
  <c r="BI801"/>
  <c r="BG801"/>
  <c r="BE801"/>
  <c r="BC801"/>
  <c r="BA801"/>
  <c r="AY801"/>
  <c r="AW801"/>
  <c r="AU801"/>
  <c r="AS801"/>
  <c r="CH801" s="1"/>
  <c r="CG800"/>
  <c r="CK800"/>
  <c r="AO800"/>
  <c r="AN799" i="5"/>
  <c r="CK799"/>
  <c r="CD800"/>
  <c r="CB800"/>
  <c r="BZ800"/>
  <c r="BX800"/>
  <c r="BV800"/>
  <c r="BT800"/>
  <c r="BR800"/>
  <c r="BP800"/>
  <c r="BN800"/>
  <c r="BJ800"/>
  <c r="BH800"/>
  <c r="BF800"/>
  <c r="BD800"/>
  <c r="BB800"/>
  <c r="AZ800"/>
  <c r="AX800"/>
  <c r="AV800"/>
  <c r="AT800"/>
  <c r="CC800"/>
  <c r="CA800"/>
  <c r="BY800"/>
  <c r="BW800"/>
  <c r="BU800"/>
  <c r="BS800"/>
  <c r="BQ800"/>
  <c r="BO800"/>
  <c r="BM800"/>
  <c r="BI800"/>
  <c r="BG800"/>
  <c r="BE800"/>
  <c r="BC800"/>
  <c r="BA800"/>
  <c r="AY800"/>
  <c r="AW800"/>
  <c r="AU800"/>
  <c r="AS800"/>
  <c r="C801"/>
  <c r="A802"/>
  <c r="B801"/>
  <c r="AO799"/>
  <c r="CJ799"/>
  <c r="CI799"/>
  <c r="CH799"/>
  <c r="CG799"/>
  <c r="A804" i="6" l="1"/>
  <c r="C803"/>
  <c r="B803"/>
  <c r="AN801"/>
  <c r="CG801"/>
  <c r="CK801"/>
  <c r="CJ801"/>
  <c r="CD802"/>
  <c r="AO802" s="1"/>
  <c r="CB802"/>
  <c r="BZ802"/>
  <c r="BX802"/>
  <c r="BV802"/>
  <c r="BT802"/>
  <c r="BR802"/>
  <c r="BP802"/>
  <c r="BN802"/>
  <c r="BJ802"/>
  <c r="BH802"/>
  <c r="BF802"/>
  <c r="BD802"/>
  <c r="BB802"/>
  <c r="AZ802"/>
  <c r="AX802"/>
  <c r="AV802"/>
  <c r="AT802"/>
  <c r="CC802"/>
  <c r="CA802"/>
  <c r="BY802"/>
  <c r="BW802"/>
  <c r="BU802"/>
  <c r="BS802"/>
  <c r="BQ802"/>
  <c r="BO802"/>
  <c r="BM802"/>
  <c r="BI802"/>
  <c r="BG802"/>
  <c r="BE802"/>
  <c r="BC802"/>
  <c r="BA802"/>
  <c r="AY802"/>
  <c r="AW802"/>
  <c r="AU802"/>
  <c r="AS802"/>
  <c r="CH802" s="1"/>
  <c r="CI801"/>
  <c r="CJ800" i="5"/>
  <c r="CH800"/>
  <c r="CG800"/>
  <c r="CK800"/>
  <c r="CI800"/>
  <c r="CC801"/>
  <c r="CA801"/>
  <c r="BY801"/>
  <c r="BW801"/>
  <c r="BU801"/>
  <c r="BS801"/>
  <c r="BQ801"/>
  <c r="BO801"/>
  <c r="BM801"/>
  <c r="BI801"/>
  <c r="BG801"/>
  <c r="BE801"/>
  <c r="BC801"/>
  <c r="BA801"/>
  <c r="AY801"/>
  <c r="AW801"/>
  <c r="AU801"/>
  <c r="AS801"/>
  <c r="CD801"/>
  <c r="CB801"/>
  <c r="BZ801"/>
  <c r="BX801"/>
  <c r="BV801"/>
  <c r="BT801"/>
  <c r="BR801"/>
  <c r="BP801"/>
  <c r="BN801"/>
  <c r="BJ801"/>
  <c r="BH801"/>
  <c r="BF801"/>
  <c r="BD801"/>
  <c r="BB801"/>
  <c r="AZ801"/>
  <c r="AX801"/>
  <c r="AV801"/>
  <c r="AT801"/>
  <c r="AO800"/>
  <c r="A803"/>
  <c r="B802"/>
  <c r="C802"/>
  <c r="AN800"/>
  <c r="CD803" i="6" l="1"/>
  <c r="CB803"/>
  <c r="BZ803"/>
  <c r="BX803"/>
  <c r="BV803"/>
  <c r="BT803"/>
  <c r="BR803"/>
  <c r="BP803"/>
  <c r="BN803"/>
  <c r="BJ803"/>
  <c r="BH803"/>
  <c r="BF803"/>
  <c r="BD803"/>
  <c r="BB803"/>
  <c r="AZ803"/>
  <c r="AX803"/>
  <c r="AV803"/>
  <c r="AT803"/>
  <c r="CC803"/>
  <c r="CA803"/>
  <c r="BY803"/>
  <c r="BW803"/>
  <c r="BU803"/>
  <c r="BS803"/>
  <c r="BQ803"/>
  <c r="BO803"/>
  <c r="BM803"/>
  <c r="BI803"/>
  <c r="BG803"/>
  <c r="BE803"/>
  <c r="BC803"/>
  <c r="BA803"/>
  <c r="AY803"/>
  <c r="AW803"/>
  <c r="AU803"/>
  <c r="AS803"/>
  <c r="CH803" s="1"/>
  <c r="CG802"/>
  <c r="CK802"/>
  <c r="CJ802"/>
  <c r="CJ803"/>
  <c r="CK803"/>
  <c r="CG803"/>
  <c r="A805"/>
  <c r="C804"/>
  <c r="B804"/>
  <c r="AN802"/>
  <c r="CI802"/>
  <c r="CI801" i="5"/>
  <c r="CD802"/>
  <c r="CB802"/>
  <c r="BZ802"/>
  <c r="BX802"/>
  <c r="BV802"/>
  <c r="BT802"/>
  <c r="BR802"/>
  <c r="BP802"/>
  <c r="BN802"/>
  <c r="BJ802"/>
  <c r="BH802"/>
  <c r="BF802"/>
  <c r="BD802"/>
  <c r="BB802"/>
  <c r="AZ802"/>
  <c r="AX802"/>
  <c r="AV802"/>
  <c r="AT802"/>
  <c r="CC802"/>
  <c r="CA802"/>
  <c r="BY802"/>
  <c r="BW802"/>
  <c r="BU802"/>
  <c r="BS802"/>
  <c r="BQ802"/>
  <c r="BO802"/>
  <c r="BM802"/>
  <c r="BI802"/>
  <c r="BG802"/>
  <c r="BE802"/>
  <c r="BC802"/>
  <c r="BA802"/>
  <c r="AY802"/>
  <c r="AW802"/>
  <c r="AU802"/>
  <c r="AS802"/>
  <c r="C803"/>
  <c r="A804"/>
  <c r="B803"/>
  <c r="AN801"/>
  <c r="CH801"/>
  <c r="CG801"/>
  <c r="CK801"/>
  <c r="AO801"/>
  <c r="CJ801"/>
  <c r="CD804" i="6" l="1"/>
  <c r="CB804"/>
  <c r="BZ804"/>
  <c r="BX804"/>
  <c r="BV804"/>
  <c r="BT804"/>
  <c r="BR804"/>
  <c r="BP804"/>
  <c r="BN804"/>
  <c r="BJ804"/>
  <c r="BH804"/>
  <c r="BF804"/>
  <c r="BD804"/>
  <c r="BB804"/>
  <c r="AZ804"/>
  <c r="AX804"/>
  <c r="AV804"/>
  <c r="AT804"/>
  <c r="CC804"/>
  <c r="CA804"/>
  <c r="BY804"/>
  <c r="BW804"/>
  <c r="BU804"/>
  <c r="BS804"/>
  <c r="BQ804"/>
  <c r="BO804"/>
  <c r="BM804"/>
  <c r="BI804"/>
  <c r="BG804"/>
  <c r="BE804"/>
  <c r="BC804"/>
  <c r="BA804"/>
  <c r="AY804"/>
  <c r="AW804"/>
  <c r="AU804"/>
  <c r="CH804" s="1"/>
  <c r="AS804"/>
  <c r="CJ804"/>
  <c r="CK804"/>
  <c r="CG804"/>
  <c r="A806"/>
  <c r="C805"/>
  <c r="B805"/>
  <c r="CI803"/>
  <c r="AO803"/>
  <c r="AN803"/>
  <c r="CH802" i="5"/>
  <c r="A805"/>
  <c r="B804"/>
  <c r="C804"/>
  <c r="AN802"/>
  <c r="CG802"/>
  <c r="CK802"/>
  <c r="CJ802"/>
  <c r="CC803"/>
  <c r="CA803"/>
  <c r="BY803"/>
  <c r="BW803"/>
  <c r="BU803"/>
  <c r="BS803"/>
  <c r="BQ803"/>
  <c r="BO803"/>
  <c r="BM803"/>
  <c r="BI803"/>
  <c r="BG803"/>
  <c r="BE803"/>
  <c r="BC803"/>
  <c r="BA803"/>
  <c r="AY803"/>
  <c r="AW803"/>
  <c r="AU803"/>
  <c r="AS803"/>
  <c r="CD803"/>
  <c r="CB803"/>
  <c r="BZ803"/>
  <c r="BX803"/>
  <c r="BV803"/>
  <c r="BT803"/>
  <c r="BR803"/>
  <c r="BP803"/>
  <c r="BN803"/>
  <c r="BJ803"/>
  <c r="BH803"/>
  <c r="BF803"/>
  <c r="BD803"/>
  <c r="BB803"/>
  <c r="AZ803"/>
  <c r="AX803"/>
  <c r="AV803"/>
  <c r="AT803"/>
  <c r="AO802"/>
  <c r="CI802"/>
  <c r="CD805" i="6" l="1"/>
  <c r="CB805"/>
  <c r="BZ805"/>
  <c r="BX805"/>
  <c r="BV805"/>
  <c r="BT805"/>
  <c r="BR805"/>
  <c r="BP805"/>
  <c r="BN805"/>
  <c r="BJ805"/>
  <c r="BH805"/>
  <c r="BF805"/>
  <c r="BD805"/>
  <c r="BB805"/>
  <c r="AZ805"/>
  <c r="AX805"/>
  <c r="AV805"/>
  <c r="AT805"/>
  <c r="CC805"/>
  <c r="CA805"/>
  <c r="BY805"/>
  <c r="BW805"/>
  <c r="BU805"/>
  <c r="BS805"/>
  <c r="BQ805"/>
  <c r="BO805"/>
  <c r="BM805"/>
  <c r="BI805"/>
  <c r="BG805"/>
  <c r="BE805"/>
  <c r="BC805"/>
  <c r="BA805"/>
  <c r="AY805"/>
  <c r="AW805"/>
  <c r="AU805"/>
  <c r="AS805"/>
  <c r="AO804"/>
  <c r="CJ805"/>
  <c r="CH805"/>
  <c r="CK805"/>
  <c r="CI805"/>
  <c r="CG805"/>
  <c r="A807"/>
  <c r="C806"/>
  <c r="B806"/>
  <c r="CI804"/>
  <c r="AN804"/>
  <c r="CI803" i="5"/>
  <c r="CD804"/>
  <c r="CB804"/>
  <c r="BZ804"/>
  <c r="BX804"/>
  <c r="BV804"/>
  <c r="BT804"/>
  <c r="BR804"/>
  <c r="BP804"/>
  <c r="BN804"/>
  <c r="BJ804"/>
  <c r="BH804"/>
  <c r="BF804"/>
  <c r="BD804"/>
  <c r="BB804"/>
  <c r="AZ804"/>
  <c r="AX804"/>
  <c r="AV804"/>
  <c r="AT804"/>
  <c r="CC804"/>
  <c r="CA804"/>
  <c r="BY804"/>
  <c r="BW804"/>
  <c r="BU804"/>
  <c r="BS804"/>
  <c r="BQ804"/>
  <c r="BO804"/>
  <c r="BM804"/>
  <c r="BI804"/>
  <c r="BG804"/>
  <c r="BE804"/>
  <c r="BC804"/>
  <c r="BA804"/>
  <c r="AY804"/>
  <c r="AW804"/>
  <c r="AU804"/>
  <c r="AS804"/>
  <c r="C805"/>
  <c r="A806"/>
  <c r="B805"/>
  <c r="AN803"/>
  <c r="CH803"/>
  <c r="CG803"/>
  <c r="CK803"/>
  <c r="AO803"/>
  <c r="CJ803"/>
  <c r="CI804"/>
  <c r="AO805" i="6" l="1"/>
  <c r="A808"/>
  <c r="C807"/>
  <c r="B807"/>
  <c r="CD806"/>
  <c r="CB806"/>
  <c r="BZ806"/>
  <c r="BX806"/>
  <c r="BV806"/>
  <c r="BT806"/>
  <c r="BR806"/>
  <c r="BP806"/>
  <c r="BN806"/>
  <c r="BJ806"/>
  <c r="AN806" s="1"/>
  <c r="BH806"/>
  <c r="BF806"/>
  <c r="BD806"/>
  <c r="BB806"/>
  <c r="AZ806"/>
  <c r="AX806"/>
  <c r="AV806"/>
  <c r="AT806"/>
  <c r="CC806"/>
  <c r="CA806"/>
  <c r="BY806"/>
  <c r="BW806"/>
  <c r="BU806"/>
  <c r="BS806"/>
  <c r="BQ806"/>
  <c r="BO806"/>
  <c r="BM806"/>
  <c r="BI806"/>
  <c r="BG806"/>
  <c r="BE806"/>
  <c r="BC806"/>
  <c r="BA806"/>
  <c r="AY806"/>
  <c r="AW806"/>
  <c r="AU806"/>
  <c r="AS806"/>
  <c r="CJ806" s="1"/>
  <c r="AN805"/>
  <c r="CH804" i="5"/>
  <c r="CJ804"/>
  <c r="CC805"/>
  <c r="CA805"/>
  <c r="BY805"/>
  <c r="BW805"/>
  <c r="BU805"/>
  <c r="BS805"/>
  <c r="BQ805"/>
  <c r="BO805"/>
  <c r="BM805"/>
  <c r="BI805"/>
  <c r="BG805"/>
  <c r="BE805"/>
  <c r="BC805"/>
  <c r="BA805"/>
  <c r="AY805"/>
  <c r="AW805"/>
  <c r="AU805"/>
  <c r="AS805"/>
  <c r="CD805"/>
  <c r="CB805"/>
  <c r="BZ805"/>
  <c r="BX805"/>
  <c r="BV805"/>
  <c r="BT805"/>
  <c r="BR805"/>
  <c r="BP805"/>
  <c r="BN805"/>
  <c r="BJ805"/>
  <c r="BH805"/>
  <c r="BF805"/>
  <c r="BD805"/>
  <c r="BB805"/>
  <c r="AZ805"/>
  <c r="AX805"/>
  <c r="AV805"/>
  <c r="AT805"/>
  <c r="AO804"/>
  <c r="A807"/>
  <c r="B806"/>
  <c r="C806"/>
  <c r="CG804"/>
  <c r="CK804"/>
  <c r="AN804"/>
  <c r="A809" i="6" l="1"/>
  <c r="C808"/>
  <c r="B808"/>
  <c r="CI806"/>
  <c r="CH806"/>
  <c r="CD807"/>
  <c r="CB807"/>
  <c r="BZ807"/>
  <c r="BX807"/>
  <c r="BV807"/>
  <c r="BT807"/>
  <c r="BR807"/>
  <c r="BP807"/>
  <c r="BN807"/>
  <c r="BJ807"/>
  <c r="BH807"/>
  <c r="BF807"/>
  <c r="BD807"/>
  <c r="BB807"/>
  <c r="AZ807"/>
  <c r="AX807"/>
  <c r="AV807"/>
  <c r="AT807"/>
  <c r="CC807"/>
  <c r="CA807"/>
  <c r="BY807"/>
  <c r="BW807"/>
  <c r="BU807"/>
  <c r="BS807"/>
  <c r="BQ807"/>
  <c r="BO807"/>
  <c r="BM807"/>
  <c r="BI807"/>
  <c r="BG807"/>
  <c r="BE807"/>
  <c r="BC807"/>
  <c r="BA807"/>
  <c r="AY807"/>
  <c r="AW807"/>
  <c r="AU807"/>
  <c r="AS807"/>
  <c r="CH807" s="1"/>
  <c r="AO806"/>
  <c r="CG806"/>
  <c r="CK806"/>
  <c r="CJ805" i="5"/>
  <c r="CI805"/>
  <c r="CK805"/>
  <c r="CH805"/>
  <c r="CG805"/>
  <c r="CD806"/>
  <c r="CB806"/>
  <c r="BZ806"/>
  <c r="BX806"/>
  <c r="BV806"/>
  <c r="BT806"/>
  <c r="BR806"/>
  <c r="BP806"/>
  <c r="BN806"/>
  <c r="BJ806"/>
  <c r="BH806"/>
  <c r="BF806"/>
  <c r="BD806"/>
  <c r="BB806"/>
  <c r="AZ806"/>
  <c r="AX806"/>
  <c r="AV806"/>
  <c r="AT806"/>
  <c r="CC806"/>
  <c r="CA806"/>
  <c r="BY806"/>
  <c r="BW806"/>
  <c r="BU806"/>
  <c r="BS806"/>
  <c r="BQ806"/>
  <c r="BO806"/>
  <c r="BM806"/>
  <c r="BI806"/>
  <c r="BG806"/>
  <c r="BE806"/>
  <c r="BC806"/>
  <c r="BA806"/>
  <c r="AY806"/>
  <c r="AW806"/>
  <c r="AU806"/>
  <c r="AS806"/>
  <c r="C807"/>
  <c r="A808"/>
  <c r="B807"/>
  <c r="AO805"/>
  <c r="AN805"/>
  <c r="CD808" i="6" l="1"/>
  <c r="CB808"/>
  <c r="BZ808"/>
  <c r="BX808"/>
  <c r="BV808"/>
  <c r="BT808"/>
  <c r="BR808"/>
  <c r="BP808"/>
  <c r="BN808"/>
  <c r="BJ808"/>
  <c r="BH808"/>
  <c r="BF808"/>
  <c r="BD808"/>
  <c r="BB808"/>
  <c r="AZ808"/>
  <c r="AX808"/>
  <c r="AV808"/>
  <c r="AT808"/>
  <c r="CC808"/>
  <c r="CA808"/>
  <c r="BY808"/>
  <c r="BW808"/>
  <c r="BU808"/>
  <c r="BS808"/>
  <c r="BQ808"/>
  <c r="BO808"/>
  <c r="BM808"/>
  <c r="BI808"/>
  <c r="BG808"/>
  <c r="BE808"/>
  <c r="BC808"/>
  <c r="BA808"/>
  <c r="AY808"/>
  <c r="AW808"/>
  <c r="AU808"/>
  <c r="AS808"/>
  <c r="AO807"/>
  <c r="CG807"/>
  <c r="CK807"/>
  <c r="CJ807"/>
  <c r="CJ808"/>
  <c r="CH808"/>
  <c r="CK808"/>
  <c r="CI808"/>
  <c r="CG808"/>
  <c r="A810"/>
  <c r="C809"/>
  <c r="B809"/>
  <c r="AN807"/>
  <c r="CI807"/>
  <c r="CJ806" i="5"/>
  <c r="CG806"/>
  <c r="CI806"/>
  <c r="CK806"/>
  <c r="CH806"/>
  <c r="CC807"/>
  <c r="CA807"/>
  <c r="BY807"/>
  <c r="BW807"/>
  <c r="BU807"/>
  <c r="BS807"/>
  <c r="BQ807"/>
  <c r="BO807"/>
  <c r="BM807"/>
  <c r="BI807"/>
  <c r="BG807"/>
  <c r="BE807"/>
  <c r="BC807"/>
  <c r="BA807"/>
  <c r="AY807"/>
  <c r="AW807"/>
  <c r="AU807"/>
  <c r="AS807"/>
  <c r="CD807"/>
  <c r="CB807"/>
  <c r="BZ807"/>
  <c r="BX807"/>
  <c r="BV807"/>
  <c r="BT807"/>
  <c r="BR807"/>
  <c r="BP807"/>
  <c r="BN807"/>
  <c r="BJ807"/>
  <c r="BH807"/>
  <c r="BF807"/>
  <c r="BD807"/>
  <c r="BB807"/>
  <c r="AZ807"/>
  <c r="AX807"/>
  <c r="AV807"/>
  <c r="AT807"/>
  <c r="AO806"/>
  <c r="A809"/>
  <c r="B808"/>
  <c r="C808"/>
  <c r="AN806"/>
  <c r="AO808" i="6" l="1"/>
  <c r="CD809"/>
  <c r="CB809"/>
  <c r="BZ809"/>
  <c r="BX809"/>
  <c r="BV809"/>
  <c r="BT809"/>
  <c r="BR809"/>
  <c r="BP809"/>
  <c r="BN809"/>
  <c r="BJ809"/>
  <c r="BH809"/>
  <c r="BF809"/>
  <c r="BD809"/>
  <c r="BB809"/>
  <c r="AZ809"/>
  <c r="AX809"/>
  <c r="AV809"/>
  <c r="AT809"/>
  <c r="CC809"/>
  <c r="CA809"/>
  <c r="BY809"/>
  <c r="BW809"/>
  <c r="BU809"/>
  <c r="BS809"/>
  <c r="BQ809"/>
  <c r="BO809"/>
  <c r="BM809"/>
  <c r="BI809"/>
  <c r="BG809"/>
  <c r="BE809"/>
  <c r="BC809"/>
  <c r="BA809"/>
  <c r="AY809"/>
  <c r="AW809"/>
  <c r="AU809"/>
  <c r="AS809"/>
  <c r="CJ809" s="1"/>
  <c r="CI809"/>
  <c r="A811"/>
  <c r="C810"/>
  <c r="B810"/>
  <c r="AN808"/>
  <c r="CI807" i="5"/>
  <c r="CD808"/>
  <c r="CB808"/>
  <c r="BZ808"/>
  <c r="BX808"/>
  <c r="BV808"/>
  <c r="BT808"/>
  <c r="BR808"/>
  <c r="BP808"/>
  <c r="BN808"/>
  <c r="BJ808"/>
  <c r="BH808"/>
  <c r="BF808"/>
  <c r="BD808"/>
  <c r="BB808"/>
  <c r="AZ808"/>
  <c r="AX808"/>
  <c r="AV808"/>
  <c r="AT808"/>
  <c r="CC808"/>
  <c r="CA808"/>
  <c r="BY808"/>
  <c r="BW808"/>
  <c r="BU808"/>
  <c r="BS808"/>
  <c r="BQ808"/>
  <c r="BO808"/>
  <c r="BM808"/>
  <c r="BI808"/>
  <c r="BG808"/>
  <c r="BE808"/>
  <c r="BC808"/>
  <c r="BA808"/>
  <c r="AY808"/>
  <c r="AW808"/>
  <c r="AU808"/>
  <c r="AS808"/>
  <c r="C809"/>
  <c r="A810"/>
  <c r="B809"/>
  <c r="AN807"/>
  <c r="CH807"/>
  <c r="CG807"/>
  <c r="CK807"/>
  <c r="AO807"/>
  <c r="CJ807"/>
  <c r="CH809" i="6" l="1"/>
  <c r="AN809"/>
  <c r="A812"/>
  <c r="C811"/>
  <c r="B811"/>
  <c r="CD810"/>
  <c r="CB810"/>
  <c r="BZ810"/>
  <c r="BX810"/>
  <c r="BV810"/>
  <c r="BT810"/>
  <c r="BR810"/>
  <c r="BP810"/>
  <c r="BN810"/>
  <c r="BJ810"/>
  <c r="BH810"/>
  <c r="BF810"/>
  <c r="BD810"/>
  <c r="BB810"/>
  <c r="AZ810"/>
  <c r="AX810"/>
  <c r="AV810"/>
  <c r="AT810"/>
  <c r="CC810"/>
  <c r="CA810"/>
  <c r="BY810"/>
  <c r="BW810"/>
  <c r="BU810"/>
  <c r="BS810"/>
  <c r="BQ810"/>
  <c r="BO810"/>
  <c r="BM810"/>
  <c r="BI810"/>
  <c r="BG810"/>
  <c r="BE810"/>
  <c r="BC810"/>
  <c r="BA810"/>
  <c r="AY810"/>
  <c r="AW810"/>
  <c r="AU810"/>
  <c r="AS810"/>
  <c r="CH810" s="1"/>
  <c r="CG809"/>
  <c r="CK809"/>
  <c r="AO809"/>
  <c r="CH808" i="5"/>
  <c r="A811"/>
  <c r="B810"/>
  <c r="C810"/>
  <c r="AN808"/>
  <c r="CG808"/>
  <c r="CK808"/>
  <c r="CJ808"/>
  <c r="CC809"/>
  <c r="CA809"/>
  <c r="BY809"/>
  <c r="BW809"/>
  <c r="BU809"/>
  <c r="BS809"/>
  <c r="BQ809"/>
  <c r="BO809"/>
  <c r="BM809"/>
  <c r="BI809"/>
  <c r="BG809"/>
  <c r="BE809"/>
  <c r="BC809"/>
  <c r="BA809"/>
  <c r="AY809"/>
  <c r="AW809"/>
  <c r="AU809"/>
  <c r="AS809"/>
  <c r="CD809"/>
  <c r="CB809"/>
  <c r="BZ809"/>
  <c r="BX809"/>
  <c r="BV809"/>
  <c r="BT809"/>
  <c r="BR809"/>
  <c r="BP809"/>
  <c r="BN809"/>
  <c r="BJ809"/>
  <c r="BH809"/>
  <c r="BF809"/>
  <c r="BD809"/>
  <c r="BB809"/>
  <c r="AZ809"/>
  <c r="AX809"/>
  <c r="AV809"/>
  <c r="AT809"/>
  <c r="AO808"/>
  <c r="CI808"/>
  <c r="CD811" i="6" l="1"/>
  <c r="CB811"/>
  <c r="BZ811"/>
  <c r="BX811"/>
  <c r="BV811"/>
  <c r="BT811"/>
  <c r="BR811"/>
  <c r="BP811"/>
  <c r="BN811"/>
  <c r="BJ811"/>
  <c r="BH811"/>
  <c r="BF811"/>
  <c r="BD811"/>
  <c r="BB811"/>
  <c r="AZ811"/>
  <c r="AX811"/>
  <c r="AV811"/>
  <c r="AT811"/>
  <c r="CC811"/>
  <c r="CA811"/>
  <c r="BY811"/>
  <c r="BW811"/>
  <c r="BU811"/>
  <c r="BS811"/>
  <c r="BQ811"/>
  <c r="BO811"/>
  <c r="BM811"/>
  <c r="BI811"/>
  <c r="BG811"/>
  <c r="BE811"/>
  <c r="BC811"/>
  <c r="BA811"/>
  <c r="AY811"/>
  <c r="AW811"/>
  <c r="AU811"/>
  <c r="AS811"/>
  <c r="AO810"/>
  <c r="CG810"/>
  <c r="CK810"/>
  <c r="CJ810"/>
  <c r="CJ811"/>
  <c r="CH811"/>
  <c r="CK811"/>
  <c r="CI811"/>
  <c r="CG811"/>
  <c r="A813"/>
  <c r="C812"/>
  <c r="B812"/>
  <c r="AN810"/>
  <c r="CI810"/>
  <c r="AN809" i="5"/>
  <c r="CK809"/>
  <c r="CD810"/>
  <c r="CB810"/>
  <c r="BZ810"/>
  <c r="BX810"/>
  <c r="BV810"/>
  <c r="BT810"/>
  <c r="BR810"/>
  <c r="BP810"/>
  <c r="BN810"/>
  <c r="BJ810"/>
  <c r="BH810"/>
  <c r="BF810"/>
  <c r="BD810"/>
  <c r="BB810"/>
  <c r="AZ810"/>
  <c r="AX810"/>
  <c r="AV810"/>
  <c r="AT810"/>
  <c r="CC810"/>
  <c r="CA810"/>
  <c r="BY810"/>
  <c r="BW810"/>
  <c r="BU810"/>
  <c r="BS810"/>
  <c r="BQ810"/>
  <c r="BO810"/>
  <c r="BM810"/>
  <c r="BI810"/>
  <c r="BG810"/>
  <c r="BE810"/>
  <c r="BC810"/>
  <c r="BA810"/>
  <c r="AY810"/>
  <c r="AW810"/>
  <c r="AU810"/>
  <c r="AS810"/>
  <c r="C811"/>
  <c r="A812"/>
  <c r="B811"/>
  <c r="AO809"/>
  <c r="CJ809"/>
  <c r="CI809"/>
  <c r="CH809"/>
  <c r="CG809"/>
  <c r="AO811" i="6" l="1"/>
  <c r="CD812"/>
  <c r="CB812"/>
  <c r="BZ812"/>
  <c r="BX812"/>
  <c r="BV812"/>
  <c r="BT812"/>
  <c r="BR812"/>
  <c r="BP812"/>
  <c r="BN812"/>
  <c r="BJ812"/>
  <c r="BH812"/>
  <c r="BF812"/>
  <c r="BD812"/>
  <c r="BB812"/>
  <c r="AZ812"/>
  <c r="AX812"/>
  <c r="AV812"/>
  <c r="AT812"/>
  <c r="CC812"/>
  <c r="CA812"/>
  <c r="BY812"/>
  <c r="BW812"/>
  <c r="BU812"/>
  <c r="BS812"/>
  <c r="BQ812"/>
  <c r="BO812"/>
  <c r="BM812"/>
  <c r="BI812"/>
  <c r="BG812"/>
  <c r="BE812"/>
  <c r="BC812"/>
  <c r="BA812"/>
  <c r="AY812"/>
  <c r="AW812"/>
  <c r="AU812"/>
  <c r="AS812"/>
  <c r="CJ812" s="1"/>
  <c r="A814"/>
  <c r="C813"/>
  <c r="B813"/>
  <c r="AN811"/>
  <c r="CJ810" i="5"/>
  <c r="CH810"/>
  <c r="CG810"/>
  <c r="CK810"/>
  <c r="CI810"/>
  <c r="CC811"/>
  <c r="CA811"/>
  <c r="BY811"/>
  <c r="BW811"/>
  <c r="BU811"/>
  <c r="BS811"/>
  <c r="BQ811"/>
  <c r="BO811"/>
  <c r="BM811"/>
  <c r="BI811"/>
  <c r="BG811"/>
  <c r="BE811"/>
  <c r="BC811"/>
  <c r="BA811"/>
  <c r="AY811"/>
  <c r="AW811"/>
  <c r="AU811"/>
  <c r="AS811"/>
  <c r="CD811"/>
  <c r="CB811"/>
  <c r="BZ811"/>
  <c r="BX811"/>
  <c r="BV811"/>
  <c r="BT811"/>
  <c r="BR811"/>
  <c r="BP811"/>
  <c r="BN811"/>
  <c r="BJ811"/>
  <c r="BH811"/>
  <c r="BF811"/>
  <c r="BD811"/>
  <c r="BB811"/>
  <c r="AZ811"/>
  <c r="AX811"/>
  <c r="AV811"/>
  <c r="AT811"/>
  <c r="AO810"/>
  <c r="A813"/>
  <c r="B812"/>
  <c r="C812"/>
  <c r="AN810"/>
  <c r="A815" i="6" l="1"/>
  <c r="C814"/>
  <c r="B814"/>
  <c r="CI812"/>
  <c r="CH812"/>
  <c r="AN812"/>
  <c r="CD813"/>
  <c r="CB813"/>
  <c r="BZ813"/>
  <c r="BX813"/>
  <c r="BV813"/>
  <c r="BT813"/>
  <c r="BR813"/>
  <c r="BP813"/>
  <c r="BN813"/>
  <c r="BJ813"/>
  <c r="BH813"/>
  <c r="BF813"/>
  <c r="BD813"/>
  <c r="BB813"/>
  <c r="AZ813"/>
  <c r="AX813"/>
  <c r="AV813"/>
  <c r="AT813"/>
  <c r="CC813"/>
  <c r="CA813"/>
  <c r="BY813"/>
  <c r="BW813"/>
  <c r="BU813"/>
  <c r="BS813"/>
  <c r="BQ813"/>
  <c r="BO813"/>
  <c r="BM813"/>
  <c r="BI813"/>
  <c r="BG813"/>
  <c r="BE813"/>
  <c r="BC813"/>
  <c r="BA813"/>
  <c r="AY813"/>
  <c r="AW813"/>
  <c r="AU813"/>
  <c r="AS813"/>
  <c r="CH813" s="1"/>
  <c r="CG812"/>
  <c r="CK812"/>
  <c r="AO812"/>
  <c r="CI811" i="5"/>
  <c r="CD812"/>
  <c r="CB812"/>
  <c r="BZ812"/>
  <c r="BX812"/>
  <c r="BV812"/>
  <c r="BT812"/>
  <c r="BR812"/>
  <c r="BP812"/>
  <c r="BN812"/>
  <c r="BJ812"/>
  <c r="BH812"/>
  <c r="BF812"/>
  <c r="BD812"/>
  <c r="BB812"/>
  <c r="AZ812"/>
  <c r="AX812"/>
  <c r="AV812"/>
  <c r="AT812"/>
  <c r="CC812"/>
  <c r="CA812"/>
  <c r="BY812"/>
  <c r="BW812"/>
  <c r="BU812"/>
  <c r="BS812"/>
  <c r="BQ812"/>
  <c r="BO812"/>
  <c r="BM812"/>
  <c r="BI812"/>
  <c r="BG812"/>
  <c r="BE812"/>
  <c r="BC812"/>
  <c r="BA812"/>
  <c r="AY812"/>
  <c r="AW812"/>
  <c r="AU812"/>
  <c r="AS812"/>
  <c r="C813"/>
  <c r="A814"/>
  <c r="B813"/>
  <c r="AN811"/>
  <c r="CH811"/>
  <c r="CG811"/>
  <c r="CK811"/>
  <c r="AO811"/>
  <c r="CJ811"/>
  <c r="CD814" i="6" l="1"/>
  <c r="CB814"/>
  <c r="BZ814"/>
  <c r="BX814"/>
  <c r="BV814"/>
  <c r="BT814"/>
  <c r="BR814"/>
  <c r="BP814"/>
  <c r="BN814"/>
  <c r="BJ814"/>
  <c r="BH814"/>
  <c r="BF814"/>
  <c r="BD814"/>
  <c r="BB814"/>
  <c r="AZ814"/>
  <c r="AX814"/>
  <c r="AV814"/>
  <c r="AT814"/>
  <c r="CC814"/>
  <c r="CA814"/>
  <c r="BY814"/>
  <c r="BW814"/>
  <c r="BU814"/>
  <c r="BS814"/>
  <c r="BQ814"/>
  <c r="BO814"/>
  <c r="BM814"/>
  <c r="BI814"/>
  <c r="BG814"/>
  <c r="BE814"/>
  <c r="BC814"/>
  <c r="BA814"/>
  <c r="AY814"/>
  <c r="AW814"/>
  <c r="AU814"/>
  <c r="AS814"/>
  <c r="AN813"/>
  <c r="CG813"/>
  <c r="CK813"/>
  <c r="CJ813"/>
  <c r="CJ814"/>
  <c r="CH814"/>
  <c r="CK814"/>
  <c r="CI814"/>
  <c r="CG814"/>
  <c r="A816"/>
  <c r="C815"/>
  <c r="B815"/>
  <c r="AO813"/>
  <c r="CI813"/>
  <c r="CH812" i="5"/>
  <c r="A815"/>
  <c r="B814"/>
  <c r="C814"/>
  <c r="AN812"/>
  <c r="CG812"/>
  <c r="CK812"/>
  <c r="CJ812"/>
  <c r="CC813"/>
  <c r="CA813"/>
  <c r="BY813"/>
  <c r="BW813"/>
  <c r="BU813"/>
  <c r="BS813"/>
  <c r="BQ813"/>
  <c r="BO813"/>
  <c r="BM813"/>
  <c r="BI813"/>
  <c r="BG813"/>
  <c r="BE813"/>
  <c r="BC813"/>
  <c r="BA813"/>
  <c r="AY813"/>
  <c r="AW813"/>
  <c r="AU813"/>
  <c r="AS813"/>
  <c r="CD813"/>
  <c r="CB813"/>
  <c r="BZ813"/>
  <c r="BX813"/>
  <c r="BV813"/>
  <c r="BT813"/>
  <c r="BR813"/>
  <c r="BP813"/>
  <c r="BN813"/>
  <c r="BJ813"/>
  <c r="BH813"/>
  <c r="BF813"/>
  <c r="BD813"/>
  <c r="BB813"/>
  <c r="AZ813"/>
  <c r="AX813"/>
  <c r="AV813"/>
  <c r="AT813"/>
  <c r="AO812"/>
  <c r="CI812"/>
  <c r="AO814" i="6" l="1"/>
  <c r="CD815"/>
  <c r="CB815"/>
  <c r="BZ815"/>
  <c r="BX815"/>
  <c r="BV815"/>
  <c r="BT815"/>
  <c r="BR815"/>
  <c r="BP815"/>
  <c r="BN815"/>
  <c r="BJ815"/>
  <c r="BH815"/>
  <c r="BF815"/>
  <c r="BD815"/>
  <c r="BB815"/>
  <c r="AZ815"/>
  <c r="AX815"/>
  <c r="AV815"/>
  <c r="AT815"/>
  <c r="CC815"/>
  <c r="CA815"/>
  <c r="BY815"/>
  <c r="BW815"/>
  <c r="BU815"/>
  <c r="BS815"/>
  <c r="BQ815"/>
  <c r="BO815"/>
  <c r="BM815"/>
  <c r="BI815"/>
  <c r="BG815"/>
  <c r="BE815"/>
  <c r="BC815"/>
  <c r="BA815"/>
  <c r="AY815"/>
  <c r="AW815"/>
  <c r="AU815"/>
  <c r="AS815"/>
  <c r="CJ815" s="1"/>
  <c r="A817"/>
  <c r="C816"/>
  <c r="B816"/>
  <c r="AN814"/>
  <c r="AN813" i="5"/>
  <c r="CK813"/>
  <c r="CD814"/>
  <c r="CB814"/>
  <c r="BZ814"/>
  <c r="BX814"/>
  <c r="BV814"/>
  <c r="BT814"/>
  <c r="BR814"/>
  <c r="BP814"/>
  <c r="BN814"/>
  <c r="BJ814"/>
  <c r="BH814"/>
  <c r="BF814"/>
  <c r="BD814"/>
  <c r="BB814"/>
  <c r="AZ814"/>
  <c r="AX814"/>
  <c r="AV814"/>
  <c r="AT814"/>
  <c r="CC814"/>
  <c r="CA814"/>
  <c r="BY814"/>
  <c r="BW814"/>
  <c r="BU814"/>
  <c r="BS814"/>
  <c r="BQ814"/>
  <c r="BO814"/>
  <c r="BM814"/>
  <c r="BI814"/>
  <c r="BG814"/>
  <c r="BE814"/>
  <c r="BC814"/>
  <c r="BA814"/>
  <c r="AY814"/>
  <c r="AW814"/>
  <c r="AU814"/>
  <c r="AS814"/>
  <c r="C815"/>
  <c r="A816"/>
  <c r="B815"/>
  <c r="AO813"/>
  <c r="CJ813"/>
  <c r="CI813"/>
  <c r="CH813"/>
  <c r="CG813"/>
  <c r="AN815" i="6" l="1"/>
  <c r="A818"/>
  <c r="C817"/>
  <c r="B817"/>
  <c r="CD816"/>
  <c r="CB816"/>
  <c r="BZ816"/>
  <c r="BX816"/>
  <c r="BV816"/>
  <c r="BT816"/>
  <c r="BR816"/>
  <c r="BP816"/>
  <c r="BN816"/>
  <c r="BJ816"/>
  <c r="BH816"/>
  <c r="BF816"/>
  <c r="BD816"/>
  <c r="BB816"/>
  <c r="AZ816"/>
  <c r="AX816"/>
  <c r="AV816"/>
  <c r="AT816"/>
  <c r="CC816"/>
  <c r="CA816"/>
  <c r="BY816"/>
  <c r="BW816"/>
  <c r="BU816"/>
  <c r="BS816"/>
  <c r="BQ816"/>
  <c r="BO816"/>
  <c r="BM816"/>
  <c r="BI816"/>
  <c r="BG816"/>
  <c r="BE816"/>
  <c r="BC816"/>
  <c r="BA816"/>
  <c r="AY816"/>
  <c r="AW816"/>
  <c r="AU816"/>
  <c r="AS816"/>
  <c r="CJ816" s="1"/>
  <c r="CI815"/>
  <c r="CH815"/>
  <c r="CG815"/>
  <c r="CK815"/>
  <c r="AO815"/>
  <c r="CJ814" i="5"/>
  <c r="CH814"/>
  <c r="CG814"/>
  <c r="CK814"/>
  <c r="CI814"/>
  <c r="CC815"/>
  <c r="CA815"/>
  <c r="BY815"/>
  <c r="BW815"/>
  <c r="BU815"/>
  <c r="BS815"/>
  <c r="BQ815"/>
  <c r="BO815"/>
  <c r="BM815"/>
  <c r="BI815"/>
  <c r="BG815"/>
  <c r="BE815"/>
  <c r="BC815"/>
  <c r="BA815"/>
  <c r="AY815"/>
  <c r="AW815"/>
  <c r="AU815"/>
  <c r="AS815"/>
  <c r="CD815"/>
  <c r="CB815"/>
  <c r="BZ815"/>
  <c r="BX815"/>
  <c r="BV815"/>
  <c r="BT815"/>
  <c r="BR815"/>
  <c r="BP815"/>
  <c r="BN815"/>
  <c r="BJ815"/>
  <c r="BH815"/>
  <c r="BF815"/>
  <c r="BD815"/>
  <c r="BB815"/>
  <c r="AZ815"/>
  <c r="AX815"/>
  <c r="AV815"/>
  <c r="AT815"/>
  <c r="AO814"/>
  <c r="A817"/>
  <c r="B816"/>
  <c r="C816"/>
  <c r="AN814"/>
  <c r="A819" i="6" l="1"/>
  <c r="C818"/>
  <c r="B818"/>
  <c r="AN816"/>
  <c r="CI816"/>
  <c r="CH816"/>
  <c r="CD817"/>
  <c r="CB817"/>
  <c r="BZ817"/>
  <c r="BX817"/>
  <c r="BV817"/>
  <c r="BT817"/>
  <c r="BR817"/>
  <c r="BP817"/>
  <c r="BN817"/>
  <c r="BJ817"/>
  <c r="BH817"/>
  <c r="BF817"/>
  <c r="BD817"/>
  <c r="BB817"/>
  <c r="AZ817"/>
  <c r="AX817"/>
  <c r="AV817"/>
  <c r="AT817"/>
  <c r="CC817"/>
  <c r="CA817"/>
  <c r="BY817"/>
  <c r="BW817"/>
  <c r="BU817"/>
  <c r="BS817"/>
  <c r="BQ817"/>
  <c r="BO817"/>
  <c r="BM817"/>
  <c r="BI817"/>
  <c r="BG817"/>
  <c r="BE817"/>
  <c r="BC817"/>
  <c r="BA817"/>
  <c r="AY817"/>
  <c r="AW817"/>
  <c r="AU817"/>
  <c r="AS817"/>
  <c r="CH817" s="1"/>
  <c r="AO816"/>
  <c r="CG816"/>
  <c r="CK816"/>
  <c r="CI815" i="5"/>
  <c r="CD816"/>
  <c r="CB816"/>
  <c r="BZ816"/>
  <c r="BX816"/>
  <c r="BV816"/>
  <c r="BT816"/>
  <c r="BR816"/>
  <c r="BP816"/>
  <c r="BN816"/>
  <c r="BJ816"/>
  <c r="BH816"/>
  <c r="BF816"/>
  <c r="BD816"/>
  <c r="BB816"/>
  <c r="AZ816"/>
  <c r="AX816"/>
  <c r="AV816"/>
  <c r="AT816"/>
  <c r="CC816"/>
  <c r="CA816"/>
  <c r="BY816"/>
  <c r="BW816"/>
  <c r="BU816"/>
  <c r="BS816"/>
  <c r="BQ816"/>
  <c r="BO816"/>
  <c r="BM816"/>
  <c r="BI816"/>
  <c r="BG816"/>
  <c r="BE816"/>
  <c r="BC816"/>
  <c r="BA816"/>
  <c r="AY816"/>
  <c r="AW816"/>
  <c r="AU816"/>
  <c r="AS816"/>
  <c r="C817"/>
  <c r="A818"/>
  <c r="B817"/>
  <c r="AN815"/>
  <c r="CH815"/>
  <c r="CG815"/>
  <c r="CK815"/>
  <c r="AO815"/>
  <c r="CJ815"/>
  <c r="CD818" i="6" l="1"/>
  <c r="CB818"/>
  <c r="BZ818"/>
  <c r="BX818"/>
  <c r="BV818"/>
  <c r="BT818"/>
  <c r="BR818"/>
  <c r="BP818"/>
  <c r="BN818"/>
  <c r="BJ818"/>
  <c r="BH818"/>
  <c r="BF818"/>
  <c r="BD818"/>
  <c r="BB818"/>
  <c r="AZ818"/>
  <c r="AX818"/>
  <c r="AV818"/>
  <c r="AT818"/>
  <c r="CC818"/>
  <c r="CA818"/>
  <c r="BY818"/>
  <c r="BW818"/>
  <c r="BU818"/>
  <c r="BS818"/>
  <c r="BQ818"/>
  <c r="BO818"/>
  <c r="BM818"/>
  <c r="BI818"/>
  <c r="BG818"/>
  <c r="BE818"/>
  <c r="BC818"/>
  <c r="BA818"/>
  <c r="AY818"/>
  <c r="AW818"/>
  <c r="AU818"/>
  <c r="CH818" s="1"/>
  <c r="AS818"/>
  <c r="AN817"/>
  <c r="CG817"/>
  <c r="CK817"/>
  <c r="CJ817"/>
  <c r="CJ818"/>
  <c r="CK818"/>
  <c r="CG818"/>
  <c r="A820"/>
  <c r="C819"/>
  <c r="B819"/>
  <c r="AO817"/>
  <c r="CI817"/>
  <c r="CH816" i="5"/>
  <c r="A819"/>
  <c r="B818"/>
  <c r="C818"/>
  <c r="AN816"/>
  <c r="CG816"/>
  <c r="CK816"/>
  <c r="CJ816"/>
  <c r="CC817"/>
  <c r="CA817"/>
  <c r="BY817"/>
  <c r="BW817"/>
  <c r="BU817"/>
  <c r="BS817"/>
  <c r="BQ817"/>
  <c r="BO817"/>
  <c r="BM817"/>
  <c r="BI817"/>
  <c r="BG817"/>
  <c r="BE817"/>
  <c r="BC817"/>
  <c r="BA817"/>
  <c r="AY817"/>
  <c r="AW817"/>
  <c r="AU817"/>
  <c r="AS817"/>
  <c r="CD817"/>
  <c r="CB817"/>
  <c r="BZ817"/>
  <c r="BX817"/>
  <c r="BV817"/>
  <c r="BT817"/>
  <c r="BR817"/>
  <c r="BP817"/>
  <c r="BN817"/>
  <c r="BJ817"/>
  <c r="BH817"/>
  <c r="BF817"/>
  <c r="BD817"/>
  <c r="BB817"/>
  <c r="AZ817"/>
  <c r="AX817"/>
  <c r="AV817"/>
  <c r="AT817"/>
  <c r="AO816"/>
  <c r="CI816"/>
  <c r="AO818" i="6" l="1"/>
  <c r="CD819"/>
  <c r="CB819"/>
  <c r="BZ819"/>
  <c r="BX819"/>
  <c r="BV819"/>
  <c r="BT819"/>
  <c r="BR819"/>
  <c r="BP819"/>
  <c r="BN819"/>
  <c r="BJ819"/>
  <c r="AN819" s="1"/>
  <c r="BH819"/>
  <c r="BF819"/>
  <c r="BD819"/>
  <c r="BB819"/>
  <c r="AZ819"/>
  <c r="AX819"/>
  <c r="AV819"/>
  <c r="AT819"/>
  <c r="CC819"/>
  <c r="CA819"/>
  <c r="BY819"/>
  <c r="BW819"/>
  <c r="BU819"/>
  <c r="BS819"/>
  <c r="BQ819"/>
  <c r="BO819"/>
  <c r="BM819"/>
  <c r="BI819"/>
  <c r="BG819"/>
  <c r="BE819"/>
  <c r="BC819"/>
  <c r="BA819"/>
  <c r="AY819"/>
  <c r="AW819"/>
  <c r="AU819"/>
  <c r="AS819"/>
  <c r="CJ819" s="1"/>
  <c r="CH819"/>
  <c r="CI819"/>
  <c r="A821"/>
  <c r="C820"/>
  <c r="B820"/>
  <c r="CI818"/>
  <c r="AN818"/>
  <c r="AN817" i="5"/>
  <c r="CK817"/>
  <c r="CD818"/>
  <c r="CB818"/>
  <c r="BZ818"/>
  <c r="BX818"/>
  <c r="BV818"/>
  <c r="BT818"/>
  <c r="BR818"/>
  <c r="BP818"/>
  <c r="BN818"/>
  <c r="BJ818"/>
  <c r="BH818"/>
  <c r="CA818"/>
  <c r="BW818"/>
  <c r="BS818"/>
  <c r="BO818"/>
  <c r="BI818"/>
  <c r="BF818"/>
  <c r="BD818"/>
  <c r="BB818"/>
  <c r="AZ818"/>
  <c r="AX818"/>
  <c r="AV818"/>
  <c r="AT818"/>
  <c r="CC818"/>
  <c r="BY818"/>
  <c r="BU818"/>
  <c r="BQ818"/>
  <c r="BM818"/>
  <c r="BG818"/>
  <c r="BE818"/>
  <c r="BC818"/>
  <c r="BA818"/>
  <c r="AY818"/>
  <c r="AW818"/>
  <c r="AU818"/>
  <c r="AS818"/>
  <c r="C819"/>
  <c r="A820"/>
  <c r="B819"/>
  <c r="AO817"/>
  <c r="CJ817"/>
  <c r="CI817"/>
  <c r="CH817"/>
  <c r="CG817"/>
  <c r="A822" i="6" l="1"/>
  <c r="C821"/>
  <c r="B821"/>
  <c r="CD820"/>
  <c r="CB820"/>
  <c r="BZ820"/>
  <c r="BX820"/>
  <c r="BV820"/>
  <c r="BT820"/>
  <c r="BR820"/>
  <c r="BP820"/>
  <c r="BN820"/>
  <c r="BJ820"/>
  <c r="BH820"/>
  <c r="BF820"/>
  <c r="BD820"/>
  <c r="BB820"/>
  <c r="AZ820"/>
  <c r="AX820"/>
  <c r="AV820"/>
  <c r="AT820"/>
  <c r="CC820"/>
  <c r="CA820"/>
  <c r="BY820"/>
  <c r="BW820"/>
  <c r="BU820"/>
  <c r="BS820"/>
  <c r="BQ820"/>
  <c r="BO820"/>
  <c r="BM820"/>
  <c r="BI820"/>
  <c r="BG820"/>
  <c r="BE820"/>
  <c r="BC820"/>
  <c r="BA820"/>
  <c r="AY820"/>
  <c r="AW820"/>
  <c r="AU820"/>
  <c r="AS820"/>
  <c r="CH820" s="1"/>
  <c r="CG819"/>
  <c r="CK819"/>
  <c r="AO819"/>
  <c r="CJ818" i="5"/>
  <c r="CI818"/>
  <c r="CH818"/>
  <c r="CK818"/>
  <c r="CG818"/>
  <c r="CC819"/>
  <c r="CA819"/>
  <c r="BY819"/>
  <c r="BW819"/>
  <c r="BU819"/>
  <c r="BS819"/>
  <c r="BQ819"/>
  <c r="BO819"/>
  <c r="BM819"/>
  <c r="BI819"/>
  <c r="BG819"/>
  <c r="BE819"/>
  <c r="BC819"/>
  <c r="BA819"/>
  <c r="AY819"/>
  <c r="AW819"/>
  <c r="AU819"/>
  <c r="AS819"/>
  <c r="CD819"/>
  <c r="BZ819"/>
  <c r="BV819"/>
  <c r="BR819"/>
  <c r="BN819"/>
  <c r="BH819"/>
  <c r="BD819"/>
  <c r="AZ819"/>
  <c r="AV819"/>
  <c r="CB819"/>
  <c r="BX819"/>
  <c r="BT819"/>
  <c r="BP819"/>
  <c r="BJ819"/>
  <c r="BF819"/>
  <c r="BB819"/>
  <c r="AX819"/>
  <c r="AT819"/>
  <c r="AO818"/>
  <c r="A821"/>
  <c r="B820"/>
  <c r="C820"/>
  <c r="AN818"/>
  <c r="CD821" i="6" l="1"/>
  <c r="CB821"/>
  <c r="BZ821"/>
  <c r="BX821"/>
  <c r="BV821"/>
  <c r="BT821"/>
  <c r="BR821"/>
  <c r="BP821"/>
  <c r="BN821"/>
  <c r="BJ821"/>
  <c r="BH821"/>
  <c r="BF821"/>
  <c r="BD821"/>
  <c r="BB821"/>
  <c r="AZ821"/>
  <c r="AX821"/>
  <c r="AV821"/>
  <c r="AT821"/>
  <c r="CC821"/>
  <c r="CA821"/>
  <c r="BY821"/>
  <c r="BW821"/>
  <c r="BU821"/>
  <c r="BS821"/>
  <c r="BQ821"/>
  <c r="BO821"/>
  <c r="BM821"/>
  <c r="BI821"/>
  <c r="BG821"/>
  <c r="BE821"/>
  <c r="BC821"/>
  <c r="BA821"/>
  <c r="AY821"/>
  <c r="AW821"/>
  <c r="AU821"/>
  <c r="AS821"/>
  <c r="AO820"/>
  <c r="CG820"/>
  <c r="CK820"/>
  <c r="CJ820"/>
  <c r="CJ821"/>
  <c r="CH821"/>
  <c r="CK821"/>
  <c r="CI821"/>
  <c r="CG821"/>
  <c r="A823"/>
  <c r="C822"/>
  <c r="B822"/>
  <c r="AN820"/>
  <c r="CI820"/>
  <c r="CI819" i="5"/>
  <c r="CD820"/>
  <c r="CB820"/>
  <c r="BZ820"/>
  <c r="BX820"/>
  <c r="BV820"/>
  <c r="BT820"/>
  <c r="BR820"/>
  <c r="BP820"/>
  <c r="BN820"/>
  <c r="BJ820"/>
  <c r="BH820"/>
  <c r="BF820"/>
  <c r="BD820"/>
  <c r="BB820"/>
  <c r="AZ820"/>
  <c r="AX820"/>
  <c r="AV820"/>
  <c r="AT820"/>
  <c r="CA820"/>
  <c r="BW820"/>
  <c r="BS820"/>
  <c r="BO820"/>
  <c r="BI820"/>
  <c r="BE820"/>
  <c r="BA820"/>
  <c r="AW820"/>
  <c r="AS820"/>
  <c r="CC820"/>
  <c r="BY820"/>
  <c r="BU820"/>
  <c r="BQ820"/>
  <c r="BM820"/>
  <c r="BG820"/>
  <c r="BC820"/>
  <c r="AY820"/>
  <c r="AU820"/>
  <c r="A822"/>
  <c r="C821"/>
  <c r="B821"/>
  <c r="AN819"/>
  <c r="CH819"/>
  <c r="CG819"/>
  <c r="CK819"/>
  <c r="AO819"/>
  <c r="CJ819"/>
  <c r="AO821" i="6" l="1"/>
  <c r="CD822"/>
  <c r="CB822"/>
  <c r="BZ822"/>
  <c r="BX822"/>
  <c r="BV822"/>
  <c r="BT822"/>
  <c r="BR822"/>
  <c r="BP822"/>
  <c r="BN822"/>
  <c r="BJ822"/>
  <c r="BH822"/>
  <c r="BF822"/>
  <c r="BD822"/>
  <c r="BB822"/>
  <c r="AZ822"/>
  <c r="AX822"/>
  <c r="AV822"/>
  <c r="AT822"/>
  <c r="CC822"/>
  <c r="CA822"/>
  <c r="BY822"/>
  <c r="BW822"/>
  <c r="BU822"/>
  <c r="BS822"/>
  <c r="BQ822"/>
  <c r="BO822"/>
  <c r="BM822"/>
  <c r="BI822"/>
  <c r="BG822"/>
  <c r="BE822"/>
  <c r="BC822"/>
  <c r="BA822"/>
  <c r="AY822"/>
  <c r="AW822"/>
  <c r="AU822"/>
  <c r="AS822"/>
  <c r="CJ822" s="1"/>
  <c r="CI822"/>
  <c r="C823"/>
  <c r="A824"/>
  <c r="B823"/>
  <c r="AN821"/>
  <c r="CH820" i="5"/>
  <c r="CD821"/>
  <c r="CB821"/>
  <c r="BZ821"/>
  <c r="BX821"/>
  <c r="BV821"/>
  <c r="BT821"/>
  <c r="BR821"/>
  <c r="BP821"/>
  <c r="BN821"/>
  <c r="BJ821"/>
  <c r="BH821"/>
  <c r="BF821"/>
  <c r="BD821"/>
  <c r="BB821"/>
  <c r="AZ821"/>
  <c r="AX821"/>
  <c r="AV821"/>
  <c r="AT821"/>
  <c r="CC821"/>
  <c r="CA821"/>
  <c r="BY821"/>
  <c r="BW821"/>
  <c r="BU821"/>
  <c r="BS821"/>
  <c r="BQ821"/>
  <c r="BO821"/>
  <c r="BM821"/>
  <c r="BI821"/>
  <c r="BG821"/>
  <c r="BE821"/>
  <c r="BC821"/>
  <c r="BA821"/>
  <c r="AY821"/>
  <c r="AW821"/>
  <c r="AU821"/>
  <c r="AS821"/>
  <c r="AN820"/>
  <c r="CI820"/>
  <c r="CK820"/>
  <c r="CJ820"/>
  <c r="CK821"/>
  <c r="C822"/>
  <c r="A823"/>
  <c r="B822"/>
  <c r="AO820"/>
  <c r="CG820"/>
  <c r="CH822" i="6" l="1"/>
  <c r="AN822"/>
  <c r="CC823"/>
  <c r="CA823"/>
  <c r="CD823"/>
  <c r="BZ823"/>
  <c r="BX823"/>
  <c r="BV823"/>
  <c r="BT823"/>
  <c r="BR823"/>
  <c r="BP823"/>
  <c r="BN823"/>
  <c r="BJ823"/>
  <c r="BH823"/>
  <c r="BF823"/>
  <c r="BD823"/>
  <c r="BB823"/>
  <c r="AZ823"/>
  <c r="AX823"/>
  <c r="AV823"/>
  <c r="AT823"/>
  <c r="CB823"/>
  <c r="BY823"/>
  <c r="BW823"/>
  <c r="BU823"/>
  <c r="BS823"/>
  <c r="BQ823"/>
  <c r="BO823"/>
  <c r="BM823"/>
  <c r="BI823"/>
  <c r="BG823"/>
  <c r="BE823"/>
  <c r="BC823"/>
  <c r="BA823"/>
  <c r="AY823"/>
  <c r="AW823"/>
  <c r="AU823"/>
  <c r="AS823"/>
  <c r="CI823" s="1"/>
  <c r="B824"/>
  <c r="C824"/>
  <c r="A825"/>
  <c r="CG822"/>
  <c r="CK822"/>
  <c r="AO822"/>
  <c r="CJ821" i="5"/>
  <c r="CG821"/>
  <c r="CH821"/>
  <c r="CI821"/>
  <c r="AO821"/>
  <c r="A824"/>
  <c r="B823"/>
  <c r="C823"/>
  <c r="CC822"/>
  <c r="CA822"/>
  <c r="BY822"/>
  <c r="BW822"/>
  <c r="BU822"/>
  <c r="BS822"/>
  <c r="BQ822"/>
  <c r="BO822"/>
  <c r="BM822"/>
  <c r="BI822"/>
  <c r="BG822"/>
  <c r="BE822"/>
  <c r="BC822"/>
  <c r="BA822"/>
  <c r="AY822"/>
  <c r="AW822"/>
  <c r="AU822"/>
  <c r="AS822"/>
  <c r="CD822"/>
  <c r="CB822"/>
  <c r="BZ822"/>
  <c r="BX822"/>
  <c r="BV822"/>
  <c r="BT822"/>
  <c r="BR822"/>
  <c r="BP822"/>
  <c r="BN822"/>
  <c r="BJ822"/>
  <c r="BH822"/>
  <c r="BF822"/>
  <c r="BD822"/>
  <c r="BB822"/>
  <c r="AZ822"/>
  <c r="AX822"/>
  <c r="AV822"/>
  <c r="AT822"/>
  <c r="AN821"/>
  <c r="B825" i="6" l="1"/>
  <c r="C825"/>
  <c r="A826"/>
  <c r="CC824"/>
  <c r="CA824"/>
  <c r="BY824"/>
  <c r="BW824"/>
  <c r="BU824"/>
  <c r="BS824"/>
  <c r="BQ824"/>
  <c r="BO824"/>
  <c r="BM824"/>
  <c r="BI824"/>
  <c r="BG824"/>
  <c r="BE824"/>
  <c r="BC824"/>
  <c r="BA824"/>
  <c r="AY824"/>
  <c r="AW824"/>
  <c r="AU824"/>
  <c r="AS824"/>
  <c r="CD824"/>
  <c r="BZ824"/>
  <c r="BV824"/>
  <c r="BR824"/>
  <c r="BN824"/>
  <c r="BH824"/>
  <c r="BD824"/>
  <c r="AZ824"/>
  <c r="AV824"/>
  <c r="CB824"/>
  <c r="BX824"/>
  <c r="BT824"/>
  <c r="BP824"/>
  <c r="BJ824"/>
  <c r="BF824"/>
  <c r="BB824"/>
  <c r="AX824"/>
  <c r="AT824"/>
  <c r="CH823"/>
  <c r="CG823"/>
  <c r="CK823"/>
  <c r="CK824"/>
  <c r="CI824"/>
  <c r="CG824"/>
  <c r="CJ824"/>
  <c r="CH824"/>
  <c r="AN823"/>
  <c r="AO823"/>
  <c r="CJ823"/>
  <c r="CI822" i="5"/>
  <c r="AN822"/>
  <c r="CH822"/>
  <c r="CG822"/>
  <c r="CK822"/>
  <c r="CD823"/>
  <c r="CB823"/>
  <c r="BZ823"/>
  <c r="BX823"/>
  <c r="BV823"/>
  <c r="BT823"/>
  <c r="BR823"/>
  <c r="BP823"/>
  <c r="BN823"/>
  <c r="BJ823"/>
  <c r="BH823"/>
  <c r="BF823"/>
  <c r="BD823"/>
  <c r="BB823"/>
  <c r="AZ823"/>
  <c r="AX823"/>
  <c r="AV823"/>
  <c r="AT823"/>
  <c r="CC823"/>
  <c r="CA823"/>
  <c r="BY823"/>
  <c r="BW823"/>
  <c r="BU823"/>
  <c r="BS823"/>
  <c r="BQ823"/>
  <c r="BO823"/>
  <c r="BM823"/>
  <c r="BI823"/>
  <c r="BG823"/>
  <c r="BE823"/>
  <c r="BC823"/>
  <c r="BA823"/>
  <c r="AY823"/>
  <c r="AW823"/>
  <c r="AU823"/>
  <c r="AS823"/>
  <c r="C824"/>
  <c r="A825"/>
  <c r="B824"/>
  <c r="AO822"/>
  <c r="CJ822"/>
  <c r="B826" i="6" l="1"/>
  <c r="C826"/>
  <c r="A827"/>
  <c r="AN824"/>
  <c r="CC825"/>
  <c r="CA825"/>
  <c r="BY825"/>
  <c r="BW825"/>
  <c r="BU825"/>
  <c r="BS825"/>
  <c r="BQ825"/>
  <c r="BO825"/>
  <c r="BM825"/>
  <c r="BI825"/>
  <c r="BG825"/>
  <c r="BE825"/>
  <c r="BC825"/>
  <c r="BA825"/>
  <c r="AY825"/>
  <c r="AW825"/>
  <c r="AU825"/>
  <c r="AS825"/>
  <c r="CK825" s="1"/>
  <c r="CD825"/>
  <c r="BZ825"/>
  <c r="BV825"/>
  <c r="BR825"/>
  <c r="BN825"/>
  <c r="BH825"/>
  <c r="BD825"/>
  <c r="AZ825"/>
  <c r="AV825"/>
  <c r="CB825"/>
  <c r="BX825"/>
  <c r="BT825"/>
  <c r="BP825"/>
  <c r="BJ825"/>
  <c r="AN825" s="1"/>
  <c r="BF825"/>
  <c r="BB825"/>
  <c r="AX825"/>
  <c r="AT825"/>
  <c r="AO824"/>
  <c r="CH823" i="5"/>
  <c r="A826"/>
  <c r="B825"/>
  <c r="C825"/>
  <c r="AN823"/>
  <c r="CG823"/>
  <c r="CK823"/>
  <c r="CJ823"/>
  <c r="CC824"/>
  <c r="CA824"/>
  <c r="BY824"/>
  <c r="BW824"/>
  <c r="BU824"/>
  <c r="BS824"/>
  <c r="BQ824"/>
  <c r="BO824"/>
  <c r="BM824"/>
  <c r="BI824"/>
  <c r="BG824"/>
  <c r="BE824"/>
  <c r="BC824"/>
  <c r="BA824"/>
  <c r="AY824"/>
  <c r="AW824"/>
  <c r="AU824"/>
  <c r="AS824"/>
  <c r="CD824"/>
  <c r="CB824"/>
  <c r="BZ824"/>
  <c r="BX824"/>
  <c r="BV824"/>
  <c r="BT824"/>
  <c r="BR824"/>
  <c r="BP824"/>
  <c r="BN824"/>
  <c r="BJ824"/>
  <c r="BH824"/>
  <c r="BF824"/>
  <c r="BD824"/>
  <c r="BB824"/>
  <c r="AZ824"/>
  <c r="AX824"/>
  <c r="AV824"/>
  <c r="AT824"/>
  <c r="AO823"/>
  <c r="CI823"/>
  <c r="B827" i="6" l="1"/>
  <c r="A828"/>
  <c r="C827"/>
  <c r="CJ825"/>
  <c r="CI825"/>
  <c r="CC826"/>
  <c r="CA826"/>
  <c r="BY826"/>
  <c r="BW826"/>
  <c r="BU826"/>
  <c r="BS826"/>
  <c r="BQ826"/>
  <c r="BO826"/>
  <c r="BM826"/>
  <c r="BI826"/>
  <c r="BG826"/>
  <c r="BE826"/>
  <c r="BC826"/>
  <c r="BA826"/>
  <c r="AY826"/>
  <c r="AW826"/>
  <c r="AU826"/>
  <c r="AS826"/>
  <c r="CK826" s="1"/>
  <c r="CD826"/>
  <c r="BZ826"/>
  <c r="BV826"/>
  <c r="BR826"/>
  <c r="BN826"/>
  <c r="BH826"/>
  <c r="BD826"/>
  <c r="AZ826"/>
  <c r="AV826"/>
  <c r="CB826"/>
  <c r="BX826"/>
  <c r="BT826"/>
  <c r="BP826"/>
  <c r="BJ826"/>
  <c r="BF826"/>
  <c r="BB826"/>
  <c r="AX826"/>
  <c r="AT826"/>
  <c r="AO825"/>
  <c r="CH825"/>
  <c r="CG825"/>
  <c r="AO824" i="5"/>
  <c r="CK824"/>
  <c r="CI824"/>
  <c r="CH824"/>
  <c r="CG824"/>
  <c r="CD825"/>
  <c r="CB825"/>
  <c r="BZ825"/>
  <c r="BX825"/>
  <c r="BV825"/>
  <c r="BT825"/>
  <c r="BR825"/>
  <c r="BP825"/>
  <c r="BN825"/>
  <c r="BJ825"/>
  <c r="BH825"/>
  <c r="BF825"/>
  <c r="BD825"/>
  <c r="BB825"/>
  <c r="AZ825"/>
  <c r="AX825"/>
  <c r="AV825"/>
  <c r="AT825"/>
  <c r="CC825"/>
  <c r="CA825"/>
  <c r="BY825"/>
  <c r="BW825"/>
  <c r="BU825"/>
  <c r="BS825"/>
  <c r="BQ825"/>
  <c r="BO825"/>
  <c r="BM825"/>
  <c r="BI825"/>
  <c r="BG825"/>
  <c r="BE825"/>
  <c r="BC825"/>
  <c r="BA825"/>
  <c r="AY825"/>
  <c r="AW825"/>
  <c r="AU825"/>
  <c r="AS825"/>
  <c r="C826"/>
  <c r="A827"/>
  <c r="B826"/>
  <c r="AN824"/>
  <c r="CJ824"/>
  <c r="CC827" i="6" l="1"/>
  <c r="CA827"/>
  <c r="BY827"/>
  <c r="BW827"/>
  <c r="BU827"/>
  <c r="BS827"/>
  <c r="BQ827"/>
  <c r="BO827"/>
  <c r="BM827"/>
  <c r="BI827"/>
  <c r="BG827"/>
  <c r="BE827"/>
  <c r="BC827"/>
  <c r="BA827"/>
  <c r="AY827"/>
  <c r="AW827"/>
  <c r="AU827"/>
  <c r="AS827"/>
  <c r="CD827"/>
  <c r="CB827"/>
  <c r="BZ827"/>
  <c r="BX827"/>
  <c r="BV827"/>
  <c r="BT827"/>
  <c r="BR827"/>
  <c r="BP827"/>
  <c r="BN827"/>
  <c r="BJ827"/>
  <c r="BH827"/>
  <c r="BF827"/>
  <c r="BD827"/>
  <c r="BB827"/>
  <c r="AZ827"/>
  <c r="AX827"/>
  <c r="AV827"/>
  <c r="AT827"/>
  <c r="CK827" s="1"/>
  <c r="CI827"/>
  <c r="CJ827"/>
  <c r="AO826"/>
  <c r="CJ826"/>
  <c r="CI826"/>
  <c r="B828"/>
  <c r="A829"/>
  <c r="C828"/>
  <c r="AN826"/>
  <c r="CH826"/>
  <c r="CG826"/>
  <c r="CH825" i="5"/>
  <c r="A828"/>
  <c r="B827"/>
  <c r="C827"/>
  <c r="AN825"/>
  <c r="CG825"/>
  <c r="CK825"/>
  <c r="CJ825"/>
  <c r="CC826"/>
  <c r="CA826"/>
  <c r="BY826"/>
  <c r="BW826"/>
  <c r="BU826"/>
  <c r="BS826"/>
  <c r="BQ826"/>
  <c r="BO826"/>
  <c r="BM826"/>
  <c r="BI826"/>
  <c r="BG826"/>
  <c r="BE826"/>
  <c r="BC826"/>
  <c r="BA826"/>
  <c r="AY826"/>
  <c r="AW826"/>
  <c r="AU826"/>
  <c r="AS826"/>
  <c r="CD826"/>
  <c r="CB826"/>
  <c r="BZ826"/>
  <c r="BX826"/>
  <c r="BV826"/>
  <c r="BT826"/>
  <c r="BR826"/>
  <c r="BP826"/>
  <c r="BN826"/>
  <c r="BJ826"/>
  <c r="BH826"/>
  <c r="BF826"/>
  <c r="BD826"/>
  <c r="BB826"/>
  <c r="AZ826"/>
  <c r="AX826"/>
  <c r="AV826"/>
  <c r="AT826"/>
  <c r="AO825"/>
  <c r="CI825"/>
  <c r="B829" i="6" l="1"/>
  <c r="A830"/>
  <c r="C829"/>
  <c r="CC828"/>
  <c r="CA828"/>
  <c r="BY828"/>
  <c r="BW828"/>
  <c r="BU828"/>
  <c r="BS828"/>
  <c r="BQ828"/>
  <c r="BO828"/>
  <c r="BM828"/>
  <c r="BI828"/>
  <c r="BG828"/>
  <c r="BE828"/>
  <c r="BC828"/>
  <c r="BA828"/>
  <c r="AY828"/>
  <c r="AW828"/>
  <c r="AU828"/>
  <c r="AS828"/>
  <c r="CD828"/>
  <c r="CB828"/>
  <c r="BZ828"/>
  <c r="BX828"/>
  <c r="BV828"/>
  <c r="BT828"/>
  <c r="BR828"/>
  <c r="BP828"/>
  <c r="BN828"/>
  <c r="BJ828"/>
  <c r="BH828"/>
  <c r="BF828"/>
  <c r="BD828"/>
  <c r="BB828"/>
  <c r="AZ828"/>
  <c r="AX828"/>
  <c r="AV828"/>
  <c r="AT828"/>
  <c r="CK828" s="1"/>
  <c r="CI828"/>
  <c r="CJ828"/>
  <c r="CH827"/>
  <c r="CG827"/>
  <c r="AO827"/>
  <c r="AN827"/>
  <c r="AN826" i="5"/>
  <c r="CK826"/>
  <c r="CD827"/>
  <c r="CB827"/>
  <c r="BZ827"/>
  <c r="BX827"/>
  <c r="BV827"/>
  <c r="BT827"/>
  <c r="BR827"/>
  <c r="BP827"/>
  <c r="BN827"/>
  <c r="BJ827"/>
  <c r="BH827"/>
  <c r="BF827"/>
  <c r="BD827"/>
  <c r="BB827"/>
  <c r="AZ827"/>
  <c r="AX827"/>
  <c r="AV827"/>
  <c r="AT827"/>
  <c r="CC827"/>
  <c r="CA827"/>
  <c r="BY827"/>
  <c r="BW827"/>
  <c r="BU827"/>
  <c r="BS827"/>
  <c r="BQ827"/>
  <c r="BO827"/>
  <c r="BM827"/>
  <c r="BI827"/>
  <c r="BG827"/>
  <c r="BE827"/>
  <c r="BC827"/>
  <c r="BA827"/>
  <c r="AY827"/>
  <c r="AW827"/>
  <c r="AU827"/>
  <c r="AS827"/>
  <c r="C828"/>
  <c r="A829"/>
  <c r="B828"/>
  <c r="AO826"/>
  <c r="CJ826"/>
  <c r="CI826"/>
  <c r="CH826"/>
  <c r="CG826"/>
  <c r="CC829" i="6" l="1"/>
  <c r="CA829"/>
  <c r="BY829"/>
  <c r="BW829"/>
  <c r="BU829"/>
  <c r="BS829"/>
  <c r="BQ829"/>
  <c r="BO829"/>
  <c r="BM829"/>
  <c r="BI829"/>
  <c r="BG829"/>
  <c r="BE829"/>
  <c r="BC829"/>
  <c r="BA829"/>
  <c r="AY829"/>
  <c r="AW829"/>
  <c r="AU829"/>
  <c r="AS829"/>
  <c r="CD829"/>
  <c r="CB829"/>
  <c r="BZ829"/>
  <c r="BX829"/>
  <c r="BV829"/>
  <c r="BT829"/>
  <c r="BR829"/>
  <c r="BP829"/>
  <c r="BN829"/>
  <c r="BJ829"/>
  <c r="BH829"/>
  <c r="BF829"/>
  <c r="BD829"/>
  <c r="BB829"/>
  <c r="AZ829"/>
  <c r="AX829"/>
  <c r="AV829"/>
  <c r="CI829" s="1"/>
  <c r="AT829"/>
  <c r="CK829"/>
  <c r="CG829"/>
  <c r="CH829"/>
  <c r="AN828"/>
  <c r="B830"/>
  <c r="A831"/>
  <c r="C830"/>
  <c r="CH828"/>
  <c r="CG828"/>
  <c r="AO828"/>
  <c r="CJ827" i="5"/>
  <c r="CH827"/>
  <c r="CG827"/>
  <c r="CK827"/>
  <c r="CI827"/>
  <c r="CC828"/>
  <c r="CA828"/>
  <c r="BY828"/>
  <c r="BW828"/>
  <c r="BU828"/>
  <c r="BS828"/>
  <c r="BQ828"/>
  <c r="BO828"/>
  <c r="BM828"/>
  <c r="BI828"/>
  <c r="BG828"/>
  <c r="BE828"/>
  <c r="BC828"/>
  <c r="BA828"/>
  <c r="AY828"/>
  <c r="AW828"/>
  <c r="AU828"/>
  <c r="AS828"/>
  <c r="CD828"/>
  <c r="CB828"/>
  <c r="BZ828"/>
  <c r="BX828"/>
  <c r="BV828"/>
  <c r="BT828"/>
  <c r="BR828"/>
  <c r="BP828"/>
  <c r="BN828"/>
  <c r="BJ828"/>
  <c r="BH828"/>
  <c r="BF828"/>
  <c r="BD828"/>
  <c r="BB828"/>
  <c r="AZ828"/>
  <c r="AX828"/>
  <c r="AV828"/>
  <c r="AT828"/>
  <c r="AO827"/>
  <c r="A830"/>
  <c r="B829"/>
  <c r="C829"/>
  <c r="AN827"/>
  <c r="B831" i="6" l="1"/>
  <c r="A832"/>
  <c r="C831"/>
  <c r="CC830"/>
  <c r="CA830"/>
  <c r="BY830"/>
  <c r="BW830"/>
  <c r="BU830"/>
  <c r="BS830"/>
  <c r="BQ830"/>
  <c r="BO830"/>
  <c r="BM830"/>
  <c r="BI830"/>
  <c r="BG830"/>
  <c r="BE830"/>
  <c r="BC830"/>
  <c r="BA830"/>
  <c r="AY830"/>
  <c r="AW830"/>
  <c r="AU830"/>
  <c r="AS830"/>
  <c r="CD830"/>
  <c r="CB830"/>
  <c r="BZ830"/>
  <c r="BX830"/>
  <c r="BV830"/>
  <c r="BT830"/>
  <c r="BR830"/>
  <c r="BP830"/>
  <c r="BN830"/>
  <c r="BJ830"/>
  <c r="BH830"/>
  <c r="BF830"/>
  <c r="BD830"/>
  <c r="BB830"/>
  <c r="AZ830"/>
  <c r="AX830"/>
  <c r="AV830"/>
  <c r="AT830"/>
  <c r="CK830" s="1"/>
  <c r="CI830"/>
  <c r="CJ830"/>
  <c r="AO829"/>
  <c r="CJ829"/>
  <c r="AN829"/>
  <c r="CI828" i="5"/>
  <c r="CD829"/>
  <c r="CB829"/>
  <c r="BZ829"/>
  <c r="BX829"/>
  <c r="BV829"/>
  <c r="BT829"/>
  <c r="BR829"/>
  <c r="BP829"/>
  <c r="BN829"/>
  <c r="BJ829"/>
  <c r="BH829"/>
  <c r="BF829"/>
  <c r="BD829"/>
  <c r="BB829"/>
  <c r="AZ829"/>
  <c r="AX829"/>
  <c r="AV829"/>
  <c r="AT829"/>
  <c r="CC829"/>
  <c r="CA829"/>
  <c r="BY829"/>
  <c r="BW829"/>
  <c r="BU829"/>
  <c r="BS829"/>
  <c r="BQ829"/>
  <c r="BO829"/>
  <c r="BM829"/>
  <c r="BI829"/>
  <c r="BG829"/>
  <c r="BE829"/>
  <c r="BC829"/>
  <c r="BA829"/>
  <c r="AY829"/>
  <c r="AW829"/>
  <c r="AU829"/>
  <c r="AS829"/>
  <c r="C830"/>
  <c r="A831"/>
  <c r="B830"/>
  <c r="AN828"/>
  <c r="CH828"/>
  <c r="CG828"/>
  <c r="CK828"/>
  <c r="AO828"/>
  <c r="CJ828"/>
  <c r="CC831" i="6" l="1"/>
  <c r="CA831"/>
  <c r="BY831"/>
  <c r="BW831"/>
  <c r="BU831"/>
  <c r="BS831"/>
  <c r="BQ831"/>
  <c r="BO831"/>
  <c r="BM831"/>
  <c r="BI831"/>
  <c r="BG831"/>
  <c r="BE831"/>
  <c r="BC831"/>
  <c r="BA831"/>
  <c r="AY831"/>
  <c r="AW831"/>
  <c r="AU831"/>
  <c r="AS831"/>
  <c r="CD831"/>
  <c r="CB831"/>
  <c r="BZ831"/>
  <c r="BX831"/>
  <c r="BV831"/>
  <c r="BT831"/>
  <c r="BR831"/>
  <c r="BP831"/>
  <c r="BN831"/>
  <c r="BJ831"/>
  <c r="BH831"/>
  <c r="BF831"/>
  <c r="BD831"/>
  <c r="BB831"/>
  <c r="AZ831"/>
  <c r="AX831"/>
  <c r="AV831"/>
  <c r="CI831" s="1"/>
  <c r="AT831"/>
  <c r="CK831"/>
  <c r="CG831"/>
  <c r="CH831"/>
  <c r="AN830"/>
  <c r="B832"/>
  <c r="A833"/>
  <c r="C832"/>
  <c r="CH830"/>
  <c r="CG830"/>
  <c r="AO830"/>
  <c r="CH829" i="5"/>
  <c r="A832"/>
  <c r="B831"/>
  <c r="C831"/>
  <c r="AN829"/>
  <c r="CG829"/>
  <c r="CK829"/>
  <c r="CJ829"/>
  <c r="CC830"/>
  <c r="CA830"/>
  <c r="BY830"/>
  <c r="BW830"/>
  <c r="BU830"/>
  <c r="BS830"/>
  <c r="BQ830"/>
  <c r="BO830"/>
  <c r="BM830"/>
  <c r="BI830"/>
  <c r="BG830"/>
  <c r="BE830"/>
  <c r="BC830"/>
  <c r="BA830"/>
  <c r="AY830"/>
  <c r="AW830"/>
  <c r="AU830"/>
  <c r="AS830"/>
  <c r="CD830"/>
  <c r="CB830"/>
  <c r="BZ830"/>
  <c r="BX830"/>
  <c r="BV830"/>
  <c r="BT830"/>
  <c r="BR830"/>
  <c r="BP830"/>
  <c r="BN830"/>
  <c r="BJ830"/>
  <c r="BH830"/>
  <c r="BF830"/>
  <c r="BD830"/>
  <c r="BB830"/>
  <c r="AZ830"/>
  <c r="AX830"/>
  <c r="AV830"/>
  <c r="AT830"/>
  <c r="AO829"/>
  <c r="CI829"/>
  <c r="B833" i="6" l="1"/>
  <c r="A834"/>
  <c r="C833"/>
  <c r="CC832"/>
  <c r="CA832"/>
  <c r="BY832"/>
  <c r="BW832"/>
  <c r="BU832"/>
  <c r="BS832"/>
  <c r="BQ832"/>
  <c r="BO832"/>
  <c r="BM832"/>
  <c r="BI832"/>
  <c r="BG832"/>
  <c r="BE832"/>
  <c r="BC832"/>
  <c r="BA832"/>
  <c r="AY832"/>
  <c r="AW832"/>
  <c r="AU832"/>
  <c r="AS832"/>
  <c r="CD832"/>
  <c r="CB832"/>
  <c r="BZ832"/>
  <c r="BX832"/>
  <c r="BV832"/>
  <c r="BT832"/>
  <c r="BR832"/>
  <c r="BP832"/>
  <c r="BN832"/>
  <c r="BJ832"/>
  <c r="BH832"/>
  <c r="BF832"/>
  <c r="BD832"/>
  <c r="BB832"/>
  <c r="AZ832"/>
  <c r="AX832"/>
  <c r="AV832"/>
  <c r="AT832"/>
  <c r="CK832" s="1"/>
  <c r="CI832"/>
  <c r="CJ832"/>
  <c r="AO831"/>
  <c r="CJ831"/>
  <c r="AN831"/>
  <c r="AN830" i="5"/>
  <c r="CK830"/>
  <c r="CD831"/>
  <c r="CB831"/>
  <c r="BZ831"/>
  <c r="BX831"/>
  <c r="BV831"/>
  <c r="BT831"/>
  <c r="BR831"/>
  <c r="BP831"/>
  <c r="BN831"/>
  <c r="BJ831"/>
  <c r="BH831"/>
  <c r="BF831"/>
  <c r="BD831"/>
  <c r="BB831"/>
  <c r="AZ831"/>
  <c r="AX831"/>
  <c r="AV831"/>
  <c r="AT831"/>
  <c r="CC831"/>
  <c r="CA831"/>
  <c r="BY831"/>
  <c r="BW831"/>
  <c r="BU831"/>
  <c r="BS831"/>
  <c r="BQ831"/>
  <c r="BO831"/>
  <c r="BM831"/>
  <c r="BI831"/>
  <c r="BG831"/>
  <c r="BE831"/>
  <c r="BC831"/>
  <c r="BA831"/>
  <c r="AY831"/>
  <c r="AW831"/>
  <c r="AU831"/>
  <c r="AS831"/>
  <c r="C832"/>
  <c r="A833"/>
  <c r="B832"/>
  <c r="AO830"/>
  <c r="CJ830"/>
  <c r="CI830"/>
  <c r="CH830"/>
  <c r="CG830"/>
  <c r="CC833" i="6" l="1"/>
  <c r="CA833"/>
  <c r="BY833"/>
  <c r="BW833"/>
  <c r="BU833"/>
  <c r="BS833"/>
  <c r="BQ833"/>
  <c r="BO833"/>
  <c r="BM833"/>
  <c r="BI833"/>
  <c r="BG833"/>
  <c r="BE833"/>
  <c r="BC833"/>
  <c r="BA833"/>
  <c r="AY833"/>
  <c r="AW833"/>
  <c r="AU833"/>
  <c r="AS833"/>
  <c r="CD833"/>
  <c r="CB833"/>
  <c r="BZ833"/>
  <c r="BX833"/>
  <c r="BV833"/>
  <c r="BT833"/>
  <c r="BR833"/>
  <c r="BP833"/>
  <c r="BN833"/>
  <c r="BJ833"/>
  <c r="BH833"/>
  <c r="BF833"/>
  <c r="BD833"/>
  <c r="BB833"/>
  <c r="AZ833"/>
  <c r="AX833"/>
  <c r="AV833"/>
  <c r="CI833" s="1"/>
  <c r="AT833"/>
  <c r="CK833"/>
  <c r="CG833"/>
  <c r="CH833"/>
  <c r="AN832"/>
  <c r="B834"/>
  <c r="A835"/>
  <c r="C834"/>
  <c r="CH832"/>
  <c r="CG832"/>
  <c r="AO832"/>
  <c r="CJ831" i="5"/>
  <c r="CH831"/>
  <c r="CG831"/>
  <c r="CK831"/>
  <c r="CI831"/>
  <c r="CC832"/>
  <c r="CA832"/>
  <c r="BY832"/>
  <c r="BW832"/>
  <c r="BU832"/>
  <c r="BS832"/>
  <c r="BQ832"/>
  <c r="BO832"/>
  <c r="BM832"/>
  <c r="BI832"/>
  <c r="BG832"/>
  <c r="BE832"/>
  <c r="BC832"/>
  <c r="BA832"/>
  <c r="AY832"/>
  <c r="AW832"/>
  <c r="AU832"/>
  <c r="AS832"/>
  <c r="CD832"/>
  <c r="CB832"/>
  <c r="BZ832"/>
  <c r="BX832"/>
  <c r="BV832"/>
  <c r="BT832"/>
  <c r="BR832"/>
  <c r="BP832"/>
  <c r="BN832"/>
  <c r="BJ832"/>
  <c r="BH832"/>
  <c r="BF832"/>
  <c r="BD832"/>
  <c r="BB832"/>
  <c r="AZ832"/>
  <c r="AX832"/>
  <c r="AV832"/>
  <c r="AT832"/>
  <c r="AO831"/>
  <c r="A834"/>
  <c r="B833"/>
  <c r="C833"/>
  <c r="AN831"/>
  <c r="B835" i="6" l="1"/>
  <c r="A836"/>
  <c r="C835"/>
  <c r="CC834"/>
  <c r="CA834"/>
  <c r="BY834"/>
  <c r="BW834"/>
  <c r="BU834"/>
  <c r="BS834"/>
  <c r="BQ834"/>
  <c r="BO834"/>
  <c r="BM834"/>
  <c r="BI834"/>
  <c r="BG834"/>
  <c r="BE834"/>
  <c r="BC834"/>
  <c r="BA834"/>
  <c r="AY834"/>
  <c r="AW834"/>
  <c r="AU834"/>
  <c r="AS834"/>
  <c r="CD834"/>
  <c r="CB834"/>
  <c r="BZ834"/>
  <c r="BX834"/>
  <c r="BV834"/>
  <c r="BT834"/>
  <c r="BR834"/>
  <c r="BP834"/>
  <c r="BN834"/>
  <c r="BJ834"/>
  <c r="BH834"/>
  <c r="BF834"/>
  <c r="BD834"/>
  <c r="BB834"/>
  <c r="AZ834"/>
  <c r="AX834"/>
  <c r="AV834"/>
  <c r="AT834"/>
  <c r="CK834" s="1"/>
  <c r="AO833"/>
  <c r="CJ833"/>
  <c r="AN833"/>
  <c r="CI832" i="5"/>
  <c r="CD833"/>
  <c r="CB833"/>
  <c r="BZ833"/>
  <c r="BX833"/>
  <c r="BV833"/>
  <c r="BT833"/>
  <c r="BR833"/>
  <c r="BP833"/>
  <c r="BN833"/>
  <c r="BJ833"/>
  <c r="BH833"/>
  <c r="BF833"/>
  <c r="BD833"/>
  <c r="BB833"/>
  <c r="AZ833"/>
  <c r="AX833"/>
  <c r="AV833"/>
  <c r="AT833"/>
  <c r="CC833"/>
  <c r="CA833"/>
  <c r="BY833"/>
  <c r="BW833"/>
  <c r="BU833"/>
  <c r="BS833"/>
  <c r="BQ833"/>
  <c r="BO833"/>
  <c r="BM833"/>
  <c r="BI833"/>
  <c r="BG833"/>
  <c r="BE833"/>
  <c r="BC833"/>
  <c r="BA833"/>
  <c r="AY833"/>
  <c r="AW833"/>
  <c r="AU833"/>
  <c r="AS833"/>
  <c r="C834"/>
  <c r="A835"/>
  <c r="B834"/>
  <c r="AN832"/>
  <c r="CH832"/>
  <c r="CG832"/>
  <c r="CK832"/>
  <c r="AO832"/>
  <c r="CJ832"/>
  <c r="CC835" i="6" l="1"/>
  <c r="CA835"/>
  <c r="BY835"/>
  <c r="BW835"/>
  <c r="BU835"/>
  <c r="BS835"/>
  <c r="BQ835"/>
  <c r="BO835"/>
  <c r="BM835"/>
  <c r="BI835"/>
  <c r="BG835"/>
  <c r="BE835"/>
  <c r="BC835"/>
  <c r="BA835"/>
  <c r="AY835"/>
  <c r="AW835"/>
  <c r="AU835"/>
  <c r="AS835"/>
  <c r="CD835"/>
  <c r="CB835"/>
  <c r="BZ835"/>
  <c r="BX835"/>
  <c r="BV835"/>
  <c r="BT835"/>
  <c r="BR835"/>
  <c r="BP835"/>
  <c r="BN835"/>
  <c r="BJ835"/>
  <c r="BH835"/>
  <c r="BF835"/>
  <c r="BD835"/>
  <c r="BB835"/>
  <c r="AZ835"/>
  <c r="AX835"/>
  <c r="AV835"/>
  <c r="CI835" s="1"/>
  <c r="AT835"/>
  <c r="CK835"/>
  <c r="CG835"/>
  <c r="CH835"/>
  <c r="AN834"/>
  <c r="B836"/>
  <c r="A837"/>
  <c r="C836"/>
  <c r="CJ834"/>
  <c r="CI834"/>
  <c r="CH834"/>
  <c r="CG834"/>
  <c r="AO834"/>
  <c r="CH833" i="5"/>
  <c r="A836"/>
  <c r="B835"/>
  <c r="C835"/>
  <c r="AN833"/>
  <c r="CG833"/>
  <c r="CK833"/>
  <c r="CJ833"/>
  <c r="CC834"/>
  <c r="CA834"/>
  <c r="BY834"/>
  <c r="BW834"/>
  <c r="BU834"/>
  <c r="BS834"/>
  <c r="BQ834"/>
  <c r="BO834"/>
  <c r="BM834"/>
  <c r="BI834"/>
  <c r="BG834"/>
  <c r="BE834"/>
  <c r="BC834"/>
  <c r="BA834"/>
  <c r="AY834"/>
  <c r="AW834"/>
  <c r="AU834"/>
  <c r="AS834"/>
  <c r="CD834"/>
  <c r="CB834"/>
  <c r="BZ834"/>
  <c r="BX834"/>
  <c r="BV834"/>
  <c r="BT834"/>
  <c r="BR834"/>
  <c r="BP834"/>
  <c r="BN834"/>
  <c r="BJ834"/>
  <c r="BH834"/>
  <c r="BF834"/>
  <c r="BD834"/>
  <c r="BB834"/>
  <c r="AZ834"/>
  <c r="AX834"/>
  <c r="AV834"/>
  <c r="AT834"/>
  <c r="AO833"/>
  <c r="CI833"/>
  <c r="B837" i="6" l="1"/>
  <c r="A838"/>
  <c r="C837"/>
  <c r="CC836"/>
  <c r="CA836"/>
  <c r="BY836"/>
  <c r="BW836"/>
  <c r="BU836"/>
  <c r="BS836"/>
  <c r="BQ836"/>
  <c r="BO836"/>
  <c r="BM836"/>
  <c r="BI836"/>
  <c r="BG836"/>
  <c r="BE836"/>
  <c r="BC836"/>
  <c r="BA836"/>
  <c r="AY836"/>
  <c r="AW836"/>
  <c r="AU836"/>
  <c r="AS836"/>
  <c r="CD836"/>
  <c r="CB836"/>
  <c r="BZ836"/>
  <c r="BX836"/>
  <c r="BV836"/>
  <c r="BT836"/>
  <c r="BR836"/>
  <c r="BP836"/>
  <c r="BN836"/>
  <c r="BJ836"/>
  <c r="BH836"/>
  <c r="BF836"/>
  <c r="BD836"/>
  <c r="BB836"/>
  <c r="AZ836"/>
  <c r="AX836"/>
  <c r="AV836"/>
  <c r="AT836"/>
  <c r="CK836" s="1"/>
  <c r="AO835"/>
  <c r="CJ835"/>
  <c r="AN835"/>
  <c r="AN834" i="5"/>
  <c r="CK834"/>
  <c r="CD835"/>
  <c r="CB835"/>
  <c r="BZ835"/>
  <c r="BX835"/>
  <c r="BV835"/>
  <c r="BT835"/>
  <c r="BR835"/>
  <c r="BP835"/>
  <c r="BN835"/>
  <c r="BJ835"/>
  <c r="BH835"/>
  <c r="BF835"/>
  <c r="BD835"/>
  <c r="BB835"/>
  <c r="AZ835"/>
  <c r="AX835"/>
  <c r="AV835"/>
  <c r="AT835"/>
  <c r="CC835"/>
  <c r="CA835"/>
  <c r="BY835"/>
  <c r="BW835"/>
  <c r="BU835"/>
  <c r="BS835"/>
  <c r="BQ835"/>
  <c r="BO835"/>
  <c r="BM835"/>
  <c r="BI835"/>
  <c r="BG835"/>
  <c r="BE835"/>
  <c r="BC835"/>
  <c r="BA835"/>
  <c r="AY835"/>
  <c r="AW835"/>
  <c r="AU835"/>
  <c r="AS835"/>
  <c r="C836"/>
  <c r="A837"/>
  <c r="B836"/>
  <c r="AO834"/>
  <c r="CJ834"/>
  <c r="CI834"/>
  <c r="CH834"/>
  <c r="CG834"/>
  <c r="CC837" i="6" l="1"/>
  <c r="CA837"/>
  <c r="BY837"/>
  <c r="BW837"/>
  <c r="BU837"/>
  <c r="BS837"/>
  <c r="BQ837"/>
  <c r="BO837"/>
  <c r="BM837"/>
  <c r="BI837"/>
  <c r="BG837"/>
  <c r="BE837"/>
  <c r="BC837"/>
  <c r="BA837"/>
  <c r="AY837"/>
  <c r="AW837"/>
  <c r="AU837"/>
  <c r="AS837"/>
  <c r="CD837"/>
  <c r="CB837"/>
  <c r="BZ837"/>
  <c r="BX837"/>
  <c r="BV837"/>
  <c r="BT837"/>
  <c r="BR837"/>
  <c r="BP837"/>
  <c r="BN837"/>
  <c r="BJ837"/>
  <c r="BH837"/>
  <c r="BF837"/>
  <c r="BD837"/>
  <c r="BB837"/>
  <c r="AZ837"/>
  <c r="AX837"/>
  <c r="AV837"/>
  <c r="CI837" s="1"/>
  <c r="AT837"/>
  <c r="CK837"/>
  <c r="CG837"/>
  <c r="CH837"/>
  <c r="AN836"/>
  <c r="B838"/>
  <c r="A839"/>
  <c r="C838"/>
  <c r="CJ836"/>
  <c r="CI836"/>
  <c r="CH836"/>
  <c r="CG836"/>
  <c r="AO836"/>
  <c r="CJ835" i="5"/>
  <c r="CH835"/>
  <c r="CG835"/>
  <c r="CK835"/>
  <c r="CI835"/>
  <c r="CC836"/>
  <c r="CA836"/>
  <c r="BY836"/>
  <c r="BW836"/>
  <c r="BU836"/>
  <c r="BS836"/>
  <c r="BQ836"/>
  <c r="BO836"/>
  <c r="BM836"/>
  <c r="BI836"/>
  <c r="BG836"/>
  <c r="BE836"/>
  <c r="BC836"/>
  <c r="BA836"/>
  <c r="AY836"/>
  <c r="AW836"/>
  <c r="AU836"/>
  <c r="AS836"/>
  <c r="CD836"/>
  <c r="CB836"/>
  <c r="BZ836"/>
  <c r="BX836"/>
  <c r="BV836"/>
  <c r="BT836"/>
  <c r="BR836"/>
  <c r="BP836"/>
  <c r="BN836"/>
  <c r="BJ836"/>
  <c r="BH836"/>
  <c r="BF836"/>
  <c r="BD836"/>
  <c r="BB836"/>
  <c r="AZ836"/>
  <c r="AX836"/>
  <c r="AV836"/>
  <c r="AT836"/>
  <c r="AO835"/>
  <c r="A838"/>
  <c r="B837"/>
  <c r="C837"/>
  <c r="AN835"/>
  <c r="B839" i="6" l="1"/>
  <c r="A840"/>
  <c r="C839"/>
  <c r="CC838"/>
  <c r="CA838"/>
  <c r="BY838"/>
  <c r="BW838"/>
  <c r="BU838"/>
  <c r="BS838"/>
  <c r="BQ838"/>
  <c r="BO838"/>
  <c r="BM838"/>
  <c r="BI838"/>
  <c r="BG838"/>
  <c r="BE838"/>
  <c r="BC838"/>
  <c r="BA838"/>
  <c r="AY838"/>
  <c r="AW838"/>
  <c r="AU838"/>
  <c r="AS838"/>
  <c r="CD838"/>
  <c r="CB838"/>
  <c r="BZ838"/>
  <c r="BX838"/>
  <c r="BV838"/>
  <c r="BT838"/>
  <c r="BR838"/>
  <c r="BP838"/>
  <c r="BN838"/>
  <c r="BJ838"/>
  <c r="BH838"/>
  <c r="BF838"/>
  <c r="BD838"/>
  <c r="BB838"/>
  <c r="AZ838"/>
  <c r="AX838"/>
  <c r="AV838"/>
  <c r="AT838"/>
  <c r="CK838" s="1"/>
  <c r="CI838"/>
  <c r="CJ838"/>
  <c r="AO837"/>
  <c r="CJ837"/>
  <c r="AN837"/>
  <c r="CI836" i="5"/>
  <c r="CD837"/>
  <c r="CB837"/>
  <c r="BZ837"/>
  <c r="BX837"/>
  <c r="BV837"/>
  <c r="BT837"/>
  <c r="BR837"/>
  <c r="BP837"/>
  <c r="BN837"/>
  <c r="BJ837"/>
  <c r="BH837"/>
  <c r="BF837"/>
  <c r="BD837"/>
  <c r="BB837"/>
  <c r="AZ837"/>
  <c r="AX837"/>
  <c r="AV837"/>
  <c r="AT837"/>
  <c r="CC837"/>
  <c r="CA837"/>
  <c r="BY837"/>
  <c r="BW837"/>
  <c r="BU837"/>
  <c r="BS837"/>
  <c r="BQ837"/>
  <c r="BO837"/>
  <c r="BM837"/>
  <c r="BI837"/>
  <c r="BG837"/>
  <c r="BE837"/>
  <c r="BC837"/>
  <c r="BA837"/>
  <c r="AY837"/>
  <c r="AW837"/>
  <c r="AU837"/>
  <c r="AS837"/>
  <c r="C838"/>
  <c r="A839"/>
  <c r="B838"/>
  <c r="AN836"/>
  <c r="CH836"/>
  <c r="CG836"/>
  <c r="CK836"/>
  <c r="AO836"/>
  <c r="CJ836"/>
  <c r="CC839" i="6" l="1"/>
  <c r="CA839"/>
  <c r="BY839"/>
  <c r="BW839"/>
  <c r="BU839"/>
  <c r="BS839"/>
  <c r="BQ839"/>
  <c r="BO839"/>
  <c r="BM839"/>
  <c r="BI839"/>
  <c r="BG839"/>
  <c r="BE839"/>
  <c r="BC839"/>
  <c r="BA839"/>
  <c r="AY839"/>
  <c r="AW839"/>
  <c r="AU839"/>
  <c r="AS839"/>
  <c r="CD839"/>
  <c r="CB839"/>
  <c r="BZ839"/>
  <c r="BX839"/>
  <c r="BV839"/>
  <c r="BT839"/>
  <c r="BR839"/>
  <c r="BP839"/>
  <c r="BN839"/>
  <c r="BJ839"/>
  <c r="AN839" s="1"/>
  <c r="BH839"/>
  <c r="BF839"/>
  <c r="BD839"/>
  <c r="BB839"/>
  <c r="AZ839"/>
  <c r="AX839"/>
  <c r="AV839"/>
  <c r="AT839"/>
  <c r="CK839" s="1"/>
  <c r="CI839"/>
  <c r="CJ839"/>
  <c r="AN838"/>
  <c r="B840"/>
  <c r="A841"/>
  <c r="C840"/>
  <c r="CH838"/>
  <c r="CG838"/>
  <c r="AO838"/>
  <c r="CH837" i="5"/>
  <c r="A840"/>
  <c r="B839"/>
  <c r="C839"/>
  <c r="AN837"/>
  <c r="CG837"/>
  <c r="CK837"/>
  <c r="CJ837"/>
  <c r="CC838"/>
  <c r="CA838"/>
  <c r="BY838"/>
  <c r="BW838"/>
  <c r="BU838"/>
  <c r="BS838"/>
  <c r="BQ838"/>
  <c r="BO838"/>
  <c r="BM838"/>
  <c r="BI838"/>
  <c r="BG838"/>
  <c r="BE838"/>
  <c r="BC838"/>
  <c r="BA838"/>
  <c r="AY838"/>
  <c r="AW838"/>
  <c r="AU838"/>
  <c r="AS838"/>
  <c r="CD838"/>
  <c r="CB838"/>
  <c r="BZ838"/>
  <c r="BX838"/>
  <c r="BV838"/>
  <c r="BT838"/>
  <c r="BR838"/>
  <c r="BP838"/>
  <c r="BN838"/>
  <c r="BJ838"/>
  <c r="BH838"/>
  <c r="BF838"/>
  <c r="BD838"/>
  <c r="BB838"/>
  <c r="AZ838"/>
  <c r="AX838"/>
  <c r="AV838"/>
  <c r="AT838"/>
  <c r="AO837"/>
  <c r="CI837"/>
  <c r="B841" i="6" l="1"/>
  <c r="A842"/>
  <c r="C841"/>
  <c r="CC840"/>
  <c r="CA840"/>
  <c r="BY840"/>
  <c r="BW840"/>
  <c r="BU840"/>
  <c r="BS840"/>
  <c r="BQ840"/>
  <c r="BO840"/>
  <c r="BM840"/>
  <c r="BI840"/>
  <c r="BG840"/>
  <c r="BE840"/>
  <c r="BC840"/>
  <c r="BA840"/>
  <c r="AY840"/>
  <c r="AW840"/>
  <c r="AU840"/>
  <c r="AS840"/>
  <c r="CD840"/>
  <c r="CB840"/>
  <c r="BZ840"/>
  <c r="BX840"/>
  <c r="BV840"/>
  <c r="BT840"/>
  <c r="BR840"/>
  <c r="BP840"/>
  <c r="BN840"/>
  <c r="BJ840"/>
  <c r="AN840" s="1"/>
  <c r="BH840"/>
  <c r="BF840"/>
  <c r="BD840"/>
  <c r="BB840"/>
  <c r="AZ840"/>
  <c r="AX840"/>
  <c r="AV840"/>
  <c r="AT840"/>
  <c r="CK840" s="1"/>
  <c r="CI840"/>
  <c r="CJ840"/>
  <c r="CH839"/>
  <c r="CG839"/>
  <c r="AO839"/>
  <c r="AN838" i="5"/>
  <c r="CK838"/>
  <c r="CD839"/>
  <c r="CB839"/>
  <c r="BZ839"/>
  <c r="BX839"/>
  <c r="BV839"/>
  <c r="BT839"/>
  <c r="BR839"/>
  <c r="BP839"/>
  <c r="BN839"/>
  <c r="BJ839"/>
  <c r="BH839"/>
  <c r="BF839"/>
  <c r="BD839"/>
  <c r="BB839"/>
  <c r="AZ839"/>
  <c r="AX839"/>
  <c r="AV839"/>
  <c r="AT839"/>
  <c r="CC839"/>
  <c r="CA839"/>
  <c r="BY839"/>
  <c r="BW839"/>
  <c r="BU839"/>
  <c r="BS839"/>
  <c r="BQ839"/>
  <c r="BO839"/>
  <c r="BM839"/>
  <c r="BI839"/>
  <c r="BG839"/>
  <c r="BE839"/>
  <c r="BC839"/>
  <c r="BA839"/>
  <c r="AY839"/>
  <c r="AW839"/>
  <c r="AU839"/>
  <c r="AS839"/>
  <c r="C840"/>
  <c r="A841"/>
  <c r="B840"/>
  <c r="AO838"/>
  <c r="CJ838"/>
  <c r="CI838"/>
  <c r="CH838"/>
  <c r="CG838"/>
  <c r="CC841" i="6" l="1"/>
  <c r="CA841"/>
  <c r="BY841"/>
  <c r="BW841"/>
  <c r="BU841"/>
  <c r="BS841"/>
  <c r="BQ841"/>
  <c r="BO841"/>
  <c r="BM841"/>
  <c r="BI841"/>
  <c r="BG841"/>
  <c r="BE841"/>
  <c r="BC841"/>
  <c r="BA841"/>
  <c r="AY841"/>
  <c r="AW841"/>
  <c r="AU841"/>
  <c r="AS841"/>
  <c r="CD841"/>
  <c r="CB841"/>
  <c r="BZ841"/>
  <c r="BX841"/>
  <c r="BV841"/>
  <c r="BT841"/>
  <c r="BR841"/>
  <c r="BP841"/>
  <c r="BN841"/>
  <c r="BJ841"/>
  <c r="BH841"/>
  <c r="BF841"/>
  <c r="BD841"/>
  <c r="BB841"/>
  <c r="AZ841"/>
  <c r="AX841"/>
  <c r="AV841"/>
  <c r="AT841"/>
  <c r="CK841" s="1"/>
  <c r="CI841"/>
  <c r="CJ841"/>
  <c r="B842"/>
  <c r="A843"/>
  <c r="C842"/>
  <c r="CH840"/>
  <c r="CG840"/>
  <c r="AO840"/>
  <c r="CJ839" i="5"/>
  <c r="CI839"/>
  <c r="CH839"/>
  <c r="CG839"/>
  <c r="CK839"/>
  <c r="CC840"/>
  <c r="CA840"/>
  <c r="BY840"/>
  <c r="BW840"/>
  <c r="BU840"/>
  <c r="BS840"/>
  <c r="BQ840"/>
  <c r="BO840"/>
  <c r="BM840"/>
  <c r="BI840"/>
  <c r="BG840"/>
  <c r="BE840"/>
  <c r="BC840"/>
  <c r="BA840"/>
  <c r="AY840"/>
  <c r="AW840"/>
  <c r="AU840"/>
  <c r="AS840"/>
  <c r="CD840"/>
  <c r="CB840"/>
  <c r="BZ840"/>
  <c r="BX840"/>
  <c r="BV840"/>
  <c r="BT840"/>
  <c r="BR840"/>
  <c r="BP840"/>
  <c r="BN840"/>
  <c r="BJ840"/>
  <c r="BH840"/>
  <c r="BF840"/>
  <c r="BD840"/>
  <c r="BB840"/>
  <c r="AZ840"/>
  <c r="AX840"/>
  <c r="AV840"/>
  <c r="AT840"/>
  <c r="AO839"/>
  <c r="A842"/>
  <c r="B841"/>
  <c r="C841"/>
  <c r="AN839"/>
  <c r="B843" i="6" l="1"/>
  <c r="A844"/>
  <c r="C843"/>
  <c r="CH841"/>
  <c r="CG841"/>
  <c r="AO841"/>
  <c r="CC842"/>
  <c r="CA842"/>
  <c r="BY842"/>
  <c r="BW842"/>
  <c r="BU842"/>
  <c r="BS842"/>
  <c r="BQ842"/>
  <c r="BO842"/>
  <c r="BM842"/>
  <c r="BI842"/>
  <c r="BG842"/>
  <c r="BE842"/>
  <c r="BC842"/>
  <c r="BA842"/>
  <c r="AY842"/>
  <c r="AW842"/>
  <c r="AU842"/>
  <c r="AS842"/>
  <c r="CK842" s="1"/>
  <c r="CD842"/>
  <c r="CB842"/>
  <c r="BZ842"/>
  <c r="BX842"/>
  <c r="BV842"/>
  <c r="BT842"/>
  <c r="BR842"/>
  <c r="BP842"/>
  <c r="BN842"/>
  <c r="BJ842"/>
  <c r="AN842" s="1"/>
  <c r="BH842"/>
  <c r="BF842"/>
  <c r="BD842"/>
  <c r="BB842"/>
  <c r="AZ842"/>
  <c r="AX842"/>
  <c r="AV842"/>
  <c r="AT842"/>
  <c r="CI842"/>
  <c r="CJ842"/>
  <c r="AN841"/>
  <c r="AO840" i="5"/>
  <c r="CI840"/>
  <c r="CD841"/>
  <c r="CB841"/>
  <c r="BZ841"/>
  <c r="BX841"/>
  <c r="BV841"/>
  <c r="BT841"/>
  <c r="BR841"/>
  <c r="BP841"/>
  <c r="BN841"/>
  <c r="BJ841"/>
  <c r="BH841"/>
  <c r="BF841"/>
  <c r="BD841"/>
  <c r="BB841"/>
  <c r="AZ841"/>
  <c r="AX841"/>
  <c r="AV841"/>
  <c r="AT841"/>
  <c r="CC841"/>
  <c r="CA841"/>
  <c r="BY841"/>
  <c r="BW841"/>
  <c r="BU841"/>
  <c r="BS841"/>
  <c r="BQ841"/>
  <c r="BO841"/>
  <c r="BM841"/>
  <c r="BI841"/>
  <c r="BG841"/>
  <c r="BE841"/>
  <c r="BC841"/>
  <c r="BA841"/>
  <c r="AY841"/>
  <c r="AW841"/>
  <c r="AU841"/>
  <c r="AS841"/>
  <c r="C842"/>
  <c r="A843"/>
  <c r="B842"/>
  <c r="AN840"/>
  <c r="CH840"/>
  <c r="CG840"/>
  <c r="CK840"/>
  <c r="CJ840"/>
  <c r="CC843" i="6" l="1"/>
  <c r="CA843"/>
  <c r="BY843"/>
  <c r="BW843"/>
  <c r="BU843"/>
  <c r="BS843"/>
  <c r="BQ843"/>
  <c r="BO843"/>
  <c r="BM843"/>
  <c r="BI843"/>
  <c r="BG843"/>
  <c r="BE843"/>
  <c r="BC843"/>
  <c r="BA843"/>
  <c r="AY843"/>
  <c r="AW843"/>
  <c r="AU843"/>
  <c r="AS843"/>
  <c r="CD843"/>
  <c r="CB843"/>
  <c r="BZ843"/>
  <c r="BX843"/>
  <c r="BV843"/>
  <c r="BT843"/>
  <c r="BR843"/>
  <c r="BP843"/>
  <c r="BN843"/>
  <c r="BJ843"/>
  <c r="BH843"/>
  <c r="BF843"/>
  <c r="BD843"/>
  <c r="BB843"/>
  <c r="AZ843"/>
  <c r="AX843"/>
  <c r="AV843"/>
  <c r="CI843" s="1"/>
  <c r="AT843"/>
  <c r="CK843"/>
  <c r="CG843"/>
  <c r="CH843"/>
  <c r="CH842"/>
  <c r="CG842"/>
  <c r="AO842"/>
  <c r="B844"/>
  <c r="A845"/>
  <c r="C844"/>
  <c r="CJ841" i="5"/>
  <c r="CI841"/>
  <c r="CK841"/>
  <c r="CH841"/>
  <c r="CG841"/>
  <c r="CC842"/>
  <c r="CA842"/>
  <c r="BY842"/>
  <c r="BW842"/>
  <c r="BU842"/>
  <c r="BS842"/>
  <c r="BQ842"/>
  <c r="BO842"/>
  <c r="BM842"/>
  <c r="BI842"/>
  <c r="BG842"/>
  <c r="BE842"/>
  <c r="BC842"/>
  <c r="BA842"/>
  <c r="AY842"/>
  <c r="AW842"/>
  <c r="AU842"/>
  <c r="AS842"/>
  <c r="CD842"/>
  <c r="CB842"/>
  <c r="BZ842"/>
  <c r="BX842"/>
  <c r="BV842"/>
  <c r="BT842"/>
  <c r="BR842"/>
  <c r="BP842"/>
  <c r="BN842"/>
  <c r="BJ842"/>
  <c r="BH842"/>
  <c r="BF842"/>
  <c r="BD842"/>
  <c r="BB842"/>
  <c r="AZ842"/>
  <c r="AX842"/>
  <c r="AV842"/>
  <c r="AT842"/>
  <c r="AO841"/>
  <c r="A844"/>
  <c r="B843"/>
  <c r="C843"/>
  <c r="AN841"/>
  <c r="B845" i="6" l="1"/>
  <c r="A846"/>
  <c r="C845"/>
  <c r="CC844"/>
  <c r="CA844"/>
  <c r="BY844"/>
  <c r="BW844"/>
  <c r="BU844"/>
  <c r="BS844"/>
  <c r="BQ844"/>
  <c r="BO844"/>
  <c r="BM844"/>
  <c r="BI844"/>
  <c r="BG844"/>
  <c r="BE844"/>
  <c r="BC844"/>
  <c r="BA844"/>
  <c r="AY844"/>
  <c r="AW844"/>
  <c r="AU844"/>
  <c r="AS844"/>
  <c r="CD844"/>
  <c r="CB844"/>
  <c r="BZ844"/>
  <c r="BX844"/>
  <c r="BV844"/>
  <c r="BT844"/>
  <c r="BR844"/>
  <c r="BP844"/>
  <c r="BN844"/>
  <c r="BJ844"/>
  <c r="AN844" s="1"/>
  <c r="BH844"/>
  <c r="BF844"/>
  <c r="BD844"/>
  <c r="BB844"/>
  <c r="AZ844"/>
  <c r="AX844"/>
  <c r="AV844"/>
  <c r="AT844"/>
  <c r="CK844" s="1"/>
  <c r="CI844"/>
  <c r="CJ844"/>
  <c r="AO843"/>
  <c r="CJ843"/>
  <c r="AN843"/>
  <c r="CI842" i="5"/>
  <c r="CD843"/>
  <c r="CB843"/>
  <c r="BZ843"/>
  <c r="BX843"/>
  <c r="BV843"/>
  <c r="BT843"/>
  <c r="BR843"/>
  <c r="BP843"/>
  <c r="BN843"/>
  <c r="BJ843"/>
  <c r="BH843"/>
  <c r="BF843"/>
  <c r="BD843"/>
  <c r="BB843"/>
  <c r="AZ843"/>
  <c r="AX843"/>
  <c r="AV843"/>
  <c r="AT843"/>
  <c r="CC843"/>
  <c r="CA843"/>
  <c r="BY843"/>
  <c r="BW843"/>
  <c r="BU843"/>
  <c r="BS843"/>
  <c r="BQ843"/>
  <c r="BO843"/>
  <c r="BM843"/>
  <c r="BI843"/>
  <c r="BG843"/>
  <c r="BE843"/>
  <c r="BC843"/>
  <c r="BA843"/>
  <c r="AY843"/>
  <c r="AW843"/>
  <c r="AU843"/>
  <c r="AS843"/>
  <c r="C844"/>
  <c r="A845"/>
  <c r="B844"/>
  <c r="AN842"/>
  <c r="CH842"/>
  <c r="CG842"/>
  <c r="CK842"/>
  <c r="AO842"/>
  <c r="CJ842"/>
  <c r="CC845" i="6" l="1"/>
  <c r="CA845"/>
  <c r="BY845"/>
  <c r="BW845"/>
  <c r="BU845"/>
  <c r="BS845"/>
  <c r="BQ845"/>
  <c r="BO845"/>
  <c r="BM845"/>
  <c r="BI845"/>
  <c r="BG845"/>
  <c r="BE845"/>
  <c r="BC845"/>
  <c r="BA845"/>
  <c r="AY845"/>
  <c r="AW845"/>
  <c r="AU845"/>
  <c r="AS845"/>
  <c r="CD845"/>
  <c r="CB845"/>
  <c r="BZ845"/>
  <c r="BX845"/>
  <c r="BV845"/>
  <c r="BT845"/>
  <c r="BR845"/>
  <c r="BP845"/>
  <c r="BN845"/>
  <c r="BJ845"/>
  <c r="BH845"/>
  <c r="BF845"/>
  <c r="BD845"/>
  <c r="BB845"/>
  <c r="AZ845"/>
  <c r="AX845"/>
  <c r="AV845"/>
  <c r="CI845" s="1"/>
  <c r="AT845"/>
  <c r="CK845"/>
  <c r="CG845"/>
  <c r="CH845"/>
  <c r="B846"/>
  <c r="A847"/>
  <c r="C846"/>
  <c r="CH844"/>
  <c r="CG844"/>
  <c r="AO844"/>
  <c r="CH843" i="5"/>
  <c r="AO843"/>
  <c r="CC844"/>
  <c r="CA844"/>
  <c r="BY844"/>
  <c r="BW844"/>
  <c r="BU844"/>
  <c r="BS844"/>
  <c r="BQ844"/>
  <c r="BO844"/>
  <c r="BM844"/>
  <c r="BI844"/>
  <c r="BG844"/>
  <c r="BE844"/>
  <c r="BC844"/>
  <c r="BA844"/>
  <c r="AY844"/>
  <c r="AW844"/>
  <c r="AU844"/>
  <c r="AS844"/>
  <c r="CD844"/>
  <c r="CB844"/>
  <c r="BZ844"/>
  <c r="BX844"/>
  <c r="BV844"/>
  <c r="BT844"/>
  <c r="BR844"/>
  <c r="BP844"/>
  <c r="BN844"/>
  <c r="BJ844"/>
  <c r="AN844" s="1"/>
  <c r="BH844"/>
  <c r="BF844"/>
  <c r="BD844"/>
  <c r="BB844"/>
  <c r="AZ844"/>
  <c r="AX844"/>
  <c r="AV844"/>
  <c r="AT844"/>
  <c r="A846"/>
  <c r="B845"/>
  <c r="C845"/>
  <c r="AN843"/>
  <c r="CG843"/>
  <c r="CK843"/>
  <c r="CJ843"/>
  <c r="CI843"/>
  <c r="B847" i="6" l="1"/>
  <c r="A848"/>
  <c r="C847"/>
  <c r="AO845"/>
  <c r="CC846"/>
  <c r="CA846"/>
  <c r="BY846"/>
  <c r="BW846"/>
  <c r="BU846"/>
  <c r="BS846"/>
  <c r="BQ846"/>
  <c r="BO846"/>
  <c r="BM846"/>
  <c r="BI846"/>
  <c r="BG846"/>
  <c r="BE846"/>
  <c r="BC846"/>
  <c r="BA846"/>
  <c r="AY846"/>
  <c r="AW846"/>
  <c r="AU846"/>
  <c r="AS846"/>
  <c r="CK846" s="1"/>
  <c r="CD846"/>
  <c r="CB846"/>
  <c r="BZ846"/>
  <c r="BX846"/>
  <c r="BV846"/>
  <c r="BT846"/>
  <c r="BR846"/>
  <c r="BP846"/>
  <c r="BN846"/>
  <c r="BJ846"/>
  <c r="BH846"/>
  <c r="BF846"/>
  <c r="BD846"/>
  <c r="BB846"/>
  <c r="AZ846"/>
  <c r="AX846"/>
  <c r="AV846"/>
  <c r="AT846"/>
  <c r="CI846" s="1"/>
  <c r="CJ845"/>
  <c r="AN845"/>
  <c r="CI844" i="5"/>
  <c r="CH844"/>
  <c r="CG844"/>
  <c r="CK844"/>
  <c r="CD845"/>
  <c r="CB845"/>
  <c r="BZ845"/>
  <c r="BX845"/>
  <c r="BV845"/>
  <c r="BT845"/>
  <c r="BR845"/>
  <c r="BP845"/>
  <c r="BN845"/>
  <c r="BJ845"/>
  <c r="BH845"/>
  <c r="BF845"/>
  <c r="BD845"/>
  <c r="BB845"/>
  <c r="AZ845"/>
  <c r="AX845"/>
  <c r="AV845"/>
  <c r="AT845"/>
  <c r="CC845"/>
  <c r="CA845"/>
  <c r="BY845"/>
  <c r="BW845"/>
  <c r="BU845"/>
  <c r="BS845"/>
  <c r="BQ845"/>
  <c r="BO845"/>
  <c r="BM845"/>
  <c r="BI845"/>
  <c r="BG845"/>
  <c r="BE845"/>
  <c r="BC845"/>
  <c r="BA845"/>
  <c r="AY845"/>
  <c r="AW845"/>
  <c r="AU845"/>
  <c r="AS845"/>
  <c r="C846"/>
  <c r="A847"/>
  <c r="B846"/>
  <c r="AO844"/>
  <c r="CJ844"/>
  <c r="CC847" i="6" l="1"/>
  <c r="CA847"/>
  <c r="BY847"/>
  <c r="BW847"/>
  <c r="BU847"/>
  <c r="BS847"/>
  <c r="BQ847"/>
  <c r="BO847"/>
  <c r="BM847"/>
  <c r="BI847"/>
  <c r="BG847"/>
  <c r="BE847"/>
  <c r="BC847"/>
  <c r="BA847"/>
  <c r="AY847"/>
  <c r="AW847"/>
  <c r="AU847"/>
  <c r="AS847"/>
  <c r="CD847"/>
  <c r="CB847"/>
  <c r="BZ847"/>
  <c r="BX847"/>
  <c r="BV847"/>
  <c r="BT847"/>
  <c r="BR847"/>
  <c r="BP847"/>
  <c r="BN847"/>
  <c r="BJ847"/>
  <c r="BH847"/>
  <c r="BF847"/>
  <c r="BD847"/>
  <c r="BB847"/>
  <c r="AZ847"/>
  <c r="AX847"/>
  <c r="AV847"/>
  <c r="AT847"/>
  <c r="CK847"/>
  <c r="CI847"/>
  <c r="CG847"/>
  <c r="CJ847"/>
  <c r="CH847"/>
  <c r="CJ846"/>
  <c r="CH846"/>
  <c r="CG846"/>
  <c r="AO846"/>
  <c r="B848"/>
  <c r="A849"/>
  <c r="C848"/>
  <c r="AN846"/>
  <c r="AN845" i="5"/>
  <c r="CJ845"/>
  <c r="A848"/>
  <c r="B847"/>
  <c r="C847"/>
  <c r="CC846"/>
  <c r="CA846"/>
  <c r="BY846"/>
  <c r="BW846"/>
  <c r="BU846"/>
  <c r="BS846"/>
  <c r="BQ846"/>
  <c r="BO846"/>
  <c r="BM846"/>
  <c r="BI846"/>
  <c r="BG846"/>
  <c r="BE846"/>
  <c r="BC846"/>
  <c r="BA846"/>
  <c r="AY846"/>
  <c r="AW846"/>
  <c r="AU846"/>
  <c r="AS846"/>
  <c r="CD846"/>
  <c r="CB846"/>
  <c r="BZ846"/>
  <c r="BX846"/>
  <c r="BV846"/>
  <c r="BT846"/>
  <c r="BR846"/>
  <c r="BP846"/>
  <c r="BN846"/>
  <c r="BJ846"/>
  <c r="BH846"/>
  <c r="BF846"/>
  <c r="BD846"/>
  <c r="BB846"/>
  <c r="AZ846"/>
  <c r="AX846"/>
  <c r="AV846"/>
  <c r="AT846"/>
  <c r="AO845"/>
  <c r="CI845"/>
  <c r="CH845"/>
  <c r="CG845"/>
  <c r="CK845"/>
  <c r="AO847" i="6" l="1"/>
  <c r="B849"/>
  <c r="A850"/>
  <c r="C849"/>
  <c r="CC848"/>
  <c r="CA848"/>
  <c r="BY848"/>
  <c r="BW848"/>
  <c r="BU848"/>
  <c r="BS848"/>
  <c r="BQ848"/>
  <c r="BO848"/>
  <c r="BM848"/>
  <c r="BI848"/>
  <c r="BG848"/>
  <c r="BE848"/>
  <c r="BC848"/>
  <c r="BA848"/>
  <c r="AY848"/>
  <c r="AW848"/>
  <c r="AU848"/>
  <c r="AS848"/>
  <c r="CD848"/>
  <c r="CB848"/>
  <c r="BZ848"/>
  <c r="BX848"/>
  <c r="BV848"/>
  <c r="BT848"/>
  <c r="BR848"/>
  <c r="BP848"/>
  <c r="BN848"/>
  <c r="BJ848"/>
  <c r="BH848"/>
  <c r="BF848"/>
  <c r="BD848"/>
  <c r="BB848"/>
  <c r="AZ848"/>
  <c r="AX848"/>
  <c r="AV848"/>
  <c r="CI848" s="1"/>
  <c r="AT848"/>
  <c r="CK848"/>
  <c r="CG848"/>
  <c r="CH848"/>
  <c r="AN847"/>
  <c r="CK846" i="5"/>
  <c r="CD847"/>
  <c r="CB847"/>
  <c r="BZ847"/>
  <c r="BX847"/>
  <c r="BV847"/>
  <c r="BT847"/>
  <c r="BR847"/>
  <c r="BP847"/>
  <c r="BN847"/>
  <c r="BJ847"/>
  <c r="BH847"/>
  <c r="BF847"/>
  <c r="BD847"/>
  <c r="BB847"/>
  <c r="AZ847"/>
  <c r="AX847"/>
  <c r="AV847"/>
  <c r="AT847"/>
  <c r="CC847"/>
  <c r="CA847"/>
  <c r="BY847"/>
  <c r="BW847"/>
  <c r="BU847"/>
  <c r="BS847"/>
  <c r="BQ847"/>
  <c r="BO847"/>
  <c r="BM847"/>
  <c r="BI847"/>
  <c r="BG847"/>
  <c r="BE847"/>
  <c r="BC847"/>
  <c r="BA847"/>
  <c r="AY847"/>
  <c r="AW847"/>
  <c r="AU847"/>
  <c r="AS847"/>
  <c r="C848"/>
  <c r="A849"/>
  <c r="B848"/>
  <c r="AO846"/>
  <c r="CJ846"/>
  <c r="CI846"/>
  <c r="CI847"/>
  <c r="AN846"/>
  <c r="CH846"/>
  <c r="CG846"/>
  <c r="B850" i="6" l="1"/>
  <c r="A851"/>
  <c r="C850"/>
  <c r="AO848"/>
  <c r="CC849"/>
  <c r="CA849"/>
  <c r="BY849"/>
  <c r="BW849"/>
  <c r="BU849"/>
  <c r="BS849"/>
  <c r="BQ849"/>
  <c r="BO849"/>
  <c r="BM849"/>
  <c r="BI849"/>
  <c r="BG849"/>
  <c r="BE849"/>
  <c r="BC849"/>
  <c r="BA849"/>
  <c r="AY849"/>
  <c r="AW849"/>
  <c r="AU849"/>
  <c r="AS849"/>
  <c r="CK849" s="1"/>
  <c r="CD849"/>
  <c r="CB849"/>
  <c r="BZ849"/>
  <c r="BX849"/>
  <c r="BV849"/>
  <c r="BT849"/>
  <c r="BR849"/>
  <c r="BP849"/>
  <c r="BN849"/>
  <c r="BJ849"/>
  <c r="BH849"/>
  <c r="BF849"/>
  <c r="BD849"/>
  <c r="BB849"/>
  <c r="AZ849"/>
  <c r="AX849"/>
  <c r="AV849"/>
  <c r="AT849"/>
  <c r="CI849" s="1"/>
  <c r="CJ848"/>
  <c r="AN848"/>
  <c r="CH847" i="5"/>
  <c r="CJ847"/>
  <c r="CG847"/>
  <c r="CK847"/>
  <c r="CC848"/>
  <c r="CA848"/>
  <c r="BY848"/>
  <c r="BW848"/>
  <c r="BU848"/>
  <c r="BS848"/>
  <c r="BQ848"/>
  <c r="BO848"/>
  <c r="BM848"/>
  <c r="BI848"/>
  <c r="BG848"/>
  <c r="BE848"/>
  <c r="BC848"/>
  <c r="BA848"/>
  <c r="AY848"/>
  <c r="AW848"/>
  <c r="AU848"/>
  <c r="AS848"/>
  <c r="CD848"/>
  <c r="CB848"/>
  <c r="BZ848"/>
  <c r="BX848"/>
  <c r="BV848"/>
  <c r="BT848"/>
  <c r="BR848"/>
  <c r="BP848"/>
  <c r="BN848"/>
  <c r="BJ848"/>
  <c r="BH848"/>
  <c r="BF848"/>
  <c r="BD848"/>
  <c r="BB848"/>
  <c r="AZ848"/>
  <c r="AX848"/>
  <c r="AV848"/>
  <c r="AT848"/>
  <c r="AO847"/>
  <c r="A850"/>
  <c r="B849"/>
  <c r="C849"/>
  <c r="AN847"/>
  <c r="CC850" i="6" l="1"/>
  <c r="CA850"/>
  <c r="BY850"/>
  <c r="BW850"/>
  <c r="BU850"/>
  <c r="BS850"/>
  <c r="BQ850"/>
  <c r="BO850"/>
  <c r="BM850"/>
  <c r="BI850"/>
  <c r="BG850"/>
  <c r="BE850"/>
  <c r="BC850"/>
  <c r="BA850"/>
  <c r="AY850"/>
  <c r="AW850"/>
  <c r="AU850"/>
  <c r="AS850"/>
  <c r="CD850"/>
  <c r="CB850"/>
  <c r="BZ850"/>
  <c r="BX850"/>
  <c r="BV850"/>
  <c r="BT850"/>
  <c r="BR850"/>
  <c r="BP850"/>
  <c r="BN850"/>
  <c r="BJ850"/>
  <c r="BH850"/>
  <c r="BF850"/>
  <c r="BD850"/>
  <c r="BB850"/>
  <c r="AZ850"/>
  <c r="AX850"/>
  <c r="AV850"/>
  <c r="CI850" s="1"/>
  <c r="AT850"/>
  <c r="CK850"/>
  <c r="CG850"/>
  <c r="CH850"/>
  <c r="CJ849"/>
  <c r="CH849"/>
  <c r="CG849"/>
  <c r="AO849"/>
  <c r="B851"/>
  <c r="A852"/>
  <c r="C851"/>
  <c r="AN849"/>
  <c r="CI848" i="5"/>
  <c r="CD849"/>
  <c r="CB849"/>
  <c r="BZ849"/>
  <c r="BX849"/>
  <c r="BV849"/>
  <c r="BT849"/>
  <c r="BR849"/>
  <c r="BP849"/>
  <c r="BN849"/>
  <c r="BJ849"/>
  <c r="BH849"/>
  <c r="BF849"/>
  <c r="BD849"/>
  <c r="BB849"/>
  <c r="AZ849"/>
  <c r="AX849"/>
  <c r="AV849"/>
  <c r="AT849"/>
  <c r="CC849"/>
  <c r="CA849"/>
  <c r="BY849"/>
  <c r="BW849"/>
  <c r="BU849"/>
  <c r="BS849"/>
  <c r="BQ849"/>
  <c r="BO849"/>
  <c r="BM849"/>
  <c r="BI849"/>
  <c r="BG849"/>
  <c r="BE849"/>
  <c r="BC849"/>
  <c r="BA849"/>
  <c r="AY849"/>
  <c r="AW849"/>
  <c r="AU849"/>
  <c r="AS849"/>
  <c r="C850"/>
  <c r="A851"/>
  <c r="B850"/>
  <c r="AN848"/>
  <c r="CH848"/>
  <c r="CG848"/>
  <c r="CK848"/>
  <c r="AO848"/>
  <c r="CJ848"/>
  <c r="AO850" i="6" l="1"/>
  <c r="B852"/>
  <c r="A853"/>
  <c r="C852"/>
  <c r="CC851"/>
  <c r="CA851"/>
  <c r="BY851"/>
  <c r="BW851"/>
  <c r="BU851"/>
  <c r="BS851"/>
  <c r="BQ851"/>
  <c r="BO851"/>
  <c r="BM851"/>
  <c r="BI851"/>
  <c r="BG851"/>
  <c r="BE851"/>
  <c r="BC851"/>
  <c r="BA851"/>
  <c r="AY851"/>
  <c r="AW851"/>
  <c r="AU851"/>
  <c r="AS851"/>
  <c r="CD851"/>
  <c r="AO851" s="1"/>
  <c r="CB851"/>
  <c r="BZ851"/>
  <c r="BX851"/>
  <c r="BV851"/>
  <c r="BT851"/>
  <c r="BR851"/>
  <c r="BP851"/>
  <c r="BN851"/>
  <c r="BJ851"/>
  <c r="BH851"/>
  <c r="BF851"/>
  <c r="BD851"/>
  <c r="BB851"/>
  <c r="AZ851"/>
  <c r="AX851"/>
  <c r="AV851"/>
  <c r="CI851" s="1"/>
  <c r="AT851"/>
  <c r="CK851"/>
  <c r="CG851"/>
  <c r="CH851"/>
  <c r="CJ850"/>
  <c r="AN850"/>
  <c r="CH849" i="5"/>
  <c r="A852"/>
  <c r="B851"/>
  <c r="C851"/>
  <c r="AN849"/>
  <c r="CG849"/>
  <c r="CK849"/>
  <c r="CJ849"/>
  <c r="CC850"/>
  <c r="CA850"/>
  <c r="BY850"/>
  <c r="BW850"/>
  <c r="BU850"/>
  <c r="BS850"/>
  <c r="BQ850"/>
  <c r="BO850"/>
  <c r="BM850"/>
  <c r="BI850"/>
  <c r="BG850"/>
  <c r="BE850"/>
  <c r="BC850"/>
  <c r="BA850"/>
  <c r="AY850"/>
  <c r="AW850"/>
  <c r="AU850"/>
  <c r="AS850"/>
  <c r="CD850"/>
  <c r="CB850"/>
  <c r="BZ850"/>
  <c r="BX850"/>
  <c r="BV850"/>
  <c r="BT850"/>
  <c r="BR850"/>
  <c r="BP850"/>
  <c r="BN850"/>
  <c r="BJ850"/>
  <c r="BH850"/>
  <c r="BF850"/>
  <c r="BD850"/>
  <c r="BB850"/>
  <c r="AZ850"/>
  <c r="AX850"/>
  <c r="AV850"/>
  <c r="AT850"/>
  <c r="AO849"/>
  <c r="CI849"/>
  <c r="B853" i="6" l="1"/>
  <c r="A854"/>
  <c r="C853"/>
  <c r="CC852"/>
  <c r="CA852"/>
  <c r="BY852"/>
  <c r="BW852"/>
  <c r="BU852"/>
  <c r="BS852"/>
  <c r="BQ852"/>
  <c r="BO852"/>
  <c r="BM852"/>
  <c r="BI852"/>
  <c r="BG852"/>
  <c r="BE852"/>
  <c r="BC852"/>
  <c r="BA852"/>
  <c r="AY852"/>
  <c r="AW852"/>
  <c r="AU852"/>
  <c r="AS852"/>
  <c r="CD852"/>
  <c r="CB852"/>
  <c r="BZ852"/>
  <c r="BX852"/>
  <c r="BV852"/>
  <c r="BT852"/>
  <c r="BR852"/>
  <c r="BP852"/>
  <c r="BN852"/>
  <c r="BJ852"/>
  <c r="BH852"/>
  <c r="BF852"/>
  <c r="BD852"/>
  <c r="BB852"/>
  <c r="AZ852"/>
  <c r="AX852"/>
  <c r="AV852"/>
  <c r="AT852"/>
  <c r="CK852" s="1"/>
  <c r="CI852"/>
  <c r="CJ852"/>
  <c r="CJ851"/>
  <c r="AN851"/>
  <c r="AN850" i="5"/>
  <c r="CK850"/>
  <c r="CD851"/>
  <c r="CB851"/>
  <c r="BZ851"/>
  <c r="BX851"/>
  <c r="BV851"/>
  <c r="BT851"/>
  <c r="BR851"/>
  <c r="BP851"/>
  <c r="BN851"/>
  <c r="BJ851"/>
  <c r="BH851"/>
  <c r="BF851"/>
  <c r="BD851"/>
  <c r="BB851"/>
  <c r="AZ851"/>
  <c r="AX851"/>
  <c r="AV851"/>
  <c r="AT851"/>
  <c r="CC851"/>
  <c r="CA851"/>
  <c r="BY851"/>
  <c r="BW851"/>
  <c r="BU851"/>
  <c r="BS851"/>
  <c r="BQ851"/>
  <c r="BO851"/>
  <c r="BM851"/>
  <c r="BI851"/>
  <c r="BG851"/>
  <c r="BE851"/>
  <c r="BC851"/>
  <c r="BA851"/>
  <c r="AY851"/>
  <c r="AW851"/>
  <c r="AU851"/>
  <c r="AS851"/>
  <c r="C852"/>
  <c r="A853"/>
  <c r="B852"/>
  <c r="AO850"/>
  <c r="CJ850"/>
  <c r="CI850"/>
  <c r="CH850"/>
  <c r="CG850"/>
  <c r="CC853" i="6" l="1"/>
  <c r="CA853"/>
  <c r="BY853"/>
  <c r="BW853"/>
  <c r="BU853"/>
  <c r="BS853"/>
  <c r="BQ853"/>
  <c r="BO853"/>
  <c r="BM853"/>
  <c r="BI853"/>
  <c r="BG853"/>
  <c r="BE853"/>
  <c r="BC853"/>
  <c r="BA853"/>
  <c r="AY853"/>
  <c r="AW853"/>
  <c r="AU853"/>
  <c r="AS853"/>
  <c r="CD853"/>
  <c r="CB853"/>
  <c r="BZ853"/>
  <c r="BX853"/>
  <c r="BV853"/>
  <c r="BT853"/>
  <c r="BR853"/>
  <c r="BP853"/>
  <c r="BN853"/>
  <c r="BJ853"/>
  <c r="BH853"/>
  <c r="BF853"/>
  <c r="BD853"/>
  <c r="BB853"/>
  <c r="AZ853"/>
  <c r="AX853"/>
  <c r="AV853"/>
  <c r="CI853" s="1"/>
  <c r="AT853"/>
  <c r="CK853"/>
  <c r="CG853"/>
  <c r="CH853"/>
  <c r="AN852"/>
  <c r="B854"/>
  <c r="A855"/>
  <c r="C854"/>
  <c r="CH852"/>
  <c r="CG852"/>
  <c r="AO852"/>
  <c r="CJ851" i="5"/>
  <c r="CH851"/>
  <c r="CG851"/>
  <c r="CK851"/>
  <c r="CI851"/>
  <c r="CC852"/>
  <c r="CA852"/>
  <c r="BY852"/>
  <c r="BW852"/>
  <c r="BU852"/>
  <c r="BS852"/>
  <c r="BQ852"/>
  <c r="BO852"/>
  <c r="BM852"/>
  <c r="BI852"/>
  <c r="BG852"/>
  <c r="BE852"/>
  <c r="BC852"/>
  <c r="BA852"/>
  <c r="AY852"/>
  <c r="AW852"/>
  <c r="AU852"/>
  <c r="AS852"/>
  <c r="CD852"/>
  <c r="CB852"/>
  <c r="BZ852"/>
  <c r="BX852"/>
  <c r="BV852"/>
  <c r="BT852"/>
  <c r="BR852"/>
  <c r="BP852"/>
  <c r="BN852"/>
  <c r="BJ852"/>
  <c r="BH852"/>
  <c r="BF852"/>
  <c r="BD852"/>
  <c r="BB852"/>
  <c r="AZ852"/>
  <c r="AX852"/>
  <c r="AV852"/>
  <c r="AT852"/>
  <c r="AO851"/>
  <c r="A854"/>
  <c r="B853"/>
  <c r="C853"/>
  <c r="AN851"/>
  <c r="B855" i="6" l="1"/>
  <c r="A856"/>
  <c r="C855"/>
  <c r="CC854"/>
  <c r="CA854"/>
  <c r="BY854"/>
  <c r="BW854"/>
  <c r="BU854"/>
  <c r="BS854"/>
  <c r="BQ854"/>
  <c r="BO854"/>
  <c r="BM854"/>
  <c r="BI854"/>
  <c r="BG854"/>
  <c r="BE854"/>
  <c r="BC854"/>
  <c r="BA854"/>
  <c r="AY854"/>
  <c r="AW854"/>
  <c r="AU854"/>
  <c r="AS854"/>
  <c r="CD854"/>
  <c r="CB854"/>
  <c r="BZ854"/>
  <c r="BX854"/>
  <c r="BV854"/>
  <c r="BT854"/>
  <c r="BR854"/>
  <c r="BP854"/>
  <c r="BN854"/>
  <c r="BJ854"/>
  <c r="BH854"/>
  <c r="BF854"/>
  <c r="BD854"/>
  <c r="BB854"/>
  <c r="AZ854"/>
  <c r="AX854"/>
  <c r="AV854"/>
  <c r="AT854"/>
  <c r="CK854" s="1"/>
  <c r="AO853"/>
  <c r="CJ853"/>
  <c r="AN853"/>
  <c r="CI852" i="5"/>
  <c r="CD853"/>
  <c r="CB853"/>
  <c r="BZ853"/>
  <c r="BX853"/>
  <c r="BV853"/>
  <c r="BT853"/>
  <c r="BR853"/>
  <c r="BP853"/>
  <c r="BN853"/>
  <c r="BJ853"/>
  <c r="BH853"/>
  <c r="BF853"/>
  <c r="BD853"/>
  <c r="BB853"/>
  <c r="AZ853"/>
  <c r="AX853"/>
  <c r="AV853"/>
  <c r="AT853"/>
  <c r="CC853"/>
  <c r="CA853"/>
  <c r="BY853"/>
  <c r="BW853"/>
  <c r="BU853"/>
  <c r="BS853"/>
  <c r="BQ853"/>
  <c r="BO853"/>
  <c r="BM853"/>
  <c r="BI853"/>
  <c r="BG853"/>
  <c r="BE853"/>
  <c r="BC853"/>
  <c r="BA853"/>
  <c r="AY853"/>
  <c r="AW853"/>
  <c r="AU853"/>
  <c r="AS853"/>
  <c r="C854"/>
  <c r="A855"/>
  <c r="B854"/>
  <c r="AN852"/>
  <c r="CH852"/>
  <c r="CG852"/>
  <c r="CK852"/>
  <c r="AO852"/>
  <c r="CJ852"/>
  <c r="CC855" i="6" l="1"/>
  <c r="CA855"/>
  <c r="BY855"/>
  <c r="BW855"/>
  <c r="BU855"/>
  <c r="BS855"/>
  <c r="BQ855"/>
  <c r="BO855"/>
  <c r="BM855"/>
  <c r="BI855"/>
  <c r="BG855"/>
  <c r="BE855"/>
  <c r="BC855"/>
  <c r="BA855"/>
  <c r="AY855"/>
  <c r="AW855"/>
  <c r="AU855"/>
  <c r="AS855"/>
  <c r="CD855"/>
  <c r="CB855"/>
  <c r="BZ855"/>
  <c r="BX855"/>
  <c r="BV855"/>
  <c r="BT855"/>
  <c r="BR855"/>
  <c r="BP855"/>
  <c r="BN855"/>
  <c r="BJ855"/>
  <c r="BH855"/>
  <c r="BF855"/>
  <c r="BD855"/>
  <c r="BB855"/>
  <c r="AZ855"/>
  <c r="AX855"/>
  <c r="AV855"/>
  <c r="CI855" s="1"/>
  <c r="AT855"/>
  <c r="CK855"/>
  <c r="CG855"/>
  <c r="CH855"/>
  <c r="CJ854"/>
  <c r="CI854"/>
  <c r="AN854"/>
  <c r="B856"/>
  <c r="A857"/>
  <c r="C856"/>
  <c r="CH854"/>
  <c r="CG854"/>
  <c r="AO854"/>
  <c r="CH853" i="5"/>
  <c r="A856"/>
  <c r="B855"/>
  <c r="C855"/>
  <c r="AN853"/>
  <c r="CG853"/>
  <c r="CK853"/>
  <c r="CJ853"/>
  <c r="CC854"/>
  <c r="CA854"/>
  <c r="BY854"/>
  <c r="BW854"/>
  <c r="BU854"/>
  <c r="BS854"/>
  <c r="BQ854"/>
  <c r="BO854"/>
  <c r="BM854"/>
  <c r="BI854"/>
  <c r="BG854"/>
  <c r="BE854"/>
  <c r="BC854"/>
  <c r="BA854"/>
  <c r="AY854"/>
  <c r="AW854"/>
  <c r="AU854"/>
  <c r="AS854"/>
  <c r="CD854"/>
  <c r="CB854"/>
  <c r="BZ854"/>
  <c r="BX854"/>
  <c r="BV854"/>
  <c r="BT854"/>
  <c r="BR854"/>
  <c r="BP854"/>
  <c r="BN854"/>
  <c r="BJ854"/>
  <c r="BH854"/>
  <c r="BF854"/>
  <c r="BD854"/>
  <c r="BB854"/>
  <c r="AZ854"/>
  <c r="AX854"/>
  <c r="AV854"/>
  <c r="AT854"/>
  <c r="AO853"/>
  <c r="CI853"/>
  <c r="B857" i="6" l="1"/>
  <c r="A858"/>
  <c r="C857"/>
  <c r="CC856"/>
  <c r="CA856"/>
  <c r="BY856"/>
  <c r="BW856"/>
  <c r="BU856"/>
  <c r="BS856"/>
  <c r="BQ856"/>
  <c r="BO856"/>
  <c r="BM856"/>
  <c r="BI856"/>
  <c r="BG856"/>
  <c r="BE856"/>
  <c r="BC856"/>
  <c r="BA856"/>
  <c r="AY856"/>
  <c r="AW856"/>
  <c r="AU856"/>
  <c r="AS856"/>
  <c r="CD856"/>
  <c r="CB856"/>
  <c r="BZ856"/>
  <c r="BX856"/>
  <c r="BV856"/>
  <c r="BT856"/>
  <c r="BR856"/>
  <c r="BP856"/>
  <c r="BN856"/>
  <c r="BJ856"/>
  <c r="BH856"/>
  <c r="BF856"/>
  <c r="BD856"/>
  <c r="BB856"/>
  <c r="AZ856"/>
  <c r="AX856"/>
  <c r="AV856"/>
  <c r="AT856"/>
  <c r="CK856" s="1"/>
  <c r="CI856"/>
  <c r="CJ856"/>
  <c r="AO855"/>
  <c r="CJ855"/>
  <c r="AN855"/>
  <c r="AN854" i="5"/>
  <c r="CK854"/>
  <c r="CD855"/>
  <c r="CB855"/>
  <c r="BZ855"/>
  <c r="BX855"/>
  <c r="BV855"/>
  <c r="BT855"/>
  <c r="BR855"/>
  <c r="BP855"/>
  <c r="BN855"/>
  <c r="BJ855"/>
  <c r="BH855"/>
  <c r="BF855"/>
  <c r="BD855"/>
  <c r="BB855"/>
  <c r="AZ855"/>
  <c r="AX855"/>
  <c r="AV855"/>
  <c r="AT855"/>
  <c r="CC855"/>
  <c r="CA855"/>
  <c r="BY855"/>
  <c r="BW855"/>
  <c r="BU855"/>
  <c r="BS855"/>
  <c r="BQ855"/>
  <c r="BO855"/>
  <c r="BM855"/>
  <c r="BI855"/>
  <c r="BG855"/>
  <c r="BE855"/>
  <c r="BC855"/>
  <c r="BA855"/>
  <c r="AY855"/>
  <c r="AW855"/>
  <c r="AU855"/>
  <c r="AS855"/>
  <c r="C856"/>
  <c r="A857"/>
  <c r="B856"/>
  <c r="AO854"/>
  <c r="CJ854"/>
  <c r="CI854"/>
  <c r="CH854"/>
  <c r="CG854"/>
  <c r="CC857" i="6" l="1"/>
  <c r="CA857"/>
  <c r="BY857"/>
  <c r="BW857"/>
  <c r="BU857"/>
  <c r="BS857"/>
  <c r="BQ857"/>
  <c r="BO857"/>
  <c r="BM857"/>
  <c r="BI857"/>
  <c r="BG857"/>
  <c r="BE857"/>
  <c r="BC857"/>
  <c r="BA857"/>
  <c r="AY857"/>
  <c r="AW857"/>
  <c r="AU857"/>
  <c r="AS857"/>
  <c r="CD857"/>
  <c r="CB857"/>
  <c r="BZ857"/>
  <c r="BX857"/>
  <c r="BV857"/>
  <c r="BT857"/>
  <c r="BR857"/>
  <c r="BP857"/>
  <c r="BN857"/>
  <c r="BJ857"/>
  <c r="BH857"/>
  <c r="BF857"/>
  <c r="BD857"/>
  <c r="BB857"/>
  <c r="AZ857"/>
  <c r="AX857"/>
  <c r="AV857"/>
  <c r="CI857" s="1"/>
  <c r="AT857"/>
  <c r="CK857"/>
  <c r="CG857"/>
  <c r="CH857"/>
  <c r="AN856"/>
  <c r="B858"/>
  <c r="A859"/>
  <c r="C858"/>
  <c r="CH856"/>
  <c r="CG856"/>
  <c r="AO856"/>
  <c r="CJ855" i="5"/>
  <c r="CH855"/>
  <c r="CG855"/>
  <c r="CK855"/>
  <c r="CI855"/>
  <c r="CC856"/>
  <c r="CA856"/>
  <c r="BY856"/>
  <c r="BW856"/>
  <c r="BU856"/>
  <c r="BS856"/>
  <c r="BQ856"/>
  <c r="BO856"/>
  <c r="BM856"/>
  <c r="BI856"/>
  <c r="BG856"/>
  <c r="BE856"/>
  <c r="BC856"/>
  <c r="BA856"/>
  <c r="AY856"/>
  <c r="AW856"/>
  <c r="AU856"/>
  <c r="AS856"/>
  <c r="CD856"/>
  <c r="CB856"/>
  <c r="BZ856"/>
  <c r="BX856"/>
  <c r="BV856"/>
  <c r="BT856"/>
  <c r="BR856"/>
  <c r="BP856"/>
  <c r="BN856"/>
  <c r="BJ856"/>
  <c r="BH856"/>
  <c r="BF856"/>
  <c r="BD856"/>
  <c r="BB856"/>
  <c r="AZ856"/>
  <c r="AX856"/>
  <c r="AV856"/>
  <c r="AT856"/>
  <c r="AO855"/>
  <c r="A858"/>
  <c r="B857"/>
  <c r="C857"/>
  <c r="AN855"/>
  <c r="B859" i="6" l="1"/>
  <c r="A860"/>
  <c r="C859"/>
  <c r="CC858"/>
  <c r="CA858"/>
  <c r="BY858"/>
  <c r="BW858"/>
  <c r="BU858"/>
  <c r="BS858"/>
  <c r="BQ858"/>
  <c r="BO858"/>
  <c r="BM858"/>
  <c r="BI858"/>
  <c r="BG858"/>
  <c r="BE858"/>
  <c r="BC858"/>
  <c r="BA858"/>
  <c r="AY858"/>
  <c r="AW858"/>
  <c r="AU858"/>
  <c r="AS858"/>
  <c r="CD858"/>
  <c r="CB858"/>
  <c r="BZ858"/>
  <c r="BX858"/>
  <c r="BV858"/>
  <c r="BT858"/>
  <c r="BR858"/>
  <c r="BP858"/>
  <c r="BN858"/>
  <c r="BJ858"/>
  <c r="BH858"/>
  <c r="BF858"/>
  <c r="BD858"/>
  <c r="BB858"/>
  <c r="AZ858"/>
  <c r="AX858"/>
  <c r="AV858"/>
  <c r="AT858"/>
  <c r="CK858" s="1"/>
  <c r="AO857"/>
  <c r="CJ857"/>
  <c r="AN857"/>
  <c r="CI856" i="5"/>
  <c r="CD857"/>
  <c r="CB857"/>
  <c r="BZ857"/>
  <c r="BX857"/>
  <c r="BV857"/>
  <c r="BT857"/>
  <c r="BR857"/>
  <c r="BP857"/>
  <c r="BN857"/>
  <c r="BJ857"/>
  <c r="BH857"/>
  <c r="BF857"/>
  <c r="BD857"/>
  <c r="BB857"/>
  <c r="AZ857"/>
  <c r="AX857"/>
  <c r="AV857"/>
  <c r="AT857"/>
  <c r="CC857"/>
  <c r="CA857"/>
  <c r="BY857"/>
  <c r="BW857"/>
  <c r="BU857"/>
  <c r="BS857"/>
  <c r="BQ857"/>
  <c r="BO857"/>
  <c r="BM857"/>
  <c r="BI857"/>
  <c r="BG857"/>
  <c r="BE857"/>
  <c r="BC857"/>
  <c r="BA857"/>
  <c r="AY857"/>
  <c r="AW857"/>
  <c r="AU857"/>
  <c r="AS857"/>
  <c r="C858"/>
  <c r="A859"/>
  <c r="B858"/>
  <c r="AN856"/>
  <c r="CH856"/>
  <c r="CG856"/>
  <c r="CK856"/>
  <c r="AO856"/>
  <c r="CJ856"/>
  <c r="CC859" i="6" l="1"/>
  <c r="CA859"/>
  <c r="BY859"/>
  <c r="BW859"/>
  <c r="BU859"/>
  <c r="BS859"/>
  <c r="BQ859"/>
  <c r="BO859"/>
  <c r="BM859"/>
  <c r="BI859"/>
  <c r="BG859"/>
  <c r="BE859"/>
  <c r="BC859"/>
  <c r="BA859"/>
  <c r="AY859"/>
  <c r="AW859"/>
  <c r="AU859"/>
  <c r="AS859"/>
  <c r="CD859"/>
  <c r="CB859"/>
  <c r="BZ859"/>
  <c r="BX859"/>
  <c r="BV859"/>
  <c r="BT859"/>
  <c r="BR859"/>
  <c r="BP859"/>
  <c r="BN859"/>
  <c r="BJ859"/>
  <c r="BH859"/>
  <c r="BF859"/>
  <c r="BD859"/>
  <c r="BB859"/>
  <c r="AZ859"/>
  <c r="AX859"/>
  <c r="AV859"/>
  <c r="CI859" s="1"/>
  <c r="AT859"/>
  <c r="CK859"/>
  <c r="CG859"/>
  <c r="CH859"/>
  <c r="CJ858"/>
  <c r="CI858"/>
  <c r="AN858"/>
  <c r="B860"/>
  <c r="A861"/>
  <c r="C860"/>
  <c r="CH858"/>
  <c r="CG858"/>
  <c r="AO858"/>
  <c r="CH857" i="5"/>
  <c r="A860"/>
  <c r="B859"/>
  <c r="C859"/>
  <c r="AN857"/>
  <c r="CG857"/>
  <c r="CK857"/>
  <c r="CJ857"/>
  <c r="CC858"/>
  <c r="CA858"/>
  <c r="BY858"/>
  <c r="BW858"/>
  <c r="BU858"/>
  <c r="BS858"/>
  <c r="BQ858"/>
  <c r="BO858"/>
  <c r="BM858"/>
  <c r="BI858"/>
  <c r="BG858"/>
  <c r="BE858"/>
  <c r="BC858"/>
  <c r="BA858"/>
  <c r="AY858"/>
  <c r="AW858"/>
  <c r="AU858"/>
  <c r="AS858"/>
  <c r="CD858"/>
  <c r="CB858"/>
  <c r="BZ858"/>
  <c r="BX858"/>
  <c r="BV858"/>
  <c r="BT858"/>
  <c r="BR858"/>
  <c r="BP858"/>
  <c r="BN858"/>
  <c r="BJ858"/>
  <c r="BH858"/>
  <c r="BF858"/>
  <c r="BD858"/>
  <c r="BB858"/>
  <c r="AZ858"/>
  <c r="AX858"/>
  <c r="AV858"/>
  <c r="AT858"/>
  <c r="AO857"/>
  <c r="CI857"/>
  <c r="B861" i="6" l="1"/>
  <c r="A862"/>
  <c r="C861"/>
  <c r="CC860"/>
  <c r="CA860"/>
  <c r="BY860"/>
  <c r="BW860"/>
  <c r="BU860"/>
  <c r="BS860"/>
  <c r="BQ860"/>
  <c r="BO860"/>
  <c r="BM860"/>
  <c r="BI860"/>
  <c r="BG860"/>
  <c r="BE860"/>
  <c r="BC860"/>
  <c r="BA860"/>
  <c r="AY860"/>
  <c r="AW860"/>
  <c r="AU860"/>
  <c r="AS860"/>
  <c r="CD860"/>
  <c r="CB860"/>
  <c r="BZ860"/>
  <c r="BX860"/>
  <c r="BV860"/>
  <c r="BT860"/>
  <c r="BR860"/>
  <c r="BP860"/>
  <c r="BN860"/>
  <c r="BJ860"/>
  <c r="BH860"/>
  <c r="BF860"/>
  <c r="BD860"/>
  <c r="BB860"/>
  <c r="AZ860"/>
  <c r="AX860"/>
  <c r="AV860"/>
  <c r="AT860"/>
  <c r="CK860" s="1"/>
  <c r="AO859"/>
  <c r="CJ859"/>
  <c r="AN859"/>
  <c r="AN858" i="5"/>
  <c r="CK858"/>
  <c r="CD859"/>
  <c r="CB859"/>
  <c r="BZ859"/>
  <c r="BX859"/>
  <c r="BV859"/>
  <c r="BT859"/>
  <c r="BR859"/>
  <c r="BP859"/>
  <c r="BN859"/>
  <c r="BJ859"/>
  <c r="BH859"/>
  <c r="BF859"/>
  <c r="BD859"/>
  <c r="BB859"/>
  <c r="AZ859"/>
  <c r="AX859"/>
  <c r="AV859"/>
  <c r="AT859"/>
  <c r="CC859"/>
  <c r="CA859"/>
  <c r="BY859"/>
  <c r="BW859"/>
  <c r="BU859"/>
  <c r="BS859"/>
  <c r="BQ859"/>
  <c r="BO859"/>
  <c r="BM859"/>
  <c r="BI859"/>
  <c r="BG859"/>
  <c r="BE859"/>
  <c r="BC859"/>
  <c r="BA859"/>
  <c r="AY859"/>
  <c r="AW859"/>
  <c r="AU859"/>
  <c r="AS859"/>
  <c r="C860"/>
  <c r="A861"/>
  <c r="B860"/>
  <c r="AO858"/>
  <c r="CJ858"/>
  <c r="CI858"/>
  <c r="CH858"/>
  <c r="CG858"/>
  <c r="CC861" i="6" l="1"/>
  <c r="CA861"/>
  <c r="BY861"/>
  <c r="BW861"/>
  <c r="BU861"/>
  <c r="BS861"/>
  <c r="BQ861"/>
  <c r="BO861"/>
  <c r="BM861"/>
  <c r="BI861"/>
  <c r="BG861"/>
  <c r="BE861"/>
  <c r="BC861"/>
  <c r="BA861"/>
  <c r="AY861"/>
  <c r="AW861"/>
  <c r="AU861"/>
  <c r="AS861"/>
  <c r="CD861"/>
  <c r="CB861"/>
  <c r="BZ861"/>
  <c r="BX861"/>
  <c r="BV861"/>
  <c r="BT861"/>
  <c r="BR861"/>
  <c r="BP861"/>
  <c r="BN861"/>
  <c r="BJ861"/>
  <c r="BH861"/>
  <c r="BF861"/>
  <c r="BD861"/>
  <c r="BB861"/>
  <c r="AZ861"/>
  <c r="AX861"/>
  <c r="AV861"/>
  <c r="CI861" s="1"/>
  <c r="AT861"/>
  <c r="CK861"/>
  <c r="CG861"/>
  <c r="CH861"/>
  <c r="AN860"/>
  <c r="B862"/>
  <c r="A863"/>
  <c r="C862"/>
  <c r="CJ860"/>
  <c r="CI860"/>
  <c r="CH860"/>
  <c r="CG860"/>
  <c r="AO860"/>
  <c r="CJ859" i="5"/>
  <c r="CH859"/>
  <c r="CG859"/>
  <c r="CK859"/>
  <c r="CI859"/>
  <c r="CC860"/>
  <c r="CA860"/>
  <c r="BY860"/>
  <c r="BW860"/>
  <c r="BU860"/>
  <c r="BS860"/>
  <c r="BQ860"/>
  <c r="BO860"/>
  <c r="BM860"/>
  <c r="BI860"/>
  <c r="BG860"/>
  <c r="BE860"/>
  <c r="BC860"/>
  <c r="BA860"/>
  <c r="AY860"/>
  <c r="AW860"/>
  <c r="AU860"/>
  <c r="AS860"/>
  <c r="CD860"/>
  <c r="CB860"/>
  <c r="BZ860"/>
  <c r="BX860"/>
  <c r="BV860"/>
  <c r="BT860"/>
  <c r="BR860"/>
  <c r="BP860"/>
  <c r="BN860"/>
  <c r="BJ860"/>
  <c r="BH860"/>
  <c r="BF860"/>
  <c r="BD860"/>
  <c r="BB860"/>
  <c r="AZ860"/>
  <c r="AX860"/>
  <c r="AV860"/>
  <c r="AT860"/>
  <c r="AO859"/>
  <c r="A862"/>
  <c r="B861"/>
  <c r="C861"/>
  <c r="AN859"/>
  <c r="B863" i="6" l="1"/>
  <c r="A864"/>
  <c r="C863"/>
  <c r="CC862"/>
  <c r="CA862"/>
  <c r="BY862"/>
  <c r="BW862"/>
  <c r="BU862"/>
  <c r="BS862"/>
  <c r="BQ862"/>
  <c r="BO862"/>
  <c r="BM862"/>
  <c r="BI862"/>
  <c r="BG862"/>
  <c r="BE862"/>
  <c r="BC862"/>
  <c r="BA862"/>
  <c r="AY862"/>
  <c r="AW862"/>
  <c r="AU862"/>
  <c r="AS862"/>
  <c r="CD862"/>
  <c r="CB862"/>
  <c r="BZ862"/>
  <c r="BX862"/>
  <c r="BV862"/>
  <c r="BT862"/>
  <c r="BR862"/>
  <c r="BP862"/>
  <c r="BN862"/>
  <c r="BJ862"/>
  <c r="BH862"/>
  <c r="BF862"/>
  <c r="BD862"/>
  <c r="BB862"/>
  <c r="AZ862"/>
  <c r="AX862"/>
  <c r="AV862"/>
  <c r="AT862"/>
  <c r="CK862" s="1"/>
  <c r="CJ862"/>
  <c r="AO861"/>
  <c r="CJ861"/>
  <c r="AN861"/>
  <c r="CI860" i="5"/>
  <c r="CD861"/>
  <c r="CB861"/>
  <c r="BZ861"/>
  <c r="BX861"/>
  <c r="BV861"/>
  <c r="BT861"/>
  <c r="BR861"/>
  <c r="BP861"/>
  <c r="BN861"/>
  <c r="BJ861"/>
  <c r="BH861"/>
  <c r="BF861"/>
  <c r="BD861"/>
  <c r="BB861"/>
  <c r="AZ861"/>
  <c r="AX861"/>
  <c r="AV861"/>
  <c r="AT861"/>
  <c r="CC861"/>
  <c r="CA861"/>
  <c r="BY861"/>
  <c r="BW861"/>
  <c r="BU861"/>
  <c r="BS861"/>
  <c r="BQ861"/>
  <c r="BO861"/>
  <c r="BM861"/>
  <c r="BI861"/>
  <c r="BG861"/>
  <c r="BE861"/>
  <c r="BC861"/>
  <c r="BA861"/>
  <c r="AY861"/>
  <c r="AW861"/>
  <c r="AU861"/>
  <c r="AS861"/>
  <c r="C862"/>
  <c r="A863"/>
  <c r="B862"/>
  <c r="AN860"/>
  <c r="CH860"/>
  <c r="CG860"/>
  <c r="CK860"/>
  <c r="AO860"/>
  <c r="CJ860"/>
  <c r="CC863" i="6" l="1"/>
  <c r="CA863"/>
  <c r="BY863"/>
  <c r="BW863"/>
  <c r="BU863"/>
  <c r="BS863"/>
  <c r="BQ863"/>
  <c r="BO863"/>
  <c r="BM863"/>
  <c r="BI863"/>
  <c r="BG863"/>
  <c r="BE863"/>
  <c r="BC863"/>
  <c r="BA863"/>
  <c r="AY863"/>
  <c r="AW863"/>
  <c r="AU863"/>
  <c r="AS863"/>
  <c r="CD863"/>
  <c r="CB863"/>
  <c r="BZ863"/>
  <c r="BX863"/>
  <c r="BV863"/>
  <c r="BT863"/>
  <c r="BR863"/>
  <c r="BP863"/>
  <c r="BN863"/>
  <c r="BJ863"/>
  <c r="BH863"/>
  <c r="BF863"/>
  <c r="BD863"/>
  <c r="BB863"/>
  <c r="AZ863"/>
  <c r="AX863"/>
  <c r="AV863"/>
  <c r="CI863" s="1"/>
  <c r="AT863"/>
  <c r="CK863"/>
  <c r="CG863"/>
  <c r="CH863"/>
  <c r="AN862"/>
  <c r="B864"/>
  <c r="A865"/>
  <c r="C864"/>
  <c r="CI862"/>
  <c r="CH862"/>
  <c r="CG862"/>
  <c r="AO862"/>
  <c r="CH861" i="5"/>
  <c r="A864"/>
  <c r="B863"/>
  <c r="C863"/>
  <c r="AN861"/>
  <c r="CG861"/>
  <c r="CK861"/>
  <c r="CJ861"/>
  <c r="CC862"/>
  <c r="CA862"/>
  <c r="BY862"/>
  <c r="BW862"/>
  <c r="BU862"/>
  <c r="BS862"/>
  <c r="BQ862"/>
  <c r="BO862"/>
  <c r="BM862"/>
  <c r="BI862"/>
  <c r="BG862"/>
  <c r="BE862"/>
  <c r="BC862"/>
  <c r="BA862"/>
  <c r="AY862"/>
  <c r="AW862"/>
  <c r="AU862"/>
  <c r="AS862"/>
  <c r="CD862"/>
  <c r="CB862"/>
  <c r="BZ862"/>
  <c r="BX862"/>
  <c r="BV862"/>
  <c r="BT862"/>
  <c r="BR862"/>
  <c r="BP862"/>
  <c r="BN862"/>
  <c r="BJ862"/>
  <c r="BH862"/>
  <c r="BF862"/>
  <c r="BD862"/>
  <c r="BB862"/>
  <c r="AZ862"/>
  <c r="AX862"/>
  <c r="AV862"/>
  <c r="AT862"/>
  <c r="AO861"/>
  <c r="CI861"/>
  <c r="CC864" i="6" l="1"/>
  <c r="CA864"/>
  <c r="BY864"/>
  <c r="BW864"/>
  <c r="BU864"/>
  <c r="BS864"/>
  <c r="BQ864"/>
  <c r="BO864"/>
  <c r="BM864"/>
  <c r="BI864"/>
  <c r="BG864"/>
  <c r="BE864"/>
  <c r="BC864"/>
  <c r="BA864"/>
  <c r="AY864"/>
  <c r="AW864"/>
  <c r="AU864"/>
  <c r="AS864"/>
  <c r="CD864"/>
  <c r="CB864"/>
  <c r="BZ864"/>
  <c r="BX864"/>
  <c r="BV864"/>
  <c r="BT864"/>
  <c r="BR864"/>
  <c r="BP864"/>
  <c r="BN864"/>
  <c r="BJ864"/>
  <c r="BH864"/>
  <c r="BF864"/>
  <c r="BD864"/>
  <c r="BB864"/>
  <c r="AZ864"/>
  <c r="AX864"/>
  <c r="AV864"/>
  <c r="CI864" s="1"/>
  <c r="AT864"/>
  <c r="CK864"/>
  <c r="CG864"/>
  <c r="CH864"/>
  <c r="AO863"/>
  <c r="B865"/>
  <c r="A866"/>
  <c r="C865"/>
  <c r="CJ863"/>
  <c r="AN863"/>
  <c r="AN862" i="5"/>
  <c r="CK862"/>
  <c r="CD863"/>
  <c r="CB863"/>
  <c r="BZ863"/>
  <c r="BX863"/>
  <c r="BV863"/>
  <c r="BT863"/>
  <c r="BR863"/>
  <c r="BP863"/>
  <c r="BN863"/>
  <c r="BJ863"/>
  <c r="BH863"/>
  <c r="BF863"/>
  <c r="BD863"/>
  <c r="BB863"/>
  <c r="AZ863"/>
  <c r="AX863"/>
  <c r="AV863"/>
  <c r="AT863"/>
  <c r="CC863"/>
  <c r="CA863"/>
  <c r="BY863"/>
  <c r="BW863"/>
  <c r="BU863"/>
  <c r="BS863"/>
  <c r="BQ863"/>
  <c r="BO863"/>
  <c r="BM863"/>
  <c r="BI863"/>
  <c r="BG863"/>
  <c r="BE863"/>
  <c r="BC863"/>
  <c r="BA863"/>
  <c r="AY863"/>
  <c r="AW863"/>
  <c r="AU863"/>
  <c r="AS863"/>
  <c r="C864"/>
  <c r="A865"/>
  <c r="B864"/>
  <c r="AO862"/>
  <c r="CJ862"/>
  <c r="CI862"/>
  <c r="CH862"/>
  <c r="CG862"/>
  <c r="CC865" i="6" l="1"/>
  <c r="CA865"/>
  <c r="BY865"/>
  <c r="BW865"/>
  <c r="BU865"/>
  <c r="BS865"/>
  <c r="BQ865"/>
  <c r="BO865"/>
  <c r="BM865"/>
  <c r="BI865"/>
  <c r="BG865"/>
  <c r="BE865"/>
  <c r="BC865"/>
  <c r="BA865"/>
  <c r="AY865"/>
  <c r="AW865"/>
  <c r="AU865"/>
  <c r="AS865"/>
  <c r="CD865"/>
  <c r="CB865"/>
  <c r="BZ865"/>
  <c r="BX865"/>
  <c r="BV865"/>
  <c r="BT865"/>
  <c r="BR865"/>
  <c r="BP865"/>
  <c r="BN865"/>
  <c r="BJ865"/>
  <c r="BH865"/>
  <c r="BF865"/>
  <c r="BD865"/>
  <c r="BB865"/>
  <c r="AZ865"/>
  <c r="AX865"/>
  <c r="AV865"/>
  <c r="CI865" s="1"/>
  <c r="AT865"/>
  <c r="CK865"/>
  <c r="CG865"/>
  <c r="CH865"/>
  <c r="AO864"/>
  <c r="B866"/>
  <c r="A867"/>
  <c r="C866"/>
  <c r="CJ864"/>
  <c r="AN864"/>
  <c r="CH863" i="5"/>
  <c r="CI863"/>
  <c r="CJ863"/>
  <c r="CG863"/>
  <c r="CK863"/>
  <c r="CC864"/>
  <c r="CA864"/>
  <c r="BY864"/>
  <c r="BW864"/>
  <c r="BU864"/>
  <c r="BS864"/>
  <c r="BQ864"/>
  <c r="BO864"/>
  <c r="BM864"/>
  <c r="BI864"/>
  <c r="BG864"/>
  <c r="BE864"/>
  <c r="BC864"/>
  <c r="BA864"/>
  <c r="AY864"/>
  <c r="AW864"/>
  <c r="AU864"/>
  <c r="AS864"/>
  <c r="CD864"/>
  <c r="CB864"/>
  <c r="BZ864"/>
  <c r="BX864"/>
  <c r="BV864"/>
  <c r="BT864"/>
  <c r="BR864"/>
  <c r="BP864"/>
  <c r="BN864"/>
  <c r="BJ864"/>
  <c r="BH864"/>
  <c r="BF864"/>
  <c r="BD864"/>
  <c r="BB864"/>
  <c r="AZ864"/>
  <c r="AX864"/>
  <c r="AV864"/>
  <c r="AT864"/>
  <c r="AO863"/>
  <c r="A866"/>
  <c r="B865"/>
  <c r="C865"/>
  <c r="AN863"/>
  <c r="CC866" i="6" l="1"/>
  <c r="CA866"/>
  <c r="BY866"/>
  <c r="BW866"/>
  <c r="BU866"/>
  <c r="BS866"/>
  <c r="BQ866"/>
  <c r="BO866"/>
  <c r="BM866"/>
  <c r="BI866"/>
  <c r="BG866"/>
  <c r="BE866"/>
  <c r="BC866"/>
  <c r="BA866"/>
  <c r="AY866"/>
  <c r="AW866"/>
  <c r="AU866"/>
  <c r="AS866"/>
  <c r="CD866"/>
  <c r="CB866"/>
  <c r="BZ866"/>
  <c r="BX866"/>
  <c r="BV866"/>
  <c r="BT866"/>
  <c r="BR866"/>
  <c r="BP866"/>
  <c r="BN866"/>
  <c r="BJ866"/>
  <c r="BH866"/>
  <c r="BF866"/>
  <c r="BD866"/>
  <c r="BB866"/>
  <c r="AZ866"/>
  <c r="AX866"/>
  <c r="AV866"/>
  <c r="CI866" s="1"/>
  <c r="AT866"/>
  <c r="CK866"/>
  <c r="CG866"/>
  <c r="CH866"/>
  <c r="AO865"/>
  <c r="B867"/>
  <c r="A868"/>
  <c r="C867"/>
  <c r="CJ865"/>
  <c r="AN865"/>
  <c r="CI864" i="5"/>
  <c r="CD865"/>
  <c r="CB865"/>
  <c r="BZ865"/>
  <c r="BX865"/>
  <c r="BV865"/>
  <c r="BT865"/>
  <c r="BR865"/>
  <c r="BP865"/>
  <c r="BN865"/>
  <c r="BJ865"/>
  <c r="BH865"/>
  <c r="BF865"/>
  <c r="BD865"/>
  <c r="BB865"/>
  <c r="AZ865"/>
  <c r="AX865"/>
  <c r="AV865"/>
  <c r="AT865"/>
  <c r="CC865"/>
  <c r="CA865"/>
  <c r="BY865"/>
  <c r="BW865"/>
  <c r="BU865"/>
  <c r="BS865"/>
  <c r="BQ865"/>
  <c r="BO865"/>
  <c r="BM865"/>
  <c r="BI865"/>
  <c r="BG865"/>
  <c r="BE865"/>
  <c r="BC865"/>
  <c r="BA865"/>
  <c r="AY865"/>
  <c r="AW865"/>
  <c r="AU865"/>
  <c r="AS865"/>
  <c r="C866"/>
  <c r="A867"/>
  <c r="B866"/>
  <c r="AN864"/>
  <c r="CH864"/>
  <c r="CG864"/>
  <c r="CK864"/>
  <c r="AO864"/>
  <c r="CJ864"/>
  <c r="CC867" i="6" l="1"/>
  <c r="CA867"/>
  <c r="BY867"/>
  <c r="BW867"/>
  <c r="BU867"/>
  <c r="BS867"/>
  <c r="BQ867"/>
  <c r="BO867"/>
  <c r="BM867"/>
  <c r="BI867"/>
  <c r="BG867"/>
  <c r="BE867"/>
  <c r="BC867"/>
  <c r="BA867"/>
  <c r="AY867"/>
  <c r="AW867"/>
  <c r="AU867"/>
  <c r="AS867"/>
  <c r="CD867"/>
  <c r="CB867"/>
  <c r="BZ867"/>
  <c r="BX867"/>
  <c r="BV867"/>
  <c r="BT867"/>
  <c r="BR867"/>
  <c r="BP867"/>
  <c r="BN867"/>
  <c r="BJ867"/>
  <c r="BH867"/>
  <c r="BF867"/>
  <c r="BD867"/>
  <c r="BB867"/>
  <c r="AZ867"/>
  <c r="AX867"/>
  <c r="AV867"/>
  <c r="CI867" s="1"/>
  <c r="AT867"/>
  <c r="CK867"/>
  <c r="CG867"/>
  <c r="CH867"/>
  <c r="AO866"/>
  <c r="B868"/>
  <c r="A869"/>
  <c r="C868"/>
  <c r="CJ866"/>
  <c r="AN866"/>
  <c r="CH865" i="5"/>
  <c r="A868"/>
  <c r="B867"/>
  <c r="C867"/>
  <c r="AN865"/>
  <c r="CG865"/>
  <c r="CK865"/>
  <c r="CJ865"/>
  <c r="CC866"/>
  <c r="CA866"/>
  <c r="BY866"/>
  <c r="BW866"/>
  <c r="BU866"/>
  <c r="BS866"/>
  <c r="BQ866"/>
  <c r="BO866"/>
  <c r="BM866"/>
  <c r="BI866"/>
  <c r="BG866"/>
  <c r="BE866"/>
  <c r="BC866"/>
  <c r="BA866"/>
  <c r="AY866"/>
  <c r="AW866"/>
  <c r="AU866"/>
  <c r="AS866"/>
  <c r="CD866"/>
  <c r="CB866"/>
  <c r="BZ866"/>
  <c r="BX866"/>
  <c r="BV866"/>
  <c r="BT866"/>
  <c r="BR866"/>
  <c r="BP866"/>
  <c r="BN866"/>
  <c r="BJ866"/>
  <c r="BH866"/>
  <c r="BF866"/>
  <c r="BD866"/>
  <c r="BB866"/>
  <c r="AZ866"/>
  <c r="AX866"/>
  <c r="AV866"/>
  <c r="AT866"/>
  <c r="AO865"/>
  <c r="CI865"/>
  <c r="CC868" i="6" l="1"/>
  <c r="CA868"/>
  <c r="BY868"/>
  <c r="BW868"/>
  <c r="BU868"/>
  <c r="BS868"/>
  <c r="BQ868"/>
  <c r="BO868"/>
  <c r="BM868"/>
  <c r="BI868"/>
  <c r="BG868"/>
  <c r="BE868"/>
  <c r="BC868"/>
  <c r="BA868"/>
  <c r="AY868"/>
  <c r="AW868"/>
  <c r="AU868"/>
  <c r="AS868"/>
  <c r="CD868"/>
  <c r="CB868"/>
  <c r="BZ868"/>
  <c r="BX868"/>
  <c r="BV868"/>
  <c r="BT868"/>
  <c r="BR868"/>
  <c r="BP868"/>
  <c r="BN868"/>
  <c r="BJ868"/>
  <c r="BH868"/>
  <c r="BF868"/>
  <c r="BD868"/>
  <c r="BB868"/>
  <c r="AZ868"/>
  <c r="AX868"/>
  <c r="AV868"/>
  <c r="CI868" s="1"/>
  <c r="AT868"/>
  <c r="CK868"/>
  <c r="CG868"/>
  <c r="CH868"/>
  <c r="AO867"/>
  <c r="B869"/>
  <c r="A870"/>
  <c r="C869"/>
  <c r="CJ867"/>
  <c r="AN867"/>
  <c r="AN866" i="5"/>
  <c r="CK866"/>
  <c r="CD867"/>
  <c r="CB867"/>
  <c r="BZ867"/>
  <c r="BX867"/>
  <c r="BV867"/>
  <c r="BT867"/>
  <c r="BR867"/>
  <c r="BP867"/>
  <c r="BN867"/>
  <c r="BJ867"/>
  <c r="BH867"/>
  <c r="BF867"/>
  <c r="BD867"/>
  <c r="BB867"/>
  <c r="AZ867"/>
  <c r="AX867"/>
  <c r="AV867"/>
  <c r="AT867"/>
  <c r="CC867"/>
  <c r="CA867"/>
  <c r="BY867"/>
  <c r="BW867"/>
  <c r="BU867"/>
  <c r="BS867"/>
  <c r="BQ867"/>
  <c r="BO867"/>
  <c r="BM867"/>
  <c r="BI867"/>
  <c r="BG867"/>
  <c r="BE867"/>
  <c r="BC867"/>
  <c r="BA867"/>
  <c r="AY867"/>
  <c r="AW867"/>
  <c r="AU867"/>
  <c r="AS867"/>
  <c r="C868"/>
  <c r="A869"/>
  <c r="B868"/>
  <c r="AO866"/>
  <c r="CJ866"/>
  <c r="CI866"/>
  <c r="CH866"/>
  <c r="CG866"/>
  <c r="CC869" i="6" l="1"/>
  <c r="CA869"/>
  <c r="BY869"/>
  <c r="BW869"/>
  <c r="BU869"/>
  <c r="BS869"/>
  <c r="BQ869"/>
  <c r="BO869"/>
  <c r="BM869"/>
  <c r="BI869"/>
  <c r="BG869"/>
  <c r="BE869"/>
  <c r="BC869"/>
  <c r="BA869"/>
  <c r="AY869"/>
  <c r="AW869"/>
  <c r="AU869"/>
  <c r="AS869"/>
  <c r="CD869"/>
  <c r="CB869"/>
  <c r="BZ869"/>
  <c r="BX869"/>
  <c r="BV869"/>
  <c r="BT869"/>
  <c r="BR869"/>
  <c r="BP869"/>
  <c r="BN869"/>
  <c r="BJ869"/>
  <c r="BH869"/>
  <c r="BF869"/>
  <c r="BD869"/>
  <c r="BB869"/>
  <c r="AZ869"/>
  <c r="AX869"/>
  <c r="AV869"/>
  <c r="AT869"/>
  <c r="CK869" s="1"/>
  <c r="CI869"/>
  <c r="CJ869"/>
  <c r="AO868"/>
  <c r="B870"/>
  <c r="A871"/>
  <c r="C870"/>
  <c r="CJ868"/>
  <c r="AN868"/>
  <c r="CH867" i="5"/>
  <c r="A870"/>
  <c r="B869"/>
  <c r="C869"/>
  <c r="AN867"/>
  <c r="CG867"/>
  <c r="CK867"/>
  <c r="CJ867"/>
  <c r="CC868"/>
  <c r="CA868"/>
  <c r="BY868"/>
  <c r="BW868"/>
  <c r="BU868"/>
  <c r="BS868"/>
  <c r="BQ868"/>
  <c r="BO868"/>
  <c r="BM868"/>
  <c r="BI868"/>
  <c r="BG868"/>
  <c r="BE868"/>
  <c r="BC868"/>
  <c r="BA868"/>
  <c r="AY868"/>
  <c r="AW868"/>
  <c r="AU868"/>
  <c r="AS868"/>
  <c r="CD868"/>
  <c r="CB868"/>
  <c r="BZ868"/>
  <c r="BX868"/>
  <c r="BV868"/>
  <c r="BT868"/>
  <c r="BR868"/>
  <c r="BP868"/>
  <c r="BN868"/>
  <c r="BJ868"/>
  <c r="BH868"/>
  <c r="BF868"/>
  <c r="BD868"/>
  <c r="BB868"/>
  <c r="AZ868"/>
  <c r="AX868"/>
  <c r="AV868"/>
  <c r="AT868"/>
  <c r="AO867"/>
  <c r="CI867"/>
  <c r="CC870" i="6" l="1"/>
  <c r="CA870"/>
  <c r="BY870"/>
  <c r="BW870"/>
  <c r="BU870"/>
  <c r="BS870"/>
  <c r="BQ870"/>
  <c r="BO870"/>
  <c r="BM870"/>
  <c r="BI870"/>
  <c r="BG870"/>
  <c r="BE870"/>
  <c r="BC870"/>
  <c r="BA870"/>
  <c r="AY870"/>
  <c r="AW870"/>
  <c r="AU870"/>
  <c r="CI870" s="1"/>
  <c r="AS870"/>
  <c r="CD870"/>
  <c r="CB870"/>
  <c r="BZ870"/>
  <c r="BX870"/>
  <c r="BV870"/>
  <c r="BT870"/>
  <c r="BR870"/>
  <c r="BP870"/>
  <c r="BN870"/>
  <c r="BJ870"/>
  <c r="BH870"/>
  <c r="BF870"/>
  <c r="BD870"/>
  <c r="BB870"/>
  <c r="AZ870"/>
  <c r="AX870"/>
  <c r="AV870"/>
  <c r="AT870"/>
  <c r="CK870"/>
  <c r="CG870"/>
  <c r="CH870"/>
  <c r="CH869"/>
  <c r="CG869"/>
  <c r="AO869"/>
  <c r="B871"/>
  <c r="A872"/>
  <c r="C871"/>
  <c r="AN869"/>
  <c r="AN868" i="5"/>
  <c r="CK868"/>
  <c r="CD869"/>
  <c r="CB869"/>
  <c r="BZ869"/>
  <c r="BX869"/>
  <c r="BV869"/>
  <c r="BT869"/>
  <c r="BR869"/>
  <c r="BP869"/>
  <c r="BN869"/>
  <c r="BJ869"/>
  <c r="BH869"/>
  <c r="BF869"/>
  <c r="BD869"/>
  <c r="BB869"/>
  <c r="AZ869"/>
  <c r="AX869"/>
  <c r="AV869"/>
  <c r="AT869"/>
  <c r="CC869"/>
  <c r="CA869"/>
  <c r="BY869"/>
  <c r="BW869"/>
  <c r="BU869"/>
  <c r="BS869"/>
  <c r="BQ869"/>
  <c r="BO869"/>
  <c r="BM869"/>
  <c r="BI869"/>
  <c r="BG869"/>
  <c r="BE869"/>
  <c r="BC869"/>
  <c r="BA869"/>
  <c r="AY869"/>
  <c r="AW869"/>
  <c r="AU869"/>
  <c r="AS869"/>
  <c r="C870"/>
  <c r="A871"/>
  <c r="B870"/>
  <c r="AO868"/>
  <c r="CJ868"/>
  <c r="CI868"/>
  <c r="CH868"/>
  <c r="CG868"/>
  <c r="CC871" i="6" l="1"/>
  <c r="CA871"/>
  <c r="BY871"/>
  <c r="BW871"/>
  <c r="BU871"/>
  <c r="BS871"/>
  <c r="BQ871"/>
  <c r="BO871"/>
  <c r="BM871"/>
  <c r="BI871"/>
  <c r="BG871"/>
  <c r="BE871"/>
  <c r="BC871"/>
  <c r="BA871"/>
  <c r="AY871"/>
  <c r="AW871"/>
  <c r="AU871"/>
  <c r="AS871"/>
  <c r="CD871"/>
  <c r="CB871"/>
  <c r="BZ871"/>
  <c r="BX871"/>
  <c r="BV871"/>
  <c r="BT871"/>
  <c r="BR871"/>
  <c r="BP871"/>
  <c r="BN871"/>
  <c r="BJ871"/>
  <c r="BH871"/>
  <c r="BF871"/>
  <c r="BD871"/>
  <c r="BB871"/>
  <c r="AZ871"/>
  <c r="AX871"/>
  <c r="AV871"/>
  <c r="AT871"/>
  <c r="CK871" s="1"/>
  <c r="CI871"/>
  <c r="CJ871"/>
  <c r="B872"/>
  <c r="A873"/>
  <c r="C872"/>
  <c r="AO870"/>
  <c r="CJ870"/>
  <c r="AN870"/>
  <c r="CJ869" i="5"/>
  <c r="CH869"/>
  <c r="CG869"/>
  <c r="CK869"/>
  <c r="CI869"/>
  <c r="CC870"/>
  <c r="CA870"/>
  <c r="BY870"/>
  <c r="BW870"/>
  <c r="BU870"/>
  <c r="BS870"/>
  <c r="BQ870"/>
  <c r="BO870"/>
  <c r="BM870"/>
  <c r="BI870"/>
  <c r="BG870"/>
  <c r="BE870"/>
  <c r="BC870"/>
  <c r="BA870"/>
  <c r="AY870"/>
  <c r="AW870"/>
  <c r="AU870"/>
  <c r="AS870"/>
  <c r="CD870"/>
  <c r="CB870"/>
  <c r="BZ870"/>
  <c r="BX870"/>
  <c r="BV870"/>
  <c r="BT870"/>
  <c r="BR870"/>
  <c r="BP870"/>
  <c r="BN870"/>
  <c r="BJ870"/>
  <c r="BH870"/>
  <c r="BF870"/>
  <c r="BD870"/>
  <c r="BB870"/>
  <c r="AZ870"/>
  <c r="AX870"/>
  <c r="AV870"/>
  <c r="AT870"/>
  <c r="AO869"/>
  <c r="A872"/>
  <c r="B871"/>
  <c r="C871"/>
  <c r="AN869"/>
  <c r="B873" i="6" l="1"/>
  <c r="A874"/>
  <c r="C873"/>
  <c r="CH871"/>
  <c r="CG871"/>
  <c r="AO871"/>
  <c r="CC872"/>
  <c r="CA872"/>
  <c r="BY872"/>
  <c r="BW872"/>
  <c r="BU872"/>
  <c r="BS872"/>
  <c r="BQ872"/>
  <c r="BO872"/>
  <c r="BM872"/>
  <c r="BI872"/>
  <c r="BG872"/>
  <c r="BE872"/>
  <c r="BC872"/>
  <c r="BA872"/>
  <c r="AY872"/>
  <c r="AW872"/>
  <c r="AU872"/>
  <c r="AS872"/>
  <c r="CK872" s="1"/>
  <c r="CD872"/>
  <c r="CB872"/>
  <c r="BZ872"/>
  <c r="BX872"/>
  <c r="BV872"/>
  <c r="BT872"/>
  <c r="BR872"/>
  <c r="BP872"/>
  <c r="BN872"/>
  <c r="BJ872"/>
  <c r="AN872" s="1"/>
  <c r="BH872"/>
  <c r="BF872"/>
  <c r="BD872"/>
  <c r="BB872"/>
  <c r="AZ872"/>
  <c r="AX872"/>
  <c r="AV872"/>
  <c r="AT872"/>
  <c r="CI872"/>
  <c r="CJ872"/>
  <c r="AN871"/>
  <c r="CI870" i="5"/>
  <c r="CD871"/>
  <c r="CB871"/>
  <c r="BZ871"/>
  <c r="BX871"/>
  <c r="BV871"/>
  <c r="BT871"/>
  <c r="BR871"/>
  <c r="BP871"/>
  <c r="BN871"/>
  <c r="BJ871"/>
  <c r="BH871"/>
  <c r="BF871"/>
  <c r="BD871"/>
  <c r="BB871"/>
  <c r="AZ871"/>
  <c r="AX871"/>
  <c r="AV871"/>
  <c r="AT871"/>
  <c r="CC871"/>
  <c r="CA871"/>
  <c r="BY871"/>
  <c r="BW871"/>
  <c r="BU871"/>
  <c r="BS871"/>
  <c r="BQ871"/>
  <c r="BO871"/>
  <c r="BM871"/>
  <c r="BI871"/>
  <c r="BG871"/>
  <c r="BE871"/>
  <c r="BC871"/>
  <c r="BA871"/>
  <c r="AY871"/>
  <c r="AW871"/>
  <c r="AU871"/>
  <c r="AS871"/>
  <c r="C872"/>
  <c r="A873"/>
  <c r="B872"/>
  <c r="AN870"/>
  <c r="CH870"/>
  <c r="CG870"/>
  <c r="CK870"/>
  <c r="AO870"/>
  <c r="CJ870"/>
  <c r="CC873" i="6" l="1"/>
  <c r="CA873"/>
  <c r="BY873"/>
  <c r="BW873"/>
  <c r="BU873"/>
  <c r="BS873"/>
  <c r="BQ873"/>
  <c r="BO873"/>
  <c r="BM873"/>
  <c r="BI873"/>
  <c r="BG873"/>
  <c r="BE873"/>
  <c r="BC873"/>
  <c r="BA873"/>
  <c r="AY873"/>
  <c r="AW873"/>
  <c r="AU873"/>
  <c r="CI873" s="1"/>
  <c r="AS873"/>
  <c r="CD873"/>
  <c r="CB873"/>
  <c r="BZ873"/>
  <c r="BX873"/>
  <c r="BV873"/>
  <c r="BT873"/>
  <c r="BR873"/>
  <c r="BP873"/>
  <c r="BN873"/>
  <c r="BJ873"/>
  <c r="BH873"/>
  <c r="BF873"/>
  <c r="BD873"/>
  <c r="BB873"/>
  <c r="AZ873"/>
  <c r="AX873"/>
  <c r="AV873"/>
  <c r="AT873"/>
  <c r="CK873"/>
  <c r="CG873"/>
  <c r="CH873"/>
  <c r="CH872"/>
  <c r="CG872"/>
  <c r="AO872"/>
  <c r="B874"/>
  <c r="A875"/>
  <c r="C874"/>
  <c r="CH871" i="5"/>
  <c r="A874"/>
  <c r="B873"/>
  <c r="C873"/>
  <c r="AN871"/>
  <c r="CG871"/>
  <c r="CK871"/>
  <c r="CJ871"/>
  <c r="CC872"/>
  <c r="CA872"/>
  <c r="BY872"/>
  <c r="BW872"/>
  <c r="BU872"/>
  <c r="BS872"/>
  <c r="BQ872"/>
  <c r="BO872"/>
  <c r="BM872"/>
  <c r="BI872"/>
  <c r="BG872"/>
  <c r="BE872"/>
  <c r="BC872"/>
  <c r="BA872"/>
  <c r="AY872"/>
  <c r="AW872"/>
  <c r="AU872"/>
  <c r="AS872"/>
  <c r="CD872"/>
  <c r="CB872"/>
  <c r="BZ872"/>
  <c r="BX872"/>
  <c r="BV872"/>
  <c r="BT872"/>
  <c r="BR872"/>
  <c r="BP872"/>
  <c r="BN872"/>
  <c r="BJ872"/>
  <c r="BH872"/>
  <c r="BF872"/>
  <c r="BD872"/>
  <c r="BB872"/>
  <c r="AZ872"/>
  <c r="AX872"/>
  <c r="AV872"/>
  <c r="AT872"/>
  <c r="AO871"/>
  <c r="CI871"/>
  <c r="CC874" i="6" l="1"/>
  <c r="CA874"/>
  <c r="BY874"/>
  <c r="BW874"/>
  <c r="BU874"/>
  <c r="BS874"/>
  <c r="BQ874"/>
  <c r="BO874"/>
  <c r="BM874"/>
  <c r="BI874"/>
  <c r="BG874"/>
  <c r="BE874"/>
  <c r="BC874"/>
  <c r="BA874"/>
  <c r="AY874"/>
  <c r="AW874"/>
  <c r="AU874"/>
  <c r="AS874"/>
  <c r="CD874"/>
  <c r="CB874"/>
  <c r="BZ874"/>
  <c r="BX874"/>
  <c r="BV874"/>
  <c r="BT874"/>
  <c r="BR874"/>
  <c r="BP874"/>
  <c r="BN874"/>
  <c r="BJ874"/>
  <c r="BH874"/>
  <c r="BF874"/>
  <c r="BD874"/>
  <c r="BB874"/>
  <c r="AZ874"/>
  <c r="AX874"/>
  <c r="AV874"/>
  <c r="AT874"/>
  <c r="CK874" s="1"/>
  <c r="CI874"/>
  <c r="CJ874"/>
  <c r="B875"/>
  <c r="A876"/>
  <c r="C875"/>
  <c r="AO873"/>
  <c r="CJ873"/>
  <c r="AN873"/>
  <c r="AN872" i="5"/>
  <c r="CK872"/>
  <c r="CD873"/>
  <c r="CB873"/>
  <c r="BZ873"/>
  <c r="BX873"/>
  <c r="BV873"/>
  <c r="BT873"/>
  <c r="BR873"/>
  <c r="BP873"/>
  <c r="BN873"/>
  <c r="BJ873"/>
  <c r="BH873"/>
  <c r="BF873"/>
  <c r="BD873"/>
  <c r="BB873"/>
  <c r="AZ873"/>
  <c r="AX873"/>
  <c r="AV873"/>
  <c r="AT873"/>
  <c r="CC873"/>
  <c r="CA873"/>
  <c r="BY873"/>
  <c r="BW873"/>
  <c r="BU873"/>
  <c r="BS873"/>
  <c r="BQ873"/>
  <c r="BO873"/>
  <c r="BM873"/>
  <c r="BI873"/>
  <c r="BG873"/>
  <c r="BE873"/>
  <c r="BC873"/>
  <c r="BA873"/>
  <c r="AY873"/>
  <c r="AW873"/>
  <c r="AU873"/>
  <c r="AS873"/>
  <c r="C874"/>
  <c r="A875"/>
  <c r="B874"/>
  <c r="AO872"/>
  <c r="CJ872"/>
  <c r="CI872"/>
  <c r="CH872"/>
  <c r="CG872"/>
  <c r="B876" i="6" l="1"/>
  <c r="A877"/>
  <c r="C876"/>
  <c r="CH874"/>
  <c r="CG874"/>
  <c r="AO874"/>
  <c r="CC875"/>
  <c r="CA875"/>
  <c r="BY875"/>
  <c r="BW875"/>
  <c r="BU875"/>
  <c r="BS875"/>
  <c r="BQ875"/>
  <c r="BO875"/>
  <c r="BM875"/>
  <c r="BI875"/>
  <c r="BG875"/>
  <c r="BE875"/>
  <c r="BC875"/>
  <c r="BA875"/>
  <c r="AY875"/>
  <c r="AW875"/>
  <c r="AU875"/>
  <c r="AS875"/>
  <c r="CK875" s="1"/>
  <c r="CD875"/>
  <c r="CB875"/>
  <c r="BZ875"/>
  <c r="BX875"/>
  <c r="BV875"/>
  <c r="BT875"/>
  <c r="BR875"/>
  <c r="BP875"/>
  <c r="BN875"/>
  <c r="BJ875"/>
  <c r="AN875" s="1"/>
  <c r="BH875"/>
  <c r="BF875"/>
  <c r="BD875"/>
  <c r="BB875"/>
  <c r="AZ875"/>
  <c r="AX875"/>
  <c r="AV875"/>
  <c r="AT875"/>
  <c r="CI875"/>
  <c r="CJ875"/>
  <c r="AN874"/>
  <c r="CJ873" i="5"/>
  <c r="CH873"/>
  <c r="CG873"/>
  <c r="CK873"/>
  <c r="CI873"/>
  <c r="CC874"/>
  <c r="CA874"/>
  <c r="BY874"/>
  <c r="BW874"/>
  <c r="BU874"/>
  <c r="BS874"/>
  <c r="BQ874"/>
  <c r="BO874"/>
  <c r="BM874"/>
  <c r="BI874"/>
  <c r="BG874"/>
  <c r="BE874"/>
  <c r="BC874"/>
  <c r="BA874"/>
  <c r="AY874"/>
  <c r="AW874"/>
  <c r="AU874"/>
  <c r="AS874"/>
  <c r="CD874"/>
  <c r="CB874"/>
  <c r="BZ874"/>
  <c r="BX874"/>
  <c r="BV874"/>
  <c r="BT874"/>
  <c r="BR874"/>
  <c r="BP874"/>
  <c r="BN874"/>
  <c r="BJ874"/>
  <c r="BH874"/>
  <c r="BF874"/>
  <c r="BD874"/>
  <c r="BB874"/>
  <c r="AZ874"/>
  <c r="AX874"/>
  <c r="AV874"/>
  <c r="AT874"/>
  <c r="AO873"/>
  <c r="A876"/>
  <c r="B875"/>
  <c r="C875"/>
  <c r="AN873"/>
  <c r="CC876" i="6" l="1"/>
  <c r="CA876"/>
  <c r="BY876"/>
  <c r="BW876"/>
  <c r="BU876"/>
  <c r="BS876"/>
  <c r="BQ876"/>
  <c r="BO876"/>
  <c r="BM876"/>
  <c r="BI876"/>
  <c r="BG876"/>
  <c r="BE876"/>
  <c r="BC876"/>
  <c r="BA876"/>
  <c r="AY876"/>
  <c r="AW876"/>
  <c r="AU876"/>
  <c r="CI876" s="1"/>
  <c r="AS876"/>
  <c r="CD876"/>
  <c r="AO876" s="1"/>
  <c r="CB876"/>
  <c r="BZ876"/>
  <c r="BX876"/>
  <c r="BV876"/>
  <c r="BT876"/>
  <c r="BR876"/>
  <c r="BP876"/>
  <c r="BN876"/>
  <c r="BJ876"/>
  <c r="BH876"/>
  <c r="BF876"/>
  <c r="BD876"/>
  <c r="BB876"/>
  <c r="AZ876"/>
  <c r="AX876"/>
  <c r="AV876"/>
  <c r="AT876"/>
  <c r="CK876"/>
  <c r="CG876"/>
  <c r="CH876"/>
  <c r="CH875"/>
  <c r="CG875"/>
  <c r="AO875"/>
  <c r="B877"/>
  <c r="A878"/>
  <c r="C877"/>
  <c r="CI874" i="5"/>
  <c r="CD875"/>
  <c r="CB875"/>
  <c r="BZ875"/>
  <c r="BX875"/>
  <c r="BV875"/>
  <c r="BT875"/>
  <c r="BR875"/>
  <c r="BP875"/>
  <c r="BN875"/>
  <c r="BJ875"/>
  <c r="BH875"/>
  <c r="BF875"/>
  <c r="BD875"/>
  <c r="BB875"/>
  <c r="AZ875"/>
  <c r="AX875"/>
  <c r="AV875"/>
  <c r="AT875"/>
  <c r="CC875"/>
  <c r="CA875"/>
  <c r="BY875"/>
  <c r="BW875"/>
  <c r="BU875"/>
  <c r="BS875"/>
  <c r="BQ875"/>
  <c r="BO875"/>
  <c r="BM875"/>
  <c r="BI875"/>
  <c r="BG875"/>
  <c r="BE875"/>
  <c r="BC875"/>
  <c r="BA875"/>
  <c r="AY875"/>
  <c r="AW875"/>
  <c r="AU875"/>
  <c r="AS875"/>
  <c r="C876"/>
  <c r="A877"/>
  <c r="B876"/>
  <c r="AN874"/>
  <c r="CH874"/>
  <c r="CG874"/>
  <c r="CK874"/>
  <c r="CG875"/>
  <c r="AO874"/>
  <c r="CJ874"/>
  <c r="CC877" i="6" l="1"/>
  <c r="CA877"/>
  <c r="BY877"/>
  <c r="BW877"/>
  <c r="BU877"/>
  <c r="BS877"/>
  <c r="BQ877"/>
  <c r="BO877"/>
  <c r="BM877"/>
  <c r="BI877"/>
  <c r="BG877"/>
  <c r="BE877"/>
  <c r="BC877"/>
  <c r="BA877"/>
  <c r="AY877"/>
  <c r="AW877"/>
  <c r="AU877"/>
  <c r="AS877"/>
  <c r="CD877"/>
  <c r="CB877"/>
  <c r="BZ877"/>
  <c r="BX877"/>
  <c r="BV877"/>
  <c r="BT877"/>
  <c r="BR877"/>
  <c r="BP877"/>
  <c r="BN877"/>
  <c r="BJ877"/>
  <c r="AN877" s="1"/>
  <c r="BH877"/>
  <c r="BF877"/>
  <c r="BD877"/>
  <c r="BB877"/>
  <c r="AZ877"/>
  <c r="AX877"/>
  <c r="AV877"/>
  <c r="AT877"/>
  <c r="CK877" s="1"/>
  <c r="CI877"/>
  <c r="CJ877"/>
  <c r="B878"/>
  <c r="A879"/>
  <c r="C878"/>
  <c r="CJ876"/>
  <c r="AN876"/>
  <c r="CK875" i="5"/>
  <c r="CJ875"/>
  <c r="CI875"/>
  <c r="CH875"/>
  <c r="CC876"/>
  <c r="CA876"/>
  <c r="BY876"/>
  <c r="BW876"/>
  <c r="BU876"/>
  <c r="BS876"/>
  <c r="BQ876"/>
  <c r="BO876"/>
  <c r="BM876"/>
  <c r="BI876"/>
  <c r="BG876"/>
  <c r="BE876"/>
  <c r="BC876"/>
  <c r="BA876"/>
  <c r="AY876"/>
  <c r="AW876"/>
  <c r="AU876"/>
  <c r="AS876"/>
  <c r="CD876"/>
  <c r="CB876"/>
  <c r="BZ876"/>
  <c r="BX876"/>
  <c r="BV876"/>
  <c r="BT876"/>
  <c r="BR876"/>
  <c r="BP876"/>
  <c r="BN876"/>
  <c r="BJ876"/>
  <c r="BH876"/>
  <c r="BF876"/>
  <c r="BD876"/>
  <c r="BB876"/>
  <c r="AZ876"/>
  <c r="AX876"/>
  <c r="AV876"/>
  <c r="AT876"/>
  <c r="AO875"/>
  <c r="A878"/>
  <c r="B877"/>
  <c r="C877"/>
  <c r="AN875"/>
  <c r="B879" i="6" l="1"/>
  <c r="A880"/>
  <c r="C879"/>
  <c r="CH877"/>
  <c r="CG877"/>
  <c r="AO877"/>
  <c r="CC878"/>
  <c r="CA878"/>
  <c r="BY878"/>
  <c r="BW878"/>
  <c r="BU878"/>
  <c r="BS878"/>
  <c r="BQ878"/>
  <c r="BO878"/>
  <c r="BM878"/>
  <c r="BI878"/>
  <c r="BG878"/>
  <c r="BE878"/>
  <c r="BC878"/>
  <c r="BA878"/>
  <c r="AY878"/>
  <c r="AW878"/>
  <c r="AU878"/>
  <c r="AS878"/>
  <c r="CI878" s="1"/>
  <c r="CD878"/>
  <c r="CB878"/>
  <c r="BZ878"/>
  <c r="BX878"/>
  <c r="BV878"/>
  <c r="BT878"/>
  <c r="BR878"/>
  <c r="BP878"/>
  <c r="BN878"/>
  <c r="BJ878"/>
  <c r="AN878" s="1"/>
  <c r="BH878"/>
  <c r="BF878"/>
  <c r="BD878"/>
  <c r="BB878"/>
  <c r="AZ878"/>
  <c r="AX878"/>
  <c r="AV878"/>
  <c r="AT878"/>
  <c r="CI876" i="5"/>
  <c r="CD877"/>
  <c r="CB877"/>
  <c r="BZ877"/>
  <c r="BX877"/>
  <c r="BV877"/>
  <c r="BT877"/>
  <c r="BR877"/>
  <c r="BP877"/>
  <c r="BN877"/>
  <c r="BJ877"/>
  <c r="BH877"/>
  <c r="BF877"/>
  <c r="BD877"/>
  <c r="BB877"/>
  <c r="AZ877"/>
  <c r="AX877"/>
  <c r="AV877"/>
  <c r="AT877"/>
  <c r="CC877"/>
  <c r="CA877"/>
  <c r="BY877"/>
  <c r="BW877"/>
  <c r="BU877"/>
  <c r="BS877"/>
  <c r="BQ877"/>
  <c r="BO877"/>
  <c r="BM877"/>
  <c r="BI877"/>
  <c r="BG877"/>
  <c r="BE877"/>
  <c r="BC877"/>
  <c r="BA877"/>
  <c r="AY877"/>
  <c r="AW877"/>
  <c r="AU877"/>
  <c r="AS877"/>
  <c r="C878"/>
  <c r="A879"/>
  <c r="B878"/>
  <c r="AN876"/>
  <c r="CH876"/>
  <c r="CG876"/>
  <c r="CK876"/>
  <c r="CG877"/>
  <c r="AO876"/>
  <c r="CJ876"/>
  <c r="B880" i="6" l="1"/>
  <c r="A881"/>
  <c r="C880"/>
  <c r="CH878"/>
  <c r="CG878"/>
  <c r="CK878"/>
  <c r="CC879"/>
  <c r="CA879"/>
  <c r="BY879"/>
  <c r="BW879"/>
  <c r="BU879"/>
  <c r="BS879"/>
  <c r="BQ879"/>
  <c r="BO879"/>
  <c r="BM879"/>
  <c r="BI879"/>
  <c r="BG879"/>
  <c r="BE879"/>
  <c r="BC879"/>
  <c r="BA879"/>
  <c r="AY879"/>
  <c r="AW879"/>
  <c r="AU879"/>
  <c r="AS879"/>
  <c r="CD879"/>
  <c r="CB879"/>
  <c r="BZ879"/>
  <c r="BX879"/>
  <c r="BV879"/>
  <c r="BT879"/>
  <c r="BR879"/>
  <c r="BP879"/>
  <c r="BN879"/>
  <c r="BJ879"/>
  <c r="BH879"/>
  <c r="BF879"/>
  <c r="BD879"/>
  <c r="BB879"/>
  <c r="AZ879"/>
  <c r="AX879"/>
  <c r="AV879"/>
  <c r="CI879" s="1"/>
  <c r="AT879"/>
  <c r="CK879"/>
  <c r="CG879"/>
  <c r="CH879"/>
  <c r="AO878"/>
  <c r="CJ878"/>
  <c r="CK877" i="5"/>
  <c r="CJ877"/>
  <c r="CI877"/>
  <c r="CH877"/>
  <c r="CC878"/>
  <c r="CA878"/>
  <c r="BY878"/>
  <c r="BW878"/>
  <c r="BU878"/>
  <c r="BS878"/>
  <c r="BQ878"/>
  <c r="BO878"/>
  <c r="BM878"/>
  <c r="BI878"/>
  <c r="BG878"/>
  <c r="BE878"/>
  <c r="BC878"/>
  <c r="BA878"/>
  <c r="AY878"/>
  <c r="AW878"/>
  <c r="AU878"/>
  <c r="AS878"/>
  <c r="CD878"/>
  <c r="CB878"/>
  <c r="BZ878"/>
  <c r="BX878"/>
  <c r="BV878"/>
  <c r="BT878"/>
  <c r="BR878"/>
  <c r="BP878"/>
  <c r="BN878"/>
  <c r="BJ878"/>
  <c r="BH878"/>
  <c r="BF878"/>
  <c r="BD878"/>
  <c r="BB878"/>
  <c r="AZ878"/>
  <c r="AX878"/>
  <c r="AV878"/>
  <c r="AT878"/>
  <c r="AO877"/>
  <c r="A880"/>
  <c r="B879"/>
  <c r="C879"/>
  <c r="AN877"/>
  <c r="CC880" i="6" l="1"/>
  <c r="CA880"/>
  <c r="BY880"/>
  <c r="BW880"/>
  <c r="BU880"/>
  <c r="BS880"/>
  <c r="BQ880"/>
  <c r="BO880"/>
  <c r="BM880"/>
  <c r="BI880"/>
  <c r="BG880"/>
  <c r="BE880"/>
  <c r="BC880"/>
  <c r="BA880"/>
  <c r="AY880"/>
  <c r="AW880"/>
  <c r="AU880"/>
  <c r="AS880"/>
  <c r="CD880"/>
  <c r="CB880"/>
  <c r="BZ880"/>
  <c r="BX880"/>
  <c r="BV880"/>
  <c r="BT880"/>
  <c r="BR880"/>
  <c r="BP880"/>
  <c r="BN880"/>
  <c r="BJ880"/>
  <c r="BH880"/>
  <c r="BF880"/>
  <c r="BD880"/>
  <c r="BB880"/>
  <c r="AZ880"/>
  <c r="AX880"/>
  <c r="AV880"/>
  <c r="AT880"/>
  <c r="CK880" s="1"/>
  <c r="CI880"/>
  <c r="CJ880"/>
  <c r="AO879"/>
  <c r="B881"/>
  <c r="A882"/>
  <c r="C881"/>
  <c r="CJ879"/>
  <c r="AN879"/>
  <c r="CI878" i="5"/>
  <c r="CD879"/>
  <c r="CB879"/>
  <c r="BZ879"/>
  <c r="BX879"/>
  <c r="BV879"/>
  <c r="BT879"/>
  <c r="BR879"/>
  <c r="BP879"/>
  <c r="BN879"/>
  <c r="BJ879"/>
  <c r="BH879"/>
  <c r="BF879"/>
  <c r="BD879"/>
  <c r="BB879"/>
  <c r="AZ879"/>
  <c r="AX879"/>
  <c r="AV879"/>
  <c r="AT879"/>
  <c r="CC879"/>
  <c r="CA879"/>
  <c r="BY879"/>
  <c r="BW879"/>
  <c r="BU879"/>
  <c r="BS879"/>
  <c r="BQ879"/>
  <c r="BO879"/>
  <c r="BM879"/>
  <c r="BI879"/>
  <c r="BG879"/>
  <c r="BE879"/>
  <c r="BC879"/>
  <c r="BA879"/>
  <c r="AY879"/>
  <c r="AW879"/>
  <c r="AU879"/>
  <c r="AS879"/>
  <c r="C880"/>
  <c r="A881"/>
  <c r="B880"/>
  <c r="AN878"/>
  <c r="CH878"/>
  <c r="CG878"/>
  <c r="CK878"/>
  <c r="AO878"/>
  <c r="CJ878"/>
  <c r="CC881" i="6" l="1"/>
  <c r="CA881"/>
  <c r="BY881"/>
  <c r="BW881"/>
  <c r="BU881"/>
  <c r="BS881"/>
  <c r="BQ881"/>
  <c r="BO881"/>
  <c r="BM881"/>
  <c r="BI881"/>
  <c r="BG881"/>
  <c r="BE881"/>
  <c r="BC881"/>
  <c r="BA881"/>
  <c r="AY881"/>
  <c r="AW881"/>
  <c r="AU881"/>
  <c r="AS881"/>
  <c r="CD881"/>
  <c r="CB881"/>
  <c r="BZ881"/>
  <c r="BX881"/>
  <c r="BV881"/>
  <c r="BT881"/>
  <c r="BR881"/>
  <c r="BP881"/>
  <c r="BN881"/>
  <c r="BJ881"/>
  <c r="BH881"/>
  <c r="BF881"/>
  <c r="BD881"/>
  <c r="BB881"/>
  <c r="AZ881"/>
  <c r="AX881"/>
  <c r="AV881"/>
  <c r="CI881" s="1"/>
  <c r="AT881"/>
  <c r="CK881"/>
  <c r="CG881"/>
  <c r="CH881"/>
  <c r="CH880"/>
  <c r="CG880"/>
  <c r="AO880"/>
  <c r="B882"/>
  <c r="A883"/>
  <c r="C882"/>
  <c r="AN880"/>
  <c r="CH879" i="5"/>
  <c r="A882"/>
  <c r="B881"/>
  <c r="C881"/>
  <c r="AN879"/>
  <c r="CG879"/>
  <c r="CK879"/>
  <c r="CJ879"/>
  <c r="CC880"/>
  <c r="CA880"/>
  <c r="BY880"/>
  <c r="BW880"/>
  <c r="BU880"/>
  <c r="BS880"/>
  <c r="BQ880"/>
  <c r="BO880"/>
  <c r="BM880"/>
  <c r="BI880"/>
  <c r="BG880"/>
  <c r="BE880"/>
  <c r="BC880"/>
  <c r="BA880"/>
  <c r="AY880"/>
  <c r="AW880"/>
  <c r="AU880"/>
  <c r="AS880"/>
  <c r="CD880"/>
  <c r="CB880"/>
  <c r="BZ880"/>
  <c r="BX880"/>
  <c r="BV880"/>
  <c r="BT880"/>
  <c r="BR880"/>
  <c r="BP880"/>
  <c r="BN880"/>
  <c r="BJ880"/>
  <c r="BH880"/>
  <c r="BF880"/>
  <c r="BD880"/>
  <c r="BB880"/>
  <c r="AZ880"/>
  <c r="AX880"/>
  <c r="AV880"/>
  <c r="AT880"/>
  <c r="AO879"/>
  <c r="CI879"/>
  <c r="B883" i="6" l="1"/>
  <c r="A884"/>
  <c r="C883"/>
  <c r="CC882"/>
  <c r="CA882"/>
  <c r="BY882"/>
  <c r="BW882"/>
  <c r="BU882"/>
  <c r="BS882"/>
  <c r="BQ882"/>
  <c r="BO882"/>
  <c r="BM882"/>
  <c r="BI882"/>
  <c r="BG882"/>
  <c r="BE882"/>
  <c r="BC882"/>
  <c r="BA882"/>
  <c r="AY882"/>
  <c r="AW882"/>
  <c r="AU882"/>
  <c r="AS882"/>
  <c r="CD882"/>
  <c r="CB882"/>
  <c r="BZ882"/>
  <c r="BX882"/>
  <c r="BV882"/>
  <c r="BT882"/>
  <c r="BR882"/>
  <c r="BP882"/>
  <c r="BN882"/>
  <c r="BJ882"/>
  <c r="BH882"/>
  <c r="BF882"/>
  <c r="BD882"/>
  <c r="BB882"/>
  <c r="AZ882"/>
  <c r="AX882"/>
  <c r="AV882"/>
  <c r="AT882"/>
  <c r="CK882" s="1"/>
  <c r="CI882"/>
  <c r="CJ882"/>
  <c r="AO881"/>
  <c r="CJ881"/>
  <c r="AN881"/>
  <c r="AN880" i="5"/>
  <c r="CK880"/>
  <c r="CD881"/>
  <c r="CB881"/>
  <c r="BZ881"/>
  <c r="BX881"/>
  <c r="BV881"/>
  <c r="BT881"/>
  <c r="BR881"/>
  <c r="BP881"/>
  <c r="BN881"/>
  <c r="BJ881"/>
  <c r="BH881"/>
  <c r="BF881"/>
  <c r="BD881"/>
  <c r="BB881"/>
  <c r="AZ881"/>
  <c r="AX881"/>
  <c r="AV881"/>
  <c r="AT881"/>
  <c r="CC881"/>
  <c r="CA881"/>
  <c r="BY881"/>
  <c r="BW881"/>
  <c r="BU881"/>
  <c r="BS881"/>
  <c r="BQ881"/>
  <c r="BO881"/>
  <c r="BM881"/>
  <c r="BI881"/>
  <c r="BG881"/>
  <c r="BE881"/>
  <c r="BC881"/>
  <c r="BA881"/>
  <c r="AY881"/>
  <c r="AW881"/>
  <c r="AU881"/>
  <c r="AS881"/>
  <c r="C882"/>
  <c r="A883"/>
  <c r="B882"/>
  <c r="AO880"/>
  <c r="CJ880"/>
  <c r="CI880"/>
  <c r="CH880"/>
  <c r="CG880"/>
  <c r="CC883" i="6" l="1"/>
  <c r="CA883"/>
  <c r="BY883"/>
  <c r="BW883"/>
  <c r="BU883"/>
  <c r="BS883"/>
  <c r="BQ883"/>
  <c r="BO883"/>
  <c r="BM883"/>
  <c r="BI883"/>
  <c r="BG883"/>
  <c r="BE883"/>
  <c r="BC883"/>
  <c r="BA883"/>
  <c r="AY883"/>
  <c r="AW883"/>
  <c r="AU883"/>
  <c r="AS883"/>
  <c r="CD883"/>
  <c r="CB883"/>
  <c r="BZ883"/>
  <c r="BX883"/>
  <c r="BV883"/>
  <c r="BT883"/>
  <c r="BR883"/>
  <c r="BP883"/>
  <c r="BN883"/>
  <c r="BJ883"/>
  <c r="BH883"/>
  <c r="BF883"/>
  <c r="BD883"/>
  <c r="BB883"/>
  <c r="AZ883"/>
  <c r="AX883"/>
  <c r="AV883"/>
  <c r="CI883" s="1"/>
  <c r="AT883"/>
  <c r="CK883"/>
  <c r="CG883"/>
  <c r="CH883"/>
  <c r="AN882"/>
  <c r="B884"/>
  <c r="A885"/>
  <c r="C884"/>
  <c r="CH882"/>
  <c r="CG882"/>
  <c r="AO882"/>
  <c r="CJ881" i="5"/>
  <c r="CH881"/>
  <c r="CG881"/>
  <c r="CK881"/>
  <c r="CI881"/>
  <c r="CC882"/>
  <c r="CA882"/>
  <c r="BY882"/>
  <c r="BW882"/>
  <c r="BU882"/>
  <c r="BS882"/>
  <c r="BQ882"/>
  <c r="BO882"/>
  <c r="BM882"/>
  <c r="BI882"/>
  <c r="BG882"/>
  <c r="BE882"/>
  <c r="BC882"/>
  <c r="BA882"/>
  <c r="AY882"/>
  <c r="AW882"/>
  <c r="AU882"/>
  <c r="AS882"/>
  <c r="CD882"/>
  <c r="CB882"/>
  <c r="BZ882"/>
  <c r="BX882"/>
  <c r="BV882"/>
  <c r="BT882"/>
  <c r="BR882"/>
  <c r="BP882"/>
  <c r="BN882"/>
  <c r="BJ882"/>
  <c r="BH882"/>
  <c r="BF882"/>
  <c r="BD882"/>
  <c r="BB882"/>
  <c r="AZ882"/>
  <c r="AX882"/>
  <c r="AV882"/>
  <c r="AT882"/>
  <c r="AO881"/>
  <c r="A884"/>
  <c r="B883"/>
  <c r="C883"/>
  <c r="AN881"/>
  <c r="B885" i="6" l="1"/>
  <c r="A886"/>
  <c r="C885"/>
  <c r="CC884"/>
  <c r="CA884"/>
  <c r="BY884"/>
  <c r="BW884"/>
  <c r="BU884"/>
  <c r="BS884"/>
  <c r="BQ884"/>
  <c r="BO884"/>
  <c r="BM884"/>
  <c r="BI884"/>
  <c r="BG884"/>
  <c r="BE884"/>
  <c r="BC884"/>
  <c r="BA884"/>
  <c r="AY884"/>
  <c r="AW884"/>
  <c r="AU884"/>
  <c r="AS884"/>
  <c r="CD884"/>
  <c r="CB884"/>
  <c r="BZ884"/>
  <c r="BX884"/>
  <c r="BV884"/>
  <c r="BT884"/>
  <c r="BR884"/>
  <c r="BP884"/>
  <c r="BN884"/>
  <c r="BJ884"/>
  <c r="BH884"/>
  <c r="BF884"/>
  <c r="BD884"/>
  <c r="BB884"/>
  <c r="AZ884"/>
  <c r="AX884"/>
  <c r="AV884"/>
  <c r="AT884"/>
  <c r="CK884" s="1"/>
  <c r="CI884"/>
  <c r="CJ884"/>
  <c r="AO883"/>
  <c r="CJ883"/>
  <c r="AN883"/>
  <c r="CI882" i="5"/>
  <c r="CD883"/>
  <c r="CB883"/>
  <c r="BZ883"/>
  <c r="BX883"/>
  <c r="BV883"/>
  <c r="BT883"/>
  <c r="BR883"/>
  <c r="BP883"/>
  <c r="BN883"/>
  <c r="BJ883"/>
  <c r="BH883"/>
  <c r="BF883"/>
  <c r="BD883"/>
  <c r="BB883"/>
  <c r="AZ883"/>
  <c r="AX883"/>
  <c r="AV883"/>
  <c r="AT883"/>
  <c r="CC883"/>
  <c r="CA883"/>
  <c r="BY883"/>
  <c r="BW883"/>
  <c r="BU883"/>
  <c r="BS883"/>
  <c r="BQ883"/>
  <c r="BO883"/>
  <c r="BM883"/>
  <c r="BI883"/>
  <c r="BG883"/>
  <c r="BE883"/>
  <c r="BC883"/>
  <c r="BA883"/>
  <c r="AY883"/>
  <c r="AW883"/>
  <c r="AU883"/>
  <c r="AS883"/>
  <c r="C884"/>
  <c r="A885"/>
  <c r="B884"/>
  <c r="AN882"/>
  <c r="CH882"/>
  <c r="CG882"/>
  <c r="CK882"/>
  <c r="AO882"/>
  <c r="CJ882"/>
  <c r="CC885" i="6" l="1"/>
  <c r="CA885"/>
  <c r="BY885"/>
  <c r="BW885"/>
  <c r="BU885"/>
  <c r="BS885"/>
  <c r="BQ885"/>
  <c r="BO885"/>
  <c r="BM885"/>
  <c r="BI885"/>
  <c r="BG885"/>
  <c r="BE885"/>
  <c r="BC885"/>
  <c r="BA885"/>
  <c r="AY885"/>
  <c r="AW885"/>
  <c r="AU885"/>
  <c r="AS885"/>
  <c r="CD885"/>
  <c r="CB885"/>
  <c r="BZ885"/>
  <c r="BX885"/>
  <c r="BV885"/>
  <c r="BT885"/>
  <c r="BR885"/>
  <c r="BP885"/>
  <c r="BN885"/>
  <c r="BJ885"/>
  <c r="BH885"/>
  <c r="BF885"/>
  <c r="BD885"/>
  <c r="BB885"/>
  <c r="AZ885"/>
  <c r="AX885"/>
  <c r="AV885"/>
  <c r="CI885" s="1"/>
  <c r="AT885"/>
  <c r="CK885"/>
  <c r="CG885"/>
  <c r="CH885"/>
  <c r="AN884"/>
  <c r="B886"/>
  <c r="A887"/>
  <c r="C886"/>
  <c r="CH884"/>
  <c r="CG884"/>
  <c r="AO884"/>
  <c r="CH883" i="5"/>
  <c r="A886"/>
  <c r="B885"/>
  <c r="C885"/>
  <c r="AN883"/>
  <c r="CG883"/>
  <c r="CK883"/>
  <c r="CJ883"/>
  <c r="CC884"/>
  <c r="CA884"/>
  <c r="BY884"/>
  <c r="BW884"/>
  <c r="BU884"/>
  <c r="BS884"/>
  <c r="BQ884"/>
  <c r="BO884"/>
  <c r="BM884"/>
  <c r="BI884"/>
  <c r="BG884"/>
  <c r="BE884"/>
  <c r="BC884"/>
  <c r="BA884"/>
  <c r="AY884"/>
  <c r="AW884"/>
  <c r="AU884"/>
  <c r="AS884"/>
  <c r="CD884"/>
  <c r="CB884"/>
  <c r="BZ884"/>
  <c r="BX884"/>
  <c r="BV884"/>
  <c r="BT884"/>
  <c r="BR884"/>
  <c r="BP884"/>
  <c r="BN884"/>
  <c r="BJ884"/>
  <c r="BH884"/>
  <c r="BF884"/>
  <c r="BD884"/>
  <c r="BB884"/>
  <c r="AZ884"/>
  <c r="AX884"/>
  <c r="AV884"/>
  <c r="AT884"/>
  <c r="AO883"/>
  <c r="CI883"/>
  <c r="B887" i="6" l="1"/>
  <c r="A888"/>
  <c r="C887"/>
  <c r="CC886"/>
  <c r="CA886"/>
  <c r="BY886"/>
  <c r="BW886"/>
  <c r="BU886"/>
  <c r="BS886"/>
  <c r="BQ886"/>
  <c r="BO886"/>
  <c r="BM886"/>
  <c r="BI886"/>
  <c r="BG886"/>
  <c r="BE886"/>
  <c r="BC886"/>
  <c r="BA886"/>
  <c r="AY886"/>
  <c r="AW886"/>
  <c r="AU886"/>
  <c r="AS886"/>
  <c r="CD886"/>
  <c r="CB886"/>
  <c r="BZ886"/>
  <c r="BX886"/>
  <c r="BV886"/>
  <c r="BT886"/>
  <c r="BR886"/>
  <c r="BP886"/>
  <c r="BN886"/>
  <c r="BJ886"/>
  <c r="BH886"/>
  <c r="BF886"/>
  <c r="BD886"/>
  <c r="BB886"/>
  <c r="AZ886"/>
  <c r="AX886"/>
  <c r="AV886"/>
  <c r="AT886"/>
  <c r="CK886" s="1"/>
  <c r="CJ886"/>
  <c r="AO885"/>
  <c r="CJ885"/>
  <c r="AN885"/>
  <c r="AN884" i="5"/>
  <c r="CK884"/>
  <c r="CD885"/>
  <c r="CB885"/>
  <c r="CC885"/>
  <c r="BZ885"/>
  <c r="BX885"/>
  <c r="BV885"/>
  <c r="BT885"/>
  <c r="BR885"/>
  <c r="BP885"/>
  <c r="BN885"/>
  <c r="BJ885"/>
  <c r="BH885"/>
  <c r="BF885"/>
  <c r="BD885"/>
  <c r="BB885"/>
  <c r="AZ885"/>
  <c r="AX885"/>
  <c r="AV885"/>
  <c r="AT885"/>
  <c r="CA885"/>
  <c r="BY885"/>
  <c r="BW885"/>
  <c r="BU885"/>
  <c r="BS885"/>
  <c r="BQ885"/>
  <c r="BO885"/>
  <c r="BM885"/>
  <c r="BI885"/>
  <c r="BG885"/>
  <c r="BE885"/>
  <c r="BC885"/>
  <c r="BA885"/>
  <c r="AY885"/>
  <c r="AW885"/>
  <c r="AU885"/>
  <c r="AS885"/>
  <c r="A887"/>
  <c r="C886"/>
  <c r="B886"/>
  <c r="AO884"/>
  <c r="CJ884"/>
  <c r="CI884"/>
  <c r="CH884"/>
  <c r="CG884"/>
  <c r="CC887" i="6" l="1"/>
  <c r="CA887"/>
  <c r="BY887"/>
  <c r="BW887"/>
  <c r="BU887"/>
  <c r="BS887"/>
  <c r="BQ887"/>
  <c r="BO887"/>
  <c r="BM887"/>
  <c r="BI887"/>
  <c r="BG887"/>
  <c r="BE887"/>
  <c r="BC887"/>
  <c r="BA887"/>
  <c r="AY887"/>
  <c r="AW887"/>
  <c r="AU887"/>
  <c r="AS887"/>
  <c r="CD887"/>
  <c r="CB887"/>
  <c r="BZ887"/>
  <c r="BX887"/>
  <c r="BV887"/>
  <c r="BT887"/>
  <c r="BR887"/>
  <c r="BP887"/>
  <c r="BN887"/>
  <c r="BJ887"/>
  <c r="BH887"/>
  <c r="BF887"/>
  <c r="BD887"/>
  <c r="BB887"/>
  <c r="AZ887"/>
  <c r="AX887"/>
  <c r="AV887"/>
  <c r="CI887" s="1"/>
  <c r="AT887"/>
  <c r="CK887"/>
  <c r="CG887"/>
  <c r="CH887"/>
  <c r="CI886"/>
  <c r="AN886"/>
  <c r="B888"/>
  <c r="A889"/>
  <c r="C888"/>
  <c r="CH886"/>
  <c r="CG886"/>
  <c r="AO886"/>
  <c r="CJ885" i="5"/>
  <c r="CI885"/>
  <c r="CG885"/>
  <c r="CH885"/>
  <c r="AN885"/>
  <c r="AO885"/>
  <c r="C887"/>
  <c r="A888"/>
  <c r="B887"/>
  <c r="CD886"/>
  <c r="CB886"/>
  <c r="BZ886"/>
  <c r="BX886"/>
  <c r="BV886"/>
  <c r="BT886"/>
  <c r="BR886"/>
  <c r="CC886"/>
  <c r="CA886"/>
  <c r="BY886"/>
  <c r="BW886"/>
  <c r="BU886"/>
  <c r="BS886"/>
  <c r="BQ886"/>
  <c r="BO886"/>
  <c r="BM886"/>
  <c r="BI886"/>
  <c r="BG886"/>
  <c r="BE886"/>
  <c r="BC886"/>
  <c r="BA886"/>
  <c r="AY886"/>
  <c r="AW886"/>
  <c r="AU886"/>
  <c r="AS886"/>
  <c r="BP886"/>
  <c r="BJ886"/>
  <c r="BF886"/>
  <c r="BB886"/>
  <c r="AX886"/>
  <c r="AT886"/>
  <c r="BN886"/>
  <c r="BH886"/>
  <c r="BD886"/>
  <c r="AZ886"/>
  <c r="AV886"/>
  <c r="CK885"/>
  <c r="AO887" i="6" l="1"/>
  <c r="B889"/>
  <c r="A890"/>
  <c r="C889"/>
  <c r="CC888"/>
  <c r="CA888"/>
  <c r="BY888"/>
  <c r="BW888"/>
  <c r="BU888"/>
  <c r="BS888"/>
  <c r="BQ888"/>
  <c r="BO888"/>
  <c r="BM888"/>
  <c r="BI888"/>
  <c r="BG888"/>
  <c r="BE888"/>
  <c r="BC888"/>
  <c r="BA888"/>
  <c r="AY888"/>
  <c r="AW888"/>
  <c r="AU888"/>
  <c r="AS888"/>
  <c r="CD888"/>
  <c r="AO888" s="1"/>
  <c r="CB888"/>
  <c r="BZ888"/>
  <c r="BX888"/>
  <c r="BV888"/>
  <c r="BT888"/>
  <c r="BR888"/>
  <c r="BP888"/>
  <c r="BN888"/>
  <c r="BJ888"/>
  <c r="BH888"/>
  <c r="BF888"/>
  <c r="BD888"/>
  <c r="BB888"/>
  <c r="AZ888"/>
  <c r="AX888"/>
  <c r="AV888"/>
  <c r="CI888" s="1"/>
  <c r="AT888"/>
  <c r="CK888"/>
  <c r="CG888"/>
  <c r="CH888"/>
  <c r="CJ887"/>
  <c r="AN887"/>
  <c r="AN886" i="5"/>
  <c r="CJ886"/>
  <c r="CC887"/>
  <c r="CA887"/>
  <c r="BY887"/>
  <c r="BW887"/>
  <c r="BU887"/>
  <c r="BS887"/>
  <c r="BQ887"/>
  <c r="BO887"/>
  <c r="BM887"/>
  <c r="BI887"/>
  <c r="BG887"/>
  <c r="BE887"/>
  <c r="BC887"/>
  <c r="BA887"/>
  <c r="AY887"/>
  <c r="AW887"/>
  <c r="AU887"/>
  <c r="AS887"/>
  <c r="CD887"/>
  <c r="CB887"/>
  <c r="BZ887"/>
  <c r="BX887"/>
  <c r="BV887"/>
  <c r="BT887"/>
  <c r="BR887"/>
  <c r="BP887"/>
  <c r="BN887"/>
  <c r="BJ887"/>
  <c r="BH887"/>
  <c r="BF887"/>
  <c r="BD887"/>
  <c r="BB887"/>
  <c r="AZ887"/>
  <c r="AX887"/>
  <c r="AV887"/>
  <c r="AT887"/>
  <c r="CI886"/>
  <c r="CH886"/>
  <c r="A889"/>
  <c r="B888"/>
  <c r="C888"/>
  <c r="AO886"/>
  <c r="CG886"/>
  <c r="CK886"/>
  <c r="B890" i="6" l="1"/>
  <c r="A891"/>
  <c r="C890"/>
  <c r="CC889"/>
  <c r="CA889"/>
  <c r="BY889"/>
  <c r="BW889"/>
  <c r="BU889"/>
  <c r="BS889"/>
  <c r="BQ889"/>
  <c r="BO889"/>
  <c r="BM889"/>
  <c r="BI889"/>
  <c r="BG889"/>
  <c r="BE889"/>
  <c r="BC889"/>
  <c r="BA889"/>
  <c r="AY889"/>
  <c r="AW889"/>
  <c r="AU889"/>
  <c r="AS889"/>
  <c r="CD889"/>
  <c r="CB889"/>
  <c r="BZ889"/>
  <c r="BX889"/>
  <c r="BV889"/>
  <c r="BT889"/>
  <c r="BR889"/>
  <c r="BP889"/>
  <c r="BN889"/>
  <c r="BJ889"/>
  <c r="BH889"/>
  <c r="BF889"/>
  <c r="BD889"/>
  <c r="BB889"/>
  <c r="AZ889"/>
  <c r="AX889"/>
  <c r="AV889"/>
  <c r="AT889"/>
  <c r="CK889" s="1"/>
  <c r="CI889"/>
  <c r="CJ889"/>
  <c r="CJ888"/>
  <c r="AN888"/>
  <c r="CI887" i="5"/>
  <c r="AN887"/>
  <c r="CH887"/>
  <c r="CG887"/>
  <c r="CK887"/>
  <c r="CD888"/>
  <c r="CB888"/>
  <c r="BZ888"/>
  <c r="BX888"/>
  <c r="BV888"/>
  <c r="BT888"/>
  <c r="BR888"/>
  <c r="BP888"/>
  <c r="BN888"/>
  <c r="BJ888"/>
  <c r="BH888"/>
  <c r="BF888"/>
  <c r="BD888"/>
  <c r="BB888"/>
  <c r="AZ888"/>
  <c r="AX888"/>
  <c r="AV888"/>
  <c r="AT888"/>
  <c r="CC888"/>
  <c r="CA888"/>
  <c r="BY888"/>
  <c r="BW888"/>
  <c r="BU888"/>
  <c r="BS888"/>
  <c r="BQ888"/>
  <c r="BO888"/>
  <c r="BM888"/>
  <c r="BI888"/>
  <c r="BG888"/>
  <c r="BE888"/>
  <c r="BC888"/>
  <c r="BA888"/>
  <c r="AY888"/>
  <c r="AW888"/>
  <c r="AU888"/>
  <c r="AS888"/>
  <c r="C889"/>
  <c r="A890"/>
  <c r="B889"/>
  <c r="AO887"/>
  <c r="CJ887"/>
  <c r="CC890" i="6" l="1"/>
  <c r="CA890"/>
  <c r="BY890"/>
  <c r="BW890"/>
  <c r="BU890"/>
  <c r="BS890"/>
  <c r="BQ890"/>
  <c r="BO890"/>
  <c r="BM890"/>
  <c r="BI890"/>
  <c r="BG890"/>
  <c r="BE890"/>
  <c r="BC890"/>
  <c r="BA890"/>
  <c r="AY890"/>
  <c r="AW890"/>
  <c r="AU890"/>
  <c r="AS890"/>
  <c r="CD890"/>
  <c r="CB890"/>
  <c r="BZ890"/>
  <c r="BX890"/>
  <c r="BV890"/>
  <c r="BT890"/>
  <c r="BR890"/>
  <c r="BP890"/>
  <c r="BN890"/>
  <c r="BJ890"/>
  <c r="BH890"/>
  <c r="BF890"/>
  <c r="BD890"/>
  <c r="BB890"/>
  <c r="AZ890"/>
  <c r="AX890"/>
  <c r="AV890"/>
  <c r="CI890" s="1"/>
  <c r="AT890"/>
  <c r="CK890"/>
  <c r="CG890"/>
  <c r="CH890"/>
  <c r="AN889"/>
  <c r="A892"/>
  <c r="B891"/>
  <c r="C891"/>
  <c r="CH889"/>
  <c r="CG889"/>
  <c r="AO889"/>
  <c r="CH888" i="5"/>
  <c r="A891"/>
  <c r="B890"/>
  <c r="C890"/>
  <c r="AN888"/>
  <c r="CG888"/>
  <c r="CK888"/>
  <c r="CJ888"/>
  <c r="CC889"/>
  <c r="CA889"/>
  <c r="BY889"/>
  <c r="BW889"/>
  <c r="BU889"/>
  <c r="BS889"/>
  <c r="BQ889"/>
  <c r="BO889"/>
  <c r="BM889"/>
  <c r="BI889"/>
  <c r="BG889"/>
  <c r="BE889"/>
  <c r="BC889"/>
  <c r="BA889"/>
  <c r="AY889"/>
  <c r="AW889"/>
  <c r="AU889"/>
  <c r="AS889"/>
  <c r="CD889"/>
  <c r="CB889"/>
  <c r="BZ889"/>
  <c r="BX889"/>
  <c r="BV889"/>
  <c r="BT889"/>
  <c r="BR889"/>
  <c r="BP889"/>
  <c r="BN889"/>
  <c r="BJ889"/>
  <c r="BH889"/>
  <c r="BF889"/>
  <c r="BD889"/>
  <c r="BB889"/>
  <c r="AZ889"/>
  <c r="AX889"/>
  <c r="AV889"/>
  <c r="AT889"/>
  <c r="AO888"/>
  <c r="CI888"/>
  <c r="CC891" i="6" l="1"/>
  <c r="CA891"/>
  <c r="BY891"/>
  <c r="BW891"/>
  <c r="BU891"/>
  <c r="BS891"/>
  <c r="BQ891"/>
  <c r="BO891"/>
  <c r="BM891"/>
  <c r="BI891"/>
  <c r="BG891"/>
  <c r="BE891"/>
  <c r="BC891"/>
  <c r="BA891"/>
  <c r="AY891"/>
  <c r="AW891"/>
  <c r="AU891"/>
  <c r="AS891"/>
  <c r="CI891" s="1"/>
  <c r="CB891"/>
  <c r="BX891"/>
  <c r="BT891"/>
  <c r="BP891"/>
  <c r="BJ891"/>
  <c r="BF891"/>
  <c r="BB891"/>
  <c r="AX891"/>
  <c r="AT891"/>
  <c r="CD891"/>
  <c r="BZ891"/>
  <c r="BV891"/>
  <c r="BR891"/>
  <c r="BN891"/>
  <c r="BH891"/>
  <c r="BD891"/>
  <c r="AZ891"/>
  <c r="AV891"/>
  <c r="A893"/>
  <c r="B892"/>
  <c r="C892"/>
  <c r="AO890"/>
  <c r="CJ890"/>
  <c r="AN890"/>
  <c r="AO889" i="5"/>
  <c r="CI889"/>
  <c r="CH889"/>
  <c r="CG889"/>
  <c r="CK889"/>
  <c r="CD890"/>
  <c r="CB890"/>
  <c r="BZ890"/>
  <c r="BX890"/>
  <c r="BV890"/>
  <c r="BT890"/>
  <c r="BR890"/>
  <c r="BP890"/>
  <c r="BN890"/>
  <c r="BJ890"/>
  <c r="BH890"/>
  <c r="BF890"/>
  <c r="BD890"/>
  <c r="BB890"/>
  <c r="AZ890"/>
  <c r="AX890"/>
  <c r="AV890"/>
  <c r="AT890"/>
  <c r="CC890"/>
  <c r="CA890"/>
  <c r="BY890"/>
  <c r="BW890"/>
  <c r="BU890"/>
  <c r="BS890"/>
  <c r="BQ890"/>
  <c r="BO890"/>
  <c r="BM890"/>
  <c r="BI890"/>
  <c r="BG890"/>
  <c r="BE890"/>
  <c r="BC890"/>
  <c r="BA890"/>
  <c r="AY890"/>
  <c r="AW890"/>
  <c r="AU890"/>
  <c r="AS890"/>
  <c r="C891"/>
  <c r="A892"/>
  <c r="B891"/>
  <c r="AN889"/>
  <c r="CJ889"/>
  <c r="AO891" i="6" l="1"/>
  <c r="CJ891"/>
  <c r="CG891"/>
  <c r="CK891"/>
  <c r="CC892"/>
  <c r="CA892"/>
  <c r="BY892"/>
  <c r="BW892"/>
  <c r="BU892"/>
  <c r="BS892"/>
  <c r="BQ892"/>
  <c r="BO892"/>
  <c r="BM892"/>
  <c r="BI892"/>
  <c r="BG892"/>
  <c r="BE892"/>
  <c r="BC892"/>
  <c r="BA892"/>
  <c r="AY892"/>
  <c r="AW892"/>
  <c r="AU892"/>
  <c r="AS892"/>
  <c r="CI892" s="1"/>
  <c r="CB892"/>
  <c r="BX892"/>
  <c r="BT892"/>
  <c r="BP892"/>
  <c r="BJ892"/>
  <c r="BF892"/>
  <c r="BB892"/>
  <c r="AX892"/>
  <c r="AT892"/>
  <c r="CD892"/>
  <c r="BZ892"/>
  <c r="BV892"/>
  <c r="BR892"/>
  <c r="BN892"/>
  <c r="BH892"/>
  <c r="BD892"/>
  <c r="AZ892"/>
  <c r="AV892"/>
  <c r="A894"/>
  <c r="C893"/>
  <c r="B893"/>
  <c r="AN891"/>
  <c r="CH891"/>
  <c r="CH890" i="5"/>
  <c r="A893"/>
  <c r="B892"/>
  <c r="C892"/>
  <c r="CC891"/>
  <c r="CA891"/>
  <c r="BY891"/>
  <c r="BW891"/>
  <c r="BU891"/>
  <c r="BS891"/>
  <c r="BQ891"/>
  <c r="BO891"/>
  <c r="BM891"/>
  <c r="BI891"/>
  <c r="BG891"/>
  <c r="BE891"/>
  <c r="BC891"/>
  <c r="BA891"/>
  <c r="AY891"/>
  <c r="AW891"/>
  <c r="AU891"/>
  <c r="AS891"/>
  <c r="CD891"/>
  <c r="CB891"/>
  <c r="BZ891"/>
  <c r="BX891"/>
  <c r="BV891"/>
  <c r="BT891"/>
  <c r="BR891"/>
  <c r="BP891"/>
  <c r="BN891"/>
  <c r="BJ891"/>
  <c r="BH891"/>
  <c r="BF891"/>
  <c r="BD891"/>
  <c r="BB891"/>
  <c r="AZ891"/>
  <c r="AX891"/>
  <c r="AV891"/>
  <c r="AT891"/>
  <c r="AO890"/>
  <c r="CG890"/>
  <c r="CK890"/>
  <c r="CJ890"/>
  <c r="AN890"/>
  <c r="CI890"/>
  <c r="A895" i="6" l="1"/>
  <c r="C894"/>
  <c r="B894"/>
  <c r="CD893"/>
  <c r="CB893"/>
  <c r="BZ893"/>
  <c r="BX893"/>
  <c r="BV893"/>
  <c r="BT893"/>
  <c r="BR893"/>
  <c r="BP893"/>
  <c r="BN893"/>
  <c r="BJ893"/>
  <c r="BH893"/>
  <c r="BF893"/>
  <c r="BD893"/>
  <c r="BB893"/>
  <c r="AZ893"/>
  <c r="AX893"/>
  <c r="AV893"/>
  <c r="AT893"/>
  <c r="CC893"/>
  <c r="CA893"/>
  <c r="BY893"/>
  <c r="BW893"/>
  <c r="BU893"/>
  <c r="BS893"/>
  <c r="BQ893"/>
  <c r="BO893"/>
  <c r="BM893"/>
  <c r="BI893"/>
  <c r="BG893"/>
  <c r="BE893"/>
  <c r="BC893"/>
  <c r="BA893"/>
  <c r="AY893"/>
  <c r="AW893"/>
  <c r="AU893"/>
  <c r="AS893"/>
  <c r="CH893" s="1"/>
  <c r="AO892"/>
  <c r="CJ892"/>
  <c r="CG892"/>
  <c r="CK892"/>
  <c r="AN892"/>
  <c r="CH892"/>
  <c r="CK891" i="5"/>
  <c r="CD892"/>
  <c r="CB892"/>
  <c r="BZ892"/>
  <c r="BX892"/>
  <c r="BV892"/>
  <c r="BT892"/>
  <c r="BR892"/>
  <c r="BP892"/>
  <c r="BN892"/>
  <c r="BJ892"/>
  <c r="BH892"/>
  <c r="BF892"/>
  <c r="BD892"/>
  <c r="BB892"/>
  <c r="AZ892"/>
  <c r="AX892"/>
  <c r="AV892"/>
  <c r="AT892"/>
  <c r="CC892"/>
  <c r="CA892"/>
  <c r="BY892"/>
  <c r="BW892"/>
  <c r="BU892"/>
  <c r="BS892"/>
  <c r="BQ892"/>
  <c r="BO892"/>
  <c r="BM892"/>
  <c r="BI892"/>
  <c r="BG892"/>
  <c r="BE892"/>
  <c r="BC892"/>
  <c r="BA892"/>
  <c r="AY892"/>
  <c r="AW892"/>
  <c r="AU892"/>
  <c r="AS892"/>
  <c r="C893"/>
  <c r="A894"/>
  <c r="B893"/>
  <c r="AO891"/>
  <c r="CJ891"/>
  <c r="CI891"/>
  <c r="AN891"/>
  <c r="CH891"/>
  <c r="CG891"/>
  <c r="CD894" i="6" l="1"/>
  <c r="CB894"/>
  <c r="BZ894"/>
  <c r="BX894"/>
  <c r="BV894"/>
  <c r="BT894"/>
  <c r="BR894"/>
  <c r="BP894"/>
  <c r="BN894"/>
  <c r="BJ894"/>
  <c r="BH894"/>
  <c r="BF894"/>
  <c r="BD894"/>
  <c r="BB894"/>
  <c r="AZ894"/>
  <c r="AX894"/>
  <c r="AV894"/>
  <c r="AT894"/>
  <c r="CC894"/>
  <c r="CA894"/>
  <c r="BY894"/>
  <c r="BW894"/>
  <c r="BU894"/>
  <c r="BS894"/>
  <c r="BQ894"/>
  <c r="BO894"/>
  <c r="BM894"/>
  <c r="BI894"/>
  <c r="BG894"/>
  <c r="BE894"/>
  <c r="BC894"/>
  <c r="BA894"/>
  <c r="AY894"/>
  <c r="AW894"/>
  <c r="AU894"/>
  <c r="CH894" s="1"/>
  <c r="AS894"/>
  <c r="AO893"/>
  <c r="CG893"/>
  <c r="CK893"/>
  <c r="CJ893"/>
  <c r="CJ894"/>
  <c r="CK894"/>
  <c r="CI894"/>
  <c r="CG894"/>
  <c r="A896"/>
  <c r="C895"/>
  <c r="B895"/>
  <c r="AN893"/>
  <c r="CI893"/>
  <c r="CH892" i="5"/>
  <c r="CI892"/>
  <c r="CJ892"/>
  <c r="CG892"/>
  <c r="CK892"/>
  <c r="CC893"/>
  <c r="CA893"/>
  <c r="BY893"/>
  <c r="BW893"/>
  <c r="BU893"/>
  <c r="BS893"/>
  <c r="BQ893"/>
  <c r="BO893"/>
  <c r="BM893"/>
  <c r="BI893"/>
  <c r="BG893"/>
  <c r="BE893"/>
  <c r="BC893"/>
  <c r="BA893"/>
  <c r="AY893"/>
  <c r="AW893"/>
  <c r="AU893"/>
  <c r="AS893"/>
  <c r="CD893"/>
  <c r="CB893"/>
  <c r="BZ893"/>
  <c r="BX893"/>
  <c r="BV893"/>
  <c r="BT893"/>
  <c r="BR893"/>
  <c r="BP893"/>
  <c r="BN893"/>
  <c r="BJ893"/>
  <c r="BH893"/>
  <c r="BF893"/>
  <c r="BD893"/>
  <c r="BB893"/>
  <c r="AZ893"/>
  <c r="AX893"/>
  <c r="AV893"/>
  <c r="AT893"/>
  <c r="AO892"/>
  <c r="A895"/>
  <c r="B894"/>
  <c r="C894"/>
  <c r="AN892"/>
  <c r="AO894" i="6" l="1"/>
  <c r="CD895"/>
  <c r="CB895"/>
  <c r="BZ895"/>
  <c r="BX895"/>
  <c r="BV895"/>
  <c r="BT895"/>
  <c r="BR895"/>
  <c r="BP895"/>
  <c r="BN895"/>
  <c r="BJ895"/>
  <c r="BH895"/>
  <c r="BF895"/>
  <c r="BD895"/>
  <c r="BB895"/>
  <c r="AZ895"/>
  <c r="AX895"/>
  <c r="AV895"/>
  <c r="AT895"/>
  <c r="CC895"/>
  <c r="CA895"/>
  <c r="BY895"/>
  <c r="BW895"/>
  <c r="BU895"/>
  <c r="BS895"/>
  <c r="BQ895"/>
  <c r="BO895"/>
  <c r="BM895"/>
  <c r="BI895"/>
  <c r="BG895"/>
  <c r="BE895"/>
  <c r="BC895"/>
  <c r="BA895"/>
  <c r="AY895"/>
  <c r="AW895"/>
  <c r="AU895"/>
  <c r="AS895"/>
  <c r="CJ895" s="1"/>
  <c r="A897"/>
  <c r="C896"/>
  <c r="B896"/>
  <c r="AN894"/>
  <c r="CI893" i="5"/>
  <c r="CD894"/>
  <c r="CB894"/>
  <c r="BZ894"/>
  <c r="BX894"/>
  <c r="BV894"/>
  <c r="BT894"/>
  <c r="BR894"/>
  <c r="BP894"/>
  <c r="BN894"/>
  <c r="BJ894"/>
  <c r="BH894"/>
  <c r="BF894"/>
  <c r="BD894"/>
  <c r="BB894"/>
  <c r="AZ894"/>
  <c r="AX894"/>
  <c r="AV894"/>
  <c r="AT894"/>
  <c r="CC894"/>
  <c r="CA894"/>
  <c r="BY894"/>
  <c r="BW894"/>
  <c r="BU894"/>
  <c r="BS894"/>
  <c r="BQ894"/>
  <c r="BO894"/>
  <c r="BM894"/>
  <c r="BI894"/>
  <c r="BG894"/>
  <c r="BE894"/>
  <c r="BC894"/>
  <c r="BA894"/>
  <c r="AY894"/>
  <c r="AW894"/>
  <c r="AU894"/>
  <c r="AS894"/>
  <c r="C895"/>
  <c r="A896"/>
  <c r="B895"/>
  <c r="AN893"/>
  <c r="CH893"/>
  <c r="CG893"/>
  <c r="CK893"/>
  <c r="AO893"/>
  <c r="CJ893"/>
  <c r="A898" i="6" l="1"/>
  <c r="C897"/>
  <c r="B897"/>
  <c r="CI895"/>
  <c r="CH895"/>
  <c r="AN895"/>
  <c r="CD896"/>
  <c r="AO896" s="1"/>
  <c r="CB896"/>
  <c r="BZ896"/>
  <c r="BX896"/>
  <c r="BV896"/>
  <c r="BT896"/>
  <c r="BR896"/>
  <c r="BP896"/>
  <c r="BN896"/>
  <c r="BJ896"/>
  <c r="BH896"/>
  <c r="BF896"/>
  <c r="BD896"/>
  <c r="BB896"/>
  <c r="AZ896"/>
  <c r="AX896"/>
  <c r="AV896"/>
  <c r="AT896"/>
  <c r="CC896"/>
  <c r="CA896"/>
  <c r="BY896"/>
  <c r="BW896"/>
  <c r="BU896"/>
  <c r="BS896"/>
  <c r="BQ896"/>
  <c r="BO896"/>
  <c r="BM896"/>
  <c r="BI896"/>
  <c r="BG896"/>
  <c r="BE896"/>
  <c r="BC896"/>
  <c r="BA896"/>
  <c r="AY896"/>
  <c r="AW896"/>
  <c r="AU896"/>
  <c r="AS896"/>
  <c r="CH896" s="1"/>
  <c r="CG895"/>
  <c r="CK895"/>
  <c r="AO895"/>
  <c r="CH894" i="5"/>
  <c r="A897"/>
  <c r="B896"/>
  <c r="C896"/>
  <c r="AN894"/>
  <c r="CG894"/>
  <c r="CK894"/>
  <c r="CJ894"/>
  <c r="CC895"/>
  <c r="CA895"/>
  <c r="BY895"/>
  <c r="BW895"/>
  <c r="BU895"/>
  <c r="BS895"/>
  <c r="BQ895"/>
  <c r="BO895"/>
  <c r="BM895"/>
  <c r="BI895"/>
  <c r="BG895"/>
  <c r="BE895"/>
  <c r="BC895"/>
  <c r="BA895"/>
  <c r="AY895"/>
  <c r="AW895"/>
  <c r="AU895"/>
  <c r="AS895"/>
  <c r="CD895"/>
  <c r="CB895"/>
  <c r="BZ895"/>
  <c r="BX895"/>
  <c r="BV895"/>
  <c r="BT895"/>
  <c r="BR895"/>
  <c r="BP895"/>
  <c r="BN895"/>
  <c r="BJ895"/>
  <c r="BH895"/>
  <c r="BF895"/>
  <c r="BD895"/>
  <c r="BB895"/>
  <c r="AZ895"/>
  <c r="AX895"/>
  <c r="AV895"/>
  <c r="AT895"/>
  <c r="AO894"/>
  <c r="CI894"/>
  <c r="A899" i="6" l="1"/>
  <c r="C898"/>
  <c r="B898"/>
  <c r="AN896"/>
  <c r="CG896"/>
  <c r="CK896"/>
  <c r="CJ896"/>
  <c r="CD897"/>
  <c r="AO897" s="1"/>
  <c r="CB897"/>
  <c r="BZ897"/>
  <c r="BX897"/>
  <c r="BV897"/>
  <c r="BT897"/>
  <c r="BR897"/>
  <c r="BP897"/>
  <c r="BN897"/>
  <c r="BJ897"/>
  <c r="BH897"/>
  <c r="BF897"/>
  <c r="BD897"/>
  <c r="BB897"/>
  <c r="AZ897"/>
  <c r="AX897"/>
  <c r="AV897"/>
  <c r="AT897"/>
  <c r="CC897"/>
  <c r="CA897"/>
  <c r="BY897"/>
  <c r="BW897"/>
  <c r="BU897"/>
  <c r="BS897"/>
  <c r="BQ897"/>
  <c r="BO897"/>
  <c r="BM897"/>
  <c r="BI897"/>
  <c r="BG897"/>
  <c r="BE897"/>
  <c r="BC897"/>
  <c r="BA897"/>
  <c r="AY897"/>
  <c r="AW897"/>
  <c r="AU897"/>
  <c r="AS897"/>
  <c r="CH897" s="1"/>
  <c r="CI896"/>
  <c r="AN895" i="5"/>
  <c r="CK895"/>
  <c r="CD896"/>
  <c r="CB896"/>
  <c r="BZ896"/>
  <c r="BX896"/>
  <c r="BV896"/>
  <c r="BT896"/>
  <c r="BR896"/>
  <c r="BP896"/>
  <c r="BN896"/>
  <c r="BJ896"/>
  <c r="BH896"/>
  <c r="BF896"/>
  <c r="BD896"/>
  <c r="BB896"/>
  <c r="AZ896"/>
  <c r="AX896"/>
  <c r="AV896"/>
  <c r="AT896"/>
  <c r="CC896"/>
  <c r="CA896"/>
  <c r="BY896"/>
  <c r="BW896"/>
  <c r="BU896"/>
  <c r="BS896"/>
  <c r="BQ896"/>
  <c r="BO896"/>
  <c r="BM896"/>
  <c r="BI896"/>
  <c r="BG896"/>
  <c r="BE896"/>
  <c r="BC896"/>
  <c r="BA896"/>
  <c r="AY896"/>
  <c r="AW896"/>
  <c r="AU896"/>
  <c r="AS896"/>
  <c r="C897"/>
  <c r="A898"/>
  <c r="B897"/>
  <c r="AO895"/>
  <c r="CJ895"/>
  <c r="CI895"/>
  <c r="CH895"/>
  <c r="CG895"/>
  <c r="CD898" i="6" l="1"/>
  <c r="CB898"/>
  <c r="BZ898"/>
  <c r="BX898"/>
  <c r="BV898"/>
  <c r="BT898"/>
  <c r="BR898"/>
  <c r="BP898"/>
  <c r="BN898"/>
  <c r="BJ898"/>
  <c r="BH898"/>
  <c r="BF898"/>
  <c r="BD898"/>
  <c r="BB898"/>
  <c r="AZ898"/>
  <c r="AX898"/>
  <c r="AV898"/>
  <c r="AT898"/>
  <c r="CC898"/>
  <c r="CA898"/>
  <c r="BY898"/>
  <c r="BW898"/>
  <c r="BU898"/>
  <c r="BS898"/>
  <c r="BQ898"/>
  <c r="BO898"/>
  <c r="BM898"/>
  <c r="BI898"/>
  <c r="BG898"/>
  <c r="BE898"/>
  <c r="BC898"/>
  <c r="BA898"/>
  <c r="AY898"/>
  <c r="AW898"/>
  <c r="AU898"/>
  <c r="AS898"/>
  <c r="CH898" s="1"/>
  <c r="CG897"/>
  <c r="CK897"/>
  <c r="CJ897"/>
  <c r="CJ898"/>
  <c r="CK898"/>
  <c r="CG898"/>
  <c r="A900"/>
  <c r="C899"/>
  <c r="B899"/>
  <c r="AN897"/>
  <c r="CI897"/>
  <c r="CJ896" i="5"/>
  <c r="CH896"/>
  <c r="CG896"/>
  <c r="CK896"/>
  <c r="CI896"/>
  <c r="CC897"/>
  <c r="CA897"/>
  <c r="BY897"/>
  <c r="BW897"/>
  <c r="BU897"/>
  <c r="BS897"/>
  <c r="BQ897"/>
  <c r="BO897"/>
  <c r="BM897"/>
  <c r="BI897"/>
  <c r="BG897"/>
  <c r="BE897"/>
  <c r="BC897"/>
  <c r="BA897"/>
  <c r="AY897"/>
  <c r="AW897"/>
  <c r="AU897"/>
  <c r="AS897"/>
  <c r="CD897"/>
  <c r="CB897"/>
  <c r="BZ897"/>
  <c r="BX897"/>
  <c r="BV897"/>
  <c r="BT897"/>
  <c r="BR897"/>
  <c r="BP897"/>
  <c r="BN897"/>
  <c r="BJ897"/>
  <c r="BH897"/>
  <c r="BF897"/>
  <c r="BD897"/>
  <c r="BB897"/>
  <c r="AZ897"/>
  <c r="AX897"/>
  <c r="AV897"/>
  <c r="AT897"/>
  <c r="AO896"/>
  <c r="A899"/>
  <c r="B898"/>
  <c r="C898"/>
  <c r="AN896"/>
  <c r="CD899" i="6" l="1"/>
  <c r="CB899"/>
  <c r="BZ899"/>
  <c r="BX899"/>
  <c r="BV899"/>
  <c r="BT899"/>
  <c r="BR899"/>
  <c r="BP899"/>
  <c r="BN899"/>
  <c r="BJ899"/>
  <c r="BH899"/>
  <c r="BF899"/>
  <c r="BD899"/>
  <c r="BB899"/>
  <c r="AZ899"/>
  <c r="AX899"/>
  <c r="AV899"/>
  <c r="AT899"/>
  <c r="CC899"/>
  <c r="CA899"/>
  <c r="BY899"/>
  <c r="BW899"/>
  <c r="BU899"/>
  <c r="BS899"/>
  <c r="BQ899"/>
  <c r="BO899"/>
  <c r="BM899"/>
  <c r="BI899"/>
  <c r="BG899"/>
  <c r="BE899"/>
  <c r="BC899"/>
  <c r="BA899"/>
  <c r="AY899"/>
  <c r="AW899"/>
  <c r="AU899"/>
  <c r="CH899" s="1"/>
  <c r="AS899"/>
  <c r="CJ899"/>
  <c r="CK899"/>
  <c r="CG899"/>
  <c r="A901"/>
  <c r="C900"/>
  <c r="B900"/>
  <c r="CI898"/>
  <c r="AO898"/>
  <c r="AN898"/>
  <c r="CI897" i="5"/>
  <c r="CD898"/>
  <c r="CB898"/>
  <c r="BZ898"/>
  <c r="BX898"/>
  <c r="BV898"/>
  <c r="BT898"/>
  <c r="BR898"/>
  <c r="BP898"/>
  <c r="BN898"/>
  <c r="BJ898"/>
  <c r="BH898"/>
  <c r="BF898"/>
  <c r="BD898"/>
  <c r="BB898"/>
  <c r="AZ898"/>
  <c r="AX898"/>
  <c r="AV898"/>
  <c r="AT898"/>
  <c r="CC898"/>
  <c r="CA898"/>
  <c r="BY898"/>
  <c r="BW898"/>
  <c r="BU898"/>
  <c r="BS898"/>
  <c r="BQ898"/>
  <c r="BO898"/>
  <c r="BM898"/>
  <c r="BI898"/>
  <c r="BG898"/>
  <c r="BE898"/>
  <c r="BC898"/>
  <c r="BA898"/>
  <c r="AY898"/>
  <c r="AW898"/>
  <c r="AU898"/>
  <c r="AS898"/>
  <c r="C899"/>
  <c r="A900"/>
  <c r="B899"/>
  <c r="AN897"/>
  <c r="CH897"/>
  <c r="CG897"/>
  <c r="CK897"/>
  <c r="AO897"/>
  <c r="CJ897"/>
  <c r="CD900" i="6" l="1"/>
  <c r="CB900"/>
  <c r="BZ900"/>
  <c r="BX900"/>
  <c r="BV900"/>
  <c r="BT900"/>
  <c r="BR900"/>
  <c r="BP900"/>
  <c r="BN900"/>
  <c r="BJ900"/>
  <c r="BH900"/>
  <c r="BF900"/>
  <c r="BD900"/>
  <c r="BB900"/>
  <c r="AZ900"/>
  <c r="AX900"/>
  <c r="AV900"/>
  <c r="AT900"/>
  <c r="CC900"/>
  <c r="CA900"/>
  <c r="BY900"/>
  <c r="BW900"/>
  <c r="BU900"/>
  <c r="BS900"/>
  <c r="BQ900"/>
  <c r="BO900"/>
  <c r="BM900"/>
  <c r="BI900"/>
  <c r="BG900"/>
  <c r="BE900"/>
  <c r="BC900"/>
  <c r="BA900"/>
  <c r="AY900"/>
  <c r="AW900"/>
  <c r="AU900"/>
  <c r="CJ900" s="1"/>
  <c r="AS900"/>
  <c r="AO899"/>
  <c r="CH900"/>
  <c r="CI900"/>
  <c r="A902"/>
  <c r="C901"/>
  <c r="B901"/>
  <c r="CI899"/>
  <c r="AN899"/>
  <c r="CH898" i="5"/>
  <c r="A901"/>
  <c r="B900"/>
  <c r="C900"/>
  <c r="AN898"/>
  <c r="CG898"/>
  <c r="CK898"/>
  <c r="CJ898"/>
  <c r="CC899"/>
  <c r="CA899"/>
  <c r="BY899"/>
  <c r="BW899"/>
  <c r="BU899"/>
  <c r="BS899"/>
  <c r="BQ899"/>
  <c r="BO899"/>
  <c r="BM899"/>
  <c r="BI899"/>
  <c r="BG899"/>
  <c r="BE899"/>
  <c r="BC899"/>
  <c r="BA899"/>
  <c r="AY899"/>
  <c r="AW899"/>
  <c r="AU899"/>
  <c r="AS899"/>
  <c r="CD899"/>
  <c r="CB899"/>
  <c r="BZ899"/>
  <c r="BX899"/>
  <c r="BV899"/>
  <c r="BT899"/>
  <c r="BR899"/>
  <c r="BP899"/>
  <c r="BN899"/>
  <c r="BJ899"/>
  <c r="BH899"/>
  <c r="BF899"/>
  <c r="BD899"/>
  <c r="BB899"/>
  <c r="AZ899"/>
  <c r="AX899"/>
  <c r="AV899"/>
  <c r="AT899"/>
  <c r="AO898"/>
  <c r="CI898"/>
  <c r="AO900" i="6" l="1"/>
  <c r="A903"/>
  <c r="C902"/>
  <c r="B902"/>
  <c r="CD901"/>
  <c r="CB901"/>
  <c r="BZ901"/>
  <c r="BX901"/>
  <c r="BV901"/>
  <c r="BT901"/>
  <c r="BR901"/>
  <c r="BP901"/>
  <c r="BN901"/>
  <c r="BJ901"/>
  <c r="BH901"/>
  <c r="BF901"/>
  <c r="BD901"/>
  <c r="BB901"/>
  <c r="AZ901"/>
  <c r="AX901"/>
  <c r="AV901"/>
  <c r="AT901"/>
  <c r="CC901"/>
  <c r="CA901"/>
  <c r="BY901"/>
  <c r="BW901"/>
  <c r="BU901"/>
  <c r="BS901"/>
  <c r="BQ901"/>
  <c r="BO901"/>
  <c r="BM901"/>
  <c r="BI901"/>
  <c r="BG901"/>
  <c r="BE901"/>
  <c r="BC901"/>
  <c r="BA901"/>
  <c r="AY901"/>
  <c r="AW901"/>
  <c r="AU901"/>
  <c r="AS901"/>
  <c r="CJ901" s="1"/>
  <c r="CG900"/>
  <c r="CK900"/>
  <c r="AN900"/>
  <c r="AN899" i="5"/>
  <c r="CK899"/>
  <c r="CD900"/>
  <c r="CB900"/>
  <c r="BZ900"/>
  <c r="BX900"/>
  <c r="BV900"/>
  <c r="BT900"/>
  <c r="BR900"/>
  <c r="BP900"/>
  <c r="BN900"/>
  <c r="BJ900"/>
  <c r="BH900"/>
  <c r="BF900"/>
  <c r="BD900"/>
  <c r="BB900"/>
  <c r="AZ900"/>
  <c r="AX900"/>
  <c r="AV900"/>
  <c r="AT900"/>
  <c r="CC900"/>
  <c r="CA900"/>
  <c r="BY900"/>
  <c r="BW900"/>
  <c r="BU900"/>
  <c r="BS900"/>
  <c r="BQ900"/>
  <c r="BO900"/>
  <c r="BM900"/>
  <c r="BI900"/>
  <c r="BG900"/>
  <c r="BE900"/>
  <c r="BC900"/>
  <c r="BA900"/>
  <c r="AY900"/>
  <c r="AW900"/>
  <c r="AU900"/>
  <c r="AS900"/>
  <c r="C901"/>
  <c r="A902"/>
  <c r="B901"/>
  <c r="AO899"/>
  <c r="CJ899"/>
  <c r="CI899"/>
  <c r="CH899"/>
  <c r="CG899"/>
  <c r="A904" i="6" l="1"/>
  <c r="C903"/>
  <c r="B903"/>
  <c r="AN901"/>
  <c r="CI901"/>
  <c r="CH901"/>
  <c r="CD902"/>
  <c r="CB902"/>
  <c r="BZ902"/>
  <c r="BX902"/>
  <c r="BV902"/>
  <c r="BT902"/>
  <c r="BR902"/>
  <c r="BP902"/>
  <c r="BN902"/>
  <c r="BJ902"/>
  <c r="BH902"/>
  <c r="BF902"/>
  <c r="BD902"/>
  <c r="BB902"/>
  <c r="AZ902"/>
  <c r="AX902"/>
  <c r="AV902"/>
  <c r="AT902"/>
  <c r="CC902"/>
  <c r="CA902"/>
  <c r="BY902"/>
  <c r="BW902"/>
  <c r="BU902"/>
  <c r="BS902"/>
  <c r="BQ902"/>
  <c r="BO902"/>
  <c r="BM902"/>
  <c r="BI902"/>
  <c r="BG902"/>
  <c r="BE902"/>
  <c r="BC902"/>
  <c r="BA902"/>
  <c r="AY902"/>
  <c r="AW902"/>
  <c r="AU902"/>
  <c r="AS902"/>
  <c r="CH902" s="1"/>
  <c r="AO901"/>
  <c r="CG901"/>
  <c r="CK901"/>
  <c r="CJ900" i="5"/>
  <c r="CH900"/>
  <c r="CG900"/>
  <c r="CK900"/>
  <c r="CI900"/>
  <c r="CC901"/>
  <c r="CA901"/>
  <c r="BY901"/>
  <c r="BW901"/>
  <c r="BU901"/>
  <c r="BS901"/>
  <c r="BQ901"/>
  <c r="BO901"/>
  <c r="BM901"/>
  <c r="BI901"/>
  <c r="BG901"/>
  <c r="BE901"/>
  <c r="BC901"/>
  <c r="BA901"/>
  <c r="AY901"/>
  <c r="AW901"/>
  <c r="AU901"/>
  <c r="AS901"/>
  <c r="CD901"/>
  <c r="CB901"/>
  <c r="BZ901"/>
  <c r="BX901"/>
  <c r="BV901"/>
  <c r="BT901"/>
  <c r="BR901"/>
  <c r="BP901"/>
  <c r="BN901"/>
  <c r="BJ901"/>
  <c r="BH901"/>
  <c r="BF901"/>
  <c r="BD901"/>
  <c r="BB901"/>
  <c r="AZ901"/>
  <c r="AX901"/>
  <c r="AV901"/>
  <c r="AT901"/>
  <c r="AO900"/>
  <c r="A903"/>
  <c r="B902"/>
  <c r="C902"/>
  <c r="AN900"/>
  <c r="CD903" i="6" l="1"/>
  <c r="CB903"/>
  <c r="BZ903"/>
  <c r="BX903"/>
  <c r="BV903"/>
  <c r="BT903"/>
  <c r="BR903"/>
  <c r="BP903"/>
  <c r="BN903"/>
  <c r="BJ903"/>
  <c r="BH903"/>
  <c r="BF903"/>
  <c r="BD903"/>
  <c r="BB903"/>
  <c r="AZ903"/>
  <c r="AX903"/>
  <c r="AV903"/>
  <c r="AT903"/>
  <c r="CC903"/>
  <c r="CA903"/>
  <c r="BY903"/>
  <c r="BW903"/>
  <c r="BU903"/>
  <c r="BS903"/>
  <c r="BQ903"/>
  <c r="BO903"/>
  <c r="BM903"/>
  <c r="BI903"/>
  <c r="BG903"/>
  <c r="BE903"/>
  <c r="BC903"/>
  <c r="BA903"/>
  <c r="AY903"/>
  <c r="AW903"/>
  <c r="AU903"/>
  <c r="CH903" s="1"/>
  <c r="AS903"/>
  <c r="AN902"/>
  <c r="CG902"/>
  <c r="CK902"/>
  <c r="CJ902"/>
  <c r="CJ903"/>
  <c r="CK903"/>
  <c r="CG903"/>
  <c r="A905"/>
  <c r="C904"/>
  <c r="B904"/>
  <c r="AO902"/>
  <c r="CI902"/>
  <c r="CI901" i="5"/>
  <c r="CD902"/>
  <c r="CB902"/>
  <c r="BZ902"/>
  <c r="BX902"/>
  <c r="BV902"/>
  <c r="BT902"/>
  <c r="BR902"/>
  <c r="BP902"/>
  <c r="BN902"/>
  <c r="BJ902"/>
  <c r="BH902"/>
  <c r="BF902"/>
  <c r="BD902"/>
  <c r="BB902"/>
  <c r="AZ902"/>
  <c r="AX902"/>
  <c r="AV902"/>
  <c r="AT902"/>
  <c r="CC902"/>
  <c r="CA902"/>
  <c r="BY902"/>
  <c r="BW902"/>
  <c r="BU902"/>
  <c r="BS902"/>
  <c r="BQ902"/>
  <c r="BO902"/>
  <c r="BM902"/>
  <c r="BI902"/>
  <c r="BG902"/>
  <c r="BE902"/>
  <c r="BC902"/>
  <c r="BA902"/>
  <c r="AY902"/>
  <c r="AW902"/>
  <c r="AU902"/>
  <c r="AS902"/>
  <c r="C903"/>
  <c r="A904"/>
  <c r="B903"/>
  <c r="AN901"/>
  <c r="CH901"/>
  <c r="CG901"/>
  <c r="CK901"/>
  <c r="AO901"/>
  <c r="CJ901"/>
  <c r="AO903" i="6" l="1"/>
  <c r="CD904"/>
  <c r="CB904"/>
  <c r="BZ904"/>
  <c r="BX904"/>
  <c r="BV904"/>
  <c r="BT904"/>
  <c r="BR904"/>
  <c r="BP904"/>
  <c r="BN904"/>
  <c r="BJ904"/>
  <c r="AN904" s="1"/>
  <c r="BH904"/>
  <c r="BF904"/>
  <c r="BD904"/>
  <c r="BB904"/>
  <c r="AZ904"/>
  <c r="AX904"/>
  <c r="AV904"/>
  <c r="AT904"/>
  <c r="CC904"/>
  <c r="CA904"/>
  <c r="BY904"/>
  <c r="BW904"/>
  <c r="BU904"/>
  <c r="BS904"/>
  <c r="BQ904"/>
  <c r="BO904"/>
  <c r="BM904"/>
  <c r="BI904"/>
  <c r="BG904"/>
  <c r="BE904"/>
  <c r="BC904"/>
  <c r="BA904"/>
  <c r="AY904"/>
  <c r="AW904"/>
  <c r="AU904"/>
  <c r="AS904"/>
  <c r="CJ904" s="1"/>
  <c r="CH904"/>
  <c r="CI904"/>
  <c r="A906"/>
  <c r="C905"/>
  <c r="B905"/>
  <c r="CI903"/>
  <c r="AN903"/>
  <c r="CH902" i="5"/>
  <c r="A905"/>
  <c r="B904"/>
  <c r="C904"/>
  <c r="AN902"/>
  <c r="CG902"/>
  <c r="CK902"/>
  <c r="CJ902"/>
  <c r="CC903"/>
  <c r="CA903"/>
  <c r="BY903"/>
  <c r="BW903"/>
  <c r="BU903"/>
  <c r="BS903"/>
  <c r="BQ903"/>
  <c r="BO903"/>
  <c r="BM903"/>
  <c r="BI903"/>
  <c r="BG903"/>
  <c r="BE903"/>
  <c r="BC903"/>
  <c r="BA903"/>
  <c r="AY903"/>
  <c r="AW903"/>
  <c r="AU903"/>
  <c r="AS903"/>
  <c r="CD903"/>
  <c r="CB903"/>
  <c r="BZ903"/>
  <c r="BX903"/>
  <c r="BV903"/>
  <c r="BT903"/>
  <c r="BR903"/>
  <c r="BP903"/>
  <c r="BN903"/>
  <c r="BJ903"/>
  <c r="BH903"/>
  <c r="BF903"/>
  <c r="BD903"/>
  <c r="BB903"/>
  <c r="AZ903"/>
  <c r="AX903"/>
  <c r="AV903"/>
  <c r="AT903"/>
  <c r="AO902"/>
  <c r="CI902"/>
  <c r="A907" i="6" l="1"/>
  <c r="C906"/>
  <c r="B906"/>
  <c r="CD905"/>
  <c r="CB905"/>
  <c r="BZ905"/>
  <c r="BX905"/>
  <c r="BV905"/>
  <c r="BT905"/>
  <c r="BR905"/>
  <c r="BP905"/>
  <c r="BN905"/>
  <c r="BJ905"/>
  <c r="BH905"/>
  <c r="BF905"/>
  <c r="BD905"/>
  <c r="BB905"/>
  <c r="AZ905"/>
  <c r="AX905"/>
  <c r="AV905"/>
  <c r="AT905"/>
  <c r="CC905"/>
  <c r="CA905"/>
  <c r="BY905"/>
  <c r="BW905"/>
  <c r="BU905"/>
  <c r="BS905"/>
  <c r="BQ905"/>
  <c r="BO905"/>
  <c r="BM905"/>
  <c r="BI905"/>
  <c r="BG905"/>
  <c r="BE905"/>
  <c r="BC905"/>
  <c r="BA905"/>
  <c r="AY905"/>
  <c r="AW905"/>
  <c r="AU905"/>
  <c r="AS905"/>
  <c r="CH905" s="1"/>
  <c r="CG904"/>
  <c r="CK904"/>
  <c r="AO904"/>
  <c r="AN903" i="5"/>
  <c r="CK903"/>
  <c r="CD904"/>
  <c r="CB904"/>
  <c r="BZ904"/>
  <c r="BX904"/>
  <c r="BV904"/>
  <c r="BT904"/>
  <c r="BR904"/>
  <c r="BP904"/>
  <c r="BN904"/>
  <c r="BJ904"/>
  <c r="BH904"/>
  <c r="BF904"/>
  <c r="BD904"/>
  <c r="BB904"/>
  <c r="AZ904"/>
  <c r="AX904"/>
  <c r="AV904"/>
  <c r="AT904"/>
  <c r="CC904"/>
  <c r="CA904"/>
  <c r="BY904"/>
  <c r="BW904"/>
  <c r="BU904"/>
  <c r="BS904"/>
  <c r="BQ904"/>
  <c r="BO904"/>
  <c r="BM904"/>
  <c r="BI904"/>
  <c r="BG904"/>
  <c r="BE904"/>
  <c r="BC904"/>
  <c r="BA904"/>
  <c r="AY904"/>
  <c r="AW904"/>
  <c r="AU904"/>
  <c r="AS904"/>
  <c r="C905"/>
  <c r="A906"/>
  <c r="B905"/>
  <c r="AO903"/>
  <c r="CJ903"/>
  <c r="CI903"/>
  <c r="CH903"/>
  <c r="CG903"/>
  <c r="CD906" i="6" l="1"/>
  <c r="CB906"/>
  <c r="BZ906"/>
  <c r="BX906"/>
  <c r="BV906"/>
  <c r="BT906"/>
  <c r="BR906"/>
  <c r="BP906"/>
  <c r="BN906"/>
  <c r="BJ906"/>
  <c r="BH906"/>
  <c r="BF906"/>
  <c r="BD906"/>
  <c r="BB906"/>
  <c r="AZ906"/>
  <c r="AX906"/>
  <c r="AV906"/>
  <c r="AT906"/>
  <c r="CC906"/>
  <c r="CA906"/>
  <c r="BY906"/>
  <c r="BW906"/>
  <c r="BU906"/>
  <c r="BS906"/>
  <c r="BQ906"/>
  <c r="BO906"/>
  <c r="BM906"/>
  <c r="BI906"/>
  <c r="BG906"/>
  <c r="BE906"/>
  <c r="BC906"/>
  <c r="BA906"/>
  <c r="AY906"/>
  <c r="AW906"/>
  <c r="AU906"/>
  <c r="AS906"/>
  <c r="AO905"/>
  <c r="CG905"/>
  <c r="CK905"/>
  <c r="CJ905"/>
  <c r="CJ906"/>
  <c r="CH906"/>
  <c r="CK906"/>
  <c r="CI906"/>
  <c r="CG906"/>
  <c r="A908"/>
  <c r="C907"/>
  <c r="B907"/>
  <c r="AN905"/>
  <c r="CI905"/>
  <c r="CJ904" i="5"/>
  <c r="CH904"/>
  <c r="CG904"/>
  <c r="CK904"/>
  <c r="CI904"/>
  <c r="CC905"/>
  <c r="CA905"/>
  <c r="BY905"/>
  <c r="BW905"/>
  <c r="BU905"/>
  <c r="BS905"/>
  <c r="BQ905"/>
  <c r="BO905"/>
  <c r="BM905"/>
  <c r="BI905"/>
  <c r="BG905"/>
  <c r="BE905"/>
  <c r="BC905"/>
  <c r="BA905"/>
  <c r="AY905"/>
  <c r="AW905"/>
  <c r="AU905"/>
  <c r="AS905"/>
  <c r="CD905"/>
  <c r="CB905"/>
  <c r="BZ905"/>
  <c r="BX905"/>
  <c r="BV905"/>
  <c r="BT905"/>
  <c r="BR905"/>
  <c r="BP905"/>
  <c r="BN905"/>
  <c r="BJ905"/>
  <c r="BH905"/>
  <c r="BF905"/>
  <c r="BD905"/>
  <c r="BB905"/>
  <c r="AZ905"/>
  <c r="AX905"/>
  <c r="AV905"/>
  <c r="AT905"/>
  <c r="AO904"/>
  <c r="A907"/>
  <c r="B906"/>
  <c r="C906"/>
  <c r="AN904"/>
  <c r="AO906" i="6" l="1"/>
  <c r="CD907"/>
  <c r="CB907"/>
  <c r="BZ907"/>
  <c r="BX907"/>
  <c r="BV907"/>
  <c r="BT907"/>
  <c r="BR907"/>
  <c r="BP907"/>
  <c r="BN907"/>
  <c r="BJ907"/>
  <c r="BH907"/>
  <c r="BF907"/>
  <c r="BD907"/>
  <c r="BB907"/>
  <c r="AZ907"/>
  <c r="AX907"/>
  <c r="AV907"/>
  <c r="AT907"/>
  <c r="CC907"/>
  <c r="CA907"/>
  <c r="BY907"/>
  <c r="BW907"/>
  <c r="BU907"/>
  <c r="BS907"/>
  <c r="BQ907"/>
  <c r="BO907"/>
  <c r="BM907"/>
  <c r="BI907"/>
  <c r="BG907"/>
  <c r="BE907"/>
  <c r="BC907"/>
  <c r="BA907"/>
  <c r="AY907"/>
  <c r="AW907"/>
  <c r="AU907"/>
  <c r="AS907"/>
  <c r="CJ907" s="1"/>
  <c r="A909"/>
  <c r="C908"/>
  <c r="B908"/>
  <c r="AN906"/>
  <c r="CI905" i="5"/>
  <c r="CD906"/>
  <c r="CB906"/>
  <c r="BZ906"/>
  <c r="BX906"/>
  <c r="BV906"/>
  <c r="BT906"/>
  <c r="BR906"/>
  <c r="BP906"/>
  <c r="BN906"/>
  <c r="BJ906"/>
  <c r="BH906"/>
  <c r="BF906"/>
  <c r="BD906"/>
  <c r="BB906"/>
  <c r="AZ906"/>
  <c r="AX906"/>
  <c r="AV906"/>
  <c r="AT906"/>
  <c r="CC906"/>
  <c r="CA906"/>
  <c r="BY906"/>
  <c r="BW906"/>
  <c r="BU906"/>
  <c r="BS906"/>
  <c r="BQ906"/>
  <c r="BO906"/>
  <c r="BM906"/>
  <c r="BI906"/>
  <c r="BG906"/>
  <c r="BE906"/>
  <c r="BC906"/>
  <c r="BA906"/>
  <c r="AY906"/>
  <c r="AW906"/>
  <c r="AU906"/>
  <c r="AS906"/>
  <c r="C907"/>
  <c r="A908"/>
  <c r="B907"/>
  <c r="AN905"/>
  <c r="CH905"/>
  <c r="CG905"/>
  <c r="CK905"/>
  <c r="AO905"/>
  <c r="CJ905"/>
  <c r="A910" i="6" l="1"/>
  <c r="C909"/>
  <c r="B909"/>
  <c r="CI907"/>
  <c r="CH907"/>
  <c r="AN907"/>
  <c r="CD908"/>
  <c r="AO908" s="1"/>
  <c r="CB908"/>
  <c r="BZ908"/>
  <c r="BX908"/>
  <c r="BV908"/>
  <c r="BT908"/>
  <c r="BR908"/>
  <c r="BP908"/>
  <c r="BN908"/>
  <c r="BJ908"/>
  <c r="BH908"/>
  <c r="BF908"/>
  <c r="BD908"/>
  <c r="BB908"/>
  <c r="AZ908"/>
  <c r="AX908"/>
  <c r="AV908"/>
  <c r="AT908"/>
  <c r="CC908"/>
  <c r="CA908"/>
  <c r="BY908"/>
  <c r="BW908"/>
  <c r="BU908"/>
  <c r="BS908"/>
  <c r="BQ908"/>
  <c r="BO908"/>
  <c r="BM908"/>
  <c r="BI908"/>
  <c r="BG908"/>
  <c r="BE908"/>
  <c r="BC908"/>
  <c r="BA908"/>
  <c r="AY908"/>
  <c r="AW908"/>
  <c r="AU908"/>
  <c r="AS908"/>
  <c r="CH908" s="1"/>
  <c r="CG907"/>
  <c r="CK907"/>
  <c r="AO907"/>
  <c r="CH906" i="5"/>
  <c r="A909"/>
  <c r="B908"/>
  <c r="C908"/>
  <c r="AN906"/>
  <c r="CG906"/>
  <c r="CK906"/>
  <c r="CJ906"/>
  <c r="CC907"/>
  <c r="CA907"/>
  <c r="BY907"/>
  <c r="BW907"/>
  <c r="BU907"/>
  <c r="BS907"/>
  <c r="BQ907"/>
  <c r="BO907"/>
  <c r="BM907"/>
  <c r="BI907"/>
  <c r="BG907"/>
  <c r="BE907"/>
  <c r="BC907"/>
  <c r="BA907"/>
  <c r="AY907"/>
  <c r="AW907"/>
  <c r="AU907"/>
  <c r="AS907"/>
  <c r="CD907"/>
  <c r="CB907"/>
  <c r="BZ907"/>
  <c r="BX907"/>
  <c r="BV907"/>
  <c r="BT907"/>
  <c r="BR907"/>
  <c r="BP907"/>
  <c r="BN907"/>
  <c r="BJ907"/>
  <c r="BH907"/>
  <c r="BF907"/>
  <c r="BD907"/>
  <c r="BB907"/>
  <c r="AZ907"/>
  <c r="AX907"/>
  <c r="AV907"/>
  <c r="AT907"/>
  <c r="AO906"/>
  <c r="CI906"/>
  <c r="A911" i="6" l="1"/>
  <c r="C910"/>
  <c r="B910"/>
  <c r="AN908"/>
  <c r="CG908"/>
  <c r="CK908"/>
  <c r="CJ908"/>
  <c r="CD909"/>
  <c r="AO909" s="1"/>
  <c r="CB909"/>
  <c r="BZ909"/>
  <c r="BX909"/>
  <c r="BV909"/>
  <c r="BT909"/>
  <c r="BR909"/>
  <c r="BP909"/>
  <c r="BN909"/>
  <c r="BJ909"/>
  <c r="BH909"/>
  <c r="BF909"/>
  <c r="BD909"/>
  <c r="BB909"/>
  <c r="AZ909"/>
  <c r="AX909"/>
  <c r="AV909"/>
  <c r="AT909"/>
  <c r="CC909"/>
  <c r="CA909"/>
  <c r="BY909"/>
  <c r="BW909"/>
  <c r="BU909"/>
  <c r="BS909"/>
  <c r="BQ909"/>
  <c r="BO909"/>
  <c r="BM909"/>
  <c r="BI909"/>
  <c r="BG909"/>
  <c r="BE909"/>
  <c r="BC909"/>
  <c r="BA909"/>
  <c r="AY909"/>
  <c r="AW909"/>
  <c r="AU909"/>
  <c r="AS909"/>
  <c r="CH909" s="1"/>
  <c r="CI908"/>
  <c r="AN907" i="5"/>
  <c r="CK907"/>
  <c r="CD908"/>
  <c r="CB908"/>
  <c r="BZ908"/>
  <c r="BX908"/>
  <c r="BV908"/>
  <c r="BT908"/>
  <c r="BR908"/>
  <c r="BP908"/>
  <c r="BN908"/>
  <c r="BJ908"/>
  <c r="BH908"/>
  <c r="BF908"/>
  <c r="BD908"/>
  <c r="BB908"/>
  <c r="AZ908"/>
  <c r="AX908"/>
  <c r="AV908"/>
  <c r="AT908"/>
  <c r="CC908"/>
  <c r="CA908"/>
  <c r="BY908"/>
  <c r="BW908"/>
  <c r="BU908"/>
  <c r="BS908"/>
  <c r="BQ908"/>
  <c r="BO908"/>
  <c r="BM908"/>
  <c r="BI908"/>
  <c r="BG908"/>
  <c r="BE908"/>
  <c r="BC908"/>
  <c r="BA908"/>
  <c r="AY908"/>
  <c r="AW908"/>
  <c r="AU908"/>
  <c r="AS908"/>
  <c r="C909"/>
  <c r="A910"/>
  <c r="B909"/>
  <c r="AO907"/>
  <c r="CJ907"/>
  <c r="CI907"/>
  <c r="CH907"/>
  <c r="CG907"/>
  <c r="CD910" i="6" l="1"/>
  <c r="CB910"/>
  <c r="BZ910"/>
  <c r="BX910"/>
  <c r="BV910"/>
  <c r="BT910"/>
  <c r="BR910"/>
  <c r="BP910"/>
  <c r="BN910"/>
  <c r="BJ910"/>
  <c r="BH910"/>
  <c r="BF910"/>
  <c r="BD910"/>
  <c r="BB910"/>
  <c r="AZ910"/>
  <c r="AX910"/>
  <c r="AV910"/>
  <c r="AT910"/>
  <c r="CC910"/>
  <c r="CA910"/>
  <c r="BY910"/>
  <c r="BW910"/>
  <c r="BU910"/>
  <c r="BS910"/>
  <c r="BQ910"/>
  <c r="BO910"/>
  <c r="BM910"/>
  <c r="BI910"/>
  <c r="BG910"/>
  <c r="BE910"/>
  <c r="BC910"/>
  <c r="BA910"/>
  <c r="AY910"/>
  <c r="AW910"/>
  <c r="AU910"/>
  <c r="AS910"/>
  <c r="CH910" s="1"/>
  <c r="CG909"/>
  <c r="CK909"/>
  <c r="CJ909"/>
  <c r="CJ910"/>
  <c r="CK910"/>
  <c r="CG910"/>
  <c r="A912"/>
  <c r="C911"/>
  <c r="B911"/>
  <c r="AN909"/>
  <c r="CI909"/>
  <c r="CJ908" i="5"/>
  <c r="CH908"/>
  <c r="CG908"/>
  <c r="CK908"/>
  <c r="CI908"/>
  <c r="CC909"/>
  <c r="CA909"/>
  <c r="BY909"/>
  <c r="BW909"/>
  <c r="BU909"/>
  <c r="BS909"/>
  <c r="BQ909"/>
  <c r="BO909"/>
  <c r="BM909"/>
  <c r="BI909"/>
  <c r="BG909"/>
  <c r="BE909"/>
  <c r="BC909"/>
  <c r="BA909"/>
  <c r="AY909"/>
  <c r="AW909"/>
  <c r="AU909"/>
  <c r="AS909"/>
  <c r="CD909"/>
  <c r="CB909"/>
  <c r="BZ909"/>
  <c r="BX909"/>
  <c r="BV909"/>
  <c r="BT909"/>
  <c r="BR909"/>
  <c r="BP909"/>
  <c r="BN909"/>
  <c r="BJ909"/>
  <c r="BH909"/>
  <c r="BF909"/>
  <c r="BD909"/>
  <c r="BB909"/>
  <c r="AZ909"/>
  <c r="AX909"/>
  <c r="AV909"/>
  <c r="AT909"/>
  <c r="AO908"/>
  <c r="A911"/>
  <c r="B910"/>
  <c r="C910"/>
  <c r="AN908"/>
  <c r="A913" i="6" l="1"/>
  <c r="C912"/>
  <c r="B912"/>
  <c r="CI910"/>
  <c r="AO910"/>
  <c r="CD911"/>
  <c r="CB911"/>
  <c r="BZ911"/>
  <c r="BX911"/>
  <c r="BV911"/>
  <c r="BT911"/>
  <c r="BR911"/>
  <c r="BP911"/>
  <c r="BN911"/>
  <c r="BJ911"/>
  <c r="BH911"/>
  <c r="BF911"/>
  <c r="BD911"/>
  <c r="BB911"/>
  <c r="AZ911"/>
  <c r="AX911"/>
  <c r="AV911"/>
  <c r="AT911"/>
  <c r="CC911"/>
  <c r="CA911"/>
  <c r="BY911"/>
  <c r="BW911"/>
  <c r="BU911"/>
  <c r="BS911"/>
  <c r="BQ911"/>
  <c r="BO911"/>
  <c r="BM911"/>
  <c r="BI911"/>
  <c r="BG911"/>
  <c r="BE911"/>
  <c r="BC911"/>
  <c r="BA911"/>
  <c r="AY911"/>
  <c r="AW911"/>
  <c r="AU911"/>
  <c r="AS911"/>
  <c r="CH911" s="1"/>
  <c r="AN910"/>
  <c r="CI909" i="5"/>
  <c r="CD910"/>
  <c r="CB910"/>
  <c r="BZ910"/>
  <c r="BX910"/>
  <c r="BV910"/>
  <c r="BT910"/>
  <c r="BR910"/>
  <c r="BP910"/>
  <c r="BN910"/>
  <c r="BJ910"/>
  <c r="BH910"/>
  <c r="BF910"/>
  <c r="BD910"/>
  <c r="BB910"/>
  <c r="AZ910"/>
  <c r="AX910"/>
  <c r="AV910"/>
  <c r="AT910"/>
  <c r="CC910"/>
  <c r="CA910"/>
  <c r="BY910"/>
  <c r="BW910"/>
  <c r="BU910"/>
  <c r="BS910"/>
  <c r="BQ910"/>
  <c r="BO910"/>
  <c r="BM910"/>
  <c r="BI910"/>
  <c r="BG910"/>
  <c r="BE910"/>
  <c r="BC910"/>
  <c r="BA910"/>
  <c r="AY910"/>
  <c r="AW910"/>
  <c r="AU910"/>
  <c r="AS910"/>
  <c r="C911"/>
  <c r="A912"/>
  <c r="B911"/>
  <c r="AN909"/>
  <c r="CH909"/>
  <c r="CG909"/>
  <c r="CK909"/>
  <c r="AO909"/>
  <c r="CJ909"/>
  <c r="CD912" i="6" l="1"/>
  <c r="CB912"/>
  <c r="BZ912"/>
  <c r="BX912"/>
  <c r="BV912"/>
  <c r="BT912"/>
  <c r="BR912"/>
  <c r="BP912"/>
  <c r="BN912"/>
  <c r="BJ912"/>
  <c r="BH912"/>
  <c r="BF912"/>
  <c r="BD912"/>
  <c r="BB912"/>
  <c r="AZ912"/>
  <c r="AX912"/>
  <c r="AV912"/>
  <c r="AT912"/>
  <c r="CC912"/>
  <c r="CA912"/>
  <c r="BY912"/>
  <c r="BW912"/>
  <c r="BU912"/>
  <c r="BS912"/>
  <c r="BQ912"/>
  <c r="BO912"/>
  <c r="BM912"/>
  <c r="BI912"/>
  <c r="BG912"/>
  <c r="BE912"/>
  <c r="BC912"/>
  <c r="BA912"/>
  <c r="AY912"/>
  <c r="AW912"/>
  <c r="AU912"/>
  <c r="AS912"/>
  <c r="AO911"/>
  <c r="CG911"/>
  <c r="CK911"/>
  <c r="CJ911"/>
  <c r="CJ912"/>
  <c r="CH912"/>
  <c r="CK912"/>
  <c r="CI912"/>
  <c r="CG912"/>
  <c r="A914"/>
  <c r="C913"/>
  <c r="B913"/>
  <c r="AN911"/>
  <c r="CI911"/>
  <c r="CH910" i="5"/>
  <c r="A913"/>
  <c r="B912"/>
  <c r="C912"/>
  <c r="AN910"/>
  <c r="CG910"/>
  <c r="CK910"/>
  <c r="CJ910"/>
  <c r="CC911"/>
  <c r="CA911"/>
  <c r="BY911"/>
  <c r="BW911"/>
  <c r="BU911"/>
  <c r="BS911"/>
  <c r="BQ911"/>
  <c r="BO911"/>
  <c r="BM911"/>
  <c r="BI911"/>
  <c r="BG911"/>
  <c r="BE911"/>
  <c r="BC911"/>
  <c r="BA911"/>
  <c r="AY911"/>
  <c r="AW911"/>
  <c r="AU911"/>
  <c r="AS911"/>
  <c r="CD911"/>
  <c r="CB911"/>
  <c r="BZ911"/>
  <c r="BX911"/>
  <c r="BV911"/>
  <c r="BT911"/>
  <c r="BR911"/>
  <c r="BP911"/>
  <c r="BN911"/>
  <c r="BJ911"/>
  <c r="BH911"/>
  <c r="BF911"/>
  <c r="BD911"/>
  <c r="BB911"/>
  <c r="AZ911"/>
  <c r="AX911"/>
  <c r="AV911"/>
  <c r="AT911"/>
  <c r="AO910"/>
  <c r="CI910"/>
  <c r="AO912" i="6" l="1"/>
  <c r="CD913"/>
  <c r="CB913"/>
  <c r="BZ913"/>
  <c r="BX913"/>
  <c r="BV913"/>
  <c r="BT913"/>
  <c r="BR913"/>
  <c r="BP913"/>
  <c r="BN913"/>
  <c r="BJ913"/>
  <c r="BH913"/>
  <c r="BF913"/>
  <c r="BD913"/>
  <c r="BB913"/>
  <c r="AZ913"/>
  <c r="AX913"/>
  <c r="AV913"/>
  <c r="AT913"/>
  <c r="CC913"/>
  <c r="CA913"/>
  <c r="BY913"/>
  <c r="BW913"/>
  <c r="BU913"/>
  <c r="BS913"/>
  <c r="BQ913"/>
  <c r="BO913"/>
  <c r="BM913"/>
  <c r="BI913"/>
  <c r="BG913"/>
  <c r="BE913"/>
  <c r="BC913"/>
  <c r="BA913"/>
  <c r="AY913"/>
  <c r="AW913"/>
  <c r="AU913"/>
  <c r="AS913"/>
  <c r="CJ913" s="1"/>
  <c r="CI913"/>
  <c r="A915"/>
  <c r="C914"/>
  <c r="B914"/>
  <c r="AN912"/>
  <c r="AN911" i="5"/>
  <c r="CK911"/>
  <c r="CD912"/>
  <c r="CB912"/>
  <c r="BZ912"/>
  <c r="BX912"/>
  <c r="BV912"/>
  <c r="BT912"/>
  <c r="BR912"/>
  <c r="BP912"/>
  <c r="BN912"/>
  <c r="BJ912"/>
  <c r="BH912"/>
  <c r="BF912"/>
  <c r="BD912"/>
  <c r="BB912"/>
  <c r="AZ912"/>
  <c r="AX912"/>
  <c r="AV912"/>
  <c r="AT912"/>
  <c r="CC912"/>
  <c r="CA912"/>
  <c r="BY912"/>
  <c r="BW912"/>
  <c r="BU912"/>
  <c r="BS912"/>
  <c r="BQ912"/>
  <c r="BO912"/>
  <c r="BM912"/>
  <c r="BI912"/>
  <c r="BG912"/>
  <c r="BE912"/>
  <c r="BC912"/>
  <c r="BA912"/>
  <c r="AY912"/>
  <c r="AW912"/>
  <c r="AU912"/>
  <c r="AS912"/>
  <c r="C913"/>
  <c r="A914"/>
  <c r="B913"/>
  <c r="AO911"/>
  <c r="CJ911"/>
  <c r="CI911"/>
  <c r="CH911"/>
  <c r="CG911"/>
  <c r="CH913" i="6" l="1"/>
  <c r="AN913"/>
  <c r="A916"/>
  <c r="C915"/>
  <c r="B915"/>
  <c r="CD914"/>
  <c r="CB914"/>
  <c r="BZ914"/>
  <c r="BX914"/>
  <c r="BV914"/>
  <c r="BT914"/>
  <c r="BR914"/>
  <c r="BP914"/>
  <c r="BN914"/>
  <c r="BJ914"/>
  <c r="BH914"/>
  <c r="BF914"/>
  <c r="BD914"/>
  <c r="BB914"/>
  <c r="AZ914"/>
  <c r="AX914"/>
  <c r="AV914"/>
  <c r="AT914"/>
  <c r="CC914"/>
  <c r="CA914"/>
  <c r="BY914"/>
  <c r="BW914"/>
  <c r="BU914"/>
  <c r="BS914"/>
  <c r="BQ914"/>
  <c r="BO914"/>
  <c r="BM914"/>
  <c r="BI914"/>
  <c r="BG914"/>
  <c r="BE914"/>
  <c r="BC914"/>
  <c r="BA914"/>
  <c r="AY914"/>
  <c r="AW914"/>
  <c r="AU914"/>
  <c r="AS914"/>
  <c r="CH914" s="1"/>
  <c r="CG913"/>
  <c r="CK913"/>
  <c r="AO913"/>
  <c r="CJ912" i="5"/>
  <c r="CH912"/>
  <c r="CG912"/>
  <c r="CK912"/>
  <c r="CI912"/>
  <c r="CC913"/>
  <c r="CA913"/>
  <c r="BY913"/>
  <c r="BW913"/>
  <c r="BU913"/>
  <c r="BS913"/>
  <c r="BQ913"/>
  <c r="BO913"/>
  <c r="BM913"/>
  <c r="BI913"/>
  <c r="BG913"/>
  <c r="BE913"/>
  <c r="BC913"/>
  <c r="BA913"/>
  <c r="AY913"/>
  <c r="AW913"/>
  <c r="AU913"/>
  <c r="AS913"/>
  <c r="CD913"/>
  <c r="CB913"/>
  <c r="BZ913"/>
  <c r="BX913"/>
  <c r="BV913"/>
  <c r="BT913"/>
  <c r="BR913"/>
  <c r="BP913"/>
  <c r="BN913"/>
  <c r="BJ913"/>
  <c r="BH913"/>
  <c r="BF913"/>
  <c r="BD913"/>
  <c r="BB913"/>
  <c r="AZ913"/>
  <c r="AX913"/>
  <c r="AV913"/>
  <c r="AT913"/>
  <c r="AO912"/>
  <c r="A915"/>
  <c r="B914"/>
  <c r="C914"/>
  <c r="AN912"/>
  <c r="CD915" i="6" l="1"/>
  <c r="CB915"/>
  <c r="BZ915"/>
  <c r="BX915"/>
  <c r="BV915"/>
  <c r="BT915"/>
  <c r="BR915"/>
  <c r="BP915"/>
  <c r="BN915"/>
  <c r="BJ915"/>
  <c r="BH915"/>
  <c r="BF915"/>
  <c r="BD915"/>
  <c r="BB915"/>
  <c r="AZ915"/>
  <c r="AX915"/>
  <c r="AV915"/>
  <c r="AT915"/>
  <c r="CC915"/>
  <c r="CA915"/>
  <c r="BY915"/>
  <c r="BW915"/>
  <c r="BU915"/>
  <c r="BS915"/>
  <c r="BQ915"/>
  <c r="BO915"/>
  <c r="BM915"/>
  <c r="BI915"/>
  <c r="BG915"/>
  <c r="BE915"/>
  <c r="BC915"/>
  <c r="BA915"/>
  <c r="AY915"/>
  <c r="AW915"/>
  <c r="AU915"/>
  <c r="CH915" s="1"/>
  <c r="AS915"/>
  <c r="AO914"/>
  <c r="CG914"/>
  <c r="CK914"/>
  <c r="CJ914"/>
  <c r="CJ915"/>
  <c r="CK915"/>
  <c r="CG915"/>
  <c r="A917"/>
  <c r="C916"/>
  <c r="B916"/>
  <c r="AN914"/>
  <c r="CI914"/>
  <c r="CI913" i="5"/>
  <c r="CD914"/>
  <c r="CB914"/>
  <c r="BZ914"/>
  <c r="BX914"/>
  <c r="BV914"/>
  <c r="BT914"/>
  <c r="BR914"/>
  <c r="BP914"/>
  <c r="BN914"/>
  <c r="BJ914"/>
  <c r="BH914"/>
  <c r="BF914"/>
  <c r="BD914"/>
  <c r="BB914"/>
  <c r="AZ914"/>
  <c r="AX914"/>
  <c r="AV914"/>
  <c r="AT914"/>
  <c r="CC914"/>
  <c r="CA914"/>
  <c r="BY914"/>
  <c r="BW914"/>
  <c r="BU914"/>
  <c r="BS914"/>
  <c r="BQ914"/>
  <c r="BO914"/>
  <c r="BM914"/>
  <c r="BI914"/>
  <c r="BG914"/>
  <c r="BE914"/>
  <c r="BC914"/>
  <c r="BA914"/>
  <c r="AY914"/>
  <c r="AW914"/>
  <c r="AU914"/>
  <c r="AS914"/>
  <c r="C915"/>
  <c r="A916"/>
  <c r="B915"/>
  <c r="AN913"/>
  <c r="CH913"/>
  <c r="CG913"/>
  <c r="CK913"/>
  <c r="AO913"/>
  <c r="CJ913"/>
  <c r="AO915" i="6" l="1"/>
  <c r="CD916"/>
  <c r="CB916"/>
  <c r="BZ916"/>
  <c r="BX916"/>
  <c r="BV916"/>
  <c r="BT916"/>
  <c r="BR916"/>
  <c r="BP916"/>
  <c r="BN916"/>
  <c r="BJ916"/>
  <c r="AN916" s="1"/>
  <c r="BH916"/>
  <c r="BF916"/>
  <c r="BD916"/>
  <c r="BB916"/>
  <c r="AZ916"/>
  <c r="AX916"/>
  <c r="AV916"/>
  <c r="AT916"/>
  <c r="CC916"/>
  <c r="CA916"/>
  <c r="BY916"/>
  <c r="BW916"/>
  <c r="BU916"/>
  <c r="BS916"/>
  <c r="BQ916"/>
  <c r="BO916"/>
  <c r="BM916"/>
  <c r="BI916"/>
  <c r="BG916"/>
  <c r="BE916"/>
  <c r="BC916"/>
  <c r="BA916"/>
  <c r="AY916"/>
  <c r="AW916"/>
  <c r="AU916"/>
  <c r="AS916"/>
  <c r="CJ916" s="1"/>
  <c r="CH916"/>
  <c r="CI916"/>
  <c r="A918"/>
  <c r="C917"/>
  <c r="B917"/>
  <c r="CI915"/>
  <c r="AN915"/>
  <c r="CH914" i="5"/>
  <c r="AN914"/>
  <c r="CG914"/>
  <c r="CK914"/>
  <c r="CJ914"/>
  <c r="A917"/>
  <c r="B916"/>
  <c r="C916"/>
  <c r="CC915"/>
  <c r="CA915"/>
  <c r="BY915"/>
  <c r="BW915"/>
  <c r="BU915"/>
  <c r="BS915"/>
  <c r="BQ915"/>
  <c r="BO915"/>
  <c r="BM915"/>
  <c r="BI915"/>
  <c r="BG915"/>
  <c r="BE915"/>
  <c r="BC915"/>
  <c r="BA915"/>
  <c r="AY915"/>
  <c r="AW915"/>
  <c r="AU915"/>
  <c r="AS915"/>
  <c r="CD915"/>
  <c r="CB915"/>
  <c r="BZ915"/>
  <c r="BX915"/>
  <c r="BV915"/>
  <c r="BT915"/>
  <c r="BR915"/>
  <c r="BP915"/>
  <c r="BN915"/>
  <c r="BJ915"/>
  <c r="BH915"/>
  <c r="BF915"/>
  <c r="BD915"/>
  <c r="BB915"/>
  <c r="AZ915"/>
  <c r="AX915"/>
  <c r="AV915"/>
  <c r="AT915"/>
  <c r="AO914"/>
  <c r="CI914"/>
  <c r="A919" i="6" l="1"/>
  <c r="C918"/>
  <c r="B918"/>
  <c r="CD917"/>
  <c r="CB917"/>
  <c r="BZ917"/>
  <c r="BX917"/>
  <c r="BV917"/>
  <c r="BT917"/>
  <c r="BR917"/>
  <c r="BP917"/>
  <c r="BN917"/>
  <c r="BJ917"/>
  <c r="BH917"/>
  <c r="BF917"/>
  <c r="BD917"/>
  <c r="BB917"/>
  <c r="AZ917"/>
  <c r="AX917"/>
  <c r="AV917"/>
  <c r="AT917"/>
  <c r="CC917"/>
  <c r="CA917"/>
  <c r="BY917"/>
  <c r="BW917"/>
  <c r="BU917"/>
  <c r="BS917"/>
  <c r="BQ917"/>
  <c r="BO917"/>
  <c r="BM917"/>
  <c r="BI917"/>
  <c r="BG917"/>
  <c r="BE917"/>
  <c r="BC917"/>
  <c r="BA917"/>
  <c r="AY917"/>
  <c r="AW917"/>
  <c r="AU917"/>
  <c r="AS917"/>
  <c r="CH917" s="1"/>
  <c r="CG916"/>
  <c r="CK916"/>
  <c r="AO916"/>
  <c r="CK915" i="5"/>
  <c r="AO915"/>
  <c r="CI915"/>
  <c r="CD916"/>
  <c r="CB916"/>
  <c r="BZ916"/>
  <c r="BX916"/>
  <c r="BV916"/>
  <c r="BT916"/>
  <c r="BR916"/>
  <c r="BP916"/>
  <c r="BN916"/>
  <c r="BJ916"/>
  <c r="BH916"/>
  <c r="BF916"/>
  <c r="BD916"/>
  <c r="BB916"/>
  <c r="AZ916"/>
  <c r="AX916"/>
  <c r="AV916"/>
  <c r="AT916"/>
  <c r="CC916"/>
  <c r="CA916"/>
  <c r="BY916"/>
  <c r="BW916"/>
  <c r="BU916"/>
  <c r="BS916"/>
  <c r="BQ916"/>
  <c r="BO916"/>
  <c r="BM916"/>
  <c r="BI916"/>
  <c r="BG916"/>
  <c r="BE916"/>
  <c r="BC916"/>
  <c r="BA916"/>
  <c r="AY916"/>
  <c r="AW916"/>
  <c r="AU916"/>
  <c r="AS916"/>
  <c r="C917"/>
  <c r="A918"/>
  <c r="B917"/>
  <c r="CJ915"/>
  <c r="AN915"/>
  <c r="CH915"/>
  <c r="CG915"/>
  <c r="CD918" i="6" l="1"/>
  <c r="CB918"/>
  <c r="BZ918"/>
  <c r="BX918"/>
  <c r="BV918"/>
  <c r="BT918"/>
  <c r="BR918"/>
  <c r="BP918"/>
  <c r="BN918"/>
  <c r="BJ918"/>
  <c r="BH918"/>
  <c r="BF918"/>
  <c r="BD918"/>
  <c r="BB918"/>
  <c r="AZ918"/>
  <c r="AX918"/>
  <c r="AV918"/>
  <c r="AT918"/>
  <c r="CC918"/>
  <c r="CA918"/>
  <c r="BY918"/>
  <c r="BW918"/>
  <c r="BU918"/>
  <c r="BS918"/>
  <c r="BQ918"/>
  <c r="BO918"/>
  <c r="BM918"/>
  <c r="BI918"/>
  <c r="BG918"/>
  <c r="BE918"/>
  <c r="BC918"/>
  <c r="BA918"/>
  <c r="AY918"/>
  <c r="AW918"/>
  <c r="AU918"/>
  <c r="AS918"/>
  <c r="AO917"/>
  <c r="CG917"/>
  <c r="CK917"/>
  <c r="CJ917"/>
  <c r="CJ918"/>
  <c r="CH918"/>
  <c r="CK918"/>
  <c r="CI918"/>
  <c r="CG918"/>
  <c r="A920"/>
  <c r="C919"/>
  <c r="B919"/>
  <c r="AN917"/>
  <c r="CI917"/>
  <c r="CJ916" i="5"/>
  <c r="CK916"/>
  <c r="CG916"/>
  <c r="CH916"/>
  <c r="CC917"/>
  <c r="CA917"/>
  <c r="BY917"/>
  <c r="BW917"/>
  <c r="BU917"/>
  <c r="BS917"/>
  <c r="BQ917"/>
  <c r="BO917"/>
  <c r="BM917"/>
  <c r="BI917"/>
  <c r="BG917"/>
  <c r="BE917"/>
  <c r="BC917"/>
  <c r="BA917"/>
  <c r="AY917"/>
  <c r="AW917"/>
  <c r="AU917"/>
  <c r="AS917"/>
  <c r="CD917"/>
  <c r="CB917"/>
  <c r="BZ917"/>
  <c r="BX917"/>
  <c r="BV917"/>
  <c r="BT917"/>
  <c r="BR917"/>
  <c r="BP917"/>
  <c r="BN917"/>
  <c r="BJ917"/>
  <c r="BH917"/>
  <c r="BF917"/>
  <c r="BD917"/>
  <c r="BB917"/>
  <c r="AZ917"/>
  <c r="AX917"/>
  <c r="AV917"/>
  <c r="AT917"/>
  <c r="CI916"/>
  <c r="AO916"/>
  <c r="A919"/>
  <c r="B918"/>
  <c r="C918"/>
  <c r="AN916"/>
  <c r="AO918" i="6" l="1"/>
  <c r="CD919"/>
  <c r="CB919"/>
  <c r="BZ919"/>
  <c r="BX919"/>
  <c r="BV919"/>
  <c r="BT919"/>
  <c r="BR919"/>
  <c r="BP919"/>
  <c r="BN919"/>
  <c r="BJ919"/>
  <c r="BH919"/>
  <c r="BF919"/>
  <c r="BD919"/>
  <c r="BB919"/>
  <c r="AZ919"/>
  <c r="AX919"/>
  <c r="AV919"/>
  <c r="AT919"/>
  <c r="CC919"/>
  <c r="CA919"/>
  <c r="BY919"/>
  <c r="BW919"/>
  <c r="BU919"/>
  <c r="BS919"/>
  <c r="BQ919"/>
  <c r="BO919"/>
  <c r="BM919"/>
  <c r="BI919"/>
  <c r="BG919"/>
  <c r="BE919"/>
  <c r="BC919"/>
  <c r="BA919"/>
  <c r="AY919"/>
  <c r="AW919"/>
  <c r="AU919"/>
  <c r="AS919"/>
  <c r="CJ919" s="1"/>
  <c r="CI919"/>
  <c r="A921"/>
  <c r="C920"/>
  <c r="B920"/>
  <c r="AN918"/>
  <c r="CI917" i="5"/>
  <c r="AN917"/>
  <c r="CH917"/>
  <c r="CG917"/>
  <c r="CK917"/>
  <c r="CD918"/>
  <c r="CB918"/>
  <c r="BZ918"/>
  <c r="BX918"/>
  <c r="BV918"/>
  <c r="BT918"/>
  <c r="BR918"/>
  <c r="BP918"/>
  <c r="BN918"/>
  <c r="BJ918"/>
  <c r="BH918"/>
  <c r="BF918"/>
  <c r="BD918"/>
  <c r="BB918"/>
  <c r="AZ918"/>
  <c r="AX918"/>
  <c r="AV918"/>
  <c r="AT918"/>
  <c r="CC918"/>
  <c r="CA918"/>
  <c r="BY918"/>
  <c r="BW918"/>
  <c r="BU918"/>
  <c r="BS918"/>
  <c r="BQ918"/>
  <c r="BO918"/>
  <c r="BM918"/>
  <c r="BI918"/>
  <c r="BG918"/>
  <c r="BE918"/>
  <c r="BC918"/>
  <c r="BA918"/>
  <c r="AY918"/>
  <c r="AW918"/>
  <c r="AU918"/>
  <c r="AS918"/>
  <c r="C919"/>
  <c r="A920"/>
  <c r="B919"/>
  <c r="AO917"/>
  <c r="CJ917"/>
  <c r="CH919" i="6" l="1"/>
  <c r="AN919"/>
  <c r="A922"/>
  <c r="C921"/>
  <c r="B921"/>
  <c r="CD920"/>
  <c r="CB920"/>
  <c r="BZ920"/>
  <c r="BX920"/>
  <c r="BV920"/>
  <c r="BT920"/>
  <c r="BR920"/>
  <c r="BP920"/>
  <c r="BN920"/>
  <c r="BJ920"/>
  <c r="BH920"/>
  <c r="BF920"/>
  <c r="BD920"/>
  <c r="BB920"/>
  <c r="AZ920"/>
  <c r="AX920"/>
  <c r="AV920"/>
  <c r="AT920"/>
  <c r="CC920"/>
  <c r="CA920"/>
  <c r="BY920"/>
  <c r="BW920"/>
  <c r="BU920"/>
  <c r="BS920"/>
  <c r="BQ920"/>
  <c r="BO920"/>
  <c r="BM920"/>
  <c r="BI920"/>
  <c r="BG920"/>
  <c r="BE920"/>
  <c r="BC920"/>
  <c r="BA920"/>
  <c r="AY920"/>
  <c r="AW920"/>
  <c r="AU920"/>
  <c r="AS920"/>
  <c r="CH920" s="1"/>
  <c r="CG919"/>
  <c r="CK919"/>
  <c r="AO919"/>
  <c r="CH918" i="5"/>
  <c r="AN918"/>
  <c r="CG918"/>
  <c r="CK918"/>
  <c r="CJ918"/>
  <c r="A921"/>
  <c r="B920"/>
  <c r="C920"/>
  <c r="CC919"/>
  <c r="CA919"/>
  <c r="BY919"/>
  <c r="BW919"/>
  <c r="BU919"/>
  <c r="BS919"/>
  <c r="BQ919"/>
  <c r="BO919"/>
  <c r="BM919"/>
  <c r="BI919"/>
  <c r="BG919"/>
  <c r="BE919"/>
  <c r="BC919"/>
  <c r="BA919"/>
  <c r="AY919"/>
  <c r="AW919"/>
  <c r="AU919"/>
  <c r="AS919"/>
  <c r="CD919"/>
  <c r="CB919"/>
  <c r="BZ919"/>
  <c r="BX919"/>
  <c r="BV919"/>
  <c r="BT919"/>
  <c r="BR919"/>
  <c r="BP919"/>
  <c r="BN919"/>
  <c r="BJ919"/>
  <c r="BH919"/>
  <c r="BF919"/>
  <c r="BD919"/>
  <c r="BB919"/>
  <c r="AZ919"/>
  <c r="AX919"/>
  <c r="AV919"/>
  <c r="AT919"/>
  <c r="AO918"/>
  <c r="CI918"/>
  <c r="CD921" i="6" l="1"/>
  <c r="CB921"/>
  <c r="BZ921"/>
  <c r="BX921"/>
  <c r="BV921"/>
  <c r="BT921"/>
  <c r="BR921"/>
  <c r="BP921"/>
  <c r="BN921"/>
  <c r="BJ921"/>
  <c r="BH921"/>
  <c r="BF921"/>
  <c r="BD921"/>
  <c r="BB921"/>
  <c r="AZ921"/>
  <c r="AX921"/>
  <c r="AV921"/>
  <c r="AT921"/>
  <c r="CC921"/>
  <c r="CA921"/>
  <c r="BY921"/>
  <c r="BW921"/>
  <c r="BU921"/>
  <c r="BS921"/>
  <c r="BQ921"/>
  <c r="BO921"/>
  <c r="BM921"/>
  <c r="BI921"/>
  <c r="BG921"/>
  <c r="BE921"/>
  <c r="BC921"/>
  <c r="BA921"/>
  <c r="AY921"/>
  <c r="AW921"/>
  <c r="AU921"/>
  <c r="CH921" s="1"/>
  <c r="AS921"/>
  <c r="AO920"/>
  <c r="CG920"/>
  <c r="CK920"/>
  <c r="CJ920"/>
  <c r="CJ921"/>
  <c r="CK921"/>
  <c r="CG921"/>
  <c r="A923"/>
  <c r="C922"/>
  <c r="B922"/>
  <c r="AN920"/>
  <c r="CI920"/>
  <c r="CI919" i="5"/>
  <c r="AN919"/>
  <c r="CH919"/>
  <c r="CG919"/>
  <c r="CK919"/>
  <c r="CD920"/>
  <c r="CB920"/>
  <c r="BZ920"/>
  <c r="BX920"/>
  <c r="BV920"/>
  <c r="BT920"/>
  <c r="BR920"/>
  <c r="BP920"/>
  <c r="BN920"/>
  <c r="BJ920"/>
  <c r="BH920"/>
  <c r="BF920"/>
  <c r="BD920"/>
  <c r="BB920"/>
  <c r="AZ920"/>
  <c r="AX920"/>
  <c r="AV920"/>
  <c r="AT920"/>
  <c r="CC920"/>
  <c r="CA920"/>
  <c r="BY920"/>
  <c r="BW920"/>
  <c r="BU920"/>
  <c r="BS920"/>
  <c r="BQ920"/>
  <c r="BO920"/>
  <c r="BM920"/>
  <c r="BI920"/>
  <c r="BG920"/>
  <c r="BE920"/>
  <c r="BC920"/>
  <c r="BA920"/>
  <c r="AY920"/>
  <c r="AW920"/>
  <c r="AU920"/>
  <c r="AS920"/>
  <c r="C921"/>
  <c r="A922"/>
  <c r="B921"/>
  <c r="AO919"/>
  <c r="CJ919"/>
  <c r="AO921" i="6" l="1"/>
  <c r="CD922"/>
  <c r="CB922"/>
  <c r="BZ922"/>
  <c r="BX922"/>
  <c r="BV922"/>
  <c r="BT922"/>
  <c r="BR922"/>
  <c r="BP922"/>
  <c r="BN922"/>
  <c r="BJ922"/>
  <c r="AN922" s="1"/>
  <c r="BH922"/>
  <c r="BF922"/>
  <c r="BD922"/>
  <c r="BB922"/>
  <c r="AZ922"/>
  <c r="AX922"/>
  <c r="AV922"/>
  <c r="AT922"/>
  <c r="CC922"/>
  <c r="CA922"/>
  <c r="BY922"/>
  <c r="BW922"/>
  <c r="BU922"/>
  <c r="BS922"/>
  <c r="BQ922"/>
  <c r="BO922"/>
  <c r="BM922"/>
  <c r="BI922"/>
  <c r="BG922"/>
  <c r="BE922"/>
  <c r="BC922"/>
  <c r="BA922"/>
  <c r="AY922"/>
  <c r="AW922"/>
  <c r="AU922"/>
  <c r="AS922"/>
  <c r="CJ922" s="1"/>
  <c r="CH922"/>
  <c r="CI922"/>
  <c r="A924"/>
  <c r="C923"/>
  <c r="B923"/>
  <c r="CI921"/>
  <c r="AN921"/>
  <c r="CH920" i="5"/>
  <c r="B922"/>
  <c r="A923"/>
  <c r="C922"/>
  <c r="AN920"/>
  <c r="CG920"/>
  <c r="CK920"/>
  <c r="CJ920"/>
  <c r="CC921"/>
  <c r="CA921"/>
  <c r="BY921"/>
  <c r="BW921"/>
  <c r="BU921"/>
  <c r="BS921"/>
  <c r="BQ921"/>
  <c r="BO921"/>
  <c r="BM921"/>
  <c r="BI921"/>
  <c r="BG921"/>
  <c r="BE921"/>
  <c r="BC921"/>
  <c r="BA921"/>
  <c r="AY921"/>
  <c r="AW921"/>
  <c r="AU921"/>
  <c r="AS921"/>
  <c r="CD921"/>
  <c r="CB921"/>
  <c r="BZ921"/>
  <c r="BX921"/>
  <c r="BV921"/>
  <c r="BT921"/>
  <c r="BR921"/>
  <c r="BP921"/>
  <c r="BN921"/>
  <c r="BJ921"/>
  <c r="BH921"/>
  <c r="BF921"/>
  <c r="BD921"/>
  <c r="BB921"/>
  <c r="AZ921"/>
  <c r="AX921"/>
  <c r="AV921"/>
  <c r="AT921"/>
  <c r="AO920"/>
  <c r="CI920"/>
  <c r="A925" i="6" l="1"/>
  <c r="C924"/>
  <c r="B924"/>
  <c r="CD923"/>
  <c r="CB923"/>
  <c r="BZ923"/>
  <c r="BX923"/>
  <c r="BV923"/>
  <c r="BT923"/>
  <c r="BR923"/>
  <c r="BP923"/>
  <c r="BN923"/>
  <c r="BJ923"/>
  <c r="BH923"/>
  <c r="BF923"/>
  <c r="BD923"/>
  <c r="BB923"/>
  <c r="AZ923"/>
  <c r="AX923"/>
  <c r="AV923"/>
  <c r="AT923"/>
  <c r="CC923"/>
  <c r="CA923"/>
  <c r="BY923"/>
  <c r="BW923"/>
  <c r="BU923"/>
  <c r="BS923"/>
  <c r="BQ923"/>
  <c r="BO923"/>
  <c r="BM923"/>
  <c r="BI923"/>
  <c r="BG923"/>
  <c r="BE923"/>
  <c r="BC923"/>
  <c r="BA923"/>
  <c r="AY923"/>
  <c r="AW923"/>
  <c r="AU923"/>
  <c r="AS923"/>
  <c r="CH923" s="1"/>
  <c r="CG922"/>
  <c r="CK922"/>
  <c r="AO922"/>
  <c r="CI921" i="5"/>
  <c r="AO921"/>
  <c r="A924"/>
  <c r="B923"/>
  <c r="C923"/>
  <c r="CH921"/>
  <c r="CG921"/>
  <c r="CK921"/>
  <c r="CC922"/>
  <c r="CA922"/>
  <c r="BY922"/>
  <c r="BW922"/>
  <c r="BU922"/>
  <c r="BS922"/>
  <c r="BQ922"/>
  <c r="BO922"/>
  <c r="CD922"/>
  <c r="BZ922"/>
  <c r="BV922"/>
  <c r="BR922"/>
  <c r="BN922"/>
  <c r="BJ922"/>
  <c r="BH922"/>
  <c r="BF922"/>
  <c r="BD922"/>
  <c r="BB922"/>
  <c r="AZ922"/>
  <c r="AX922"/>
  <c r="AV922"/>
  <c r="AT922"/>
  <c r="CB922"/>
  <c r="BX922"/>
  <c r="BT922"/>
  <c r="BP922"/>
  <c r="BM922"/>
  <c r="BI922"/>
  <c r="BG922"/>
  <c r="BE922"/>
  <c r="BC922"/>
  <c r="BA922"/>
  <c r="AY922"/>
  <c r="AW922"/>
  <c r="AU922"/>
  <c r="AS922"/>
  <c r="CI922" s="1"/>
  <c r="AN921"/>
  <c r="CJ921"/>
  <c r="CD924" i="6" l="1"/>
  <c r="CB924"/>
  <c r="BZ924"/>
  <c r="BX924"/>
  <c r="BV924"/>
  <c r="BT924"/>
  <c r="BR924"/>
  <c r="BP924"/>
  <c r="BN924"/>
  <c r="BJ924"/>
  <c r="BH924"/>
  <c r="BF924"/>
  <c r="BD924"/>
  <c r="BB924"/>
  <c r="AZ924"/>
  <c r="AX924"/>
  <c r="AV924"/>
  <c r="AT924"/>
  <c r="CA924"/>
  <c r="BW924"/>
  <c r="BS924"/>
  <c r="BO924"/>
  <c r="BI924"/>
  <c r="BE924"/>
  <c r="BA924"/>
  <c r="AW924"/>
  <c r="AS924"/>
  <c r="CC924"/>
  <c r="BY924"/>
  <c r="BU924"/>
  <c r="BQ924"/>
  <c r="BM924"/>
  <c r="BG924"/>
  <c r="BC924"/>
  <c r="AY924"/>
  <c r="AU924"/>
  <c r="AO923"/>
  <c r="CG923"/>
  <c r="CK923"/>
  <c r="CJ923"/>
  <c r="CJ924"/>
  <c r="CH924"/>
  <c r="CK924"/>
  <c r="CG924"/>
  <c r="CI924"/>
  <c r="A926"/>
  <c r="C925"/>
  <c r="B925"/>
  <c r="AN923"/>
  <c r="CI923"/>
  <c r="CD923" i="5"/>
  <c r="CB923"/>
  <c r="BZ923"/>
  <c r="BX923"/>
  <c r="BV923"/>
  <c r="BT923"/>
  <c r="BR923"/>
  <c r="BP923"/>
  <c r="BN923"/>
  <c r="BJ923"/>
  <c r="BH923"/>
  <c r="BF923"/>
  <c r="BD923"/>
  <c r="BB923"/>
  <c r="AZ923"/>
  <c r="AX923"/>
  <c r="AV923"/>
  <c r="AT923"/>
  <c r="CA923"/>
  <c r="BW923"/>
  <c r="BS923"/>
  <c r="BO923"/>
  <c r="BI923"/>
  <c r="BE923"/>
  <c r="BA923"/>
  <c r="AW923"/>
  <c r="AS923"/>
  <c r="CC923"/>
  <c r="BY923"/>
  <c r="BU923"/>
  <c r="BQ923"/>
  <c r="BM923"/>
  <c r="BG923"/>
  <c r="BC923"/>
  <c r="AY923"/>
  <c r="AU923"/>
  <c r="A925"/>
  <c r="C924"/>
  <c r="B924"/>
  <c r="CH922"/>
  <c r="CG922"/>
  <c r="CK922"/>
  <c r="AO922"/>
  <c r="CJ922"/>
  <c r="AN922"/>
  <c r="AO924" i="6" l="1"/>
  <c r="CD925"/>
  <c r="CB925"/>
  <c r="BZ925"/>
  <c r="BX925"/>
  <c r="BV925"/>
  <c r="BT925"/>
  <c r="BR925"/>
  <c r="BP925"/>
  <c r="BN925"/>
  <c r="BJ925"/>
  <c r="BH925"/>
  <c r="BF925"/>
  <c r="BD925"/>
  <c r="BB925"/>
  <c r="AZ925"/>
  <c r="AX925"/>
  <c r="AV925"/>
  <c r="AT925"/>
  <c r="CC925"/>
  <c r="BY925"/>
  <c r="BU925"/>
  <c r="BQ925"/>
  <c r="BM925"/>
  <c r="BG925"/>
  <c r="BC925"/>
  <c r="AY925"/>
  <c r="AU925"/>
  <c r="CA925"/>
  <c r="BW925"/>
  <c r="BS925"/>
  <c r="BO925"/>
  <c r="BI925"/>
  <c r="BE925"/>
  <c r="BA925"/>
  <c r="AW925"/>
  <c r="AS925"/>
  <c r="CJ925" s="1"/>
  <c r="A927"/>
  <c r="C926"/>
  <c r="B926"/>
  <c r="AN924"/>
  <c r="CK923" i="5"/>
  <c r="CJ923"/>
  <c r="CI923"/>
  <c r="CH923"/>
  <c r="CG923"/>
  <c r="C925"/>
  <c r="A926"/>
  <c r="B925"/>
  <c r="AO923"/>
  <c r="CD924"/>
  <c r="CB924"/>
  <c r="BZ924"/>
  <c r="BX924"/>
  <c r="BV924"/>
  <c r="BT924"/>
  <c r="BR924"/>
  <c r="BP924"/>
  <c r="BN924"/>
  <c r="BJ924"/>
  <c r="BH924"/>
  <c r="BF924"/>
  <c r="BD924"/>
  <c r="BB924"/>
  <c r="AZ924"/>
  <c r="AX924"/>
  <c r="AV924"/>
  <c r="AT924"/>
  <c r="CC924"/>
  <c r="CA924"/>
  <c r="BY924"/>
  <c r="BW924"/>
  <c r="BU924"/>
  <c r="BS924"/>
  <c r="BQ924"/>
  <c r="BO924"/>
  <c r="BM924"/>
  <c r="BI924"/>
  <c r="BG924"/>
  <c r="BE924"/>
  <c r="BC924"/>
  <c r="BA924"/>
  <c r="AY924"/>
  <c r="AW924"/>
  <c r="AU924"/>
  <c r="AS924"/>
  <c r="AN923"/>
  <c r="AN925" i="6" l="1"/>
  <c r="A928"/>
  <c r="C927"/>
  <c r="B927"/>
  <c r="CD926"/>
  <c r="AO926" s="1"/>
  <c r="CB926"/>
  <c r="BZ926"/>
  <c r="BX926"/>
  <c r="BV926"/>
  <c r="BT926"/>
  <c r="BR926"/>
  <c r="BP926"/>
  <c r="BN926"/>
  <c r="BJ926"/>
  <c r="BH926"/>
  <c r="BF926"/>
  <c r="BD926"/>
  <c r="BB926"/>
  <c r="AZ926"/>
  <c r="AX926"/>
  <c r="AV926"/>
  <c r="AT926"/>
  <c r="CC926"/>
  <c r="CA926"/>
  <c r="BY926"/>
  <c r="BW926"/>
  <c r="BU926"/>
  <c r="BS926"/>
  <c r="BQ926"/>
  <c r="BO926"/>
  <c r="BM926"/>
  <c r="BI926"/>
  <c r="BG926"/>
  <c r="BE926"/>
  <c r="BC926"/>
  <c r="BA926"/>
  <c r="AY926"/>
  <c r="AW926"/>
  <c r="AU926"/>
  <c r="AS926"/>
  <c r="CH926" s="1"/>
  <c r="CK925"/>
  <c r="CH925"/>
  <c r="CG925"/>
  <c r="CI925"/>
  <c r="AO925"/>
  <c r="CH924" i="5"/>
  <c r="A927"/>
  <c r="B926"/>
  <c r="C926"/>
  <c r="AN924"/>
  <c r="CG924"/>
  <c r="CK924"/>
  <c r="CJ924"/>
  <c r="CC925"/>
  <c r="CA925"/>
  <c r="BY925"/>
  <c r="BW925"/>
  <c r="BU925"/>
  <c r="BS925"/>
  <c r="BQ925"/>
  <c r="BO925"/>
  <c r="BM925"/>
  <c r="BI925"/>
  <c r="BG925"/>
  <c r="BE925"/>
  <c r="BC925"/>
  <c r="BA925"/>
  <c r="AY925"/>
  <c r="AW925"/>
  <c r="AU925"/>
  <c r="AS925"/>
  <c r="CD925"/>
  <c r="CB925"/>
  <c r="BZ925"/>
  <c r="BX925"/>
  <c r="BV925"/>
  <c r="BT925"/>
  <c r="BR925"/>
  <c r="BP925"/>
  <c r="BN925"/>
  <c r="BJ925"/>
  <c r="BH925"/>
  <c r="BF925"/>
  <c r="BD925"/>
  <c r="BB925"/>
  <c r="AZ925"/>
  <c r="AX925"/>
  <c r="AV925"/>
  <c r="AT925"/>
  <c r="AO924"/>
  <c r="CI924"/>
  <c r="A929" i="6" l="1"/>
  <c r="C928"/>
  <c r="B928"/>
  <c r="AN926"/>
  <c r="CG926"/>
  <c r="CK926"/>
  <c r="CJ926"/>
  <c r="CD927"/>
  <c r="AO927" s="1"/>
  <c r="CB927"/>
  <c r="BZ927"/>
  <c r="BX927"/>
  <c r="BV927"/>
  <c r="BT927"/>
  <c r="BR927"/>
  <c r="BP927"/>
  <c r="BN927"/>
  <c r="BJ927"/>
  <c r="BH927"/>
  <c r="BF927"/>
  <c r="BD927"/>
  <c r="BB927"/>
  <c r="AZ927"/>
  <c r="AX927"/>
  <c r="AV927"/>
  <c r="AT927"/>
  <c r="CC927"/>
  <c r="CA927"/>
  <c r="BY927"/>
  <c r="BW927"/>
  <c r="BU927"/>
  <c r="BS927"/>
  <c r="BQ927"/>
  <c r="BO927"/>
  <c r="BM927"/>
  <c r="BI927"/>
  <c r="BG927"/>
  <c r="BE927"/>
  <c r="BC927"/>
  <c r="BA927"/>
  <c r="AY927"/>
  <c r="AW927"/>
  <c r="AU927"/>
  <c r="AS927"/>
  <c r="CH927" s="1"/>
  <c r="CI926"/>
  <c r="CK925" i="5"/>
  <c r="CD926"/>
  <c r="CB926"/>
  <c r="BZ926"/>
  <c r="BX926"/>
  <c r="BV926"/>
  <c r="BT926"/>
  <c r="BR926"/>
  <c r="BP926"/>
  <c r="BN926"/>
  <c r="BJ926"/>
  <c r="BH926"/>
  <c r="BF926"/>
  <c r="BD926"/>
  <c r="BB926"/>
  <c r="AZ926"/>
  <c r="AX926"/>
  <c r="AV926"/>
  <c r="AT926"/>
  <c r="CC926"/>
  <c r="CA926"/>
  <c r="BY926"/>
  <c r="BW926"/>
  <c r="BU926"/>
  <c r="BS926"/>
  <c r="BQ926"/>
  <c r="BO926"/>
  <c r="BM926"/>
  <c r="BI926"/>
  <c r="BG926"/>
  <c r="BE926"/>
  <c r="BC926"/>
  <c r="BA926"/>
  <c r="AY926"/>
  <c r="AW926"/>
  <c r="AU926"/>
  <c r="AS926"/>
  <c r="C927"/>
  <c r="A928"/>
  <c r="B927"/>
  <c r="AO925"/>
  <c r="CJ925"/>
  <c r="CI925"/>
  <c r="AN925"/>
  <c r="CH925"/>
  <c r="CG925"/>
  <c r="CD928" i="6" l="1"/>
  <c r="CB928"/>
  <c r="BZ928"/>
  <c r="BX928"/>
  <c r="BV928"/>
  <c r="BT928"/>
  <c r="BR928"/>
  <c r="BP928"/>
  <c r="BN928"/>
  <c r="BJ928"/>
  <c r="BH928"/>
  <c r="BF928"/>
  <c r="BD928"/>
  <c r="BB928"/>
  <c r="AZ928"/>
  <c r="AX928"/>
  <c r="AV928"/>
  <c r="AT928"/>
  <c r="CC928"/>
  <c r="CA928"/>
  <c r="BY928"/>
  <c r="BW928"/>
  <c r="BU928"/>
  <c r="BS928"/>
  <c r="BQ928"/>
  <c r="BO928"/>
  <c r="BM928"/>
  <c r="BI928"/>
  <c r="BG928"/>
  <c r="BE928"/>
  <c r="BC928"/>
  <c r="BA928"/>
  <c r="AY928"/>
  <c r="AW928"/>
  <c r="AU928"/>
  <c r="AS928"/>
  <c r="CH928" s="1"/>
  <c r="CG927"/>
  <c r="CK927"/>
  <c r="CJ927"/>
  <c r="CJ928"/>
  <c r="CK928"/>
  <c r="CG928"/>
  <c r="A930"/>
  <c r="C929"/>
  <c r="B929"/>
  <c r="AN927"/>
  <c r="CI927"/>
  <c r="CH926" i="5"/>
  <c r="CI926"/>
  <c r="CJ926"/>
  <c r="CG926"/>
  <c r="CK926"/>
  <c r="CC927"/>
  <c r="CA927"/>
  <c r="BY927"/>
  <c r="BW927"/>
  <c r="BU927"/>
  <c r="BS927"/>
  <c r="BQ927"/>
  <c r="BO927"/>
  <c r="BM927"/>
  <c r="BI927"/>
  <c r="BG927"/>
  <c r="BE927"/>
  <c r="BC927"/>
  <c r="BA927"/>
  <c r="AY927"/>
  <c r="AW927"/>
  <c r="AU927"/>
  <c r="AS927"/>
  <c r="CD927"/>
  <c r="CB927"/>
  <c r="BZ927"/>
  <c r="BX927"/>
  <c r="BV927"/>
  <c r="BT927"/>
  <c r="BR927"/>
  <c r="BP927"/>
  <c r="BN927"/>
  <c r="BJ927"/>
  <c r="BH927"/>
  <c r="BF927"/>
  <c r="BD927"/>
  <c r="BB927"/>
  <c r="AZ927"/>
  <c r="AX927"/>
  <c r="AV927"/>
  <c r="AT927"/>
  <c r="AO926"/>
  <c r="A929"/>
  <c r="B928"/>
  <c r="C928"/>
  <c r="AN926"/>
  <c r="CD929" i="6" l="1"/>
  <c r="CB929"/>
  <c r="BZ929"/>
  <c r="BX929"/>
  <c r="BV929"/>
  <c r="BT929"/>
  <c r="BR929"/>
  <c r="BP929"/>
  <c r="BN929"/>
  <c r="BJ929"/>
  <c r="BH929"/>
  <c r="BF929"/>
  <c r="BD929"/>
  <c r="BB929"/>
  <c r="AZ929"/>
  <c r="AX929"/>
  <c r="AV929"/>
  <c r="AT929"/>
  <c r="CC929"/>
  <c r="CA929"/>
  <c r="BY929"/>
  <c r="BW929"/>
  <c r="BU929"/>
  <c r="BS929"/>
  <c r="BQ929"/>
  <c r="BO929"/>
  <c r="BM929"/>
  <c r="BI929"/>
  <c r="BG929"/>
  <c r="BE929"/>
  <c r="BC929"/>
  <c r="BA929"/>
  <c r="AY929"/>
  <c r="AW929"/>
  <c r="AU929"/>
  <c r="CH929" s="1"/>
  <c r="AS929"/>
  <c r="CJ929"/>
  <c r="CK929"/>
  <c r="CG929"/>
  <c r="A931"/>
  <c r="C930"/>
  <c r="B930"/>
  <c r="CI928"/>
  <c r="AO928"/>
  <c r="AN928"/>
  <c r="CI927" i="5"/>
  <c r="CD928"/>
  <c r="CB928"/>
  <c r="BZ928"/>
  <c r="BX928"/>
  <c r="BV928"/>
  <c r="BT928"/>
  <c r="BR928"/>
  <c r="BP928"/>
  <c r="BN928"/>
  <c r="BJ928"/>
  <c r="BH928"/>
  <c r="BF928"/>
  <c r="BD928"/>
  <c r="BB928"/>
  <c r="AZ928"/>
  <c r="AX928"/>
  <c r="AV928"/>
  <c r="AT928"/>
  <c r="CC928"/>
  <c r="CA928"/>
  <c r="BY928"/>
  <c r="BW928"/>
  <c r="BU928"/>
  <c r="BS928"/>
  <c r="BQ928"/>
  <c r="BO928"/>
  <c r="BM928"/>
  <c r="BI928"/>
  <c r="BG928"/>
  <c r="BE928"/>
  <c r="BC928"/>
  <c r="BA928"/>
  <c r="AY928"/>
  <c r="AW928"/>
  <c r="AU928"/>
  <c r="AS928"/>
  <c r="C929"/>
  <c r="A930"/>
  <c r="B929"/>
  <c r="AN927"/>
  <c r="CH927"/>
  <c r="CG927"/>
  <c r="CK927"/>
  <c r="AO927"/>
  <c r="CJ927"/>
  <c r="CD930" i="6" l="1"/>
  <c r="CB930"/>
  <c r="BZ930"/>
  <c r="BX930"/>
  <c r="BV930"/>
  <c r="BT930"/>
  <c r="BR930"/>
  <c r="BP930"/>
  <c r="BN930"/>
  <c r="BJ930"/>
  <c r="BH930"/>
  <c r="BF930"/>
  <c r="BD930"/>
  <c r="BB930"/>
  <c r="AZ930"/>
  <c r="AX930"/>
  <c r="AV930"/>
  <c r="AT930"/>
  <c r="CC930"/>
  <c r="CA930"/>
  <c r="BY930"/>
  <c r="BW930"/>
  <c r="BU930"/>
  <c r="BS930"/>
  <c r="BQ930"/>
  <c r="BO930"/>
  <c r="BM930"/>
  <c r="BI930"/>
  <c r="BG930"/>
  <c r="BE930"/>
  <c r="BC930"/>
  <c r="BA930"/>
  <c r="AY930"/>
  <c r="AW930"/>
  <c r="AU930"/>
  <c r="AS930"/>
  <c r="CH930" s="1"/>
  <c r="AO929"/>
  <c r="CJ930"/>
  <c r="CK930"/>
  <c r="CG930"/>
  <c r="A932"/>
  <c r="C931"/>
  <c r="B931"/>
  <c r="CI929"/>
  <c r="AN929"/>
  <c r="CH928" i="5"/>
  <c r="A931"/>
  <c r="B930"/>
  <c r="C930"/>
  <c r="AN928"/>
  <c r="CG928"/>
  <c r="CK928"/>
  <c r="CJ928"/>
  <c r="CC929"/>
  <c r="CA929"/>
  <c r="BY929"/>
  <c r="BW929"/>
  <c r="BU929"/>
  <c r="BS929"/>
  <c r="BQ929"/>
  <c r="BO929"/>
  <c r="BM929"/>
  <c r="BI929"/>
  <c r="BG929"/>
  <c r="BE929"/>
  <c r="BC929"/>
  <c r="BA929"/>
  <c r="AY929"/>
  <c r="AW929"/>
  <c r="AU929"/>
  <c r="AS929"/>
  <c r="CD929"/>
  <c r="CB929"/>
  <c r="BZ929"/>
  <c r="BX929"/>
  <c r="BV929"/>
  <c r="BT929"/>
  <c r="BR929"/>
  <c r="BP929"/>
  <c r="BN929"/>
  <c r="BJ929"/>
  <c r="BH929"/>
  <c r="BF929"/>
  <c r="BD929"/>
  <c r="BB929"/>
  <c r="AZ929"/>
  <c r="AX929"/>
  <c r="AV929"/>
  <c r="AT929"/>
  <c r="AO928"/>
  <c r="CI928"/>
  <c r="A933" i="6" l="1"/>
  <c r="C932"/>
  <c r="B932"/>
  <c r="CI930"/>
  <c r="AO930"/>
  <c r="CD931"/>
  <c r="CB931"/>
  <c r="BZ931"/>
  <c r="BX931"/>
  <c r="BV931"/>
  <c r="BT931"/>
  <c r="BR931"/>
  <c r="BP931"/>
  <c r="BN931"/>
  <c r="BJ931"/>
  <c r="BH931"/>
  <c r="BF931"/>
  <c r="BD931"/>
  <c r="BB931"/>
  <c r="AZ931"/>
  <c r="AX931"/>
  <c r="AV931"/>
  <c r="AT931"/>
  <c r="CC931"/>
  <c r="CA931"/>
  <c r="BY931"/>
  <c r="BW931"/>
  <c r="BU931"/>
  <c r="BS931"/>
  <c r="BQ931"/>
  <c r="BO931"/>
  <c r="BM931"/>
  <c r="BI931"/>
  <c r="BG931"/>
  <c r="BE931"/>
  <c r="BC931"/>
  <c r="BA931"/>
  <c r="AY931"/>
  <c r="AW931"/>
  <c r="AU931"/>
  <c r="CJ931" s="1"/>
  <c r="AS931"/>
  <c r="CH931" s="1"/>
  <c r="AN930"/>
  <c r="AN929" i="5"/>
  <c r="CK929"/>
  <c r="CD930"/>
  <c r="CB930"/>
  <c r="BZ930"/>
  <c r="BX930"/>
  <c r="BV930"/>
  <c r="BT930"/>
  <c r="BR930"/>
  <c r="BP930"/>
  <c r="BN930"/>
  <c r="BJ930"/>
  <c r="BH930"/>
  <c r="BF930"/>
  <c r="BD930"/>
  <c r="BB930"/>
  <c r="AZ930"/>
  <c r="AX930"/>
  <c r="AV930"/>
  <c r="AT930"/>
  <c r="CC930"/>
  <c r="CA930"/>
  <c r="BY930"/>
  <c r="BW930"/>
  <c r="BU930"/>
  <c r="BS930"/>
  <c r="BQ930"/>
  <c r="BO930"/>
  <c r="BM930"/>
  <c r="BI930"/>
  <c r="BG930"/>
  <c r="BE930"/>
  <c r="BC930"/>
  <c r="BA930"/>
  <c r="AY930"/>
  <c r="AW930"/>
  <c r="AU930"/>
  <c r="AS930"/>
  <c r="C931"/>
  <c r="A932"/>
  <c r="B931"/>
  <c r="AO929"/>
  <c r="CJ929"/>
  <c r="CI929"/>
  <c r="CH929"/>
  <c r="CG929"/>
  <c r="CD932" i="6" l="1"/>
  <c r="CB932"/>
  <c r="BZ932"/>
  <c r="BX932"/>
  <c r="BV932"/>
  <c r="BT932"/>
  <c r="BR932"/>
  <c r="BP932"/>
  <c r="BN932"/>
  <c r="BJ932"/>
  <c r="BH932"/>
  <c r="BF932"/>
  <c r="BD932"/>
  <c r="BB932"/>
  <c r="AZ932"/>
  <c r="AX932"/>
  <c r="AV932"/>
  <c r="AT932"/>
  <c r="CC932"/>
  <c r="CA932"/>
  <c r="BY932"/>
  <c r="BW932"/>
  <c r="BU932"/>
  <c r="BS932"/>
  <c r="BQ932"/>
  <c r="BO932"/>
  <c r="BM932"/>
  <c r="BI932"/>
  <c r="BG932"/>
  <c r="BE932"/>
  <c r="BC932"/>
  <c r="BA932"/>
  <c r="AY932"/>
  <c r="AW932"/>
  <c r="AU932"/>
  <c r="CH932" s="1"/>
  <c r="AS932"/>
  <c r="CJ932"/>
  <c r="CK932"/>
  <c r="CG932"/>
  <c r="A934"/>
  <c r="C933"/>
  <c r="B933"/>
  <c r="AO931"/>
  <c r="CG931"/>
  <c r="CK931"/>
  <c r="AN931"/>
  <c r="CI931"/>
  <c r="CJ930" i="5"/>
  <c r="CH930"/>
  <c r="CG930"/>
  <c r="CK930"/>
  <c r="CI930"/>
  <c r="CC931"/>
  <c r="CA931"/>
  <c r="BY931"/>
  <c r="BW931"/>
  <c r="BU931"/>
  <c r="BS931"/>
  <c r="BQ931"/>
  <c r="BO931"/>
  <c r="BM931"/>
  <c r="BI931"/>
  <c r="BG931"/>
  <c r="BE931"/>
  <c r="BC931"/>
  <c r="BA931"/>
  <c r="AY931"/>
  <c r="AW931"/>
  <c r="AU931"/>
  <c r="AS931"/>
  <c r="CD931"/>
  <c r="CB931"/>
  <c r="BZ931"/>
  <c r="BX931"/>
  <c r="BV931"/>
  <c r="BT931"/>
  <c r="BR931"/>
  <c r="BP931"/>
  <c r="BN931"/>
  <c r="BJ931"/>
  <c r="BH931"/>
  <c r="BF931"/>
  <c r="BD931"/>
  <c r="BB931"/>
  <c r="AZ931"/>
  <c r="AX931"/>
  <c r="AV931"/>
  <c r="AT931"/>
  <c r="AO930"/>
  <c r="A933"/>
  <c r="B932"/>
  <c r="C932"/>
  <c r="AN930"/>
  <c r="CD933" i="6" l="1"/>
  <c r="CB933"/>
  <c r="BZ933"/>
  <c r="BX933"/>
  <c r="BV933"/>
  <c r="BT933"/>
  <c r="BR933"/>
  <c r="BP933"/>
  <c r="BN933"/>
  <c r="BJ933"/>
  <c r="BH933"/>
  <c r="BF933"/>
  <c r="BD933"/>
  <c r="BB933"/>
  <c r="AZ933"/>
  <c r="AX933"/>
  <c r="AV933"/>
  <c r="AT933"/>
  <c r="CC933"/>
  <c r="CA933"/>
  <c r="BY933"/>
  <c r="BW933"/>
  <c r="BU933"/>
  <c r="BS933"/>
  <c r="BQ933"/>
  <c r="BO933"/>
  <c r="BM933"/>
  <c r="BI933"/>
  <c r="BG933"/>
  <c r="BE933"/>
  <c r="BC933"/>
  <c r="BA933"/>
  <c r="AY933"/>
  <c r="AW933"/>
  <c r="AU933"/>
  <c r="CJ933" s="1"/>
  <c r="AS933"/>
  <c r="AO932"/>
  <c r="CH933"/>
  <c r="CI933"/>
  <c r="A935"/>
  <c r="C934"/>
  <c r="B934"/>
  <c r="CI932"/>
  <c r="AN932"/>
  <c r="CI931" i="5"/>
  <c r="CD932"/>
  <c r="CB932"/>
  <c r="BZ932"/>
  <c r="BX932"/>
  <c r="BV932"/>
  <c r="BT932"/>
  <c r="BR932"/>
  <c r="BP932"/>
  <c r="BN932"/>
  <c r="BJ932"/>
  <c r="BH932"/>
  <c r="BF932"/>
  <c r="BD932"/>
  <c r="BB932"/>
  <c r="AZ932"/>
  <c r="AX932"/>
  <c r="AV932"/>
  <c r="AT932"/>
  <c r="CC932"/>
  <c r="CA932"/>
  <c r="BY932"/>
  <c r="BW932"/>
  <c r="BU932"/>
  <c r="BS932"/>
  <c r="BQ932"/>
  <c r="BO932"/>
  <c r="BM932"/>
  <c r="BI932"/>
  <c r="BG932"/>
  <c r="BE932"/>
  <c r="BC932"/>
  <c r="BA932"/>
  <c r="AY932"/>
  <c r="AW932"/>
  <c r="AU932"/>
  <c r="AS932"/>
  <c r="C933"/>
  <c r="A934"/>
  <c r="B933"/>
  <c r="AN931"/>
  <c r="CH931"/>
  <c r="CG931"/>
  <c r="CK931"/>
  <c r="AO931"/>
  <c r="CJ931"/>
  <c r="AO933" i="6" l="1"/>
  <c r="A936"/>
  <c r="C935"/>
  <c r="B935"/>
  <c r="CD934"/>
  <c r="CB934"/>
  <c r="BZ934"/>
  <c r="BX934"/>
  <c r="BV934"/>
  <c r="BT934"/>
  <c r="BR934"/>
  <c r="BP934"/>
  <c r="BN934"/>
  <c r="BJ934"/>
  <c r="BH934"/>
  <c r="BF934"/>
  <c r="BD934"/>
  <c r="BB934"/>
  <c r="AZ934"/>
  <c r="AX934"/>
  <c r="AV934"/>
  <c r="AT934"/>
  <c r="CC934"/>
  <c r="CA934"/>
  <c r="BY934"/>
  <c r="BW934"/>
  <c r="BU934"/>
  <c r="BS934"/>
  <c r="BQ934"/>
  <c r="BO934"/>
  <c r="BM934"/>
  <c r="BI934"/>
  <c r="BG934"/>
  <c r="BE934"/>
  <c r="BC934"/>
  <c r="BA934"/>
  <c r="AY934"/>
  <c r="AW934"/>
  <c r="AU934"/>
  <c r="AS934"/>
  <c r="CJ934" s="1"/>
  <c r="CG933"/>
  <c r="CK933"/>
  <c r="AN933"/>
  <c r="CH932" i="5"/>
  <c r="A935"/>
  <c r="B934"/>
  <c r="C934"/>
  <c r="AN932"/>
  <c r="CG932"/>
  <c r="CK932"/>
  <c r="CJ932"/>
  <c r="CC933"/>
  <c r="CA933"/>
  <c r="BY933"/>
  <c r="BW933"/>
  <c r="BU933"/>
  <c r="BS933"/>
  <c r="BQ933"/>
  <c r="BO933"/>
  <c r="BM933"/>
  <c r="BI933"/>
  <c r="BG933"/>
  <c r="BE933"/>
  <c r="BC933"/>
  <c r="BA933"/>
  <c r="AY933"/>
  <c r="AW933"/>
  <c r="AU933"/>
  <c r="AS933"/>
  <c r="CD933"/>
  <c r="CB933"/>
  <c r="BZ933"/>
  <c r="BX933"/>
  <c r="BV933"/>
  <c r="BT933"/>
  <c r="BR933"/>
  <c r="BP933"/>
  <c r="BN933"/>
  <c r="BJ933"/>
  <c r="BH933"/>
  <c r="BF933"/>
  <c r="BD933"/>
  <c r="BB933"/>
  <c r="AZ933"/>
  <c r="AX933"/>
  <c r="AV933"/>
  <c r="AT933"/>
  <c r="AO932"/>
  <c r="CI932"/>
  <c r="A937" i="6" l="1"/>
  <c r="C936"/>
  <c r="B936"/>
  <c r="AN934"/>
  <c r="CI934"/>
  <c r="CH934"/>
  <c r="CD935"/>
  <c r="CB935"/>
  <c r="BZ935"/>
  <c r="BX935"/>
  <c r="BV935"/>
  <c r="BT935"/>
  <c r="BR935"/>
  <c r="BP935"/>
  <c r="BN935"/>
  <c r="BJ935"/>
  <c r="BH935"/>
  <c r="BF935"/>
  <c r="BD935"/>
  <c r="BB935"/>
  <c r="AZ935"/>
  <c r="AX935"/>
  <c r="AV935"/>
  <c r="AT935"/>
  <c r="CC935"/>
  <c r="CA935"/>
  <c r="BY935"/>
  <c r="BW935"/>
  <c r="BU935"/>
  <c r="BS935"/>
  <c r="BQ935"/>
  <c r="BO935"/>
  <c r="BM935"/>
  <c r="BI935"/>
  <c r="BG935"/>
  <c r="BE935"/>
  <c r="BC935"/>
  <c r="BA935"/>
  <c r="AY935"/>
  <c r="AW935"/>
  <c r="AU935"/>
  <c r="AS935"/>
  <c r="CH935" s="1"/>
  <c r="AO934"/>
  <c r="CG934"/>
  <c r="CK934"/>
  <c r="AN933" i="5"/>
  <c r="CK933"/>
  <c r="CD934"/>
  <c r="CB934"/>
  <c r="BZ934"/>
  <c r="BX934"/>
  <c r="BV934"/>
  <c r="BT934"/>
  <c r="BR934"/>
  <c r="BP934"/>
  <c r="BN934"/>
  <c r="BJ934"/>
  <c r="BH934"/>
  <c r="BF934"/>
  <c r="BD934"/>
  <c r="BB934"/>
  <c r="AZ934"/>
  <c r="AX934"/>
  <c r="AV934"/>
  <c r="AT934"/>
  <c r="CC934"/>
  <c r="CA934"/>
  <c r="BY934"/>
  <c r="BW934"/>
  <c r="BU934"/>
  <c r="BS934"/>
  <c r="BQ934"/>
  <c r="BO934"/>
  <c r="BM934"/>
  <c r="BI934"/>
  <c r="BG934"/>
  <c r="BE934"/>
  <c r="BC934"/>
  <c r="BA934"/>
  <c r="AY934"/>
  <c r="AW934"/>
  <c r="AU934"/>
  <c r="AS934"/>
  <c r="C935"/>
  <c r="A936"/>
  <c r="B935"/>
  <c r="AO933"/>
  <c r="CJ933"/>
  <c r="CI933"/>
  <c r="CH933"/>
  <c r="CG933"/>
  <c r="CD936" i="6" l="1"/>
  <c r="CB936"/>
  <c r="BZ936"/>
  <c r="BX936"/>
  <c r="BV936"/>
  <c r="BT936"/>
  <c r="BR936"/>
  <c r="BP936"/>
  <c r="BN936"/>
  <c r="BJ936"/>
  <c r="BH936"/>
  <c r="BF936"/>
  <c r="BD936"/>
  <c r="BB936"/>
  <c r="AZ936"/>
  <c r="AX936"/>
  <c r="AV936"/>
  <c r="AT936"/>
  <c r="CC936"/>
  <c r="CA936"/>
  <c r="BY936"/>
  <c r="BW936"/>
  <c r="BU936"/>
  <c r="BS936"/>
  <c r="BQ936"/>
  <c r="BO936"/>
  <c r="BM936"/>
  <c r="BI936"/>
  <c r="BG936"/>
  <c r="BE936"/>
  <c r="BC936"/>
  <c r="BA936"/>
  <c r="AY936"/>
  <c r="AW936"/>
  <c r="AU936"/>
  <c r="CH936" s="1"/>
  <c r="AS936"/>
  <c r="AN935"/>
  <c r="CG935"/>
  <c r="CK935"/>
  <c r="CJ935"/>
  <c r="CJ936"/>
  <c r="CK936"/>
  <c r="CG936"/>
  <c r="A938"/>
  <c r="C937"/>
  <c r="B937"/>
  <c r="AO935"/>
  <c r="CI935"/>
  <c r="CJ934" i="5"/>
  <c r="CH934"/>
  <c r="CG934"/>
  <c r="CK934"/>
  <c r="CI934"/>
  <c r="CC935"/>
  <c r="CA935"/>
  <c r="BY935"/>
  <c r="BW935"/>
  <c r="BU935"/>
  <c r="BS935"/>
  <c r="BQ935"/>
  <c r="BO935"/>
  <c r="BM935"/>
  <c r="BI935"/>
  <c r="BG935"/>
  <c r="BE935"/>
  <c r="BC935"/>
  <c r="BA935"/>
  <c r="AY935"/>
  <c r="AW935"/>
  <c r="AU935"/>
  <c r="AS935"/>
  <c r="CD935"/>
  <c r="CB935"/>
  <c r="BZ935"/>
  <c r="BX935"/>
  <c r="BV935"/>
  <c r="BT935"/>
  <c r="BR935"/>
  <c r="BP935"/>
  <c r="BN935"/>
  <c r="BJ935"/>
  <c r="BH935"/>
  <c r="BF935"/>
  <c r="BD935"/>
  <c r="BB935"/>
  <c r="AZ935"/>
  <c r="AX935"/>
  <c r="AV935"/>
  <c r="AT935"/>
  <c r="AO934"/>
  <c r="A937"/>
  <c r="B936"/>
  <c r="C936"/>
  <c r="AN934"/>
  <c r="AO936" i="6" l="1"/>
  <c r="CD937"/>
  <c r="CB937"/>
  <c r="BZ937"/>
  <c r="BX937"/>
  <c r="BV937"/>
  <c r="BT937"/>
  <c r="BR937"/>
  <c r="BP937"/>
  <c r="BN937"/>
  <c r="BJ937"/>
  <c r="AN937" s="1"/>
  <c r="BH937"/>
  <c r="BF937"/>
  <c r="BD937"/>
  <c r="BB937"/>
  <c r="AZ937"/>
  <c r="AX937"/>
  <c r="AV937"/>
  <c r="AT937"/>
  <c r="CC937"/>
  <c r="CA937"/>
  <c r="BY937"/>
  <c r="BW937"/>
  <c r="BU937"/>
  <c r="BS937"/>
  <c r="BQ937"/>
  <c r="BO937"/>
  <c r="BM937"/>
  <c r="BI937"/>
  <c r="BG937"/>
  <c r="BE937"/>
  <c r="BC937"/>
  <c r="BA937"/>
  <c r="AY937"/>
  <c r="AW937"/>
  <c r="AU937"/>
  <c r="AS937"/>
  <c r="CJ937" s="1"/>
  <c r="CH937"/>
  <c r="CI937"/>
  <c r="A939"/>
  <c r="C938"/>
  <c r="B938"/>
  <c r="CI936"/>
  <c r="AN936"/>
  <c r="CI935" i="5"/>
  <c r="CD936"/>
  <c r="CB936"/>
  <c r="BZ936"/>
  <c r="BX936"/>
  <c r="BV936"/>
  <c r="BT936"/>
  <c r="BR936"/>
  <c r="BP936"/>
  <c r="BN936"/>
  <c r="BJ936"/>
  <c r="BH936"/>
  <c r="BF936"/>
  <c r="BD936"/>
  <c r="BB936"/>
  <c r="AZ936"/>
  <c r="AX936"/>
  <c r="AV936"/>
  <c r="AT936"/>
  <c r="CC936"/>
  <c r="CA936"/>
  <c r="BY936"/>
  <c r="BW936"/>
  <c r="BU936"/>
  <c r="BS936"/>
  <c r="BQ936"/>
  <c r="BO936"/>
  <c r="BM936"/>
  <c r="BI936"/>
  <c r="BG936"/>
  <c r="BE936"/>
  <c r="BC936"/>
  <c r="BA936"/>
  <c r="AY936"/>
  <c r="AW936"/>
  <c r="AU936"/>
  <c r="AS936"/>
  <c r="C937"/>
  <c r="A938"/>
  <c r="B937"/>
  <c r="AN935"/>
  <c r="CH935"/>
  <c r="CG935"/>
  <c r="CK935"/>
  <c r="AO935"/>
  <c r="CJ935"/>
  <c r="A940" i="6" l="1"/>
  <c r="C939"/>
  <c r="B939"/>
  <c r="CD938"/>
  <c r="CB938"/>
  <c r="BZ938"/>
  <c r="BX938"/>
  <c r="BV938"/>
  <c r="BT938"/>
  <c r="BR938"/>
  <c r="BP938"/>
  <c r="BN938"/>
  <c r="BJ938"/>
  <c r="BH938"/>
  <c r="BF938"/>
  <c r="BD938"/>
  <c r="BB938"/>
  <c r="AZ938"/>
  <c r="AX938"/>
  <c r="AV938"/>
  <c r="AT938"/>
  <c r="CC938"/>
  <c r="CA938"/>
  <c r="BY938"/>
  <c r="BW938"/>
  <c r="BU938"/>
  <c r="BS938"/>
  <c r="BQ938"/>
  <c r="BO938"/>
  <c r="BM938"/>
  <c r="BI938"/>
  <c r="BG938"/>
  <c r="BE938"/>
  <c r="BC938"/>
  <c r="BA938"/>
  <c r="AY938"/>
  <c r="AW938"/>
  <c r="AU938"/>
  <c r="AS938"/>
  <c r="CH938" s="1"/>
  <c r="CG937"/>
  <c r="CK937"/>
  <c r="AO937"/>
  <c r="CJ936" i="5"/>
  <c r="CH936"/>
  <c r="CC937"/>
  <c r="CA937"/>
  <c r="BY937"/>
  <c r="BW937"/>
  <c r="BU937"/>
  <c r="BS937"/>
  <c r="BQ937"/>
  <c r="BO937"/>
  <c r="BM937"/>
  <c r="BI937"/>
  <c r="BG937"/>
  <c r="BE937"/>
  <c r="BC937"/>
  <c r="BA937"/>
  <c r="AY937"/>
  <c r="AW937"/>
  <c r="AU937"/>
  <c r="AS937"/>
  <c r="CD937"/>
  <c r="CB937"/>
  <c r="BZ937"/>
  <c r="BX937"/>
  <c r="BV937"/>
  <c r="BT937"/>
  <c r="BR937"/>
  <c r="BP937"/>
  <c r="BN937"/>
  <c r="BJ937"/>
  <c r="BH937"/>
  <c r="BF937"/>
  <c r="BD937"/>
  <c r="BB937"/>
  <c r="AZ937"/>
  <c r="AX937"/>
  <c r="AV937"/>
  <c r="AT937"/>
  <c r="A939"/>
  <c r="B938"/>
  <c r="C938"/>
  <c r="AO936"/>
  <c r="CI936"/>
  <c r="AN936"/>
  <c r="CG936"/>
  <c r="CK936"/>
  <c r="CD939" i="6" l="1"/>
  <c r="CB939"/>
  <c r="BZ939"/>
  <c r="BX939"/>
  <c r="BV939"/>
  <c r="BT939"/>
  <c r="BR939"/>
  <c r="BP939"/>
  <c r="BN939"/>
  <c r="BJ939"/>
  <c r="BH939"/>
  <c r="BF939"/>
  <c r="BD939"/>
  <c r="BB939"/>
  <c r="AZ939"/>
  <c r="AX939"/>
  <c r="AV939"/>
  <c r="AT939"/>
  <c r="CC939"/>
  <c r="CA939"/>
  <c r="BY939"/>
  <c r="BW939"/>
  <c r="BU939"/>
  <c r="BS939"/>
  <c r="BQ939"/>
  <c r="BO939"/>
  <c r="BM939"/>
  <c r="BI939"/>
  <c r="BG939"/>
  <c r="BE939"/>
  <c r="BC939"/>
  <c r="BA939"/>
  <c r="AY939"/>
  <c r="AW939"/>
  <c r="AU939"/>
  <c r="AS939"/>
  <c r="AO938"/>
  <c r="CG938"/>
  <c r="CK938"/>
  <c r="CJ938"/>
  <c r="CJ939"/>
  <c r="CH939"/>
  <c r="CK939"/>
  <c r="CI939"/>
  <c r="CG939"/>
  <c r="A941"/>
  <c r="C940"/>
  <c r="B940"/>
  <c r="AN938"/>
  <c r="CI938"/>
  <c r="CI937" i="5"/>
  <c r="CK937"/>
  <c r="CD938"/>
  <c r="CB938"/>
  <c r="BZ938"/>
  <c r="BX938"/>
  <c r="BV938"/>
  <c r="BT938"/>
  <c r="BR938"/>
  <c r="BP938"/>
  <c r="BN938"/>
  <c r="BJ938"/>
  <c r="BH938"/>
  <c r="BF938"/>
  <c r="BD938"/>
  <c r="BB938"/>
  <c r="AZ938"/>
  <c r="AX938"/>
  <c r="AV938"/>
  <c r="AT938"/>
  <c r="CC938"/>
  <c r="CA938"/>
  <c r="BY938"/>
  <c r="BW938"/>
  <c r="BU938"/>
  <c r="BS938"/>
  <c r="BQ938"/>
  <c r="BO938"/>
  <c r="BM938"/>
  <c r="BI938"/>
  <c r="BG938"/>
  <c r="BE938"/>
  <c r="BC938"/>
  <c r="BA938"/>
  <c r="AY938"/>
  <c r="AW938"/>
  <c r="AU938"/>
  <c r="AS938"/>
  <c r="C939"/>
  <c r="A940"/>
  <c r="B939"/>
  <c r="AO937"/>
  <c r="CJ937"/>
  <c r="AN937"/>
  <c r="CH937"/>
  <c r="CG937"/>
  <c r="AO939" i="6" l="1"/>
  <c r="CD940"/>
  <c r="CB940"/>
  <c r="BZ940"/>
  <c r="BX940"/>
  <c r="BV940"/>
  <c r="BT940"/>
  <c r="BR940"/>
  <c r="BP940"/>
  <c r="BN940"/>
  <c r="BJ940"/>
  <c r="BH940"/>
  <c r="BF940"/>
  <c r="BD940"/>
  <c r="BB940"/>
  <c r="AZ940"/>
  <c r="AX940"/>
  <c r="AV940"/>
  <c r="AT940"/>
  <c r="CC940"/>
  <c r="CA940"/>
  <c r="BY940"/>
  <c r="BW940"/>
  <c r="BU940"/>
  <c r="BS940"/>
  <c r="BQ940"/>
  <c r="BO940"/>
  <c r="BM940"/>
  <c r="BI940"/>
  <c r="BG940"/>
  <c r="BE940"/>
  <c r="BC940"/>
  <c r="BA940"/>
  <c r="AY940"/>
  <c r="AW940"/>
  <c r="AU940"/>
  <c r="AS940"/>
  <c r="CJ940" s="1"/>
  <c r="A942"/>
  <c r="C941"/>
  <c r="B941"/>
  <c r="AN939"/>
  <c r="CJ938" i="5"/>
  <c r="CH938"/>
  <c r="CG938"/>
  <c r="CK938"/>
  <c r="A941"/>
  <c r="B940"/>
  <c r="C940"/>
  <c r="CC939"/>
  <c r="CA939"/>
  <c r="BY939"/>
  <c r="BW939"/>
  <c r="BU939"/>
  <c r="BS939"/>
  <c r="BQ939"/>
  <c r="BO939"/>
  <c r="BM939"/>
  <c r="BI939"/>
  <c r="BG939"/>
  <c r="BE939"/>
  <c r="BC939"/>
  <c r="BA939"/>
  <c r="AY939"/>
  <c r="AW939"/>
  <c r="AU939"/>
  <c r="AS939"/>
  <c r="CD939"/>
  <c r="CB939"/>
  <c r="BZ939"/>
  <c r="BX939"/>
  <c r="BV939"/>
  <c r="BT939"/>
  <c r="BR939"/>
  <c r="BP939"/>
  <c r="BN939"/>
  <c r="BJ939"/>
  <c r="BH939"/>
  <c r="BF939"/>
  <c r="BD939"/>
  <c r="BB939"/>
  <c r="AZ939"/>
  <c r="AX939"/>
  <c r="AV939"/>
  <c r="AT939"/>
  <c r="AN938"/>
  <c r="CI938"/>
  <c r="AO938"/>
  <c r="A943" i="6" l="1"/>
  <c r="C942"/>
  <c r="B942"/>
  <c r="CI940"/>
  <c r="CH940"/>
  <c r="AN940"/>
  <c r="CD941"/>
  <c r="CB941"/>
  <c r="BZ941"/>
  <c r="BX941"/>
  <c r="BV941"/>
  <c r="BT941"/>
  <c r="BR941"/>
  <c r="BP941"/>
  <c r="BN941"/>
  <c r="BJ941"/>
  <c r="BH941"/>
  <c r="BF941"/>
  <c r="BD941"/>
  <c r="BB941"/>
  <c r="AZ941"/>
  <c r="AX941"/>
  <c r="AV941"/>
  <c r="AT941"/>
  <c r="CC941"/>
  <c r="CA941"/>
  <c r="BY941"/>
  <c r="BW941"/>
  <c r="BU941"/>
  <c r="BS941"/>
  <c r="BQ941"/>
  <c r="BO941"/>
  <c r="BM941"/>
  <c r="BI941"/>
  <c r="BG941"/>
  <c r="BE941"/>
  <c r="BC941"/>
  <c r="BA941"/>
  <c r="AY941"/>
  <c r="AW941"/>
  <c r="AU941"/>
  <c r="AS941"/>
  <c r="CH941" s="1"/>
  <c r="CG940"/>
  <c r="CK940"/>
  <c r="AO940"/>
  <c r="CI939" i="5"/>
  <c r="CD940"/>
  <c r="CB940"/>
  <c r="BZ940"/>
  <c r="BX940"/>
  <c r="BV940"/>
  <c r="BT940"/>
  <c r="BR940"/>
  <c r="BP940"/>
  <c r="BN940"/>
  <c r="BJ940"/>
  <c r="BH940"/>
  <c r="BF940"/>
  <c r="BD940"/>
  <c r="BB940"/>
  <c r="AZ940"/>
  <c r="AX940"/>
  <c r="AV940"/>
  <c r="AT940"/>
  <c r="CC940"/>
  <c r="CA940"/>
  <c r="BY940"/>
  <c r="BW940"/>
  <c r="BU940"/>
  <c r="BS940"/>
  <c r="BQ940"/>
  <c r="BO940"/>
  <c r="BM940"/>
  <c r="BI940"/>
  <c r="BG940"/>
  <c r="BE940"/>
  <c r="BC940"/>
  <c r="BA940"/>
  <c r="AY940"/>
  <c r="AW940"/>
  <c r="AU940"/>
  <c r="AS940"/>
  <c r="C941"/>
  <c r="A942"/>
  <c r="B941"/>
  <c r="AN939"/>
  <c r="CH939"/>
  <c r="CG939"/>
  <c r="CK939"/>
  <c r="AO939"/>
  <c r="CJ939"/>
  <c r="CD942" i="6" l="1"/>
  <c r="CB942"/>
  <c r="BZ942"/>
  <c r="BX942"/>
  <c r="BV942"/>
  <c r="BT942"/>
  <c r="BR942"/>
  <c r="BP942"/>
  <c r="BN942"/>
  <c r="BJ942"/>
  <c r="BH942"/>
  <c r="BF942"/>
  <c r="BD942"/>
  <c r="BB942"/>
  <c r="AZ942"/>
  <c r="AX942"/>
  <c r="AV942"/>
  <c r="AT942"/>
  <c r="CC942"/>
  <c r="CA942"/>
  <c r="BY942"/>
  <c r="BW942"/>
  <c r="BU942"/>
  <c r="BS942"/>
  <c r="BQ942"/>
  <c r="BO942"/>
  <c r="BM942"/>
  <c r="BI942"/>
  <c r="BG942"/>
  <c r="BE942"/>
  <c r="BC942"/>
  <c r="BA942"/>
  <c r="AY942"/>
  <c r="AW942"/>
  <c r="AU942"/>
  <c r="CH942" s="1"/>
  <c r="AS942"/>
  <c r="AN941"/>
  <c r="CG941"/>
  <c r="CK941"/>
  <c r="CJ941"/>
  <c r="CJ942"/>
  <c r="CK942"/>
  <c r="CG942"/>
  <c r="A944"/>
  <c r="C943"/>
  <c r="B943"/>
  <c r="AO941"/>
  <c r="CI941"/>
  <c r="CH940" i="5"/>
  <c r="CJ940"/>
  <c r="AO940"/>
  <c r="A943"/>
  <c r="B942"/>
  <c r="C942"/>
  <c r="CI940"/>
  <c r="AN940"/>
  <c r="CG940"/>
  <c r="CK940"/>
  <c r="CC941"/>
  <c r="CA941"/>
  <c r="BY941"/>
  <c r="BW941"/>
  <c r="BU941"/>
  <c r="BS941"/>
  <c r="BQ941"/>
  <c r="BO941"/>
  <c r="BM941"/>
  <c r="BI941"/>
  <c r="BG941"/>
  <c r="BE941"/>
  <c r="BC941"/>
  <c r="BA941"/>
  <c r="AY941"/>
  <c r="AW941"/>
  <c r="AU941"/>
  <c r="AS941"/>
  <c r="CD941"/>
  <c r="CB941"/>
  <c r="BZ941"/>
  <c r="BX941"/>
  <c r="BV941"/>
  <c r="BT941"/>
  <c r="BR941"/>
  <c r="BP941"/>
  <c r="BN941"/>
  <c r="BJ941"/>
  <c r="BH941"/>
  <c r="BF941"/>
  <c r="BD941"/>
  <c r="BB941"/>
  <c r="AZ941"/>
  <c r="AX941"/>
  <c r="AV941"/>
  <c r="AT941"/>
  <c r="AO942" i="6" l="1"/>
  <c r="CD943"/>
  <c r="CB943"/>
  <c r="BZ943"/>
  <c r="BX943"/>
  <c r="BV943"/>
  <c r="BT943"/>
  <c r="BR943"/>
  <c r="BP943"/>
  <c r="BN943"/>
  <c r="BJ943"/>
  <c r="AN943" s="1"/>
  <c r="BH943"/>
  <c r="BF943"/>
  <c r="BD943"/>
  <c r="BB943"/>
  <c r="AZ943"/>
  <c r="AX943"/>
  <c r="AV943"/>
  <c r="AT943"/>
  <c r="CC943"/>
  <c r="CA943"/>
  <c r="BY943"/>
  <c r="BW943"/>
  <c r="BU943"/>
  <c r="BS943"/>
  <c r="BQ943"/>
  <c r="BO943"/>
  <c r="BM943"/>
  <c r="BI943"/>
  <c r="BG943"/>
  <c r="BE943"/>
  <c r="BC943"/>
  <c r="BA943"/>
  <c r="AY943"/>
  <c r="AW943"/>
  <c r="AU943"/>
  <c r="AS943"/>
  <c r="CJ943" s="1"/>
  <c r="CH943"/>
  <c r="CI943"/>
  <c r="A945"/>
  <c r="C944"/>
  <c r="B944"/>
  <c r="CI942"/>
  <c r="AN942"/>
  <c r="AO941" i="5"/>
  <c r="CI941"/>
  <c r="CK941"/>
  <c r="CD942"/>
  <c r="CB942"/>
  <c r="BZ942"/>
  <c r="BX942"/>
  <c r="BV942"/>
  <c r="BT942"/>
  <c r="BR942"/>
  <c r="BP942"/>
  <c r="BN942"/>
  <c r="BJ942"/>
  <c r="BH942"/>
  <c r="BF942"/>
  <c r="BD942"/>
  <c r="BB942"/>
  <c r="AZ942"/>
  <c r="AX942"/>
  <c r="AV942"/>
  <c r="AT942"/>
  <c r="CC942"/>
  <c r="CA942"/>
  <c r="BY942"/>
  <c r="BW942"/>
  <c r="BU942"/>
  <c r="BS942"/>
  <c r="BQ942"/>
  <c r="BO942"/>
  <c r="BM942"/>
  <c r="BI942"/>
  <c r="BG942"/>
  <c r="BE942"/>
  <c r="BC942"/>
  <c r="BA942"/>
  <c r="AY942"/>
  <c r="AW942"/>
  <c r="AU942"/>
  <c r="AS942"/>
  <c r="C943"/>
  <c r="A944"/>
  <c r="B943"/>
  <c r="CJ941"/>
  <c r="AN941"/>
  <c r="CH941"/>
  <c r="CG941"/>
  <c r="A946" i="6" l="1"/>
  <c r="C945"/>
  <c r="B945"/>
  <c r="CD944"/>
  <c r="CB944"/>
  <c r="BZ944"/>
  <c r="BX944"/>
  <c r="BV944"/>
  <c r="BT944"/>
  <c r="BR944"/>
  <c r="BP944"/>
  <c r="BN944"/>
  <c r="BJ944"/>
  <c r="BH944"/>
  <c r="BF944"/>
  <c r="BD944"/>
  <c r="BB944"/>
  <c r="AZ944"/>
  <c r="AX944"/>
  <c r="AV944"/>
  <c r="AT944"/>
  <c r="CC944"/>
  <c r="CA944"/>
  <c r="BY944"/>
  <c r="BW944"/>
  <c r="BU944"/>
  <c r="BS944"/>
  <c r="BQ944"/>
  <c r="BO944"/>
  <c r="BM944"/>
  <c r="BI944"/>
  <c r="BG944"/>
  <c r="BE944"/>
  <c r="BC944"/>
  <c r="BA944"/>
  <c r="AY944"/>
  <c r="AW944"/>
  <c r="AU944"/>
  <c r="AS944"/>
  <c r="CH944" s="1"/>
  <c r="CG943"/>
  <c r="CK943"/>
  <c r="AO943"/>
  <c r="CH942" i="5"/>
  <c r="CG942"/>
  <c r="CI942"/>
  <c r="CJ942"/>
  <c r="CK942"/>
  <c r="CC943"/>
  <c r="CA943"/>
  <c r="BY943"/>
  <c r="BW943"/>
  <c r="BU943"/>
  <c r="BS943"/>
  <c r="BQ943"/>
  <c r="BO943"/>
  <c r="BM943"/>
  <c r="BI943"/>
  <c r="BG943"/>
  <c r="BE943"/>
  <c r="BC943"/>
  <c r="BA943"/>
  <c r="AY943"/>
  <c r="AW943"/>
  <c r="AU943"/>
  <c r="AS943"/>
  <c r="CD943"/>
  <c r="CB943"/>
  <c r="BZ943"/>
  <c r="BX943"/>
  <c r="BV943"/>
  <c r="BT943"/>
  <c r="BR943"/>
  <c r="BP943"/>
  <c r="BN943"/>
  <c r="BJ943"/>
  <c r="BH943"/>
  <c r="BF943"/>
  <c r="BD943"/>
  <c r="BB943"/>
  <c r="AZ943"/>
  <c r="AX943"/>
  <c r="AV943"/>
  <c r="AT943"/>
  <c r="AO942"/>
  <c r="A945"/>
  <c r="B944"/>
  <c r="C944"/>
  <c r="AN942"/>
  <c r="CD945" i="6" l="1"/>
  <c r="CB945"/>
  <c r="BZ945"/>
  <c r="BX945"/>
  <c r="BV945"/>
  <c r="BT945"/>
  <c r="BR945"/>
  <c r="BP945"/>
  <c r="BN945"/>
  <c r="BJ945"/>
  <c r="BH945"/>
  <c r="BF945"/>
  <c r="BD945"/>
  <c r="BB945"/>
  <c r="AZ945"/>
  <c r="AX945"/>
  <c r="AV945"/>
  <c r="AT945"/>
  <c r="CC945"/>
  <c r="CA945"/>
  <c r="BY945"/>
  <c r="BW945"/>
  <c r="BU945"/>
  <c r="BS945"/>
  <c r="BQ945"/>
  <c r="BO945"/>
  <c r="BM945"/>
  <c r="BI945"/>
  <c r="BG945"/>
  <c r="BE945"/>
  <c r="BC945"/>
  <c r="BA945"/>
  <c r="AY945"/>
  <c r="AW945"/>
  <c r="AU945"/>
  <c r="AS945"/>
  <c r="AO944"/>
  <c r="CG944"/>
  <c r="CK944"/>
  <c r="CJ944"/>
  <c r="CJ945"/>
  <c r="CH945"/>
  <c r="CK945"/>
  <c r="CI945"/>
  <c r="CG945"/>
  <c r="A947"/>
  <c r="C946"/>
  <c r="B946"/>
  <c r="AN944"/>
  <c r="CI944"/>
  <c r="CI943" i="5"/>
  <c r="CD944"/>
  <c r="CB944"/>
  <c r="BZ944"/>
  <c r="BX944"/>
  <c r="BV944"/>
  <c r="BT944"/>
  <c r="BR944"/>
  <c r="BP944"/>
  <c r="BN944"/>
  <c r="BJ944"/>
  <c r="BH944"/>
  <c r="BF944"/>
  <c r="BD944"/>
  <c r="BB944"/>
  <c r="AZ944"/>
  <c r="AX944"/>
  <c r="AV944"/>
  <c r="AT944"/>
  <c r="CC944"/>
  <c r="CA944"/>
  <c r="BY944"/>
  <c r="BW944"/>
  <c r="BU944"/>
  <c r="BS944"/>
  <c r="BQ944"/>
  <c r="BO944"/>
  <c r="BM944"/>
  <c r="BI944"/>
  <c r="BG944"/>
  <c r="BE944"/>
  <c r="BC944"/>
  <c r="BA944"/>
  <c r="AY944"/>
  <c r="AW944"/>
  <c r="AU944"/>
  <c r="AS944"/>
  <c r="C945"/>
  <c r="A946"/>
  <c r="B945"/>
  <c r="AN943"/>
  <c r="CH943"/>
  <c r="CG943"/>
  <c r="CK943"/>
  <c r="AO943"/>
  <c r="CJ943"/>
  <c r="AO945" i="6" l="1"/>
  <c r="CD946"/>
  <c r="CB946"/>
  <c r="BZ946"/>
  <c r="BX946"/>
  <c r="BV946"/>
  <c r="BT946"/>
  <c r="BR946"/>
  <c r="BP946"/>
  <c r="BN946"/>
  <c r="BJ946"/>
  <c r="BH946"/>
  <c r="BF946"/>
  <c r="BD946"/>
  <c r="BB946"/>
  <c r="AZ946"/>
  <c r="AX946"/>
  <c r="AV946"/>
  <c r="AT946"/>
  <c r="CC946"/>
  <c r="CA946"/>
  <c r="BY946"/>
  <c r="BW946"/>
  <c r="BU946"/>
  <c r="BS946"/>
  <c r="BQ946"/>
  <c r="BO946"/>
  <c r="BM946"/>
  <c r="BI946"/>
  <c r="BG946"/>
  <c r="BE946"/>
  <c r="BC946"/>
  <c r="BA946"/>
  <c r="AY946"/>
  <c r="AW946"/>
  <c r="AU946"/>
  <c r="AS946"/>
  <c r="CJ946" s="1"/>
  <c r="CH946"/>
  <c r="CI946"/>
  <c r="A948"/>
  <c r="C947"/>
  <c r="B947"/>
  <c r="AN945"/>
  <c r="CH944" i="5"/>
  <c r="A947"/>
  <c r="B946"/>
  <c r="C946"/>
  <c r="AN944"/>
  <c r="CG944"/>
  <c r="CK944"/>
  <c r="CJ944"/>
  <c r="CC945"/>
  <c r="CA945"/>
  <c r="BY945"/>
  <c r="BW945"/>
  <c r="BU945"/>
  <c r="BS945"/>
  <c r="BQ945"/>
  <c r="BO945"/>
  <c r="BM945"/>
  <c r="BI945"/>
  <c r="BG945"/>
  <c r="BE945"/>
  <c r="BC945"/>
  <c r="BA945"/>
  <c r="AY945"/>
  <c r="AW945"/>
  <c r="AU945"/>
  <c r="AS945"/>
  <c r="CD945"/>
  <c r="CB945"/>
  <c r="BZ945"/>
  <c r="BX945"/>
  <c r="BV945"/>
  <c r="BT945"/>
  <c r="BR945"/>
  <c r="BP945"/>
  <c r="BN945"/>
  <c r="BJ945"/>
  <c r="BH945"/>
  <c r="BF945"/>
  <c r="BD945"/>
  <c r="BB945"/>
  <c r="AZ945"/>
  <c r="AX945"/>
  <c r="AV945"/>
  <c r="AT945"/>
  <c r="AO944"/>
  <c r="CI944"/>
  <c r="A949" i="6" l="1"/>
  <c r="C948"/>
  <c r="B948"/>
  <c r="CD947"/>
  <c r="CB947"/>
  <c r="BZ947"/>
  <c r="BX947"/>
  <c r="BV947"/>
  <c r="BT947"/>
  <c r="BR947"/>
  <c r="BP947"/>
  <c r="BN947"/>
  <c r="BJ947"/>
  <c r="BH947"/>
  <c r="BF947"/>
  <c r="BD947"/>
  <c r="BB947"/>
  <c r="AZ947"/>
  <c r="AX947"/>
  <c r="AV947"/>
  <c r="AT947"/>
  <c r="CC947"/>
  <c r="CA947"/>
  <c r="BY947"/>
  <c r="BW947"/>
  <c r="BU947"/>
  <c r="BS947"/>
  <c r="BQ947"/>
  <c r="BO947"/>
  <c r="BM947"/>
  <c r="BI947"/>
  <c r="BG947"/>
  <c r="BE947"/>
  <c r="BC947"/>
  <c r="BA947"/>
  <c r="AY947"/>
  <c r="AW947"/>
  <c r="AU947"/>
  <c r="AS947"/>
  <c r="CH947" s="1"/>
  <c r="AN946"/>
  <c r="CG946"/>
  <c r="CK946"/>
  <c r="AO946"/>
  <c r="AN945" i="5"/>
  <c r="CI945"/>
  <c r="CD946"/>
  <c r="CB946"/>
  <c r="BZ946"/>
  <c r="BX946"/>
  <c r="BV946"/>
  <c r="BT946"/>
  <c r="BR946"/>
  <c r="BP946"/>
  <c r="BN946"/>
  <c r="BJ946"/>
  <c r="BH946"/>
  <c r="BF946"/>
  <c r="BD946"/>
  <c r="BB946"/>
  <c r="AZ946"/>
  <c r="AX946"/>
  <c r="AV946"/>
  <c r="AT946"/>
  <c r="CC946"/>
  <c r="CA946"/>
  <c r="BY946"/>
  <c r="BW946"/>
  <c r="BU946"/>
  <c r="BS946"/>
  <c r="BQ946"/>
  <c r="BO946"/>
  <c r="BM946"/>
  <c r="BI946"/>
  <c r="BG946"/>
  <c r="BE946"/>
  <c r="BC946"/>
  <c r="BA946"/>
  <c r="AY946"/>
  <c r="AW946"/>
  <c r="AU946"/>
  <c r="AS946"/>
  <c r="C947"/>
  <c r="A948"/>
  <c r="B947"/>
  <c r="CH945"/>
  <c r="CG945"/>
  <c r="CK945"/>
  <c r="AO945"/>
  <c r="CJ945"/>
  <c r="CD948" i="6" l="1"/>
  <c r="CB948"/>
  <c r="BZ948"/>
  <c r="BX948"/>
  <c r="BV948"/>
  <c r="BT948"/>
  <c r="BR948"/>
  <c r="BP948"/>
  <c r="BN948"/>
  <c r="BJ948"/>
  <c r="BH948"/>
  <c r="BF948"/>
  <c r="BD948"/>
  <c r="BB948"/>
  <c r="AZ948"/>
  <c r="AX948"/>
  <c r="AV948"/>
  <c r="AT948"/>
  <c r="CC948"/>
  <c r="CA948"/>
  <c r="BY948"/>
  <c r="BW948"/>
  <c r="BU948"/>
  <c r="BS948"/>
  <c r="BQ948"/>
  <c r="BO948"/>
  <c r="BM948"/>
  <c r="BI948"/>
  <c r="BG948"/>
  <c r="BE948"/>
  <c r="BC948"/>
  <c r="BA948"/>
  <c r="AY948"/>
  <c r="AW948"/>
  <c r="AU948"/>
  <c r="CH948" s="1"/>
  <c r="AS948"/>
  <c r="AO947"/>
  <c r="CG947"/>
  <c r="CK947"/>
  <c r="CJ947"/>
  <c r="CJ948"/>
  <c r="CK948"/>
  <c r="CG948"/>
  <c r="A950"/>
  <c r="C949"/>
  <c r="B949"/>
  <c r="AN947"/>
  <c r="CI947"/>
  <c r="CJ946" i="5"/>
  <c r="CH946"/>
  <c r="CG946"/>
  <c r="CK946"/>
  <c r="CI946"/>
  <c r="CC947"/>
  <c r="CA947"/>
  <c r="BY947"/>
  <c r="BW947"/>
  <c r="BU947"/>
  <c r="BS947"/>
  <c r="BQ947"/>
  <c r="BO947"/>
  <c r="BM947"/>
  <c r="BI947"/>
  <c r="BG947"/>
  <c r="BE947"/>
  <c r="BC947"/>
  <c r="BA947"/>
  <c r="AY947"/>
  <c r="AW947"/>
  <c r="AU947"/>
  <c r="AS947"/>
  <c r="CD947"/>
  <c r="CB947"/>
  <c r="BZ947"/>
  <c r="BX947"/>
  <c r="BV947"/>
  <c r="BT947"/>
  <c r="BR947"/>
  <c r="BP947"/>
  <c r="BN947"/>
  <c r="BJ947"/>
  <c r="BH947"/>
  <c r="BF947"/>
  <c r="BD947"/>
  <c r="BB947"/>
  <c r="AZ947"/>
  <c r="AX947"/>
  <c r="AV947"/>
  <c r="AT947"/>
  <c r="AO946"/>
  <c r="A949"/>
  <c r="B948"/>
  <c r="C948"/>
  <c r="AN946"/>
  <c r="AO948" i="6" l="1"/>
  <c r="CD949"/>
  <c r="CB949"/>
  <c r="BZ949"/>
  <c r="BX949"/>
  <c r="BV949"/>
  <c r="BT949"/>
  <c r="BR949"/>
  <c r="BP949"/>
  <c r="BN949"/>
  <c r="BJ949"/>
  <c r="AN949" s="1"/>
  <c r="BH949"/>
  <c r="BF949"/>
  <c r="BD949"/>
  <c r="BB949"/>
  <c r="AZ949"/>
  <c r="AX949"/>
  <c r="AV949"/>
  <c r="AT949"/>
  <c r="CC949"/>
  <c r="CA949"/>
  <c r="BY949"/>
  <c r="BW949"/>
  <c r="BU949"/>
  <c r="BS949"/>
  <c r="BQ949"/>
  <c r="BO949"/>
  <c r="BM949"/>
  <c r="BI949"/>
  <c r="BG949"/>
  <c r="BE949"/>
  <c r="BC949"/>
  <c r="BA949"/>
  <c r="AY949"/>
  <c r="AW949"/>
  <c r="AU949"/>
  <c r="AS949"/>
  <c r="CJ949" s="1"/>
  <c r="CH949"/>
  <c r="CI949"/>
  <c r="A951"/>
  <c r="C950"/>
  <c r="B950"/>
  <c r="CI948"/>
  <c r="AN948"/>
  <c r="CH947" i="5"/>
  <c r="CK947"/>
  <c r="CI947"/>
  <c r="CG947"/>
  <c r="CJ947"/>
  <c r="CD948"/>
  <c r="CB948"/>
  <c r="BZ948"/>
  <c r="BX948"/>
  <c r="BV948"/>
  <c r="BT948"/>
  <c r="BR948"/>
  <c r="BP948"/>
  <c r="BN948"/>
  <c r="BJ948"/>
  <c r="BH948"/>
  <c r="BF948"/>
  <c r="BD948"/>
  <c r="BB948"/>
  <c r="AZ948"/>
  <c r="AX948"/>
  <c r="AV948"/>
  <c r="AT948"/>
  <c r="CC948"/>
  <c r="CA948"/>
  <c r="BY948"/>
  <c r="BW948"/>
  <c r="BU948"/>
  <c r="BS948"/>
  <c r="BQ948"/>
  <c r="BO948"/>
  <c r="BM948"/>
  <c r="BI948"/>
  <c r="BG948"/>
  <c r="BE948"/>
  <c r="BC948"/>
  <c r="BA948"/>
  <c r="AY948"/>
  <c r="AW948"/>
  <c r="AU948"/>
  <c r="AS948"/>
  <c r="C949"/>
  <c r="A950"/>
  <c r="B949"/>
  <c r="AO947"/>
  <c r="AN947"/>
  <c r="A952" i="6" l="1"/>
  <c r="C951"/>
  <c r="B951"/>
  <c r="CD950"/>
  <c r="CB950"/>
  <c r="BZ950"/>
  <c r="BX950"/>
  <c r="BV950"/>
  <c r="BT950"/>
  <c r="BR950"/>
  <c r="BP950"/>
  <c r="BN950"/>
  <c r="BJ950"/>
  <c r="BH950"/>
  <c r="BF950"/>
  <c r="BD950"/>
  <c r="BB950"/>
  <c r="AZ950"/>
  <c r="AX950"/>
  <c r="AV950"/>
  <c r="AT950"/>
  <c r="CC950"/>
  <c r="CA950"/>
  <c r="BY950"/>
  <c r="BW950"/>
  <c r="BU950"/>
  <c r="BS950"/>
  <c r="BQ950"/>
  <c r="BO950"/>
  <c r="BM950"/>
  <c r="BI950"/>
  <c r="BG950"/>
  <c r="BE950"/>
  <c r="BC950"/>
  <c r="BA950"/>
  <c r="AY950"/>
  <c r="AW950"/>
  <c r="AU950"/>
  <c r="AS950"/>
  <c r="CH950" s="1"/>
  <c r="CG949"/>
  <c r="CK949"/>
  <c r="AO949"/>
  <c r="CJ948" i="5"/>
  <c r="CG948"/>
  <c r="CI948"/>
  <c r="CK948"/>
  <c r="CH948"/>
  <c r="CC949"/>
  <c r="CA949"/>
  <c r="BY949"/>
  <c r="BW949"/>
  <c r="BU949"/>
  <c r="BS949"/>
  <c r="BQ949"/>
  <c r="BO949"/>
  <c r="BM949"/>
  <c r="BI949"/>
  <c r="BG949"/>
  <c r="BE949"/>
  <c r="BC949"/>
  <c r="BA949"/>
  <c r="AY949"/>
  <c r="AW949"/>
  <c r="AU949"/>
  <c r="AS949"/>
  <c r="CD949"/>
  <c r="CB949"/>
  <c r="BZ949"/>
  <c r="BX949"/>
  <c r="BV949"/>
  <c r="BT949"/>
  <c r="BR949"/>
  <c r="BP949"/>
  <c r="BN949"/>
  <c r="BJ949"/>
  <c r="BH949"/>
  <c r="BF949"/>
  <c r="BD949"/>
  <c r="BB949"/>
  <c r="AZ949"/>
  <c r="AX949"/>
  <c r="AV949"/>
  <c r="AT949"/>
  <c r="AO948"/>
  <c r="A951"/>
  <c r="B950"/>
  <c r="C950"/>
  <c r="AN948"/>
  <c r="CD951" i="6" l="1"/>
  <c r="CB951"/>
  <c r="BZ951"/>
  <c r="BX951"/>
  <c r="BV951"/>
  <c r="BT951"/>
  <c r="BR951"/>
  <c r="BP951"/>
  <c r="BN951"/>
  <c r="BJ951"/>
  <c r="BH951"/>
  <c r="BF951"/>
  <c r="BD951"/>
  <c r="BB951"/>
  <c r="AZ951"/>
  <c r="AX951"/>
  <c r="AV951"/>
  <c r="AT951"/>
  <c r="CC951"/>
  <c r="CA951"/>
  <c r="BY951"/>
  <c r="BW951"/>
  <c r="BU951"/>
  <c r="BS951"/>
  <c r="BQ951"/>
  <c r="BO951"/>
  <c r="BM951"/>
  <c r="BI951"/>
  <c r="BG951"/>
  <c r="BE951"/>
  <c r="BC951"/>
  <c r="BA951"/>
  <c r="AY951"/>
  <c r="AW951"/>
  <c r="AU951"/>
  <c r="AS951"/>
  <c r="AO950"/>
  <c r="CG950"/>
  <c r="CK950"/>
  <c r="CJ950"/>
  <c r="CJ951"/>
  <c r="CH951"/>
  <c r="CK951"/>
  <c r="CI951"/>
  <c r="CG951"/>
  <c r="A953"/>
  <c r="C952"/>
  <c r="B952"/>
  <c r="AN950"/>
  <c r="CI950"/>
  <c r="CI949" i="5"/>
  <c r="CD950"/>
  <c r="CB950"/>
  <c r="BZ950"/>
  <c r="BX950"/>
  <c r="BV950"/>
  <c r="BT950"/>
  <c r="BR950"/>
  <c r="BP950"/>
  <c r="BN950"/>
  <c r="BJ950"/>
  <c r="BH950"/>
  <c r="BF950"/>
  <c r="BD950"/>
  <c r="BB950"/>
  <c r="AZ950"/>
  <c r="AX950"/>
  <c r="AV950"/>
  <c r="AT950"/>
  <c r="CC950"/>
  <c r="CA950"/>
  <c r="BY950"/>
  <c r="BW950"/>
  <c r="BU950"/>
  <c r="BS950"/>
  <c r="BQ950"/>
  <c r="BO950"/>
  <c r="BM950"/>
  <c r="BI950"/>
  <c r="BG950"/>
  <c r="BE950"/>
  <c r="BC950"/>
  <c r="BA950"/>
  <c r="AY950"/>
  <c r="AW950"/>
  <c r="AU950"/>
  <c r="AS950"/>
  <c r="C951"/>
  <c r="A952"/>
  <c r="B951"/>
  <c r="AN949"/>
  <c r="CH949"/>
  <c r="CG949"/>
  <c r="CK949"/>
  <c r="AO949"/>
  <c r="CJ949"/>
  <c r="AO951" i="6" l="1"/>
  <c r="CD952"/>
  <c r="CB952"/>
  <c r="BZ952"/>
  <c r="BX952"/>
  <c r="BV952"/>
  <c r="BT952"/>
  <c r="BR952"/>
  <c r="BP952"/>
  <c r="BN952"/>
  <c r="BJ952"/>
  <c r="BH952"/>
  <c r="BF952"/>
  <c r="BD952"/>
  <c r="BB952"/>
  <c r="AZ952"/>
  <c r="AX952"/>
  <c r="AV952"/>
  <c r="AT952"/>
  <c r="CC952"/>
  <c r="CA952"/>
  <c r="BY952"/>
  <c r="BW952"/>
  <c r="BU952"/>
  <c r="BS952"/>
  <c r="BQ952"/>
  <c r="BO952"/>
  <c r="BM952"/>
  <c r="BI952"/>
  <c r="BG952"/>
  <c r="BE952"/>
  <c r="BC952"/>
  <c r="BA952"/>
  <c r="AY952"/>
  <c r="AW952"/>
  <c r="AU952"/>
  <c r="AS952"/>
  <c r="CJ952" s="1"/>
  <c r="CI952"/>
  <c r="A954"/>
  <c r="C953"/>
  <c r="B953"/>
  <c r="AN951"/>
  <c r="CH950" i="5"/>
  <c r="A953"/>
  <c r="B952"/>
  <c r="C952"/>
  <c r="AN950"/>
  <c r="CG950"/>
  <c r="CK950"/>
  <c r="CJ950"/>
  <c r="CC951"/>
  <c r="CA951"/>
  <c r="BY951"/>
  <c r="BW951"/>
  <c r="BU951"/>
  <c r="BS951"/>
  <c r="BQ951"/>
  <c r="BO951"/>
  <c r="BM951"/>
  <c r="BI951"/>
  <c r="BG951"/>
  <c r="BE951"/>
  <c r="BC951"/>
  <c r="BA951"/>
  <c r="AY951"/>
  <c r="AW951"/>
  <c r="AU951"/>
  <c r="AS951"/>
  <c r="CD951"/>
  <c r="CB951"/>
  <c r="BZ951"/>
  <c r="BX951"/>
  <c r="BV951"/>
  <c r="BT951"/>
  <c r="BR951"/>
  <c r="BP951"/>
  <c r="BN951"/>
  <c r="BJ951"/>
  <c r="BH951"/>
  <c r="BF951"/>
  <c r="BD951"/>
  <c r="BB951"/>
  <c r="AZ951"/>
  <c r="AX951"/>
  <c r="AV951"/>
  <c r="AT951"/>
  <c r="AO950"/>
  <c r="CI950"/>
  <c r="A955" i="6" l="1"/>
  <c r="C954"/>
  <c r="B954"/>
  <c r="CH952"/>
  <c r="AN952"/>
  <c r="CD953"/>
  <c r="CB953"/>
  <c r="BZ953"/>
  <c r="BX953"/>
  <c r="BV953"/>
  <c r="BT953"/>
  <c r="BR953"/>
  <c r="BP953"/>
  <c r="BN953"/>
  <c r="BJ953"/>
  <c r="BH953"/>
  <c r="BF953"/>
  <c r="BD953"/>
  <c r="BB953"/>
  <c r="AZ953"/>
  <c r="AX953"/>
  <c r="AV953"/>
  <c r="AT953"/>
  <c r="CC953"/>
  <c r="CA953"/>
  <c r="BY953"/>
  <c r="BW953"/>
  <c r="BU953"/>
  <c r="BS953"/>
  <c r="BQ953"/>
  <c r="BO953"/>
  <c r="BM953"/>
  <c r="BI953"/>
  <c r="BG953"/>
  <c r="BE953"/>
  <c r="BC953"/>
  <c r="BA953"/>
  <c r="AY953"/>
  <c r="AW953"/>
  <c r="AU953"/>
  <c r="AS953"/>
  <c r="CH953" s="1"/>
  <c r="CG952"/>
  <c r="CK952"/>
  <c r="AO952"/>
  <c r="AN951" i="5"/>
  <c r="CK951"/>
  <c r="CD952"/>
  <c r="CB952"/>
  <c r="BZ952"/>
  <c r="BX952"/>
  <c r="BV952"/>
  <c r="BT952"/>
  <c r="BR952"/>
  <c r="BP952"/>
  <c r="BN952"/>
  <c r="BJ952"/>
  <c r="BH952"/>
  <c r="BF952"/>
  <c r="BD952"/>
  <c r="BB952"/>
  <c r="AZ952"/>
  <c r="AX952"/>
  <c r="AV952"/>
  <c r="AT952"/>
  <c r="CC952"/>
  <c r="CA952"/>
  <c r="BY952"/>
  <c r="BW952"/>
  <c r="BU952"/>
  <c r="BS952"/>
  <c r="BQ952"/>
  <c r="BO952"/>
  <c r="BM952"/>
  <c r="BI952"/>
  <c r="BG952"/>
  <c r="BE952"/>
  <c r="BC952"/>
  <c r="BA952"/>
  <c r="AY952"/>
  <c r="AW952"/>
  <c r="AU952"/>
  <c r="AS952"/>
  <c r="C953"/>
  <c r="A954"/>
  <c r="B953"/>
  <c r="AO951"/>
  <c r="CJ951"/>
  <c r="CI951"/>
  <c r="CH951"/>
  <c r="CG951"/>
  <c r="CD954" i="6" l="1"/>
  <c r="CB954"/>
  <c r="BZ954"/>
  <c r="BX954"/>
  <c r="BV954"/>
  <c r="BT954"/>
  <c r="BR954"/>
  <c r="BP954"/>
  <c r="BN954"/>
  <c r="BJ954"/>
  <c r="BH954"/>
  <c r="BF954"/>
  <c r="BD954"/>
  <c r="BB954"/>
  <c r="AZ954"/>
  <c r="AX954"/>
  <c r="AV954"/>
  <c r="AT954"/>
  <c r="CC954"/>
  <c r="CA954"/>
  <c r="BY954"/>
  <c r="BW954"/>
  <c r="BU954"/>
  <c r="BS954"/>
  <c r="BQ954"/>
  <c r="BO954"/>
  <c r="BM954"/>
  <c r="BI954"/>
  <c r="BG954"/>
  <c r="BE954"/>
  <c r="BC954"/>
  <c r="BA954"/>
  <c r="AY954"/>
  <c r="AW954"/>
  <c r="AU954"/>
  <c r="AS954"/>
  <c r="AO953"/>
  <c r="CG953"/>
  <c r="CK953"/>
  <c r="CJ953"/>
  <c r="CJ954"/>
  <c r="CH954"/>
  <c r="CK954"/>
  <c r="CI954"/>
  <c r="CG954"/>
  <c r="C955"/>
  <c r="A956"/>
  <c r="B955"/>
  <c r="AN953"/>
  <c r="CI953"/>
  <c r="CJ952" i="5"/>
  <c r="CH952"/>
  <c r="CG952"/>
  <c r="CK952"/>
  <c r="CI952"/>
  <c r="CC953"/>
  <c r="CA953"/>
  <c r="BY953"/>
  <c r="BW953"/>
  <c r="BU953"/>
  <c r="BS953"/>
  <c r="BQ953"/>
  <c r="BO953"/>
  <c r="BM953"/>
  <c r="BI953"/>
  <c r="BG953"/>
  <c r="BE953"/>
  <c r="BC953"/>
  <c r="BA953"/>
  <c r="AY953"/>
  <c r="AW953"/>
  <c r="AU953"/>
  <c r="AS953"/>
  <c r="CD953"/>
  <c r="CB953"/>
  <c r="BZ953"/>
  <c r="BX953"/>
  <c r="BV953"/>
  <c r="BT953"/>
  <c r="BR953"/>
  <c r="BP953"/>
  <c r="BN953"/>
  <c r="BJ953"/>
  <c r="BH953"/>
  <c r="BF953"/>
  <c r="BD953"/>
  <c r="BB953"/>
  <c r="AZ953"/>
  <c r="AX953"/>
  <c r="AV953"/>
  <c r="AT953"/>
  <c r="AO952"/>
  <c r="A955"/>
  <c r="B954"/>
  <c r="C954"/>
  <c r="AN952"/>
  <c r="AO954" i="6" l="1"/>
  <c r="B956"/>
  <c r="C956"/>
  <c r="A957"/>
  <c r="CC955"/>
  <c r="CA955"/>
  <c r="CD955"/>
  <c r="BZ955"/>
  <c r="BX955"/>
  <c r="BV955"/>
  <c r="BT955"/>
  <c r="BR955"/>
  <c r="BP955"/>
  <c r="BN955"/>
  <c r="BJ955"/>
  <c r="AN955" s="1"/>
  <c r="BH955"/>
  <c r="BF955"/>
  <c r="BD955"/>
  <c r="BB955"/>
  <c r="AZ955"/>
  <c r="AX955"/>
  <c r="AV955"/>
  <c r="AT955"/>
  <c r="CB955"/>
  <c r="BY955"/>
  <c r="BW955"/>
  <c r="BU955"/>
  <c r="BS955"/>
  <c r="BQ955"/>
  <c r="BO955"/>
  <c r="BM955"/>
  <c r="BI955"/>
  <c r="BG955"/>
  <c r="BE955"/>
  <c r="BC955"/>
  <c r="BA955"/>
  <c r="AY955"/>
  <c r="AW955"/>
  <c r="AU955"/>
  <c r="AS955"/>
  <c r="CI955" s="1"/>
  <c r="AN954"/>
  <c r="CI953" i="5"/>
  <c r="CD954"/>
  <c r="CB954"/>
  <c r="BZ954"/>
  <c r="BX954"/>
  <c r="BV954"/>
  <c r="BT954"/>
  <c r="BR954"/>
  <c r="BP954"/>
  <c r="BN954"/>
  <c r="BJ954"/>
  <c r="BH954"/>
  <c r="BF954"/>
  <c r="BD954"/>
  <c r="BB954"/>
  <c r="AZ954"/>
  <c r="AX954"/>
  <c r="AV954"/>
  <c r="AT954"/>
  <c r="CC954"/>
  <c r="CA954"/>
  <c r="BY954"/>
  <c r="BW954"/>
  <c r="BU954"/>
  <c r="BS954"/>
  <c r="BQ954"/>
  <c r="BO954"/>
  <c r="BM954"/>
  <c r="BI954"/>
  <c r="BG954"/>
  <c r="BE954"/>
  <c r="BC954"/>
  <c r="BA954"/>
  <c r="AY954"/>
  <c r="AW954"/>
  <c r="AU954"/>
  <c r="AS954"/>
  <c r="C955"/>
  <c r="A956"/>
  <c r="B955"/>
  <c r="AN953"/>
  <c r="CH953"/>
  <c r="CG953"/>
  <c r="CK953"/>
  <c r="AO953"/>
  <c r="CJ953"/>
  <c r="CC956" i="6" l="1"/>
  <c r="CA956"/>
  <c r="BY956"/>
  <c r="BW956"/>
  <c r="BU956"/>
  <c r="BS956"/>
  <c r="BQ956"/>
  <c r="BO956"/>
  <c r="BM956"/>
  <c r="BI956"/>
  <c r="BG956"/>
  <c r="BE956"/>
  <c r="BC956"/>
  <c r="BA956"/>
  <c r="AY956"/>
  <c r="AW956"/>
  <c r="AU956"/>
  <c r="AS956"/>
  <c r="CD956"/>
  <c r="BZ956"/>
  <c r="BV956"/>
  <c r="BR956"/>
  <c r="BN956"/>
  <c r="BH956"/>
  <c r="BD956"/>
  <c r="AZ956"/>
  <c r="AV956"/>
  <c r="CB956"/>
  <c r="BX956"/>
  <c r="BT956"/>
  <c r="BP956"/>
  <c r="BJ956"/>
  <c r="BF956"/>
  <c r="BB956"/>
  <c r="AX956"/>
  <c r="AT956"/>
  <c r="CH955"/>
  <c r="CG955"/>
  <c r="CK955"/>
  <c r="B957"/>
  <c r="C957"/>
  <c r="A958"/>
  <c r="CK956"/>
  <c r="CI956"/>
  <c r="CG956"/>
  <c r="CJ956"/>
  <c r="CH956"/>
  <c r="AO955"/>
  <c r="CJ955"/>
  <c r="CH954" i="5"/>
  <c r="A957"/>
  <c r="B956"/>
  <c r="C956"/>
  <c r="AN954"/>
  <c r="CG954"/>
  <c r="CK954"/>
  <c r="CJ954"/>
  <c r="CC955"/>
  <c r="CA955"/>
  <c r="BY955"/>
  <c r="BW955"/>
  <c r="BU955"/>
  <c r="BS955"/>
  <c r="BQ955"/>
  <c r="BO955"/>
  <c r="BM955"/>
  <c r="BI955"/>
  <c r="BG955"/>
  <c r="BE955"/>
  <c r="BC955"/>
  <c r="BA955"/>
  <c r="AY955"/>
  <c r="AW955"/>
  <c r="AU955"/>
  <c r="AS955"/>
  <c r="CD955"/>
  <c r="CB955"/>
  <c r="BZ955"/>
  <c r="BX955"/>
  <c r="BV955"/>
  <c r="BT955"/>
  <c r="BR955"/>
  <c r="BP955"/>
  <c r="BN955"/>
  <c r="BJ955"/>
  <c r="BH955"/>
  <c r="BF955"/>
  <c r="BD955"/>
  <c r="BB955"/>
  <c r="AZ955"/>
  <c r="AX955"/>
  <c r="AV955"/>
  <c r="AT955"/>
  <c r="AO954"/>
  <c r="CI954"/>
  <c r="CC957" i="6" l="1"/>
  <c r="CA957"/>
  <c r="BY957"/>
  <c r="BW957"/>
  <c r="BU957"/>
  <c r="BS957"/>
  <c r="BQ957"/>
  <c r="BO957"/>
  <c r="BM957"/>
  <c r="BI957"/>
  <c r="BG957"/>
  <c r="BE957"/>
  <c r="BC957"/>
  <c r="BA957"/>
  <c r="AY957"/>
  <c r="AW957"/>
  <c r="AU957"/>
  <c r="AS957"/>
  <c r="CD957"/>
  <c r="BZ957"/>
  <c r="BV957"/>
  <c r="BR957"/>
  <c r="BN957"/>
  <c r="BH957"/>
  <c r="BD957"/>
  <c r="AZ957"/>
  <c r="AV957"/>
  <c r="CB957"/>
  <c r="BX957"/>
  <c r="BT957"/>
  <c r="BP957"/>
  <c r="BJ957"/>
  <c r="BF957"/>
  <c r="BB957"/>
  <c r="AX957"/>
  <c r="AT957"/>
  <c r="AO956"/>
  <c r="A959"/>
  <c r="C958"/>
  <c r="B958"/>
  <c r="CK957"/>
  <c r="CI957"/>
  <c r="CG957"/>
  <c r="CJ957"/>
  <c r="CH957"/>
  <c r="AN956"/>
  <c r="AO955" i="5"/>
  <c r="CK955"/>
  <c r="CD956"/>
  <c r="CB956"/>
  <c r="BZ956"/>
  <c r="BX956"/>
  <c r="BV956"/>
  <c r="BT956"/>
  <c r="BR956"/>
  <c r="BP956"/>
  <c r="BN956"/>
  <c r="BJ956"/>
  <c r="BH956"/>
  <c r="BF956"/>
  <c r="BD956"/>
  <c r="BB956"/>
  <c r="AZ956"/>
  <c r="AX956"/>
  <c r="AV956"/>
  <c r="AT956"/>
  <c r="CC956"/>
  <c r="BY956"/>
  <c r="BU956"/>
  <c r="BQ956"/>
  <c r="BM956"/>
  <c r="BG956"/>
  <c r="BC956"/>
  <c r="AY956"/>
  <c r="AU956"/>
  <c r="CA956"/>
  <c r="BW956"/>
  <c r="BS956"/>
  <c r="BO956"/>
  <c r="BI956"/>
  <c r="BE956"/>
  <c r="BA956"/>
  <c r="AW956"/>
  <c r="AS956"/>
  <c r="A958"/>
  <c r="C957"/>
  <c r="B957"/>
  <c r="CJ955"/>
  <c r="CI955"/>
  <c r="AN955"/>
  <c r="CH955"/>
  <c r="CG955"/>
  <c r="CD958" i="6" l="1"/>
  <c r="CB958"/>
  <c r="BZ958"/>
  <c r="BX958"/>
  <c r="BV958"/>
  <c r="BT958"/>
  <c r="BR958"/>
  <c r="BP958"/>
  <c r="BN958"/>
  <c r="BJ958"/>
  <c r="BH958"/>
  <c r="BF958"/>
  <c r="BD958"/>
  <c r="BB958"/>
  <c r="AZ958"/>
  <c r="AX958"/>
  <c r="AV958"/>
  <c r="AT958"/>
  <c r="CC958"/>
  <c r="CA958"/>
  <c r="BY958"/>
  <c r="BW958"/>
  <c r="BU958"/>
  <c r="BS958"/>
  <c r="BQ958"/>
  <c r="BO958"/>
  <c r="BM958"/>
  <c r="BI958"/>
  <c r="BG958"/>
  <c r="BE958"/>
  <c r="BC958"/>
  <c r="BA958"/>
  <c r="AY958"/>
  <c r="AW958"/>
  <c r="AU958"/>
  <c r="CJ958" s="1"/>
  <c r="AS958"/>
  <c r="AO957"/>
  <c r="CH958"/>
  <c r="CI958"/>
  <c r="A960"/>
  <c r="C959"/>
  <c r="B959"/>
  <c r="AN957"/>
  <c r="CK956" i="5"/>
  <c r="CJ956"/>
  <c r="CH956"/>
  <c r="CG956"/>
  <c r="CI956"/>
  <c r="C958"/>
  <c r="A959"/>
  <c r="B958"/>
  <c r="AO956"/>
  <c r="CD957"/>
  <c r="CB957"/>
  <c r="BZ957"/>
  <c r="BX957"/>
  <c r="BV957"/>
  <c r="BT957"/>
  <c r="BR957"/>
  <c r="BP957"/>
  <c r="BN957"/>
  <c r="BJ957"/>
  <c r="BH957"/>
  <c r="BF957"/>
  <c r="BD957"/>
  <c r="BB957"/>
  <c r="AZ957"/>
  <c r="AX957"/>
  <c r="AV957"/>
  <c r="AT957"/>
  <c r="CC957"/>
  <c r="CA957"/>
  <c r="BY957"/>
  <c r="BW957"/>
  <c r="BU957"/>
  <c r="BS957"/>
  <c r="BQ957"/>
  <c r="BO957"/>
  <c r="BM957"/>
  <c r="BI957"/>
  <c r="BG957"/>
  <c r="BE957"/>
  <c r="BC957"/>
  <c r="BA957"/>
  <c r="AY957"/>
  <c r="AW957"/>
  <c r="AU957"/>
  <c r="AS957"/>
  <c r="AN956"/>
  <c r="A961" i="6" l="1"/>
  <c r="C960"/>
  <c r="B960"/>
  <c r="AO958"/>
  <c r="CD959"/>
  <c r="CB959"/>
  <c r="BZ959"/>
  <c r="BX959"/>
  <c r="BV959"/>
  <c r="BT959"/>
  <c r="BR959"/>
  <c r="BP959"/>
  <c r="BN959"/>
  <c r="BJ959"/>
  <c r="BH959"/>
  <c r="BF959"/>
  <c r="BD959"/>
  <c r="BB959"/>
  <c r="AZ959"/>
  <c r="AX959"/>
  <c r="AV959"/>
  <c r="AT959"/>
  <c r="CC959"/>
  <c r="CA959"/>
  <c r="BY959"/>
  <c r="BW959"/>
  <c r="BU959"/>
  <c r="BS959"/>
  <c r="BQ959"/>
  <c r="BO959"/>
  <c r="BM959"/>
  <c r="BI959"/>
  <c r="BG959"/>
  <c r="BE959"/>
  <c r="BC959"/>
  <c r="BA959"/>
  <c r="AY959"/>
  <c r="AW959"/>
  <c r="AU959"/>
  <c r="AS959"/>
  <c r="CH959" s="1"/>
  <c r="CG958"/>
  <c r="CK958"/>
  <c r="AN958"/>
  <c r="CH957" i="5"/>
  <c r="A960"/>
  <c r="B959"/>
  <c r="C959"/>
  <c r="AN957"/>
  <c r="CG957"/>
  <c r="CK957"/>
  <c r="CJ957"/>
  <c r="CC958"/>
  <c r="CA958"/>
  <c r="BY958"/>
  <c r="BW958"/>
  <c r="BU958"/>
  <c r="BS958"/>
  <c r="BQ958"/>
  <c r="BO958"/>
  <c r="BM958"/>
  <c r="BI958"/>
  <c r="BG958"/>
  <c r="BE958"/>
  <c r="BC958"/>
  <c r="BA958"/>
  <c r="AY958"/>
  <c r="AW958"/>
  <c r="AU958"/>
  <c r="AS958"/>
  <c r="CD958"/>
  <c r="CB958"/>
  <c r="BZ958"/>
  <c r="BX958"/>
  <c r="BV958"/>
  <c r="BT958"/>
  <c r="BR958"/>
  <c r="BP958"/>
  <c r="BN958"/>
  <c r="BJ958"/>
  <c r="BH958"/>
  <c r="BF958"/>
  <c r="BD958"/>
  <c r="BB958"/>
  <c r="AZ958"/>
  <c r="AX958"/>
  <c r="AV958"/>
  <c r="AT958"/>
  <c r="AO957"/>
  <c r="CI957"/>
  <c r="CD960" i="6" l="1"/>
  <c r="CB960"/>
  <c r="BZ960"/>
  <c r="BX960"/>
  <c r="BV960"/>
  <c r="BT960"/>
  <c r="BR960"/>
  <c r="BP960"/>
  <c r="BN960"/>
  <c r="BJ960"/>
  <c r="BH960"/>
  <c r="BF960"/>
  <c r="BD960"/>
  <c r="BB960"/>
  <c r="AZ960"/>
  <c r="AX960"/>
  <c r="AV960"/>
  <c r="AT960"/>
  <c r="CC960"/>
  <c r="CA960"/>
  <c r="BY960"/>
  <c r="BW960"/>
  <c r="BU960"/>
  <c r="BS960"/>
  <c r="BQ960"/>
  <c r="BO960"/>
  <c r="BM960"/>
  <c r="BI960"/>
  <c r="BG960"/>
  <c r="BE960"/>
  <c r="BC960"/>
  <c r="BA960"/>
  <c r="AY960"/>
  <c r="AW960"/>
  <c r="AU960"/>
  <c r="CH960" s="1"/>
  <c r="AS960"/>
  <c r="AN959"/>
  <c r="CG959"/>
  <c r="CK959"/>
  <c r="CJ959"/>
  <c r="CJ960"/>
  <c r="CK960"/>
  <c r="CG960"/>
  <c r="A962"/>
  <c r="C961"/>
  <c r="B961"/>
  <c r="AO959"/>
  <c r="CI959"/>
  <c r="AN958" i="5"/>
  <c r="CK958"/>
  <c r="CD959"/>
  <c r="CB959"/>
  <c r="BZ959"/>
  <c r="BX959"/>
  <c r="BV959"/>
  <c r="BT959"/>
  <c r="BR959"/>
  <c r="BP959"/>
  <c r="BN959"/>
  <c r="BJ959"/>
  <c r="BH959"/>
  <c r="BF959"/>
  <c r="BD959"/>
  <c r="BB959"/>
  <c r="AZ959"/>
  <c r="AX959"/>
  <c r="AV959"/>
  <c r="AT959"/>
  <c r="CC959"/>
  <c r="CA959"/>
  <c r="BY959"/>
  <c r="BW959"/>
  <c r="BU959"/>
  <c r="BS959"/>
  <c r="BQ959"/>
  <c r="BO959"/>
  <c r="BM959"/>
  <c r="BI959"/>
  <c r="BG959"/>
  <c r="BE959"/>
  <c r="BC959"/>
  <c r="BA959"/>
  <c r="AY959"/>
  <c r="AW959"/>
  <c r="AU959"/>
  <c r="AS959"/>
  <c r="C960"/>
  <c r="A961"/>
  <c r="B960"/>
  <c r="AO958"/>
  <c r="CJ958"/>
  <c r="CI958"/>
  <c r="CH958"/>
  <c r="CG958"/>
  <c r="AO960" i="6" l="1"/>
  <c r="CD961"/>
  <c r="CB961"/>
  <c r="BZ961"/>
  <c r="BX961"/>
  <c r="BV961"/>
  <c r="BT961"/>
  <c r="BR961"/>
  <c r="BP961"/>
  <c r="BN961"/>
  <c r="BJ961"/>
  <c r="AN961" s="1"/>
  <c r="BH961"/>
  <c r="BF961"/>
  <c r="BD961"/>
  <c r="BB961"/>
  <c r="AZ961"/>
  <c r="AX961"/>
  <c r="AV961"/>
  <c r="AT961"/>
  <c r="CC961"/>
  <c r="CA961"/>
  <c r="BY961"/>
  <c r="BW961"/>
  <c r="BU961"/>
  <c r="BS961"/>
  <c r="BQ961"/>
  <c r="BO961"/>
  <c r="BM961"/>
  <c r="BI961"/>
  <c r="BG961"/>
  <c r="BE961"/>
  <c r="BC961"/>
  <c r="BA961"/>
  <c r="AY961"/>
  <c r="AW961"/>
  <c r="AU961"/>
  <c r="AS961"/>
  <c r="CJ961" s="1"/>
  <c r="CH961"/>
  <c r="CI961"/>
  <c r="A963"/>
  <c r="C962"/>
  <c r="B962"/>
  <c r="CI960"/>
  <c r="AN960"/>
  <c r="CJ959" i="5"/>
  <c r="CH959"/>
  <c r="CG959"/>
  <c r="CK959"/>
  <c r="CI959"/>
  <c r="CC960"/>
  <c r="CA960"/>
  <c r="BY960"/>
  <c r="BW960"/>
  <c r="BU960"/>
  <c r="BS960"/>
  <c r="BQ960"/>
  <c r="BO960"/>
  <c r="BM960"/>
  <c r="BI960"/>
  <c r="BG960"/>
  <c r="BE960"/>
  <c r="BC960"/>
  <c r="BA960"/>
  <c r="AY960"/>
  <c r="AW960"/>
  <c r="AU960"/>
  <c r="AS960"/>
  <c r="CD960"/>
  <c r="CB960"/>
  <c r="BZ960"/>
  <c r="BX960"/>
  <c r="BV960"/>
  <c r="BT960"/>
  <c r="BR960"/>
  <c r="BP960"/>
  <c r="BN960"/>
  <c r="BJ960"/>
  <c r="BH960"/>
  <c r="BF960"/>
  <c r="BD960"/>
  <c r="BB960"/>
  <c r="AZ960"/>
  <c r="AX960"/>
  <c r="AV960"/>
  <c r="AT960"/>
  <c r="AO959"/>
  <c r="A962"/>
  <c r="B961"/>
  <c r="C961"/>
  <c r="AN959"/>
  <c r="A964" i="6" l="1"/>
  <c r="C963"/>
  <c r="B963"/>
  <c r="CD962"/>
  <c r="CB962"/>
  <c r="BZ962"/>
  <c r="BX962"/>
  <c r="BV962"/>
  <c r="BT962"/>
  <c r="BR962"/>
  <c r="BP962"/>
  <c r="BN962"/>
  <c r="BJ962"/>
  <c r="BH962"/>
  <c r="BF962"/>
  <c r="BD962"/>
  <c r="BB962"/>
  <c r="AZ962"/>
  <c r="AX962"/>
  <c r="AV962"/>
  <c r="AT962"/>
  <c r="CC962"/>
  <c r="CA962"/>
  <c r="BY962"/>
  <c r="BW962"/>
  <c r="BU962"/>
  <c r="BS962"/>
  <c r="BQ962"/>
  <c r="BO962"/>
  <c r="BM962"/>
  <c r="BI962"/>
  <c r="BG962"/>
  <c r="BE962"/>
  <c r="BC962"/>
  <c r="BA962"/>
  <c r="AY962"/>
  <c r="AW962"/>
  <c r="AU962"/>
  <c r="AS962"/>
  <c r="CH962" s="1"/>
  <c r="CG961"/>
  <c r="CK961"/>
  <c r="AO961"/>
  <c r="CI960" i="5"/>
  <c r="CD961"/>
  <c r="CB961"/>
  <c r="BZ961"/>
  <c r="BX961"/>
  <c r="BV961"/>
  <c r="BT961"/>
  <c r="BR961"/>
  <c r="BP961"/>
  <c r="BN961"/>
  <c r="BJ961"/>
  <c r="BH961"/>
  <c r="BF961"/>
  <c r="BD961"/>
  <c r="BB961"/>
  <c r="AZ961"/>
  <c r="AX961"/>
  <c r="AV961"/>
  <c r="AT961"/>
  <c r="CC961"/>
  <c r="CA961"/>
  <c r="BY961"/>
  <c r="BW961"/>
  <c r="BU961"/>
  <c r="BS961"/>
  <c r="BQ961"/>
  <c r="BO961"/>
  <c r="BM961"/>
  <c r="BI961"/>
  <c r="BG961"/>
  <c r="BE961"/>
  <c r="BC961"/>
  <c r="BA961"/>
  <c r="AY961"/>
  <c r="AW961"/>
  <c r="AU961"/>
  <c r="AS961"/>
  <c r="C962"/>
  <c r="A963"/>
  <c r="B962"/>
  <c r="AN960"/>
  <c r="CH960"/>
  <c r="CG960"/>
  <c r="CK960"/>
  <c r="AO960"/>
  <c r="CJ960"/>
  <c r="CD963" i="6" l="1"/>
  <c r="CB963"/>
  <c r="BZ963"/>
  <c r="BX963"/>
  <c r="BV963"/>
  <c r="BT963"/>
  <c r="BR963"/>
  <c r="BP963"/>
  <c r="BN963"/>
  <c r="BJ963"/>
  <c r="BH963"/>
  <c r="BF963"/>
  <c r="BD963"/>
  <c r="BB963"/>
  <c r="AZ963"/>
  <c r="AX963"/>
  <c r="AV963"/>
  <c r="AT963"/>
  <c r="CC963"/>
  <c r="CA963"/>
  <c r="BY963"/>
  <c r="BW963"/>
  <c r="BU963"/>
  <c r="BS963"/>
  <c r="BQ963"/>
  <c r="BO963"/>
  <c r="BM963"/>
  <c r="BI963"/>
  <c r="BG963"/>
  <c r="BE963"/>
  <c r="BC963"/>
  <c r="BA963"/>
  <c r="AY963"/>
  <c r="AW963"/>
  <c r="AU963"/>
  <c r="AS963"/>
  <c r="AO962"/>
  <c r="CG962"/>
  <c r="CK962"/>
  <c r="CJ962"/>
  <c r="CJ963"/>
  <c r="CH963"/>
  <c r="CK963"/>
  <c r="CI963"/>
  <c r="CG963"/>
  <c r="A965"/>
  <c r="C964"/>
  <c r="B964"/>
  <c r="AN962"/>
  <c r="CI962"/>
  <c r="CH961" i="5"/>
  <c r="A964"/>
  <c r="B963"/>
  <c r="C963"/>
  <c r="AN961"/>
  <c r="CG961"/>
  <c r="CK961"/>
  <c r="CJ961"/>
  <c r="CC962"/>
  <c r="CA962"/>
  <c r="BY962"/>
  <c r="BW962"/>
  <c r="BU962"/>
  <c r="BS962"/>
  <c r="BQ962"/>
  <c r="BO962"/>
  <c r="BM962"/>
  <c r="BI962"/>
  <c r="BG962"/>
  <c r="BE962"/>
  <c r="BC962"/>
  <c r="BA962"/>
  <c r="AY962"/>
  <c r="AW962"/>
  <c r="AU962"/>
  <c r="AS962"/>
  <c r="CD962"/>
  <c r="CB962"/>
  <c r="BZ962"/>
  <c r="BX962"/>
  <c r="BV962"/>
  <c r="BT962"/>
  <c r="BR962"/>
  <c r="BP962"/>
  <c r="BN962"/>
  <c r="BJ962"/>
  <c r="BH962"/>
  <c r="BF962"/>
  <c r="BD962"/>
  <c r="BB962"/>
  <c r="AZ962"/>
  <c r="AX962"/>
  <c r="AV962"/>
  <c r="AT962"/>
  <c r="AO961"/>
  <c r="CI961"/>
  <c r="AO963" i="6" l="1"/>
  <c r="CD964"/>
  <c r="CB964"/>
  <c r="BZ964"/>
  <c r="BX964"/>
  <c r="BV964"/>
  <c r="BT964"/>
  <c r="BR964"/>
  <c r="BP964"/>
  <c r="BN964"/>
  <c r="BJ964"/>
  <c r="BH964"/>
  <c r="BF964"/>
  <c r="BD964"/>
  <c r="BB964"/>
  <c r="AZ964"/>
  <c r="AX964"/>
  <c r="AV964"/>
  <c r="AT964"/>
  <c r="CC964"/>
  <c r="CA964"/>
  <c r="BY964"/>
  <c r="BW964"/>
  <c r="BU964"/>
  <c r="BS964"/>
  <c r="BQ964"/>
  <c r="BO964"/>
  <c r="BM964"/>
  <c r="BI964"/>
  <c r="BG964"/>
  <c r="BE964"/>
  <c r="BC964"/>
  <c r="BA964"/>
  <c r="AY964"/>
  <c r="AW964"/>
  <c r="AU964"/>
  <c r="AS964"/>
  <c r="CJ964" s="1"/>
  <c r="CH964"/>
  <c r="CI964"/>
  <c r="A966"/>
  <c r="C965"/>
  <c r="B965"/>
  <c r="AN963"/>
  <c r="AN962" i="5"/>
  <c r="CK962"/>
  <c r="CD963"/>
  <c r="CB963"/>
  <c r="BZ963"/>
  <c r="BX963"/>
  <c r="BV963"/>
  <c r="BT963"/>
  <c r="BR963"/>
  <c r="BP963"/>
  <c r="BN963"/>
  <c r="BJ963"/>
  <c r="BH963"/>
  <c r="BF963"/>
  <c r="BD963"/>
  <c r="BB963"/>
  <c r="AZ963"/>
  <c r="AX963"/>
  <c r="AV963"/>
  <c r="AT963"/>
  <c r="CC963"/>
  <c r="CA963"/>
  <c r="BY963"/>
  <c r="BW963"/>
  <c r="BU963"/>
  <c r="BS963"/>
  <c r="BQ963"/>
  <c r="BO963"/>
  <c r="BM963"/>
  <c r="BI963"/>
  <c r="BG963"/>
  <c r="BE963"/>
  <c r="BC963"/>
  <c r="BA963"/>
  <c r="AY963"/>
  <c r="AW963"/>
  <c r="AU963"/>
  <c r="AS963"/>
  <c r="C964"/>
  <c r="A965"/>
  <c r="B964"/>
  <c r="AO962"/>
  <c r="CJ962"/>
  <c r="CI962"/>
  <c r="CH962"/>
  <c r="CG962"/>
  <c r="A967" i="6" l="1"/>
  <c r="C966"/>
  <c r="B966"/>
  <c r="CD965"/>
  <c r="CB965"/>
  <c r="BZ965"/>
  <c r="BX965"/>
  <c r="BV965"/>
  <c r="BT965"/>
  <c r="BR965"/>
  <c r="BP965"/>
  <c r="BN965"/>
  <c r="BJ965"/>
  <c r="BH965"/>
  <c r="BF965"/>
  <c r="BD965"/>
  <c r="BB965"/>
  <c r="AZ965"/>
  <c r="AX965"/>
  <c r="AV965"/>
  <c r="AT965"/>
  <c r="CC965"/>
  <c r="CA965"/>
  <c r="BY965"/>
  <c r="BW965"/>
  <c r="BU965"/>
  <c r="BS965"/>
  <c r="BQ965"/>
  <c r="BO965"/>
  <c r="BM965"/>
  <c r="BI965"/>
  <c r="BG965"/>
  <c r="BE965"/>
  <c r="BC965"/>
  <c r="BA965"/>
  <c r="AY965"/>
  <c r="AW965"/>
  <c r="AU965"/>
  <c r="AS965"/>
  <c r="CH965" s="1"/>
  <c r="AN964"/>
  <c r="CG964"/>
  <c r="CK964"/>
  <c r="AO964"/>
  <c r="CJ963" i="5"/>
  <c r="CH963"/>
  <c r="CG963"/>
  <c r="CK963"/>
  <c r="CI963"/>
  <c r="CC964"/>
  <c r="CA964"/>
  <c r="BY964"/>
  <c r="BW964"/>
  <c r="BU964"/>
  <c r="BS964"/>
  <c r="BQ964"/>
  <c r="BO964"/>
  <c r="BM964"/>
  <c r="BI964"/>
  <c r="BG964"/>
  <c r="BE964"/>
  <c r="BC964"/>
  <c r="BA964"/>
  <c r="AY964"/>
  <c r="AW964"/>
  <c r="AU964"/>
  <c r="AS964"/>
  <c r="CD964"/>
  <c r="CB964"/>
  <c r="BZ964"/>
  <c r="BX964"/>
  <c r="BV964"/>
  <c r="BT964"/>
  <c r="BR964"/>
  <c r="BP964"/>
  <c r="BN964"/>
  <c r="BJ964"/>
  <c r="BH964"/>
  <c r="BF964"/>
  <c r="BD964"/>
  <c r="BB964"/>
  <c r="AZ964"/>
  <c r="AX964"/>
  <c r="AV964"/>
  <c r="AT964"/>
  <c r="AO963"/>
  <c r="A966"/>
  <c r="B965"/>
  <c r="C965"/>
  <c r="AN963"/>
  <c r="CD966" i="6" l="1"/>
  <c r="CB966"/>
  <c r="BZ966"/>
  <c r="BX966"/>
  <c r="BV966"/>
  <c r="BT966"/>
  <c r="BR966"/>
  <c r="BP966"/>
  <c r="BN966"/>
  <c r="BJ966"/>
  <c r="BH966"/>
  <c r="BF966"/>
  <c r="BD966"/>
  <c r="BB966"/>
  <c r="AZ966"/>
  <c r="AX966"/>
  <c r="AV966"/>
  <c r="AT966"/>
  <c r="CC966"/>
  <c r="CA966"/>
  <c r="BY966"/>
  <c r="BW966"/>
  <c r="BU966"/>
  <c r="BS966"/>
  <c r="BQ966"/>
  <c r="BO966"/>
  <c r="BM966"/>
  <c r="BI966"/>
  <c r="BG966"/>
  <c r="BE966"/>
  <c r="BC966"/>
  <c r="BA966"/>
  <c r="AY966"/>
  <c r="AW966"/>
  <c r="AU966"/>
  <c r="CH966" s="1"/>
  <c r="AS966"/>
  <c r="AO965"/>
  <c r="CG965"/>
  <c r="CK965"/>
  <c r="CJ965"/>
  <c r="CJ966"/>
  <c r="CK966"/>
  <c r="CG966"/>
  <c r="A968"/>
  <c r="C967"/>
  <c r="B967"/>
  <c r="AN965"/>
  <c r="CI965"/>
  <c r="CI964" i="5"/>
  <c r="CD965"/>
  <c r="CB965"/>
  <c r="BZ965"/>
  <c r="BX965"/>
  <c r="BV965"/>
  <c r="BT965"/>
  <c r="BR965"/>
  <c r="BP965"/>
  <c r="BN965"/>
  <c r="BJ965"/>
  <c r="BH965"/>
  <c r="BF965"/>
  <c r="BD965"/>
  <c r="BB965"/>
  <c r="AZ965"/>
  <c r="AX965"/>
  <c r="AV965"/>
  <c r="AT965"/>
  <c r="CC965"/>
  <c r="CA965"/>
  <c r="BY965"/>
  <c r="BW965"/>
  <c r="BU965"/>
  <c r="BS965"/>
  <c r="BQ965"/>
  <c r="BO965"/>
  <c r="BM965"/>
  <c r="BI965"/>
  <c r="BG965"/>
  <c r="BE965"/>
  <c r="BC965"/>
  <c r="BA965"/>
  <c r="AY965"/>
  <c r="AW965"/>
  <c r="AU965"/>
  <c r="AS965"/>
  <c r="C966"/>
  <c r="A967"/>
  <c r="B966"/>
  <c r="AN964"/>
  <c r="CH964"/>
  <c r="CG964"/>
  <c r="CK964"/>
  <c r="AO964"/>
  <c r="CJ964"/>
  <c r="AO966" i="6" l="1"/>
  <c r="CD967"/>
  <c r="CB967"/>
  <c r="BZ967"/>
  <c r="BX967"/>
  <c r="BV967"/>
  <c r="BT967"/>
  <c r="BR967"/>
  <c r="BP967"/>
  <c r="BN967"/>
  <c r="BJ967"/>
  <c r="BH967"/>
  <c r="BF967"/>
  <c r="BD967"/>
  <c r="BB967"/>
  <c r="AZ967"/>
  <c r="AX967"/>
  <c r="AV967"/>
  <c r="AT967"/>
  <c r="CC967"/>
  <c r="CA967"/>
  <c r="BY967"/>
  <c r="BW967"/>
  <c r="BU967"/>
  <c r="BS967"/>
  <c r="BQ967"/>
  <c r="BO967"/>
  <c r="BM967"/>
  <c r="BI967"/>
  <c r="BG967"/>
  <c r="BE967"/>
  <c r="BC967"/>
  <c r="BA967"/>
  <c r="AY967"/>
  <c r="AW967"/>
  <c r="AU967"/>
  <c r="AS967"/>
  <c r="CJ967" s="1"/>
  <c r="CH967"/>
  <c r="CI967"/>
  <c r="A969"/>
  <c r="C968"/>
  <c r="B968"/>
  <c r="CI966"/>
  <c r="AN966"/>
  <c r="CH965" i="5"/>
  <c r="AN965"/>
  <c r="CG965"/>
  <c r="CK965"/>
  <c r="CJ965"/>
  <c r="A968"/>
  <c r="B967"/>
  <c r="C967"/>
  <c r="CC966"/>
  <c r="CA966"/>
  <c r="BY966"/>
  <c r="BW966"/>
  <c r="BU966"/>
  <c r="BS966"/>
  <c r="BQ966"/>
  <c r="BO966"/>
  <c r="BM966"/>
  <c r="BI966"/>
  <c r="BG966"/>
  <c r="BE966"/>
  <c r="BC966"/>
  <c r="BA966"/>
  <c r="AY966"/>
  <c r="AW966"/>
  <c r="AU966"/>
  <c r="AS966"/>
  <c r="CD966"/>
  <c r="CB966"/>
  <c r="BZ966"/>
  <c r="BX966"/>
  <c r="BV966"/>
  <c r="BT966"/>
  <c r="BR966"/>
  <c r="BP966"/>
  <c r="BN966"/>
  <c r="BJ966"/>
  <c r="BH966"/>
  <c r="BF966"/>
  <c r="BD966"/>
  <c r="BB966"/>
  <c r="AZ966"/>
  <c r="AX966"/>
  <c r="AV966"/>
  <c r="AT966"/>
  <c r="AO965"/>
  <c r="CI965"/>
  <c r="A970" i="6" l="1"/>
  <c r="C969"/>
  <c r="B969"/>
  <c r="CD968"/>
  <c r="CB968"/>
  <c r="BZ968"/>
  <c r="BX968"/>
  <c r="BV968"/>
  <c r="BT968"/>
  <c r="BR968"/>
  <c r="BP968"/>
  <c r="BN968"/>
  <c r="BJ968"/>
  <c r="BH968"/>
  <c r="BF968"/>
  <c r="BD968"/>
  <c r="BB968"/>
  <c r="AZ968"/>
  <c r="AX968"/>
  <c r="AV968"/>
  <c r="AT968"/>
  <c r="CC968"/>
  <c r="CA968"/>
  <c r="BY968"/>
  <c r="BW968"/>
  <c r="BU968"/>
  <c r="BS968"/>
  <c r="BQ968"/>
  <c r="BO968"/>
  <c r="BM968"/>
  <c r="BI968"/>
  <c r="BG968"/>
  <c r="BE968"/>
  <c r="BC968"/>
  <c r="BA968"/>
  <c r="AY968"/>
  <c r="AW968"/>
  <c r="AU968"/>
  <c r="AS968"/>
  <c r="CH968" s="1"/>
  <c r="AN967"/>
  <c r="CG967"/>
  <c r="CK967"/>
  <c r="AO967"/>
  <c r="CI966" i="5"/>
  <c r="AN966"/>
  <c r="CH966"/>
  <c r="CG966"/>
  <c r="CK966"/>
  <c r="CD967"/>
  <c r="CB967"/>
  <c r="BZ967"/>
  <c r="BX967"/>
  <c r="BV967"/>
  <c r="BT967"/>
  <c r="BR967"/>
  <c r="BP967"/>
  <c r="BN967"/>
  <c r="BJ967"/>
  <c r="BH967"/>
  <c r="BF967"/>
  <c r="BD967"/>
  <c r="BB967"/>
  <c r="AZ967"/>
  <c r="AX967"/>
  <c r="AV967"/>
  <c r="AT967"/>
  <c r="CC967"/>
  <c r="CA967"/>
  <c r="BY967"/>
  <c r="BW967"/>
  <c r="BU967"/>
  <c r="BS967"/>
  <c r="BQ967"/>
  <c r="BO967"/>
  <c r="BM967"/>
  <c r="BI967"/>
  <c r="BG967"/>
  <c r="BE967"/>
  <c r="BC967"/>
  <c r="BA967"/>
  <c r="AY967"/>
  <c r="AW967"/>
  <c r="AU967"/>
  <c r="AS967"/>
  <c r="C968"/>
  <c r="A969"/>
  <c r="B968"/>
  <c r="AO966"/>
  <c r="CJ966"/>
  <c r="CD969" i="6" l="1"/>
  <c r="CB969"/>
  <c r="BZ969"/>
  <c r="BX969"/>
  <c r="BV969"/>
  <c r="BT969"/>
  <c r="BR969"/>
  <c r="BP969"/>
  <c r="BN969"/>
  <c r="BJ969"/>
  <c r="BH969"/>
  <c r="BF969"/>
  <c r="BD969"/>
  <c r="BB969"/>
  <c r="AZ969"/>
  <c r="AX969"/>
  <c r="AV969"/>
  <c r="AT969"/>
  <c r="CC969"/>
  <c r="CA969"/>
  <c r="BY969"/>
  <c r="BW969"/>
  <c r="BU969"/>
  <c r="BS969"/>
  <c r="BQ969"/>
  <c r="BO969"/>
  <c r="BM969"/>
  <c r="BI969"/>
  <c r="BG969"/>
  <c r="BE969"/>
  <c r="BC969"/>
  <c r="BA969"/>
  <c r="AY969"/>
  <c r="AW969"/>
  <c r="AU969"/>
  <c r="CH969" s="1"/>
  <c r="AS969"/>
  <c r="AO968"/>
  <c r="CG968"/>
  <c r="CK968"/>
  <c r="CJ968"/>
  <c r="CJ969"/>
  <c r="CK969"/>
  <c r="CI969"/>
  <c r="CG969"/>
  <c r="A971"/>
  <c r="C970"/>
  <c r="B970"/>
  <c r="AN968"/>
  <c r="CI968"/>
  <c r="CH967" i="5"/>
  <c r="A970"/>
  <c r="B969"/>
  <c r="C969"/>
  <c r="AN967"/>
  <c r="CG967"/>
  <c r="CK967"/>
  <c r="CJ967"/>
  <c r="CC968"/>
  <c r="CA968"/>
  <c r="BY968"/>
  <c r="BW968"/>
  <c r="BU968"/>
  <c r="BS968"/>
  <c r="BQ968"/>
  <c r="BO968"/>
  <c r="BM968"/>
  <c r="BI968"/>
  <c r="BG968"/>
  <c r="BE968"/>
  <c r="BC968"/>
  <c r="BA968"/>
  <c r="AY968"/>
  <c r="AW968"/>
  <c r="AU968"/>
  <c r="AS968"/>
  <c r="CD968"/>
  <c r="CB968"/>
  <c r="BZ968"/>
  <c r="BX968"/>
  <c r="BV968"/>
  <c r="BT968"/>
  <c r="BR968"/>
  <c r="BP968"/>
  <c r="BN968"/>
  <c r="BJ968"/>
  <c r="BH968"/>
  <c r="BF968"/>
  <c r="BD968"/>
  <c r="BB968"/>
  <c r="AZ968"/>
  <c r="AX968"/>
  <c r="AV968"/>
  <c r="AT968"/>
  <c r="AO967"/>
  <c r="CI967"/>
  <c r="AO969" i="6" l="1"/>
  <c r="CD970"/>
  <c r="CB970"/>
  <c r="BZ970"/>
  <c r="BX970"/>
  <c r="BV970"/>
  <c r="BT970"/>
  <c r="BR970"/>
  <c r="BP970"/>
  <c r="BN970"/>
  <c r="BJ970"/>
  <c r="BH970"/>
  <c r="BF970"/>
  <c r="BD970"/>
  <c r="BB970"/>
  <c r="AZ970"/>
  <c r="AX970"/>
  <c r="AV970"/>
  <c r="AT970"/>
  <c r="CC970"/>
  <c r="CA970"/>
  <c r="BY970"/>
  <c r="BW970"/>
  <c r="BU970"/>
  <c r="BS970"/>
  <c r="BQ970"/>
  <c r="BO970"/>
  <c r="BM970"/>
  <c r="BI970"/>
  <c r="BG970"/>
  <c r="BE970"/>
  <c r="BC970"/>
  <c r="BA970"/>
  <c r="AY970"/>
  <c r="AW970"/>
  <c r="AU970"/>
  <c r="AS970"/>
  <c r="CJ970" s="1"/>
  <c r="CI970"/>
  <c r="A972"/>
  <c r="C971"/>
  <c r="B971"/>
  <c r="AN969"/>
  <c r="AO968" i="5"/>
  <c r="CI968"/>
  <c r="CH968"/>
  <c r="CG968"/>
  <c r="CK968"/>
  <c r="CD969"/>
  <c r="CB969"/>
  <c r="BZ969"/>
  <c r="BX969"/>
  <c r="BV969"/>
  <c r="BT969"/>
  <c r="BR969"/>
  <c r="BP969"/>
  <c r="BN969"/>
  <c r="BJ969"/>
  <c r="BH969"/>
  <c r="BF969"/>
  <c r="BD969"/>
  <c r="BB969"/>
  <c r="AZ969"/>
  <c r="AX969"/>
  <c r="AV969"/>
  <c r="AT969"/>
  <c r="CC969"/>
  <c r="CA969"/>
  <c r="BY969"/>
  <c r="BW969"/>
  <c r="BU969"/>
  <c r="BS969"/>
  <c r="BQ969"/>
  <c r="BO969"/>
  <c r="BM969"/>
  <c r="BI969"/>
  <c r="BG969"/>
  <c r="BE969"/>
  <c r="BC969"/>
  <c r="BA969"/>
  <c r="AY969"/>
  <c r="AW969"/>
  <c r="AU969"/>
  <c r="AS969"/>
  <c r="C970"/>
  <c r="A971"/>
  <c r="B970"/>
  <c r="AN968"/>
  <c r="CJ968"/>
  <c r="CH970" i="6" l="1"/>
  <c r="AN970"/>
  <c r="A973"/>
  <c r="C972"/>
  <c r="B972"/>
  <c r="CD971"/>
  <c r="CB971"/>
  <c r="BZ971"/>
  <c r="BX971"/>
  <c r="BV971"/>
  <c r="BT971"/>
  <c r="BR971"/>
  <c r="BP971"/>
  <c r="BN971"/>
  <c r="BJ971"/>
  <c r="BH971"/>
  <c r="BF971"/>
  <c r="BD971"/>
  <c r="BB971"/>
  <c r="AZ971"/>
  <c r="AX971"/>
  <c r="AV971"/>
  <c r="AT971"/>
  <c r="CC971"/>
  <c r="CA971"/>
  <c r="BY971"/>
  <c r="BW971"/>
  <c r="BU971"/>
  <c r="BS971"/>
  <c r="BQ971"/>
  <c r="BO971"/>
  <c r="BM971"/>
  <c r="BI971"/>
  <c r="BG971"/>
  <c r="BE971"/>
  <c r="BC971"/>
  <c r="BA971"/>
  <c r="AY971"/>
  <c r="AW971"/>
  <c r="AU971"/>
  <c r="AS971"/>
  <c r="CH971" s="1"/>
  <c r="CG970"/>
  <c r="CK970"/>
  <c r="AO970"/>
  <c r="CH969" i="5"/>
  <c r="CC970"/>
  <c r="CA970"/>
  <c r="BY970"/>
  <c r="BW970"/>
  <c r="BU970"/>
  <c r="BS970"/>
  <c r="BQ970"/>
  <c r="BO970"/>
  <c r="BM970"/>
  <c r="BI970"/>
  <c r="BG970"/>
  <c r="BE970"/>
  <c r="BC970"/>
  <c r="BA970"/>
  <c r="AY970"/>
  <c r="AW970"/>
  <c r="AU970"/>
  <c r="AS970"/>
  <c r="CD970"/>
  <c r="CB970"/>
  <c r="BZ970"/>
  <c r="BX970"/>
  <c r="BV970"/>
  <c r="BT970"/>
  <c r="BR970"/>
  <c r="BP970"/>
  <c r="BN970"/>
  <c r="BJ970"/>
  <c r="BH970"/>
  <c r="BF970"/>
  <c r="BD970"/>
  <c r="BB970"/>
  <c r="AZ970"/>
  <c r="AX970"/>
  <c r="AV970"/>
  <c r="AT970"/>
  <c r="AO969"/>
  <c r="CG969"/>
  <c r="CK969"/>
  <c r="CJ969"/>
  <c r="A972"/>
  <c r="B971"/>
  <c r="C971"/>
  <c r="AN969"/>
  <c r="CI969"/>
  <c r="CD972" i="6" l="1"/>
  <c r="CB972"/>
  <c r="BZ972"/>
  <c r="BX972"/>
  <c r="BV972"/>
  <c r="BT972"/>
  <c r="BR972"/>
  <c r="BP972"/>
  <c r="BN972"/>
  <c r="BJ972"/>
  <c r="BH972"/>
  <c r="BF972"/>
  <c r="BD972"/>
  <c r="BB972"/>
  <c r="AZ972"/>
  <c r="AX972"/>
  <c r="AV972"/>
  <c r="AT972"/>
  <c r="CC972"/>
  <c r="CA972"/>
  <c r="BY972"/>
  <c r="BW972"/>
  <c r="BU972"/>
  <c r="BS972"/>
  <c r="BQ972"/>
  <c r="BO972"/>
  <c r="BM972"/>
  <c r="BI972"/>
  <c r="BG972"/>
  <c r="BE972"/>
  <c r="BC972"/>
  <c r="BA972"/>
  <c r="AY972"/>
  <c r="AW972"/>
  <c r="AU972"/>
  <c r="CH972" s="1"/>
  <c r="AS972"/>
  <c r="AO971"/>
  <c r="CG971"/>
  <c r="CK971"/>
  <c r="CJ971"/>
  <c r="CJ972"/>
  <c r="CK972"/>
  <c r="CG972"/>
  <c r="A974"/>
  <c r="C973"/>
  <c r="B973"/>
  <c r="AN971"/>
  <c r="CI971"/>
  <c r="CI970" i="5"/>
  <c r="AN970"/>
  <c r="CH970"/>
  <c r="CG970"/>
  <c r="CK970"/>
  <c r="CD971"/>
  <c r="CB971"/>
  <c r="BZ971"/>
  <c r="BX971"/>
  <c r="BV971"/>
  <c r="BT971"/>
  <c r="BR971"/>
  <c r="BP971"/>
  <c r="BN971"/>
  <c r="BJ971"/>
  <c r="BH971"/>
  <c r="BF971"/>
  <c r="BD971"/>
  <c r="BB971"/>
  <c r="AZ971"/>
  <c r="AX971"/>
  <c r="AV971"/>
  <c r="AT971"/>
  <c r="CC971"/>
  <c r="CA971"/>
  <c r="BY971"/>
  <c r="BW971"/>
  <c r="BU971"/>
  <c r="BS971"/>
  <c r="BQ971"/>
  <c r="BO971"/>
  <c r="BM971"/>
  <c r="BI971"/>
  <c r="BG971"/>
  <c r="BE971"/>
  <c r="BC971"/>
  <c r="BA971"/>
  <c r="AY971"/>
  <c r="AW971"/>
  <c r="AU971"/>
  <c r="AS971"/>
  <c r="C972"/>
  <c r="A973"/>
  <c r="B972"/>
  <c r="AO970"/>
  <c r="CJ970"/>
  <c r="AO972" i="6" l="1"/>
  <c r="CD973"/>
  <c r="CB973"/>
  <c r="BZ973"/>
  <c r="BX973"/>
  <c r="BV973"/>
  <c r="BT973"/>
  <c r="BR973"/>
  <c r="BP973"/>
  <c r="BN973"/>
  <c r="BJ973"/>
  <c r="AN973" s="1"/>
  <c r="BH973"/>
  <c r="BF973"/>
  <c r="BD973"/>
  <c r="BB973"/>
  <c r="AZ973"/>
  <c r="AX973"/>
  <c r="AV973"/>
  <c r="AT973"/>
  <c r="CC973"/>
  <c r="CA973"/>
  <c r="BY973"/>
  <c r="BW973"/>
  <c r="BU973"/>
  <c r="BS973"/>
  <c r="BQ973"/>
  <c r="BO973"/>
  <c r="BM973"/>
  <c r="BI973"/>
  <c r="BG973"/>
  <c r="BE973"/>
  <c r="BC973"/>
  <c r="BA973"/>
  <c r="AY973"/>
  <c r="AW973"/>
  <c r="AU973"/>
  <c r="AS973"/>
  <c r="CJ973" s="1"/>
  <c r="CH973"/>
  <c r="CI973"/>
  <c r="A975"/>
  <c r="C974"/>
  <c r="B974"/>
  <c r="CI972"/>
  <c r="AN972"/>
  <c r="CH971" i="5"/>
  <c r="A974"/>
  <c r="B973"/>
  <c r="C973"/>
  <c r="AN971"/>
  <c r="CG971"/>
  <c r="CK971"/>
  <c r="CJ971"/>
  <c r="CC972"/>
  <c r="CA972"/>
  <c r="BY972"/>
  <c r="BW972"/>
  <c r="BU972"/>
  <c r="BS972"/>
  <c r="BQ972"/>
  <c r="BO972"/>
  <c r="BM972"/>
  <c r="BI972"/>
  <c r="BG972"/>
  <c r="BE972"/>
  <c r="BC972"/>
  <c r="BA972"/>
  <c r="AY972"/>
  <c r="AW972"/>
  <c r="AU972"/>
  <c r="AS972"/>
  <c r="CD972"/>
  <c r="CB972"/>
  <c r="BZ972"/>
  <c r="BX972"/>
  <c r="BV972"/>
  <c r="BT972"/>
  <c r="BR972"/>
  <c r="BP972"/>
  <c r="BN972"/>
  <c r="BJ972"/>
  <c r="BH972"/>
  <c r="BF972"/>
  <c r="BD972"/>
  <c r="BB972"/>
  <c r="AZ972"/>
  <c r="AX972"/>
  <c r="AV972"/>
  <c r="AT972"/>
  <c r="AO971"/>
  <c r="CI971"/>
  <c r="B975" i="6" l="1"/>
  <c r="A976"/>
  <c r="C975"/>
  <c r="CC974"/>
  <c r="CA974"/>
  <c r="BY974"/>
  <c r="BW974"/>
  <c r="BU974"/>
  <c r="BS974"/>
  <c r="BQ974"/>
  <c r="BO974"/>
  <c r="BM974"/>
  <c r="BI974"/>
  <c r="BG974"/>
  <c r="BE974"/>
  <c r="BC974"/>
  <c r="BA974"/>
  <c r="AY974"/>
  <c r="AW974"/>
  <c r="AU974"/>
  <c r="AS974"/>
  <c r="CI974" s="1"/>
  <c r="CB974"/>
  <c r="BX974"/>
  <c r="BT974"/>
  <c r="BP974"/>
  <c r="BJ974"/>
  <c r="BF974"/>
  <c r="BB974"/>
  <c r="AX974"/>
  <c r="AT974"/>
  <c r="CD974"/>
  <c r="BZ974"/>
  <c r="BV974"/>
  <c r="BR974"/>
  <c r="BN974"/>
  <c r="BH974"/>
  <c r="BD974"/>
  <c r="AZ974"/>
  <c r="AV974"/>
  <c r="CG973"/>
  <c r="CK973"/>
  <c r="AO973"/>
  <c r="AO972" i="5"/>
  <c r="CI972"/>
  <c r="CH972"/>
  <c r="CG972"/>
  <c r="CK972"/>
  <c r="CD973"/>
  <c r="CB973"/>
  <c r="BZ973"/>
  <c r="BX973"/>
  <c r="BV973"/>
  <c r="BT973"/>
  <c r="BR973"/>
  <c r="BP973"/>
  <c r="BN973"/>
  <c r="BJ973"/>
  <c r="BH973"/>
  <c r="BF973"/>
  <c r="BD973"/>
  <c r="BB973"/>
  <c r="AZ973"/>
  <c r="AX973"/>
  <c r="AV973"/>
  <c r="AT973"/>
  <c r="CC973"/>
  <c r="BY973"/>
  <c r="BU973"/>
  <c r="BQ973"/>
  <c r="BM973"/>
  <c r="BG973"/>
  <c r="BC973"/>
  <c r="AY973"/>
  <c r="AU973"/>
  <c r="CA973"/>
  <c r="BW973"/>
  <c r="BS973"/>
  <c r="BO973"/>
  <c r="BI973"/>
  <c r="BE973"/>
  <c r="BA973"/>
  <c r="AW973"/>
  <c r="AS973"/>
  <c r="C974"/>
  <c r="A975"/>
  <c r="B974"/>
  <c r="AN972"/>
  <c r="CJ972"/>
  <c r="A977" i="6" l="1"/>
  <c r="B976"/>
  <c r="C976"/>
  <c r="AN974"/>
  <c r="CJ974"/>
  <c r="CG974"/>
  <c r="CK974"/>
  <c r="CC975"/>
  <c r="CA975"/>
  <c r="BY975"/>
  <c r="BW975"/>
  <c r="BU975"/>
  <c r="BS975"/>
  <c r="BQ975"/>
  <c r="BO975"/>
  <c r="BM975"/>
  <c r="BI975"/>
  <c r="BG975"/>
  <c r="BE975"/>
  <c r="BC975"/>
  <c r="BA975"/>
  <c r="AY975"/>
  <c r="AW975"/>
  <c r="AU975"/>
  <c r="AS975"/>
  <c r="CB975"/>
  <c r="BX975"/>
  <c r="BT975"/>
  <c r="BP975"/>
  <c r="BJ975"/>
  <c r="AN975" s="1"/>
  <c r="BF975"/>
  <c r="BB975"/>
  <c r="AX975"/>
  <c r="AT975"/>
  <c r="CI975" s="1"/>
  <c r="CD975"/>
  <c r="BZ975"/>
  <c r="BV975"/>
  <c r="BR975"/>
  <c r="BN975"/>
  <c r="BH975"/>
  <c r="BD975"/>
  <c r="AZ975"/>
  <c r="AV975"/>
  <c r="CK975"/>
  <c r="CG975"/>
  <c r="CJ975"/>
  <c r="AO974"/>
  <c r="CH974"/>
  <c r="CH973" i="5"/>
  <c r="CC974"/>
  <c r="CA974"/>
  <c r="BY974"/>
  <c r="BW974"/>
  <c r="BU974"/>
  <c r="BS974"/>
  <c r="BQ974"/>
  <c r="BO974"/>
  <c r="BM974"/>
  <c r="BI974"/>
  <c r="BG974"/>
  <c r="BE974"/>
  <c r="BC974"/>
  <c r="BA974"/>
  <c r="AY974"/>
  <c r="AW974"/>
  <c r="AU974"/>
  <c r="AS974"/>
  <c r="CB974"/>
  <c r="BX974"/>
  <c r="BT974"/>
  <c r="BP974"/>
  <c r="BJ974"/>
  <c r="BF974"/>
  <c r="BB974"/>
  <c r="AX974"/>
  <c r="AT974"/>
  <c r="CD974"/>
  <c r="BZ974"/>
  <c r="BV974"/>
  <c r="BR974"/>
  <c r="BN974"/>
  <c r="BH974"/>
  <c r="BD974"/>
  <c r="AZ974"/>
  <c r="AV974"/>
  <c r="AO973"/>
  <c r="CG973"/>
  <c r="CI973"/>
  <c r="CJ973"/>
  <c r="A976"/>
  <c r="B975"/>
  <c r="C975"/>
  <c r="AN973"/>
  <c r="CK973"/>
  <c r="CD976" i="6" l="1"/>
  <c r="CB976"/>
  <c r="BZ976"/>
  <c r="BX976"/>
  <c r="BV976"/>
  <c r="BT976"/>
  <c r="BR976"/>
  <c r="BP976"/>
  <c r="BN976"/>
  <c r="BJ976"/>
  <c r="BH976"/>
  <c r="BF976"/>
  <c r="BD976"/>
  <c r="BB976"/>
  <c r="AZ976"/>
  <c r="AX976"/>
  <c r="AV976"/>
  <c r="AT976"/>
  <c r="CC976"/>
  <c r="CA976"/>
  <c r="BY976"/>
  <c r="BW976"/>
  <c r="BU976"/>
  <c r="BS976"/>
  <c r="BQ976"/>
  <c r="BO976"/>
  <c r="BM976"/>
  <c r="BI976"/>
  <c r="BG976"/>
  <c r="BE976"/>
  <c r="BC976"/>
  <c r="BA976"/>
  <c r="AY976"/>
  <c r="AW976"/>
  <c r="AU976"/>
  <c r="AS976"/>
  <c r="A978"/>
  <c r="C977"/>
  <c r="B977"/>
  <c r="CH975"/>
  <c r="AO975"/>
  <c r="CJ976"/>
  <c r="CH976"/>
  <c r="CK976"/>
  <c r="CI976"/>
  <c r="CG976"/>
  <c r="CI974" i="5"/>
  <c r="AO974"/>
  <c r="CJ974"/>
  <c r="CG974"/>
  <c r="CK974"/>
  <c r="CD975"/>
  <c r="CB975"/>
  <c r="BZ975"/>
  <c r="BX975"/>
  <c r="BV975"/>
  <c r="BT975"/>
  <c r="BR975"/>
  <c r="BP975"/>
  <c r="BN975"/>
  <c r="BJ975"/>
  <c r="BH975"/>
  <c r="BF975"/>
  <c r="BD975"/>
  <c r="BB975"/>
  <c r="AZ975"/>
  <c r="AX975"/>
  <c r="AV975"/>
  <c r="AT975"/>
  <c r="CC975"/>
  <c r="BY975"/>
  <c r="BU975"/>
  <c r="BQ975"/>
  <c r="BM975"/>
  <c r="BG975"/>
  <c r="BC975"/>
  <c r="AY975"/>
  <c r="AU975"/>
  <c r="CA975"/>
  <c r="BW975"/>
  <c r="BS975"/>
  <c r="BO975"/>
  <c r="BI975"/>
  <c r="BE975"/>
  <c r="BA975"/>
  <c r="AW975"/>
  <c r="AS975"/>
  <c r="C976"/>
  <c r="A977"/>
  <c r="B976"/>
  <c r="AN974"/>
  <c r="CH974"/>
  <c r="A979" i="6" l="1"/>
  <c r="C978"/>
  <c r="B978"/>
  <c r="AO976"/>
  <c r="CD977"/>
  <c r="CB977"/>
  <c r="BZ977"/>
  <c r="BX977"/>
  <c r="BV977"/>
  <c r="BT977"/>
  <c r="BR977"/>
  <c r="BP977"/>
  <c r="BN977"/>
  <c r="BJ977"/>
  <c r="BH977"/>
  <c r="BF977"/>
  <c r="BD977"/>
  <c r="BB977"/>
  <c r="AZ977"/>
  <c r="AX977"/>
  <c r="AV977"/>
  <c r="AT977"/>
  <c r="CC977"/>
  <c r="CA977"/>
  <c r="BY977"/>
  <c r="BW977"/>
  <c r="BU977"/>
  <c r="BS977"/>
  <c r="BQ977"/>
  <c r="BO977"/>
  <c r="BM977"/>
  <c r="BI977"/>
  <c r="BG977"/>
  <c r="BE977"/>
  <c r="BC977"/>
  <c r="BA977"/>
  <c r="AY977"/>
  <c r="AW977"/>
  <c r="AU977"/>
  <c r="AS977"/>
  <c r="CH977" s="1"/>
  <c r="AN976"/>
  <c r="CH975" i="5"/>
  <c r="A978"/>
  <c r="B977"/>
  <c r="C977"/>
  <c r="AN975"/>
  <c r="CG975"/>
  <c r="CI975"/>
  <c r="CJ975"/>
  <c r="CC976"/>
  <c r="CA976"/>
  <c r="BY976"/>
  <c r="BW976"/>
  <c r="BU976"/>
  <c r="BS976"/>
  <c r="BQ976"/>
  <c r="BO976"/>
  <c r="BM976"/>
  <c r="BI976"/>
  <c r="BG976"/>
  <c r="BE976"/>
  <c r="BC976"/>
  <c r="BA976"/>
  <c r="AY976"/>
  <c r="AW976"/>
  <c r="AU976"/>
  <c r="AS976"/>
  <c r="CB976"/>
  <c r="BX976"/>
  <c r="BT976"/>
  <c r="BP976"/>
  <c r="BJ976"/>
  <c r="BF976"/>
  <c r="BB976"/>
  <c r="AX976"/>
  <c r="AT976"/>
  <c r="CD976"/>
  <c r="BZ976"/>
  <c r="BV976"/>
  <c r="BR976"/>
  <c r="BN976"/>
  <c r="BH976"/>
  <c r="BD976"/>
  <c r="AZ976"/>
  <c r="AV976"/>
  <c r="AO975"/>
  <c r="CK975"/>
  <c r="CD978" i="6" l="1"/>
  <c r="CB978"/>
  <c r="BZ978"/>
  <c r="BX978"/>
  <c r="BV978"/>
  <c r="BT978"/>
  <c r="BR978"/>
  <c r="BP978"/>
  <c r="BN978"/>
  <c r="BJ978"/>
  <c r="BH978"/>
  <c r="BF978"/>
  <c r="BD978"/>
  <c r="BB978"/>
  <c r="AZ978"/>
  <c r="AX978"/>
  <c r="AV978"/>
  <c r="AT978"/>
  <c r="CC978"/>
  <c r="CA978"/>
  <c r="BY978"/>
  <c r="BW978"/>
  <c r="BU978"/>
  <c r="BS978"/>
  <c r="BQ978"/>
  <c r="BO978"/>
  <c r="BM978"/>
  <c r="BI978"/>
  <c r="BG978"/>
  <c r="BE978"/>
  <c r="BC978"/>
  <c r="BA978"/>
  <c r="AY978"/>
  <c r="AW978"/>
  <c r="AU978"/>
  <c r="AS978"/>
  <c r="AN977"/>
  <c r="CG977"/>
  <c r="CK977"/>
  <c r="CJ977"/>
  <c r="CJ978"/>
  <c r="CH978"/>
  <c r="CK978"/>
  <c r="CI978"/>
  <c r="CG978"/>
  <c r="A980"/>
  <c r="C979"/>
  <c r="B979"/>
  <c r="AO977"/>
  <c r="CI977"/>
  <c r="CK976" i="5"/>
  <c r="CD977"/>
  <c r="CB977"/>
  <c r="BZ977"/>
  <c r="BX977"/>
  <c r="BV977"/>
  <c r="BT977"/>
  <c r="BR977"/>
  <c r="BP977"/>
  <c r="BN977"/>
  <c r="BJ977"/>
  <c r="BH977"/>
  <c r="BF977"/>
  <c r="BD977"/>
  <c r="BB977"/>
  <c r="AZ977"/>
  <c r="AX977"/>
  <c r="AV977"/>
  <c r="AT977"/>
  <c r="CC977"/>
  <c r="BY977"/>
  <c r="BU977"/>
  <c r="BQ977"/>
  <c r="BM977"/>
  <c r="BG977"/>
  <c r="BC977"/>
  <c r="AY977"/>
  <c r="AU977"/>
  <c r="CA977"/>
  <c r="BW977"/>
  <c r="BS977"/>
  <c r="BO977"/>
  <c r="BI977"/>
  <c r="BE977"/>
  <c r="BA977"/>
  <c r="AW977"/>
  <c r="AS977"/>
  <c r="A979"/>
  <c r="C978"/>
  <c r="B978"/>
  <c r="AN976"/>
  <c r="CH976"/>
  <c r="CI976"/>
  <c r="AO976"/>
  <c r="CJ976"/>
  <c r="CG976"/>
  <c r="AO978" i="6" l="1"/>
  <c r="CD979"/>
  <c r="CB979"/>
  <c r="BZ979"/>
  <c r="BX979"/>
  <c r="BV979"/>
  <c r="BT979"/>
  <c r="BR979"/>
  <c r="BP979"/>
  <c r="BN979"/>
  <c r="BJ979"/>
  <c r="BH979"/>
  <c r="BF979"/>
  <c r="BD979"/>
  <c r="BB979"/>
  <c r="AZ979"/>
  <c r="AX979"/>
  <c r="AV979"/>
  <c r="AT979"/>
  <c r="CC979"/>
  <c r="CA979"/>
  <c r="BY979"/>
  <c r="BW979"/>
  <c r="BU979"/>
  <c r="BS979"/>
  <c r="BQ979"/>
  <c r="BO979"/>
  <c r="BM979"/>
  <c r="BI979"/>
  <c r="BG979"/>
  <c r="BE979"/>
  <c r="BC979"/>
  <c r="BA979"/>
  <c r="AY979"/>
  <c r="AW979"/>
  <c r="AU979"/>
  <c r="AS979"/>
  <c r="CJ979" s="1"/>
  <c r="A981"/>
  <c r="C980"/>
  <c r="B980"/>
  <c r="AN978"/>
  <c r="CG977" i="5"/>
  <c r="CJ977"/>
  <c r="CH977"/>
  <c r="CI977"/>
  <c r="CK977"/>
  <c r="C979"/>
  <c r="A980"/>
  <c r="B979"/>
  <c r="AO977"/>
  <c r="CD978"/>
  <c r="CB978"/>
  <c r="BZ978"/>
  <c r="BX978"/>
  <c r="BV978"/>
  <c r="BT978"/>
  <c r="BR978"/>
  <c r="BP978"/>
  <c r="BN978"/>
  <c r="BJ978"/>
  <c r="BH978"/>
  <c r="BF978"/>
  <c r="BD978"/>
  <c r="BB978"/>
  <c r="AZ978"/>
  <c r="AX978"/>
  <c r="AV978"/>
  <c r="AT978"/>
  <c r="CC978"/>
  <c r="CA978"/>
  <c r="BY978"/>
  <c r="BW978"/>
  <c r="BU978"/>
  <c r="BS978"/>
  <c r="BQ978"/>
  <c r="BO978"/>
  <c r="BM978"/>
  <c r="BI978"/>
  <c r="BG978"/>
  <c r="BE978"/>
  <c r="BC978"/>
  <c r="BA978"/>
  <c r="AY978"/>
  <c r="AW978"/>
  <c r="AU978"/>
  <c r="AS978"/>
  <c r="AN977"/>
  <c r="AN979" i="6" l="1"/>
  <c r="A982"/>
  <c r="C981"/>
  <c r="B981"/>
  <c r="CD980"/>
  <c r="AO980" s="1"/>
  <c r="CB980"/>
  <c r="BZ980"/>
  <c r="BX980"/>
  <c r="BV980"/>
  <c r="BT980"/>
  <c r="BR980"/>
  <c r="BP980"/>
  <c r="BN980"/>
  <c r="BJ980"/>
  <c r="BH980"/>
  <c r="BF980"/>
  <c r="BD980"/>
  <c r="BB980"/>
  <c r="AZ980"/>
  <c r="AX980"/>
  <c r="AV980"/>
  <c r="AT980"/>
  <c r="CC980"/>
  <c r="CA980"/>
  <c r="BY980"/>
  <c r="BW980"/>
  <c r="BU980"/>
  <c r="BS980"/>
  <c r="BQ980"/>
  <c r="BO980"/>
  <c r="BM980"/>
  <c r="BI980"/>
  <c r="BG980"/>
  <c r="BE980"/>
  <c r="BC980"/>
  <c r="BA980"/>
  <c r="AY980"/>
  <c r="AW980"/>
  <c r="AU980"/>
  <c r="AS980"/>
  <c r="CH980" s="1"/>
  <c r="CI979"/>
  <c r="CH979"/>
  <c r="CG979"/>
  <c r="CK979"/>
  <c r="AO979"/>
  <c r="CH978" i="5"/>
  <c r="A981"/>
  <c r="B980"/>
  <c r="C980"/>
  <c r="AN978"/>
  <c r="CG978"/>
  <c r="CK978"/>
  <c r="CJ978"/>
  <c r="CC979"/>
  <c r="CA979"/>
  <c r="BY979"/>
  <c r="BW979"/>
  <c r="BU979"/>
  <c r="BS979"/>
  <c r="BQ979"/>
  <c r="BO979"/>
  <c r="BM979"/>
  <c r="BI979"/>
  <c r="BG979"/>
  <c r="BE979"/>
  <c r="BC979"/>
  <c r="BA979"/>
  <c r="AY979"/>
  <c r="AW979"/>
  <c r="AU979"/>
  <c r="AS979"/>
  <c r="CD979"/>
  <c r="CB979"/>
  <c r="BZ979"/>
  <c r="BX979"/>
  <c r="BV979"/>
  <c r="BT979"/>
  <c r="BR979"/>
  <c r="BP979"/>
  <c r="BN979"/>
  <c r="BJ979"/>
  <c r="BH979"/>
  <c r="BF979"/>
  <c r="BD979"/>
  <c r="BB979"/>
  <c r="AZ979"/>
  <c r="AX979"/>
  <c r="AV979"/>
  <c r="AT979"/>
  <c r="AO978"/>
  <c r="CI978"/>
  <c r="A983" i="6" l="1"/>
  <c r="C982"/>
  <c r="B982"/>
  <c r="AN980"/>
  <c r="CG980"/>
  <c r="CK980"/>
  <c r="CJ980"/>
  <c r="CD981"/>
  <c r="AO981" s="1"/>
  <c r="CB981"/>
  <c r="BZ981"/>
  <c r="BX981"/>
  <c r="BV981"/>
  <c r="BT981"/>
  <c r="BR981"/>
  <c r="BP981"/>
  <c r="BN981"/>
  <c r="BJ981"/>
  <c r="BH981"/>
  <c r="BF981"/>
  <c r="BD981"/>
  <c r="BB981"/>
  <c r="AZ981"/>
  <c r="AX981"/>
  <c r="AV981"/>
  <c r="AT981"/>
  <c r="CC981"/>
  <c r="CA981"/>
  <c r="BY981"/>
  <c r="BW981"/>
  <c r="BU981"/>
  <c r="BS981"/>
  <c r="BQ981"/>
  <c r="BO981"/>
  <c r="BM981"/>
  <c r="BI981"/>
  <c r="BG981"/>
  <c r="BE981"/>
  <c r="BC981"/>
  <c r="BA981"/>
  <c r="AY981"/>
  <c r="AW981"/>
  <c r="AU981"/>
  <c r="AS981"/>
  <c r="CH981" s="1"/>
  <c r="CI980"/>
  <c r="AN979" i="5"/>
  <c r="CK979"/>
  <c r="CD980"/>
  <c r="CB980"/>
  <c r="BZ980"/>
  <c r="BX980"/>
  <c r="BV980"/>
  <c r="BT980"/>
  <c r="BR980"/>
  <c r="BP980"/>
  <c r="BN980"/>
  <c r="BJ980"/>
  <c r="BH980"/>
  <c r="BF980"/>
  <c r="BD980"/>
  <c r="BB980"/>
  <c r="AZ980"/>
  <c r="AX980"/>
  <c r="AV980"/>
  <c r="AT980"/>
  <c r="CC980"/>
  <c r="CA980"/>
  <c r="BY980"/>
  <c r="BW980"/>
  <c r="BU980"/>
  <c r="BS980"/>
  <c r="BQ980"/>
  <c r="BO980"/>
  <c r="BM980"/>
  <c r="BI980"/>
  <c r="BG980"/>
  <c r="BE980"/>
  <c r="BC980"/>
  <c r="BA980"/>
  <c r="AY980"/>
  <c r="AW980"/>
  <c r="AU980"/>
  <c r="AS980"/>
  <c r="C981"/>
  <c r="A982"/>
  <c r="B981"/>
  <c r="AO979"/>
  <c r="CJ979"/>
  <c r="CI979"/>
  <c r="CH979"/>
  <c r="CG979"/>
  <c r="CD982" i="6" l="1"/>
  <c r="CB982"/>
  <c r="BZ982"/>
  <c r="BX982"/>
  <c r="BV982"/>
  <c r="BT982"/>
  <c r="BR982"/>
  <c r="BP982"/>
  <c r="BN982"/>
  <c r="BJ982"/>
  <c r="BH982"/>
  <c r="BF982"/>
  <c r="BD982"/>
  <c r="BB982"/>
  <c r="AZ982"/>
  <c r="AX982"/>
  <c r="AV982"/>
  <c r="AT982"/>
  <c r="CC982"/>
  <c r="CA982"/>
  <c r="BY982"/>
  <c r="BW982"/>
  <c r="BU982"/>
  <c r="BS982"/>
  <c r="BQ982"/>
  <c r="BO982"/>
  <c r="BM982"/>
  <c r="BI982"/>
  <c r="BG982"/>
  <c r="BE982"/>
  <c r="BC982"/>
  <c r="BA982"/>
  <c r="AY982"/>
  <c r="AW982"/>
  <c r="AU982"/>
  <c r="AS982"/>
  <c r="CJ982" s="1"/>
  <c r="CG981"/>
  <c r="CK981"/>
  <c r="CJ981"/>
  <c r="CK982"/>
  <c r="CG982"/>
  <c r="A984"/>
  <c r="C983"/>
  <c r="B983"/>
  <c r="AN981"/>
  <c r="CI981"/>
  <c r="CG980" i="5"/>
  <c r="CJ980"/>
  <c r="CH980"/>
  <c r="CK980"/>
  <c r="CI980"/>
  <c r="CC981"/>
  <c r="CA981"/>
  <c r="BY981"/>
  <c r="BW981"/>
  <c r="BU981"/>
  <c r="BS981"/>
  <c r="BQ981"/>
  <c r="BO981"/>
  <c r="BM981"/>
  <c r="BI981"/>
  <c r="BG981"/>
  <c r="BE981"/>
  <c r="BC981"/>
  <c r="BA981"/>
  <c r="AY981"/>
  <c r="AW981"/>
  <c r="AU981"/>
  <c r="AS981"/>
  <c r="CD981"/>
  <c r="CB981"/>
  <c r="BZ981"/>
  <c r="BX981"/>
  <c r="BV981"/>
  <c r="BT981"/>
  <c r="BR981"/>
  <c r="BP981"/>
  <c r="BN981"/>
  <c r="BJ981"/>
  <c r="BH981"/>
  <c r="BF981"/>
  <c r="BD981"/>
  <c r="BB981"/>
  <c r="AZ981"/>
  <c r="AX981"/>
  <c r="AV981"/>
  <c r="AT981"/>
  <c r="AO980"/>
  <c r="A983"/>
  <c r="B982"/>
  <c r="C982"/>
  <c r="AN980"/>
  <c r="A985" i="6" l="1"/>
  <c r="C984"/>
  <c r="B984"/>
  <c r="CI982"/>
  <c r="CH982"/>
  <c r="AO982"/>
  <c r="CD983"/>
  <c r="CB983"/>
  <c r="BZ983"/>
  <c r="BX983"/>
  <c r="BV983"/>
  <c r="BT983"/>
  <c r="BR983"/>
  <c r="BP983"/>
  <c r="BN983"/>
  <c r="BJ983"/>
  <c r="BH983"/>
  <c r="BF983"/>
  <c r="BD983"/>
  <c r="BB983"/>
  <c r="AZ983"/>
  <c r="AX983"/>
  <c r="AV983"/>
  <c r="AT983"/>
  <c r="CC983"/>
  <c r="CA983"/>
  <c r="BY983"/>
  <c r="BW983"/>
  <c r="BU983"/>
  <c r="BS983"/>
  <c r="BQ983"/>
  <c r="BO983"/>
  <c r="BM983"/>
  <c r="BI983"/>
  <c r="BG983"/>
  <c r="BE983"/>
  <c r="BC983"/>
  <c r="BA983"/>
  <c r="AY983"/>
  <c r="AW983"/>
  <c r="AU983"/>
  <c r="AS983"/>
  <c r="CH983" s="1"/>
  <c r="AN982"/>
  <c r="CI981" i="5"/>
  <c r="CD982"/>
  <c r="CB982"/>
  <c r="BZ982"/>
  <c r="BX982"/>
  <c r="BV982"/>
  <c r="BT982"/>
  <c r="BR982"/>
  <c r="BP982"/>
  <c r="BN982"/>
  <c r="BJ982"/>
  <c r="BH982"/>
  <c r="BF982"/>
  <c r="BD982"/>
  <c r="BB982"/>
  <c r="AZ982"/>
  <c r="AX982"/>
  <c r="AV982"/>
  <c r="AT982"/>
  <c r="CC982"/>
  <c r="CA982"/>
  <c r="BY982"/>
  <c r="BW982"/>
  <c r="BU982"/>
  <c r="BS982"/>
  <c r="BQ982"/>
  <c r="BO982"/>
  <c r="BM982"/>
  <c r="BI982"/>
  <c r="BG982"/>
  <c r="BE982"/>
  <c r="BC982"/>
  <c r="BA982"/>
  <c r="AY982"/>
  <c r="AW982"/>
  <c r="AU982"/>
  <c r="AS982"/>
  <c r="C983"/>
  <c r="A984"/>
  <c r="B983"/>
  <c r="AN981"/>
  <c r="CH981"/>
  <c r="CG981"/>
  <c r="CK981"/>
  <c r="AO981"/>
  <c r="CJ981"/>
  <c r="CD984" i="6" l="1"/>
  <c r="CB984"/>
  <c r="BZ984"/>
  <c r="BX984"/>
  <c r="BV984"/>
  <c r="BT984"/>
  <c r="BR984"/>
  <c r="BP984"/>
  <c r="BN984"/>
  <c r="BJ984"/>
  <c r="BH984"/>
  <c r="BF984"/>
  <c r="BD984"/>
  <c r="BB984"/>
  <c r="AZ984"/>
  <c r="AX984"/>
  <c r="AV984"/>
  <c r="AT984"/>
  <c r="CC984"/>
  <c r="CA984"/>
  <c r="BY984"/>
  <c r="BW984"/>
  <c r="BU984"/>
  <c r="BS984"/>
  <c r="BQ984"/>
  <c r="BO984"/>
  <c r="BM984"/>
  <c r="BI984"/>
  <c r="BG984"/>
  <c r="BE984"/>
  <c r="BC984"/>
  <c r="BA984"/>
  <c r="AY984"/>
  <c r="AW984"/>
  <c r="AU984"/>
  <c r="CH984" s="1"/>
  <c r="AS984"/>
  <c r="AN983"/>
  <c r="CG983"/>
  <c r="CK983"/>
  <c r="CJ983"/>
  <c r="CJ984"/>
  <c r="CK984"/>
  <c r="CG984"/>
  <c r="A986"/>
  <c r="C985"/>
  <c r="B985"/>
  <c r="AO983"/>
  <c r="CI983"/>
  <c r="CH982" i="5"/>
  <c r="A985"/>
  <c r="B984"/>
  <c r="C984"/>
  <c r="AN982"/>
  <c r="CG982"/>
  <c r="CK982"/>
  <c r="CJ982"/>
  <c r="CC983"/>
  <c r="CA983"/>
  <c r="BY983"/>
  <c r="BW983"/>
  <c r="BU983"/>
  <c r="BS983"/>
  <c r="BQ983"/>
  <c r="BO983"/>
  <c r="BM983"/>
  <c r="BI983"/>
  <c r="BG983"/>
  <c r="BE983"/>
  <c r="BC983"/>
  <c r="BA983"/>
  <c r="AY983"/>
  <c r="AW983"/>
  <c r="AU983"/>
  <c r="AS983"/>
  <c r="CD983"/>
  <c r="CB983"/>
  <c r="BZ983"/>
  <c r="BX983"/>
  <c r="BV983"/>
  <c r="BT983"/>
  <c r="BR983"/>
  <c r="BP983"/>
  <c r="BN983"/>
  <c r="BJ983"/>
  <c r="BH983"/>
  <c r="BF983"/>
  <c r="BD983"/>
  <c r="BB983"/>
  <c r="AZ983"/>
  <c r="AX983"/>
  <c r="AV983"/>
  <c r="AT983"/>
  <c r="AO982"/>
  <c r="CI982"/>
  <c r="AO984" i="6" l="1"/>
  <c r="CD985"/>
  <c r="CB985"/>
  <c r="BZ985"/>
  <c r="BX985"/>
  <c r="BV985"/>
  <c r="BT985"/>
  <c r="BR985"/>
  <c r="BP985"/>
  <c r="BN985"/>
  <c r="BJ985"/>
  <c r="AN985" s="1"/>
  <c r="BH985"/>
  <c r="BF985"/>
  <c r="BD985"/>
  <c r="BB985"/>
  <c r="AZ985"/>
  <c r="AX985"/>
  <c r="AV985"/>
  <c r="AT985"/>
  <c r="CC985"/>
  <c r="CA985"/>
  <c r="BY985"/>
  <c r="BW985"/>
  <c r="BU985"/>
  <c r="BS985"/>
  <c r="BQ985"/>
  <c r="BO985"/>
  <c r="BM985"/>
  <c r="BI985"/>
  <c r="BG985"/>
  <c r="BE985"/>
  <c r="BC985"/>
  <c r="BA985"/>
  <c r="AY985"/>
  <c r="AW985"/>
  <c r="AU985"/>
  <c r="AS985"/>
  <c r="CJ985" s="1"/>
  <c r="CH985"/>
  <c r="CI985"/>
  <c r="A987"/>
  <c r="C986"/>
  <c r="B986"/>
  <c r="CI984"/>
  <c r="AN984"/>
  <c r="AN983" i="5"/>
  <c r="CK983"/>
  <c r="CD984"/>
  <c r="CB984"/>
  <c r="BZ984"/>
  <c r="BX984"/>
  <c r="BV984"/>
  <c r="BT984"/>
  <c r="BR984"/>
  <c r="BP984"/>
  <c r="BN984"/>
  <c r="BJ984"/>
  <c r="BH984"/>
  <c r="BF984"/>
  <c r="BD984"/>
  <c r="BB984"/>
  <c r="AZ984"/>
  <c r="AX984"/>
  <c r="AV984"/>
  <c r="AT984"/>
  <c r="CC984"/>
  <c r="CA984"/>
  <c r="BY984"/>
  <c r="BW984"/>
  <c r="BU984"/>
  <c r="BS984"/>
  <c r="BQ984"/>
  <c r="BO984"/>
  <c r="BM984"/>
  <c r="BI984"/>
  <c r="BG984"/>
  <c r="BE984"/>
  <c r="BC984"/>
  <c r="BA984"/>
  <c r="AY984"/>
  <c r="AW984"/>
  <c r="AU984"/>
  <c r="AS984"/>
  <c r="C985"/>
  <c r="A986"/>
  <c r="B985"/>
  <c r="AO983"/>
  <c r="CJ983"/>
  <c r="CI983"/>
  <c r="CH983"/>
  <c r="CG983"/>
  <c r="A988" i="6" l="1"/>
  <c r="C987"/>
  <c r="B987"/>
  <c r="CD986"/>
  <c r="CB986"/>
  <c r="BZ986"/>
  <c r="BX986"/>
  <c r="BV986"/>
  <c r="BT986"/>
  <c r="BR986"/>
  <c r="BP986"/>
  <c r="BN986"/>
  <c r="BJ986"/>
  <c r="BH986"/>
  <c r="BF986"/>
  <c r="BD986"/>
  <c r="BB986"/>
  <c r="AZ986"/>
  <c r="AX986"/>
  <c r="AV986"/>
  <c r="AT986"/>
  <c r="CC986"/>
  <c r="CA986"/>
  <c r="BY986"/>
  <c r="BW986"/>
  <c r="BU986"/>
  <c r="BS986"/>
  <c r="BQ986"/>
  <c r="BO986"/>
  <c r="BM986"/>
  <c r="BI986"/>
  <c r="BG986"/>
  <c r="BE986"/>
  <c r="BC986"/>
  <c r="BA986"/>
  <c r="AY986"/>
  <c r="AW986"/>
  <c r="AU986"/>
  <c r="AS986"/>
  <c r="CH986" s="1"/>
  <c r="CG985"/>
  <c r="CK985"/>
  <c r="AO985"/>
  <c r="CH984" i="5"/>
  <c r="CI984"/>
  <c r="CJ984"/>
  <c r="CC985"/>
  <c r="CA985"/>
  <c r="BY985"/>
  <c r="BW985"/>
  <c r="BU985"/>
  <c r="BS985"/>
  <c r="BQ985"/>
  <c r="BO985"/>
  <c r="BM985"/>
  <c r="BI985"/>
  <c r="BG985"/>
  <c r="BE985"/>
  <c r="BC985"/>
  <c r="BA985"/>
  <c r="AY985"/>
  <c r="AW985"/>
  <c r="AU985"/>
  <c r="AS985"/>
  <c r="CD985"/>
  <c r="CB985"/>
  <c r="BZ985"/>
  <c r="BX985"/>
  <c r="BV985"/>
  <c r="BT985"/>
  <c r="BR985"/>
  <c r="BP985"/>
  <c r="BN985"/>
  <c r="BJ985"/>
  <c r="BH985"/>
  <c r="BF985"/>
  <c r="BD985"/>
  <c r="BB985"/>
  <c r="AZ985"/>
  <c r="AX985"/>
  <c r="AV985"/>
  <c r="AT985"/>
  <c r="CG984"/>
  <c r="CK984"/>
  <c r="AO984"/>
  <c r="A987"/>
  <c r="B986"/>
  <c r="C986"/>
  <c r="AN984"/>
  <c r="CD987" i="6" l="1"/>
  <c r="CB987"/>
  <c r="BZ987"/>
  <c r="BX987"/>
  <c r="BV987"/>
  <c r="BT987"/>
  <c r="BR987"/>
  <c r="BP987"/>
  <c r="BN987"/>
  <c r="BJ987"/>
  <c r="BH987"/>
  <c r="BF987"/>
  <c r="BD987"/>
  <c r="BB987"/>
  <c r="AZ987"/>
  <c r="AX987"/>
  <c r="AV987"/>
  <c r="AT987"/>
  <c r="CC987"/>
  <c r="CA987"/>
  <c r="BY987"/>
  <c r="BW987"/>
  <c r="BU987"/>
  <c r="BS987"/>
  <c r="BQ987"/>
  <c r="BO987"/>
  <c r="BM987"/>
  <c r="BI987"/>
  <c r="BG987"/>
  <c r="BE987"/>
  <c r="BC987"/>
  <c r="BA987"/>
  <c r="AY987"/>
  <c r="AW987"/>
  <c r="AU987"/>
  <c r="AS987"/>
  <c r="AO986"/>
  <c r="CG986"/>
  <c r="CK986"/>
  <c r="CJ986"/>
  <c r="CJ987"/>
  <c r="CH987"/>
  <c r="CK987"/>
  <c r="CI987"/>
  <c r="CG987"/>
  <c r="A989"/>
  <c r="C988"/>
  <c r="B988"/>
  <c r="AN986"/>
  <c r="CI986"/>
  <c r="CI985" i="5"/>
  <c r="CD986"/>
  <c r="CB986"/>
  <c r="BZ986"/>
  <c r="BX986"/>
  <c r="BV986"/>
  <c r="BT986"/>
  <c r="BR986"/>
  <c r="BP986"/>
  <c r="BN986"/>
  <c r="BJ986"/>
  <c r="BH986"/>
  <c r="BF986"/>
  <c r="BD986"/>
  <c r="BB986"/>
  <c r="AZ986"/>
  <c r="AX986"/>
  <c r="AV986"/>
  <c r="AT986"/>
  <c r="CC986"/>
  <c r="CA986"/>
  <c r="BY986"/>
  <c r="BW986"/>
  <c r="BU986"/>
  <c r="BS986"/>
  <c r="BQ986"/>
  <c r="BO986"/>
  <c r="BM986"/>
  <c r="BI986"/>
  <c r="BG986"/>
  <c r="BE986"/>
  <c r="BC986"/>
  <c r="BA986"/>
  <c r="AY986"/>
  <c r="AW986"/>
  <c r="AU986"/>
  <c r="AS986"/>
  <c r="C987"/>
  <c r="A988"/>
  <c r="B987"/>
  <c r="AN985"/>
  <c r="CH985"/>
  <c r="CG985"/>
  <c r="CK985"/>
  <c r="AO985"/>
  <c r="CJ985"/>
  <c r="AO987" i="6" l="1"/>
  <c r="CD988"/>
  <c r="CB988"/>
  <c r="BZ988"/>
  <c r="BX988"/>
  <c r="BV988"/>
  <c r="BT988"/>
  <c r="BR988"/>
  <c r="BP988"/>
  <c r="BN988"/>
  <c r="BJ988"/>
  <c r="BH988"/>
  <c r="BF988"/>
  <c r="BD988"/>
  <c r="BB988"/>
  <c r="AZ988"/>
  <c r="AX988"/>
  <c r="AV988"/>
  <c r="AT988"/>
  <c r="CC988"/>
  <c r="CA988"/>
  <c r="BY988"/>
  <c r="BW988"/>
  <c r="BU988"/>
  <c r="BS988"/>
  <c r="BQ988"/>
  <c r="BO988"/>
  <c r="BM988"/>
  <c r="BI988"/>
  <c r="BG988"/>
  <c r="BE988"/>
  <c r="BC988"/>
  <c r="BA988"/>
  <c r="AY988"/>
  <c r="AW988"/>
  <c r="AU988"/>
  <c r="AS988"/>
  <c r="CJ988" s="1"/>
  <c r="CI988"/>
  <c r="A990"/>
  <c r="C989"/>
  <c r="B989"/>
  <c r="AN987"/>
  <c r="CH986" i="5"/>
  <c r="AN986"/>
  <c r="CG986"/>
  <c r="CK986"/>
  <c r="CJ986"/>
  <c r="A989"/>
  <c r="B988"/>
  <c r="C988"/>
  <c r="CC987"/>
  <c r="CA987"/>
  <c r="BY987"/>
  <c r="BW987"/>
  <c r="BU987"/>
  <c r="BS987"/>
  <c r="BQ987"/>
  <c r="BO987"/>
  <c r="BM987"/>
  <c r="BI987"/>
  <c r="BG987"/>
  <c r="BE987"/>
  <c r="BC987"/>
  <c r="BA987"/>
  <c r="AY987"/>
  <c r="AW987"/>
  <c r="AU987"/>
  <c r="AS987"/>
  <c r="CD987"/>
  <c r="CB987"/>
  <c r="BZ987"/>
  <c r="BX987"/>
  <c r="BV987"/>
  <c r="BT987"/>
  <c r="BR987"/>
  <c r="BP987"/>
  <c r="BN987"/>
  <c r="BJ987"/>
  <c r="BH987"/>
  <c r="BF987"/>
  <c r="BD987"/>
  <c r="BB987"/>
  <c r="AZ987"/>
  <c r="AX987"/>
  <c r="AV987"/>
  <c r="AT987"/>
  <c r="AO986"/>
  <c r="CI986"/>
  <c r="A991" i="6" l="1"/>
  <c r="C990"/>
  <c r="B990"/>
  <c r="AN988"/>
  <c r="CD989"/>
  <c r="CB989"/>
  <c r="BZ989"/>
  <c r="BX989"/>
  <c r="BV989"/>
  <c r="BT989"/>
  <c r="BR989"/>
  <c r="BP989"/>
  <c r="BN989"/>
  <c r="BJ989"/>
  <c r="AN989" s="1"/>
  <c r="BH989"/>
  <c r="BF989"/>
  <c r="BD989"/>
  <c r="BB989"/>
  <c r="AZ989"/>
  <c r="AX989"/>
  <c r="AV989"/>
  <c r="AT989"/>
  <c r="CC989"/>
  <c r="CA989"/>
  <c r="BY989"/>
  <c r="BW989"/>
  <c r="BU989"/>
  <c r="BS989"/>
  <c r="BQ989"/>
  <c r="BO989"/>
  <c r="BM989"/>
  <c r="BI989"/>
  <c r="BG989"/>
  <c r="BE989"/>
  <c r="BC989"/>
  <c r="BA989"/>
  <c r="AY989"/>
  <c r="AW989"/>
  <c r="AU989"/>
  <c r="AS989"/>
  <c r="CH989" s="1"/>
  <c r="CH988"/>
  <c r="CG988"/>
  <c r="CK988"/>
  <c r="AO988"/>
  <c r="CK987" i="5"/>
  <c r="AO987"/>
  <c r="CI987"/>
  <c r="CD988"/>
  <c r="CB988"/>
  <c r="BZ988"/>
  <c r="BX988"/>
  <c r="BV988"/>
  <c r="BT988"/>
  <c r="BR988"/>
  <c r="BP988"/>
  <c r="BN988"/>
  <c r="BJ988"/>
  <c r="BH988"/>
  <c r="BF988"/>
  <c r="BD988"/>
  <c r="BB988"/>
  <c r="AZ988"/>
  <c r="AX988"/>
  <c r="AV988"/>
  <c r="AT988"/>
  <c r="CC988"/>
  <c r="CA988"/>
  <c r="BY988"/>
  <c r="BW988"/>
  <c r="BU988"/>
  <c r="BS988"/>
  <c r="BQ988"/>
  <c r="BO988"/>
  <c r="BM988"/>
  <c r="BI988"/>
  <c r="BG988"/>
  <c r="BE988"/>
  <c r="BC988"/>
  <c r="BA988"/>
  <c r="AY988"/>
  <c r="AW988"/>
  <c r="AU988"/>
  <c r="AS988"/>
  <c r="C989"/>
  <c r="A990"/>
  <c r="B989"/>
  <c r="CJ987"/>
  <c r="AN987"/>
  <c r="CH987"/>
  <c r="CG987"/>
  <c r="CD990" i="6" l="1"/>
  <c r="CB990"/>
  <c r="BZ990"/>
  <c r="BX990"/>
  <c r="BV990"/>
  <c r="BT990"/>
  <c r="BR990"/>
  <c r="BP990"/>
  <c r="BN990"/>
  <c r="BJ990"/>
  <c r="BH990"/>
  <c r="BF990"/>
  <c r="BD990"/>
  <c r="BB990"/>
  <c r="AZ990"/>
  <c r="AX990"/>
  <c r="AV990"/>
  <c r="AT990"/>
  <c r="CC990"/>
  <c r="CA990"/>
  <c r="BY990"/>
  <c r="BW990"/>
  <c r="BU990"/>
  <c r="BS990"/>
  <c r="BQ990"/>
  <c r="BO990"/>
  <c r="BM990"/>
  <c r="BI990"/>
  <c r="BG990"/>
  <c r="BE990"/>
  <c r="BC990"/>
  <c r="BA990"/>
  <c r="AY990"/>
  <c r="AW990"/>
  <c r="AU990"/>
  <c r="CJ990" s="1"/>
  <c r="AS990"/>
  <c r="CG989"/>
  <c r="CK989"/>
  <c r="CJ989"/>
  <c r="CH990"/>
  <c r="CI990"/>
  <c r="A992"/>
  <c r="C991"/>
  <c r="B991"/>
  <c r="AO989"/>
  <c r="CI989"/>
  <c r="CJ988" i="5"/>
  <c r="CI988"/>
  <c r="CH988"/>
  <c r="CG988"/>
  <c r="CK988"/>
  <c r="CC989"/>
  <c r="CA989"/>
  <c r="BY989"/>
  <c r="BW989"/>
  <c r="BU989"/>
  <c r="BS989"/>
  <c r="BQ989"/>
  <c r="BO989"/>
  <c r="BM989"/>
  <c r="BI989"/>
  <c r="BG989"/>
  <c r="CD989"/>
  <c r="BZ989"/>
  <c r="BV989"/>
  <c r="BR989"/>
  <c r="BN989"/>
  <c r="BH989"/>
  <c r="BE989"/>
  <c r="BC989"/>
  <c r="BA989"/>
  <c r="AY989"/>
  <c r="AW989"/>
  <c r="AU989"/>
  <c r="AS989"/>
  <c r="CB989"/>
  <c r="BX989"/>
  <c r="BT989"/>
  <c r="BP989"/>
  <c r="BJ989"/>
  <c r="BF989"/>
  <c r="BD989"/>
  <c r="BB989"/>
  <c r="AZ989"/>
  <c r="AX989"/>
  <c r="AV989"/>
  <c r="AT989"/>
  <c r="AO988"/>
  <c r="A991"/>
  <c r="B990"/>
  <c r="C990"/>
  <c r="AN988"/>
  <c r="A993" i="6" l="1"/>
  <c r="C992"/>
  <c r="B992"/>
  <c r="AO990"/>
  <c r="CD991"/>
  <c r="CB991"/>
  <c r="BZ991"/>
  <c r="BX991"/>
  <c r="BV991"/>
  <c r="BT991"/>
  <c r="BR991"/>
  <c r="BP991"/>
  <c r="BN991"/>
  <c r="BJ991"/>
  <c r="BH991"/>
  <c r="BF991"/>
  <c r="BD991"/>
  <c r="BB991"/>
  <c r="AZ991"/>
  <c r="AX991"/>
  <c r="AV991"/>
  <c r="AT991"/>
  <c r="CC991"/>
  <c r="CA991"/>
  <c r="BY991"/>
  <c r="BW991"/>
  <c r="BU991"/>
  <c r="BS991"/>
  <c r="BQ991"/>
  <c r="BO991"/>
  <c r="BM991"/>
  <c r="BI991"/>
  <c r="BG991"/>
  <c r="BE991"/>
  <c r="BC991"/>
  <c r="BA991"/>
  <c r="AY991"/>
  <c r="AW991"/>
  <c r="AU991"/>
  <c r="AS991"/>
  <c r="CH991" s="1"/>
  <c r="CG990"/>
  <c r="CK990"/>
  <c r="AN990"/>
  <c r="CI989" i="5"/>
  <c r="CC990"/>
  <c r="CA990"/>
  <c r="BY990"/>
  <c r="BW990"/>
  <c r="BU990"/>
  <c r="BS990"/>
  <c r="BQ990"/>
  <c r="BO990"/>
  <c r="BM990"/>
  <c r="BI990"/>
  <c r="BG990"/>
  <c r="BE990"/>
  <c r="BC990"/>
  <c r="BA990"/>
  <c r="CD990"/>
  <c r="CB990"/>
  <c r="BZ990"/>
  <c r="BX990"/>
  <c r="BV990"/>
  <c r="BT990"/>
  <c r="BR990"/>
  <c r="BP990"/>
  <c r="BN990"/>
  <c r="BJ990"/>
  <c r="BH990"/>
  <c r="BF990"/>
  <c r="BD990"/>
  <c r="BB990"/>
  <c r="AZ990"/>
  <c r="AX990"/>
  <c r="AV990"/>
  <c r="AT990"/>
  <c r="AW990"/>
  <c r="AS990"/>
  <c r="AY990"/>
  <c r="AU990"/>
  <c r="A992"/>
  <c r="B991"/>
  <c r="C991"/>
  <c r="AO989"/>
  <c r="CH989"/>
  <c r="CG989"/>
  <c r="CK989"/>
  <c r="AN989"/>
  <c r="CJ989"/>
  <c r="CD992" i="6" l="1"/>
  <c r="CB992"/>
  <c r="BZ992"/>
  <c r="BX992"/>
  <c r="BV992"/>
  <c r="BT992"/>
  <c r="BR992"/>
  <c r="BP992"/>
  <c r="BN992"/>
  <c r="BJ992"/>
  <c r="BH992"/>
  <c r="BF992"/>
  <c r="BD992"/>
  <c r="BB992"/>
  <c r="AZ992"/>
  <c r="AX992"/>
  <c r="AV992"/>
  <c r="AT992"/>
  <c r="CC992"/>
  <c r="CA992"/>
  <c r="BY992"/>
  <c r="BW992"/>
  <c r="BU992"/>
  <c r="BS992"/>
  <c r="BQ992"/>
  <c r="BO992"/>
  <c r="BM992"/>
  <c r="BI992"/>
  <c r="BG992"/>
  <c r="BE992"/>
  <c r="BC992"/>
  <c r="BA992"/>
  <c r="AY992"/>
  <c r="AW992"/>
  <c r="AU992"/>
  <c r="CH992" s="1"/>
  <c r="AS992"/>
  <c r="AN991"/>
  <c r="CG991"/>
  <c r="CK991"/>
  <c r="CJ991"/>
  <c r="CJ992"/>
  <c r="CK992"/>
  <c r="CI992"/>
  <c r="CG992"/>
  <c r="A994"/>
  <c r="C993"/>
  <c r="B993"/>
  <c r="AO991"/>
  <c r="CI991"/>
  <c r="CI990" i="5"/>
  <c r="AN990"/>
  <c r="CH990"/>
  <c r="CG990"/>
  <c r="CK990"/>
  <c r="CD991"/>
  <c r="CB991"/>
  <c r="BZ991"/>
  <c r="BX991"/>
  <c r="BV991"/>
  <c r="BT991"/>
  <c r="BR991"/>
  <c r="BP991"/>
  <c r="BN991"/>
  <c r="BJ991"/>
  <c r="BH991"/>
  <c r="BF991"/>
  <c r="BD991"/>
  <c r="BB991"/>
  <c r="AZ991"/>
  <c r="AX991"/>
  <c r="AV991"/>
  <c r="AT991"/>
  <c r="CC991"/>
  <c r="CA991"/>
  <c r="BY991"/>
  <c r="BW991"/>
  <c r="BU991"/>
  <c r="BS991"/>
  <c r="BQ991"/>
  <c r="BO991"/>
  <c r="BM991"/>
  <c r="BI991"/>
  <c r="BG991"/>
  <c r="BE991"/>
  <c r="BC991"/>
  <c r="BA991"/>
  <c r="AY991"/>
  <c r="AW991"/>
  <c r="AU991"/>
  <c r="AS991"/>
  <c r="C992"/>
  <c r="A993"/>
  <c r="B992"/>
  <c r="AO990"/>
  <c r="CJ990"/>
  <c r="AO992" i="6" l="1"/>
  <c r="CD993"/>
  <c r="CB993"/>
  <c r="BZ993"/>
  <c r="BX993"/>
  <c r="BV993"/>
  <c r="BT993"/>
  <c r="BR993"/>
  <c r="BP993"/>
  <c r="BN993"/>
  <c r="BJ993"/>
  <c r="BH993"/>
  <c r="BF993"/>
  <c r="BD993"/>
  <c r="BB993"/>
  <c r="AZ993"/>
  <c r="AX993"/>
  <c r="AV993"/>
  <c r="AT993"/>
  <c r="CC993"/>
  <c r="CA993"/>
  <c r="BY993"/>
  <c r="BW993"/>
  <c r="BU993"/>
  <c r="BS993"/>
  <c r="BQ993"/>
  <c r="BO993"/>
  <c r="BM993"/>
  <c r="BI993"/>
  <c r="BG993"/>
  <c r="BE993"/>
  <c r="BC993"/>
  <c r="BA993"/>
  <c r="AY993"/>
  <c r="AW993"/>
  <c r="AU993"/>
  <c r="AS993"/>
  <c r="CJ993" s="1"/>
  <c r="CI993"/>
  <c r="A995"/>
  <c r="C994"/>
  <c r="B994"/>
  <c r="AN992"/>
  <c r="CH991" i="5"/>
  <c r="A994"/>
  <c r="B993"/>
  <c r="C993"/>
  <c r="AN991"/>
  <c r="CG991"/>
  <c r="CK991"/>
  <c r="CJ991"/>
  <c r="CC992"/>
  <c r="CA992"/>
  <c r="BY992"/>
  <c r="BW992"/>
  <c r="BU992"/>
  <c r="BS992"/>
  <c r="BQ992"/>
  <c r="BO992"/>
  <c r="BM992"/>
  <c r="BI992"/>
  <c r="BG992"/>
  <c r="BE992"/>
  <c r="BC992"/>
  <c r="BA992"/>
  <c r="AY992"/>
  <c r="AW992"/>
  <c r="AU992"/>
  <c r="AS992"/>
  <c r="CD992"/>
  <c r="CB992"/>
  <c r="BZ992"/>
  <c r="BX992"/>
  <c r="BV992"/>
  <c r="BT992"/>
  <c r="BR992"/>
  <c r="BP992"/>
  <c r="BN992"/>
  <c r="BJ992"/>
  <c r="BH992"/>
  <c r="BF992"/>
  <c r="BD992"/>
  <c r="BB992"/>
  <c r="AZ992"/>
  <c r="AX992"/>
  <c r="AV992"/>
  <c r="AT992"/>
  <c r="AO991"/>
  <c r="CI991"/>
  <c r="A996" i="6" l="1"/>
  <c r="C995"/>
  <c r="B995"/>
  <c r="AN993"/>
  <c r="CD994"/>
  <c r="CB994"/>
  <c r="BZ994"/>
  <c r="BX994"/>
  <c r="BV994"/>
  <c r="BT994"/>
  <c r="BR994"/>
  <c r="BP994"/>
  <c r="BN994"/>
  <c r="BJ994"/>
  <c r="AN994" s="1"/>
  <c r="BH994"/>
  <c r="BF994"/>
  <c r="BD994"/>
  <c r="BB994"/>
  <c r="AZ994"/>
  <c r="AX994"/>
  <c r="AV994"/>
  <c r="AT994"/>
  <c r="CC994"/>
  <c r="CA994"/>
  <c r="BY994"/>
  <c r="BW994"/>
  <c r="BU994"/>
  <c r="BS994"/>
  <c r="BQ994"/>
  <c r="BO994"/>
  <c r="BM994"/>
  <c r="BI994"/>
  <c r="BG994"/>
  <c r="BE994"/>
  <c r="BC994"/>
  <c r="BA994"/>
  <c r="AY994"/>
  <c r="AW994"/>
  <c r="AU994"/>
  <c r="AS994"/>
  <c r="CH994" s="1"/>
  <c r="CH993"/>
  <c r="CG993"/>
  <c r="CK993"/>
  <c r="AO993"/>
  <c r="AO992" i="5"/>
  <c r="CI992"/>
  <c r="CH992"/>
  <c r="CG992"/>
  <c r="CK992"/>
  <c r="CD993"/>
  <c r="CB993"/>
  <c r="BZ993"/>
  <c r="BX993"/>
  <c r="BV993"/>
  <c r="BT993"/>
  <c r="BR993"/>
  <c r="BP993"/>
  <c r="BN993"/>
  <c r="BJ993"/>
  <c r="BH993"/>
  <c r="BF993"/>
  <c r="BD993"/>
  <c r="BB993"/>
  <c r="AZ993"/>
  <c r="AX993"/>
  <c r="AV993"/>
  <c r="AT993"/>
  <c r="CC993"/>
  <c r="CA993"/>
  <c r="BY993"/>
  <c r="BW993"/>
  <c r="BU993"/>
  <c r="BS993"/>
  <c r="BQ993"/>
  <c r="BO993"/>
  <c r="BM993"/>
  <c r="BI993"/>
  <c r="BG993"/>
  <c r="BE993"/>
  <c r="BC993"/>
  <c r="BA993"/>
  <c r="AY993"/>
  <c r="AW993"/>
  <c r="AU993"/>
  <c r="AS993"/>
  <c r="C994"/>
  <c r="A995"/>
  <c r="B994"/>
  <c r="AN992"/>
  <c r="CJ992"/>
  <c r="CD995" i="6" l="1"/>
  <c r="CB995"/>
  <c r="BZ995"/>
  <c r="BX995"/>
  <c r="BV995"/>
  <c r="BT995"/>
  <c r="BR995"/>
  <c r="BP995"/>
  <c r="BN995"/>
  <c r="BJ995"/>
  <c r="BH995"/>
  <c r="BF995"/>
  <c r="BD995"/>
  <c r="BB995"/>
  <c r="AZ995"/>
  <c r="AX995"/>
  <c r="AV995"/>
  <c r="AT995"/>
  <c r="CC995"/>
  <c r="CA995"/>
  <c r="BY995"/>
  <c r="BW995"/>
  <c r="BU995"/>
  <c r="BS995"/>
  <c r="BQ995"/>
  <c r="BO995"/>
  <c r="BM995"/>
  <c r="BI995"/>
  <c r="BG995"/>
  <c r="BE995"/>
  <c r="BC995"/>
  <c r="BA995"/>
  <c r="AY995"/>
  <c r="AW995"/>
  <c r="AU995"/>
  <c r="CJ995" s="1"/>
  <c r="AS995"/>
  <c r="CG994"/>
  <c r="CK994"/>
  <c r="CJ994"/>
  <c r="CH995"/>
  <c r="CI995"/>
  <c r="A997"/>
  <c r="C996"/>
  <c r="B996"/>
  <c r="AO994"/>
  <c r="CI994"/>
  <c r="CH993" i="5"/>
  <c r="CC994"/>
  <c r="CA994"/>
  <c r="BY994"/>
  <c r="BW994"/>
  <c r="BU994"/>
  <c r="BS994"/>
  <c r="BQ994"/>
  <c r="BO994"/>
  <c r="BM994"/>
  <c r="BI994"/>
  <c r="BG994"/>
  <c r="BE994"/>
  <c r="BC994"/>
  <c r="BA994"/>
  <c r="AY994"/>
  <c r="AW994"/>
  <c r="AU994"/>
  <c r="AS994"/>
  <c r="CD994"/>
  <c r="CB994"/>
  <c r="BZ994"/>
  <c r="BX994"/>
  <c r="BV994"/>
  <c r="BT994"/>
  <c r="BR994"/>
  <c r="BP994"/>
  <c r="BN994"/>
  <c r="BJ994"/>
  <c r="BH994"/>
  <c r="BF994"/>
  <c r="BD994"/>
  <c r="BB994"/>
  <c r="AZ994"/>
  <c r="AX994"/>
  <c r="AV994"/>
  <c r="AT994"/>
  <c r="AO993"/>
  <c r="CG993"/>
  <c r="CK993"/>
  <c r="CJ993"/>
  <c r="A996"/>
  <c r="B995"/>
  <c r="C995"/>
  <c r="AN993"/>
  <c r="CI993"/>
  <c r="A998" i="6" l="1"/>
  <c r="C997"/>
  <c r="B997"/>
  <c r="AO995"/>
  <c r="CD996"/>
  <c r="CB996"/>
  <c r="BZ996"/>
  <c r="BX996"/>
  <c r="BV996"/>
  <c r="BT996"/>
  <c r="BR996"/>
  <c r="BP996"/>
  <c r="BN996"/>
  <c r="BJ996"/>
  <c r="BH996"/>
  <c r="BF996"/>
  <c r="BD996"/>
  <c r="BB996"/>
  <c r="AZ996"/>
  <c r="AX996"/>
  <c r="AV996"/>
  <c r="AT996"/>
  <c r="CC996"/>
  <c r="CA996"/>
  <c r="BY996"/>
  <c r="BW996"/>
  <c r="BU996"/>
  <c r="BS996"/>
  <c r="BQ996"/>
  <c r="BO996"/>
  <c r="BM996"/>
  <c r="BI996"/>
  <c r="BG996"/>
  <c r="BE996"/>
  <c r="BC996"/>
  <c r="BA996"/>
  <c r="AY996"/>
  <c r="AW996"/>
  <c r="AU996"/>
  <c r="CH996" s="1"/>
  <c r="AS996"/>
  <c r="CJ996" s="1"/>
  <c r="CG995"/>
  <c r="CK995"/>
  <c r="AN995"/>
  <c r="CI994" i="5"/>
  <c r="CK994"/>
  <c r="AN994"/>
  <c r="CH994"/>
  <c r="CG994"/>
  <c r="CD995"/>
  <c r="CB995"/>
  <c r="BZ995"/>
  <c r="BX995"/>
  <c r="BV995"/>
  <c r="BT995"/>
  <c r="BR995"/>
  <c r="BP995"/>
  <c r="BN995"/>
  <c r="BJ995"/>
  <c r="BH995"/>
  <c r="BF995"/>
  <c r="BD995"/>
  <c r="BB995"/>
  <c r="AZ995"/>
  <c r="AX995"/>
  <c r="AV995"/>
  <c r="AT995"/>
  <c r="CC995"/>
  <c r="CA995"/>
  <c r="BY995"/>
  <c r="BW995"/>
  <c r="BU995"/>
  <c r="BS995"/>
  <c r="BQ995"/>
  <c r="BO995"/>
  <c r="BM995"/>
  <c r="BI995"/>
  <c r="BG995"/>
  <c r="BE995"/>
  <c r="BC995"/>
  <c r="BA995"/>
  <c r="AY995"/>
  <c r="AW995"/>
  <c r="AU995"/>
  <c r="AS995"/>
  <c r="C996"/>
  <c r="A997"/>
  <c r="B996"/>
  <c r="AO994"/>
  <c r="CJ994"/>
  <c r="A999" i="6" l="1"/>
  <c r="C998"/>
  <c r="B998"/>
  <c r="CD997"/>
  <c r="CB997"/>
  <c r="BZ997"/>
  <c r="BX997"/>
  <c r="BV997"/>
  <c r="BT997"/>
  <c r="BR997"/>
  <c r="BP997"/>
  <c r="BN997"/>
  <c r="BJ997"/>
  <c r="BH997"/>
  <c r="BF997"/>
  <c r="BD997"/>
  <c r="BB997"/>
  <c r="AZ997"/>
  <c r="AX997"/>
  <c r="AV997"/>
  <c r="AT997"/>
  <c r="CC997"/>
  <c r="CA997"/>
  <c r="BY997"/>
  <c r="BW997"/>
  <c r="BU997"/>
  <c r="BS997"/>
  <c r="BQ997"/>
  <c r="BO997"/>
  <c r="BM997"/>
  <c r="BI997"/>
  <c r="BG997"/>
  <c r="BE997"/>
  <c r="BC997"/>
  <c r="BA997"/>
  <c r="AY997"/>
  <c r="AW997"/>
  <c r="AU997"/>
  <c r="AS997"/>
  <c r="CH997" s="1"/>
  <c r="AO996"/>
  <c r="CI996"/>
  <c r="AN996"/>
  <c r="CG996"/>
  <c r="CK996"/>
  <c r="CH995" i="5"/>
  <c r="AN995"/>
  <c r="A998"/>
  <c r="B997"/>
  <c r="C997"/>
  <c r="CC996"/>
  <c r="CA996"/>
  <c r="BY996"/>
  <c r="BW996"/>
  <c r="BU996"/>
  <c r="BS996"/>
  <c r="BQ996"/>
  <c r="BO996"/>
  <c r="BM996"/>
  <c r="BI996"/>
  <c r="BG996"/>
  <c r="BE996"/>
  <c r="BC996"/>
  <c r="BA996"/>
  <c r="AY996"/>
  <c r="AW996"/>
  <c r="AU996"/>
  <c r="AS996"/>
  <c r="CD996"/>
  <c r="CB996"/>
  <c r="BZ996"/>
  <c r="BX996"/>
  <c r="BV996"/>
  <c r="BT996"/>
  <c r="BR996"/>
  <c r="BP996"/>
  <c r="BN996"/>
  <c r="BJ996"/>
  <c r="BH996"/>
  <c r="BF996"/>
  <c r="BD996"/>
  <c r="BB996"/>
  <c r="AZ996"/>
  <c r="AX996"/>
  <c r="AV996"/>
  <c r="AT996"/>
  <c r="AO995"/>
  <c r="CG995"/>
  <c r="CK995"/>
  <c r="CJ995"/>
  <c r="CI995"/>
  <c r="CD998" i="6" l="1"/>
  <c r="CB998"/>
  <c r="BZ998"/>
  <c r="BX998"/>
  <c r="BV998"/>
  <c r="BT998"/>
  <c r="BR998"/>
  <c r="BP998"/>
  <c r="BN998"/>
  <c r="BJ998"/>
  <c r="BH998"/>
  <c r="BF998"/>
  <c r="BD998"/>
  <c r="BB998"/>
  <c r="AZ998"/>
  <c r="AX998"/>
  <c r="AV998"/>
  <c r="AT998"/>
  <c r="CC998"/>
  <c r="CA998"/>
  <c r="BY998"/>
  <c r="BW998"/>
  <c r="BU998"/>
  <c r="BS998"/>
  <c r="BQ998"/>
  <c r="BO998"/>
  <c r="BM998"/>
  <c r="BI998"/>
  <c r="BG998"/>
  <c r="BE998"/>
  <c r="BC998"/>
  <c r="BA998"/>
  <c r="AY998"/>
  <c r="AW998"/>
  <c r="AU998"/>
  <c r="CH998" s="1"/>
  <c r="AS998"/>
  <c r="AO997"/>
  <c r="CG997"/>
  <c r="CK997"/>
  <c r="CJ997"/>
  <c r="CJ998"/>
  <c r="CK998"/>
  <c r="CG998"/>
  <c r="A1000"/>
  <c r="C999"/>
  <c r="B999"/>
  <c r="AN997"/>
  <c r="CI997"/>
  <c r="AO996" i="5"/>
  <c r="CK996"/>
  <c r="CD997"/>
  <c r="CB997"/>
  <c r="BZ997"/>
  <c r="BX997"/>
  <c r="BV997"/>
  <c r="BT997"/>
  <c r="BR997"/>
  <c r="BP997"/>
  <c r="BN997"/>
  <c r="BJ997"/>
  <c r="BH997"/>
  <c r="BF997"/>
  <c r="BD997"/>
  <c r="BB997"/>
  <c r="AZ997"/>
  <c r="AX997"/>
  <c r="AV997"/>
  <c r="AT997"/>
  <c r="CC997"/>
  <c r="CA997"/>
  <c r="BY997"/>
  <c r="BW997"/>
  <c r="BU997"/>
  <c r="BS997"/>
  <c r="BQ997"/>
  <c r="BO997"/>
  <c r="BM997"/>
  <c r="BI997"/>
  <c r="BG997"/>
  <c r="BE997"/>
  <c r="BC997"/>
  <c r="BA997"/>
  <c r="AY997"/>
  <c r="AW997"/>
  <c r="AU997"/>
  <c r="AS997"/>
  <c r="C998"/>
  <c r="A999"/>
  <c r="B998"/>
  <c r="CJ996"/>
  <c r="CI996"/>
  <c r="AN996"/>
  <c r="CH996"/>
  <c r="CG996"/>
  <c r="AO998" i="6" l="1"/>
  <c r="CC999"/>
  <c r="CA999"/>
  <c r="BY999"/>
  <c r="BW999"/>
  <c r="BU999"/>
  <c r="BS999"/>
  <c r="BQ999"/>
  <c r="BO999"/>
  <c r="BM999"/>
  <c r="BI999"/>
  <c r="BG999"/>
  <c r="BE999"/>
  <c r="BC999"/>
  <c r="BA999"/>
  <c r="AY999"/>
  <c r="AW999"/>
  <c r="AU999"/>
  <c r="CD999"/>
  <c r="AO999" s="1"/>
  <c r="CB999"/>
  <c r="BZ999"/>
  <c r="BX999"/>
  <c r="BV999"/>
  <c r="BT999"/>
  <c r="BR999"/>
  <c r="BP999"/>
  <c r="BN999"/>
  <c r="BJ999"/>
  <c r="BH999"/>
  <c r="BF999"/>
  <c r="BD999"/>
  <c r="BB999"/>
  <c r="AZ999"/>
  <c r="AX999"/>
  <c r="AV999"/>
  <c r="AT999"/>
  <c r="AS999"/>
  <c r="CK999" s="1"/>
  <c r="CI999"/>
  <c r="CJ999"/>
  <c r="B1000"/>
  <c r="A1001"/>
  <c r="C1000"/>
  <c r="CI998"/>
  <c r="AN998"/>
  <c r="CJ997" i="5"/>
  <c r="CI997"/>
  <c r="CH997"/>
  <c r="CG997"/>
  <c r="CK997"/>
  <c r="CC998"/>
  <c r="CA998"/>
  <c r="BY998"/>
  <c r="BW998"/>
  <c r="BU998"/>
  <c r="BS998"/>
  <c r="BQ998"/>
  <c r="BO998"/>
  <c r="BM998"/>
  <c r="BI998"/>
  <c r="BG998"/>
  <c r="BE998"/>
  <c r="BC998"/>
  <c r="BA998"/>
  <c r="AY998"/>
  <c r="AW998"/>
  <c r="AU998"/>
  <c r="AS998"/>
  <c r="CD998"/>
  <c r="CB998"/>
  <c r="BZ998"/>
  <c r="BX998"/>
  <c r="BV998"/>
  <c r="BT998"/>
  <c r="BR998"/>
  <c r="BP998"/>
  <c r="BN998"/>
  <c r="BJ998"/>
  <c r="BH998"/>
  <c r="BF998"/>
  <c r="BD998"/>
  <c r="BB998"/>
  <c r="AZ998"/>
  <c r="AX998"/>
  <c r="AV998"/>
  <c r="AT998"/>
  <c r="AO997"/>
  <c r="A1000"/>
  <c r="B999"/>
  <c r="C999"/>
  <c r="AN997"/>
  <c r="CC1000" i="6" l="1"/>
  <c r="CA1000"/>
  <c r="BY1000"/>
  <c r="BW1000"/>
  <c r="BU1000"/>
  <c r="BS1000"/>
  <c r="BQ1000"/>
  <c r="BO1000"/>
  <c r="BM1000"/>
  <c r="BI1000"/>
  <c r="BG1000"/>
  <c r="BE1000"/>
  <c r="BC1000"/>
  <c r="BA1000"/>
  <c r="AY1000"/>
  <c r="AW1000"/>
  <c r="AU1000"/>
  <c r="AS1000"/>
  <c r="CD1000"/>
  <c r="CB1000"/>
  <c r="BZ1000"/>
  <c r="BX1000"/>
  <c r="BV1000"/>
  <c r="BT1000"/>
  <c r="BR1000"/>
  <c r="BP1000"/>
  <c r="BN1000"/>
  <c r="BJ1000"/>
  <c r="BH1000"/>
  <c r="BF1000"/>
  <c r="BD1000"/>
  <c r="BB1000"/>
  <c r="AZ1000"/>
  <c r="AX1000"/>
  <c r="AV1000"/>
  <c r="AT1000"/>
  <c r="CK1000" s="1"/>
  <c r="CI1000"/>
  <c r="CJ1000"/>
  <c r="B1001"/>
  <c r="A1002"/>
  <c r="C1001"/>
  <c r="CH999"/>
  <c r="CG999"/>
  <c r="AN999"/>
  <c r="CI998" i="5"/>
  <c r="CD999"/>
  <c r="CB999"/>
  <c r="BZ999"/>
  <c r="BX999"/>
  <c r="BV999"/>
  <c r="BT999"/>
  <c r="BR999"/>
  <c r="BP999"/>
  <c r="BN999"/>
  <c r="BJ999"/>
  <c r="BH999"/>
  <c r="BF999"/>
  <c r="BD999"/>
  <c r="BB999"/>
  <c r="AZ999"/>
  <c r="AX999"/>
  <c r="AV999"/>
  <c r="AT999"/>
  <c r="CA999"/>
  <c r="BW999"/>
  <c r="BS999"/>
  <c r="BO999"/>
  <c r="BI999"/>
  <c r="BE999"/>
  <c r="BA999"/>
  <c r="AW999"/>
  <c r="AS999"/>
  <c r="CC999"/>
  <c r="BY999"/>
  <c r="BU999"/>
  <c r="BQ999"/>
  <c r="BM999"/>
  <c r="BG999"/>
  <c r="BC999"/>
  <c r="AY999"/>
  <c r="AU999"/>
  <c r="A1001"/>
  <c r="C1000"/>
  <c r="B1000"/>
  <c r="AN998"/>
  <c r="CH998"/>
  <c r="CG998"/>
  <c r="CK998"/>
  <c r="AO998"/>
  <c r="CJ998"/>
  <c r="B1002" i="6" l="1"/>
  <c r="A1003"/>
  <c r="C1002"/>
  <c r="AV3"/>
  <c r="AV2"/>
  <c r="AV7"/>
  <c r="AV4"/>
  <c r="AZ3"/>
  <c r="AZ7"/>
  <c r="AZ2"/>
  <c r="AZ4"/>
  <c r="BD3"/>
  <c r="BD7"/>
  <c r="BD2"/>
  <c r="BD4"/>
  <c r="BH3"/>
  <c r="BH4"/>
  <c r="BH2"/>
  <c r="BH7"/>
  <c r="BN3"/>
  <c r="BN2"/>
  <c r="BN4"/>
  <c r="BN7"/>
  <c r="BR3"/>
  <c r="BR4"/>
  <c r="BR7"/>
  <c r="BR2"/>
  <c r="BV3"/>
  <c r="BV7"/>
  <c r="BV4"/>
  <c r="BV2"/>
  <c r="BZ3"/>
  <c r="BZ4"/>
  <c r="BZ2"/>
  <c r="BZ7"/>
  <c r="CD3"/>
  <c r="AO4"/>
  <c r="CD4"/>
  <c r="CD2"/>
  <c r="AI3"/>
  <c r="AO1000"/>
  <c r="AO7" s="1"/>
  <c r="AO2"/>
  <c r="CD7"/>
  <c r="AU2"/>
  <c r="AU4"/>
  <c r="AU7"/>
  <c r="AU3"/>
  <c r="AY2"/>
  <c r="AY7"/>
  <c r="AY4"/>
  <c r="AY3"/>
  <c r="BC2"/>
  <c r="BC7"/>
  <c r="BC4"/>
  <c r="BC3"/>
  <c r="BG2"/>
  <c r="BG4"/>
  <c r="BG7"/>
  <c r="BG3"/>
  <c r="BM2"/>
  <c r="BM3"/>
  <c r="BM4"/>
  <c r="BM7"/>
  <c r="BQ2"/>
  <c r="BQ4"/>
  <c r="BQ3"/>
  <c r="BQ7"/>
  <c r="BU2"/>
  <c r="BU7"/>
  <c r="BU4"/>
  <c r="BU3"/>
  <c r="BY2"/>
  <c r="BY7"/>
  <c r="BY3"/>
  <c r="BY4"/>
  <c r="CC2"/>
  <c r="CC7"/>
  <c r="CC3"/>
  <c r="CC4"/>
  <c r="CH1000"/>
  <c r="CG1000"/>
  <c r="CC1001"/>
  <c r="CA1001"/>
  <c r="BY1001"/>
  <c r="BW1001"/>
  <c r="BU1001"/>
  <c r="BS1001"/>
  <c r="BQ1001"/>
  <c r="BO1001"/>
  <c r="BM1001"/>
  <c r="BI1001"/>
  <c r="BG1001"/>
  <c r="BE1001"/>
  <c r="BC1001"/>
  <c r="BA1001"/>
  <c r="AY1001"/>
  <c r="AW1001"/>
  <c r="AU1001"/>
  <c r="AS1001"/>
  <c r="CD1001"/>
  <c r="CB1001"/>
  <c r="BZ1001"/>
  <c r="BX1001"/>
  <c r="BV1001"/>
  <c r="BT1001"/>
  <c r="BR1001"/>
  <c r="BP1001"/>
  <c r="BN1001"/>
  <c r="BJ1001"/>
  <c r="BH1001"/>
  <c r="BF1001"/>
  <c r="BD1001"/>
  <c r="BB1001"/>
  <c r="AZ1001"/>
  <c r="AX1001"/>
  <c r="AV1001"/>
  <c r="AT1001"/>
  <c r="CK1001" s="1"/>
  <c r="CI1001"/>
  <c r="CJ1001"/>
  <c r="AT3"/>
  <c r="AT2"/>
  <c r="AT4"/>
  <c r="AT7"/>
  <c r="AX3"/>
  <c r="AX2"/>
  <c r="AX4"/>
  <c r="AX7"/>
  <c r="BB3"/>
  <c r="BB2"/>
  <c r="BB4"/>
  <c r="BB7"/>
  <c r="BF3"/>
  <c r="BF2"/>
  <c r="BF7"/>
  <c r="BF4"/>
  <c r="BJ2"/>
  <c r="BJ3"/>
  <c r="BJ4"/>
  <c r="AN4"/>
  <c r="AK3"/>
  <c r="AN2"/>
  <c r="AN1000"/>
  <c r="AN7" s="1"/>
  <c r="BJ7"/>
  <c r="BP3"/>
  <c r="BP2"/>
  <c r="BP7"/>
  <c r="BP4"/>
  <c r="BT3"/>
  <c r="BT2"/>
  <c r="BT4"/>
  <c r="BT7"/>
  <c r="BX3"/>
  <c r="BX2"/>
  <c r="BX7"/>
  <c r="BX4"/>
  <c r="CB3"/>
  <c r="CB2"/>
  <c r="CB7"/>
  <c r="CB4"/>
  <c r="AS2"/>
  <c r="AS3"/>
  <c r="AS4"/>
  <c r="AS7"/>
  <c r="AW2"/>
  <c r="AW4"/>
  <c r="AW7"/>
  <c r="AW3"/>
  <c r="BA2"/>
  <c r="BA3"/>
  <c r="BA7"/>
  <c r="BA4"/>
  <c r="BE2"/>
  <c r="BE4"/>
  <c r="BE7"/>
  <c r="BE3"/>
  <c r="BI2"/>
  <c r="BI7"/>
  <c r="BI4"/>
  <c r="BI3"/>
  <c r="BO2"/>
  <c r="BO4"/>
  <c r="BO7"/>
  <c r="BO3"/>
  <c r="BS2"/>
  <c r="BS3"/>
  <c r="BS4"/>
  <c r="BS7"/>
  <c r="BW2"/>
  <c r="BW4"/>
  <c r="BW3"/>
  <c r="BW7"/>
  <c r="CA2"/>
  <c r="CA7"/>
  <c r="CA4"/>
  <c r="CA3"/>
  <c r="CH999" i="5"/>
  <c r="CD1000"/>
  <c r="CB1000"/>
  <c r="BZ1000"/>
  <c r="BX1000"/>
  <c r="BV1000"/>
  <c r="BT1000"/>
  <c r="BR1000"/>
  <c r="BP1000"/>
  <c r="BN1000"/>
  <c r="BJ1000"/>
  <c r="BH1000"/>
  <c r="BF1000"/>
  <c r="BD1000"/>
  <c r="BB1000"/>
  <c r="AZ1000"/>
  <c r="CC1000"/>
  <c r="CA1000"/>
  <c r="BY1000"/>
  <c r="BW1000"/>
  <c r="BU1000"/>
  <c r="BS1000"/>
  <c r="BQ1000"/>
  <c r="BO1000"/>
  <c r="BM1000"/>
  <c r="BI1000"/>
  <c r="BG1000"/>
  <c r="BE1000"/>
  <c r="BC1000"/>
  <c r="BA1000"/>
  <c r="AY1000"/>
  <c r="AW1000"/>
  <c r="AU1000"/>
  <c r="AS1000"/>
  <c r="AV1000"/>
  <c r="AX1000"/>
  <c r="AT1000"/>
  <c r="CJ1000" s="1"/>
  <c r="AN999"/>
  <c r="CI999"/>
  <c r="CK999"/>
  <c r="CJ999"/>
  <c r="CK1000"/>
  <c r="C1001"/>
  <c r="A1002"/>
  <c r="B1001"/>
  <c r="AO999"/>
  <c r="CG999"/>
  <c r="CG1000" l="1"/>
  <c r="CA6" i="6"/>
  <c r="CA5"/>
  <c r="BW6"/>
  <c r="BW5"/>
  <c r="BS6"/>
  <c r="BS5"/>
  <c r="BO6"/>
  <c r="BO5"/>
  <c r="BI6"/>
  <c r="BI5"/>
  <c r="BE6"/>
  <c r="BE5"/>
  <c r="BA6"/>
  <c r="BA5"/>
  <c r="AW6"/>
  <c r="AW5"/>
  <c r="AN1"/>
  <c r="AN6" s="1"/>
  <c r="AS6"/>
  <c r="AS5"/>
  <c r="BF6"/>
  <c r="BF5"/>
  <c r="BB6"/>
  <c r="BB5"/>
  <c r="AX6"/>
  <c r="AX5"/>
  <c r="AT6"/>
  <c r="AT5"/>
  <c r="CC6"/>
  <c r="CC5"/>
  <c r="BY6"/>
  <c r="BY5"/>
  <c r="BU6"/>
  <c r="BU5"/>
  <c r="BQ6"/>
  <c r="BQ5"/>
  <c r="BM6"/>
  <c r="BM5"/>
  <c r="AO1"/>
  <c r="AO6" s="1"/>
  <c r="BG5"/>
  <c r="BG6"/>
  <c r="BC5"/>
  <c r="BC6"/>
  <c r="AY5"/>
  <c r="AY6"/>
  <c r="AU5"/>
  <c r="AU6"/>
  <c r="CD6"/>
  <c r="CD5"/>
  <c r="BV6"/>
  <c r="BV5"/>
  <c r="BR6"/>
  <c r="BR5"/>
  <c r="BN6"/>
  <c r="BN5"/>
  <c r="AV6"/>
  <c r="AV5"/>
  <c r="CC1002"/>
  <c r="CA1002"/>
  <c r="BY1002"/>
  <c r="BW1002"/>
  <c r="BU1002"/>
  <c r="BS1002"/>
  <c r="BQ1002"/>
  <c r="BO1002"/>
  <c r="BM1002"/>
  <c r="BI1002"/>
  <c r="BG1002"/>
  <c r="BE1002"/>
  <c r="BC1002"/>
  <c r="BA1002"/>
  <c r="AY1002"/>
  <c r="AW1002"/>
  <c r="AU1002"/>
  <c r="AS1002"/>
  <c r="CD1002"/>
  <c r="CB1002"/>
  <c r="BZ1002"/>
  <c r="BX1002"/>
  <c r="BV1002"/>
  <c r="BT1002"/>
  <c r="BR1002"/>
  <c r="BP1002"/>
  <c r="BN1002"/>
  <c r="BJ1002"/>
  <c r="BH1002"/>
  <c r="BF1002"/>
  <c r="BD1002"/>
  <c r="BB1002"/>
  <c r="AZ1002"/>
  <c r="AX1002"/>
  <c r="AV1002"/>
  <c r="AT1002"/>
  <c r="CK1002" s="1"/>
  <c r="CI1002"/>
  <c r="CJ1002"/>
  <c r="AN5"/>
  <c r="CH1001"/>
  <c r="CG1001"/>
  <c r="AO1001"/>
  <c r="CB6"/>
  <c r="CB5"/>
  <c r="BX6"/>
  <c r="BX5"/>
  <c r="BT6"/>
  <c r="BT5"/>
  <c r="BP6"/>
  <c r="BP5"/>
  <c r="BJ6"/>
  <c r="BJ5"/>
  <c r="BZ6"/>
  <c r="BZ5"/>
  <c r="BH6"/>
  <c r="BH5"/>
  <c r="BD6"/>
  <c r="BD5"/>
  <c r="AZ6"/>
  <c r="AZ5"/>
  <c r="B1003"/>
  <c r="A1004"/>
  <c r="C1003"/>
  <c r="AN3"/>
  <c r="AN1001"/>
  <c r="AO5"/>
  <c r="AO3"/>
  <c r="CH1000" i="5"/>
  <c r="CI1000"/>
  <c r="AX3"/>
  <c r="AX2"/>
  <c r="AX7"/>
  <c r="AX4"/>
  <c r="AS4"/>
  <c r="AS3"/>
  <c r="AS7"/>
  <c r="AS2"/>
  <c r="AW4"/>
  <c r="AW7"/>
  <c r="AW2"/>
  <c r="AW3"/>
  <c r="BA7"/>
  <c r="BA4"/>
  <c r="BA3"/>
  <c r="BA2"/>
  <c r="BE2"/>
  <c r="BE3"/>
  <c r="BE4"/>
  <c r="BE7"/>
  <c r="BI7"/>
  <c r="BI4"/>
  <c r="BI3"/>
  <c r="BI2"/>
  <c r="BO2"/>
  <c r="BO3"/>
  <c r="BO4"/>
  <c r="BO7"/>
  <c r="BS7"/>
  <c r="BS4"/>
  <c r="BS3"/>
  <c r="BS2"/>
  <c r="BW2"/>
  <c r="BW3"/>
  <c r="BW4"/>
  <c r="BW7"/>
  <c r="CA3"/>
  <c r="CA2"/>
  <c r="CA4"/>
  <c r="CA7"/>
  <c r="AZ4"/>
  <c r="AZ7"/>
  <c r="AZ3"/>
  <c r="AZ2"/>
  <c r="BD2"/>
  <c r="BD3"/>
  <c r="BD4"/>
  <c r="BD7"/>
  <c r="BH3"/>
  <c r="BH4"/>
  <c r="BH7"/>
  <c r="BH2"/>
  <c r="BN2"/>
  <c r="BN3"/>
  <c r="BN4"/>
  <c r="BN7"/>
  <c r="BR4"/>
  <c r="BR7"/>
  <c r="BR3"/>
  <c r="BR2"/>
  <c r="BV4"/>
  <c r="BV3"/>
  <c r="BV2"/>
  <c r="BV7"/>
  <c r="BZ3"/>
  <c r="BZ2"/>
  <c r="BZ7"/>
  <c r="BZ4"/>
  <c r="CD2"/>
  <c r="AO4"/>
  <c r="CD4"/>
  <c r="CD3"/>
  <c r="AO2"/>
  <c r="AO1000"/>
  <c r="AO7" s="1"/>
  <c r="AI3"/>
  <c r="AO3" s="1"/>
  <c r="CD7"/>
  <c r="A1003"/>
  <c r="B1002"/>
  <c r="C1002"/>
  <c r="CC1001"/>
  <c r="CA1001"/>
  <c r="BY1001"/>
  <c r="BW1001"/>
  <c r="BU1001"/>
  <c r="BS1001"/>
  <c r="BQ1001"/>
  <c r="BO1001"/>
  <c r="BM1001"/>
  <c r="BI1001"/>
  <c r="BG1001"/>
  <c r="BE1001"/>
  <c r="BC1001"/>
  <c r="BA1001"/>
  <c r="AY1001"/>
  <c r="AW1001"/>
  <c r="AU1001"/>
  <c r="AS1001"/>
  <c r="CD1001"/>
  <c r="CB1001"/>
  <c r="BZ1001"/>
  <c r="BX1001"/>
  <c r="BV1001"/>
  <c r="BT1001"/>
  <c r="BR1001"/>
  <c r="BP1001"/>
  <c r="BN1001"/>
  <c r="BJ1001"/>
  <c r="BH1001"/>
  <c r="BF1001"/>
  <c r="BD1001"/>
  <c r="BB1001"/>
  <c r="AZ1001"/>
  <c r="AX1001"/>
  <c r="AV1001"/>
  <c r="AT1001"/>
  <c r="AT7"/>
  <c r="AT3"/>
  <c r="AT2"/>
  <c r="AT4"/>
  <c r="AV3"/>
  <c r="AV2"/>
  <c r="AV7"/>
  <c r="AV4"/>
  <c r="AU7"/>
  <c r="AU3"/>
  <c r="AU4"/>
  <c r="AU2"/>
  <c r="AY2"/>
  <c r="AY7"/>
  <c r="AY3"/>
  <c r="AY4"/>
  <c r="BC7"/>
  <c r="BC2"/>
  <c r="BC3"/>
  <c r="BC4"/>
  <c r="BG2"/>
  <c r="BG7"/>
  <c r="BG3"/>
  <c r="BG4"/>
  <c r="BM2"/>
  <c r="BM4"/>
  <c r="BM3"/>
  <c r="BM7"/>
  <c r="BQ2"/>
  <c r="BQ3"/>
  <c r="BQ7"/>
  <c r="BQ4"/>
  <c r="BU7"/>
  <c r="BU2"/>
  <c r="BU3"/>
  <c r="BU4"/>
  <c r="BY4"/>
  <c r="BY3"/>
  <c r="BY2"/>
  <c r="BY7"/>
  <c r="CC2"/>
  <c r="CC3"/>
  <c r="CC4"/>
  <c r="CC7"/>
  <c r="BB3"/>
  <c r="BB2"/>
  <c r="BB4"/>
  <c r="BB7"/>
  <c r="BF3"/>
  <c r="BF2"/>
  <c r="BF7"/>
  <c r="BF4"/>
  <c r="BJ7"/>
  <c r="BJ3"/>
  <c r="BJ2"/>
  <c r="AN2"/>
  <c r="BJ4"/>
  <c r="AN4"/>
  <c r="AN1000"/>
  <c r="AN7" s="1"/>
  <c r="AK3"/>
  <c r="AN3" s="1"/>
  <c r="BP3"/>
  <c r="BP2"/>
  <c r="BP7"/>
  <c r="BP4"/>
  <c r="BT3"/>
  <c r="BT4"/>
  <c r="BT2"/>
  <c r="BT7"/>
  <c r="BX4"/>
  <c r="BX7"/>
  <c r="BX3"/>
  <c r="BX2"/>
  <c r="CB3"/>
  <c r="CB2"/>
  <c r="CB7"/>
  <c r="CB4"/>
  <c r="A1005" i="6" l="1"/>
  <c r="B1004"/>
  <c r="C1004"/>
  <c r="CH1002"/>
  <c r="CG1002"/>
  <c r="AO1002"/>
  <c r="CC1003"/>
  <c r="CA1003"/>
  <c r="BY1003"/>
  <c r="BW1003"/>
  <c r="BU1003"/>
  <c r="BS1003"/>
  <c r="BQ1003"/>
  <c r="BO1003"/>
  <c r="BM1003"/>
  <c r="BI1003"/>
  <c r="BG1003"/>
  <c r="BE1003"/>
  <c r="BC1003"/>
  <c r="BA1003"/>
  <c r="AY1003"/>
  <c r="AW1003"/>
  <c r="AU1003"/>
  <c r="AS1003"/>
  <c r="CI1003" s="1"/>
  <c r="CD1003"/>
  <c r="CB1003"/>
  <c r="BZ1003"/>
  <c r="BX1003"/>
  <c r="BV1003"/>
  <c r="BT1003"/>
  <c r="BR1003"/>
  <c r="BP1003"/>
  <c r="BN1003"/>
  <c r="BJ1003"/>
  <c r="BH1003"/>
  <c r="BF1003"/>
  <c r="BD1003"/>
  <c r="BB1003"/>
  <c r="AZ1003"/>
  <c r="AX1003"/>
  <c r="AV1003"/>
  <c r="AT1003"/>
  <c r="AN1002"/>
  <c r="CI1001" i="5"/>
  <c r="CK1001"/>
  <c r="BT6"/>
  <c r="BT5"/>
  <c r="BF6"/>
  <c r="BF5"/>
  <c r="BB6"/>
  <c r="BB5"/>
  <c r="BU6"/>
  <c r="BU5"/>
  <c r="BC6"/>
  <c r="BC5"/>
  <c r="AU6"/>
  <c r="AU5"/>
  <c r="AV6"/>
  <c r="AV5"/>
  <c r="CD6"/>
  <c r="CD5"/>
  <c r="BV6"/>
  <c r="BV5"/>
  <c r="BN6"/>
  <c r="BN5"/>
  <c r="BD6"/>
  <c r="BD5"/>
  <c r="BW6"/>
  <c r="BW5"/>
  <c r="BO6"/>
  <c r="BO5"/>
  <c r="BE6"/>
  <c r="BE5"/>
  <c r="AW5"/>
  <c r="AW6"/>
  <c r="AN1001"/>
  <c r="CH1001"/>
  <c r="CG1001"/>
  <c r="CB6"/>
  <c r="CB5"/>
  <c r="BX6"/>
  <c r="BX5"/>
  <c r="BP6"/>
  <c r="BP5"/>
  <c r="BJ6"/>
  <c r="BJ5"/>
  <c r="CC6"/>
  <c r="CC5"/>
  <c r="BY6"/>
  <c r="BY5"/>
  <c r="BQ6"/>
  <c r="BQ5"/>
  <c r="AO1"/>
  <c r="AO6" s="1"/>
  <c r="BM6"/>
  <c r="BM5"/>
  <c r="BG5"/>
  <c r="BG6"/>
  <c r="AY6"/>
  <c r="AY5"/>
  <c r="AT6"/>
  <c r="AT5"/>
  <c r="CD1002"/>
  <c r="CB1002"/>
  <c r="BZ1002"/>
  <c r="BX1002"/>
  <c r="BV1002"/>
  <c r="BT1002"/>
  <c r="BR1002"/>
  <c r="BP1002"/>
  <c r="BN1002"/>
  <c r="BJ1002"/>
  <c r="BH1002"/>
  <c r="BF1002"/>
  <c r="BD1002"/>
  <c r="BB1002"/>
  <c r="AZ1002"/>
  <c r="AX1002"/>
  <c r="AV1002"/>
  <c r="AT1002"/>
  <c r="CC1002"/>
  <c r="CA1002"/>
  <c r="BY1002"/>
  <c r="BW1002"/>
  <c r="BU1002"/>
  <c r="BS1002"/>
  <c r="BQ1002"/>
  <c r="BO1002"/>
  <c r="BM1002"/>
  <c r="BI1002"/>
  <c r="BG1002"/>
  <c r="BE1002"/>
  <c r="BC1002"/>
  <c r="BA1002"/>
  <c r="AY1002"/>
  <c r="AW1002"/>
  <c r="AU1002"/>
  <c r="AS1002"/>
  <c r="C1003"/>
  <c r="A1004"/>
  <c r="B1003"/>
  <c r="BZ6"/>
  <c r="BZ5"/>
  <c r="BR6"/>
  <c r="BR5"/>
  <c r="BH6"/>
  <c r="BH5"/>
  <c r="AZ6"/>
  <c r="AZ5"/>
  <c r="CA6"/>
  <c r="CA5"/>
  <c r="BS6"/>
  <c r="BS5"/>
  <c r="BI6"/>
  <c r="BI5"/>
  <c r="BA5"/>
  <c r="BA6"/>
  <c r="AS5"/>
  <c r="AN1"/>
  <c r="AN6" s="1"/>
  <c r="AS6"/>
  <c r="AX6"/>
  <c r="AX5"/>
  <c r="AO1001"/>
  <c r="CJ1001"/>
  <c r="CI2" i="6" l="1"/>
  <c r="H2" s="1"/>
  <c r="CI5"/>
  <c r="H5" s="1"/>
  <c r="CI3"/>
  <c r="H3" s="1"/>
  <c r="CI4"/>
  <c r="AN1003"/>
  <c r="CH1003"/>
  <c r="CG1003"/>
  <c r="CK1003"/>
  <c r="CC1004"/>
  <c r="CA1004"/>
  <c r="BY1004"/>
  <c r="BW1004"/>
  <c r="BU1004"/>
  <c r="BS1004"/>
  <c r="BQ1004"/>
  <c r="BO1004"/>
  <c r="BM1004"/>
  <c r="BI1004"/>
  <c r="BG1004"/>
  <c r="BE1004"/>
  <c r="BC1004"/>
  <c r="BA1004"/>
  <c r="AY1004"/>
  <c r="AW1004"/>
  <c r="AU1004"/>
  <c r="AS1004"/>
  <c r="CD1004"/>
  <c r="CB1004"/>
  <c r="BZ1004"/>
  <c r="BX1004"/>
  <c r="BV1004"/>
  <c r="BT1004"/>
  <c r="BR1004"/>
  <c r="BP1004"/>
  <c r="BN1004"/>
  <c r="BJ1004"/>
  <c r="BH1004"/>
  <c r="BF1004"/>
  <c r="BD1004"/>
  <c r="BB1004"/>
  <c r="AZ1004"/>
  <c r="AX1004"/>
  <c r="AV1004"/>
  <c r="AT1004"/>
  <c r="C1005"/>
  <c r="A1006"/>
  <c r="B1005"/>
  <c r="AO1003"/>
  <c r="CJ1003"/>
  <c r="CJ1002" i="5"/>
  <c r="AN5"/>
  <c r="B1004"/>
  <c r="A1005"/>
  <c r="C1004"/>
  <c r="CC1003"/>
  <c r="CA1003"/>
  <c r="BY1003"/>
  <c r="BW1003"/>
  <c r="BU1003"/>
  <c r="BS1003"/>
  <c r="BQ1003"/>
  <c r="BO1003"/>
  <c r="BM1003"/>
  <c r="BI1003"/>
  <c r="BG1003"/>
  <c r="BE1003"/>
  <c r="BC1003"/>
  <c r="BA1003"/>
  <c r="AY1003"/>
  <c r="AW1003"/>
  <c r="AU1003"/>
  <c r="AS1003"/>
  <c r="CD1003"/>
  <c r="CB1003"/>
  <c r="BZ1003"/>
  <c r="BX1003"/>
  <c r="BV1003"/>
  <c r="BT1003"/>
  <c r="BR1003"/>
  <c r="BP1003"/>
  <c r="BN1003"/>
  <c r="BJ1003"/>
  <c r="BH1003"/>
  <c r="BF1003"/>
  <c r="BD1003"/>
  <c r="BB1003"/>
  <c r="AZ1003"/>
  <c r="AX1003"/>
  <c r="AV1003"/>
  <c r="AT1003"/>
  <c r="AN1002"/>
  <c r="CI1002"/>
  <c r="CH1002"/>
  <c r="AO5"/>
  <c r="AO1002"/>
  <c r="CG1002"/>
  <c r="CK1002"/>
  <c r="CG2" i="6" l="1"/>
  <c r="F2" s="1"/>
  <c r="CG5"/>
  <c r="F5" s="1"/>
  <c r="CG4"/>
  <c r="CG3"/>
  <c r="F3" s="1"/>
  <c r="AO1004"/>
  <c r="CJ2"/>
  <c r="I2" s="1"/>
  <c r="CJ5"/>
  <c r="I5" s="1"/>
  <c r="CJ3"/>
  <c r="I3" s="1"/>
  <c r="CJ4"/>
  <c r="CD1005"/>
  <c r="CB1005"/>
  <c r="BZ1005"/>
  <c r="BX1005"/>
  <c r="BV1005"/>
  <c r="BT1005"/>
  <c r="BR1005"/>
  <c r="BP1005"/>
  <c r="BN1005"/>
  <c r="BJ1005"/>
  <c r="AN1005" s="1"/>
  <c r="BH1005"/>
  <c r="BF1005"/>
  <c r="BD1005"/>
  <c r="BB1005"/>
  <c r="AZ1005"/>
  <c r="AX1005"/>
  <c r="AV1005"/>
  <c r="AT1005"/>
  <c r="CC1005"/>
  <c r="CA1005"/>
  <c r="BY1005"/>
  <c r="BW1005"/>
  <c r="BU1005"/>
  <c r="BS1005"/>
  <c r="BQ1005"/>
  <c r="BO1005"/>
  <c r="BM1005"/>
  <c r="BI1005"/>
  <c r="BG1005"/>
  <c r="BE1005"/>
  <c r="BC1005"/>
  <c r="BA1005"/>
  <c r="AY1005"/>
  <c r="AW1005"/>
  <c r="AU1005"/>
  <c r="AS1005"/>
  <c r="A1007"/>
  <c r="B1006"/>
  <c r="C1006"/>
  <c r="CK2"/>
  <c r="J2" s="1"/>
  <c r="CK5"/>
  <c r="J5" s="1"/>
  <c r="CK4"/>
  <c r="CK3"/>
  <c r="J3" s="1"/>
  <c r="CH4"/>
  <c r="CH2"/>
  <c r="G2" s="1"/>
  <c r="CH3"/>
  <c r="G3" s="1"/>
  <c r="CH5"/>
  <c r="G5" s="1"/>
  <c r="CI6"/>
  <c r="H6" s="1"/>
  <c r="H4"/>
  <c r="AN1004"/>
  <c r="CI1003" i="5"/>
  <c r="CI5"/>
  <c r="H5" s="1"/>
  <c r="CI3"/>
  <c r="H3" s="1"/>
  <c r="CI4"/>
  <c r="CI2"/>
  <c r="H2" s="1"/>
  <c r="B1005"/>
  <c r="A1006"/>
  <c r="C1005"/>
  <c r="CD1004"/>
  <c r="CB1004"/>
  <c r="BZ1004"/>
  <c r="BX1004"/>
  <c r="BV1004"/>
  <c r="BT1004"/>
  <c r="BR1004"/>
  <c r="BP1004"/>
  <c r="BN1004"/>
  <c r="BJ1004"/>
  <c r="BH1004"/>
  <c r="BF1004"/>
  <c r="BD1004"/>
  <c r="BB1004"/>
  <c r="AZ1004"/>
  <c r="AX1004"/>
  <c r="AV1004"/>
  <c r="AT1004"/>
  <c r="CC1004"/>
  <c r="CA1004"/>
  <c r="BY1004"/>
  <c r="BW1004"/>
  <c r="BU1004"/>
  <c r="BS1004"/>
  <c r="BQ1004"/>
  <c r="BO1004"/>
  <c r="BM1004"/>
  <c r="BI1004"/>
  <c r="BG1004"/>
  <c r="BE1004"/>
  <c r="BC1004"/>
  <c r="BA1004"/>
  <c r="AY1004"/>
  <c r="AW1004"/>
  <c r="AU1004"/>
  <c r="AS1004"/>
  <c r="AN1003"/>
  <c r="CH1003"/>
  <c r="CG1003"/>
  <c r="CK1003"/>
  <c r="AO1003"/>
  <c r="CJ1003"/>
  <c r="CJ6" i="6" l="1"/>
  <c r="I6" s="1"/>
  <c r="I4"/>
  <c r="CL6"/>
  <c r="CG6"/>
  <c r="F6" s="1"/>
  <c r="F4"/>
  <c r="A2"/>
  <c r="CH6"/>
  <c r="G6" s="1"/>
  <c r="G4"/>
  <c r="CK6"/>
  <c r="J6" s="1"/>
  <c r="J4"/>
  <c r="CC1006"/>
  <c r="CA1006"/>
  <c r="BY1006"/>
  <c r="BW1006"/>
  <c r="BU1006"/>
  <c r="BS1006"/>
  <c r="BQ1006"/>
  <c r="BO1006"/>
  <c r="BM1006"/>
  <c r="BI1006"/>
  <c r="BG1006"/>
  <c r="BE1006"/>
  <c r="BC1006"/>
  <c r="BA1006"/>
  <c r="AY1006"/>
  <c r="AW1006"/>
  <c r="AU1006"/>
  <c r="AS1006"/>
  <c r="CD1006"/>
  <c r="CB1006"/>
  <c r="BZ1006"/>
  <c r="BX1006"/>
  <c r="BV1006"/>
  <c r="BT1006"/>
  <c r="BR1006"/>
  <c r="BP1006"/>
  <c r="BN1006"/>
  <c r="BJ1006"/>
  <c r="BH1006"/>
  <c r="BF1006"/>
  <c r="BD1006"/>
  <c r="BB1006"/>
  <c r="AZ1006"/>
  <c r="AX1006"/>
  <c r="AV1006"/>
  <c r="AT1006"/>
  <c r="C1007"/>
  <c r="B1007"/>
  <c r="AO1005"/>
  <c r="A3"/>
  <c r="A5"/>
  <c r="CG2" i="5"/>
  <c r="F2" s="1"/>
  <c r="CG4"/>
  <c r="CG5"/>
  <c r="F5" s="1"/>
  <c r="CG3"/>
  <c r="F3" s="1"/>
  <c r="B1006"/>
  <c r="A1007"/>
  <c r="C1006"/>
  <c r="CJ3"/>
  <c r="I3" s="1"/>
  <c r="CJ4"/>
  <c r="CJ5"/>
  <c r="I5" s="1"/>
  <c r="CJ2"/>
  <c r="I2" s="1"/>
  <c r="CK3"/>
  <c r="J3" s="1"/>
  <c r="CK5"/>
  <c r="J5" s="1"/>
  <c r="CK4"/>
  <c r="CK2"/>
  <c r="J2" s="1"/>
  <c r="CH4"/>
  <c r="CH2"/>
  <c r="G2" s="1"/>
  <c r="CH5"/>
  <c r="G5" s="1"/>
  <c r="CH3"/>
  <c r="G3" s="1"/>
  <c r="CD1005"/>
  <c r="CB1005"/>
  <c r="BZ1005"/>
  <c r="BX1005"/>
  <c r="BV1005"/>
  <c r="BT1005"/>
  <c r="BR1005"/>
  <c r="BP1005"/>
  <c r="BN1005"/>
  <c r="BJ1005"/>
  <c r="BH1005"/>
  <c r="BF1005"/>
  <c r="BD1005"/>
  <c r="BB1005"/>
  <c r="AZ1005"/>
  <c r="AX1005"/>
  <c r="AV1005"/>
  <c r="AT1005"/>
  <c r="CC1005"/>
  <c r="CA1005"/>
  <c r="BY1005"/>
  <c r="BW1005"/>
  <c r="BU1005"/>
  <c r="BS1005"/>
  <c r="BQ1005"/>
  <c r="BO1005"/>
  <c r="BM1005"/>
  <c r="BI1005"/>
  <c r="BG1005"/>
  <c r="BE1005"/>
  <c r="BC1005"/>
  <c r="BA1005"/>
  <c r="AY1005"/>
  <c r="AW1005"/>
  <c r="AU1005"/>
  <c r="AS1005"/>
  <c r="CI6"/>
  <c r="H6" s="1"/>
  <c r="H4"/>
  <c r="AO1004"/>
  <c r="AN1004"/>
  <c r="A4" i="6" l="1"/>
  <c r="CD1007"/>
  <c r="CB1007"/>
  <c r="BZ1007"/>
  <c r="BX1007"/>
  <c r="BV1007"/>
  <c r="BT1007"/>
  <c r="BR1007"/>
  <c r="BP1007"/>
  <c r="BN1007"/>
  <c r="BJ1007"/>
  <c r="BH1007"/>
  <c r="BF1007"/>
  <c r="BD1007"/>
  <c r="BB1007"/>
  <c r="AZ1007"/>
  <c r="AX1007"/>
  <c r="AV1007"/>
  <c r="AT1007"/>
  <c r="CC1007"/>
  <c r="CA1007"/>
  <c r="BY1007"/>
  <c r="BW1007"/>
  <c r="BU1007"/>
  <c r="BS1007"/>
  <c r="BQ1007"/>
  <c r="BO1007"/>
  <c r="BM1007"/>
  <c r="BI1007"/>
  <c r="BG1007"/>
  <c r="BE1007"/>
  <c r="BC1007"/>
  <c r="BA1007"/>
  <c r="AY1007"/>
  <c r="AW1007"/>
  <c r="AU1007"/>
  <c r="AS1007"/>
  <c r="AO1006"/>
  <c r="A6"/>
  <c r="AN1006"/>
  <c r="AO1005" i="5"/>
  <c r="CJ6"/>
  <c r="I6" s="1"/>
  <c r="I4"/>
  <c r="CD1006"/>
  <c r="CB1006"/>
  <c r="BZ1006"/>
  <c r="BX1006"/>
  <c r="BV1006"/>
  <c r="BT1006"/>
  <c r="BR1006"/>
  <c r="BP1006"/>
  <c r="BN1006"/>
  <c r="BJ1006"/>
  <c r="BH1006"/>
  <c r="BF1006"/>
  <c r="BD1006"/>
  <c r="BB1006"/>
  <c r="AZ1006"/>
  <c r="AX1006"/>
  <c r="AV1006"/>
  <c r="AT1006"/>
  <c r="CC1006"/>
  <c r="CA1006"/>
  <c r="BY1006"/>
  <c r="BW1006"/>
  <c r="BU1006"/>
  <c r="BS1006"/>
  <c r="BQ1006"/>
  <c r="BO1006"/>
  <c r="BM1006"/>
  <c r="BI1006"/>
  <c r="BG1006"/>
  <c r="BE1006"/>
  <c r="BC1006"/>
  <c r="BA1006"/>
  <c r="AY1006"/>
  <c r="AW1006"/>
  <c r="AU1006"/>
  <c r="AS1006"/>
  <c r="AN1005"/>
  <c r="A5"/>
  <c r="A2"/>
  <c r="CH6"/>
  <c r="G6" s="1"/>
  <c r="G4"/>
  <c r="CK6"/>
  <c r="J6" s="1"/>
  <c r="J4"/>
  <c r="B1007"/>
  <c r="C1007"/>
  <c r="CL6"/>
  <c r="CG6"/>
  <c r="F6" s="1"/>
  <c r="F4"/>
  <c r="A3"/>
  <c r="AO1007" i="6" l="1"/>
  <c r="AO1008"/>
  <c r="AN1008"/>
  <c r="AN1007"/>
  <c r="AO1006" i="5"/>
  <c r="CD1007"/>
  <c r="CB1007"/>
  <c r="BZ1007"/>
  <c r="BX1007"/>
  <c r="BV1007"/>
  <c r="BT1007"/>
  <c r="BR1007"/>
  <c r="BP1007"/>
  <c r="BN1007"/>
  <c r="BJ1007"/>
  <c r="BH1007"/>
  <c r="BF1007"/>
  <c r="BD1007"/>
  <c r="BB1007"/>
  <c r="AZ1007"/>
  <c r="AX1007"/>
  <c r="AV1007"/>
  <c r="AT1007"/>
  <c r="CC1007"/>
  <c r="CA1007"/>
  <c r="BY1007"/>
  <c r="BW1007"/>
  <c r="BU1007"/>
  <c r="BS1007"/>
  <c r="BQ1007"/>
  <c r="BO1007"/>
  <c r="BM1007"/>
  <c r="BI1007"/>
  <c r="BG1007"/>
  <c r="BE1007"/>
  <c r="BC1007"/>
  <c r="BA1007"/>
  <c r="AY1007"/>
  <c r="AW1007"/>
  <c r="AU1007"/>
  <c r="AS1007"/>
  <c r="A4"/>
  <c r="A6" s="1"/>
  <c r="AN1006"/>
  <c r="AN1008" l="1"/>
  <c r="AN1007"/>
  <c r="AO1007"/>
  <c r="AO1008"/>
</calcChain>
</file>

<file path=xl/comments1.xml><?xml version="1.0" encoding="utf-8"?>
<comments xmlns="http://schemas.openxmlformats.org/spreadsheetml/2006/main">
  <authors>
    <author>Jens</author>
    <author>User</author>
  </authors>
  <commentList>
    <comment ref="G8" authorId="0">
      <text>
        <r>
          <rPr>
            <b/>
            <sz val="9"/>
            <color indexed="81"/>
            <rFont val="Tahoma"/>
            <family val="2"/>
          </rPr>
          <t>Jens:</t>
        </r>
        <r>
          <rPr>
            <sz val="9"/>
            <color indexed="81"/>
            <rFont val="Tahoma"/>
            <family val="2"/>
          </rPr>
          <t xml:space="preserve">
Wo siehst du in Trendrichtung den nächsten Widerstand in Traderichtung, der sogar eine Trendwende einleiten könnte?!
</t>
        </r>
      </text>
    </comment>
    <comment ref="N8" authorId="1">
      <text>
        <r>
          <rPr>
            <b/>
            <sz val="9"/>
            <color indexed="81"/>
            <rFont val="Tahoma"/>
            <family val="2"/>
          </rPr>
          <t>User:</t>
        </r>
        <r>
          <rPr>
            <sz val="9"/>
            <color indexed="81"/>
            <rFont val="Tahoma"/>
            <family val="2"/>
          </rPr>
          <t xml:space="preserve">
Wie weit lag die position maximal im Plus bevor der Kurs drehte und in den SL gelaufen wäre.</t>
        </r>
      </text>
    </comment>
    <comment ref="P8" authorId="1">
      <text>
        <r>
          <rPr>
            <b/>
            <sz val="9"/>
            <color indexed="81"/>
            <rFont val="Tahoma"/>
            <family val="2"/>
          </rPr>
          <t>User:</t>
        </r>
        <r>
          <rPr>
            <sz val="9"/>
            <color indexed="81"/>
            <rFont val="Tahoma"/>
            <family val="2"/>
          </rPr>
          <t xml:space="preserve">
Wie größ hätte der SL sein müssen, um 80Ticks zu erreichen</t>
        </r>
      </text>
    </comment>
    <comment ref="T8" authorId="1">
      <text>
        <r>
          <rPr>
            <b/>
            <sz val="9"/>
            <color indexed="81"/>
            <rFont val="Tahoma"/>
            <family val="2"/>
          </rPr>
          <t>User:</t>
        </r>
        <r>
          <rPr>
            <sz val="9"/>
            <color indexed="81"/>
            <rFont val="Tahoma"/>
            <family val="2"/>
          </rPr>
          <t xml:space="preserve">
Wie groß hätte der Sl sein müssen, damit das 80Ticks TP Ziele erreicht worden wäre.
</t>
        </r>
      </text>
    </comment>
    <comment ref="V8" authorId="1">
      <text>
        <r>
          <rPr>
            <b/>
            <sz val="9"/>
            <color indexed="81"/>
            <rFont val="Tahoma"/>
            <family val="2"/>
          </rPr>
          <t>User:</t>
        </r>
        <r>
          <rPr>
            <sz val="9"/>
            <color indexed="81"/>
            <rFont val="Tahoma"/>
            <family val="2"/>
          </rPr>
          <t xml:space="preserve">
SL schnell nachgezogen! Ziel ist neu 100</t>
        </r>
      </text>
    </comment>
    <comment ref="W8" authorId="1">
      <text>
        <r>
          <rPr>
            <b/>
            <sz val="9"/>
            <color indexed="81"/>
            <rFont val="Tahoma"/>
            <family val="2"/>
          </rPr>
          <t>User:</t>
        </r>
        <r>
          <rPr>
            <sz val="9"/>
            <color indexed="81"/>
            <rFont val="Tahoma"/>
            <family val="2"/>
          </rPr>
          <t xml:space="preserve">
50Ticks SL nachziehen auf BE und trotzdem 80Tick TP erreicht</t>
        </r>
      </text>
    </comment>
    <comment ref="X8" authorId="1">
      <text>
        <r>
          <rPr>
            <b/>
            <sz val="9"/>
            <color indexed="81"/>
            <rFont val="Tahoma"/>
            <family val="2"/>
          </rPr>
          <t>User:</t>
        </r>
        <r>
          <rPr>
            <sz val="9"/>
            <color indexed="81"/>
            <rFont val="Tahoma"/>
            <family val="2"/>
          </rPr>
          <t xml:space="preserve">
80/90 
mit BE SL nach ca 70Ticks
ab 26.2. sind 80 Ticks erforderlich</t>
        </r>
      </text>
    </comment>
    <comment ref="AC8" authorId="0">
      <text>
        <r>
          <rPr>
            <b/>
            <sz val="9"/>
            <color indexed="81"/>
            <rFont val="Tahoma"/>
            <family val="2"/>
          </rPr>
          <t>Jens:</t>
        </r>
        <r>
          <rPr>
            <sz val="9"/>
            <color indexed="81"/>
            <rFont val="Tahoma"/>
            <family val="2"/>
          </rPr>
          <t xml:space="preserve">
Tickwert im Vergelich zu Fire&amp;Forgetausgang
</t>
        </r>
      </text>
    </comment>
  </commentList>
</comments>
</file>

<file path=xl/comments2.xml><?xml version="1.0" encoding="utf-8"?>
<comments xmlns="http://schemas.openxmlformats.org/spreadsheetml/2006/main">
  <authors>
    <author>Jens</author>
    <author>User</author>
  </authors>
  <commentList>
    <comment ref="G8" authorId="0">
      <text>
        <r>
          <rPr>
            <b/>
            <sz val="9"/>
            <color indexed="81"/>
            <rFont val="Tahoma"/>
            <family val="2"/>
          </rPr>
          <t>Jens:</t>
        </r>
        <r>
          <rPr>
            <sz val="9"/>
            <color indexed="81"/>
            <rFont val="Tahoma"/>
            <family val="2"/>
          </rPr>
          <t xml:space="preserve">
Wo siehst du in Trendrichtung den nächsten Widerstand in Traderichtung, der sogar eine Trendwende einleiten könnte?!
</t>
        </r>
      </text>
    </comment>
    <comment ref="N8" authorId="1">
      <text>
        <r>
          <rPr>
            <b/>
            <sz val="9"/>
            <color indexed="81"/>
            <rFont val="Tahoma"/>
            <family val="2"/>
          </rPr>
          <t>User:</t>
        </r>
        <r>
          <rPr>
            <sz val="9"/>
            <color indexed="81"/>
            <rFont val="Tahoma"/>
            <family val="2"/>
          </rPr>
          <t xml:space="preserve">
Wie weit lag die position maximal im Plus bevor der Kurs drehte und in den SL gelaufen wäre.</t>
        </r>
      </text>
    </comment>
    <comment ref="P8" authorId="1">
      <text>
        <r>
          <rPr>
            <b/>
            <sz val="9"/>
            <color indexed="81"/>
            <rFont val="Tahoma"/>
            <family val="2"/>
          </rPr>
          <t>User:</t>
        </r>
        <r>
          <rPr>
            <sz val="9"/>
            <color indexed="81"/>
            <rFont val="Tahoma"/>
            <family val="2"/>
          </rPr>
          <t xml:space="preserve">
Wie größ hätte der SL sein müssen, um 80Ticks zu erreichen</t>
        </r>
      </text>
    </comment>
    <comment ref="T8" authorId="1">
      <text>
        <r>
          <rPr>
            <b/>
            <sz val="9"/>
            <color indexed="81"/>
            <rFont val="Tahoma"/>
            <family val="2"/>
          </rPr>
          <t>User:</t>
        </r>
        <r>
          <rPr>
            <sz val="9"/>
            <color indexed="81"/>
            <rFont val="Tahoma"/>
            <family val="2"/>
          </rPr>
          <t xml:space="preserve">
Wie groß hätte der Sl sein müssen, damit das 80Ticks TP Ziele erreicht worden wäre.
</t>
        </r>
      </text>
    </comment>
    <comment ref="V8" authorId="1">
      <text>
        <r>
          <rPr>
            <b/>
            <sz val="9"/>
            <color indexed="81"/>
            <rFont val="Tahoma"/>
            <family val="2"/>
          </rPr>
          <t>User:</t>
        </r>
        <r>
          <rPr>
            <sz val="9"/>
            <color indexed="81"/>
            <rFont val="Tahoma"/>
            <family val="2"/>
          </rPr>
          <t xml:space="preserve">
SL schnell nachgezogen! Ziel ist neu 100</t>
        </r>
      </text>
    </comment>
    <comment ref="W8" authorId="1">
      <text>
        <r>
          <rPr>
            <b/>
            <sz val="9"/>
            <color indexed="81"/>
            <rFont val="Tahoma"/>
            <family val="2"/>
          </rPr>
          <t>User:</t>
        </r>
        <r>
          <rPr>
            <sz val="9"/>
            <color indexed="81"/>
            <rFont val="Tahoma"/>
            <family val="2"/>
          </rPr>
          <t xml:space="preserve">
50Ticks SL nachziehen auf BE und trotzdem 80Tick TP erreicht</t>
        </r>
      </text>
    </comment>
    <comment ref="X8" authorId="1">
      <text>
        <r>
          <rPr>
            <b/>
            <sz val="9"/>
            <color indexed="81"/>
            <rFont val="Tahoma"/>
            <family val="2"/>
          </rPr>
          <t>User:</t>
        </r>
        <r>
          <rPr>
            <sz val="9"/>
            <color indexed="81"/>
            <rFont val="Tahoma"/>
            <family val="2"/>
          </rPr>
          <t xml:space="preserve">
80/90 
mit BE SL nach ca 70Ticks
ab 26.2. sind 80 Ticks erforderlich</t>
        </r>
      </text>
    </comment>
    <comment ref="AC8" authorId="0">
      <text>
        <r>
          <rPr>
            <b/>
            <sz val="9"/>
            <color indexed="81"/>
            <rFont val="Tahoma"/>
            <family val="2"/>
          </rPr>
          <t>Jens:</t>
        </r>
        <r>
          <rPr>
            <sz val="9"/>
            <color indexed="81"/>
            <rFont val="Tahoma"/>
            <family val="2"/>
          </rPr>
          <t xml:space="preserve">
Tickwert im Vergelich zu Fire&amp;Forgetausgang
</t>
        </r>
      </text>
    </comment>
  </commentList>
</comments>
</file>

<file path=xl/sharedStrings.xml><?xml version="1.0" encoding="utf-8"?>
<sst xmlns="http://schemas.openxmlformats.org/spreadsheetml/2006/main" count="336" uniqueCount="73">
  <si>
    <t>am Ausbruchslevel</t>
  </si>
  <si>
    <t>Date Open</t>
  </si>
  <si>
    <t>geä. 
SL</t>
  </si>
  <si>
    <t>Risk</t>
  </si>
  <si>
    <t>Min
SL</t>
  </si>
  <si>
    <t>Close Date</t>
  </si>
  <si>
    <t>Erg
 eig. Zielber</t>
  </si>
  <si>
    <t>ES ART</t>
  </si>
  <si>
    <t>NZ</t>
  </si>
  <si>
    <t>L</t>
  </si>
  <si>
    <t>S</t>
  </si>
  <si>
    <t>Individuales Ziel in Ticks</t>
  </si>
  <si>
    <t xml:space="preserve">Stopp-Abstand </t>
  </si>
  <si>
    <t>Date Open only Hour</t>
  </si>
  <si>
    <t>Ausstiegskurs</t>
  </si>
  <si>
    <t>Mindestgröße des Stopps</t>
  </si>
  <si>
    <t>Positionsnummer</t>
  </si>
  <si>
    <t>Wochentag</t>
  </si>
  <si>
    <t>Traderichtung</t>
  </si>
  <si>
    <t>Extrempunkt minus Einstiegskurs (=Max. Gewinn)</t>
  </si>
  <si>
    <t>Einstiegskurs (=ES)</t>
  </si>
  <si>
    <t>Individuales Ziel (=IndiTP)</t>
  </si>
  <si>
    <t>Stopp Wert (=SL)</t>
  </si>
  <si>
    <t>Positionsgröße in Lot</t>
  </si>
  <si>
    <r>
      <t xml:space="preserve">Extrempunkt </t>
    </r>
    <r>
      <rPr>
        <b/>
        <u/>
        <sz val="11"/>
        <color indexed="8"/>
        <rFont val="Calibri"/>
        <family val="2"/>
      </rPr>
      <t>gegen</t>
    </r>
    <r>
      <rPr>
        <b/>
        <sz val="11"/>
        <color indexed="8"/>
        <rFont val="Calibri"/>
        <family val="2"/>
      </rPr>
      <t xml:space="preserve"> Trendrichtung (=Extrem-)</t>
    </r>
  </si>
  <si>
    <r>
      <t xml:space="preserve">Extrempunkt </t>
    </r>
    <r>
      <rPr>
        <b/>
        <u/>
        <sz val="11"/>
        <color indexed="8"/>
        <rFont val="Calibri"/>
        <family val="2"/>
      </rPr>
      <t>in</t>
    </r>
    <r>
      <rPr>
        <b/>
        <sz val="11"/>
        <color indexed="8"/>
        <rFont val="Calibri"/>
        <family val="2"/>
      </rPr>
      <t xml:space="preserve"> Trendrichtung (=Extrem+)</t>
    </r>
  </si>
  <si>
    <t>Ergebnis in Ticks</t>
  </si>
  <si>
    <t>Ø Ticks (Berechnet aus beiden Teilpositionen)</t>
  </si>
  <si>
    <t>EXCELLHILFE Differenz zum festen TP Ziel</t>
  </si>
  <si>
    <t>EXCELLSHILFE Ergeb. des Ausstieg</t>
  </si>
  <si>
    <t>Entgangene Tick wegen vorzeitigen Ausstieg zum festen TP</t>
  </si>
  <si>
    <t>Entgangene Tick wegen vorzeitigen Ausstieg zum IndiTP</t>
  </si>
  <si>
    <t>festes TP Ziel (=festTP)</t>
  </si>
  <si>
    <t>EXCELLHILFEEntgangene Tick wegen vorzeitigen Ausstieg zum IndiTP</t>
  </si>
  <si>
    <t>EXCELLHILFE Sollwert TP Indi</t>
  </si>
  <si>
    <r>
      <t xml:space="preserve">Verlauf mit Teilausstiegen, vorzeitigen Ausstiegen -&gt; </t>
    </r>
    <r>
      <rPr>
        <b/>
        <u/>
        <sz val="11"/>
        <color indexed="8"/>
        <rFont val="Calibri"/>
        <family val="2"/>
      </rPr>
      <t>aktivem</t>
    </r>
    <r>
      <rPr>
        <b/>
        <sz val="11"/>
        <color indexed="8"/>
        <rFont val="Calibri"/>
        <family val="2"/>
      </rPr>
      <t xml:space="preserve"> Trader</t>
    </r>
  </si>
  <si>
    <r>
      <t xml:space="preserve">Verlauf mit Fire&amp;Forget (mit festen TP/SL)OHNE Eingreifen -&gt; </t>
    </r>
    <r>
      <rPr>
        <b/>
        <u/>
        <sz val="11"/>
        <color indexed="8"/>
        <rFont val="Calibri"/>
        <family val="2"/>
      </rPr>
      <t>passiven</t>
    </r>
    <r>
      <rPr>
        <b/>
        <sz val="11"/>
        <color indexed="8"/>
        <rFont val="Calibri"/>
        <family val="2"/>
      </rPr>
      <t xml:space="preserve"> Trader</t>
    </r>
  </si>
  <si>
    <r>
      <t xml:space="preserve">Verlauf mit Fire&amp;Forget (mit individualen TP/SL)OHNE Eingreifen -&gt; </t>
    </r>
    <r>
      <rPr>
        <b/>
        <u/>
        <sz val="11"/>
        <color indexed="8"/>
        <rFont val="Calibri"/>
        <family val="2"/>
      </rPr>
      <t>passiven</t>
    </r>
    <r>
      <rPr>
        <b/>
        <sz val="11"/>
        <color indexed="8"/>
        <rFont val="Calibri"/>
        <family val="2"/>
      </rPr>
      <t xml:space="preserve"> Trader</t>
    </r>
  </si>
  <si>
    <t>Anzahl</t>
  </si>
  <si>
    <t>Gewinner</t>
  </si>
  <si>
    <t>Verlierer</t>
  </si>
  <si>
    <t>TQ</t>
  </si>
  <si>
    <t>Ø Trade</t>
  </si>
  <si>
    <t>Summe</t>
  </si>
  <si>
    <t>Vergleich Fire&amp;Forget (mit festen TP/SL)</t>
  </si>
  <si>
    <t>Nur Ergebnisse in die Auswertungen wenn Ziele &lt;</t>
  </si>
  <si>
    <t>Ticks</t>
  </si>
  <si>
    <t>Mo</t>
  </si>
  <si>
    <t>Di</t>
  </si>
  <si>
    <t>Mi</t>
  </si>
  <si>
    <t>Do</t>
  </si>
  <si>
    <t>Fr</t>
  </si>
  <si>
    <t>Individual TP</t>
  </si>
  <si>
    <t>Festen TP</t>
  </si>
  <si>
    <t>Wochentagsauswertung für Individualen oder festen TP (0=Aus/1=An)</t>
  </si>
  <si>
    <t/>
  </si>
  <si>
    <t>Negativ</t>
  </si>
  <si>
    <t>Positiv</t>
  </si>
  <si>
    <t>Gesamt</t>
  </si>
  <si>
    <t>Trefferquote</t>
  </si>
  <si>
    <t>Stunde</t>
  </si>
  <si>
    <t>Verlauf mit Fire&amp;Forget (mit individualen TP/SL)OHNE Eingreifen -&gt; passiven Trader</t>
  </si>
  <si>
    <t>Verlauf mit Fire&amp;Forget (mit festen TP/SL)OHNE Eingreifen -&gt; passiven Trader</t>
  </si>
  <si>
    <r>
      <t xml:space="preserve">Zelle AH1 beeinflusst </t>
    </r>
    <r>
      <rPr>
        <b/>
        <u/>
        <sz val="11"/>
        <color indexed="8"/>
        <rFont val="Calibri"/>
        <family val="2"/>
      </rPr>
      <t>diese</t>
    </r>
    <r>
      <rPr>
        <b/>
        <sz val="11"/>
        <color indexed="8"/>
        <rFont val="Calibri"/>
        <family val="2"/>
      </rPr>
      <t xml:space="preserve"> 3 Spalten nicht!!!</t>
    </r>
  </si>
  <si>
    <t>Excellhilfsspalten</t>
  </si>
  <si>
    <t>letzter Wert</t>
  </si>
  <si>
    <t>gemäß Vorgabe 
Zelle AF1</t>
  </si>
  <si>
    <r>
      <rPr>
        <b/>
        <u/>
        <sz val="11"/>
        <color theme="1"/>
        <rFont val="Calibri"/>
        <family val="2"/>
        <scheme val="minor"/>
      </rPr>
      <t>ohne</t>
    </r>
    <r>
      <rPr>
        <sz val="11"/>
        <color theme="1"/>
        <rFont val="Calibri"/>
        <family val="2"/>
        <scheme val="minor"/>
      </rPr>
      <t xml:space="preserve"> Vorgabe  
Zelle AF1 aussortiert!)</t>
    </r>
  </si>
  <si>
    <t>Gewinner &gt;20Ticks</t>
  </si>
  <si>
    <t>Gewinner &lt;20Ticks</t>
  </si>
  <si>
    <t>All Gewinner</t>
  </si>
  <si>
    <t>Tradeanzahl</t>
  </si>
  <si>
    <t>festes SL Ziel (=festSL)</t>
  </si>
</sst>
</file>

<file path=xl/styles.xml><?xml version="1.0" encoding="utf-8"?>
<styleSheet xmlns="http://schemas.openxmlformats.org/spreadsheetml/2006/main">
  <numFmts count="4">
    <numFmt numFmtId="164" formatCode="ddd"/>
    <numFmt numFmtId="165" formatCode="h:mm;@"/>
    <numFmt numFmtId="166" formatCode="dd/mm/\ hh:mm"/>
    <numFmt numFmtId="167" formatCode="0.0"/>
  </numFmts>
  <fonts count="8">
    <font>
      <sz val="11"/>
      <color theme="1"/>
      <name val="Calibri"/>
      <family val="2"/>
      <scheme val="minor"/>
    </font>
    <font>
      <b/>
      <sz val="11"/>
      <color indexed="8"/>
      <name val="Calibri"/>
      <family val="2"/>
    </font>
    <font>
      <sz val="8"/>
      <color theme="1"/>
      <name val="Arial"/>
      <family val="2"/>
    </font>
    <font>
      <b/>
      <sz val="9"/>
      <color indexed="81"/>
      <name val="Tahoma"/>
      <family val="2"/>
    </font>
    <font>
      <sz val="9"/>
      <color indexed="81"/>
      <name val="Tahoma"/>
      <family val="2"/>
    </font>
    <font>
      <b/>
      <u/>
      <sz val="11"/>
      <color indexed="8"/>
      <name val="Calibri"/>
      <family val="2"/>
    </font>
    <font>
      <b/>
      <sz val="11"/>
      <color theme="1"/>
      <name val="Calibri"/>
      <family val="2"/>
      <scheme val="minor"/>
    </font>
    <font>
      <b/>
      <u/>
      <sz val="11"/>
      <color theme="1"/>
      <name val="Calibri"/>
      <family val="2"/>
      <scheme val="minor"/>
    </font>
  </fonts>
  <fills count="12">
    <fill>
      <patternFill patternType="none"/>
    </fill>
    <fill>
      <patternFill patternType="gray125"/>
    </fill>
    <fill>
      <patternFill patternType="solid">
        <fgColor rgb="FFFF000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4" tint="0.39997558519241921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7" tint="0.59999389629810485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2" tint="-0.249977111117893"/>
        <bgColor indexed="64"/>
      </patternFill>
    </fill>
  </fills>
  <borders count="28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/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medium">
        <color indexed="64"/>
      </bottom>
      <diagonal/>
    </border>
    <border>
      <left style="thin">
        <color auto="1"/>
      </left>
      <right style="thin">
        <color auto="1"/>
      </right>
      <top style="medium">
        <color auto="1"/>
      </top>
      <bottom style="thin">
        <color auto="1"/>
      </bottom>
      <diagonal/>
    </border>
    <border>
      <left style="thin">
        <color auto="1"/>
      </left>
      <right style="medium">
        <color auto="1"/>
      </right>
      <top style="medium">
        <color auto="1"/>
      </top>
      <bottom style="thin">
        <color auto="1"/>
      </bottom>
      <diagonal/>
    </border>
    <border>
      <left style="medium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medium">
        <color auto="1"/>
      </right>
      <top style="thin">
        <color auto="1"/>
      </top>
      <bottom style="thin">
        <color auto="1"/>
      </bottom>
      <diagonal/>
    </border>
    <border>
      <left style="medium">
        <color auto="1"/>
      </left>
      <right style="thin">
        <color auto="1"/>
      </right>
      <top style="thin">
        <color auto="1"/>
      </top>
      <bottom style="medium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medium">
        <color auto="1"/>
      </bottom>
      <diagonal/>
    </border>
    <border>
      <left style="thin">
        <color auto="1"/>
      </left>
      <right style="medium">
        <color auto="1"/>
      </right>
      <top style="thin">
        <color auto="1"/>
      </top>
      <bottom style="medium">
        <color auto="1"/>
      </bottom>
      <diagonal/>
    </border>
    <border>
      <left style="medium">
        <color auto="1"/>
      </left>
      <right/>
      <top style="medium">
        <color auto="1"/>
      </top>
      <bottom style="thin">
        <color auto="1"/>
      </bottom>
      <diagonal/>
    </border>
    <border>
      <left/>
      <right/>
      <top style="medium">
        <color auto="1"/>
      </top>
      <bottom style="thin">
        <color auto="1"/>
      </bottom>
      <diagonal/>
    </border>
    <border>
      <left/>
      <right style="thin">
        <color auto="1"/>
      </right>
      <top style="medium">
        <color auto="1"/>
      </top>
      <bottom style="thin">
        <color auto="1"/>
      </bottom>
      <diagonal/>
    </border>
    <border>
      <left style="thin">
        <color auto="1"/>
      </left>
      <right/>
      <top style="medium">
        <color auto="1"/>
      </top>
      <bottom style="thin">
        <color auto="1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auto="1"/>
      </left>
      <right/>
      <top style="thin">
        <color auto="1"/>
      </top>
      <bottom style="medium">
        <color auto="1"/>
      </bottom>
      <diagonal/>
    </border>
    <border>
      <left/>
      <right style="thin">
        <color auto="1"/>
      </right>
      <top style="thin">
        <color auto="1"/>
      </top>
      <bottom style="medium">
        <color auto="1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95">
    <xf numFmtId="0" fontId="0" fillId="0" borderId="0" xfId="0"/>
    <xf numFmtId="164" fontId="0" fillId="0" borderId="0" xfId="0" applyNumberFormat="1"/>
    <xf numFmtId="165" fontId="0" fillId="0" borderId="0" xfId="0" applyNumberFormat="1"/>
    <xf numFmtId="0" fontId="0" fillId="3" borderId="0" xfId="0" applyFill="1"/>
    <xf numFmtId="0" fontId="0" fillId="4" borderId="0" xfId="0" applyFill="1"/>
    <xf numFmtId="166" fontId="0" fillId="0" borderId="0" xfId="0" applyNumberFormat="1"/>
    <xf numFmtId="0" fontId="1" fillId="4" borderId="1" xfId="0" applyNumberFormat="1" applyFont="1" applyFill="1" applyBorder="1" applyAlignment="1">
      <alignment horizontal="center" wrapText="1"/>
    </xf>
    <xf numFmtId="0" fontId="1" fillId="4" borderId="1" xfId="0" applyNumberFormat="1" applyFont="1" applyFill="1" applyBorder="1" applyAlignment="1">
      <alignment horizontal="center" textRotation="180" wrapText="1"/>
    </xf>
    <xf numFmtId="0" fontId="1" fillId="4" borderId="1" xfId="0" applyFont="1" applyFill="1" applyBorder="1" applyAlignment="1">
      <alignment horizontal="center" wrapText="1"/>
    </xf>
    <xf numFmtId="166" fontId="1" fillId="4" borderId="2" xfId="0" applyNumberFormat="1" applyFont="1" applyFill="1" applyBorder="1" applyAlignment="1">
      <alignment horizontal="center"/>
    </xf>
    <xf numFmtId="0" fontId="1" fillId="4" borderId="2" xfId="0" applyNumberFormat="1" applyFont="1" applyFill="1" applyBorder="1" applyAlignment="1">
      <alignment horizontal="center" wrapText="1"/>
    </xf>
    <xf numFmtId="0" fontId="2" fillId="0" borderId="0" xfId="0" applyFont="1"/>
    <xf numFmtId="0" fontId="2" fillId="0" borderId="0" xfId="0" applyFont="1" applyAlignment="1">
      <alignment wrapText="1"/>
    </xf>
    <xf numFmtId="0" fontId="0" fillId="0" borderId="0" xfId="0" applyFill="1"/>
    <xf numFmtId="0" fontId="0" fillId="2" borderId="0" xfId="0" applyFill="1"/>
    <xf numFmtId="0" fontId="0" fillId="5" borderId="0" xfId="0" applyFill="1"/>
    <xf numFmtId="0" fontId="1" fillId="4" borderId="1" xfId="0" applyNumberFormat="1" applyFont="1" applyFill="1" applyBorder="1" applyAlignment="1">
      <alignment horizontal="center" textRotation="90" wrapText="1"/>
    </xf>
    <xf numFmtId="0" fontId="1" fillId="2" borderId="1" xfId="0" applyNumberFormat="1" applyFont="1" applyFill="1" applyBorder="1" applyAlignment="1">
      <alignment horizontal="center" textRotation="90" wrapText="1"/>
    </xf>
    <xf numFmtId="0" fontId="1" fillId="6" borderId="1" xfId="0" applyNumberFormat="1" applyFont="1" applyFill="1" applyBorder="1" applyAlignment="1">
      <alignment horizontal="center" textRotation="90" wrapText="1"/>
    </xf>
    <xf numFmtId="0" fontId="0" fillId="6" borderId="0" xfId="0" applyFill="1" applyAlignment="1">
      <alignment wrapText="1"/>
    </xf>
    <xf numFmtId="0" fontId="1" fillId="0" borderId="1" xfId="0" applyNumberFormat="1" applyFont="1" applyFill="1" applyBorder="1" applyAlignment="1">
      <alignment horizontal="center" textRotation="90" wrapText="1"/>
    </xf>
    <xf numFmtId="0" fontId="1" fillId="4" borderId="0" xfId="0" applyNumberFormat="1" applyFont="1" applyFill="1" applyBorder="1" applyAlignment="1">
      <alignment horizontal="center" textRotation="90" wrapText="1"/>
    </xf>
    <xf numFmtId="0" fontId="1" fillId="0" borderId="0" xfId="0" applyNumberFormat="1" applyFont="1" applyFill="1" applyBorder="1" applyAlignment="1">
      <alignment horizontal="center" textRotation="90" wrapText="1"/>
    </xf>
    <xf numFmtId="0" fontId="1" fillId="4" borderId="0" xfId="0" applyNumberFormat="1" applyFont="1" applyFill="1" applyBorder="1" applyAlignment="1">
      <alignment horizontal="center" wrapText="1"/>
    </xf>
    <xf numFmtId="0" fontId="1" fillId="4" borderId="0" xfId="0" applyNumberFormat="1" applyFont="1" applyFill="1" applyBorder="1" applyAlignment="1">
      <alignment horizontal="center" textRotation="180" wrapText="1"/>
    </xf>
    <xf numFmtId="0" fontId="1" fillId="4" borderId="0" xfId="0" applyFont="1" applyFill="1" applyBorder="1" applyAlignment="1">
      <alignment horizontal="center" wrapText="1"/>
    </xf>
    <xf numFmtId="166" fontId="1" fillId="4" borderId="0" xfId="0" applyNumberFormat="1" applyFont="1" applyFill="1" applyBorder="1" applyAlignment="1">
      <alignment horizontal="center"/>
    </xf>
    <xf numFmtId="0" fontId="1" fillId="6" borderId="0" xfId="0" applyNumberFormat="1" applyFont="1" applyFill="1" applyBorder="1" applyAlignment="1">
      <alignment horizontal="center" textRotation="90" wrapText="1"/>
    </xf>
    <xf numFmtId="0" fontId="1" fillId="5" borderId="1" xfId="0" applyNumberFormat="1" applyFont="1" applyFill="1" applyBorder="1" applyAlignment="1">
      <alignment horizontal="center" textRotation="90" wrapText="1"/>
    </xf>
    <xf numFmtId="167" fontId="0" fillId="0" borderId="0" xfId="0" applyNumberFormat="1"/>
    <xf numFmtId="0" fontId="6" fillId="0" borderId="0" xfId="0" applyFont="1"/>
    <xf numFmtId="0" fontId="6" fillId="0" borderId="0" xfId="0" applyFont="1" applyFill="1"/>
    <xf numFmtId="0" fontId="6" fillId="5" borderId="0" xfId="0" applyFont="1" applyFill="1"/>
    <xf numFmtId="167" fontId="6" fillId="5" borderId="0" xfId="0" applyNumberFormat="1" applyFont="1" applyFill="1"/>
    <xf numFmtId="0" fontId="6" fillId="2" borderId="0" xfId="0" applyFont="1" applyFill="1"/>
    <xf numFmtId="167" fontId="6" fillId="2" borderId="0" xfId="0" applyNumberFormat="1" applyFont="1" applyFill="1"/>
    <xf numFmtId="0" fontId="0" fillId="0" borderId="0" xfId="0" applyBorder="1"/>
    <xf numFmtId="0" fontId="0" fillId="0" borderId="3" xfId="0" applyBorder="1"/>
    <xf numFmtId="0" fontId="0" fillId="0" borderId="4" xfId="0" applyBorder="1"/>
    <xf numFmtId="0" fontId="0" fillId="0" borderId="5" xfId="0" applyBorder="1"/>
    <xf numFmtId="0" fontId="0" fillId="0" borderId="6" xfId="0" applyBorder="1"/>
    <xf numFmtId="0" fontId="0" fillId="0" borderId="7" xfId="0" applyBorder="1"/>
    <xf numFmtId="0" fontId="0" fillId="0" borderId="8" xfId="0" applyBorder="1"/>
    <xf numFmtId="0" fontId="0" fillId="0" borderId="9" xfId="0" applyBorder="1"/>
    <xf numFmtId="1" fontId="0" fillId="0" borderId="13" xfId="0" applyNumberFormat="1" applyBorder="1" applyAlignment="1">
      <alignment horizontal="center"/>
    </xf>
    <xf numFmtId="1" fontId="0" fillId="0" borderId="15" xfId="0" applyNumberFormat="1" applyBorder="1" applyAlignment="1">
      <alignment horizontal="center"/>
    </xf>
    <xf numFmtId="1" fontId="0" fillId="0" borderId="16" xfId="0" applyNumberFormat="1" applyBorder="1" applyAlignment="1">
      <alignment horizontal="center"/>
    </xf>
    <xf numFmtId="0" fontId="6" fillId="0" borderId="10" xfId="0" applyFont="1" applyBorder="1" applyAlignment="1">
      <alignment horizontal="center"/>
    </xf>
    <xf numFmtId="0" fontId="6" fillId="0" borderId="10" xfId="0" applyFont="1" applyFill="1" applyBorder="1" applyAlignment="1">
      <alignment horizontal="center"/>
    </xf>
    <xf numFmtId="0" fontId="0" fillId="0" borderId="0" xfId="0" applyFill="1" applyBorder="1"/>
    <xf numFmtId="166" fontId="0" fillId="7" borderId="0" xfId="0" applyNumberFormat="1" applyFill="1"/>
    <xf numFmtId="0" fontId="0" fillId="7" borderId="0" xfId="0" applyNumberFormat="1" applyFill="1"/>
    <xf numFmtId="0" fontId="0" fillId="7" borderId="0" xfId="0" applyFill="1"/>
    <xf numFmtId="0" fontId="0" fillId="8" borderId="0" xfId="0" applyFill="1"/>
    <xf numFmtId="0" fontId="6" fillId="0" borderId="11" xfId="0" applyFont="1" applyBorder="1" applyAlignment="1">
      <alignment horizontal="center"/>
    </xf>
    <xf numFmtId="0" fontId="6" fillId="7" borderId="0" xfId="0" applyFont="1" applyFill="1"/>
    <xf numFmtId="0" fontId="6" fillId="7" borderId="0" xfId="0" applyFont="1" applyFill="1" applyAlignment="1">
      <alignment horizontal="left"/>
    </xf>
    <xf numFmtId="0" fontId="0" fillId="9" borderId="0" xfId="0" applyFill="1"/>
    <xf numFmtId="0" fontId="0" fillId="0" borderId="25" xfId="0" applyBorder="1"/>
    <xf numFmtId="0" fontId="0" fillId="0" borderId="26" xfId="0" applyBorder="1"/>
    <xf numFmtId="0" fontId="0" fillId="0" borderId="27" xfId="0" applyBorder="1"/>
    <xf numFmtId="0" fontId="0" fillId="0" borderId="0" xfId="0" applyFill="1" applyAlignment="1">
      <alignment horizontal="center"/>
    </xf>
    <xf numFmtId="0" fontId="0" fillId="0" borderId="0" xfId="0" applyFill="1" applyBorder="1" applyAlignment="1">
      <alignment horizontal="center" wrapText="1"/>
    </xf>
    <xf numFmtId="0" fontId="1" fillId="5" borderId="2" xfId="0" applyNumberFormat="1" applyFont="1" applyFill="1" applyBorder="1" applyAlignment="1">
      <alignment horizontal="center" textRotation="90" wrapText="1"/>
    </xf>
    <xf numFmtId="0" fontId="1" fillId="2" borderId="2" xfId="0" applyNumberFormat="1" applyFont="1" applyFill="1" applyBorder="1" applyAlignment="1">
      <alignment horizontal="center" textRotation="90" wrapText="1"/>
    </xf>
    <xf numFmtId="0" fontId="1" fillId="6" borderId="2" xfId="0" applyNumberFormat="1" applyFont="1" applyFill="1" applyBorder="1" applyAlignment="1">
      <alignment horizontal="center" textRotation="90" wrapText="1"/>
    </xf>
    <xf numFmtId="0" fontId="6" fillId="0" borderId="1" xfId="0" applyFont="1" applyFill="1" applyBorder="1" applyAlignment="1">
      <alignment horizontal="center"/>
    </xf>
    <xf numFmtId="0" fontId="6" fillId="0" borderId="1" xfId="0" applyFont="1" applyBorder="1" applyAlignment="1">
      <alignment horizontal="center"/>
    </xf>
    <xf numFmtId="167" fontId="6" fillId="0" borderId="1" xfId="0" applyNumberFormat="1" applyFont="1" applyFill="1" applyBorder="1" applyAlignment="1">
      <alignment horizontal="center"/>
    </xf>
    <xf numFmtId="167" fontId="6" fillId="0" borderId="1" xfId="0" applyNumberFormat="1" applyFont="1" applyBorder="1" applyAlignment="1">
      <alignment horizontal="center"/>
    </xf>
    <xf numFmtId="2" fontId="6" fillId="0" borderId="1" xfId="0" applyNumberFormat="1" applyFont="1" applyBorder="1" applyAlignment="1">
      <alignment horizontal="center"/>
    </xf>
    <xf numFmtId="1" fontId="0" fillId="0" borderId="1" xfId="0" applyNumberFormat="1" applyBorder="1" applyAlignment="1">
      <alignment horizontal="center"/>
    </xf>
    <xf numFmtId="1" fontId="0" fillId="0" borderId="1" xfId="0" applyNumberFormat="1" applyBorder="1" applyAlignment="1">
      <alignment horizontal="center"/>
    </xf>
    <xf numFmtId="0" fontId="0" fillId="0" borderId="0" xfId="0" applyFill="1" applyAlignment="1">
      <alignment wrapText="1"/>
    </xf>
    <xf numFmtId="0" fontId="6" fillId="5" borderId="0" xfId="0" applyFont="1" applyFill="1" applyAlignment="1">
      <alignment horizontal="center"/>
    </xf>
    <xf numFmtId="0" fontId="6" fillId="2" borderId="0" xfId="0" applyFont="1" applyFill="1" applyAlignment="1">
      <alignment horizontal="center"/>
    </xf>
    <xf numFmtId="0" fontId="1" fillId="0" borderId="5" xfId="0" applyNumberFormat="1" applyFont="1" applyFill="1" applyBorder="1" applyAlignment="1">
      <alignment horizontal="center" wrapText="1"/>
    </xf>
    <xf numFmtId="0" fontId="1" fillId="0" borderId="26" xfId="0" applyNumberFormat="1" applyFont="1" applyFill="1" applyBorder="1" applyAlignment="1">
      <alignment horizontal="center" wrapText="1"/>
    </xf>
    <xf numFmtId="0" fontId="0" fillId="11" borderId="5" xfId="0" applyFill="1" applyBorder="1" applyAlignment="1">
      <alignment horizontal="center" wrapText="1"/>
    </xf>
    <xf numFmtId="0" fontId="0" fillId="11" borderId="5" xfId="0" applyFill="1" applyBorder="1" applyAlignment="1">
      <alignment horizontal="center"/>
    </xf>
    <xf numFmtId="0" fontId="0" fillId="11" borderId="0" xfId="0" applyFill="1" applyAlignment="1">
      <alignment horizontal="center"/>
    </xf>
    <xf numFmtId="1" fontId="0" fillId="0" borderId="12" xfId="0" applyNumberFormat="1" applyBorder="1" applyAlignment="1">
      <alignment horizontal="center"/>
    </xf>
    <xf numFmtId="1" fontId="0" fillId="0" borderId="1" xfId="0" applyNumberFormat="1" applyBorder="1" applyAlignment="1">
      <alignment horizontal="center"/>
    </xf>
    <xf numFmtId="0" fontId="0" fillId="0" borderId="21" xfId="0" applyBorder="1" applyAlignment="1">
      <alignment horizontal="center"/>
    </xf>
    <xf numFmtId="0" fontId="0" fillId="0" borderId="22" xfId="0" applyBorder="1" applyAlignment="1">
      <alignment horizontal="center"/>
    </xf>
    <xf numFmtId="2" fontId="0" fillId="0" borderId="14" xfId="0" applyNumberFormat="1" applyBorder="1" applyAlignment="1">
      <alignment horizontal="center"/>
    </xf>
    <xf numFmtId="2" fontId="0" fillId="0" borderId="15" xfId="0" applyNumberFormat="1" applyBorder="1" applyAlignment="1">
      <alignment horizontal="center"/>
    </xf>
    <xf numFmtId="0" fontId="0" fillId="0" borderId="23" xfId="0" applyBorder="1" applyAlignment="1">
      <alignment horizontal="center"/>
    </xf>
    <xf numFmtId="0" fontId="0" fillId="0" borderId="24" xfId="0" applyBorder="1" applyAlignment="1">
      <alignment horizontal="center"/>
    </xf>
    <xf numFmtId="0" fontId="6" fillId="0" borderId="17" xfId="0" applyFont="1" applyBorder="1" applyAlignment="1">
      <alignment horizontal="center"/>
    </xf>
    <xf numFmtId="0" fontId="6" fillId="0" borderId="18" xfId="0" applyFont="1" applyBorder="1" applyAlignment="1">
      <alignment horizontal="center"/>
    </xf>
    <xf numFmtId="0" fontId="6" fillId="0" borderId="19" xfId="0" applyFont="1" applyBorder="1" applyAlignment="1">
      <alignment horizontal="center"/>
    </xf>
    <xf numFmtId="0" fontId="6" fillId="0" borderId="20" xfId="0" applyFont="1" applyFill="1" applyBorder="1" applyAlignment="1">
      <alignment horizontal="center"/>
    </xf>
    <xf numFmtId="0" fontId="6" fillId="0" borderId="19" xfId="0" applyFont="1" applyFill="1" applyBorder="1" applyAlignment="1">
      <alignment horizontal="center"/>
    </xf>
    <xf numFmtId="0" fontId="6" fillId="10" borderId="1" xfId="0" applyFont="1" applyFill="1" applyBorder="1" applyAlignment="1">
      <alignment horizontal="center"/>
    </xf>
  </cellXfs>
  <cellStyles count="1">
    <cellStyle name="Standard" xfId="0" builtinId="0"/>
  </cellStyles>
  <dxfs count="28">
    <dxf>
      <font>
        <color auto="1"/>
      </font>
      <fill>
        <patternFill>
          <bgColor theme="6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rgb="FFFF0000"/>
        </patternFill>
      </fill>
    </dxf>
    <dxf>
      <font>
        <color auto="1"/>
      </font>
      <fill>
        <patternFill>
          <bgColor theme="6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theme="7" tint="0.39994506668294322"/>
        </patternFill>
      </fill>
    </dxf>
    <dxf>
      <fill>
        <patternFill>
          <bgColor theme="8" tint="-0.24994659260841701"/>
        </patternFill>
      </fill>
    </dxf>
    <dxf>
      <fill>
        <patternFill>
          <bgColor theme="9" tint="-0.24994659260841701"/>
        </patternFill>
      </fill>
    </dxf>
    <dxf>
      <fill>
        <patternFill>
          <bgColor theme="6" tint="-0.24994659260841701"/>
        </patternFill>
      </fill>
    </dxf>
    <dxf>
      <fill>
        <patternFill patternType="none">
          <bgColor auto="1"/>
        </patternFill>
      </fill>
    </dxf>
    <dxf>
      <fill>
        <patternFill>
          <bgColor theme="5" tint="0.39994506668294322"/>
        </patternFill>
      </fill>
    </dxf>
    <dxf>
      <fill>
        <patternFill>
          <bgColor rgb="FF7030A0"/>
        </patternFill>
      </fill>
    </dxf>
    <dxf>
      <fill>
        <patternFill>
          <bgColor rgb="FF00B050"/>
        </patternFill>
      </fill>
    </dxf>
    <dxf>
      <fill>
        <patternFill>
          <bgColor rgb="FFFF0000"/>
        </patternFill>
      </fill>
    </dxf>
    <dxf>
      <fill>
        <patternFill>
          <bgColor rgb="FFFFC000"/>
        </patternFill>
      </fill>
    </dxf>
    <dxf>
      <fill>
        <patternFill>
          <bgColor rgb="FFFF0000"/>
        </patternFill>
      </fill>
    </dxf>
    <dxf>
      <font>
        <color auto="1"/>
      </font>
      <fill>
        <patternFill>
          <bgColor theme="6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theme="7" tint="0.39994506668294322"/>
        </patternFill>
      </fill>
    </dxf>
    <dxf>
      <fill>
        <patternFill>
          <bgColor theme="8" tint="-0.24994659260841701"/>
        </patternFill>
      </fill>
    </dxf>
    <dxf>
      <fill>
        <patternFill>
          <bgColor theme="9" tint="-0.24994659260841701"/>
        </patternFill>
      </fill>
    </dxf>
    <dxf>
      <fill>
        <patternFill>
          <bgColor theme="6" tint="-0.24994659260841701"/>
        </patternFill>
      </fill>
    </dxf>
    <dxf>
      <fill>
        <patternFill patternType="none">
          <bgColor auto="1"/>
        </patternFill>
      </fill>
    </dxf>
    <dxf>
      <fill>
        <patternFill>
          <bgColor theme="5" tint="0.39994506668294322"/>
        </patternFill>
      </fill>
    </dxf>
    <dxf>
      <fill>
        <patternFill>
          <bgColor rgb="FF7030A0"/>
        </patternFill>
      </fill>
    </dxf>
    <dxf>
      <fill>
        <patternFill>
          <bgColor rgb="FF00B050"/>
        </patternFill>
      </fill>
    </dxf>
    <dxf>
      <fill>
        <patternFill>
          <bgColor rgb="FFFF0000"/>
        </patternFill>
      </fill>
    </dxf>
    <dxf>
      <fill>
        <patternFill>
          <bgColor rgb="FFFFC000"/>
        </patternFill>
      </fill>
    </dxf>
  </dxfs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style val="47"/>
  <c:chart>
    <c:title>
      <c:layout/>
    </c:title>
    <c:plotArea>
      <c:layout/>
      <c:lineChart>
        <c:grouping val="standard"/>
        <c:ser>
          <c:idx val="0"/>
          <c:order val="0"/>
          <c:val>
            <c:numRef>
              <c:f>Dateneingabe!$AN$11:$AN$1008</c:f>
              <c:numCache>
                <c:formatCode>General</c:formatCode>
                <c:ptCount val="998"/>
                <c:pt idx="0">
                  <c:v>98</c:v>
                </c:pt>
                <c:pt idx="1">
                  <c:v>98</c:v>
                </c:pt>
                <c:pt idx="2">
                  <c:v>98</c:v>
                </c:pt>
                <c:pt idx="3">
                  <c:v>98</c:v>
                </c:pt>
                <c:pt idx="4">
                  <c:v>98</c:v>
                </c:pt>
                <c:pt idx="5">
                  <c:v>98</c:v>
                </c:pt>
                <c:pt idx="6">
                  <c:v>98</c:v>
                </c:pt>
                <c:pt idx="7">
                  <c:v>98</c:v>
                </c:pt>
                <c:pt idx="8">
                  <c:v>98</c:v>
                </c:pt>
                <c:pt idx="9">
                  <c:v>98</c:v>
                </c:pt>
                <c:pt idx="10">
                  <c:v>98</c:v>
                </c:pt>
                <c:pt idx="11">
                  <c:v>98</c:v>
                </c:pt>
                <c:pt idx="12">
                  <c:v>98</c:v>
                </c:pt>
                <c:pt idx="13">
                  <c:v>98</c:v>
                </c:pt>
                <c:pt idx="14">
                  <c:v>98</c:v>
                </c:pt>
                <c:pt idx="15">
                  <c:v>98</c:v>
                </c:pt>
                <c:pt idx="16">
                  <c:v>98</c:v>
                </c:pt>
                <c:pt idx="17">
                  <c:v>98</c:v>
                </c:pt>
                <c:pt idx="18">
                  <c:v>98</c:v>
                </c:pt>
                <c:pt idx="19">
                  <c:v>98</c:v>
                </c:pt>
                <c:pt idx="20">
                  <c:v>98</c:v>
                </c:pt>
                <c:pt idx="21">
                  <c:v>98</c:v>
                </c:pt>
                <c:pt idx="22">
                  <c:v>98</c:v>
                </c:pt>
                <c:pt idx="23">
                  <c:v>98</c:v>
                </c:pt>
                <c:pt idx="24">
                  <c:v>98</c:v>
                </c:pt>
                <c:pt idx="25">
                  <c:v>98</c:v>
                </c:pt>
                <c:pt idx="26">
                  <c:v>98</c:v>
                </c:pt>
                <c:pt idx="27">
                  <c:v>98</c:v>
                </c:pt>
                <c:pt idx="28">
                  <c:v>98</c:v>
                </c:pt>
                <c:pt idx="29">
                  <c:v>98</c:v>
                </c:pt>
                <c:pt idx="30">
                  <c:v>98</c:v>
                </c:pt>
                <c:pt idx="31">
                  <c:v>98</c:v>
                </c:pt>
                <c:pt idx="32">
                  <c:v>98</c:v>
                </c:pt>
                <c:pt idx="33">
                  <c:v>98</c:v>
                </c:pt>
                <c:pt idx="34">
                  <c:v>98</c:v>
                </c:pt>
                <c:pt idx="35">
                  <c:v>98</c:v>
                </c:pt>
                <c:pt idx="36">
                  <c:v>98</c:v>
                </c:pt>
                <c:pt idx="37">
                  <c:v>98</c:v>
                </c:pt>
                <c:pt idx="38">
                  <c:v>98</c:v>
                </c:pt>
                <c:pt idx="39">
                  <c:v>98</c:v>
                </c:pt>
                <c:pt idx="40">
                  <c:v>98</c:v>
                </c:pt>
                <c:pt idx="41">
                  <c:v>98</c:v>
                </c:pt>
                <c:pt idx="42">
                  <c:v>98</c:v>
                </c:pt>
                <c:pt idx="43">
                  <c:v>98</c:v>
                </c:pt>
                <c:pt idx="44">
                  <c:v>98</c:v>
                </c:pt>
                <c:pt idx="45">
                  <c:v>98</c:v>
                </c:pt>
                <c:pt idx="46">
                  <c:v>98</c:v>
                </c:pt>
                <c:pt idx="47">
                  <c:v>98</c:v>
                </c:pt>
                <c:pt idx="48">
                  <c:v>98</c:v>
                </c:pt>
                <c:pt idx="49">
                  <c:v>98</c:v>
                </c:pt>
                <c:pt idx="50">
                  <c:v>98</c:v>
                </c:pt>
                <c:pt idx="51">
                  <c:v>98</c:v>
                </c:pt>
                <c:pt idx="52">
                  <c:v>98</c:v>
                </c:pt>
                <c:pt idx="53">
                  <c:v>98</c:v>
                </c:pt>
                <c:pt idx="54">
                  <c:v>98</c:v>
                </c:pt>
                <c:pt idx="55">
                  <c:v>98</c:v>
                </c:pt>
                <c:pt idx="56">
                  <c:v>98</c:v>
                </c:pt>
                <c:pt idx="57">
                  <c:v>98</c:v>
                </c:pt>
                <c:pt idx="58">
                  <c:v>98</c:v>
                </c:pt>
                <c:pt idx="59">
                  <c:v>98</c:v>
                </c:pt>
                <c:pt idx="60">
                  <c:v>98</c:v>
                </c:pt>
                <c:pt idx="61">
                  <c:v>98</c:v>
                </c:pt>
                <c:pt idx="62">
                  <c:v>98</c:v>
                </c:pt>
                <c:pt idx="63">
                  <c:v>98</c:v>
                </c:pt>
                <c:pt idx="64">
                  <c:v>98</c:v>
                </c:pt>
                <c:pt idx="65">
                  <c:v>98</c:v>
                </c:pt>
                <c:pt idx="66">
                  <c:v>98</c:v>
                </c:pt>
                <c:pt idx="67">
                  <c:v>98</c:v>
                </c:pt>
                <c:pt idx="68">
                  <c:v>98</c:v>
                </c:pt>
                <c:pt idx="69">
                  <c:v>98</c:v>
                </c:pt>
                <c:pt idx="70">
                  <c:v>98</c:v>
                </c:pt>
                <c:pt idx="71">
                  <c:v>98</c:v>
                </c:pt>
                <c:pt idx="72">
                  <c:v>98</c:v>
                </c:pt>
                <c:pt idx="73">
                  <c:v>98</c:v>
                </c:pt>
                <c:pt idx="74">
                  <c:v>98</c:v>
                </c:pt>
                <c:pt idx="75">
                  <c:v>98</c:v>
                </c:pt>
                <c:pt idx="76">
                  <c:v>98</c:v>
                </c:pt>
                <c:pt idx="77">
                  <c:v>98</c:v>
                </c:pt>
                <c:pt idx="78">
                  <c:v>98</c:v>
                </c:pt>
                <c:pt idx="79">
                  <c:v>98</c:v>
                </c:pt>
                <c:pt idx="80">
                  <c:v>98</c:v>
                </c:pt>
                <c:pt idx="81">
                  <c:v>98</c:v>
                </c:pt>
                <c:pt idx="82">
                  <c:v>98</c:v>
                </c:pt>
                <c:pt idx="83">
                  <c:v>98</c:v>
                </c:pt>
                <c:pt idx="84">
                  <c:v>98</c:v>
                </c:pt>
                <c:pt idx="85">
                  <c:v>98</c:v>
                </c:pt>
                <c:pt idx="86">
                  <c:v>98</c:v>
                </c:pt>
                <c:pt idx="87">
                  <c:v>98</c:v>
                </c:pt>
                <c:pt idx="88">
                  <c:v>98</c:v>
                </c:pt>
                <c:pt idx="89">
                  <c:v>98</c:v>
                </c:pt>
                <c:pt idx="90">
                  <c:v>98</c:v>
                </c:pt>
                <c:pt idx="91">
                  <c:v>98</c:v>
                </c:pt>
                <c:pt idx="92">
                  <c:v>98</c:v>
                </c:pt>
                <c:pt idx="93">
                  <c:v>98</c:v>
                </c:pt>
                <c:pt idx="94">
                  <c:v>98</c:v>
                </c:pt>
                <c:pt idx="95">
                  <c:v>98</c:v>
                </c:pt>
                <c:pt idx="96">
                  <c:v>98</c:v>
                </c:pt>
                <c:pt idx="97">
                  <c:v>98</c:v>
                </c:pt>
                <c:pt idx="98">
                  <c:v>98</c:v>
                </c:pt>
                <c:pt idx="99">
                  <c:v>98</c:v>
                </c:pt>
                <c:pt idx="100">
                  <c:v>98</c:v>
                </c:pt>
                <c:pt idx="101">
                  <c:v>98</c:v>
                </c:pt>
                <c:pt idx="102">
                  <c:v>98</c:v>
                </c:pt>
                <c:pt idx="103">
                  <c:v>98</c:v>
                </c:pt>
                <c:pt idx="104">
                  <c:v>98</c:v>
                </c:pt>
                <c:pt idx="105">
                  <c:v>98</c:v>
                </c:pt>
                <c:pt idx="106">
                  <c:v>98</c:v>
                </c:pt>
                <c:pt idx="107">
                  <c:v>98</c:v>
                </c:pt>
                <c:pt idx="108">
                  <c:v>98</c:v>
                </c:pt>
                <c:pt idx="109">
                  <c:v>98</c:v>
                </c:pt>
                <c:pt idx="110">
                  <c:v>98</c:v>
                </c:pt>
                <c:pt idx="111">
                  <c:v>98</c:v>
                </c:pt>
                <c:pt idx="112">
                  <c:v>98</c:v>
                </c:pt>
                <c:pt idx="113">
                  <c:v>98</c:v>
                </c:pt>
                <c:pt idx="114">
                  <c:v>98</c:v>
                </c:pt>
                <c:pt idx="115">
                  <c:v>98</c:v>
                </c:pt>
                <c:pt idx="116">
                  <c:v>98</c:v>
                </c:pt>
                <c:pt idx="117">
                  <c:v>98</c:v>
                </c:pt>
                <c:pt idx="118">
                  <c:v>98</c:v>
                </c:pt>
                <c:pt idx="119">
                  <c:v>98</c:v>
                </c:pt>
                <c:pt idx="120">
                  <c:v>98</c:v>
                </c:pt>
                <c:pt idx="121">
                  <c:v>98</c:v>
                </c:pt>
                <c:pt idx="122">
                  <c:v>98</c:v>
                </c:pt>
                <c:pt idx="123">
                  <c:v>98</c:v>
                </c:pt>
                <c:pt idx="124">
                  <c:v>98</c:v>
                </c:pt>
                <c:pt idx="125">
                  <c:v>98</c:v>
                </c:pt>
                <c:pt idx="126">
                  <c:v>98</c:v>
                </c:pt>
                <c:pt idx="127">
                  <c:v>98</c:v>
                </c:pt>
                <c:pt idx="128">
                  <c:v>98</c:v>
                </c:pt>
                <c:pt idx="129">
                  <c:v>98</c:v>
                </c:pt>
                <c:pt idx="130">
                  <c:v>98</c:v>
                </c:pt>
                <c:pt idx="131">
                  <c:v>98</c:v>
                </c:pt>
                <c:pt idx="132">
                  <c:v>98</c:v>
                </c:pt>
                <c:pt idx="133">
                  <c:v>98</c:v>
                </c:pt>
                <c:pt idx="134">
                  <c:v>98</c:v>
                </c:pt>
                <c:pt idx="135">
                  <c:v>98</c:v>
                </c:pt>
                <c:pt idx="136">
                  <c:v>98</c:v>
                </c:pt>
                <c:pt idx="137">
                  <c:v>98</c:v>
                </c:pt>
                <c:pt idx="138">
                  <c:v>98</c:v>
                </c:pt>
                <c:pt idx="139">
                  <c:v>98</c:v>
                </c:pt>
                <c:pt idx="140">
                  <c:v>98</c:v>
                </c:pt>
                <c:pt idx="141">
                  <c:v>98</c:v>
                </c:pt>
                <c:pt idx="142">
                  <c:v>98</c:v>
                </c:pt>
                <c:pt idx="143">
                  <c:v>98</c:v>
                </c:pt>
                <c:pt idx="144">
                  <c:v>98</c:v>
                </c:pt>
                <c:pt idx="145">
                  <c:v>98</c:v>
                </c:pt>
                <c:pt idx="146">
                  <c:v>98</c:v>
                </c:pt>
                <c:pt idx="147">
                  <c:v>98</c:v>
                </c:pt>
                <c:pt idx="148">
                  <c:v>98</c:v>
                </c:pt>
                <c:pt idx="149">
                  <c:v>98</c:v>
                </c:pt>
                <c:pt idx="150">
                  <c:v>98</c:v>
                </c:pt>
                <c:pt idx="151">
                  <c:v>98</c:v>
                </c:pt>
                <c:pt idx="152">
                  <c:v>98</c:v>
                </c:pt>
                <c:pt idx="153">
                  <c:v>98</c:v>
                </c:pt>
                <c:pt idx="154">
                  <c:v>98</c:v>
                </c:pt>
                <c:pt idx="155">
                  <c:v>98</c:v>
                </c:pt>
                <c:pt idx="156">
                  <c:v>98</c:v>
                </c:pt>
                <c:pt idx="157">
                  <c:v>98</c:v>
                </c:pt>
                <c:pt idx="158">
                  <c:v>98</c:v>
                </c:pt>
                <c:pt idx="159">
                  <c:v>98</c:v>
                </c:pt>
                <c:pt idx="160">
                  <c:v>98</c:v>
                </c:pt>
                <c:pt idx="161">
                  <c:v>98</c:v>
                </c:pt>
                <c:pt idx="162">
                  <c:v>98</c:v>
                </c:pt>
                <c:pt idx="163">
                  <c:v>98</c:v>
                </c:pt>
                <c:pt idx="164">
                  <c:v>98</c:v>
                </c:pt>
                <c:pt idx="165">
                  <c:v>98</c:v>
                </c:pt>
                <c:pt idx="166">
                  <c:v>98</c:v>
                </c:pt>
                <c:pt idx="167">
                  <c:v>98</c:v>
                </c:pt>
                <c:pt idx="168">
                  <c:v>98</c:v>
                </c:pt>
                <c:pt idx="169">
                  <c:v>98</c:v>
                </c:pt>
                <c:pt idx="170">
                  <c:v>98</c:v>
                </c:pt>
                <c:pt idx="171">
                  <c:v>98</c:v>
                </c:pt>
                <c:pt idx="172">
                  <c:v>98</c:v>
                </c:pt>
                <c:pt idx="173">
                  <c:v>98</c:v>
                </c:pt>
                <c:pt idx="174">
                  <c:v>98</c:v>
                </c:pt>
                <c:pt idx="175">
                  <c:v>98</c:v>
                </c:pt>
                <c:pt idx="176">
                  <c:v>98</c:v>
                </c:pt>
                <c:pt idx="177">
                  <c:v>98</c:v>
                </c:pt>
                <c:pt idx="178">
                  <c:v>98</c:v>
                </c:pt>
                <c:pt idx="179">
                  <c:v>98</c:v>
                </c:pt>
                <c:pt idx="180">
                  <c:v>98</c:v>
                </c:pt>
                <c:pt idx="181">
                  <c:v>98</c:v>
                </c:pt>
                <c:pt idx="182">
                  <c:v>98</c:v>
                </c:pt>
                <c:pt idx="183">
                  <c:v>98</c:v>
                </c:pt>
                <c:pt idx="184">
                  <c:v>98</c:v>
                </c:pt>
                <c:pt idx="185">
                  <c:v>98</c:v>
                </c:pt>
                <c:pt idx="186">
                  <c:v>98</c:v>
                </c:pt>
                <c:pt idx="187">
                  <c:v>98</c:v>
                </c:pt>
                <c:pt idx="188">
                  <c:v>98</c:v>
                </c:pt>
                <c:pt idx="189">
                  <c:v>98</c:v>
                </c:pt>
                <c:pt idx="190">
                  <c:v>98</c:v>
                </c:pt>
                <c:pt idx="191">
                  <c:v>98</c:v>
                </c:pt>
                <c:pt idx="192">
                  <c:v>98</c:v>
                </c:pt>
                <c:pt idx="193">
                  <c:v>98</c:v>
                </c:pt>
                <c:pt idx="194">
                  <c:v>98</c:v>
                </c:pt>
                <c:pt idx="195">
                  <c:v>98</c:v>
                </c:pt>
                <c:pt idx="196">
                  <c:v>98</c:v>
                </c:pt>
                <c:pt idx="197">
                  <c:v>98</c:v>
                </c:pt>
                <c:pt idx="198">
                  <c:v>98</c:v>
                </c:pt>
                <c:pt idx="199">
                  <c:v>98</c:v>
                </c:pt>
                <c:pt idx="200">
                  <c:v>98</c:v>
                </c:pt>
                <c:pt idx="201">
                  <c:v>98</c:v>
                </c:pt>
                <c:pt idx="202">
                  <c:v>98</c:v>
                </c:pt>
                <c:pt idx="203">
                  <c:v>98</c:v>
                </c:pt>
                <c:pt idx="204">
                  <c:v>98</c:v>
                </c:pt>
                <c:pt idx="205">
                  <c:v>98</c:v>
                </c:pt>
                <c:pt idx="206">
                  <c:v>98</c:v>
                </c:pt>
                <c:pt idx="207">
                  <c:v>98</c:v>
                </c:pt>
                <c:pt idx="208">
                  <c:v>98</c:v>
                </c:pt>
                <c:pt idx="209">
                  <c:v>98</c:v>
                </c:pt>
                <c:pt idx="210">
                  <c:v>98</c:v>
                </c:pt>
                <c:pt idx="211">
                  <c:v>98</c:v>
                </c:pt>
                <c:pt idx="212">
                  <c:v>98</c:v>
                </c:pt>
                <c:pt idx="213">
                  <c:v>98</c:v>
                </c:pt>
                <c:pt idx="214">
                  <c:v>98</c:v>
                </c:pt>
                <c:pt idx="215">
                  <c:v>98</c:v>
                </c:pt>
                <c:pt idx="216">
                  <c:v>98</c:v>
                </c:pt>
                <c:pt idx="217">
                  <c:v>98</c:v>
                </c:pt>
                <c:pt idx="218">
                  <c:v>98</c:v>
                </c:pt>
                <c:pt idx="219">
                  <c:v>98</c:v>
                </c:pt>
                <c:pt idx="220">
                  <c:v>98</c:v>
                </c:pt>
                <c:pt idx="221">
                  <c:v>98</c:v>
                </c:pt>
                <c:pt idx="222">
                  <c:v>98</c:v>
                </c:pt>
                <c:pt idx="223">
                  <c:v>98</c:v>
                </c:pt>
                <c:pt idx="224">
                  <c:v>98</c:v>
                </c:pt>
                <c:pt idx="225">
                  <c:v>98</c:v>
                </c:pt>
                <c:pt idx="226">
                  <c:v>98</c:v>
                </c:pt>
                <c:pt idx="227">
                  <c:v>98</c:v>
                </c:pt>
                <c:pt idx="228">
                  <c:v>98</c:v>
                </c:pt>
                <c:pt idx="229">
                  <c:v>98</c:v>
                </c:pt>
                <c:pt idx="230">
                  <c:v>98</c:v>
                </c:pt>
                <c:pt idx="231">
                  <c:v>98</c:v>
                </c:pt>
                <c:pt idx="232">
                  <c:v>98</c:v>
                </c:pt>
                <c:pt idx="233">
                  <c:v>98</c:v>
                </c:pt>
                <c:pt idx="234">
                  <c:v>98</c:v>
                </c:pt>
                <c:pt idx="235">
                  <c:v>98</c:v>
                </c:pt>
                <c:pt idx="236">
                  <c:v>98</c:v>
                </c:pt>
                <c:pt idx="237">
                  <c:v>98</c:v>
                </c:pt>
                <c:pt idx="238">
                  <c:v>98</c:v>
                </c:pt>
                <c:pt idx="239">
                  <c:v>98</c:v>
                </c:pt>
                <c:pt idx="240">
                  <c:v>98</c:v>
                </c:pt>
                <c:pt idx="241">
                  <c:v>98</c:v>
                </c:pt>
                <c:pt idx="242">
                  <c:v>98</c:v>
                </c:pt>
                <c:pt idx="243">
                  <c:v>98</c:v>
                </c:pt>
                <c:pt idx="244">
                  <c:v>98</c:v>
                </c:pt>
                <c:pt idx="245">
                  <c:v>98</c:v>
                </c:pt>
                <c:pt idx="246">
                  <c:v>98</c:v>
                </c:pt>
                <c:pt idx="247">
                  <c:v>98</c:v>
                </c:pt>
                <c:pt idx="248">
                  <c:v>98</c:v>
                </c:pt>
                <c:pt idx="249">
                  <c:v>98</c:v>
                </c:pt>
                <c:pt idx="250">
                  <c:v>98</c:v>
                </c:pt>
                <c:pt idx="251">
                  <c:v>98</c:v>
                </c:pt>
                <c:pt idx="252">
                  <c:v>98</c:v>
                </c:pt>
                <c:pt idx="253">
                  <c:v>98</c:v>
                </c:pt>
                <c:pt idx="254">
                  <c:v>98</c:v>
                </c:pt>
                <c:pt idx="255">
                  <c:v>98</c:v>
                </c:pt>
                <c:pt idx="256">
                  <c:v>98</c:v>
                </c:pt>
                <c:pt idx="257">
                  <c:v>98</c:v>
                </c:pt>
                <c:pt idx="258">
                  <c:v>98</c:v>
                </c:pt>
                <c:pt idx="259">
                  <c:v>98</c:v>
                </c:pt>
                <c:pt idx="260">
                  <c:v>98</c:v>
                </c:pt>
                <c:pt idx="261">
                  <c:v>98</c:v>
                </c:pt>
                <c:pt idx="262">
                  <c:v>98</c:v>
                </c:pt>
                <c:pt idx="263">
                  <c:v>98</c:v>
                </c:pt>
                <c:pt idx="264">
                  <c:v>98</c:v>
                </c:pt>
                <c:pt idx="265">
                  <c:v>98</c:v>
                </c:pt>
                <c:pt idx="266">
                  <c:v>98</c:v>
                </c:pt>
                <c:pt idx="267">
                  <c:v>98</c:v>
                </c:pt>
                <c:pt idx="268">
                  <c:v>98</c:v>
                </c:pt>
                <c:pt idx="269">
                  <c:v>98</c:v>
                </c:pt>
                <c:pt idx="270">
                  <c:v>98</c:v>
                </c:pt>
                <c:pt idx="271">
                  <c:v>98</c:v>
                </c:pt>
                <c:pt idx="272">
                  <c:v>98</c:v>
                </c:pt>
                <c:pt idx="273">
                  <c:v>98</c:v>
                </c:pt>
                <c:pt idx="274">
                  <c:v>98</c:v>
                </c:pt>
                <c:pt idx="275">
                  <c:v>98</c:v>
                </c:pt>
                <c:pt idx="276">
                  <c:v>98</c:v>
                </c:pt>
                <c:pt idx="277">
                  <c:v>98</c:v>
                </c:pt>
                <c:pt idx="278">
                  <c:v>98</c:v>
                </c:pt>
                <c:pt idx="279">
                  <c:v>98</c:v>
                </c:pt>
                <c:pt idx="280">
                  <c:v>98</c:v>
                </c:pt>
                <c:pt idx="281">
                  <c:v>98</c:v>
                </c:pt>
                <c:pt idx="282">
                  <c:v>98</c:v>
                </c:pt>
                <c:pt idx="283">
                  <c:v>98</c:v>
                </c:pt>
                <c:pt idx="284">
                  <c:v>98</c:v>
                </c:pt>
                <c:pt idx="285">
                  <c:v>98</c:v>
                </c:pt>
                <c:pt idx="286">
                  <c:v>98</c:v>
                </c:pt>
                <c:pt idx="287">
                  <c:v>98</c:v>
                </c:pt>
                <c:pt idx="288">
                  <c:v>98</c:v>
                </c:pt>
                <c:pt idx="289">
                  <c:v>98</c:v>
                </c:pt>
                <c:pt idx="290">
                  <c:v>98</c:v>
                </c:pt>
                <c:pt idx="291">
                  <c:v>98</c:v>
                </c:pt>
                <c:pt idx="292">
                  <c:v>98</c:v>
                </c:pt>
                <c:pt idx="293">
                  <c:v>98</c:v>
                </c:pt>
                <c:pt idx="294">
                  <c:v>98</c:v>
                </c:pt>
                <c:pt idx="295">
                  <c:v>98</c:v>
                </c:pt>
                <c:pt idx="296">
                  <c:v>98</c:v>
                </c:pt>
                <c:pt idx="297">
                  <c:v>98</c:v>
                </c:pt>
                <c:pt idx="298">
                  <c:v>98</c:v>
                </c:pt>
                <c:pt idx="299">
                  <c:v>98</c:v>
                </c:pt>
                <c:pt idx="300">
                  <c:v>98</c:v>
                </c:pt>
                <c:pt idx="301">
                  <c:v>98</c:v>
                </c:pt>
                <c:pt idx="302">
                  <c:v>98</c:v>
                </c:pt>
                <c:pt idx="303">
                  <c:v>98</c:v>
                </c:pt>
                <c:pt idx="304">
                  <c:v>98</c:v>
                </c:pt>
                <c:pt idx="305">
                  <c:v>98</c:v>
                </c:pt>
                <c:pt idx="306">
                  <c:v>98</c:v>
                </c:pt>
                <c:pt idx="307">
                  <c:v>98</c:v>
                </c:pt>
                <c:pt idx="308">
                  <c:v>98</c:v>
                </c:pt>
                <c:pt idx="309">
                  <c:v>98</c:v>
                </c:pt>
                <c:pt idx="310">
                  <c:v>98</c:v>
                </c:pt>
                <c:pt idx="311">
                  <c:v>98</c:v>
                </c:pt>
                <c:pt idx="312">
                  <c:v>98</c:v>
                </c:pt>
                <c:pt idx="313">
                  <c:v>98</c:v>
                </c:pt>
                <c:pt idx="314">
                  <c:v>98</c:v>
                </c:pt>
                <c:pt idx="315">
                  <c:v>98</c:v>
                </c:pt>
                <c:pt idx="316">
                  <c:v>98</c:v>
                </c:pt>
                <c:pt idx="317">
                  <c:v>98</c:v>
                </c:pt>
                <c:pt idx="318">
                  <c:v>98</c:v>
                </c:pt>
                <c:pt idx="319">
                  <c:v>98</c:v>
                </c:pt>
                <c:pt idx="320">
                  <c:v>98</c:v>
                </c:pt>
                <c:pt idx="321">
                  <c:v>98</c:v>
                </c:pt>
                <c:pt idx="322">
                  <c:v>98</c:v>
                </c:pt>
                <c:pt idx="323">
                  <c:v>98</c:v>
                </c:pt>
                <c:pt idx="324">
                  <c:v>98</c:v>
                </c:pt>
                <c:pt idx="325">
                  <c:v>98</c:v>
                </c:pt>
                <c:pt idx="326">
                  <c:v>98</c:v>
                </c:pt>
                <c:pt idx="327">
                  <c:v>98</c:v>
                </c:pt>
                <c:pt idx="328">
                  <c:v>98</c:v>
                </c:pt>
                <c:pt idx="329">
                  <c:v>98</c:v>
                </c:pt>
                <c:pt idx="330">
                  <c:v>98</c:v>
                </c:pt>
                <c:pt idx="331">
                  <c:v>98</c:v>
                </c:pt>
                <c:pt idx="332">
                  <c:v>98</c:v>
                </c:pt>
                <c:pt idx="333">
                  <c:v>98</c:v>
                </c:pt>
                <c:pt idx="334">
                  <c:v>98</c:v>
                </c:pt>
                <c:pt idx="335">
                  <c:v>98</c:v>
                </c:pt>
                <c:pt idx="336">
                  <c:v>98</c:v>
                </c:pt>
                <c:pt idx="337">
                  <c:v>98</c:v>
                </c:pt>
                <c:pt idx="338">
                  <c:v>98</c:v>
                </c:pt>
                <c:pt idx="339">
                  <c:v>98</c:v>
                </c:pt>
                <c:pt idx="340">
                  <c:v>98</c:v>
                </c:pt>
                <c:pt idx="341">
                  <c:v>98</c:v>
                </c:pt>
                <c:pt idx="342">
                  <c:v>98</c:v>
                </c:pt>
                <c:pt idx="343">
                  <c:v>98</c:v>
                </c:pt>
                <c:pt idx="344">
                  <c:v>98</c:v>
                </c:pt>
                <c:pt idx="345">
                  <c:v>98</c:v>
                </c:pt>
                <c:pt idx="346">
                  <c:v>98</c:v>
                </c:pt>
                <c:pt idx="347">
                  <c:v>98</c:v>
                </c:pt>
                <c:pt idx="348">
                  <c:v>98</c:v>
                </c:pt>
                <c:pt idx="349">
                  <c:v>98</c:v>
                </c:pt>
                <c:pt idx="350">
                  <c:v>98</c:v>
                </c:pt>
                <c:pt idx="351">
                  <c:v>98</c:v>
                </c:pt>
                <c:pt idx="352">
                  <c:v>98</c:v>
                </c:pt>
                <c:pt idx="353">
                  <c:v>98</c:v>
                </c:pt>
                <c:pt idx="354">
                  <c:v>98</c:v>
                </c:pt>
                <c:pt idx="355">
                  <c:v>98</c:v>
                </c:pt>
                <c:pt idx="356">
                  <c:v>98</c:v>
                </c:pt>
                <c:pt idx="357">
                  <c:v>98</c:v>
                </c:pt>
                <c:pt idx="358">
                  <c:v>98</c:v>
                </c:pt>
                <c:pt idx="359">
                  <c:v>98</c:v>
                </c:pt>
                <c:pt idx="360">
                  <c:v>98</c:v>
                </c:pt>
                <c:pt idx="361">
                  <c:v>98</c:v>
                </c:pt>
                <c:pt idx="362">
                  <c:v>98</c:v>
                </c:pt>
                <c:pt idx="363">
                  <c:v>98</c:v>
                </c:pt>
                <c:pt idx="364">
                  <c:v>98</c:v>
                </c:pt>
                <c:pt idx="365">
                  <c:v>98</c:v>
                </c:pt>
                <c:pt idx="366">
                  <c:v>98</c:v>
                </c:pt>
                <c:pt idx="367">
                  <c:v>98</c:v>
                </c:pt>
                <c:pt idx="368">
                  <c:v>98</c:v>
                </c:pt>
                <c:pt idx="369">
                  <c:v>98</c:v>
                </c:pt>
                <c:pt idx="370">
                  <c:v>98</c:v>
                </c:pt>
                <c:pt idx="371">
                  <c:v>98</c:v>
                </c:pt>
                <c:pt idx="372">
                  <c:v>98</c:v>
                </c:pt>
                <c:pt idx="373">
                  <c:v>98</c:v>
                </c:pt>
                <c:pt idx="374">
                  <c:v>98</c:v>
                </c:pt>
                <c:pt idx="375">
                  <c:v>98</c:v>
                </c:pt>
                <c:pt idx="376">
                  <c:v>98</c:v>
                </c:pt>
                <c:pt idx="377">
                  <c:v>98</c:v>
                </c:pt>
                <c:pt idx="378">
                  <c:v>98</c:v>
                </c:pt>
                <c:pt idx="379">
                  <c:v>98</c:v>
                </c:pt>
                <c:pt idx="380">
                  <c:v>98</c:v>
                </c:pt>
                <c:pt idx="381">
                  <c:v>98</c:v>
                </c:pt>
                <c:pt idx="382">
                  <c:v>98</c:v>
                </c:pt>
                <c:pt idx="383">
                  <c:v>98</c:v>
                </c:pt>
                <c:pt idx="384">
                  <c:v>98</c:v>
                </c:pt>
                <c:pt idx="385">
                  <c:v>98</c:v>
                </c:pt>
                <c:pt idx="386">
                  <c:v>98</c:v>
                </c:pt>
                <c:pt idx="387">
                  <c:v>98</c:v>
                </c:pt>
                <c:pt idx="388">
                  <c:v>98</c:v>
                </c:pt>
                <c:pt idx="389">
                  <c:v>98</c:v>
                </c:pt>
                <c:pt idx="390">
                  <c:v>98</c:v>
                </c:pt>
                <c:pt idx="391">
                  <c:v>98</c:v>
                </c:pt>
                <c:pt idx="392">
                  <c:v>98</c:v>
                </c:pt>
                <c:pt idx="393">
                  <c:v>98</c:v>
                </c:pt>
                <c:pt idx="394">
                  <c:v>98</c:v>
                </c:pt>
                <c:pt idx="395">
                  <c:v>98</c:v>
                </c:pt>
                <c:pt idx="396">
                  <c:v>98</c:v>
                </c:pt>
                <c:pt idx="397">
                  <c:v>98</c:v>
                </c:pt>
                <c:pt idx="398">
                  <c:v>98</c:v>
                </c:pt>
                <c:pt idx="399">
                  <c:v>98</c:v>
                </c:pt>
                <c:pt idx="400">
                  <c:v>98</c:v>
                </c:pt>
                <c:pt idx="401">
                  <c:v>98</c:v>
                </c:pt>
                <c:pt idx="402">
                  <c:v>98</c:v>
                </c:pt>
                <c:pt idx="403">
                  <c:v>98</c:v>
                </c:pt>
                <c:pt idx="404">
                  <c:v>98</c:v>
                </c:pt>
                <c:pt idx="405">
                  <c:v>98</c:v>
                </c:pt>
                <c:pt idx="406">
                  <c:v>98</c:v>
                </c:pt>
                <c:pt idx="407">
                  <c:v>98</c:v>
                </c:pt>
                <c:pt idx="408">
                  <c:v>98</c:v>
                </c:pt>
                <c:pt idx="409">
                  <c:v>98</c:v>
                </c:pt>
                <c:pt idx="410">
                  <c:v>98</c:v>
                </c:pt>
                <c:pt idx="411">
                  <c:v>98</c:v>
                </c:pt>
                <c:pt idx="412">
                  <c:v>98</c:v>
                </c:pt>
                <c:pt idx="413">
                  <c:v>98</c:v>
                </c:pt>
                <c:pt idx="414">
                  <c:v>98</c:v>
                </c:pt>
                <c:pt idx="415">
                  <c:v>98</c:v>
                </c:pt>
                <c:pt idx="416">
                  <c:v>98</c:v>
                </c:pt>
                <c:pt idx="417">
                  <c:v>98</c:v>
                </c:pt>
                <c:pt idx="418">
                  <c:v>98</c:v>
                </c:pt>
                <c:pt idx="419">
                  <c:v>98</c:v>
                </c:pt>
                <c:pt idx="420">
                  <c:v>98</c:v>
                </c:pt>
                <c:pt idx="421">
                  <c:v>98</c:v>
                </c:pt>
                <c:pt idx="422">
                  <c:v>98</c:v>
                </c:pt>
                <c:pt idx="423">
                  <c:v>98</c:v>
                </c:pt>
                <c:pt idx="424">
                  <c:v>98</c:v>
                </c:pt>
                <c:pt idx="425">
                  <c:v>98</c:v>
                </c:pt>
                <c:pt idx="426">
                  <c:v>98</c:v>
                </c:pt>
                <c:pt idx="427">
                  <c:v>98</c:v>
                </c:pt>
                <c:pt idx="428">
                  <c:v>98</c:v>
                </c:pt>
                <c:pt idx="429">
                  <c:v>98</c:v>
                </c:pt>
                <c:pt idx="430">
                  <c:v>98</c:v>
                </c:pt>
                <c:pt idx="431">
                  <c:v>98</c:v>
                </c:pt>
                <c:pt idx="432">
                  <c:v>98</c:v>
                </c:pt>
                <c:pt idx="433">
                  <c:v>98</c:v>
                </c:pt>
                <c:pt idx="434">
                  <c:v>98</c:v>
                </c:pt>
                <c:pt idx="435">
                  <c:v>98</c:v>
                </c:pt>
                <c:pt idx="436">
                  <c:v>98</c:v>
                </c:pt>
                <c:pt idx="437">
                  <c:v>98</c:v>
                </c:pt>
                <c:pt idx="438">
                  <c:v>98</c:v>
                </c:pt>
                <c:pt idx="439">
                  <c:v>98</c:v>
                </c:pt>
                <c:pt idx="440">
                  <c:v>98</c:v>
                </c:pt>
                <c:pt idx="441">
                  <c:v>98</c:v>
                </c:pt>
                <c:pt idx="442">
                  <c:v>98</c:v>
                </c:pt>
                <c:pt idx="443">
                  <c:v>98</c:v>
                </c:pt>
                <c:pt idx="444">
                  <c:v>98</c:v>
                </c:pt>
                <c:pt idx="445">
                  <c:v>98</c:v>
                </c:pt>
                <c:pt idx="446">
                  <c:v>98</c:v>
                </c:pt>
                <c:pt idx="447">
                  <c:v>98</c:v>
                </c:pt>
                <c:pt idx="448">
                  <c:v>98</c:v>
                </c:pt>
                <c:pt idx="449">
                  <c:v>98</c:v>
                </c:pt>
                <c:pt idx="450">
                  <c:v>98</c:v>
                </c:pt>
                <c:pt idx="451">
                  <c:v>98</c:v>
                </c:pt>
                <c:pt idx="452">
                  <c:v>98</c:v>
                </c:pt>
                <c:pt idx="453">
                  <c:v>98</c:v>
                </c:pt>
                <c:pt idx="454">
                  <c:v>98</c:v>
                </c:pt>
                <c:pt idx="455">
                  <c:v>98</c:v>
                </c:pt>
                <c:pt idx="456">
                  <c:v>98</c:v>
                </c:pt>
                <c:pt idx="457">
                  <c:v>98</c:v>
                </c:pt>
                <c:pt idx="458">
                  <c:v>98</c:v>
                </c:pt>
                <c:pt idx="459">
                  <c:v>98</c:v>
                </c:pt>
                <c:pt idx="460">
                  <c:v>98</c:v>
                </c:pt>
                <c:pt idx="461">
                  <c:v>98</c:v>
                </c:pt>
                <c:pt idx="462">
                  <c:v>98</c:v>
                </c:pt>
                <c:pt idx="463">
                  <c:v>98</c:v>
                </c:pt>
                <c:pt idx="464">
                  <c:v>98</c:v>
                </c:pt>
                <c:pt idx="465">
                  <c:v>98</c:v>
                </c:pt>
                <c:pt idx="466">
                  <c:v>98</c:v>
                </c:pt>
                <c:pt idx="467">
                  <c:v>98</c:v>
                </c:pt>
                <c:pt idx="468">
                  <c:v>98</c:v>
                </c:pt>
                <c:pt idx="469">
                  <c:v>98</c:v>
                </c:pt>
                <c:pt idx="470">
                  <c:v>98</c:v>
                </c:pt>
                <c:pt idx="471">
                  <c:v>98</c:v>
                </c:pt>
                <c:pt idx="472">
                  <c:v>98</c:v>
                </c:pt>
                <c:pt idx="473">
                  <c:v>98</c:v>
                </c:pt>
                <c:pt idx="474">
                  <c:v>98</c:v>
                </c:pt>
                <c:pt idx="475">
                  <c:v>98</c:v>
                </c:pt>
                <c:pt idx="476">
                  <c:v>98</c:v>
                </c:pt>
                <c:pt idx="477">
                  <c:v>98</c:v>
                </c:pt>
                <c:pt idx="478">
                  <c:v>98</c:v>
                </c:pt>
                <c:pt idx="479">
                  <c:v>98</c:v>
                </c:pt>
                <c:pt idx="480">
                  <c:v>98</c:v>
                </c:pt>
                <c:pt idx="481">
                  <c:v>98</c:v>
                </c:pt>
                <c:pt idx="482">
                  <c:v>98</c:v>
                </c:pt>
                <c:pt idx="483">
                  <c:v>98</c:v>
                </c:pt>
                <c:pt idx="484">
                  <c:v>98</c:v>
                </c:pt>
                <c:pt idx="485">
                  <c:v>98</c:v>
                </c:pt>
                <c:pt idx="486">
                  <c:v>98</c:v>
                </c:pt>
                <c:pt idx="487">
                  <c:v>98</c:v>
                </c:pt>
                <c:pt idx="488">
                  <c:v>98</c:v>
                </c:pt>
                <c:pt idx="489">
                  <c:v>98</c:v>
                </c:pt>
                <c:pt idx="490">
                  <c:v>98</c:v>
                </c:pt>
                <c:pt idx="491">
                  <c:v>98</c:v>
                </c:pt>
                <c:pt idx="492">
                  <c:v>98</c:v>
                </c:pt>
                <c:pt idx="493">
                  <c:v>98</c:v>
                </c:pt>
                <c:pt idx="494">
                  <c:v>98</c:v>
                </c:pt>
                <c:pt idx="495">
                  <c:v>98</c:v>
                </c:pt>
                <c:pt idx="496">
                  <c:v>98</c:v>
                </c:pt>
                <c:pt idx="497">
                  <c:v>98</c:v>
                </c:pt>
                <c:pt idx="498">
                  <c:v>98</c:v>
                </c:pt>
                <c:pt idx="499">
                  <c:v>98</c:v>
                </c:pt>
                <c:pt idx="500">
                  <c:v>98</c:v>
                </c:pt>
                <c:pt idx="501">
                  <c:v>98</c:v>
                </c:pt>
                <c:pt idx="502">
                  <c:v>98</c:v>
                </c:pt>
                <c:pt idx="503">
                  <c:v>98</c:v>
                </c:pt>
                <c:pt idx="504">
                  <c:v>98</c:v>
                </c:pt>
                <c:pt idx="505">
                  <c:v>98</c:v>
                </c:pt>
                <c:pt idx="506">
                  <c:v>98</c:v>
                </c:pt>
                <c:pt idx="507">
                  <c:v>98</c:v>
                </c:pt>
                <c:pt idx="508">
                  <c:v>98</c:v>
                </c:pt>
                <c:pt idx="509">
                  <c:v>98</c:v>
                </c:pt>
                <c:pt idx="510">
                  <c:v>98</c:v>
                </c:pt>
                <c:pt idx="511">
                  <c:v>98</c:v>
                </c:pt>
                <c:pt idx="512">
                  <c:v>98</c:v>
                </c:pt>
                <c:pt idx="513">
                  <c:v>98</c:v>
                </c:pt>
                <c:pt idx="514">
                  <c:v>98</c:v>
                </c:pt>
                <c:pt idx="515">
                  <c:v>98</c:v>
                </c:pt>
                <c:pt idx="516">
                  <c:v>98</c:v>
                </c:pt>
                <c:pt idx="517">
                  <c:v>98</c:v>
                </c:pt>
                <c:pt idx="518">
                  <c:v>98</c:v>
                </c:pt>
                <c:pt idx="519">
                  <c:v>98</c:v>
                </c:pt>
                <c:pt idx="520">
                  <c:v>98</c:v>
                </c:pt>
                <c:pt idx="521">
                  <c:v>98</c:v>
                </c:pt>
                <c:pt idx="522">
                  <c:v>98</c:v>
                </c:pt>
                <c:pt idx="523">
                  <c:v>98</c:v>
                </c:pt>
                <c:pt idx="524">
                  <c:v>98</c:v>
                </c:pt>
                <c:pt idx="525">
                  <c:v>98</c:v>
                </c:pt>
                <c:pt idx="526">
                  <c:v>98</c:v>
                </c:pt>
                <c:pt idx="527">
                  <c:v>98</c:v>
                </c:pt>
                <c:pt idx="528">
                  <c:v>98</c:v>
                </c:pt>
                <c:pt idx="529">
                  <c:v>98</c:v>
                </c:pt>
                <c:pt idx="530">
                  <c:v>98</c:v>
                </c:pt>
                <c:pt idx="531">
                  <c:v>98</c:v>
                </c:pt>
                <c:pt idx="532">
                  <c:v>98</c:v>
                </c:pt>
                <c:pt idx="533">
                  <c:v>98</c:v>
                </c:pt>
                <c:pt idx="534">
                  <c:v>98</c:v>
                </c:pt>
                <c:pt idx="535">
                  <c:v>98</c:v>
                </c:pt>
                <c:pt idx="536">
                  <c:v>98</c:v>
                </c:pt>
                <c:pt idx="537">
                  <c:v>98</c:v>
                </c:pt>
                <c:pt idx="538">
                  <c:v>98</c:v>
                </c:pt>
                <c:pt idx="539">
                  <c:v>98</c:v>
                </c:pt>
                <c:pt idx="540">
                  <c:v>98</c:v>
                </c:pt>
                <c:pt idx="541">
                  <c:v>98</c:v>
                </c:pt>
                <c:pt idx="542">
                  <c:v>98</c:v>
                </c:pt>
                <c:pt idx="543">
                  <c:v>98</c:v>
                </c:pt>
                <c:pt idx="544">
                  <c:v>98</c:v>
                </c:pt>
                <c:pt idx="545">
                  <c:v>98</c:v>
                </c:pt>
                <c:pt idx="546">
                  <c:v>98</c:v>
                </c:pt>
                <c:pt idx="547">
                  <c:v>98</c:v>
                </c:pt>
                <c:pt idx="548">
                  <c:v>98</c:v>
                </c:pt>
                <c:pt idx="549">
                  <c:v>98</c:v>
                </c:pt>
                <c:pt idx="550">
                  <c:v>98</c:v>
                </c:pt>
                <c:pt idx="551">
                  <c:v>98</c:v>
                </c:pt>
                <c:pt idx="552">
                  <c:v>98</c:v>
                </c:pt>
                <c:pt idx="553">
                  <c:v>98</c:v>
                </c:pt>
                <c:pt idx="554">
                  <c:v>98</c:v>
                </c:pt>
                <c:pt idx="555">
                  <c:v>98</c:v>
                </c:pt>
                <c:pt idx="556">
                  <c:v>98</c:v>
                </c:pt>
                <c:pt idx="557">
                  <c:v>98</c:v>
                </c:pt>
                <c:pt idx="558">
                  <c:v>98</c:v>
                </c:pt>
                <c:pt idx="559">
                  <c:v>98</c:v>
                </c:pt>
                <c:pt idx="560">
                  <c:v>98</c:v>
                </c:pt>
                <c:pt idx="561">
                  <c:v>98</c:v>
                </c:pt>
                <c:pt idx="562">
                  <c:v>98</c:v>
                </c:pt>
                <c:pt idx="563">
                  <c:v>98</c:v>
                </c:pt>
                <c:pt idx="564">
                  <c:v>98</c:v>
                </c:pt>
                <c:pt idx="565">
                  <c:v>98</c:v>
                </c:pt>
                <c:pt idx="566">
                  <c:v>98</c:v>
                </c:pt>
                <c:pt idx="567">
                  <c:v>98</c:v>
                </c:pt>
                <c:pt idx="568">
                  <c:v>98</c:v>
                </c:pt>
                <c:pt idx="569">
                  <c:v>98</c:v>
                </c:pt>
                <c:pt idx="570">
                  <c:v>98</c:v>
                </c:pt>
                <c:pt idx="571">
                  <c:v>98</c:v>
                </c:pt>
                <c:pt idx="572">
                  <c:v>98</c:v>
                </c:pt>
                <c:pt idx="573">
                  <c:v>98</c:v>
                </c:pt>
                <c:pt idx="574">
                  <c:v>98</c:v>
                </c:pt>
                <c:pt idx="575">
                  <c:v>98</c:v>
                </c:pt>
                <c:pt idx="576">
                  <c:v>98</c:v>
                </c:pt>
                <c:pt idx="577">
                  <c:v>98</c:v>
                </c:pt>
                <c:pt idx="578">
                  <c:v>98</c:v>
                </c:pt>
                <c:pt idx="579">
                  <c:v>98</c:v>
                </c:pt>
                <c:pt idx="580">
                  <c:v>98</c:v>
                </c:pt>
                <c:pt idx="581">
                  <c:v>98</c:v>
                </c:pt>
                <c:pt idx="582">
                  <c:v>98</c:v>
                </c:pt>
                <c:pt idx="583">
                  <c:v>98</c:v>
                </c:pt>
                <c:pt idx="584">
                  <c:v>98</c:v>
                </c:pt>
                <c:pt idx="585">
                  <c:v>98</c:v>
                </c:pt>
                <c:pt idx="586">
                  <c:v>98</c:v>
                </c:pt>
                <c:pt idx="587">
                  <c:v>98</c:v>
                </c:pt>
                <c:pt idx="588">
                  <c:v>98</c:v>
                </c:pt>
                <c:pt idx="589">
                  <c:v>98</c:v>
                </c:pt>
                <c:pt idx="590">
                  <c:v>98</c:v>
                </c:pt>
                <c:pt idx="591">
                  <c:v>98</c:v>
                </c:pt>
                <c:pt idx="592">
                  <c:v>98</c:v>
                </c:pt>
                <c:pt idx="593">
                  <c:v>98</c:v>
                </c:pt>
                <c:pt idx="594">
                  <c:v>98</c:v>
                </c:pt>
                <c:pt idx="595">
                  <c:v>98</c:v>
                </c:pt>
                <c:pt idx="596">
                  <c:v>98</c:v>
                </c:pt>
                <c:pt idx="597">
                  <c:v>98</c:v>
                </c:pt>
                <c:pt idx="598">
                  <c:v>98</c:v>
                </c:pt>
                <c:pt idx="599">
                  <c:v>98</c:v>
                </c:pt>
                <c:pt idx="600">
                  <c:v>98</c:v>
                </c:pt>
                <c:pt idx="601">
                  <c:v>98</c:v>
                </c:pt>
                <c:pt idx="602">
                  <c:v>98</c:v>
                </c:pt>
                <c:pt idx="603">
                  <c:v>98</c:v>
                </c:pt>
                <c:pt idx="604">
                  <c:v>98</c:v>
                </c:pt>
                <c:pt idx="605">
                  <c:v>98</c:v>
                </c:pt>
                <c:pt idx="606">
                  <c:v>98</c:v>
                </c:pt>
                <c:pt idx="607">
                  <c:v>98</c:v>
                </c:pt>
                <c:pt idx="608">
                  <c:v>98</c:v>
                </c:pt>
                <c:pt idx="609">
                  <c:v>98</c:v>
                </c:pt>
                <c:pt idx="610">
                  <c:v>98</c:v>
                </c:pt>
                <c:pt idx="611">
                  <c:v>98</c:v>
                </c:pt>
                <c:pt idx="612">
                  <c:v>98</c:v>
                </c:pt>
                <c:pt idx="613">
                  <c:v>98</c:v>
                </c:pt>
                <c:pt idx="614">
                  <c:v>98</c:v>
                </c:pt>
                <c:pt idx="615">
                  <c:v>98</c:v>
                </c:pt>
                <c:pt idx="616">
                  <c:v>98</c:v>
                </c:pt>
                <c:pt idx="617">
                  <c:v>98</c:v>
                </c:pt>
                <c:pt idx="618">
                  <c:v>98</c:v>
                </c:pt>
                <c:pt idx="619">
                  <c:v>98</c:v>
                </c:pt>
                <c:pt idx="620">
                  <c:v>98</c:v>
                </c:pt>
                <c:pt idx="621">
                  <c:v>98</c:v>
                </c:pt>
                <c:pt idx="622">
                  <c:v>98</c:v>
                </c:pt>
                <c:pt idx="623">
                  <c:v>98</c:v>
                </c:pt>
                <c:pt idx="624">
                  <c:v>98</c:v>
                </c:pt>
                <c:pt idx="625">
                  <c:v>98</c:v>
                </c:pt>
                <c:pt idx="626">
                  <c:v>98</c:v>
                </c:pt>
                <c:pt idx="627">
                  <c:v>98</c:v>
                </c:pt>
                <c:pt idx="628">
                  <c:v>98</c:v>
                </c:pt>
                <c:pt idx="629">
                  <c:v>98</c:v>
                </c:pt>
                <c:pt idx="630">
                  <c:v>98</c:v>
                </c:pt>
                <c:pt idx="631">
                  <c:v>98</c:v>
                </c:pt>
                <c:pt idx="632">
                  <c:v>98</c:v>
                </c:pt>
                <c:pt idx="633">
                  <c:v>98</c:v>
                </c:pt>
                <c:pt idx="634">
                  <c:v>98</c:v>
                </c:pt>
                <c:pt idx="635">
                  <c:v>98</c:v>
                </c:pt>
                <c:pt idx="636">
                  <c:v>98</c:v>
                </c:pt>
                <c:pt idx="637">
                  <c:v>98</c:v>
                </c:pt>
                <c:pt idx="638">
                  <c:v>98</c:v>
                </c:pt>
                <c:pt idx="639">
                  <c:v>98</c:v>
                </c:pt>
                <c:pt idx="640">
                  <c:v>98</c:v>
                </c:pt>
                <c:pt idx="641">
                  <c:v>98</c:v>
                </c:pt>
                <c:pt idx="642">
                  <c:v>98</c:v>
                </c:pt>
                <c:pt idx="643">
                  <c:v>98</c:v>
                </c:pt>
                <c:pt idx="644">
                  <c:v>98</c:v>
                </c:pt>
                <c:pt idx="645">
                  <c:v>98</c:v>
                </c:pt>
                <c:pt idx="646">
                  <c:v>98</c:v>
                </c:pt>
                <c:pt idx="647">
                  <c:v>98</c:v>
                </c:pt>
                <c:pt idx="648">
                  <c:v>98</c:v>
                </c:pt>
                <c:pt idx="649">
                  <c:v>98</c:v>
                </c:pt>
                <c:pt idx="650">
                  <c:v>98</c:v>
                </c:pt>
                <c:pt idx="651">
                  <c:v>98</c:v>
                </c:pt>
                <c:pt idx="652">
                  <c:v>98</c:v>
                </c:pt>
                <c:pt idx="653">
                  <c:v>98</c:v>
                </c:pt>
                <c:pt idx="654">
                  <c:v>98</c:v>
                </c:pt>
                <c:pt idx="655">
                  <c:v>98</c:v>
                </c:pt>
                <c:pt idx="656">
                  <c:v>98</c:v>
                </c:pt>
                <c:pt idx="657">
                  <c:v>98</c:v>
                </c:pt>
                <c:pt idx="658">
                  <c:v>98</c:v>
                </c:pt>
                <c:pt idx="659">
                  <c:v>98</c:v>
                </c:pt>
                <c:pt idx="660">
                  <c:v>98</c:v>
                </c:pt>
                <c:pt idx="661">
                  <c:v>98</c:v>
                </c:pt>
                <c:pt idx="662">
                  <c:v>98</c:v>
                </c:pt>
                <c:pt idx="663">
                  <c:v>98</c:v>
                </c:pt>
                <c:pt idx="664">
                  <c:v>98</c:v>
                </c:pt>
                <c:pt idx="665">
                  <c:v>98</c:v>
                </c:pt>
                <c:pt idx="666">
                  <c:v>98</c:v>
                </c:pt>
                <c:pt idx="667">
                  <c:v>98</c:v>
                </c:pt>
                <c:pt idx="668">
                  <c:v>98</c:v>
                </c:pt>
                <c:pt idx="669">
                  <c:v>98</c:v>
                </c:pt>
                <c:pt idx="670">
                  <c:v>98</c:v>
                </c:pt>
                <c:pt idx="671">
                  <c:v>98</c:v>
                </c:pt>
                <c:pt idx="672">
                  <c:v>98</c:v>
                </c:pt>
                <c:pt idx="673">
                  <c:v>98</c:v>
                </c:pt>
                <c:pt idx="674">
                  <c:v>98</c:v>
                </c:pt>
                <c:pt idx="675">
                  <c:v>98</c:v>
                </c:pt>
                <c:pt idx="676">
                  <c:v>98</c:v>
                </c:pt>
                <c:pt idx="677">
                  <c:v>98</c:v>
                </c:pt>
                <c:pt idx="678">
                  <c:v>98</c:v>
                </c:pt>
                <c:pt idx="679">
                  <c:v>98</c:v>
                </c:pt>
                <c:pt idx="680">
                  <c:v>98</c:v>
                </c:pt>
                <c:pt idx="681">
                  <c:v>98</c:v>
                </c:pt>
                <c:pt idx="682">
                  <c:v>98</c:v>
                </c:pt>
                <c:pt idx="683">
                  <c:v>98</c:v>
                </c:pt>
                <c:pt idx="684">
                  <c:v>98</c:v>
                </c:pt>
                <c:pt idx="685">
                  <c:v>98</c:v>
                </c:pt>
                <c:pt idx="686">
                  <c:v>98</c:v>
                </c:pt>
                <c:pt idx="687">
                  <c:v>98</c:v>
                </c:pt>
                <c:pt idx="688">
                  <c:v>98</c:v>
                </c:pt>
                <c:pt idx="689">
                  <c:v>98</c:v>
                </c:pt>
                <c:pt idx="690">
                  <c:v>98</c:v>
                </c:pt>
                <c:pt idx="691">
                  <c:v>98</c:v>
                </c:pt>
                <c:pt idx="692">
                  <c:v>98</c:v>
                </c:pt>
                <c:pt idx="693">
                  <c:v>98</c:v>
                </c:pt>
                <c:pt idx="694">
                  <c:v>98</c:v>
                </c:pt>
                <c:pt idx="695">
                  <c:v>98</c:v>
                </c:pt>
                <c:pt idx="696">
                  <c:v>98</c:v>
                </c:pt>
                <c:pt idx="697">
                  <c:v>98</c:v>
                </c:pt>
                <c:pt idx="698">
                  <c:v>98</c:v>
                </c:pt>
                <c:pt idx="699">
                  <c:v>98</c:v>
                </c:pt>
                <c:pt idx="700">
                  <c:v>98</c:v>
                </c:pt>
                <c:pt idx="701">
                  <c:v>98</c:v>
                </c:pt>
                <c:pt idx="702">
                  <c:v>98</c:v>
                </c:pt>
                <c:pt idx="703">
                  <c:v>98</c:v>
                </c:pt>
                <c:pt idx="704">
                  <c:v>98</c:v>
                </c:pt>
                <c:pt idx="705">
                  <c:v>98</c:v>
                </c:pt>
                <c:pt idx="706">
                  <c:v>98</c:v>
                </c:pt>
                <c:pt idx="707">
                  <c:v>98</c:v>
                </c:pt>
                <c:pt idx="708">
                  <c:v>98</c:v>
                </c:pt>
                <c:pt idx="709">
                  <c:v>98</c:v>
                </c:pt>
                <c:pt idx="710">
                  <c:v>98</c:v>
                </c:pt>
                <c:pt idx="711">
                  <c:v>98</c:v>
                </c:pt>
                <c:pt idx="712">
                  <c:v>98</c:v>
                </c:pt>
                <c:pt idx="713">
                  <c:v>98</c:v>
                </c:pt>
                <c:pt idx="714">
                  <c:v>98</c:v>
                </c:pt>
                <c:pt idx="715">
                  <c:v>98</c:v>
                </c:pt>
                <c:pt idx="716">
                  <c:v>98</c:v>
                </c:pt>
                <c:pt idx="717">
                  <c:v>98</c:v>
                </c:pt>
                <c:pt idx="718">
                  <c:v>98</c:v>
                </c:pt>
                <c:pt idx="719">
                  <c:v>98</c:v>
                </c:pt>
                <c:pt idx="720">
                  <c:v>98</c:v>
                </c:pt>
                <c:pt idx="721">
                  <c:v>98</c:v>
                </c:pt>
                <c:pt idx="722">
                  <c:v>98</c:v>
                </c:pt>
                <c:pt idx="723">
                  <c:v>98</c:v>
                </c:pt>
                <c:pt idx="724">
                  <c:v>98</c:v>
                </c:pt>
                <c:pt idx="725">
                  <c:v>98</c:v>
                </c:pt>
                <c:pt idx="726">
                  <c:v>98</c:v>
                </c:pt>
                <c:pt idx="727">
                  <c:v>98</c:v>
                </c:pt>
                <c:pt idx="728">
                  <c:v>98</c:v>
                </c:pt>
                <c:pt idx="729">
                  <c:v>98</c:v>
                </c:pt>
                <c:pt idx="730">
                  <c:v>98</c:v>
                </c:pt>
                <c:pt idx="731">
                  <c:v>98</c:v>
                </c:pt>
                <c:pt idx="732">
                  <c:v>98</c:v>
                </c:pt>
                <c:pt idx="733">
                  <c:v>98</c:v>
                </c:pt>
                <c:pt idx="734">
                  <c:v>98</c:v>
                </c:pt>
                <c:pt idx="735">
                  <c:v>98</c:v>
                </c:pt>
                <c:pt idx="736">
                  <c:v>98</c:v>
                </c:pt>
                <c:pt idx="737">
                  <c:v>98</c:v>
                </c:pt>
                <c:pt idx="738">
                  <c:v>98</c:v>
                </c:pt>
                <c:pt idx="739">
                  <c:v>98</c:v>
                </c:pt>
                <c:pt idx="740">
                  <c:v>98</c:v>
                </c:pt>
                <c:pt idx="741">
                  <c:v>98</c:v>
                </c:pt>
                <c:pt idx="742">
                  <c:v>98</c:v>
                </c:pt>
                <c:pt idx="743">
                  <c:v>98</c:v>
                </c:pt>
                <c:pt idx="744">
                  <c:v>98</c:v>
                </c:pt>
                <c:pt idx="745">
                  <c:v>98</c:v>
                </c:pt>
                <c:pt idx="746">
                  <c:v>98</c:v>
                </c:pt>
                <c:pt idx="747">
                  <c:v>98</c:v>
                </c:pt>
                <c:pt idx="748">
                  <c:v>98</c:v>
                </c:pt>
                <c:pt idx="749">
                  <c:v>98</c:v>
                </c:pt>
                <c:pt idx="750">
                  <c:v>98</c:v>
                </c:pt>
                <c:pt idx="751">
                  <c:v>98</c:v>
                </c:pt>
                <c:pt idx="752">
                  <c:v>98</c:v>
                </c:pt>
                <c:pt idx="753">
                  <c:v>98</c:v>
                </c:pt>
                <c:pt idx="754">
                  <c:v>98</c:v>
                </c:pt>
                <c:pt idx="755">
                  <c:v>98</c:v>
                </c:pt>
                <c:pt idx="756">
                  <c:v>98</c:v>
                </c:pt>
                <c:pt idx="757">
                  <c:v>98</c:v>
                </c:pt>
                <c:pt idx="758">
                  <c:v>98</c:v>
                </c:pt>
                <c:pt idx="759">
                  <c:v>98</c:v>
                </c:pt>
                <c:pt idx="760">
                  <c:v>98</c:v>
                </c:pt>
                <c:pt idx="761">
                  <c:v>98</c:v>
                </c:pt>
                <c:pt idx="762">
                  <c:v>98</c:v>
                </c:pt>
                <c:pt idx="763">
                  <c:v>98</c:v>
                </c:pt>
                <c:pt idx="764">
                  <c:v>98</c:v>
                </c:pt>
                <c:pt idx="765">
                  <c:v>98</c:v>
                </c:pt>
                <c:pt idx="766">
                  <c:v>98</c:v>
                </c:pt>
                <c:pt idx="767">
                  <c:v>98</c:v>
                </c:pt>
                <c:pt idx="768">
                  <c:v>98</c:v>
                </c:pt>
                <c:pt idx="769">
                  <c:v>98</c:v>
                </c:pt>
                <c:pt idx="770">
                  <c:v>98</c:v>
                </c:pt>
                <c:pt idx="771">
                  <c:v>98</c:v>
                </c:pt>
                <c:pt idx="772">
                  <c:v>98</c:v>
                </c:pt>
                <c:pt idx="773">
                  <c:v>98</c:v>
                </c:pt>
                <c:pt idx="774">
                  <c:v>98</c:v>
                </c:pt>
                <c:pt idx="775">
                  <c:v>98</c:v>
                </c:pt>
                <c:pt idx="776">
                  <c:v>98</c:v>
                </c:pt>
                <c:pt idx="777">
                  <c:v>98</c:v>
                </c:pt>
                <c:pt idx="778">
                  <c:v>98</c:v>
                </c:pt>
                <c:pt idx="779">
                  <c:v>98</c:v>
                </c:pt>
                <c:pt idx="780">
                  <c:v>98</c:v>
                </c:pt>
                <c:pt idx="781">
                  <c:v>98</c:v>
                </c:pt>
                <c:pt idx="782">
                  <c:v>98</c:v>
                </c:pt>
                <c:pt idx="783">
                  <c:v>98</c:v>
                </c:pt>
                <c:pt idx="784">
                  <c:v>98</c:v>
                </c:pt>
                <c:pt idx="785">
                  <c:v>98</c:v>
                </c:pt>
                <c:pt idx="786">
                  <c:v>98</c:v>
                </c:pt>
                <c:pt idx="787">
                  <c:v>98</c:v>
                </c:pt>
                <c:pt idx="788">
                  <c:v>98</c:v>
                </c:pt>
                <c:pt idx="789">
                  <c:v>98</c:v>
                </c:pt>
                <c:pt idx="790">
                  <c:v>98</c:v>
                </c:pt>
                <c:pt idx="791">
                  <c:v>98</c:v>
                </c:pt>
                <c:pt idx="792">
                  <c:v>98</c:v>
                </c:pt>
                <c:pt idx="793">
                  <c:v>98</c:v>
                </c:pt>
                <c:pt idx="794">
                  <c:v>98</c:v>
                </c:pt>
                <c:pt idx="795">
                  <c:v>98</c:v>
                </c:pt>
                <c:pt idx="796">
                  <c:v>98</c:v>
                </c:pt>
                <c:pt idx="797">
                  <c:v>98</c:v>
                </c:pt>
                <c:pt idx="798">
                  <c:v>98</c:v>
                </c:pt>
                <c:pt idx="799">
                  <c:v>98</c:v>
                </c:pt>
                <c:pt idx="800">
                  <c:v>98</c:v>
                </c:pt>
                <c:pt idx="801">
                  <c:v>98</c:v>
                </c:pt>
                <c:pt idx="802">
                  <c:v>98</c:v>
                </c:pt>
                <c:pt idx="803">
                  <c:v>98</c:v>
                </c:pt>
                <c:pt idx="804">
                  <c:v>98</c:v>
                </c:pt>
                <c:pt idx="805">
                  <c:v>98</c:v>
                </c:pt>
                <c:pt idx="806">
                  <c:v>98</c:v>
                </c:pt>
                <c:pt idx="807">
                  <c:v>98</c:v>
                </c:pt>
                <c:pt idx="808">
                  <c:v>98</c:v>
                </c:pt>
                <c:pt idx="809">
                  <c:v>98</c:v>
                </c:pt>
                <c:pt idx="810">
                  <c:v>98</c:v>
                </c:pt>
                <c:pt idx="811">
                  <c:v>98</c:v>
                </c:pt>
                <c:pt idx="812">
                  <c:v>98</c:v>
                </c:pt>
                <c:pt idx="813">
                  <c:v>98</c:v>
                </c:pt>
                <c:pt idx="814">
                  <c:v>98</c:v>
                </c:pt>
                <c:pt idx="815">
                  <c:v>98</c:v>
                </c:pt>
                <c:pt idx="816">
                  <c:v>98</c:v>
                </c:pt>
                <c:pt idx="817">
                  <c:v>98</c:v>
                </c:pt>
                <c:pt idx="818">
                  <c:v>98</c:v>
                </c:pt>
                <c:pt idx="819">
                  <c:v>98</c:v>
                </c:pt>
                <c:pt idx="820">
                  <c:v>98</c:v>
                </c:pt>
                <c:pt idx="821">
                  <c:v>98</c:v>
                </c:pt>
                <c:pt idx="822">
                  <c:v>98</c:v>
                </c:pt>
                <c:pt idx="823">
                  <c:v>98</c:v>
                </c:pt>
                <c:pt idx="824">
                  <c:v>98</c:v>
                </c:pt>
                <c:pt idx="825">
                  <c:v>98</c:v>
                </c:pt>
                <c:pt idx="826">
                  <c:v>98</c:v>
                </c:pt>
                <c:pt idx="827">
                  <c:v>98</c:v>
                </c:pt>
                <c:pt idx="828">
                  <c:v>98</c:v>
                </c:pt>
                <c:pt idx="829">
                  <c:v>98</c:v>
                </c:pt>
                <c:pt idx="830">
                  <c:v>98</c:v>
                </c:pt>
                <c:pt idx="831">
                  <c:v>98</c:v>
                </c:pt>
                <c:pt idx="832">
                  <c:v>98</c:v>
                </c:pt>
                <c:pt idx="833">
                  <c:v>98</c:v>
                </c:pt>
                <c:pt idx="834">
                  <c:v>98</c:v>
                </c:pt>
                <c:pt idx="835">
                  <c:v>98</c:v>
                </c:pt>
                <c:pt idx="836">
                  <c:v>98</c:v>
                </c:pt>
                <c:pt idx="837">
                  <c:v>98</c:v>
                </c:pt>
                <c:pt idx="838">
                  <c:v>98</c:v>
                </c:pt>
                <c:pt idx="839">
                  <c:v>98</c:v>
                </c:pt>
                <c:pt idx="840">
                  <c:v>98</c:v>
                </c:pt>
                <c:pt idx="841">
                  <c:v>98</c:v>
                </c:pt>
                <c:pt idx="842">
                  <c:v>98</c:v>
                </c:pt>
                <c:pt idx="843">
                  <c:v>98</c:v>
                </c:pt>
                <c:pt idx="844">
                  <c:v>98</c:v>
                </c:pt>
                <c:pt idx="845">
                  <c:v>98</c:v>
                </c:pt>
                <c:pt idx="846">
                  <c:v>98</c:v>
                </c:pt>
                <c:pt idx="847">
                  <c:v>98</c:v>
                </c:pt>
                <c:pt idx="848">
                  <c:v>98</c:v>
                </c:pt>
                <c:pt idx="849">
                  <c:v>98</c:v>
                </c:pt>
                <c:pt idx="850">
                  <c:v>98</c:v>
                </c:pt>
                <c:pt idx="851">
                  <c:v>98</c:v>
                </c:pt>
                <c:pt idx="852">
                  <c:v>98</c:v>
                </c:pt>
                <c:pt idx="853">
                  <c:v>98</c:v>
                </c:pt>
                <c:pt idx="854">
                  <c:v>98</c:v>
                </c:pt>
                <c:pt idx="855">
                  <c:v>98</c:v>
                </c:pt>
                <c:pt idx="856">
                  <c:v>98</c:v>
                </c:pt>
                <c:pt idx="857">
                  <c:v>98</c:v>
                </c:pt>
                <c:pt idx="858">
                  <c:v>98</c:v>
                </c:pt>
                <c:pt idx="859">
                  <c:v>98</c:v>
                </c:pt>
                <c:pt idx="860">
                  <c:v>98</c:v>
                </c:pt>
                <c:pt idx="861">
                  <c:v>98</c:v>
                </c:pt>
                <c:pt idx="862">
                  <c:v>98</c:v>
                </c:pt>
                <c:pt idx="863">
                  <c:v>98</c:v>
                </c:pt>
                <c:pt idx="864">
                  <c:v>98</c:v>
                </c:pt>
                <c:pt idx="865">
                  <c:v>98</c:v>
                </c:pt>
                <c:pt idx="866">
                  <c:v>98</c:v>
                </c:pt>
                <c:pt idx="867">
                  <c:v>98</c:v>
                </c:pt>
                <c:pt idx="868">
                  <c:v>98</c:v>
                </c:pt>
                <c:pt idx="869">
                  <c:v>98</c:v>
                </c:pt>
                <c:pt idx="870">
                  <c:v>98</c:v>
                </c:pt>
                <c:pt idx="871">
                  <c:v>98</c:v>
                </c:pt>
                <c:pt idx="872">
                  <c:v>98</c:v>
                </c:pt>
                <c:pt idx="873">
                  <c:v>98</c:v>
                </c:pt>
                <c:pt idx="874">
                  <c:v>98</c:v>
                </c:pt>
                <c:pt idx="875">
                  <c:v>98</c:v>
                </c:pt>
                <c:pt idx="876">
                  <c:v>98</c:v>
                </c:pt>
                <c:pt idx="877">
                  <c:v>98</c:v>
                </c:pt>
                <c:pt idx="878">
                  <c:v>98</c:v>
                </c:pt>
                <c:pt idx="879">
                  <c:v>98</c:v>
                </c:pt>
                <c:pt idx="880">
                  <c:v>98</c:v>
                </c:pt>
                <c:pt idx="881">
                  <c:v>98</c:v>
                </c:pt>
                <c:pt idx="882">
                  <c:v>98</c:v>
                </c:pt>
                <c:pt idx="883">
                  <c:v>98</c:v>
                </c:pt>
                <c:pt idx="884">
                  <c:v>98</c:v>
                </c:pt>
                <c:pt idx="885">
                  <c:v>98</c:v>
                </c:pt>
                <c:pt idx="886">
                  <c:v>98</c:v>
                </c:pt>
                <c:pt idx="887">
                  <c:v>98</c:v>
                </c:pt>
                <c:pt idx="888">
                  <c:v>98</c:v>
                </c:pt>
                <c:pt idx="889">
                  <c:v>98</c:v>
                </c:pt>
                <c:pt idx="890">
                  <c:v>98</c:v>
                </c:pt>
                <c:pt idx="891">
                  <c:v>98</c:v>
                </c:pt>
                <c:pt idx="892">
                  <c:v>98</c:v>
                </c:pt>
                <c:pt idx="893">
                  <c:v>98</c:v>
                </c:pt>
                <c:pt idx="894">
                  <c:v>98</c:v>
                </c:pt>
                <c:pt idx="895">
                  <c:v>98</c:v>
                </c:pt>
                <c:pt idx="896">
                  <c:v>98</c:v>
                </c:pt>
                <c:pt idx="897">
                  <c:v>98</c:v>
                </c:pt>
                <c:pt idx="898">
                  <c:v>98</c:v>
                </c:pt>
                <c:pt idx="899">
                  <c:v>98</c:v>
                </c:pt>
                <c:pt idx="900">
                  <c:v>98</c:v>
                </c:pt>
                <c:pt idx="901">
                  <c:v>98</c:v>
                </c:pt>
                <c:pt idx="902">
                  <c:v>98</c:v>
                </c:pt>
                <c:pt idx="903">
                  <c:v>98</c:v>
                </c:pt>
                <c:pt idx="904">
                  <c:v>98</c:v>
                </c:pt>
                <c:pt idx="905">
                  <c:v>98</c:v>
                </c:pt>
                <c:pt idx="906">
                  <c:v>98</c:v>
                </c:pt>
                <c:pt idx="907">
                  <c:v>98</c:v>
                </c:pt>
                <c:pt idx="908">
                  <c:v>98</c:v>
                </c:pt>
                <c:pt idx="909">
                  <c:v>98</c:v>
                </c:pt>
                <c:pt idx="910">
                  <c:v>98</c:v>
                </c:pt>
                <c:pt idx="911">
                  <c:v>98</c:v>
                </c:pt>
                <c:pt idx="912">
                  <c:v>98</c:v>
                </c:pt>
                <c:pt idx="913">
                  <c:v>98</c:v>
                </c:pt>
                <c:pt idx="914">
                  <c:v>98</c:v>
                </c:pt>
                <c:pt idx="915">
                  <c:v>98</c:v>
                </c:pt>
                <c:pt idx="916">
                  <c:v>98</c:v>
                </c:pt>
                <c:pt idx="917">
                  <c:v>98</c:v>
                </c:pt>
                <c:pt idx="918">
                  <c:v>98</c:v>
                </c:pt>
                <c:pt idx="919">
                  <c:v>98</c:v>
                </c:pt>
                <c:pt idx="920">
                  <c:v>98</c:v>
                </c:pt>
                <c:pt idx="921">
                  <c:v>98</c:v>
                </c:pt>
                <c:pt idx="922">
                  <c:v>98</c:v>
                </c:pt>
                <c:pt idx="923">
                  <c:v>98</c:v>
                </c:pt>
                <c:pt idx="924">
                  <c:v>98</c:v>
                </c:pt>
                <c:pt idx="925">
                  <c:v>98</c:v>
                </c:pt>
                <c:pt idx="926">
                  <c:v>98</c:v>
                </c:pt>
                <c:pt idx="927">
                  <c:v>98</c:v>
                </c:pt>
                <c:pt idx="928">
                  <c:v>98</c:v>
                </c:pt>
                <c:pt idx="929">
                  <c:v>98</c:v>
                </c:pt>
                <c:pt idx="930">
                  <c:v>98</c:v>
                </c:pt>
                <c:pt idx="931">
                  <c:v>98</c:v>
                </c:pt>
                <c:pt idx="932">
                  <c:v>98</c:v>
                </c:pt>
                <c:pt idx="933">
                  <c:v>98</c:v>
                </c:pt>
                <c:pt idx="934">
                  <c:v>98</c:v>
                </c:pt>
                <c:pt idx="935">
                  <c:v>98</c:v>
                </c:pt>
                <c:pt idx="936">
                  <c:v>98</c:v>
                </c:pt>
                <c:pt idx="937">
                  <c:v>98</c:v>
                </c:pt>
                <c:pt idx="938">
                  <c:v>98</c:v>
                </c:pt>
                <c:pt idx="939">
                  <c:v>98</c:v>
                </c:pt>
                <c:pt idx="940">
                  <c:v>98</c:v>
                </c:pt>
                <c:pt idx="941">
                  <c:v>98</c:v>
                </c:pt>
                <c:pt idx="942">
                  <c:v>98</c:v>
                </c:pt>
                <c:pt idx="943">
                  <c:v>98</c:v>
                </c:pt>
                <c:pt idx="944">
                  <c:v>98</c:v>
                </c:pt>
                <c:pt idx="945">
                  <c:v>98</c:v>
                </c:pt>
                <c:pt idx="946">
                  <c:v>98</c:v>
                </c:pt>
                <c:pt idx="947">
                  <c:v>98</c:v>
                </c:pt>
                <c:pt idx="948">
                  <c:v>98</c:v>
                </c:pt>
                <c:pt idx="949">
                  <c:v>98</c:v>
                </c:pt>
                <c:pt idx="950">
                  <c:v>98</c:v>
                </c:pt>
                <c:pt idx="951">
                  <c:v>98</c:v>
                </c:pt>
                <c:pt idx="952">
                  <c:v>98</c:v>
                </c:pt>
                <c:pt idx="953">
                  <c:v>98</c:v>
                </c:pt>
                <c:pt idx="954">
                  <c:v>98</c:v>
                </c:pt>
                <c:pt idx="955">
                  <c:v>98</c:v>
                </c:pt>
                <c:pt idx="956">
                  <c:v>98</c:v>
                </c:pt>
                <c:pt idx="957">
                  <c:v>98</c:v>
                </c:pt>
                <c:pt idx="958">
                  <c:v>98</c:v>
                </c:pt>
                <c:pt idx="959">
                  <c:v>98</c:v>
                </c:pt>
                <c:pt idx="960">
                  <c:v>98</c:v>
                </c:pt>
                <c:pt idx="961">
                  <c:v>98</c:v>
                </c:pt>
                <c:pt idx="962">
                  <c:v>98</c:v>
                </c:pt>
                <c:pt idx="963">
                  <c:v>98</c:v>
                </c:pt>
                <c:pt idx="964">
                  <c:v>98</c:v>
                </c:pt>
                <c:pt idx="965">
                  <c:v>98</c:v>
                </c:pt>
                <c:pt idx="966">
                  <c:v>98</c:v>
                </c:pt>
                <c:pt idx="967">
                  <c:v>98</c:v>
                </c:pt>
                <c:pt idx="968">
                  <c:v>98</c:v>
                </c:pt>
                <c:pt idx="969">
                  <c:v>98</c:v>
                </c:pt>
                <c:pt idx="970">
                  <c:v>98</c:v>
                </c:pt>
                <c:pt idx="971">
                  <c:v>98</c:v>
                </c:pt>
                <c:pt idx="972">
                  <c:v>98</c:v>
                </c:pt>
                <c:pt idx="973">
                  <c:v>98</c:v>
                </c:pt>
                <c:pt idx="974">
                  <c:v>98</c:v>
                </c:pt>
                <c:pt idx="975">
                  <c:v>98</c:v>
                </c:pt>
                <c:pt idx="976">
                  <c:v>98</c:v>
                </c:pt>
                <c:pt idx="977">
                  <c:v>98</c:v>
                </c:pt>
                <c:pt idx="978">
                  <c:v>98</c:v>
                </c:pt>
                <c:pt idx="979">
                  <c:v>98</c:v>
                </c:pt>
                <c:pt idx="980">
                  <c:v>98</c:v>
                </c:pt>
                <c:pt idx="981">
                  <c:v>98</c:v>
                </c:pt>
                <c:pt idx="982">
                  <c:v>98</c:v>
                </c:pt>
                <c:pt idx="983">
                  <c:v>98</c:v>
                </c:pt>
                <c:pt idx="984">
                  <c:v>98</c:v>
                </c:pt>
                <c:pt idx="985">
                  <c:v>98</c:v>
                </c:pt>
                <c:pt idx="986">
                  <c:v>98</c:v>
                </c:pt>
                <c:pt idx="987">
                  <c:v>98</c:v>
                </c:pt>
                <c:pt idx="988">
                  <c:v>98</c:v>
                </c:pt>
                <c:pt idx="989">
                  <c:v>98</c:v>
                </c:pt>
                <c:pt idx="990">
                  <c:v>98</c:v>
                </c:pt>
                <c:pt idx="991">
                  <c:v>98</c:v>
                </c:pt>
                <c:pt idx="992">
                  <c:v>98</c:v>
                </c:pt>
                <c:pt idx="993">
                  <c:v>98</c:v>
                </c:pt>
                <c:pt idx="994">
                  <c:v>98</c:v>
                </c:pt>
                <c:pt idx="995">
                  <c:v>98</c:v>
                </c:pt>
                <c:pt idx="996">
                  <c:v>98</c:v>
                </c:pt>
                <c:pt idx="997">
                  <c:v>98</c:v>
                </c:pt>
              </c:numCache>
            </c:numRef>
          </c:val>
        </c:ser>
        <c:ser>
          <c:idx val="1"/>
          <c:order val="1"/>
          <c:val>
            <c:numRef>
              <c:f>Dateneingabe!$AO$11:$AO$1008</c:f>
              <c:numCache>
                <c:formatCode>General</c:formatCode>
                <c:ptCount val="998"/>
                <c:pt idx="0">
                  <c:v>80</c:v>
                </c:pt>
                <c:pt idx="1">
                  <c:v>80</c:v>
                </c:pt>
                <c:pt idx="2">
                  <c:v>80</c:v>
                </c:pt>
                <c:pt idx="3">
                  <c:v>80</c:v>
                </c:pt>
                <c:pt idx="4">
                  <c:v>80</c:v>
                </c:pt>
                <c:pt idx="5">
                  <c:v>80</c:v>
                </c:pt>
                <c:pt idx="6">
                  <c:v>80</c:v>
                </c:pt>
                <c:pt idx="7">
                  <c:v>80</c:v>
                </c:pt>
                <c:pt idx="8">
                  <c:v>80</c:v>
                </c:pt>
                <c:pt idx="9">
                  <c:v>80</c:v>
                </c:pt>
                <c:pt idx="10">
                  <c:v>80</c:v>
                </c:pt>
                <c:pt idx="11">
                  <c:v>80</c:v>
                </c:pt>
                <c:pt idx="12">
                  <c:v>80</c:v>
                </c:pt>
                <c:pt idx="13">
                  <c:v>80</c:v>
                </c:pt>
                <c:pt idx="14">
                  <c:v>80</c:v>
                </c:pt>
                <c:pt idx="15">
                  <c:v>80</c:v>
                </c:pt>
                <c:pt idx="16">
                  <c:v>80</c:v>
                </c:pt>
                <c:pt idx="17">
                  <c:v>80</c:v>
                </c:pt>
                <c:pt idx="18">
                  <c:v>80</c:v>
                </c:pt>
                <c:pt idx="19">
                  <c:v>80</c:v>
                </c:pt>
                <c:pt idx="20">
                  <c:v>80</c:v>
                </c:pt>
                <c:pt idx="21">
                  <c:v>80</c:v>
                </c:pt>
                <c:pt idx="22">
                  <c:v>80</c:v>
                </c:pt>
                <c:pt idx="23">
                  <c:v>80</c:v>
                </c:pt>
                <c:pt idx="24">
                  <c:v>80</c:v>
                </c:pt>
                <c:pt idx="25">
                  <c:v>80</c:v>
                </c:pt>
                <c:pt idx="26">
                  <c:v>80</c:v>
                </c:pt>
                <c:pt idx="27">
                  <c:v>80</c:v>
                </c:pt>
                <c:pt idx="28">
                  <c:v>80</c:v>
                </c:pt>
                <c:pt idx="29">
                  <c:v>80</c:v>
                </c:pt>
                <c:pt idx="30">
                  <c:v>80</c:v>
                </c:pt>
                <c:pt idx="31">
                  <c:v>80</c:v>
                </c:pt>
                <c:pt idx="32">
                  <c:v>80</c:v>
                </c:pt>
                <c:pt idx="33">
                  <c:v>80</c:v>
                </c:pt>
                <c:pt idx="34">
                  <c:v>80</c:v>
                </c:pt>
                <c:pt idx="35">
                  <c:v>80</c:v>
                </c:pt>
                <c:pt idx="36">
                  <c:v>80</c:v>
                </c:pt>
                <c:pt idx="37">
                  <c:v>80</c:v>
                </c:pt>
                <c:pt idx="38">
                  <c:v>80</c:v>
                </c:pt>
                <c:pt idx="39">
                  <c:v>80</c:v>
                </c:pt>
                <c:pt idx="40">
                  <c:v>80</c:v>
                </c:pt>
                <c:pt idx="41">
                  <c:v>80</c:v>
                </c:pt>
                <c:pt idx="42">
                  <c:v>80</c:v>
                </c:pt>
                <c:pt idx="43">
                  <c:v>80</c:v>
                </c:pt>
                <c:pt idx="44">
                  <c:v>80</c:v>
                </c:pt>
                <c:pt idx="45">
                  <c:v>80</c:v>
                </c:pt>
                <c:pt idx="46">
                  <c:v>80</c:v>
                </c:pt>
                <c:pt idx="47">
                  <c:v>80</c:v>
                </c:pt>
                <c:pt idx="48">
                  <c:v>80</c:v>
                </c:pt>
                <c:pt idx="49">
                  <c:v>80</c:v>
                </c:pt>
                <c:pt idx="50">
                  <c:v>80</c:v>
                </c:pt>
                <c:pt idx="51">
                  <c:v>80</c:v>
                </c:pt>
                <c:pt idx="52">
                  <c:v>80</c:v>
                </c:pt>
                <c:pt idx="53">
                  <c:v>80</c:v>
                </c:pt>
                <c:pt idx="54">
                  <c:v>80</c:v>
                </c:pt>
                <c:pt idx="55">
                  <c:v>80</c:v>
                </c:pt>
                <c:pt idx="56">
                  <c:v>80</c:v>
                </c:pt>
                <c:pt idx="57">
                  <c:v>80</c:v>
                </c:pt>
                <c:pt idx="58">
                  <c:v>80</c:v>
                </c:pt>
                <c:pt idx="59">
                  <c:v>80</c:v>
                </c:pt>
                <c:pt idx="60">
                  <c:v>80</c:v>
                </c:pt>
                <c:pt idx="61">
                  <c:v>80</c:v>
                </c:pt>
                <c:pt idx="62">
                  <c:v>80</c:v>
                </c:pt>
                <c:pt idx="63">
                  <c:v>80</c:v>
                </c:pt>
                <c:pt idx="64">
                  <c:v>80</c:v>
                </c:pt>
                <c:pt idx="65">
                  <c:v>80</c:v>
                </c:pt>
                <c:pt idx="66">
                  <c:v>80</c:v>
                </c:pt>
                <c:pt idx="67">
                  <c:v>80</c:v>
                </c:pt>
                <c:pt idx="68">
                  <c:v>80</c:v>
                </c:pt>
                <c:pt idx="69">
                  <c:v>80</c:v>
                </c:pt>
                <c:pt idx="70">
                  <c:v>80</c:v>
                </c:pt>
                <c:pt idx="71">
                  <c:v>80</c:v>
                </c:pt>
                <c:pt idx="72">
                  <c:v>80</c:v>
                </c:pt>
                <c:pt idx="73">
                  <c:v>80</c:v>
                </c:pt>
                <c:pt idx="74">
                  <c:v>80</c:v>
                </c:pt>
                <c:pt idx="75">
                  <c:v>80</c:v>
                </c:pt>
                <c:pt idx="76">
                  <c:v>80</c:v>
                </c:pt>
                <c:pt idx="77">
                  <c:v>80</c:v>
                </c:pt>
                <c:pt idx="78">
                  <c:v>80</c:v>
                </c:pt>
                <c:pt idx="79">
                  <c:v>80</c:v>
                </c:pt>
                <c:pt idx="80">
                  <c:v>80</c:v>
                </c:pt>
                <c:pt idx="81">
                  <c:v>80</c:v>
                </c:pt>
                <c:pt idx="82">
                  <c:v>80</c:v>
                </c:pt>
                <c:pt idx="83">
                  <c:v>80</c:v>
                </c:pt>
                <c:pt idx="84">
                  <c:v>80</c:v>
                </c:pt>
                <c:pt idx="85">
                  <c:v>80</c:v>
                </c:pt>
                <c:pt idx="86">
                  <c:v>80</c:v>
                </c:pt>
                <c:pt idx="87">
                  <c:v>80</c:v>
                </c:pt>
                <c:pt idx="88">
                  <c:v>80</c:v>
                </c:pt>
                <c:pt idx="89">
                  <c:v>80</c:v>
                </c:pt>
                <c:pt idx="90">
                  <c:v>80</c:v>
                </c:pt>
                <c:pt idx="91">
                  <c:v>80</c:v>
                </c:pt>
                <c:pt idx="92">
                  <c:v>80</c:v>
                </c:pt>
                <c:pt idx="93">
                  <c:v>80</c:v>
                </c:pt>
                <c:pt idx="94">
                  <c:v>80</c:v>
                </c:pt>
                <c:pt idx="95">
                  <c:v>80</c:v>
                </c:pt>
                <c:pt idx="96">
                  <c:v>80</c:v>
                </c:pt>
                <c:pt idx="97">
                  <c:v>80</c:v>
                </c:pt>
                <c:pt idx="98">
                  <c:v>80</c:v>
                </c:pt>
                <c:pt idx="99">
                  <c:v>80</c:v>
                </c:pt>
                <c:pt idx="100">
                  <c:v>80</c:v>
                </c:pt>
                <c:pt idx="101">
                  <c:v>80</c:v>
                </c:pt>
                <c:pt idx="102">
                  <c:v>80</c:v>
                </c:pt>
                <c:pt idx="103">
                  <c:v>80</c:v>
                </c:pt>
                <c:pt idx="104">
                  <c:v>80</c:v>
                </c:pt>
                <c:pt idx="105">
                  <c:v>80</c:v>
                </c:pt>
                <c:pt idx="106">
                  <c:v>80</c:v>
                </c:pt>
                <c:pt idx="107">
                  <c:v>80</c:v>
                </c:pt>
                <c:pt idx="108">
                  <c:v>80</c:v>
                </c:pt>
                <c:pt idx="109">
                  <c:v>80</c:v>
                </c:pt>
                <c:pt idx="110">
                  <c:v>80</c:v>
                </c:pt>
                <c:pt idx="111">
                  <c:v>80</c:v>
                </c:pt>
                <c:pt idx="112">
                  <c:v>80</c:v>
                </c:pt>
                <c:pt idx="113">
                  <c:v>80</c:v>
                </c:pt>
                <c:pt idx="114">
                  <c:v>80</c:v>
                </c:pt>
                <c:pt idx="115">
                  <c:v>80</c:v>
                </c:pt>
                <c:pt idx="116">
                  <c:v>80</c:v>
                </c:pt>
                <c:pt idx="117">
                  <c:v>80</c:v>
                </c:pt>
                <c:pt idx="118">
                  <c:v>80</c:v>
                </c:pt>
                <c:pt idx="119">
                  <c:v>80</c:v>
                </c:pt>
                <c:pt idx="120">
                  <c:v>80</c:v>
                </c:pt>
                <c:pt idx="121">
                  <c:v>80</c:v>
                </c:pt>
                <c:pt idx="122">
                  <c:v>80</c:v>
                </c:pt>
                <c:pt idx="123">
                  <c:v>80</c:v>
                </c:pt>
                <c:pt idx="124">
                  <c:v>80</c:v>
                </c:pt>
                <c:pt idx="125">
                  <c:v>80</c:v>
                </c:pt>
                <c:pt idx="126">
                  <c:v>80</c:v>
                </c:pt>
                <c:pt idx="127">
                  <c:v>80</c:v>
                </c:pt>
                <c:pt idx="128">
                  <c:v>80</c:v>
                </c:pt>
                <c:pt idx="129">
                  <c:v>80</c:v>
                </c:pt>
                <c:pt idx="130">
                  <c:v>80</c:v>
                </c:pt>
                <c:pt idx="131">
                  <c:v>80</c:v>
                </c:pt>
                <c:pt idx="132">
                  <c:v>80</c:v>
                </c:pt>
                <c:pt idx="133">
                  <c:v>80</c:v>
                </c:pt>
                <c:pt idx="134">
                  <c:v>80</c:v>
                </c:pt>
                <c:pt idx="135">
                  <c:v>80</c:v>
                </c:pt>
                <c:pt idx="136">
                  <c:v>80</c:v>
                </c:pt>
                <c:pt idx="137">
                  <c:v>80</c:v>
                </c:pt>
                <c:pt idx="138">
                  <c:v>80</c:v>
                </c:pt>
                <c:pt idx="139">
                  <c:v>80</c:v>
                </c:pt>
                <c:pt idx="140">
                  <c:v>80</c:v>
                </c:pt>
                <c:pt idx="141">
                  <c:v>80</c:v>
                </c:pt>
                <c:pt idx="142">
                  <c:v>80</c:v>
                </c:pt>
                <c:pt idx="143">
                  <c:v>80</c:v>
                </c:pt>
                <c:pt idx="144">
                  <c:v>80</c:v>
                </c:pt>
                <c:pt idx="145">
                  <c:v>80</c:v>
                </c:pt>
                <c:pt idx="146">
                  <c:v>80</c:v>
                </c:pt>
                <c:pt idx="147">
                  <c:v>80</c:v>
                </c:pt>
                <c:pt idx="148">
                  <c:v>80</c:v>
                </c:pt>
                <c:pt idx="149">
                  <c:v>80</c:v>
                </c:pt>
                <c:pt idx="150">
                  <c:v>80</c:v>
                </c:pt>
                <c:pt idx="151">
                  <c:v>80</c:v>
                </c:pt>
                <c:pt idx="152">
                  <c:v>80</c:v>
                </c:pt>
                <c:pt idx="153">
                  <c:v>80</c:v>
                </c:pt>
                <c:pt idx="154">
                  <c:v>80</c:v>
                </c:pt>
                <c:pt idx="155">
                  <c:v>80</c:v>
                </c:pt>
                <c:pt idx="156">
                  <c:v>80</c:v>
                </c:pt>
                <c:pt idx="157">
                  <c:v>80</c:v>
                </c:pt>
                <c:pt idx="158">
                  <c:v>80</c:v>
                </c:pt>
                <c:pt idx="159">
                  <c:v>80</c:v>
                </c:pt>
                <c:pt idx="160">
                  <c:v>80</c:v>
                </c:pt>
                <c:pt idx="161">
                  <c:v>80</c:v>
                </c:pt>
                <c:pt idx="162">
                  <c:v>80</c:v>
                </c:pt>
                <c:pt idx="163">
                  <c:v>80</c:v>
                </c:pt>
                <c:pt idx="164">
                  <c:v>80</c:v>
                </c:pt>
                <c:pt idx="165">
                  <c:v>80</c:v>
                </c:pt>
                <c:pt idx="166">
                  <c:v>80</c:v>
                </c:pt>
                <c:pt idx="167">
                  <c:v>80</c:v>
                </c:pt>
                <c:pt idx="168">
                  <c:v>80</c:v>
                </c:pt>
                <c:pt idx="169">
                  <c:v>80</c:v>
                </c:pt>
                <c:pt idx="170">
                  <c:v>80</c:v>
                </c:pt>
                <c:pt idx="171">
                  <c:v>80</c:v>
                </c:pt>
                <c:pt idx="172">
                  <c:v>80</c:v>
                </c:pt>
                <c:pt idx="173">
                  <c:v>80</c:v>
                </c:pt>
                <c:pt idx="174">
                  <c:v>80</c:v>
                </c:pt>
                <c:pt idx="175">
                  <c:v>80</c:v>
                </c:pt>
                <c:pt idx="176">
                  <c:v>80</c:v>
                </c:pt>
                <c:pt idx="177">
                  <c:v>80</c:v>
                </c:pt>
                <c:pt idx="178">
                  <c:v>80</c:v>
                </c:pt>
                <c:pt idx="179">
                  <c:v>80</c:v>
                </c:pt>
                <c:pt idx="180">
                  <c:v>80</c:v>
                </c:pt>
                <c:pt idx="181">
                  <c:v>80</c:v>
                </c:pt>
                <c:pt idx="182">
                  <c:v>80</c:v>
                </c:pt>
                <c:pt idx="183">
                  <c:v>80</c:v>
                </c:pt>
                <c:pt idx="184">
                  <c:v>80</c:v>
                </c:pt>
                <c:pt idx="185">
                  <c:v>80</c:v>
                </c:pt>
                <c:pt idx="186">
                  <c:v>80</c:v>
                </c:pt>
                <c:pt idx="187">
                  <c:v>80</c:v>
                </c:pt>
                <c:pt idx="188">
                  <c:v>80</c:v>
                </c:pt>
                <c:pt idx="189">
                  <c:v>80</c:v>
                </c:pt>
                <c:pt idx="190">
                  <c:v>80</c:v>
                </c:pt>
                <c:pt idx="191">
                  <c:v>80</c:v>
                </c:pt>
                <c:pt idx="192">
                  <c:v>80</c:v>
                </c:pt>
                <c:pt idx="193">
                  <c:v>80</c:v>
                </c:pt>
                <c:pt idx="194">
                  <c:v>80</c:v>
                </c:pt>
                <c:pt idx="195">
                  <c:v>80</c:v>
                </c:pt>
                <c:pt idx="196">
                  <c:v>80</c:v>
                </c:pt>
                <c:pt idx="197">
                  <c:v>80</c:v>
                </c:pt>
                <c:pt idx="198">
                  <c:v>80</c:v>
                </c:pt>
                <c:pt idx="199">
                  <c:v>80</c:v>
                </c:pt>
                <c:pt idx="200">
                  <c:v>80</c:v>
                </c:pt>
                <c:pt idx="201">
                  <c:v>80</c:v>
                </c:pt>
                <c:pt idx="202">
                  <c:v>80</c:v>
                </c:pt>
                <c:pt idx="203">
                  <c:v>80</c:v>
                </c:pt>
                <c:pt idx="204">
                  <c:v>80</c:v>
                </c:pt>
                <c:pt idx="205">
                  <c:v>80</c:v>
                </c:pt>
                <c:pt idx="206">
                  <c:v>80</c:v>
                </c:pt>
                <c:pt idx="207">
                  <c:v>80</c:v>
                </c:pt>
                <c:pt idx="208">
                  <c:v>80</c:v>
                </c:pt>
                <c:pt idx="209">
                  <c:v>80</c:v>
                </c:pt>
                <c:pt idx="210">
                  <c:v>80</c:v>
                </c:pt>
                <c:pt idx="211">
                  <c:v>80</c:v>
                </c:pt>
                <c:pt idx="212">
                  <c:v>80</c:v>
                </c:pt>
                <c:pt idx="213">
                  <c:v>80</c:v>
                </c:pt>
                <c:pt idx="214">
                  <c:v>80</c:v>
                </c:pt>
                <c:pt idx="215">
                  <c:v>80</c:v>
                </c:pt>
                <c:pt idx="216">
                  <c:v>80</c:v>
                </c:pt>
                <c:pt idx="217">
                  <c:v>80</c:v>
                </c:pt>
                <c:pt idx="218">
                  <c:v>80</c:v>
                </c:pt>
                <c:pt idx="219">
                  <c:v>80</c:v>
                </c:pt>
                <c:pt idx="220">
                  <c:v>80</c:v>
                </c:pt>
                <c:pt idx="221">
                  <c:v>80</c:v>
                </c:pt>
                <c:pt idx="222">
                  <c:v>80</c:v>
                </c:pt>
                <c:pt idx="223">
                  <c:v>80</c:v>
                </c:pt>
                <c:pt idx="224">
                  <c:v>80</c:v>
                </c:pt>
                <c:pt idx="225">
                  <c:v>80</c:v>
                </c:pt>
                <c:pt idx="226">
                  <c:v>80</c:v>
                </c:pt>
                <c:pt idx="227">
                  <c:v>80</c:v>
                </c:pt>
                <c:pt idx="228">
                  <c:v>80</c:v>
                </c:pt>
                <c:pt idx="229">
                  <c:v>80</c:v>
                </c:pt>
                <c:pt idx="230">
                  <c:v>80</c:v>
                </c:pt>
                <c:pt idx="231">
                  <c:v>80</c:v>
                </c:pt>
                <c:pt idx="232">
                  <c:v>80</c:v>
                </c:pt>
                <c:pt idx="233">
                  <c:v>80</c:v>
                </c:pt>
                <c:pt idx="234">
                  <c:v>80</c:v>
                </c:pt>
                <c:pt idx="235">
                  <c:v>80</c:v>
                </c:pt>
                <c:pt idx="236">
                  <c:v>80</c:v>
                </c:pt>
                <c:pt idx="237">
                  <c:v>80</c:v>
                </c:pt>
                <c:pt idx="238">
                  <c:v>80</c:v>
                </c:pt>
                <c:pt idx="239">
                  <c:v>80</c:v>
                </c:pt>
                <c:pt idx="240">
                  <c:v>80</c:v>
                </c:pt>
                <c:pt idx="241">
                  <c:v>80</c:v>
                </c:pt>
                <c:pt idx="242">
                  <c:v>80</c:v>
                </c:pt>
                <c:pt idx="243">
                  <c:v>80</c:v>
                </c:pt>
                <c:pt idx="244">
                  <c:v>80</c:v>
                </c:pt>
                <c:pt idx="245">
                  <c:v>80</c:v>
                </c:pt>
                <c:pt idx="246">
                  <c:v>80</c:v>
                </c:pt>
                <c:pt idx="247">
                  <c:v>80</c:v>
                </c:pt>
                <c:pt idx="248">
                  <c:v>80</c:v>
                </c:pt>
                <c:pt idx="249">
                  <c:v>80</c:v>
                </c:pt>
                <c:pt idx="250">
                  <c:v>80</c:v>
                </c:pt>
                <c:pt idx="251">
                  <c:v>80</c:v>
                </c:pt>
                <c:pt idx="252">
                  <c:v>80</c:v>
                </c:pt>
                <c:pt idx="253">
                  <c:v>80</c:v>
                </c:pt>
                <c:pt idx="254">
                  <c:v>80</c:v>
                </c:pt>
                <c:pt idx="255">
                  <c:v>80</c:v>
                </c:pt>
                <c:pt idx="256">
                  <c:v>80</c:v>
                </c:pt>
                <c:pt idx="257">
                  <c:v>80</c:v>
                </c:pt>
                <c:pt idx="258">
                  <c:v>80</c:v>
                </c:pt>
                <c:pt idx="259">
                  <c:v>80</c:v>
                </c:pt>
                <c:pt idx="260">
                  <c:v>80</c:v>
                </c:pt>
                <c:pt idx="261">
                  <c:v>80</c:v>
                </c:pt>
                <c:pt idx="262">
                  <c:v>80</c:v>
                </c:pt>
                <c:pt idx="263">
                  <c:v>80</c:v>
                </c:pt>
                <c:pt idx="264">
                  <c:v>80</c:v>
                </c:pt>
                <c:pt idx="265">
                  <c:v>80</c:v>
                </c:pt>
                <c:pt idx="266">
                  <c:v>80</c:v>
                </c:pt>
                <c:pt idx="267">
                  <c:v>80</c:v>
                </c:pt>
                <c:pt idx="268">
                  <c:v>80</c:v>
                </c:pt>
                <c:pt idx="269">
                  <c:v>80</c:v>
                </c:pt>
                <c:pt idx="270">
                  <c:v>80</c:v>
                </c:pt>
                <c:pt idx="271">
                  <c:v>80</c:v>
                </c:pt>
                <c:pt idx="272">
                  <c:v>80</c:v>
                </c:pt>
                <c:pt idx="273">
                  <c:v>80</c:v>
                </c:pt>
                <c:pt idx="274">
                  <c:v>80</c:v>
                </c:pt>
                <c:pt idx="275">
                  <c:v>80</c:v>
                </c:pt>
                <c:pt idx="276">
                  <c:v>80</c:v>
                </c:pt>
                <c:pt idx="277">
                  <c:v>80</c:v>
                </c:pt>
                <c:pt idx="278">
                  <c:v>80</c:v>
                </c:pt>
                <c:pt idx="279">
                  <c:v>80</c:v>
                </c:pt>
                <c:pt idx="280">
                  <c:v>80</c:v>
                </c:pt>
                <c:pt idx="281">
                  <c:v>80</c:v>
                </c:pt>
                <c:pt idx="282">
                  <c:v>80</c:v>
                </c:pt>
                <c:pt idx="283">
                  <c:v>80</c:v>
                </c:pt>
                <c:pt idx="284">
                  <c:v>80</c:v>
                </c:pt>
                <c:pt idx="285">
                  <c:v>80</c:v>
                </c:pt>
                <c:pt idx="286">
                  <c:v>80</c:v>
                </c:pt>
                <c:pt idx="287">
                  <c:v>80</c:v>
                </c:pt>
                <c:pt idx="288">
                  <c:v>80</c:v>
                </c:pt>
                <c:pt idx="289">
                  <c:v>80</c:v>
                </c:pt>
                <c:pt idx="290">
                  <c:v>80</c:v>
                </c:pt>
                <c:pt idx="291">
                  <c:v>80</c:v>
                </c:pt>
                <c:pt idx="292">
                  <c:v>80</c:v>
                </c:pt>
                <c:pt idx="293">
                  <c:v>80</c:v>
                </c:pt>
                <c:pt idx="294">
                  <c:v>80</c:v>
                </c:pt>
                <c:pt idx="295">
                  <c:v>80</c:v>
                </c:pt>
                <c:pt idx="296">
                  <c:v>80</c:v>
                </c:pt>
                <c:pt idx="297">
                  <c:v>80</c:v>
                </c:pt>
                <c:pt idx="298">
                  <c:v>80</c:v>
                </c:pt>
                <c:pt idx="299">
                  <c:v>80</c:v>
                </c:pt>
                <c:pt idx="300">
                  <c:v>80</c:v>
                </c:pt>
                <c:pt idx="301">
                  <c:v>80</c:v>
                </c:pt>
                <c:pt idx="302">
                  <c:v>80</c:v>
                </c:pt>
                <c:pt idx="303">
                  <c:v>80</c:v>
                </c:pt>
                <c:pt idx="304">
                  <c:v>80</c:v>
                </c:pt>
                <c:pt idx="305">
                  <c:v>80</c:v>
                </c:pt>
                <c:pt idx="306">
                  <c:v>80</c:v>
                </c:pt>
                <c:pt idx="307">
                  <c:v>80</c:v>
                </c:pt>
                <c:pt idx="308">
                  <c:v>80</c:v>
                </c:pt>
                <c:pt idx="309">
                  <c:v>80</c:v>
                </c:pt>
                <c:pt idx="310">
                  <c:v>80</c:v>
                </c:pt>
                <c:pt idx="311">
                  <c:v>80</c:v>
                </c:pt>
                <c:pt idx="312">
                  <c:v>80</c:v>
                </c:pt>
                <c:pt idx="313">
                  <c:v>80</c:v>
                </c:pt>
                <c:pt idx="314">
                  <c:v>80</c:v>
                </c:pt>
                <c:pt idx="315">
                  <c:v>80</c:v>
                </c:pt>
                <c:pt idx="316">
                  <c:v>80</c:v>
                </c:pt>
                <c:pt idx="317">
                  <c:v>80</c:v>
                </c:pt>
                <c:pt idx="318">
                  <c:v>80</c:v>
                </c:pt>
                <c:pt idx="319">
                  <c:v>80</c:v>
                </c:pt>
                <c:pt idx="320">
                  <c:v>80</c:v>
                </c:pt>
                <c:pt idx="321">
                  <c:v>80</c:v>
                </c:pt>
                <c:pt idx="322">
                  <c:v>80</c:v>
                </c:pt>
                <c:pt idx="323">
                  <c:v>80</c:v>
                </c:pt>
                <c:pt idx="324">
                  <c:v>80</c:v>
                </c:pt>
                <c:pt idx="325">
                  <c:v>80</c:v>
                </c:pt>
                <c:pt idx="326">
                  <c:v>80</c:v>
                </c:pt>
                <c:pt idx="327">
                  <c:v>80</c:v>
                </c:pt>
                <c:pt idx="328">
                  <c:v>80</c:v>
                </c:pt>
                <c:pt idx="329">
                  <c:v>80</c:v>
                </c:pt>
                <c:pt idx="330">
                  <c:v>80</c:v>
                </c:pt>
                <c:pt idx="331">
                  <c:v>80</c:v>
                </c:pt>
                <c:pt idx="332">
                  <c:v>80</c:v>
                </c:pt>
                <c:pt idx="333">
                  <c:v>80</c:v>
                </c:pt>
                <c:pt idx="334">
                  <c:v>80</c:v>
                </c:pt>
                <c:pt idx="335">
                  <c:v>80</c:v>
                </c:pt>
                <c:pt idx="336">
                  <c:v>80</c:v>
                </c:pt>
                <c:pt idx="337">
                  <c:v>80</c:v>
                </c:pt>
                <c:pt idx="338">
                  <c:v>80</c:v>
                </c:pt>
                <c:pt idx="339">
                  <c:v>80</c:v>
                </c:pt>
                <c:pt idx="340">
                  <c:v>80</c:v>
                </c:pt>
                <c:pt idx="341">
                  <c:v>80</c:v>
                </c:pt>
                <c:pt idx="342">
                  <c:v>80</c:v>
                </c:pt>
                <c:pt idx="343">
                  <c:v>80</c:v>
                </c:pt>
                <c:pt idx="344">
                  <c:v>80</c:v>
                </c:pt>
                <c:pt idx="345">
                  <c:v>80</c:v>
                </c:pt>
                <c:pt idx="346">
                  <c:v>80</c:v>
                </c:pt>
                <c:pt idx="347">
                  <c:v>80</c:v>
                </c:pt>
                <c:pt idx="348">
                  <c:v>80</c:v>
                </c:pt>
                <c:pt idx="349">
                  <c:v>80</c:v>
                </c:pt>
                <c:pt idx="350">
                  <c:v>80</c:v>
                </c:pt>
                <c:pt idx="351">
                  <c:v>80</c:v>
                </c:pt>
                <c:pt idx="352">
                  <c:v>80</c:v>
                </c:pt>
                <c:pt idx="353">
                  <c:v>80</c:v>
                </c:pt>
                <c:pt idx="354">
                  <c:v>80</c:v>
                </c:pt>
                <c:pt idx="355">
                  <c:v>80</c:v>
                </c:pt>
                <c:pt idx="356">
                  <c:v>80</c:v>
                </c:pt>
                <c:pt idx="357">
                  <c:v>80</c:v>
                </c:pt>
                <c:pt idx="358">
                  <c:v>80</c:v>
                </c:pt>
                <c:pt idx="359">
                  <c:v>80</c:v>
                </c:pt>
                <c:pt idx="360">
                  <c:v>80</c:v>
                </c:pt>
                <c:pt idx="361">
                  <c:v>80</c:v>
                </c:pt>
                <c:pt idx="362">
                  <c:v>80</c:v>
                </c:pt>
                <c:pt idx="363">
                  <c:v>80</c:v>
                </c:pt>
                <c:pt idx="364">
                  <c:v>80</c:v>
                </c:pt>
                <c:pt idx="365">
                  <c:v>80</c:v>
                </c:pt>
                <c:pt idx="366">
                  <c:v>80</c:v>
                </c:pt>
                <c:pt idx="367">
                  <c:v>80</c:v>
                </c:pt>
                <c:pt idx="368">
                  <c:v>80</c:v>
                </c:pt>
                <c:pt idx="369">
                  <c:v>80</c:v>
                </c:pt>
                <c:pt idx="370">
                  <c:v>80</c:v>
                </c:pt>
                <c:pt idx="371">
                  <c:v>80</c:v>
                </c:pt>
                <c:pt idx="372">
                  <c:v>80</c:v>
                </c:pt>
                <c:pt idx="373">
                  <c:v>80</c:v>
                </c:pt>
                <c:pt idx="374">
                  <c:v>80</c:v>
                </c:pt>
                <c:pt idx="375">
                  <c:v>80</c:v>
                </c:pt>
                <c:pt idx="376">
                  <c:v>80</c:v>
                </c:pt>
                <c:pt idx="377">
                  <c:v>80</c:v>
                </c:pt>
                <c:pt idx="378">
                  <c:v>80</c:v>
                </c:pt>
                <c:pt idx="379">
                  <c:v>80</c:v>
                </c:pt>
                <c:pt idx="380">
                  <c:v>80</c:v>
                </c:pt>
                <c:pt idx="381">
                  <c:v>80</c:v>
                </c:pt>
                <c:pt idx="382">
                  <c:v>80</c:v>
                </c:pt>
                <c:pt idx="383">
                  <c:v>80</c:v>
                </c:pt>
                <c:pt idx="384">
                  <c:v>80</c:v>
                </c:pt>
                <c:pt idx="385">
                  <c:v>80</c:v>
                </c:pt>
                <c:pt idx="386">
                  <c:v>80</c:v>
                </c:pt>
                <c:pt idx="387">
                  <c:v>80</c:v>
                </c:pt>
                <c:pt idx="388">
                  <c:v>80</c:v>
                </c:pt>
                <c:pt idx="389">
                  <c:v>80</c:v>
                </c:pt>
                <c:pt idx="390">
                  <c:v>80</c:v>
                </c:pt>
                <c:pt idx="391">
                  <c:v>80</c:v>
                </c:pt>
                <c:pt idx="392">
                  <c:v>80</c:v>
                </c:pt>
                <c:pt idx="393">
                  <c:v>80</c:v>
                </c:pt>
                <c:pt idx="394">
                  <c:v>80</c:v>
                </c:pt>
                <c:pt idx="395">
                  <c:v>80</c:v>
                </c:pt>
                <c:pt idx="396">
                  <c:v>80</c:v>
                </c:pt>
                <c:pt idx="397">
                  <c:v>80</c:v>
                </c:pt>
                <c:pt idx="398">
                  <c:v>80</c:v>
                </c:pt>
                <c:pt idx="399">
                  <c:v>80</c:v>
                </c:pt>
                <c:pt idx="400">
                  <c:v>80</c:v>
                </c:pt>
                <c:pt idx="401">
                  <c:v>80</c:v>
                </c:pt>
                <c:pt idx="402">
                  <c:v>80</c:v>
                </c:pt>
                <c:pt idx="403">
                  <c:v>80</c:v>
                </c:pt>
                <c:pt idx="404">
                  <c:v>80</c:v>
                </c:pt>
                <c:pt idx="405">
                  <c:v>80</c:v>
                </c:pt>
                <c:pt idx="406">
                  <c:v>80</c:v>
                </c:pt>
                <c:pt idx="407">
                  <c:v>80</c:v>
                </c:pt>
                <c:pt idx="408">
                  <c:v>80</c:v>
                </c:pt>
                <c:pt idx="409">
                  <c:v>80</c:v>
                </c:pt>
                <c:pt idx="410">
                  <c:v>80</c:v>
                </c:pt>
                <c:pt idx="411">
                  <c:v>80</c:v>
                </c:pt>
                <c:pt idx="412">
                  <c:v>80</c:v>
                </c:pt>
                <c:pt idx="413">
                  <c:v>80</c:v>
                </c:pt>
                <c:pt idx="414">
                  <c:v>80</c:v>
                </c:pt>
                <c:pt idx="415">
                  <c:v>80</c:v>
                </c:pt>
                <c:pt idx="416">
                  <c:v>80</c:v>
                </c:pt>
                <c:pt idx="417">
                  <c:v>80</c:v>
                </c:pt>
                <c:pt idx="418">
                  <c:v>80</c:v>
                </c:pt>
                <c:pt idx="419">
                  <c:v>80</c:v>
                </c:pt>
                <c:pt idx="420">
                  <c:v>80</c:v>
                </c:pt>
                <c:pt idx="421">
                  <c:v>80</c:v>
                </c:pt>
                <c:pt idx="422">
                  <c:v>80</c:v>
                </c:pt>
                <c:pt idx="423">
                  <c:v>80</c:v>
                </c:pt>
                <c:pt idx="424">
                  <c:v>80</c:v>
                </c:pt>
                <c:pt idx="425">
                  <c:v>80</c:v>
                </c:pt>
                <c:pt idx="426">
                  <c:v>80</c:v>
                </c:pt>
                <c:pt idx="427">
                  <c:v>80</c:v>
                </c:pt>
                <c:pt idx="428">
                  <c:v>80</c:v>
                </c:pt>
                <c:pt idx="429">
                  <c:v>80</c:v>
                </c:pt>
                <c:pt idx="430">
                  <c:v>80</c:v>
                </c:pt>
                <c:pt idx="431">
                  <c:v>80</c:v>
                </c:pt>
                <c:pt idx="432">
                  <c:v>80</c:v>
                </c:pt>
                <c:pt idx="433">
                  <c:v>80</c:v>
                </c:pt>
                <c:pt idx="434">
                  <c:v>80</c:v>
                </c:pt>
                <c:pt idx="435">
                  <c:v>80</c:v>
                </c:pt>
                <c:pt idx="436">
                  <c:v>80</c:v>
                </c:pt>
                <c:pt idx="437">
                  <c:v>80</c:v>
                </c:pt>
                <c:pt idx="438">
                  <c:v>80</c:v>
                </c:pt>
                <c:pt idx="439">
                  <c:v>80</c:v>
                </c:pt>
                <c:pt idx="440">
                  <c:v>80</c:v>
                </c:pt>
                <c:pt idx="441">
                  <c:v>80</c:v>
                </c:pt>
                <c:pt idx="442">
                  <c:v>80</c:v>
                </c:pt>
                <c:pt idx="443">
                  <c:v>80</c:v>
                </c:pt>
                <c:pt idx="444">
                  <c:v>80</c:v>
                </c:pt>
                <c:pt idx="445">
                  <c:v>80</c:v>
                </c:pt>
                <c:pt idx="446">
                  <c:v>80</c:v>
                </c:pt>
                <c:pt idx="447">
                  <c:v>80</c:v>
                </c:pt>
                <c:pt idx="448">
                  <c:v>80</c:v>
                </c:pt>
                <c:pt idx="449">
                  <c:v>80</c:v>
                </c:pt>
                <c:pt idx="450">
                  <c:v>80</c:v>
                </c:pt>
                <c:pt idx="451">
                  <c:v>80</c:v>
                </c:pt>
                <c:pt idx="452">
                  <c:v>80</c:v>
                </c:pt>
                <c:pt idx="453">
                  <c:v>80</c:v>
                </c:pt>
                <c:pt idx="454">
                  <c:v>80</c:v>
                </c:pt>
                <c:pt idx="455">
                  <c:v>80</c:v>
                </c:pt>
                <c:pt idx="456">
                  <c:v>80</c:v>
                </c:pt>
                <c:pt idx="457">
                  <c:v>80</c:v>
                </c:pt>
                <c:pt idx="458">
                  <c:v>80</c:v>
                </c:pt>
                <c:pt idx="459">
                  <c:v>80</c:v>
                </c:pt>
                <c:pt idx="460">
                  <c:v>80</c:v>
                </c:pt>
                <c:pt idx="461">
                  <c:v>80</c:v>
                </c:pt>
                <c:pt idx="462">
                  <c:v>80</c:v>
                </c:pt>
                <c:pt idx="463">
                  <c:v>80</c:v>
                </c:pt>
                <c:pt idx="464">
                  <c:v>80</c:v>
                </c:pt>
                <c:pt idx="465">
                  <c:v>80</c:v>
                </c:pt>
                <c:pt idx="466">
                  <c:v>80</c:v>
                </c:pt>
                <c:pt idx="467">
                  <c:v>80</c:v>
                </c:pt>
                <c:pt idx="468">
                  <c:v>80</c:v>
                </c:pt>
                <c:pt idx="469">
                  <c:v>80</c:v>
                </c:pt>
                <c:pt idx="470">
                  <c:v>80</c:v>
                </c:pt>
                <c:pt idx="471">
                  <c:v>80</c:v>
                </c:pt>
                <c:pt idx="472">
                  <c:v>80</c:v>
                </c:pt>
                <c:pt idx="473">
                  <c:v>80</c:v>
                </c:pt>
                <c:pt idx="474">
                  <c:v>80</c:v>
                </c:pt>
                <c:pt idx="475">
                  <c:v>80</c:v>
                </c:pt>
                <c:pt idx="476">
                  <c:v>80</c:v>
                </c:pt>
                <c:pt idx="477">
                  <c:v>80</c:v>
                </c:pt>
                <c:pt idx="478">
                  <c:v>80</c:v>
                </c:pt>
                <c:pt idx="479">
                  <c:v>80</c:v>
                </c:pt>
                <c:pt idx="480">
                  <c:v>80</c:v>
                </c:pt>
                <c:pt idx="481">
                  <c:v>80</c:v>
                </c:pt>
                <c:pt idx="482">
                  <c:v>80</c:v>
                </c:pt>
                <c:pt idx="483">
                  <c:v>80</c:v>
                </c:pt>
                <c:pt idx="484">
                  <c:v>80</c:v>
                </c:pt>
                <c:pt idx="485">
                  <c:v>80</c:v>
                </c:pt>
                <c:pt idx="486">
                  <c:v>80</c:v>
                </c:pt>
                <c:pt idx="487">
                  <c:v>80</c:v>
                </c:pt>
                <c:pt idx="488">
                  <c:v>80</c:v>
                </c:pt>
                <c:pt idx="489">
                  <c:v>80</c:v>
                </c:pt>
                <c:pt idx="490">
                  <c:v>80</c:v>
                </c:pt>
                <c:pt idx="491">
                  <c:v>80</c:v>
                </c:pt>
                <c:pt idx="492">
                  <c:v>80</c:v>
                </c:pt>
                <c:pt idx="493">
                  <c:v>80</c:v>
                </c:pt>
                <c:pt idx="494">
                  <c:v>80</c:v>
                </c:pt>
                <c:pt idx="495">
                  <c:v>80</c:v>
                </c:pt>
                <c:pt idx="496">
                  <c:v>80</c:v>
                </c:pt>
                <c:pt idx="497">
                  <c:v>80</c:v>
                </c:pt>
                <c:pt idx="498">
                  <c:v>80</c:v>
                </c:pt>
                <c:pt idx="499">
                  <c:v>80</c:v>
                </c:pt>
                <c:pt idx="500">
                  <c:v>80</c:v>
                </c:pt>
                <c:pt idx="501">
                  <c:v>80</c:v>
                </c:pt>
                <c:pt idx="502">
                  <c:v>80</c:v>
                </c:pt>
                <c:pt idx="503">
                  <c:v>80</c:v>
                </c:pt>
                <c:pt idx="504">
                  <c:v>80</c:v>
                </c:pt>
                <c:pt idx="505">
                  <c:v>80</c:v>
                </c:pt>
                <c:pt idx="506">
                  <c:v>80</c:v>
                </c:pt>
                <c:pt idx="507">
                  <c:v>80</c:v>
                </c:pt>
                <c:pt idx="508">
                  <c:v>80</c:v>
                </c:pt>
                <c:pt idx="509">
                  <c:v>80</c:v>
                </c:pt>
                <c:pt idx="510">
                  <c:v>80</c:v>
                </c:pt>
                <c:pt idx="511">
                  <c:v>80</c:v>
                </c:pt>
                <c:pt idx="512">
                  <c:v>80</c:v>
                </c:pt>
                <c:pt idx="513">
                  <c:v>80</c:v>
                </c:pt>
                <c:pt idx="514">
                  <c:v>80</c:v>
                </c:pt>
                <c:pt idx="515">
                  <c:v>80</c:v>
                </c:pt>
                <c:pt idx="516">
                  <c:v>80</c:v>
                </c:pt>
                <c:pt idx="517">
                  <c:v>80</c:v>
                </c:pt>
                <c:pt idx="518">
                  <c:v>80</c:v>
                </c:pt>
                <c:pt idx="519">
                  <c:v>80</c:v>
                </c:pt>
                <c:pt idx="520">
                  <c:v>80</c:v>
                </c:pt>
                <c:pt idx="521">
                  <c:v>80</c:v>
                </c:pt>
                <c:pt idx="522">
                  <c:v>80</c:v>
                </c:pt>
                <c:pt idx="523">
                  <c:v>80</c:v>
                </c:pt>
                <c:pt idx="524">
                  <c:v>80</c:v>
                </c:pt>
                <c:pt idx="525">
                  <c:v>80</c:v>
                </c:pt>
                <c:pt idx="526">
                  <c:v>80</c:v>
                </c:pt>
                <c:pt idx="527">
                  <c:v>80</c:v>
                </c:pt>
                <c:pt idx="528">
                  <c:v>80</c:v>
                </c:pt>
                <c:pt idx="529">
                  <c:v>80</c:v>
                </c:pt>
                <c:pt idx="530">
                  <c:v>80</c:v>
                </c:pt>
                <c:pt idx="531">
                  <c:v>80</c:v>
                </c:pt>
                <c:pt idx="532">
                  <c:v>80</c:v>
                </c:pt>
                <c:pt idx="533">
                  <c:v>80</c:v>
                </c:pt>
                <c:pt idx="534">
                  <c:v>80</c:v>
                </c:pt>
                <c:pt idx="535">
                  <c:v>80</c:v>
                </c:pt>
                <c:pt idx="536">
                  <c:v>80</c:v>
                </c:pt>
                <c:pt idx="537">
                  <c:v>80</c:v>
                </c:pt>
                <c:pt idx="538">
                  <c:v>80</c:v>
                </c:pt>
                <c:pt idx="539">
                  <c:v>80</c:v>
                </c:pt>
                <c:pt idx="540">
                  <c:v>80</c:v>
                </c:pt>
                <c:pt idx="541">
                  <c:v>80</c:v>
                </c:pt>
                <c:pt idx="542">
                  <c:v>80</c:v>
                </c:pt>
                <c:pt idx="543">
                  <c:v>80</c:v>
                </c:pt>
                <c:pt idx="544">
                  <c:v>80</c:v>
                </c:pt>
                <c:pt idx="545">
                  <c:v>80</c:v>
                </c:pt>
                <c:pt idx="546">
                  <c:v>80</c:v>
                </c:pt>
                <c:pt idx="547">
                  <c:v>80</c:v>
                </c:pt>
                <c:pt idx="548">
                  <c:v>80</c:v>
                </c:pt>
                <c:pt idx="549">
                  <c:v>80</c:v>
                </c:pt>
                <c:pt idx="550">
                  <c:v>80</c:v>
                </c:pt>
                <c:pt idx="551">
                  <c:v>80</c:v>
                </c:pt>
                <c:pt idx="552">
                  <c:v>80</c:v>
                </c:pt>
                <c:pt idx="553">
                  <c:v>80</c:v>
                </c:pt>
                <c:pt idx="554">
                  <c:v>80</c:v>
                </c:pt>
                <c:pt idx="555">
                  <c:v>80</c:v>
                </c:pt>
                <c:pt idx="556">
                  <c:v>80</c:v>
                </c:pt>
                <c:pt idx="557">
                  <c:v>80</c:v>
                </c:pt>
                <c:pt idx="558">
                  <c:v>80</c:v>
                </c:pt>
                <c:pt idx="559">
                  <c:v>80</c:v>
                </c:pt>
                <c:pt idx="560">
                  <c:v>80</c:v>
                </c:pt>
                <c:pt idx="561">
                  <c:v>80</c:v>
                </c:pt>
                <c:pt idx="562">
                  <c:v>80</c:v>
                </c:pt>
                <c:pt idx="563">
                  <c:v>80</c:v>
                </c:pt>
                <c:pt idx="564">
                  <c:v>80</c:v>
                </c:pt>
                <c:pt idx="565">
                  <c:v>80</c:v>
                </c:pt>
                <c:pt idx="566">
                  <c:v>80</c:v>
                </c:pt>
                <c:pt idx="567">
                  <c:v>80</c:v>
                </c:pt>
                <c:pt idx="568">
                  <c:v>80</c:v>
                </c:pt>
                <c:pt idx="569">
                  <c:v>80</c:v>
                </c:pt>
                <c:pt idx="570">
                  <c:v>80</c:v>
                </c:pt>
                <c:pt idx="571">
                  <c:v>80</c:v>
                </c:pt>
                <c:pt idx="572">
                  <c:v>80</c:v>
                </c:pt>
                <c:pt idx="573">
                  <c:v>80</c:v>
                </c:pt>
                <c:pt idx="574">
                  <c:v>80</c:v>
                </c:pt>
                <c:pt idx="575">
                  <c:v>80</c:v>
                </c:pt>
                <c:pt idx="576">
                  <c:v>80</c:v>
                </c:pt>
                <c:pt idx="577">
                  <c:v>80</c:v>
                </c:pt>
                <c:pt idx="578">
                  <c:v>80</c:v>
                </c:pt>
                <c:pt idx="579">
                  <c:v>80</c:v>
                </c:pt>
                <c:pt idx="580">
                  <c:v>80</c:v>
                </c:pt>
                <c:pt idx="581">
                  <c:v>80</c:v>
                </c:pt>
                <c:pt idx="582">
                  <c:v>80</c:v>
                </c:pt>
                <c:pt idx="583">
                  <c:v>80</c:v>
                </c:pt>
                <c:pt idx="584">
                  <c:v>80</c:v>
                </c:pt>
                <c:pt idx="585">
                  <c:v>80</c:v>
                </c:pt>
                <c:pt idx="586">
                  <c:v>80</c:v>
                </c:pt>
                <c:pt idx="587">
                  <c:v>80</c:v>
                </c:pt>
                <c:pt idx="588">
                  <c:v>80</c:v>
                </c:pt>
                <c:pt idx="589">
                  <c:v>80</c:v>
                </c:pt>
                <c:pt idx="590">
                  <c:v>80</c:v>
                </c:pt>
                <c:pt idx="591">
                  <c:v>80</c:v>
                </c:pt>
                <c:pt idx="592">
                  <c:v>80</c:v>
                </c:pt>
                <c:pt idx="593">
                  <c:v>80</c:v>
                </c:pt>
                <c:pt idx="594">
                  <c:v>80</c:v>
                </c:pt>
                <c:pt idx="595">
                  <c:v>80</c:v>
                </c:pt>
                <c:pt idx="596">
                  <c:v>80</c:v>
                </c:pt>
                <c:pt idx="597">
                  <c:v>80</c:v>
                </c:pt>
                <c:pt idx="598">
                  <c:v>80</c:v>
                </c:pt>
                <c:pt idx="599">
                  <c:v>80</c:v>
                </c:pt>
                <c:pt idx="600">
                  <c:v>80</c:v>
                </c:pt>
                <c:pt idx="601">
                  <c:v>80</c:v>
                </c:pt>
                <c:pt idx="602">
                  <c:v>80</c:v>
                </c:pt>
                <c:pt idx="603">
                  <c:v>80</c:v>
                </c:pt>
                <c:pt idx="604">
                  <c:v>80</c:v>
                </c:pt>
                <c:pt idx="605">
                  <c:v>80</c:v>
                </c:pt>
                <c:pt idx="606">
                  <c:v>80</c:v>
                </c:pt>
                <c:pt idx="607">
                  <c:v>80</c:v>
                </c:pt>
                <c:pt idx="608">
                  <c:v>80</c:v>
                </c:pt>
                <c:pt idx="609">
                  <c:v>80</c:v>
                </c:pt>
                <c:pt idx="610">
                  <c:v>80</c:v>
                </c:pt>
                <c:pt idx="611">
                  <c:v>80</c:v>
                </c:pt>
                <c:pt idx="612">
                  <c:v>80</c:v>
                </c:pt>
                <c:pt idx="613">
                  <c:v>80</c:v>
                </c:pt>
                <c:pt idx="614">
                  <c:v>80</c:v>
                </c:pt>
                <c:pt idx="615">
                  <c:v>80</c:v>
                </c:pt>
                <c:pt idx="616">
                  <c:v>80</c:v>
                </c:pt>
                <c:pt idx="617">
                  <c:v>80</c:v>
                </c:pt>
                <c:pt idx="618">
                  <c:v>80</c:v>
                </c:pt>
                <c:pt idx="619">
                  <c:v>80</c:v>
                </c:pt>
                <c:pt idx="620">
                  <c:v>80</c:v>
                </c:pt>
                <c:pt idx="621">
                  <c:v>80</c:v>
                </c:pt>
                <c:pt idx="622">
                  <c:v>80</c:v>
                </c:pt>
                <c:pt idx="623">
                  <c:v>80</c:v>
                </c:pt>
                <c:pt idx="624">
                  <c:v>80</c:v>
                </c:pt>
                <c:pt idx="625">
                  <c:v>80</c:v>
                </c:pt>
                <c:pt idx="626">
                  <c:v>80</c:v>
                </c:pt>
                <c:pt idx="627">
                  <c:v>80</c:v>
                </c:pt>
                <c:pt idx="628">
                  <c:v>80</c:v>
                </c:pt>
                <c:pt idx="629">
                  <c:v>80</c:v>
                </c:pt>
                <c:pt idx="630">
                  <c:v>80</c:v>
                </c:pt>
                <c:pt idx="631">
                  <c:v>80</c:v>
                </c:pt>
                <c:pt idx="632">
                  <c:v>80</c:v>
                </c:pt>
                <c:pt idx="633">
                  <c:v>80</c:v>
                </c:pt>
                <c:pt idx="634">
                  <c:v>80</c:v>
                </c:pt>
                <c:pt idx="635">
                  <c:v>80</c:v>
                </c:pt>
                <c:pt idx="636">
                  <c:v>80</c:v>
                </c:pt>
                <c:pt idx="637">
                  <c:v>80</c:v>
                </c:pt>
                <c:pt idx="638">
                  <c:v>80</c:v>
                </c:pt>
                <c:pt idx="639">
                  <c:v>80</c:v>
                </c:pt>
                <c:pt idx="640">
                  <c:v>80</c:v>
                </c:pt>
                <c:pt idx="641">
                  <c:v>80</c:v>
                </c:pt>
                <c:pt idx="642">
                  <c:v>80</c:v>
                </c:pt>
                <c:pt idx="643">
                  <c:v>80</c:v>
                </c:pt>
                <c:pt idx="644">
                  <c:v>80</c:v>
                </c:pt>
                <c:pt idx="645">
                  <c:v>80</c:v>
                </c:pt>
                <c:pt idx="646">
                  <c:v>80</c:v>
                </c:pt>
                <c:pt idx="647">
                  <c:v>80</c:v>
                </c:pt>
                <c:pt idx="648">
                  <c:v>80</c:v>
                </c:pt>
                <c:pt idx="649">
                  <c:v>80</c:v>
                </c:pt>
                <c:pt idx="650">
                  <c:v>80</c:v>
                </c:pt>
                <c:pt idx="651">
                  <c:v>80</c:v>
                </c:pt>
                <c:pt idx="652">
                  <c:v>80</c:v>
                </c:pt>
                <c:pt idx="653">
                  <c:v>80</c:v>
                </c:pt>
                <c:pt idx="654">
                  <c:v>80</c:v>
                </c:pt>
                <c:pt idx="655">
                  <c:v>80</c:v>
                </c:pt>
                <c:pt idx="656">
                  <c:v>80</c:v>
                </c:pt>
                <c:pt idx="657">
                  <c:v>80</c:v>
                </c:pt>
                <c:pt idx="658">
                  <c:v>80</c:v>
                </c:pt>
                <c:pt idx="659">
                  <c:v>80</c:v>
                </c:pt>
                <c:pt idx="660">
                  <c:v>80</c:v>
                </c:pt>
                <c:pt idx="661">
                  <c:v>80</c:v>
                </c:pt>
                <c:pt idx="662">
                  <c:v>80</c:v>
                </c:pt>
                <c:pt idx="663">
                  <c:v>80</c:v>
                </c:pt>
                <c:pt idx="664">
                  <c:v>80</c:v>
                </c:pt>
                <c:pt idx="665">
                  <c:v>80</c:v>
                </c:pt>
                <c:pt idx="666">
                  <c:v>80</c:v>
                </c:pt>
                <c:pt idx="667">
                  <c:v>80</c:v>
                </c:pt>
                <c:pt idx="668">
                  <c:v>80</c:v>
                </c:pt>
                <c:pt idx="669">
                  <c:v>80</c:v>
                </c:pt>
                <c:pt idx="670">
                  <c:v>80</c:v>
                </c:pt>
                <c:pt idx="671">
                  <c:v>80</c:v>
                </c:pt>
                <c:pt idx="672">
                  <c:v>80</c:v>
                </c:pt>
                <c:pt idx="673">
                  <c:v>80</c:v>
                </c:pt>
                <c:pt idx="674">
                  <c:v>80</c:v>
                </c:pt>
                <c:pt idx="675">
                  <c:v>80</c:v>
                </c:pt>
                <c:pt idx="676">
                  <c:v>80</c:v>
                </c:pt>
                <c:pt idx="677">
                  <c:v>80</c:v>
                </c:pt>
                <c:pt idx="678">
                  <c:v>80</c:v>
                </c:pt>
                <c:pt idx="679">
                  <c:v>80</c:v>
                </c:pt>
                <c:pt idx="680">
                  <c:v>80</c:v>
                </c:pt>
                <c:pt idx="681">
                  <c:v>80</c:v>
                </c:pt>
                <c:pt idx="682">
                  <c:v>80</c:v>
                </c:pt>
                <c:pt idx="683">
                  <c:v>80</c:v>
                </c:pt>
                <c:pt idx="684">
                  <c:v>80</c:v>
                </c:pt>
                <c:pt idx="685">
                  <c:v>80</c:v>
                </c:pt>
                <c:pt idx="686">
                  <c:v>80</c:v>
                </c:pt>
                <c:pt idx="687">
                  <c:v>80</c:v>
                </c:pt>
                <c:pt idx="688">
                  <c:v>80</c:v>
                </c:pt>
                <c:pt idx="689">
                  <c:v>80</c:v>
                </c:pt>
                <c:pt idx="690">
                  <c:v>80</c:v>
                </c:pt>
                <c:pt idx="691">
                  <c:v>80</c:v>
                </c:pt>
                <c:pt idx="692">
                  <c:v>80</c:v>
                </c:pt>
                <c:pt idx="693">
                  <c:v>80</c:v>
                </c:pt>
                <c:pt idx="694">
                  <c:v>80</c:v>
                </c:pt>
                <c:pt idx="695">
                  <c:v>80</c:v>
                </c:pt>
                <c:pt idx="696">
                  <c:v>80</c:v>
                </c:pt>
                <c:pt idx="697">
                  <c:v>80</c:v>
                </c:pt>
                <c:pt idx="698">
                  <c:v>80</c:v>
                </c:pt>
                <c:pt idx="699">
                  <c:v>80</c:v>
                </c:pt>
                <c:pt idx="700">
                  <c:v>80</c:v>
                </c:pt>
                <c:pt idx="701">
                  <c:v>80</c:v>
                </c:pt>
                <c:pt idx="702">
                  <c:v>80</c:v>
                </c:pt>
                <c:pt idx="703">
                  <c:v>80</c:v>
                </c:pt>
                <c:pt idx="704">
                  <c:v>80</c:v>
                </c:pt>
                <c:pt idx="705">
                  <c:v>80</c:v>
                </c:pt>
                <c:pt idx="706">
                  <c:v>80</c:v>
                </c:pt>
                <c:pt idx="707">
                  <c:v>80</c:v>
                </c:pt>
                <c:pt idx="708">
                  <c:v>80</c:v>
                </c:pt>
                <c:pt idx="709">
                  <c:v>80</c:v>
                </c:pt>
                <c:pt idx="710">
                  <c:v>80</c:v>
                </c:pt>
                <c:pt idx="711">
                  <c:v>80</c:v>
                </c:pt>
                <c:pt idx="712">
                  <c:v>80</c:v>
                </c:pt>
                <c:pt idx="713">
                  <c:v>80</c:v>
                </c:pt>
                <c:pt idx="714">
                  <c:v>80</c:v>
                </c:pt>
                <c:pt idx="715">
                  <c:v>80</c:v>
                </c:pt>
                <c:pt idx="716">
                  <c:v>80</c:v>
                </c:pt>
                <c:pt idx="717">
                  <c:v>80</c:v>
                </c:pt>
                <c:pt idx="718">
                  <c:v>80</c:v>
                </c:pt>
                <c:pt idx="719">
                  <c:v>80</c:v>
                </c:pt>
                <c:pt idx="720">
                  <c:v>80</c:v>
                </c:pt>
                <c:pt idx="721">
                  <c:v>80</c:v>
                </c:pt>
                <c:pt idx="722">
                  <c:v>80</c:v>
                </c:pt>
                <c:pt idx="723">
                  <c:v>80</c:v>
                </c:pt>
                <c:pt idx="724">
                  <c:v>80</c:v>
                </c:pt>
                <c:pt idx="725">
                  <c:v>80</c:v>
                </c:pt>
                <c:pt idx="726">
                  <c:v>80</c:v>
                </c:pt>
                <c:pt idx="727">
                  <c:v>80</c:v>
                </c:pt>
                <c:pt idx="728">
                  <c:v>80</c:v>
                </c:pt>
                <c:pt idx="729">
                  <c:v>80</c:v>
                </c:pt>
                <c:pt idx="730">
                  <c:v>80</c:v>
                </c:pt>
                <c:pt idx="731">
                  <c:v>80</c:v>
                </c:pt>
                <c:pt idx="732">
                  <c:v>80</c:v>
                </c:pt>
                <c:pt idx="733">
                  <c:v>80</c:v>
                </c:pt>
                <c:pt idx="734">
                  <c:v>80</c:v>
                </c:pt>
                <c:pt idx="735">
                  <c:v>80</c:v>
                </c:pt>
                <c:pt idx="736">
                  <c:v>80</c:v>
                </c:pt>
                <c:pt idx="737">
                  <c:v>80</c:v>
                </c:pt>
                <c:pt idx="738">
                  <c:v>80</c:v>
                </c:pt>
                <c:pt idx="739">
                  <c:v>80</c:v>
                </c:pt>
                <c:pt idx="740">
                  <c:v>80</c:v>
                </c:pt>
                <c:pt idx="741">
                  <c:v>80</c:v>
                </c:pt>
                <c:pt idx="742">
                  <c:v>80</c:v>
                </c:pt>
                <c:pt idx="743">
                  <c:v>80</c:v>
                </c:pt>
                <c:pt idx="744">
                  <c:v>80</c:v>
                </c:pt>
                <c:pt idx="745">
                  <c:v>80</c:v>
                </c:pt>
                <c:pt idx="746">
                  <c:v>80</c:v>
                </c:pt>
                <c:pt idx="747">
                  <c:v>80</c:v>
                </c:pt>
                <c:pt idx="748">
                  <c:v>80</c:v>
                </c:pt>
                <c:pt idx="749">
                  <c:v>80</c:v>
                </c:pt>
                <c:pt idx="750">
                  <c:v>80</c:v>
                </c:pt>
                <c:pt idx="751">
                  <c:v>80</c:v>
                </c:pt>
                <c:pt idx="752">
                  <c:v>80</c:v>
                </c:pt>
                <c:pt idx="753">
                  <c:v>80</c:v>
                </c:pt>
                <c:pt idx="754">
                  <c:v>80</c:v>
                </c:pt>
                <c:pt idx="755">
                  <c:v>80</c:v>
                </c:pt>
                <c:pt idx="756">
                  <c:v>80</c:v>
                </c:pt>
                <c:pt idx="757">
                  <c:v>80</c:v>
                </c:pt>
                <c:pt idx="758">
                  <c:v>80</c:v>
                </c:pt>
                <c:pt idx="759">
                  <c:v>80</c:v>
                </c:pt>
                <c:pt idx="760">
                  <c:v>80</c:v>
                </c:pt>
                <c:pt idx="761">
                  <c:v>80</c:v>
                </c:pt>
                <c:pt idx="762">
                  <c:v>80</c:v>
                </c:pt>
                <c:pt idx="763">
                  <c:v>80</c:v>
                </c:pt>
                <c:pt idx="764">
                  <c:v>80</c:v>
                </c:pt>
                <c:pt idx="765">
                  <c:v>80</c:v>
                </c:pt>
                <c:pt idx="766">
                  <c:v>80</c:v>
                </c:pt>
                <c:pt idx="767">
                  <c:v>80</c:v>
                </c:pt>
                <c:pt idx="768">
                  <c:v>80</c:v>
                </c:pt>
                <c:pt idx="769">
                  <c:v>80</c:v>
                </c:pt>
                <c:pt idx="770">
                  <c:v>80</c:v>
                </c:pt>
                <c:pt idx="771">
                  <c:v>80</c:v>
                </c:pt>
                <c:pt idx="772">
                  <c:v>80</c:v>
                </c:pt>
                <c:pt idx="773">
                  <c:v>80</c:v>
                </c:pt>
                <c:pt idx="774">
                  <c:v>80</c:v>
                </c:pt>
                <c:pt idx="775">
                  <c:v>80</c:v>
                </c:pt>
                <c:pt idx="776">
                  <c:v>80</c:v>
                </c:pt>
                <c:pt idx="777">
                  <c:v>80</c:v>
                </c:pt>
                <c:pt idx="778">
                  <c:v>80</c:v>
                </c:pt>
                <c:pt idx="779">
                  <c:v>80</c:v>
                </c:pt>
                <c:pt idx="780">
                  <c:v>80</c:v>
                </c:pt>
                <c:pt idx="781">
                  <c:v>80</c:v>
                </c:pt>
                <c:pt idx="782">
                  <c:v>80</c:v>
                </c:pt>
                <c:pt idx="783">
                  <c:v>80</c:v>
                </c:pt>
                <c:pt idx="784">
                  <c:v>80</c:v>
                </c:pt>
                <c:pt idx="785">
                  <c:v>80</c:v>
                </c:pt>
                <c:pt idx="786">
                  <c:v>80</c:v>
                </c:pt>
                <c:pt idx="787">
                  <c:v>80</c:v>
                </c:pt>
                <c:pt idx="788">
                  <c:v>80</c:v>
                </c:pt>
                <c:pt idx="789">
                  <c:v>80</c:v>
                </c:pt>
                <c:pt idx="790">
                  <c:v>80</c:v>
                </c:pt>
                <c:pt idx="791">
                  <c:v>80</c:v>
                </c:pt>
                <c:pt idx="792">
                  <c:v>80</c:v>
                </c:pt>
                <c:pt idx="793">
                  <c:v>80</c:v>
                </c:pt>
                <c:pt idx="794">
                  <c:v>80</c:v>
                </c:pt>
                <c:pt idx="795">
                  <c:v>80</c:v>
                </c:pt>
                <c:pt idx="796">
                  <c:v>80</c:v>
                </c:pt>
                <c:pt idx="797">
                  <c:v>80</c:v>
                </c:pt>
                <c:pt idx="798">
                  <c:v>80</c:v>
                </c:pt>
                <c:pt idx="799">
                  <c:v>80</c:v>
                </c:pt>
                <c:pt idx="800">
                  <c:v>80</c:v>
                </c:pt>
                <c:pt idx="801">
                  <c:v>80</c:v>
                </c:pt>
                <c:pt idx="802">
                  <c:v>80</c:v>
                </c:pt>
                <c:pt idx="803">
                  <c:v>80</c:v>
                </c:pt>
                <c:pt idx="804">
                  <c:v>80</c:v>
                </c:pt>
                <c:pt idx="805">
                  <c:v>80</c:v>
                </c:pt>
                <c:pt idx="806">
                  <c:v>80</c:v>
                </c:pt>
                <c:pt idx="807">
                  <c:v>80</c:v>
                </c:pt>
                <c:pt idx="808">
                  <c:v>80</c:v>
                </c:pt>
                <c:pt idx="809">
                  <c:v>80</c:v>
                </c:pt>
                <c:pt idx="810">
                  <c:v>80</c:v>
                </c:pt>
                <c:pt idx="811">
                  <c:v>80</c:v>
                </c:pt>
                <c:pt idx="812">
                  <c:v>80</c:v>
                </c:pt>
                <c:pt idx="813">
                  <c:v>80</c:v>
                </c:pt>
                <c:pt idx="814">
                  <c:v>80</c:v>
                </c:pt>
                <c:pt idx="815">
                  <c:v>80</c:v>
                </c:pt>
                <c:pt idx="816">
                  <c:v>80</c:v>
                </c:pt>
                <c:pt idx="817">
                  <c:v>80</c:v>
                </c:pt>
                <c:pt idx="818">
                  <c:v>80</c:v>
                </c:pt>
                <c:pt idx="819">
                  <c:v>80</c:v>
                </c:pt>
                <c:pt idx="820">
                  <c:v>80</c:v>
                </c:pt>
                <c:pt idx="821">
                  <c:v>80</c:v>
                </c:pt>
                <c:pt idx="822">
                  <c:v>80</c:v>
                </c:pt>
                <c:pt idx="823">
                  <c:v>80</c:v>
                </c:pt>
                <c:pt idx="824">
                  <c:v>80</c:v>
                </c:pt>
                <c:pt idx="825">
                  <c:v>80</c:v>
                </c:pt>
                <c:pt idx="826">
                  <c:v>80</c:v>
                </c:pt>
                <c:pt idx="827">
                  <c:v>80</c:v>
                </c:pt>
                <c:pt idx="828">
                  <c:v>80</c:v>
                </c:pt>
                <c:pt idx="829">
                  <c:v>80</c:v>
                </c:pt>
                <c:pt idx="830">
                  <c:v>80</c:v>
                </c:pt>
                <c:pt idx="831">
                  <c:v>80</c:v>
                </c:pt>
                <c:pt idx="832">
                  <c:v>80</c:v>
                </c:pt>
                <c:pt idx="833">
                  <c:v>80</c:v>
                </c:pt>
                <c:pt idx="834">
                  <c:v>80</c:v>
                </c:pt>
                <c:pt idx="835">
                  <c:v>80</c:v>
                </c:pt>
                <c:pt idx="836">
                  <c:v>80</c:v>
                </c:pt>
                <c:pt idx="837">
                  <c:v>80</c:v>
                </c:pt>
                <c:pt idx="838">
                  <c:v>80</c:v>
                </c:pt>
                <c:pt idx="839">
                  <c:v>80</c:v>
                </c:pt>
                <c:pt idx="840">
                  <c:v>80</c:v>
                </c:pt>
                <c:pt idx="841">
                  <c:v>80</c:v>
                </c:pt>
                <c:pt idx="842">
                  <c:v>80</c:v>
                </c:pt>
                <c:pt idx="843">
                  <c:v>80</c:v>
                </c:pt>
                <c:pt idx="844">
                  <c:v>80</c:v>
                </c:pt>
                <c:pt idx="845">
                  <c:v>80</c:v>
                </c:pt>
                <c:pt idx="846">
                  <c:v>80</c:v>
                </c:pt>
                <c:pt idx="847">
                  <c:v>80</c:v>
                </c:pt>
                <c:pt idx="848">
                  <c:v>80</c:v>
                </c:pt>
                <c:pt idx="849">
                  <c:v>80</c:v>
                </c:pt>
                <c:pt idx="850">
                  <c:v>80</c:v>
                </c:pt>
                <c:pt idx="851">
                  <c:v>80</c:v>
                </c:pt>
                <c:pt idx="852">
                  <c:v>80</c:v>
                </c:pt>
                <c:pt idx="853">
                  <c:v>80</c:v>
                </c:pt>
                <c:pt idx="854">
                  <c:v>80</c:v>
                </c:pt>
                <c:pt idx="855">
                  <c:v>80</c:v>
                </c:pt>
                <c:pt idx="856">
                  <c:v>80</c:v>
                </c:pt>
                <c:pt idx="857">
                  <c:v>80</c:v>
                </c:pt>
                <c:pt idx="858">
                  <c:v>80</c:v>
                </c:pt>
                <c:pt idx="859">
                  <c:v>80</c:v>
                </c:pt>
                <c:pt idx="860">
                  <c:v>80</c:v>
                </c:pt>
                <c:pt idx="861">
                  <c:v>80</c:v>
                </c:pt>
                <c:pt idx="862">
                  <c:v>80</c:v>
                </c:pt>
                <c:pt idx="863">
                  <c:v>80</c:v>
                </c:pt>
                <c:pt idx="864">
                  <c:v>80</c:v>
                </c:pt>
                <c:pt idx="865">
                  <c:v>80</c:v>
                </c:pt>
                <c:pt idx="866">
                  <c:v>80</c:v>
                </c:pt>
                <c:pt idx="867">
                  <c:v>80</c:v>
                </c:pt>
                <c:pt idx="868">
                  <c:v>80</c:v>
                </c:pt>
                <c:pt idx="869">
                  <c:v>80</c:v>
                </c:pt>
                <c:pt idx="870">
                  <c:v>80</c:v>
                </c:pt>
                <c:pt idx="871">
                  <c:v>80</c:v>
                </c:pt>
                <c:pt idx="872">
                  <c:v>80</c:v>
                </c:pt>
                <c:pt idx="873">
                  <c:v>80</c:v>
                </c:pt>
                <c:pt idx="874">
                  <c:v>80</c:v>
                </c:pt>
                <c:pt idx="875">
                  <c:v>80</c:v>
                </c:pt>
                <c:pt idx="876">
                  <c:v>80</c:v>
                </c:pt>
                <c:pt idx="877">
                  <c:v>80</c:v>
                </c:pt>
                <c:pt idx="878">
                  <c:v>80</c:v>
                </c:pt>
                <c:pt idx="879">
                  <c:v>80</c:v>
                </c:pt>
                <c:pt idx="880">
                  <c:v>80</c:v>
                </c:pt>
                <c:pt idx="881">
                  <c:v>80</c:v>
                </c:pt>
                <c:pt idx="882">
                  <c:v>80</c:v>
                </c:pt>
                <c:pt idx="883">
                  <c:v>80</c:v>
                </c:pt>
                <c:pt idx="884">
                  <c:v>80</c:v>
                </c:pt>
                <c:pt idx="885">
                  <c:v>80</c:v>
                </c:pt>
                <c:pt idx="886">
                  <c:v>80</c:v>
                </c:pt>
                <c:pt idx="887">
                  <c:v>80</c:v>
                </c:pt>
                <c:pt idx="888">
                  <c:v>80</c:v>
                </c:pt>
                <c:pt idx="889">
                  <c:v>80</c:v>
                </c:pt>
                <c:pt idx="890">
                  <c:v>80</c:v>
                </c:pt>
                <c:pt idx="891">
                  <c:v>80</c:v>
                </c:pt>
                <c:pt idx="892">
                  <c:v>80</c:v>
                </c:pt>
                <c:pt idx="893">
                  <c:v>80</c:v>
                </c:pt>
                <c:pt idx="894">
                  <c:v>80</c:v>
                </c:pt>
                <c:pt idx="895">
                  <c:v>80</c:v>
                </c:pt>
                <c:pt idx="896">
                  <c:v>80</c:v>
                </c:pt>
                <c:pt idx="897">
                  <c:v>80</c:v>
                </c:pt>
                <c:pt idx="898">
                  <c:v>80</c:v>
                </c:pt>
                <c:pt idx="899">
                  <c:v>80</c:v>
                </c:pt>
                <c:pt idx="900">
                  <c:v>80</c:v>
                </c:pt>
                <c:pt idx="901">
                  <c:v>80</c:v>
                </c:pt>
                <c:pt idx="902">
                  <c:v>80</c:v>
                </c:pt>
                <c:pt idx="903">
                  <c:v>80</c:v>
                </c:pt>
                <c:pt idx="904">
                  <c:v>80</c:v>
                </c:pt>
                <c:pt idx="905">
                  <c:v>80</c:v>
                </c:pt>
                <c:pt idx="906">
                  <c:v>80</c:v>
                </c:pt>
                <c:pt idx="907">
                  <c:v>80</c:v>
                </c:pt>
                <c:pt idx="908">
                  <c:v>80</c:v>
                </c:pt>
                <c:pt idx="909">
                  <c:v>80</c:v>
                </c:pt>
                <c:pt idx="910">
                  <c:v>80</c:v>
                </c:pt>
                <c:pt idx="911">
                  <c:v>80</c:v>
                </c:pt>
                <c:pt idx="912">
                  <c:v>80</c:v>
                </c:pt>
                <c:pt idx="913">
                  <c:v>80</c:v>
                </c:pt>
                <c:pt idx="914">
                  <c:v>80</c:v>
                </c:pt>
                <c:pt idx="915">
                  <c:v>80</c:v>
                </c:pt>
                <c:pt idx="916">
                  <c:v>80</c:v>
                </c:pt>
                <c:pt idx="917">
                  <c:v>80</c:v>
                </c:pt>
                <c:pt idx="918">
                  <c:v>80</c:v>
                </c:pt>
                <c:pt idx="919">
                  <c:v>80</c:v>
                </c:pt>
                <c:pt idx="920">
                  <c:v>80</c:v>
                </c:pt>
                <c:pt idx="921">
                  <c:v>80</c:v>
                </c:pt>
                <c:pt idx="922">
                  <c:v>80</c:v>
                </c:pt>
                <c:pt idx="923">
                  <c:v>80</c:v>
                </c:pt>
                <c:pt idx="924">
                  <c:v>80</c:v>
                </c:pt>
                <c:pt idx="925">
                  <c:v>80</c:v>
                </c:pt>
                <c:pt idx="926">
                  <c:v>80</c:v>
                </c:pt>
                <c:pt idx="927">
                  <c:v>80</c:v>
                </c:pt>
                <c:pt idx="928">
                  <c:v>80</c:v>
                </c:pt>
                <c:pt idx="929">
                  <c:v>80</c:v>
                </c:pt>
                <c:pt idx="930">
                  <c:v>80</c:v>
                </c:pt>
                <c:pt idx="931">
                  <c:v>80</c:v>
                </c:pt>
                <c:pt idx="932">
                  <c:v>80</c:v>
                </c:pt>
                <c:pt idx="933">
                  <c:v>80</c:v>
                </c:pt>
                <c:pt idx="934">
                  <c:v>80</c:v>
                </c:pt>
                <c:pt idx="935">
                  <c:v>80</c:v>
                </c:pt>
                <c:pt idx="936">
                  <c:v>80</c:v>
                </c:pt>
                <c:pt idx="937">
                  <c:v>80</c:v>
                </c:pt>
                <c:pt idx="938">
                  <c:v>80</c:v>
                </c:pt>
                <c:pt idx="939">
                  <c:v>80</c:v>
                </c:pt>
                <c:pt idx="940">
                  <c:v>80</c:v>
                </c:pt>
                <c:pt idx="941">
                  <c:v>80</c:v>
                </c:pt>
                <c:pt idx="942">
                  <c:v>80</c:v>
                </c:pt>
                <c:pt idx="943">
                  <c:v>80</c:v>
                </c:pt>
                <c:pt idx="944">
                  <c:v>80</c:v>
                </c:pt>
                <c:pt idx="945">
                  <c:v>80</c:v>
                </c:pt>
                <c:pt idx="946">
                  <c:v>80</c:v>
                </c:pt>
                <c:pt idx="947">
                  <c:v>80</c:v>
                </c:pt>
                <c:pt idx="948">
                  <c:v>80</c:v>
                </c:pt>
                <c:pt idx="949">
                  <c:v>80</c:v>
                </c:pt>
                <c:pt idx="950">
                  <c:v>80</c:v>
                </c:pt>
                <c:pt idx="951">
                  <c:v>80</c:v>
                </c:pt>
                <c:pt idx="952">
                  <c:v>80</c:v>
                </c:pt>
                <c:pt idx="953">
                  <c:v>80</c:v>
                </c:pt>
                <c:pt idx="954">
                  <c:v>80</c:v>
                </c:pt>
                <c:pt idx="955">
                  <c:v>80</c:v>
                </c:pt>
                <c:pt idx="956">
                  <c:v>80</c:v>
                </c:pt>
                <c:pt idx="957">
                  <c:v>80</c:v>
                </c:pt>
                <c:pt idx="958">
                  <c:v>80</c:v>
                </c:pt>
                <c:pt idx="959">
                  <c:v>80</c:v>
                </c:pt>
                <c:pt idx="960">
                  <c:v>80</c:v>
                </c:pt>
                <c:pt idx="961">
                  <c:v>80</c:v>
                </c:pt>
                <c:pt idx="962">
                  <c:v>80</c:v>
                </c:pt>
                <c:pt idx="963">
                  <c:v>80</c:v>
                </c:pt>
                <c:pt idx="964">
                  <c:v>80</c:v>
                </c:pt>
                <c:pt idx="965">
                  <c:v>80</c:v>
                </c:pt>
                <c:pt idx="966">
                  <c:v>80</c:v>
                </c:pt>
                <c:pt idx="967">
                  <c:v>80</c:v>
                </c:pt>
                <c:pt idx="968">
                  <c:v>80</c:v>
                </c:pt>
                <c:pt idx="969">
                  <c:v>80</c:v>
                </c:pt>
                <c:pt idx="970">
                  <c:v>80</c:v>
                </c:pt>
                <c:pt idx="971">
                  <c:v>80</c:v>
                </c:pt>
                <c:pt idx="972">
                  <c:v>80</c:v>
                </c:pt>
                <c:pt idx="973">
                  <c:v>80</c:v>
                </c:pt>
                <c:pt idx="974">
                  <c:v>80</c:v>
                </c:pt>
                <c:pt idx="975">
                  <c:v>80</c:v>
                </c:pt>
                <c:pt idx="976">
                  <c:v>80</c:v>
                </c:pt>
                <c:pt idx="977">
                  <c:v>80</c:v>
                </c:pt>
                <c:pt idx="978">
                  <c:v>80</c:v>
                </c:pt>
                <c:pt idx="979">
                  <c:v>80</c:v>
                </c:pt>
                <c:pt idx="980">
                  <c:v>80</c:v>
                </c:pt>
                <c:pt idx="981">
                  <c:v>80</c:v>
                </c:pt>
                <c:pt idx="982">
                  <c:v>80</c:v>
                </c:pt>
                <c:pt idx="983">
                  <c:v>80</c:v>
                </c:pt>
                <c:pt idx="984">
                  <c:v>80</c:v>
                </c:pt>
                <c:pt idx="985">
                  <c:v>80</c:v>
                </c:pt>
                <c:pt idx="986">
                  <c:v>80</c:v>
                </c:pt>
                <c:pt idx="987">
                  <c:v>80</c:v>
                </c:pt>
                <c:pt idx="988">
                  <c:v>80</c:v>
                </c:pt>
                <c:pt idx="989">
                  <c:v>80</c:v>
                </c:pt>
                <c:pt idx="990">
                  <c:v>80</c:v>
                </c:pt>
                <c:pt idx="991">
                  <c:v>80</c:v>
                </c:pt>
                <c:pt idx="992">
                  <c:v>80</c:v>
                </c:pt>
                <c:pt idx="993">
                  <c:v>80</c:v>
                </c:pt>
                <c:pt idx="994">
                  <c:v>80</c:v>
                </c:pt>
                <c:pt idx="995">
                  <c:v>80</c:v>
                </c:pt>
                <c:pt idx="996">
                  <c:v>80</c:v>
                </c:pt>
                <c:pt idx="997">
                  <c:v>80</c:v>
                </c:pt>
              </c:numCache>
            </c:numRef>
          </c:val>
        </c:ser>
        <c:marker val="1"/>
        <c:axId val="304019328"/>
        <c:axId val="304020864"/>
      </c:lineChart>
      <c:catAx>
        <c:axId val="304019328"/>
        <c:scaling>
          <c:orientation val="minMax"/>
        </c:scaling>
        <c:axPos val="b"/>
        <c:majorTickMark val="none"/>
        <c:tickLblPos val="nextTo"/>
        <c:crossAx val="304020864"/>
        <c:crosses val="autoZero"/>
        <c:auto val="1"/>
        <c:lblAlgn val="ctr"/>
        <c:lblOffset val="100"/>
      </c:catAx>
      <c:valAx>
        <c:axId val="304020864"/>
        <c:scaling>
          <c:orientation val="minMax"/>
        </c:scaling>
        <c:axPos val="l"/>
        <c:majorGridlines/>
        <c:title>
          <c:layout/>
        </c:title>
        <c:numFmt formatCode="General" sourceLinked="1"/>
        <c:majorTickMark val="none"/>
        <c:tickLblPos val="nextTo"/>
        <c:crossAx val="304019328"/>
        <c:crosses val="autoZero"/>
        <c:crossBetween val="between"/>
      </c:valAx>
    </c:plotArea>
    <c:legend>
      <c:legendPos val="r"/>
      <c:layout/>
    </c:legend>
    <c:plotVisOnly val="1"/>
  </c:chart>
  <c:printSettings>
    <c:headerFooter/>
    <c:pageMargins b="0.78740157499999996" l="0.70000000000000062" r="0.70000000000000062" t="0.78740157499999996" header="0.30000000000000032" footer="0.30000000000000032"/>
    <c:pageSetup/>
  </c:printSettings>
</c:chartSpac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95249</xdr:colOff>
      <xdr:row>0</xdr:row>
      <xdr:rowOff>76199</xdr:rowOff>
    </xdr:from>
    <xdr:to>
      <xdr:col>22</xdr:col>
      <xdr:colOff>676274</xdr:colOff>
      <xdr:row>41</xdr:row>
      <xdr:rowOff>104774</xdr:rowOff>
    </xdr:to>
    <xdr:graphicFrame macro="">
      <xdr:nvGraphicFramePr>
        <xdr:cNvPr id="2" name="Diagramm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Larissa-Design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CO1303"/>
  <sheetViews>
    <sheetView workbookViewId="0">
      <selection activeCell="AA33" sqref="AA33"/>
    </sheetView>
  </sheetViews>
  <sheetFormatPr baseColWidth="10" defaultRowHeight="15"/>
  <cols>
    <col min="1" max="1" width="3.42578125" customWidth="1"/>
    <col min="2" max="2" width="3.140625" customWidth="1"/>
    <col min="3" max="3" width="3.28515625" customWidth="1"/>
    <col min="4" max="4" width="11.28515625" style="13" customWidth="1"/>
    <col min="5" max="5" width="2.7109375" bestFit="1" customWidth="1"/>
    <col min="6" max="6" width="5" bestFit="1" customWidth="1"/>
    <col min="7" max="7" width="5.85546875" customWidth="1"/>
    <col min="8" max="8" width="5.140625" customWidth="1"/>
    <col min="9" max="9" width="4.85546875" customWidth="1"/>
    <col min="10" max="10" width="5.42578125" customWidth="1"/>
    <col min="11" max="11" width="0" hidden="1" customWidth="1"/>
    <col min="12" max="12" width="3.7109375" hidden="1" customWidth="1"/>
    <col min="13" max="13" width="5" bestFit="1" customWidth="1"/>
    <col min="14" max="14" width="6.42578125" customWidth="1"/>
    <col min="15" max="15" width="6.140625" customWidth="1"/>
    <col min="16" max="16" width="6" customWidth="1"/>
    <col min="17" max="19" width="0" hidden="1" customWidth="1"/>
    <col min="20" max="20" width="7.140625" customWidth="1"/>
    <col min="21" max="24" width="11.42578125" hidden="1" customWidth="1"/>
    <col min="25" max="25" width="5.28515625" customWidth="1"/>
    <col min="26" max="26" width="5" customWidth="1"/>
    <col min="27" max="27" width="7.5703125" style="13" customWidth="1"/>
    <col min="28" max="28" width="8.28515625" style="13" hidden="1" customWidth="1"/>
    <col min="29" max="29" width="6.28515625" hidden="1" customWidth="1"/>
    <col min="30" max="30" width="10.5703125" customWidth="1"/>
    <col min="31" max="31" width="8.42578125" hidden="1" customWidth="1"/>
    <col min="32" max="32" width="9.42578125" customWidth="1"/>
    <col min="33" max="33" width="8.5703125" customWidth="1"/>
    <col min="34" max="34" width="1.7109375" customWidth="1"/>
    <col min="35" max="35" width="10" hidden="1" customWidth="1"/>
    <col min="36" max="36" width="8.42578125" hidden="1" customWidth="1"/>
    <col min="37" max="37" width="9.5703125" hidden="1" customWidth="1"/>
    <col min="38" max="38" width="7.42578125" hidden="1" customWidth="1"/>
    <col min="39" max="39" width="17.85546875" customWidth="1"/>
    <col min="40" max="41" width="9.42578125" bestFit="1" customWidth="1"/>
    <col min="42" max="42" width="13.5703125" customWidth="1"/>
    <col min="43" max="43" width="2" customWidth="1"/>
    <col min="44" max="44" width="9.140625" customWidth="1"/>
    <col min="45" max="46" width="4.5703125" bestFit="1" customWidth="1"/>
    <col min="47" max="47" width="5.28515625" bestFit="1" customWidth="1"/>
    <col min="48" max="48" width="4.5703125" bestFit="1" customWidth="1"/>
    <col min="49" max="49" width="5.5703125" customWidth="1"/>
    <col min="50" max="50" width="5.28515625" bestFit="1" customWidth="1"/>
    <col min="51" max="51" width="5.5703125" bestFit="1" customWidth="1"/>
    <col min="52" max="52" width="4.5703125" customWidth="1"/>
    <col min="53" max="53" width="5.28515625" bestFit="1" customWidth="1"/>
    <col min="54" max="54" width="5.5703125" customWidth="1"/>
    <col min="55" max="55" width="4.5703125" customWidth="1"/>
    <col min="56" max="57" width="5.28515625" bestFit="1" customWidth="1"/>
    <col min="58" max="58" width="4.5703125" customWidth="1"/>
    <col min="59" max="59" width="5.28515625" customWidth="1"/>
    <col min="60" max="60" width="5.28515625" bestFit="1" customWidth="1"/>
    <col min="61" max="62" width="5.42578125" customWidth="1"/>
    <col min="63" max="63" width="2.140625" customWidth="1"/>
    <col min="64" max="64" width="9.140625" customWidth="1"/>
    <col min="65" max="66" width="4.5703125" bestFit="1" customWidth="1"/>
    <col min="67" max="67" width="5.28515625" bestFit="1" customWidth="1"/>
    <col min="68" max="68" width="4.5703125" bestFit="1" customWidth="1"/>
    <col min="69" max="69" width="5.28515625" customWidth="1"/>
    <col min="70" max="70" width="5.28515625" bestFit="1" customWidth="1"/>
    <col min="71" max="71" width="5.5703125" bestFit="1" customWidth="1"/>
    <col min="72" max="72" width="4.5703125" bestFit="1" customWidth="1"/>
    <col min="73" max="73" width="5.28515625" bestFit="1" customWidth="1"/>
    <col min="74" max="75" width="5.42578125" customWidth="1"/>
    <col min="76" max="77" width="5.28515625" bestFit="1" customWidth="1"/>
    <col min="78" max="78" width="4.5703125" bestFit="1" customWidth="1"/>
    <col min="79" max="79" width="4.5703125" customWidth="1"/>
    <col min="80" max="80" width="5.28515625" bestFit="1" customWidth="1"/>
    <col min="81" max="81" width="4.85546875" customWidth="1"/>
    <col min="82" max="82" width="5.5703125" customWidth="1"/>
    <col min="83" max="83" width="3.140625" customWidth="1"/>
    <col min="84" max="84" width="7.5703125" style="41" customWidth="1"/>
    <col min="85" max="85" width="4.140625" style="36" customWidth="1"/>
    <col min="86" max="86" width="4.85546875" style="36" customWidth="1"/>
    <col min="87" max="87" width="5.85546875" style="36" customWidth="1"/>
    <col min="88" max="88" width="4.85546875" style="36" customWidth="1"/>
    <col min="89" max="89" width="4.140625" style="36" customWidth="1"/>
    <col min="90" max="90" width="5.42578125" customWidth="1"/>
  </cols>
  <sheetData>
    <row r="1" spans="1:93">
      <c r="A1" s="89" t="s">
        <v>58</v>
      </c>
      <c r="B1" s="90"/>
      <c r="C1" s="91"/>
      <c r="D1" s="92"/>
      <c r="E1" s="93"/>
      <c r="F1" s="47" t="s">
        <v>47</v>
      </c>
      <c r="G1" s="47" t="s">
        <v>48</v>
      </c>
      <c r="H1" s="48" t="s">
        <v>49</v>
      </c>
      <c r="I1" s="47" t="s">
        <v>50</v>
      </c>
      <c r="J1" s="54" t="s">
        <v>51</v>
      </c>
      <c r="O1" s="30" t="s">
        <v>45</v>
      </c>
      <c r="P1" s="30"/>
      <c r="Q1" s="30"/>
      <c r="R1" s="30"/>
      <c r="S1" s="30"/>
      <c r="T1" s="30"/>
      <c r="U1" s="30"/>
      <c r="V1" s="31"/>
      <c r="W1" s="31"/>
      <c r="X1" s="30"/>
      <c r="Y1" s="30"/>
      <c r="Z1" s="30"/>
      <c r="AF1" s="55">
        <v>75</v>
      </c>
      <c r="AG1" s="30" t="s">
        <v>46</v>
      </c>
      <c r="AM1" s="66" t="s">
        <v>71</v>
      </c>
      <c r="AN1" s="67">
        <f>SUM(AS2:BJ2)</f>
        <v>47</v>
      </c>
      <c r="AO1" s="67">
        <f>SUM(BM2:CD2)</f>
        <v>47</v>
      </c>
      <c r="AP1" s="67">
        <f>COUNT(AA10:AA1000)</f>
        <v>58</v>
      </c>
      <c r="AR1" s="32" t="s">
        <v>60</v>
      </c>
      <c r="AS1" s="15">
        <v>6</v>
      </c>
      <c r="AT1" s="15">
        <v>7</v>
      </c>
      <c r="AU1" s="15">
        <v>8</v>
      </c>
      <c r="AV1" s="15">
        <v>9</v>
      </c>
      <c r="AW1" s="15">
        <v>10</v>
      </c>
      <c r="AX1" s="15">
        <v>11</v>
      </c>
      <c r="AY1" s="15">
        <v>12</v>
      </c>
      <c r="AZ1" s="15">
        <v>13</v>
      </c>
      <c r="BA1" s="15">
        <v>14</v>
      </c>
      <c r="BB1" s="15">
        <v>15</v>
      </c>
      <c r="BC1" s="15">
        <v>16</v>
      </c>
      <c r="BD1" s="15">
        <v>17</v>
      </c>
      <c r="BE1" s="15">
        <v>18</v>
      </c>
      <c r="BF1" s="15">
        <v>19</v>
      </c>
      <c r="BG1" s="15">
        <v>20</v>
      </c>
      <c r="BH1" s="15">
        <v>21</v>
      </c>
      <c r="BI1" s="15">
        <v>22</v>
      </c>
      <c r="BJ1" s="15">
        <v>23</v>
      </c>
      <c r="BL1" s="34" t="s">
        <v>60</v>
      </c>
      <c r="BM1" s="14">
        <v>6</v>
      </c>
      <c r="BN1" s="14">
        <v>7</v>
      </c>
      <c r="BO1" s="14">
        <v>8</v>
      </c>
      <c r="BP1" s="14">
        <v>9</v>
      </c>
      <c r="BQ1" s="14">
        <v>10</v>
      </c>
      <c r="BR1" s="14">
        <v>11</v>
      </c>
      <c r="BS1" s="14">
        <v>12</v>
      </c>
      <c r="BT1" s="14">
        <v>13</v>
      </c>
      <c r="BU1" s="14">
        <v>14</v>
      </c>
      <c r="BV1" s="14">
        <v>15</v>
      </c>
      <c r="BW1" s="14">
        <v>16</v>
      </c>
      <c r="BX1" s="14">
        <v>17</v>
      </c>
      <c r="BY1" s="14">
        <v>18</v>
      </c>
      <c r="BZ1" s="14">
        <v>19</v>
      </c>
      <c r="CA1" s="14">
        <v>20</v>
      </c>
      <c r="CB1" s="14">
        <v>21</v>
      </c>
      <c r="CC1" s="14">
        <v>22</v>
      </c>
      <c r="CD1" s="14">
        <v>23</v>
      </c>
      <c r="CF1" s="38"/>
      <c r="CG1" s="39" t="s">
        <v>47</v>
      </c>
      <c r="CH1" s="39" t="s">
        <v>48</v>
      </c>
      <c r="CI1" s="39" t="s">
        <v>49</v>
      </c>
      <c r="CJ1" s="39" t="s">
        <v>50</v>
      </c>
      <c r="CK1" s="39" t="s">
        <v>51</v>
      </c>
    </row>
    <row r="2" spans="1:93">
      <c r="A2" s="81">
        <f>SUM(F2:J2)</f>
        <v>1064</v>
      </c>
      <c r="B2" s="82"/>
      <c r="C2" s="82"/>
      <c r="D2" s="83" t="s">
        <v>43</v>
      </c>
      <c r="E2" s="84"/>
      <c r="F2" s="72">
        <f t="shared" ref="F2:J6" si="0">CG2</f>
        <v>206</v>
      </c>
      <c r="G2" s="72">
        <f t="shared" si="0"/>
        <v>-24</v>
      </c>
      <c r="H2" s="72">
        <f t="shared" si="0"/>
        <v>489</v>
      </c>
      <c r="I2" s="72">
        <f t="shared" si="0"/>
        <v>166</v>
      </c>
      <c r="J2" s="44">
        <f t="shared" si="0"/>
        <v>227</v>
      </c>
      <c r="O2" s="30" t="s">
        <v>54</v>
      </c>
      <c r="P2" s="30"/>
      <c r="Q2" s="30"/>
      <c r="R2" s="31"/>
      <c r="S2" s="30"/>
      <c r="T2" s="30"/>
      <c r="U2" s="30"/>
      <c r="V2" s="30"/>
      <c r="W2" s="30"/>
      <c r="X2" s="30"/>
      <c r="Y2" s="30"/>
      <c r="Z2" s="30"/>
      <c r="AA2" s="30"/>
      <c r="AG2" s="30"/>
      <c r="AH2" s="30"/>
      <c r="AI2" t="s">
        <v>70</v>
      </c>
      <c r="AJ2" t="s">
        <v>70</v>
      </c>
      <c r="AK2" t="s">
        <v>70</v>
      </c>
      <c r="AM2" s="66" t="s">
        <v>68</v>
      </c>
      <c r="AN2" s="67">
        <f>COUNTIF(AS11:BJ1000,"&gt;20")</f>
        <v>26</v>
      </c>
      <c r="AO2" s="67">
        <f>COUNTIF(BM11:CD1000,"&gt;20")</f>
        <v>27</v>
      </c>
      <c r="AP2" s="67">
        <f>COUNTIF(AA10:AA1000,"&gt;20")</f>
        <v>27</v>
      </c>
      <c r="AR2" s="32" t="s">
        <v>38</v>
      </c>
      <c r="AS2">
        <f t="shared" ref="AS2:BJ2" si="1">COUNT(AS10:AS1000)</f>
        <v>2</v>
      </c>
      <c r="AT2">
        <f t="shared" si="1"/>
        <v>2</v>
      </c>
      <c r="AU2">
        <f t="shared" si="1"/>
        <v>4</v>
      </c>
      <c r="AV2">
        <f t="shared" si="1"/>
        <v>3</v>
      </c>
      <c r="AW2">
        <f t="shared" si="1"/>
        <v>1</v>
      </c>
      <c r="AX2">
        <f t="shared" si="1"/>
        <v>3</v>
      </c>
      <c r="AY2">
        <f t="shared" si="1"/>
        <v>4</v>
      </c>
      <c r="AZ2">
        <f t="shared" si="1"/>
        <v>5</v>
      </c>
      <c r="BA2">
        <f t="shared" si="1"/>
        <v>2</v>
      </c>
      <c r="BB2">
        <f t="shared" si="1"/>
        <v>2</v>
      </c>
      <c r="BC2">
        <f t="shared" si="1"/>
        <v>6</v>
      </c>
      <c r="BD2">
        <f t="shared" si="1"/>
        <v>2</v>
      </c>
      <c r="BE2">
        <f t="shared" si="1"/>
        <v>4</v>
      </c>
      <c r="BF2">
        <f t="shared" si="1"/>
        <v>3</v>
      </c>
      <c r="BG2">
        <f t="shared" si="1"/>
        <v>0</v>
      </c>
      <c r="BH2">
        <f t="shared" si="1"/>
        <v>1</v>
      </c>
      <c r="BI2">
        <f t="shared" si="1"/>
        <v>2</v>
      </c>
      <c r="BJ2">
        <f t="shared" si="1"/>
        <v>1</v>
      </c>
      <c r="BL2" s="34" t="s">
        <v>38</v>
      </c>
      <c r="BM2">
        <f t="shared" ref="BM2:CD2" si="2">COUNT(BM10:BM1000)</f>
        <v>2</v>
      </c>
      <c r="BN2">
        <f t="shared" si="2"/>
        <v>2</v>
      </c>
      <c r="BO2">
        <f t="shared" si="2"/>
        <v>4</v>
      </c>
      <c r="BP2">
        <f t="shared" si="2"/>
        <v>3</v>
      </c>
      <c r="BQ2">
        <f t="shared" si="2"/>
        <v>1</v>
      </c>
      <c r="BR2">
        <f t="shared" si="2"/>
        <v>3</v>
      </c>
      <c r="BS2">
        <f t="shared" si="2"/>
        <v>4</v>
      </c>
      <c r="BT2">
        <f t="shared" si="2"/>
        <v>5</v>
      </c>
      <c r="BU2">
        <f t="shared" si="2"/>
        <v>2</v>
      </c>
      <c r="BV2">
        <f t="shared" si="2"/>
        <v>2</v>
      </c>
      <c r="BW2">
        <f t="shared" si="2"/>
        <v>6</v>
      </c>
      <c r="BX2">
        <f t="shared" si="2"/>
        <v>2</v>
      </c>
      <c r="BY2">
        <f t="shared" si="2"/>
        <v>4</v>
      </c>
      <c r="BZ2">
        <f t="shared" si="2"/>
        <v>3</v>
      </c>
      <c r="CA2">
        <f t="shared" si="2"/>
        <v>0</v>
      </c>
      <c r="CB2">
        <f t="shared" si="2"/>
        <v>1</v>
      </c>
      <c r="CC2">
        <f t="shared" si="2"/>
        <v>2</v>
      </c>
      <c r="CD2">
        <f t="shared" si="2"/>
        <v>1</v>
      </c>
      <c r="CF2" s="41" t="s">
        <v>43</v>
      </c>
      <c r="CG2" s="36">
        <f>SUM(CG10:CG100000)</f>
        <v>206</v>
      </c>
      <c r="CH2" s="36">
        <f>SUM(CH10:CH100000)</f>
        <v>-24</v>
      </c>
      <c r="CI2" s="36">
        <f>SUM(CI10:CI100000)</f>
        <v>489</v>
      </c>
      <c r="CJ2" s="36">
        <f>SUM(CJ10:CJ100000)</f>
        <v>166</v>
      </c>
      <c r="CK2" s="36">
        <f>SUM(CK10:CK100000)</f>
        <v>227</v>
      </c>
    </row>
    <row r="3" spans="1:93">
      <c r="A3" s="81">
        <f>SUM(F3:J3)</f>
        <v>47</v>
      </c>
      <c r="B3" s="82"/>
      <c r="C3" s="82"/>
      <c r="D3" s="83" t="s">
        <v>38</v>
      </c>
      <c r="E3" s="84"/>
      <c r="F3" s="72">
        <f t="shared" si="0"/>
        <v>6</v>
      </c>
      <c r="G3" s="72">
        <f t="shared" si="0"/>
        <v>15</v>
      </c>
      <c r="H3" s="72">
        <f t="shared" si="0"/>
        <v>17</v>
      </c>
      <c r="I3" s="72">
        <f t="shared" si="0"/>
        <v>7</v>
      </c>
      <c r="J3" s="44">
        <f t="shared" si="0"/>
        <v>2</v>
      </c>
      <c r="O3" s="32" t="s">
        <v>52</v>
      </c>
      <c r="P3" s="32"/>
      <c r="Q3" s="32"/>
      <c r="R3" s="32"/>
      <c r="S3" s="32"/>
      <c r="T3" s="55">
        <v>1</v>
      </c>
      <c r="V3" s="31"/>
      <c r="W3" s="31"/>
      <c r="X3" s="30"/>
      <c r="Y3" s="34" t="s">
        <v>53</v>
      </c>
      <c r="Z3" s="34"/>
      <c r="AA3" s="55">
        <v>0</v>
      </c>
      <c r="AG3" s="30"/>
      <c r="AH3" s="30"/>
      <c r="AI3">
        <f>COUNTIF(BM11:CD1000,"&gt;0")</f>
        <v>27</v>
      </c>
      <c r="AJ3">
        <f>COUNTIF(AA10:AA1000,"&gt;0")</f>
        <v>40</v>
      </c>
      <c r="AK3">
        <f>COUNTIF(AS11:BJ1000,"&gt;0")</f>
        <v>26</v>
      </c>
      <c r="AM3" s="66" t="s">
        <v>69</v>
      </c>
      <c r="AN3" s="94">
        <f>SUM(AK3-AN2)</f>
        <v>0</v>
      </c>
      <c r="AO3" s="94">
        <f t="shared" ref="AO3" si="3">SUM(AI3-AO2)</f>
        <v>0</v>
      </c>
      <c r="AP3" s="94">
        <f>SUM(AJ3-AP2)</f>
        <v>13</v>
      </c>
      <c r="AR3" s="32" t="s">
        <v>39</v>
      </c>
      <c r="AS3">
        <f t="shared" ref="AS3:BJ3" si="4">COUNTIF(AS10:AS1000,"&gt;0")</f>
        <v>1</v>
      </c>
      <c r="AT3">
        <f t="shared" si="4"/>
        <v>1</v>
      </c>
      <c r="AU3">
        <f t="shared" si="4"/>
        <v>1</v>
      </c>
      <c r="AV3">
        <f t="shared" si="4"/>
        <v>2</v>
      </c>
      <c r="AW3">
        <f t="shared" si="4"/>
        <v>1</v>
      </c>
      <c r="AX3">
        <f t="shared" si="4"/>
        <v>2</v>
      </c>
      <c r="AY3">
        <f t="shared" si="4"/>
        <v>4</v>
      </c>
      <c r="AZ3">
        <f t="shared" si="4"/>
        <v>2</v>
      </c>
      <c r="BA3">
        <f t="shared" si="4"/>
        <v>1</v>
      </c>
      <c r="BB3">
        <f t="shared" si="4"/>
        <v>2</v>
      </c>
      <c r="BC3">
        <f t="shared" si="4"/>
        <v>3</v>
      </c>
      <c r="BD3">
        <f t="shared" si="4"/>
        <v>1</v>
      </c>
      <c r="BE3">
        <f t="shared" si="4"/>
        <v>1</v>
      </c>
      <c r="BF3">
        <f t="shared" si="4"/>
        <v>2</v>
      </c>
      <c r="BG3">
        <f t="shared" si="4"/>
        <v>0</v>
      </c>
      <c r="BH3">
        <f t="shared" si="4"/>
        <v>0</v>
      </c>
      <c r="BI3">
        <f t="shared" si="4"/>
        <v>1</v>
      </c>
      <c r="BJ3">
        <f t="shared" si="4"/>
        <v>1</v>
      </c>
      <c r="BL3" s="34" t="s">
        <v>39</v>
      </c>
      <c r="BM3">
        <f t="shared" ref="BM3:CD3" si="5">COUNTIF(BM10:BM1000,"&gt;0")</f>
        <v>1</v>
      </c>
      <c r="BN3">
        <f t="shared" si="5"/>
        <v>1</v>
      </c>
      <c r="BO3">
        <f t="shared" si="5"/>
        <v>1</v>
      </c>
      <c r="BP3">
        <f t="shared" si="5"/>
        <v>2</v>
      </c>
      <c r="BQ3">
        <f t="shared" si="5"/>
        <v>1</v>
      </c>
      <c r="BR3">
        <f t="shared" si="5"/>
        <v>2</v>
      </c>
      <c r="BS3">
        <f t="shared" si="5"/>
        <v>4</v>
      </c>
      <c r="BT3">
        <f t="shared" si="5"/>
        <v>3</v>
      </c>
      <c r="BU3">
        <f t="shared" si="5"/>
        <v>1</v>
      </c>
      <c r="BV3">
        <f t="shared" si="5"/>
        <v>2</v>
      </c>
      <c r="BW3">
        <f t="shared" si="5"/>
        <v>3</v>
      </c>
      <c r="BX3">
        <f t="shared" si="5"/>
        <v>1</v>
      </c>
      <c r="BY3">
        <f t="shared" si="5"/>
        <v>1</v>
      </c>
      <c r="BZ3">
        <f t="shared" si="5"/>
        <v>2</v>
      </c>
      <c r="CA3">
        <f t="shared" si="5"/>
        <v>0</v>
      </c>
      <c r="CB3">
        <f t="shared" si="5"/>
        <v>0</v>
      </c>
      <c r="CC3">
        <f t="shared" si="5"/>
        <v>1</v>
      </c>
      <c r="CD3">
        <f t="shared" si="5"/>
        <v>1</v>
      </c>
      <c r="CF3" s="41" t="s">
        <v>38</v>
      </c>
      <c r="CG3" s="36">
        <f>COUNT(CG10:CG100000)</f>
        <v>6</v>
      </c>
      <c r="CH3" s="36">
        <f>COUNT(CH10:CH100000)</f>
        <v>15</v>
      </c>
      <c r="CI3" s="36">
        <f>COUNT(CI10:CI100000)</f>
        <v>17</v>
      </c>
      <c r="CJ3" s="36">
        <f>COUNT(CJ10:CJ100000)</f>
        <v>7</v>
      </c>
      <c r="CK3" s="36">
        <f>COUNT(CK10:CK100000)</f>
        <v>2</v>
      </c>
    </row>
    <row r="4" spans="1:93">
      <c r="A4" s="81">
        <f>SUM(F4:J4)</f>
        <v>26</v>
      </c>
      <c r="B4" s="82"/>
      <c r="C4" s="82"/>
      <c r="D4" s="83" t="s">
        <v>57</v>
      </c>
      <c r="E4" s="84"/>
      <c r="F4" s="72">
        <f t="shared" si="0"/>
        <v>4</v>
      </c>
      <c r="G4" s="72">
        <f t="shared" si="0"/>
        <v>6</v>
      </c>
      <c r="H4" s="72">
        <f t="shared" si="0"/>
        <v>10</v>
      </c>
      <c r="I4" s="72">
        <f t="shared" si="0"/>
        <v>4</v>
      </c>
      <c r="J4" s="44">
        <f t="shared" si="0"/>
        <v>2</v>
      </c>
      <c r="AL4" s="29"/>
      <c r="AM4" s="66" t="s">
        <v>40</v>
      </c>
      <c r="AN4" s="67">
        <f>COUNTIF(AS11:BJ1000,"&lt;0")</f>
        <v>21</v>
      </c>
      <c r="AO4" s="67">
        <f>COUNTIF(BM11:CD1000,"&lt;0")</f>
        <v>20</v>
      </c>
      <c r="AP4" s="67">
        <f>COUNTIF(AA10:AA1000,"&lt;0")</f>
        <v>18</v>
      </c>
      <c r="AR4" s="32" t="s">
        <v>40</v>
      </c>
      <c r="AS4">
        <f t="shared" ref="AS4:BJ4" si="6">COUNTIF(AS10:AS1000,"&lt;0")</f>
        <v>1</v>
      </c>
      <c r="AT4">
        <f t="shared" si="6"/>
        <v>1</v>
      </c>
      <c r="AU4">
        <f t="shared" si="6"/>
        <v>3</v>
      </c>
      <c r="AV4">
        <f t="shared" si="6"/>
        <v>1</v>
      </c>
      <c r="AW4">
        <f t="shared" si="6"/>
        <v>0</v>
      </c>
      <c r="AX4">
        <f t="shared" si="6"/>
        <v>1</v>
      </c>
      <c r="AY4">
        <f t="shared" si="6"/>
        <v>0</v>
      </c>
      <c r="AZ4">
        <f t="shared" si="6"/>
        <v>3</v>
      </c>
      <c r="BA4">
        <f t="shared" si="6"/>
        <v>1</v>
      </c>
      <c r="BB4">
        <f t="shared" si="6"/>
        <v>0</v>
      </c>
      <c r="BC4">
        <f t="shared" si="6"/>
        <v>3</v>
      </c>
      <c r="BD4">
        <f t="shared" si="6"/>
        <v>1</v>
      </c>
      <c r="BE4">
        <f t="shared" si="6"/>
        <v>3</v>
      </c>
      <c r="BF4">
        <f t="shared" si="6"/>
        <v>1</v>
      </c>
      <c r="BG4">
        <f t="shared" si="6"/>
        <v>0</v>
      </c>
      <c r="BH4">
        <f t="shared" si="6"/>
        <v>1</v>
      </c>
      <c r="BI4">
        <f t="shared" si="6"/>
        <v>1</v>
      </c>
      <c r="BJ4">
        <f t="shared" si="6"/>
        <v>0</v>
      </c>
      <c r="BL4" s="34" t="s">
        <v>40</v>
      </c>
      <c r="BM4">
        <f t="shared" ref="BM4:CD4" si="7">COUNTIF(BM10:BM1000,"&lt;0")</f>
        <v>1</v>
      </c>
      <c r="BN4">
        <f t="shared" si="7"/>
        <v>1</v>
      </c>
      <c r="BO4">
        <f t="shared" si="7"/>
        <v>3</v>
      </c>
      <c r="BP4">
        <f t="shared" si="7"/>
        <v>1</v>
      </c>
      <c r="BQ4">
        <f t="shared" si="7"/>
        <v>0</v>
      </c>
      <c r="BR4">
        <f t="shared" si="7"/>
        <v>1</v>
      </c>
      <c r="BS4">
        <f t="shared" si="7"/>
        <v>0</v>
      </c>
      <c r="BT4">
        <f t="shared" si="7"/>
        <v>2</v>
      </c>
      <c r="BU4">
        <f t="shared" si="7"/>
        <v>1</v>
      </c>
      <c r="BV4">
        <f t="shared" si="7"/>
        <v>0</v>
      </c>
      <c r="BW4">
        <f t="shared" si="7"/>
        <v>3</v>
      </c>
      <c r="BX4">
        <f t="shared" si="7"/>
        <v>1</v>
      </c>
      <c r="BY4">
        <f t="shared" si="7"/>
        <v>3</v>
      </c>
      <c r="BZ4">
        <f t="shared" si="7"/>
        <v>1</v>
      </c>
      <c r="CA4">
        <f t="shared" si="7"/>
        <v>0</v>
      </c>
      <c r="CB4">
        <f t="shared" si="7"/>
        <v>1</v>
      </c>
      <c r="CC4">
        <f t="shared" si="7"/>
        <v>1</v>
      </c>
      <c r="CD4">
        <f t="shared" si="7"/>
        <v>0</v>
      </c>
      <c r="CF4" s="41" t="s">
        <v>57</v>
      </c>
      <c r="CG4" s="36">
        <f>COUNTIF(CG10:CG100000,"&gt;0")</f>
        <v>4</v>
      </c>
      <c r="CH4" s="36">
        <f>COUNTIF(CH10:CH100000,"&gt;0")</f>
        <v>6</v>
      </c>
      <c r="CI4" s="36">
        <f>COUNTIF(CI10:CI100000,"&gt;0")</f>
        <v>10</v>
      </c>
      <c r="CJ4" s="36">
        <f>COUNTIF(CJ10:CJ100000,"&gt;0")</f>
        <v>4</v>
      </c>
      <c r="CK4" s="36">
        <f>COUNTIF(CK10:CK100000,"&gt;0")</f>
        <v>2</v>
      </c>
    </row>
    <row r="5" spans="1:93">
      <c r="A5" s="81">
        <f>SUM(F5:J5)</f>
        <v>21</v>
      </c>
      <c r="B5" s="82"/>
      <c r="C5" s="82"/>
      <c r="D5" s="83" t="s">
        <v>56</v>
      </c>
      <c r="E5" s="84"/>
      <c r="F5" s="72">
        <f t="shared" si="0"/>
        <v>2</v>
      </c>
      <c r="G5" s="72">
        <f t="shared" si="0"/>
        <v>9</v>
      </c>
      <c r="H5" s="72">
        <f t="shared" si="0"/>
        <v>7</v>
      </c>
      <c r="I5" s="72">
        <f t="shared" si="0"/>
        <v>3</v>
      </c>
      <c r="J5" s="44">
        <f t="shared" si="0"/>
        <v>0</v>
      </c>
      <c r="AK5" s="29"/>
      <c r="AL5" s="29"/>
      <c r="AM5" s="68" t="s">
        <v>41</v>
      </c>
      <c r="AN5" s="69">
        <f>SUM(AN2*100/AN1)</f>
        <v>55.319148936170215</v>
      </c>
      <c r="AO5" s="69">
        <f>SUM(AO2*100/AO1)</f>
        <v>57.446808510638299</v>
      </c>
      <c r="AP5" s="69">
        <f>SUM(SUM(AP2:AP3)*100/AP1)</f>
        <v>68.965517241379317</v>
      </c>
      <c r="AQ5" s="29"/>
      <c r="AR5" s="33" t="s">
        <v>41</v>
      </c>
      <c r="AS5" s="29">
        <f>IF(SUM(AS2:AS4)&gt;1,SUM(AS3*100/AS2),"")</f>
        <v>50</v>
      </c>
      <c r="AT5" s="29">
        <f t="shared" ref="AT5:BJ5" si="8">IF(SUM(AT2:AT4)&gt;1,SUM(AT3*100/AT2),"")</f>
        <v>50</v>
      </c>
      <c r="AU5" s="29">
        <f t="shared" si="8"/>
        <v>25</v>
      </c>
      <c r="AV5" s="29">
        <f t="shared" si="8"/>
        <v>66.666666666666671</v>
      </c>
      <c r="AW5" s="29">
        <f t="shared" si="8"/>
        <v>100</v>
      </c>
      <c r="AX5" s="29">
        <f t="shared" si="8"/>
        <v>66.666666666666671</v>
      </c>
      <c r="AY5" s="29">
        <f t="shared" si="8"/>
        <v>100</v>
      </c>
      <c r="AZ5" s="29">
        <f t="shared" si="8"/>
        <v>40</v>
      </c>
      <c r="BA5" s="29">
        <f t="shared" si="8"/>
        <v>50</v>
      </c>
      <c r="BB5" s="29">
        <f t="shared" si="8"/>
        <v>100</v>
      </c>
      <c r="BC5" s="29">
        <f t="shared" si="8"/>
        <v>50</v>
      </c>
      <c r="BD5" s="29">
        <f t="shared" si="8"/>
        <v>50</v>
      </c>
      <c r="BE5" s="29">
        <f t="shared" si="8"/>
        <v>25</v>
      </c>
      <c r="BF5" s="29">
        <f t="shared" si="8"/>
        <v>66.666666666666671</v>
      </c>
      <c r="BG5" s="29" t="str">
        <f t="shared" si="8"/>
        <v/>
      </c>
      <c r="BH5" s="29">
        <f t="shared" si="8"/>
        <v>0</v>
      </c>
      <c r="BI5" s="29">
        <f t="shared" si="8"/>
        <v>50</v>
      </c>
      <c r="BJ5" s="29">
        <f t="shared" si="8"/>
        <v>100</v>
      </c>
      <c r="BK5" s="29"/>
      <c r="BL5" s="35" t="s">
        <v>41</v>
      </c>
      <c r="BM5" s="29">
        <f t="shared" ref="BM5:CD5" si="9">IF(SUM(BM2:BM4)&gt;1,SUM(BM3*100/BM2),"")</f>
        <v>50</v>
      </c>
      <c r="BN5" s="29">
        <f t="shared" si="9"/>
        <v>50</v>
      </c>
      <c r="BO5" s="29">
        <f t="shared" si="9"/>
        <v>25</v>
      </c>
      <c r="BP5" s="29">
        <f t="shared" si="9"/>
        <v>66.666666666666671</v>
      </c>
      <c r="BQ5" s="29">
        <f t="shared" si="9"/>
        <v>100</v>
      </c>
      <c r="BR5" s="29">
        <f t="shared" si="9"/>
        <v>66.666666666666671</v>
      </c>
      <c r="BS5" s="29">
        <f t="shared" si="9"/>
        <v>100</v>
      </c>
      <c r="BT5" s="29">
        <f t="shared" si="9"/>
        <v>60</v>
      </c>
      <c r="BU5" s="29">
        <f t="shared" si="9"/>
        <v>50</v>
      </c>
      <c r="BV5" s="29">
        <f t="shared" si="9"/>
        <v>100</v>
      </c>
      <c r="BW5" s="29">
        <f t="shared" si="9"/>
        <v>50</v>
      </c>
      <c r="BX5" s="29">
        <f t="shared" si="9"/>
        <v>50</v>
      </c>
      <c r="BY5" s="29">
        <f t="shared" si="9"/>
        <v>25</v>
      </c>
      <c r="BZ5" s="29">
        <f t="shared" si="9"/>
        <v>66.666666666666671</v>
      </c>
      <c r="CA5" s="29" t="str">
        <f t="shared" si="9"/>
        <v/>
      </c>
      <c r="CB5" s="29">
        <f t="shared" si="9"/>
        <v>0</v>
      </c>
      <c r="CC5" s="29">
        <f t="shared" si="9"/>
        <v>50</v>
      </c>
      <c r="CD5" s="29">
        <f t="shared" si="9"/>
        <v>100</v>
      </c>
      <c r="CF5" s="41" t="s">
        <v>56</v>
      </c>
      <c r="CG5" s="36">
        <f>COUNTIF(CG10:CG100000,"&lt;0")</f>
        <v>2</v>
      </c>
      <c r="CH5" s="36">
        <f>COUNTIF(CH10:CH100000,"&lt;0")</f>
        <v>9</v>
      </c>
      <c r="CI5" s="36">
        <f>COUNTIF(CI10:CI100000,"&lt;0")</f>
        <v>7</v>
      </c>
      <c r="CJ5" s="36">
        <f>COUNTIF(CJ10:CJ100000,"&lt;0")</f>
        <v>3</v>
      </c>
      <c r="CK5" s="36">
        <f>COUNTIF(CK10:CK100000,"&lt;0")</f>
        <v>0</v>
      </c>
    </row>
    <row r="6" spans="1:93" ht="15.75" thickBot="1">
      <c r="A6" s="85">
        <f>SUM(A4*100/A3)</f>
        <v>55.319148936170215</v>
      </c>
      <c r="B6" s="86"/>
      <c r="C6" s="86"/>
      <c r="D6" s="87" t="s">
        <v>59</v>
      </c>
      <c r="E6" s="88"/>
      <c r="F6" s="45">
        <f t="shared" si="0"/>
        <v>66.666666666666671</v>
      </c>
      <c r="G6" s="45">
        <f t="shared" si="0"/>
        <v>40</v>
      </c>
      <c r="H6" s="45">
        <f t="shared" si="0"/>
        <v>58.823529411764703</v>
      </c>
      <c r="I6" s="45">
        <f t="shared" si="0"/>
        <v>57.142857142857146</v>
      </c>
      <c r="J6" s="46">
        <f t="shared" si="0"/>
        <v>100</v>
      </c>
      <c r="T6" s="31" t="s">
        <v>72</v>
      </c>
      <c r="AD6" s="56">
        <v>-80</v>
      </c>
      <c r="AM6" s="68" t="s">
        <v>42</v>
      </c>
      <c r="AN6" s="69">
        <f>SUM(SUM(AS11:BJ1000)/AN1)</f>
        <v>22.638297872340427</v>
      </c>
      <c r="AO6" s="69">
        <f>SUM(SUM(BM11:CD1000)/AO1)</f>
        <v>11.914893617021276</v>
      </c>
      <c r="AP6" s="69">
        <f>SUM(SUM(AA10:AA1000)/AP1)</f>
        <v>11.941379310344828</v>
      </c>
      <c r="AQ6" s="29"/>
      <c r="AR6" s="33" t="s">
        <v>42</v>
      </c>
      <c r="AS6" s="29">
        <f t="shared" ref="AS6:BJ6" si="10">IF(SUM(AS2:AS4)&gt;1,SUM(SUM(AS10:AS1000)/AS2),"")</f>
        <v>0</v>
      </c>
      <c r="AT6" s="29">
        <f t="shared" si="10"/>
        <v>11.5</v>
      </c>
      <c r="AU6" s="29">
        <f t="shared" si="10"/>
        <v>-35</v>
      </c>
      <c r="AV6" s="29">
        <f t="shared" si="10"/>
        <v>40</v>
      </c>
      <c r="AW6" s="29">
        <f t="shared" si="10"/>
        <v>121</v>
      </c>
      <c r="AX6" s="29">
        <f t="shared" si="10"/>
        <v>39.333333333333336</v>
      </c>
      <c r="AY6" s="29">
        <f t="shared" si="10"/>
        <v>94.75</v>
      </c>
      <c r="AZ6" s="29">
        <f t="shared" si="10"/>
        <v>-6.6</v>
      </c>
      <c r="BA6" s="29">
        <f t="shared" si="10"/>
        <v>2.5</v>
      </c>
      <c r="BB6" s="29">
        <f t="shared" si="10"/>
        <v>119</v>
      </c>
      <c r="BC6" s="29">
        <f t="shared" si="10"/>
        <v>20</v>
      </c>
      <c r="BD6" s="29">
        <f t="shared" si="10"/>
        <v>21.5</v>
      </c>
      <c r="BE6" s="29">
        <f t="shared" si="10"/>
        <v>-15</v>
      </c>
      <c r="BF6" s="29">
        <f t="shared" si="10"/>
        <v>34</v>
      </c>
      <c r="BG6" s="29" t="str">
        <f t="shared" si="10"/>
        <v/>
      </c>
      <c r="BH6" s="29">
        <f t="shared" si="10"/>
        <v>-80</v>
      </c>
      <c r="BI6" s="29">
        <f t="shared" si="10"/>
        <v>1</v>
      </c>
      <c r="BJ6" s="29">
        <f t="shared" si="10"/>
        <v>106</v>
      </c>
      <c r="BK6" s="29"/>
      <c r="BL6" s="35" t="s">
        <v>42</v>
      </c>
      <c r="BM6" s="29">
        <f t="shared" ref="BM6:CD6" si="11">IF(SUM(BM2:BM4)&gt;1,SUM(SUM(BM10:BM1000)/BM2),"")</f>
        <v>0</v>
      </c>
      <c r="BN6" s="29">
        <f t="shared" si="11"/>
        <v>0</v>
      </c>
      <c r="BO6" s="29">
        <f t="shared" si="11"/>
        <v>-40</v>
      </c>
      <c r="BP6" s="29">
        <f t="shared" si="11"/>
        <v>26.666666666666668</v>
      </c>
      <c r="BQ6" s="29">
        <f t="shared" si="11"/>
        <v>80</v>
      </c>
      <c r="BR6" s="29">
        <f t="shared" si="11"/>
        <v>26.666666666666668</v>
      </c>
      <c r="BS6" s="29">
        <f t="shared" si="11"/>
        <v>80</v>
      </c>
      <c r="BT6" s="29">
        <f t="shared" si="11"/>
        <v>16</v>
      </c>
      <c r="BU6" s="29">
        <f t="shared" si="11"/>
        <v>0</v>
      </c>
      <c r="BV6" s="29">
        <f t="shared" si="11"/>
        <v>80</v>
      </c>
      <c r="BW6" s="29">
        <f t="shared" si="11"/>
        <v>0</v>
      </c>
      <c r="BX6" s="29">
        <f t="shared" si="11"/>
        <v>0</v>
      </c>
      <c r="BY6" s="29">
        <f t="shared" si="11"/>
        <v>-40</v>
      </c>
      <c r="BZ6" s="29">
        <f t="shared" si="11"/>
        <v>26.666666666666668</v>
      </c>
      <c r="CA6" s="29" t="str">
        <f t="shared" si="11"/>
        <v/>
      </c>
      <c r="CB6" s="29">
        <f t="shared" si="11"/>
        <v>-80</v>
      </c>
      <c r="CC6" s="29">
        <f t="shared" si="11"/>
        <v>0</v>
      </c>
      <c r="CD6" s="29">
        <f t="shared" si="11"/>
        <v>80</v>
      </c>
      <c r="CF6" s="43" t="s">
        <v>41</v>
      </c>
      <c r="CG6" s="37">
        <f>SUM(CG4*100/CG3)</f>
        <v>66.666666666666671</v>
      </c>
      <c r="CH6" s="37">
        <f>SUM(CH4*100/CH3)</f>
        <v>40</v>
      </c>
      <c r="CI6" s="37">
        <f>SUM(CI4*100/CI3)</f>
        <v>58.823529411764703</v>
      </c>
      <c r="CJ6" s="37">
        <f>SUM(CJ4*100/CJ3)</f>
        <v>57.142857142857146</v>
      </c>
      <c r="CK6" s="37">
        <f>SUM(CK4*100/CK3)</f>
        <v>100</v>
      </c>
      <c r="CL6" s="49">
        <f>SUM(SUM(CG4:CK4)*100/SUM(CG3:CK3))</f>
        <v>55.319148936170215</v>
      </c>
    </row>
    <row r="7" spans="1:93">
      <c r="D7"/>
      <c r="T7" s="31" t="s">
        <v>32</v>
      </c>
      <c r="U7" s="30"/>
      <c r="V7" s="30"/>
      <c r="W7" s="30"/>
      <c r="X7" s="30"/>
      <c r="Y7" s="30"/>
      <c r="Z7" s="30"/>
      <c r="AA7" s="31"/>
      <c r="AB7" s="31"/>
      <c r="AC7" s="31"/>
      <c r="AD7" s="56">
        <v>80</v>
      </c>
      <c r="AI7" s="57" t="s">
        <v>64</v>
      </c>
      <c r="AJ7" s="57"/>
      <c r="AK7" s="57"/>
      <c r="AM7" s="66" t="s">
        <v>65</v>
      </c>
      <c r="AN7" s="70">
        <f>AN1000</f>
        <v>1064</v>
      </c>
      <c r="AO7" s="70">
        <f>AO1000</f>
        <v>560</v>
      </c>
      <c r="AP7" s="70">
        <f>AP1000</f>
        <v>692.6</v>
      </c>
      <c r="AR7" s="32" t="s">
        <v>43</v>
      </c>
      <c r="AS7">
        <f t="shared" ref="AS7:BJ7" si="12">SUM(AS10:AS1000)</f>
        <v>0</v>
      </c>
      <c r="AT7">
        <f t="shared" si="12"/>
        <v>23</v>
      </c>
      <c r="AU7">
        <f t="shared" si="12"/>
        <v>-140</v>
      </c>
      <c r="AV7">
        <f t="shared" si="12"/>
        <v>120</v>
      </c>
      <c r="AW7">
        <f t="shared" si="12"/>
        <v>121</v>
      </c>
      <c r="AX7">
        <f t="shared" si="12"/>
        <v>118</v>
      </c>
      <c r="AY7">
        <f t="shared" si="12"/>
        <v>379</v>
      </c>
      <c r="AZ7">
        <f t="shared" si="12"/>
        <v>-33</v>
      </c>
      <c r="BA7">
        <f t="shared" si="12"/>
        <v>5</v>
      </c>
      <c r="BB7">
        <f t="shared" si="12"/>
        <v>238</v>
      </c>
      <c r="BC7">
        <f t="shared" si="12"/>
        <v>120</v>
      </c>
      <c r="BD7">
        <f t="shared" si="12"/>
        <v>43</v>
      </c>
      <c r="BE7">
        <f t="shared" si="12"/>
        <v>-60</v>
      </c>
      <c r="BF7">
        <f t="shared" si="12"/>
        <v>102</v>
      </c>
      <c r="BG7">
        <f t="shared" si="12"/>
        <v>0</v>
      </c>
      <c r="BH7">
        <f t="shared" si="12"/>
        <v>-80</v>
      </c>
      <c r="BI7">
        <f t="shared" si="12"/>
        <v>2</v>
      </c>
      <c r="BJ7">
        <f t="shared" si="12"/>
        <v>106</v>
      </c>
      <c r="BL7" s="34" t="s">
        <v>43</v>
      </c>
      <c r="BM7">
        <f t="shared" ref="BM7:CD7" si="13">SUM(BM10:BM1000)</f>
        <v>0</v>
      </c>
      <c r="BN7">
        <f t="shared" si="13"/>
        <v>0</v>
      </c>
      <c r="BO7">
        <f t="shared" si="13"/>
        <v>-160</v>
      </c>
      <c r="BP7">
        <f t="shared" si="13"/>
        <v>80</v>
      </c>
      <c r="BQ7">
        <f t="shared" si="13"/>
        <v>80</v>
      </c>
      <c r="BR7">
        <f t="shared" si="13"/>
        <v>80</v>
      </c>
      <c r="BS7">
        <f t="shared" si="13"/>
        <v>320</v>
      </c>
      <c r="BT7">
        <f t="shared" si="13"/>
        <v>80</v>
      </c>
      <c r="BU7">
        <f t="shared" si="13"/>
        <v>0</v>
      </c>
      <c r="BV7">
        <f t="shared" si="13"/>
        <v>160</v>
      </c>
      <c r="BW7">
        <f t="shared" si="13"/>
        <v>0</v>
      </c>
      <c r="BX7">
        <f t="shared" si="13"/>
        <v>0</v>
      </c>
      <c r="BY7">
        <f t="shared" si="13"/>
        <v>-160</v>
      </c>
      <c r="BZ7">
        <f t="shared" si="13"/>
        <v>80</v>
      </c>
      <c r="CA7">
        <f t="shared" si="13"/>
        <v>0</v>
      </c>
      <c r="CB7">
        <f t="shared" si="13"/>
        <v>-80</v>
      </c>
      <c r="CC7">
        <f t="shared" si="13"/>
        <v>0</v>
      </c>
      <c r="CD7">
        <f t="shared" si="13"/>
        <v>80</v>
      </c>
    </row>
    <row r="8" spans="1:93" ht="147.75" customHeight="1">
      <c r="A8" s="16" t="s">
        <v>16</v>
      </c>
      <c r="B8" s="16" t="s">
        <v>17</v>
      </c>
      <c r="C8" s="16" t="s">
        <v>13</v>
      </c>
      <c r="D8" s="20" t="s">
        <v>1</v>
      </c>
      <c r="E8" s="16" t="s">
        <v>18</v>
      </c>
      <c r="F8" s="16" t="s">
        <v>20</v>
      </c>
      <c r="G8" s="16" t="s">
        <v>21</v>
      </c>
      <c r="H8" s="16" t="s">
        <v>11</v>
      </c>
      <c r="I8" s="16" t="s">
        <v>12</v>
      </c>
      <c r="J8" s="16" t="s">
        <v>22</v>
      </c>
      <c r="K8" s="6" t="s">
        <v>2</v>
      </c>
      <c r="L8" s="7" t="s">
        <v>3</v>
      </c>
      <c r="M8" s="16" t="s">
        <v>23</v>
      </c>
      <c r="N8" s="16" t="s">
        <v>25</v>
      </c>
      <c r="O8" s="16" t="s">
        <v>19</v>
      </c>
      <c r="P8" s="16" t="s">
        <v>15</v>
      </c>
      <c r="Q8" s="8" t="s">
        <v>4</v>
      </c>
      <c r="R8" s="9" t="s">
        <v>5</v>
      </c>
      <c r="S8" s="10" t="s">
        <v>6</v>
      </c>
      <c r="T8" s="16" t="s">
        <v>24</v>
      </c>
      <c r="U8" s="4" t="s">
        <v>7</v>
      </c>
      <c r="V8" s="11" t="s">
        <v>8</v>
      </c>
      <c r="W8" s="12"/>
      <c r="X8" s="12"/>
      <c r="Y8" s="16" t="s">
        <v>14</v>
      </c>
      <c r="Z8" s="16" t="s">
        <v>26</v>
      </c>
      <c r="AA8" s="16" t="s">
        <v>27</v>
      </c>
      <c r="AB8" s="18" t="s">
        <v>29</v>
      </c>
      <c r="AC8" s="18" t="s">
        <v>28</v>
      </c>
      <c r="AD8" s="16" t="s">
        <v>30</v>
      </c>
      <c r="AE8" s="18" t="s">
        <v>33</v>
      </c>
      <c r="AF8" s="16" t="s">
        <v>31</v>
      </c>
      <c r="AG8" s="16" t="s">
        <v>44</v>
      </c>
      <c r="AH8" s="16"/>
      <c r="AI8" s="17" t="s">
        <v>36</v>
      </c>
      <c r="AJ8" s="18" t="s">
        <v>35</v>
      </c>
      <c r="AK8" s="28" t="s">
        <v>37</v>
      </c>
      <c r="AL8" s="19" t="s">
        <v>34</v>
      </c>
      <c r="AM8" s="73"/>
      <c r="AN8" s="63" t="s">
        <v>37</v>
      </c>
      <c r="AO8" s="64" t="s">
        <v>36</v>
      </c>
      <c r="AP8" s="65" t="s">
        <v>35</v>
      </c>
      <c r="AQ8" s="27"/>
      <c r="AR8" s="74" t="s">
        <v>61</v>
      </c>
      <c r="AS8" s="74"/>
      <c r="AT8" s="74"/>
      <c r="AU8" s="74"/>
      <c r="AV8" s="74"/>
      <c r="AW8" s="74"/>
      <c r="AX8" s="74"/>
      <c r="AY8" s="74"/>
      <c r="AZ8" s="74"/>
      <c r="BA8" s="74"/>
      <c r="BB8" s="74"/>
      <c r="BC8" s="74"/>
      <c r="BD8" s="74"/>
      <c r="BE8" s="74"/>
      <c r="BF8" s="74"/>
      <c r="BG8" s="74"/>
      <c r="BH8" s="74"/>
      <c r="BI8" s="74"/>
      <c r="BJ8" s="74"/>
      <c r="BL8" s="75" t="s">
        <v>62</v>
      </c>
      <c r="BM8" s="75"/>
      <c r="BN8" s="75"/>
      <c r="BO8" s="75"/>
      <c r="BP8" s="75"/>
      <c r="BQ8" s="75"/>
      <c r="BR8" s="75"/>
      <c r="BS8" s="75"/>
      <c r="BT8" s="75"/>
      <c r="BU8" s="75"/>
      <c r="BV8" s="75"/>
      <c r="BW8" s="75"/>
      <c r="BX8" s="75"/>
      <c r="BY8" s="75"/>
      <c r="BZ8" s="75"/>
      <c r="CA8" s="75"/>
      <c r="CB8" s="75"/>
      <c r="CC8" s="75"/>
      <c r="CD8" s="75"/>
    </row>
    <row r="9" spans="1:93" ht="15.75" customHeight="1">
      <c r="A9" s="21"/>
      <c r="B9" s="21"/>
      <c r="C9" s="21"/>
      <c r="D9" s="22"/>
      <c r="E9" s="21"/>
      <c r="F9" s="21"/>
      <c r="G9" s="21"/>
      <c r="H9" s="21"/>
      <c r="I9" s="21"/>
      <c r="J9" s="21"/>
      <c r="K9" s="23"/>
      <c r="L9" s="24"/>
      <c r="M9" s="21"/>
      <c r="N9" s="21"/>
      <c r="O9" s="21"/>
      <c r="P9" s="21"/>
      <c r="Q9" s="25"/>
      <c r="R9" s="26"/>
      <c r="S9" s="23"/>
      <c r="T9" s="21"/>
      <c r="U9" s="4"/>
      <c r="V9" s="11"/>
      <c r="W9" s="12"/>
      <c r="X9" s="12"/>
      <c r="Y9" s="21"/>
      <c r="Z9" s="21"/>
      <c r="AA9" s="21"/>
      <c r="AB9" s="27"/>
      <c r="AC9" s="27"/>
      <c r="AD9" s="21"/>
      <c r="AE9" s="27"/>
      <c r="AF9" s="21"/>
      <c r="AG9" s="22"/>
      <c r="AH9" s="22"/>
      <c r="AI9" s="76" t="s">
        <v>63</v>
      </c>
      <c r="AJ9" s="76"/>
      <c r="AK9" s="76"/>
      <c r="AL9" s="19"/>
      <c r="AM9" s="73"/>
      <c r="AN9" s="78" t="s">
        <v>66</v>
      </c>
      <c r="AO9" s="79"/>
      <c r="AP9" s="78" t="s">
        <v>67</v>
      </c>
      <c r="AQ9" s="62"/>
      <c r="AR9" s="15"/>
      <c r="AS9" s="15">
        <v>6</v>
      </c>
      <c r="AT9" s="15">
        <v>7</v>
      </c>
      <c r="AU9" s="15">
        <v>8</v>
      </c>
      <c r="AV9" s="15">
        <v>9</v>
      </c>
      <c r="AW9" s="15">
        <v>10</v>
      </c>
      <c r="AX9" s="15">
        <v>11</v>
      </c>
      <c r="AY9" s="15">
        <v>12</v>
      </c>
      <c r="AZ9" s="15">
        <v>13</v>
      </c>
      <c r="BA9" s="15">
        <v>14</v>
      </c>
      <c r="BB9" s="15">
        <v>15</v>
      </c>
      <c r="BC9" s="15">
        <v>16</v>
      </c>
      <c r="BD9" s="15">
        <v>17</v>
      </c>
      <c r="BE9" s="15">
        <v>18</v>
      </c>
      <c r="BF9" s="15">
        <v>19</v>
      </c>
      <c r="BG9" s="15">
        <v>20</v>
      </c>
      <c r="BH9" s="15">
        <v>21</v>
      </c>
      <c r="BI9" s="15">
        <v>22</v>
      </c>
      <c r="BJ9" s="15">
        <v>23</v>
      </c>
      <c r="BL9" s="14"/>
      <c r="BM9" s="14">
        <v>6</v>
      </c>
      <c r="BN9" s="14">
        <v>7</v>
      </c>
      <c r="BO9" s="14">
        <v>8</v>
      </c>
      <c r="BP9" s="14">
        <v>9</v>
      </c>
      <c r="BQ9" s="14">
        <v>10</v>
      </c>
      <c r="BR9" s="14">
        <v>11</v>
      </c>
      <c r="BS9" s="14">
        <v>12</v>
      </c>
      <c r="BT9" s="14">
        <v>13</v>
      </c>
      <c r="BU9" s="14">
        <v>14</v>
      </c>
      <c r="BV9" s="14">
        <v>15</v>
      </c>
      <c r="BW9" s="14">
        <v>16</v>
      </c>
      <c r="BX9" s="14">
        <v>17</v>
      </c>
      <c r="BY9" s="14">
        <v>18</v>
      </c>
      <c r="BZ9" s="14">
        <v>19</v>
      </c>
      <c r="CA9" s="14">
        <v>20</v>
      </c>
      <c r="CB9" s="14">
        <v>21</v>
      </c>
      <c r="CC9" s="14">
        <v>22</v>
      </c>
      <c r="CD9" s="14">
        <v>23</v>
      </c>
    </row>
    <row r="10" spans="1:93">
      <c r="A10">
        <v>1</v>
      </c>
      <c r="B10" s="1" t="str">
        <f>IF(ISNUMBER(A10),TEXT(D10,"TTT"))</f>
        <v>Do</v>
      </c>
      <c r="C10" s="2" t="str">
        <f>IF(ISNUMBER(A10),TEXT(D10,"hh"))</f>
        <v>11</v>
      </c>
      <c r="D10" s="50">
        <v>42110.480555555558</v>
      </c>
      <c r="E10" s="51" t="s">
        <v>9</v>
      </c>
      <c r="F10" s="52">
        <v>6492</v>
      </c>
      <c r="G10" s="52">
        <v>6590</v>
      </c>
      <c r="H10" s="13">
        <f>IF(ISNUMBER(G10),IF(G10&gt;F10,G10-F10,F10-G10),"")</f>
        <v>98</v>
      </c>
      <c r="I10" s="13">
        <f>IF(ISNUMBER(H10),-$AD$6,"")</f>
        <v>80</v>
      </c>
      <c r="J10" s="13">
        <f>IF(ISNUMBER(F10),IF(E10="L",F10-I10,F10+I10),"")</f>
        <v>6412</v>
      </c>
      <c r="K10" s="3">
        <f>IF(ISNUMBER(I10),IF(F10="L",I10-J10,I10+J10),"")</f>
        <v>6492</v>
      </c>
      <c r="L10" s="4" t="str">
        <f>IF(ISNUMBER(I10),IF(OR(SUM(I10+J10=K10),SUM(I10-J10=K10)),"",IF(F10="S",K10-I10,IF(F10="L",I10-K10,))),"")</f>
        <v/>
      </c>
      <c r="M10" s="52">
        <v>0.04</v>
      </c>
      <c r="N10" s="52">
        <v>6740</v>
      </c>
      <c r="O10" s="13">
        <f>IF(ISNUMBER(N10),IF(N10&gt;F10,N10-F10,F10-N10),"")</f>
        <v>248</v>
      </c>
      <c r="P10" s="4">
        <f>IF(E10="S",T10-F10,IF(E10="L",F10-T10,""))</f>
        <v>28</v>
      </c>
      <c r="Q10" s="4" t="str">
        <f>IF(F10="S",U10-I10,IF(F10="L",I10-U10,""))</f>
        <v/>
      </c>
      <c r="S10" s="5"/>
      <c r="T10" s="52">
        <v>6464</v>
      </c>
      <c r="U10" s="52"/>
      <c r="V10" s="52" t="s">
        <v>0</v>
      </c>
      <c r="W10" s="52"/>
      <c r="X10" s="52"/>
      <c r="Y10" s="52">
        <v>6537</v>
      </c>
      <c r="Z10" s="13">
        <f t="shared" ref="Z10:Z20" si="14">IF(ISNUMBER(Y10),IF(AND(E10="L",P10&gt;I10),Y10-F10,IF(AND(E10="L",P10&lt;I10),Y10-F10,IF(AND(E10="S",P10&lt;I10),F10-Y10,IF(AND(E10="S",P10&gt;I10),-Y10+F10)))),"")</f>
        <v>45</v>
      </c>
      <c r="AA10" s="53"/>
      <c r="AB10" s="13">
        <f>IF(P10&gt;I10,-AC10,AA10)</f>
        <v>0</v>
      </c>
      <c r="AC10" s="13">
        <f t="shared" ref="AC10:AC25" si="15">IF(AND(P10&gt;I10,Z10&lt;0.001),$AD$7-ABS(Z10),IF(AND(P10&gt;I10,Z10&gt;-0.001),$AD$7+Z10,IF(P10&lt;I10,-$AD$7+Z10,"")))</f>
        <v>-35</v>
      </c>
      <c r="AD10" s="13" t="str">
        <f>IF(ISNUMBER(AA10),IF(AC10=$AD$7,$AD$7,IF(Z10&lt;0.001,-($AD$7-ABS(AA10)),$AD$7-AA10)),"")</f>
        <v/>
      </c>
      <c r="AE10">
        <f>IF(AND(P10&gt;I10,Z10&lt;0.001),I10+Z10,IF(AND(P10&gt;I10,Z10&gt;-0.001),I10,-H10+Z10))</f>
        <v>-53</v>
      </c>
      <c r="AI10" s="77"/>
      <c r="AJ10" s="77"/>
      <c r="AK10" s="77"/>
      <c r="AN10" s="80"/>
      <c r="AO10" s="80"/>
      <c r="AP10" s="80"/>
      <c r="AQ10" s="61"/>
      <c r="CG10" s="36" t="str">
        <f t="shared" ref="CG10:CG73" si="16">IF(AND($B10="Mo",$T$3=1,$AA$3&lt;&gt;1,SUM($AS10:$BJ10)&lt;&gt;0),SUM($AS10:$BJ10),IF(AND($B10="Mo",$T$3&lt;&gt;1,$AA$3=1,SUM($BM10:$CD10)&lt;&gt;0),SUM($BM10:$CD10),""))</f>
        <v/>
      </c>
      <c r="CH10" s="36" t="str">
        <f t="shared" ref="CH10:CH73" si="17">IF(AND($B10="Di",$T$3=1,$AA$3&lt;&gt;1,SUM($AS10:$BJ10)&lt;&gt;0),SUM($AS10:$BJ10),IF(AND($B10="Di",$T$3&lt;&gt;1,$AA$3=1,SUM($BM10:$CD10)&lt;&gt;0),SUM($BM10:$CD10),""))</f>
        <v/>
      </c>
      <c r="CI10" s="36" t="str">
        <f t="shared" ref="CI10:CI73" si="18">IF(AND($B10="Mi",$T$3=1,$AA$3&lt;&gt;1,SUM($AS10:$BJ10)&lt;&gt;0),SUM($AS10:$BJ10),IF(AND($B10="Mi",$T$3&lt;&gt;1,$AA$3=1,SUM($BM10:$CD10)&lt;&gt;0),SUM($BM10:$CD10),""))</f>
        <v/>
      </c>
      <c r="CJ10" s="36" t="str">
        <f t="shared" ref="CJ10:CJ73" si="19">IF(AND($B10="Do",$T$3=1,$AA$3&lt;&gt;1,SUM($AS10:$BJ10)&lt;&gt;0),SUM($AS10:$BJ10),IF(AND($B10="Do",$T$3&lt;&gt;1,$AA$3=1,SUM($BM10:$CD10)&lt;&gt;0),SUM($BM10:$CD10),""))</f>
        <v/>
      </c>
      <c r="CK10" s="36" t="str">
        <f t="shared" ref="CK10:CK73" si="20">IF(AND($B10="Fr",$T$3=1,$AA$3&lt;&gt;1,SUM($AS10:$BJ10)&lt;&gt;0),SUM($AS10:$BJ10),IF(AND($B10="Fr",$T$3&lt;&gt;1,$AA$3=1,SUM($BM10:$CD10)&lt;&gt;0),SUM($BM10:$CD10),""))</f>
        <v/>
      </c>
      <c r="CL10" s="13"/>
      <c r="CN10" t="s">
        <v>55</v>
      </c>
      <c r="CO10" t="s">
        <v>55</v>
      </c>
    </row>
    <row r="11" spans="1:93">
      <c r="A11">
        <f>IF(ISNUMBER(D11),A10+1,"")</f>
        <v>2</v>
      </c>
      <c r="B11" s="1" t="str">
        <f>IF(ISNUMBER(A11),TEXT(D11,"TTT"))</f>
        <v>Do</v>
      </c>
      <c r="C11" s="2" t="str">
        <f>IF(ISNUMBER(A11),TEXT(D11,"hh"))</f>
        <v>11</v>
      </c>
      <c r="D11" s="50">
        <v>42110.480555555558</v>
      </c>
      <c r="E11" s="51" t="s">
        <v>9</v>
      </c>
      <c r="F11" s="52">
        <v>6492</v>
      </c>
      <c r="G11" s="52">
        <v>6590</v>
      </c>
      <c r="H11" s="13">
        <f>IF(ISNUMBER(G11),IF(G11&gt;F11,G11-F11,F11-G11),"")</f>
        <v>98</v>
      </c>
      <c r="I11" s="13">
        <f>IF(ISNUMBER(H11),-$AD$6,"")</f>
        <v>80</v>
      </c>
      <c r="J11" s="13">
        <f>IF(ISNUMBER(F11),IF(E11="L",F11-I11,F11+I11),"")</f>
        <v>6412</v>
      </c>
      <c r="K11" s="3">
        <f>IF(ISNUMBER(I11),IF(F11="L",I11-J11,I11+J11),"")</f>
        <v>6492</v>
      </c>
      <c r="L11" s="4" t="str">
        <f>IF(ISNUMBER(I11),IF(OR(SUM(I11+J11=K11),SUM(I11-J11=K11)),"",IF(F11="S",K11-I11,IF(F11="L",I11-K11,))),"")</f>
        <v/>
      </c>
      <c r="M11" s="52">
        <v>0.01</v>
      </c>
      <c r="N11" s="52">
        <v>6740</v>
      </c>
      <c r="O11" s="13">
        <f>IF(ISNUMBER(N11),IF(N11&gt;F11,N11-F11,F11-N11),"")</f>
        <v>248</v>
      </c>
      <c r="P11" s="4">
        <f>IF(E11="S",T11-F11,IF(E11="L",F11-T11,""))</f>
        <v>28</v>
      </c>
      <c r="Q11" s="4" t="str">
        <f>IF(F11="S",U11-I11,IF(F11="L",I11-U11,""))</f>
        <v/>
      </c>
      <c r="S11" s="5"/>
      <c r="T11" s="52">
        <v>6464</v>
      </c>
      <c r="U11" s="52"/>
      <c r="V11" s="52" t="s">
        <v>0</v>
      </c>
      <c r="W11" s="52"/>
      <c r="X11" s="52"/>
      <c r="Y11" s="52">
        <v>6590</v>
      </c>
      <c r="Z11" s="13">
        <f t="shared" si="14"/>
        <v>98</v>
      </c>
      <c r="AA11" s="53">
        <f t="shared" ref="AA11:AA17" si="21">IF(E11="","",IF(D10=D11,((M10*Z10)+(M11*Z11))/SUM(M10:M11),Z11))</f>
        <v>55.6</v>
      </c>
      <c r="AB11" s="13">
        <f>IF(P11&gt;I11,AC11,AA11)</f>
        <v>55.6</v>
      </c>
      <c r="AC11" s="13">
        <f t="shared" si="15"/>
        <v>18</v>
      </c>
      <c r="AD11" s="13">
        <f t="shared" ref="AD11:AD18" si="22">IF(ISNUMBER(AA11),IF(AND(D11=D10,P11&lt;I11,Z11&lt;0.001),-($AD$7-ABS(AA11)),IF(AND(P11&lt;I11,Z11&lt;0.001),-($AD$7-ABS(AA11)),IF(AND(P11&gt;I11,Z11&lt;0.001),$AD$7+AA11,IF(AND(D10=D11,P11&lt;I11,Z11&gt;0.001),-$AD$7+AA11,IF(AND(P11&lt;I11,Z11&gt;0.01),-$AD$7+AA11,$AD$7+AA11))))))</f>
        <v>-24.4</v>
      </c>
      <c r="AE11">
        <f t="shared" ref="AE11:AE24" si="23">IF(AND(P11&gt;I11,Z11&lt;0.001),I11+Z11,IF(AND(P11&gt;I11,Z11&gt;-0.001),I11,-H11+Z11))</f>
        <v>0</v>
      </c>
      <c r="AF11">
        <f>IF(AA11="","",IF(ISNUMBER(AA11),IF(AND(D11=D10,P11&lt;I11,Z11&lt;0.001),-(H11-ABS(AA11)),IF(AND(P11&lt;I11,Z11&lt;0.001),-(H11-ABS(AA11)),IF(AND(P11&gt;I11,Z11&lt;0.001,),I11+AA11,IF(AND(D10=D11,P11&lt;I11,Z11&gt;0.001),-H11+AA11,IF(AND(P11&lt;I11,Z11&gt;0.01),-H11+AA11,I11+AA11)))))))</f>
        <v>-42.4</v>
      </c>
      <c r="AG11">
        <f>IF(ISNUMBER(AA11),IF(P11&gt;I11,$AD$6,IF(AND(P11&lt;I11,O11&gt;SUM($AD$7+0.01)),$AD$7,$AD$6)))</f>
        <v>80</v>
      </c>
      <c r="AI11" s="38">
        <f>SUM($AG$11:AG11)</f>
        <v>80</v>
      </c>
      <c r="AJ11" s="39">
        <f>SUM($AA$10:AA11)</f>
        <v>55.6</v>
      </c>
      <c r="AK11" s="40">
        <f>SUM($AL$11:AL11)</f>
        <v>98</v>
      </c>
      <c r="AL11">
        <f>IF(ISNUMBER(AA11),IF(P11&gt;I11,$AD$6,IF(AND(P11&lt;I11,O11&gt;H11),H11,IF(AA10="","",""))))</f>
        <v>98</v>
      </c>
      <c r="AN11">
        <f>SUM(AS$11:BJ11)</f>
        <v>98</v>
      </c>
      <c r="AO11">
        <f>SUM(BM$11:CD11)</f>
        <v>80</v>
      </c>
      <c r="AP11">
        <f>AJ11</f>
        <v>55.6</v>
      </c>
      <c r="AR11" t="str">
        <f t="shared" ref="AR11:AR57" si="24">IF(AL11="Sonderfall","Achtung Sonderfall - Das feste TP Ziel von beispielsweise 80Ticks wurde erreicht, aber nicht das Individuelle TP Ziel (siehe Spalte H)!!!","")</f>
        <v/>
      </c>
      <c r="AS11" t="str">
        <f t="shared" ref="AS11:AS74" si="25">IF(AND($C11="06",ISNUMBER($AL11),$H11&gt;$AF$1),$AL11,IF(AND($C11="06",ISNUMBER($AL11),$H11&lt;$AF$1),"",IF(AND($C11="06",ISTEXT($AL11)),-$I11,"")))</f>
        <v/>
      </c>
      <c r="AT11" t="str">
        <f t="shared" ref="AT11:AT74" si="26">IF(AND($C11="07",ISNUMBER($AL11),$H11&gt;$AF$1),$AL11,IF(AND($C11="07",ISNUMBER($AL11),$H11&lt;$AF$1),"",IF(AND($C11="07",ISTEXT($AL11)),-$I11,"")))</f>
        <v/>
      </c>
      <c r="AU11" t="str">
        <f t="shared" ref="AU11:AU74" si="27">IF(AND($C11="08",ISNUMBER($AL11),$H11&gt;$AF$1),$AL11,IF(AND($C11="08",ISNUMBER($AL11),$H11&lt;$AF$1),"",IF(AND($C11="08",ISTEXT($AL11)),-$I11,"")))</f>
        <v/>
      </c>
      <c r="AV11" t="str">
        <f t="shared" ref="AV11:AV74" si="28">IF(AND($C11="09",ISNUMBER($AL11),$H11&gt;$AF$1),$AL11,IF(AND($C11="09",ISNUMBER($AL11),$H11&lt;$AF$1),"",IF(AND($C11="09",ISTEXT($AL11)),-$I11,"")))</f>
        <v/>
      </c>
      <c r="AW11" t="str">
        <f t="shared" ref="AW11:AW74" si="29">IF(AND($C11="10",ISNUMBER($AL11),$H11&gt;$AF$1),$AL11,IF(AND($C11="10",ISNUMBER($AL11),$H11&lt;$AF$1),"",IF(AND($C11="10",ISTEXT($AL11)),-$I11,"")))</f>
        <v/>
      </c>
      <c r="AX11">
        <f t="shared" ref="AX11:AX74" si="30">IF(AND($C11="11",ISNUMBER($AL11),$H11&gt;$AF$1),$AL11,IF(AND($C11="11",ISNUMBER($AL11),$H11&lt;$AF$1),"",IF(AND($C11="11",ISTEXT($AL11)),-$I11,"")))</f>
        <v>98</v>
      </c>
      <c r="AY11" t="str">
        <f t="shared" ref="AY11:AY74" si="31">IF(AND($C11="12",ISNUMBER($AL11),$H11&gt;$AF$1),$AL11,IF(AND($C11="12",ISNUMBER($AL11),$H11&lt;$AF$1),"",IF(AND($C11="12",ISTEXT($AL11)),-$I11,"")))</f>
        <v/>
      </c>
      <c r="AZ11" t="str">
        <f t="shared" ref="AZ11:AZ74" si="32">IF(AND($C11="13",ISNUMBER($AL11),$H11&gt;$AF$1),$AL11,IF(AND($C11="13",ISNUMBER($AL11),$H11&lt;$AF$1),"",IF(AND($C11="13",ISTEXT($AL11)),-I11,"")))</f>
        <v/>
      </c>
      <c r="BA11" t="str">
        <f t="shared" ref="BA11:BA74" si="33">IF(AND($C11="14",ISNUMBER($AL11),$H11&gt;$AF$1),$AL11,IF(AND($C11="14",ISNUMBER($AL11),$H11&lt;$AF$1),"",IF(AND($C11="14",ISTEXT($AL11)),-$I11,"")))</f>
        <v/>
      </c>
      <c r="BB11" t="str">
        <f t="shared" ref="BB11:BB74" si="34">IF(AND($C11="15",ISNUMBER($AL11),$H11&gt;$AF$1),$AL11,IF(AND($C11="15",ISNUMBER($AL11),$H11&lt;$AF$1),"",IF(AND($C11="15",ISTEXT($AL11)),-$I11,"")))</f>
        <v/>
      </c>
      <c r="BC11" t="str">
        <f t="shared" ref="BC11:BC74" si="35">IF(AND($C11="16",ISNUMBER($AL11),$H11&gt;$AF$1),$AL11,IF(AND($C11="16",ISNUMBER($AL11),$H11&lt;$AF$1),"",IF(AND($C11="16",ISTEXT($AL11)),-$I11,"")))</f>
        <v/>
      </c>
      <c r="BD11" t="str">
        <f t="shared" ref="BD11:BD74" si="36">IF(AND($C11="17",ISNUMBER($AL11),$H11&gt;$AF$1),$AL11,IF(AND($C11="17",ISNUMBER($AL11),$H11&lt;$AF$1),"",IF(AND($C11="17",ISTEXT($AL11)),-$I11,"")))</f>
        <v/>
      </c>
      <c r="BE11" t="str">
        <f t="shared" ref="BE11:BE74" si="37">IF(AND($C11="18",ISNUMBER($AL11),$H11&gt;$AF$1),$AL11,IF(AND($C11="18",ISNUMBER($AL11),$H11&lt;$AF$1),"",IF(AND($C11="18",ISTEXT($AL11)),-$I11,"")))</f>
        <v/>
      </c>
      <c r="BF11" t="str">
        <f t="shared" ref="BF11:BF74" si="38">IF(AND($C11="19",ISNUMBER($AL11),$H11&gt;$AF$1),$AL11,IF(AND($C11="19",ISNUMBER($AL11),$H11&lt;$AF$1),"",IF(AND($C11="19",ISTEXT($AL11)),-$I11,"")))</f>
        <v/>
      </c>
      <c r="BG11" t="str">
        <f t="shared" ref="BG11:BG74" si="39">IF(AND($C11="20",ISNUMBER($AL11),$H11&gt;$AF$1),$AL11,IF(AND($C11="20",ISNUMBER($AL11),$H11&lt;$AF$1),"",IF(AND($C11="20",ISTEXT($AL11)),-$I11,"")))</f>
        <v/>
      </c>
      <c r="BH11" t="str">
        <f t="shared" ref="BH11:BH74" si="40">IF(AND($C11="21",ISNUMBER($AL11),$H11&gt;$AF$1),$AL11,IF(AND($C11="21",ISNUMBER($AL11),$H11&lt;$AF$1),"",IF(AND($C11="21",ISTEXT($AL11)),-$I11,"")))</f>
        <v/>
      </c>
      <c r="BI11" t="str">
        <f t="shared" ref="BI11:BI74" si="41">IF(AND($C11="22",ISNUMBER($AL11),$H11&gt;$AF$1),$AL11,IF(AND($C11="22",ISNUMBER($AL11),$H11&lt;$AF$1),"",IF(AND($C11="22",ISTEXT($AL11)),-$I11,"")))</f>
        <v/>
      </c>
      <c r="BJ11" t="str">
        <f t="shared" ref="BJ11:BJ74" si="42">IF(AND($C11="23",ISNUMBER($AL11),$H11&gt;$AF$1),$AL11,IF(AND($C11="23",ISNUMBER($AL11),$H11&lt;$AF$1),"",IF(AND($C11="23",ISTEXT($AL11)),-$I11,"")))</f>
        <v/>
      </c>
      <c r="BM11" t="str">
        <f t="shared" ref="BM11:BM74" si="43">IF(AND($C11="06",ISNUMBER($AG11),$H11&gt;$AF$1),$AG11,IF(AND($C11="06",ISNUMBER($AG11),$H11&lt;$AF$1),"",""))</f>
        <v/>
      </c>
      <c r="BN11" t="str">
        <f t="shared" ref="BN11:BN74" si="44">IF(AND($C11="07",ISNUMBER($AG11),$H11&gt;$AF$1),$AG11,IF(AND($C11="07",ISNUMBER($AG11),$H11&lt;$AF$1),"",""))</f>
        <v/>
      </c>
      <c r="BO11" t="str">
        <f t="shared" ref="BO11:BO74" si="45">IF(AND($C11="08",ISNUMBER($AG11),$H11&gt;$AF$1),$AG11,IF(AND($C11="08",ISNUMBER($AG11),$H11&lt;$AF$1),"",""))</f>
        <v/>
      </c>
      <c r="BP11" t="str">
        <f t="shared" ref="BP11:BP74" si="46">IF(AND($C11="09",ISNUMBER($AG11),$H11&gt;$AF$1),$AG11,IF(AND($C11="09",ISNUMBER($AG11),$H11&lt;$AF$1),"",""))</f>
        <v/>
      </c>
      <c r="BQ11" t="str">
        <f t="shared" ref="BQ11:BQ74" si="47">IF(AND($C11="10",ISNUMBER($AG11),$H11&gt;$AF$1),$AG11,IF(AND($C11="10",ISNUMBER($AG11),$H11&lt;$AF$1),"",""))</f>
        <v/>
      </c>
      <c r="BR11">
        <f t="shared" ref="BR11:BR74" si="48">IF(AND($C11="11",ISNUMBER($AG11),$H11&gt;$AF$1),$AG11,IF(AND($C11="11",ISNUMBER($AG11),$H11&lt;$AF$1),"",""))</f>
        <v>80</v>
      </c>
      <c r="BS11" t="str">
        <f t="shared" ref="BS11:BS74" si="49">IF(AND($C11="12",ISNUMBER($AG11),$H11&gt;$AF$1),$AG11,IF(AND($C11="12",ISNUMBER($AG11),$H11&lt;$AF$1),"",""))</f>
        <v/>
      </c>
      <c r="BT11" t="str">
        <f t="shared" ref="BT11:BT74" si="50">IF(AND($C11="13",ISNUMBER($AG11),$H11&gt;$AF$1),$AG11,IF(AND($C11="13",ISNUMBER($AG11),$H11&lt;$AF$1),"",""))</f>
        <v/>
      </c>
      <c r="BU11" t="str">
        <f t="shared" ref="BU11:BU74" si="51">IF(AND($C11="14",ISNUMBER($AG11),$H11&gt;$AF$1),$AG11,IF(AND($C11="14",ISNUMBER($AG11),$H11&lt;$AF$1),"",""))</f>
        <v/>
      </c>
      <c r="BV11" t="str">
        <f t="shared" ref="BV11:BV74" si="52">IF(AND($C11="15",ISNUMBER($AG11),$H11&gt;$AF$1),$AG11,IF(AND($C11="15",ISNUMBER($AG11),$H11&lt;$AF$1),"",""))</f>
        <v/>
      </c>
      <c r="BW11" t="str">
        <f t="shared" ref="BW11:BW74" si="53">IF(AND($C11="16",ISNUMBER($AG11),$H11&gt;$AF$1),$AG11,IF(AND($C11="16",ISNUMBER($AG11),$H11&lt;$AF$1),"",""))</f>
        <v/>
      </c>
      <c r="BX11" t="str">
        <f t="shared" ref="BX11:BX74" si="54">IF(AND($C11="17",ISNUMBER($AG11),$H11&gt;$AF$1),$AG11,IF(AND($C11="17",ISNUMBER($AG11),$H11&lt;$AF$1),"",""))</f>
        <v/>
      </c>
      <c r="BY11" t="str">
        <f t="shared" ref="BY11:BY74" si="55">IF(AND($C11="18",ISNUMBER($AG11),$H11&gt;$AF$1),$AG11,IF(AND($C11="18",ISNUMBER($AG11),$H11&lt;$AF$1),"",""))</f>
        <v/>
      </c>
      <c r="BZ11" t="str">
        <f t="shared" ref="BZ11:BZ74" si="56">IF(AND($C11="19",ISNUMBER($AG11),$H11&gt;$AF$1),$AG11,IF(AND($C11="19",ISNUMBER($AG11),$H11&lt;$AF$1),"",""))</f>
        <v/>
      </c>
      <c r="CA11" t="str">
        <f t="shared" ref="CA11:CA74" si="57">IF(AND($C11="20",ISNUMBER($AG11),$H11&gt;$AF$1),$AG11,IF(AND($C11="20",ISNUMBER($AG11),$H11&lt;$AF$1),"",""))</f>
        <v/>
      </c>
      <c r="CB11" t="str">
        <f t="shared" ref="CB11:CB74" si="58">IF(AND($C11="21",ISNUMBER($AG11),$H11&gt;$AF$1),$AG11,IF(AND($C11="21",ISNUMBER($AG11),$H11&lt;$AF$1),"",""))</f>
        <v/>
      </c>
      <c r="CC11" t="str">
        <f t="shared" ref="CC11:CC74" si="59">IF(AND($C11="22",ISNUMBER($AG11),$H11&gt;$AF$1),$AG11,IF(AND($C11="22",ISNUMBER($AG11),$H11&lt;$AF$1),"",""))</f>
        <v/>
      </c>
      <c r="CD11" t="str">
        <f t="shared" ref="CD11:CD74" si="60">IF(AND($C11="23",ISNUMBER($AG11),$H11&gt;$AF$1),$AG11,IF(AND($C11="23",ISNUMBER($AG11),$H11&lt;$AF$1),"",""))</f>
        <v/>
      </c>
      <c r="CF11"/>
      <c r="CG11" s="36" t="str">
        <f t="shared" si="16"/>
        <v/>
      </c>
      <c r="CH11" s="36" t="str">
        <f t="shared" si="17"/>
        <v/>
      </c>
      <c r="CI11" s="36" t="str">
        <f t="shared" si="18"/>
        <v/>
      </c>
      <c r="CJ11" s="36">
        <f t="shared" si="19"/>
        <v>98</v>
      </c>
      <c r="CK11" s="36" t="str">
        <f t="shared" si="20"/>
        <v/>
      </c>
      <c r="CN11" t="s">
        <v>55</v>
      </c>
    </row>
    <row r="12" spans="1:93">
      <c r="A12">
        <f t="shared" ref="A12:A75" si="61">IF(ISNUMBER(D12),A11+1,"")</f>
        <v>3</v>
      </c>
      <c r="B12" s="1" t="str">
        <f t="shared" ref="B12:B75" si="62">IF(ISNUMBER(A12),TEXT(D12,"TTT"))</f>
        <v>Mi</v>
      </c>
      <c r="C12" s="2" t="str">
        <f t="shared" ref="C12:C75" si="63">IF(ISNUMBER(A12),TEXT(D12,"hh"))</f>
        <v>09</v>
      </c>
      <c r="D12" s="50">
        <v>42109.411111111112</v>
      </c>
      <c r="E12" s="51" t="s">
        <v>9</v>
      </c>
      <c r="F12" s="52">
        <v>5942</v>
      </c>
      <c r="G12" s="52">
        <v>6042</v>
      </c>
      <c r="H12" s="13">
        <f>IF(ISNUMBER(G12),IF(G12&gt;F12,G12-F12,F12-G12),"")</f>
        <v>100</v>
      </c>
      <c r="I12" s="13">
        <f t="shared" ref="I12:I75" si="64">IF(ISNUMBER(H12),-$AD$6,"")</f>
        <v>80</v>
      </c>
      <c r="J12" s="13">
        <f>IF(ISNUMBER(F12),IF(E12="L",F12-I12,F12+I12),"")</f>
        <v>5862</v>
      </c>
      <c r="K12" s="3">
        <f>IF(ISNUMBER(I12),IF(F12="L",I12-J12,I12+J12),"")</f>
        <v>5942</v>
      </c>
      <c r="L12" s="4" t="str">
        <f>IF(ISNUMBER(I12),IF(OR(SUM(I12+J12=K12),SUM(I12-J12=K12)),"",IF(F12="S",K12-I12,IF(F12="L",I12-K12,))),"")</f>
        <v/>
      </c>
      <c r="M12" s="52">
        <v>0.05</v>
      </c>
      <c r="N12" s="52">
        <v>6130</v>
      </c>
      <c r="O12" s="13">
        <f>IF(ISNUMBER(N12),IF(N12&gt;F12,N12-F12,F12-N12),"")</f>
        <v>188</v>
      </c>
      <c r="P12" s="4">
        <f>IF(E12="S",T12-F12,IF(E12="L",F12-T12,""))</f>
        <v>25</v>
      </c>
      <c r="Q12" s="4" t="str">
        <f>IF(F12="S",U12-I12,IF(F12="L",I12-U12,""))</f>
        <v/>
      </c>
      <c r="S12" s="5"/>
      <c r="T12" s="52">
        <v>5917</v>
      </c>
      <c r="U12" s="52"/>
      <c r="V12" s="52"/>
      <c r="W12" s="52"/>
      <c r="X12" s="52"/>
      <c r="Y12" s="52">
        <v>6042</v>
      </c>
      <c r="Z12" s="13">
        <f t="shared" si="14"/>
        <v>100</v>
      </c>
      <c r="AA12" s="53">
        <f t="shared" si="21"/>
        <v>100</v>
      </c>
      <c r="AB12" s="13">
        <f t="shared" ref="AB12:AB17" si="65">IF(P12&gt;I12,AA12,AA12)</f>
        <v>100</v>
      </c>
      <c r="AC12" s="13">
        <f t="shared" si="15"/>
        <v>20</v>
      </c>
      <c r="AD12" s="13">
        <f t="shared" si="22"/>
        <v>20</v>
      </c>
      <c r="AE12">
        <f t="shared" si="23"/>
        <v>0</v>
      </c>
      <c r="AF12">
        <f t="shared" ref="AF12:AF75" si="66">IF(AA12="","",IF(ISNUMBER(AA12),IF(AND(D12=D11,P12&lt;I12,Z12&lt;0.001),-(H12-ABS(AA12)),IF(AND(P12&lt;I12,Z12&lt;0.001),-(H12-ABS(AA12)),IF(AND(P12&gt;I12,Z12&lt;0.001,),I12+AA12,IF(AND(D11=D12,P12&lt;I12,Z12&gt;0.001),-H12+AA12,IF(AND(P12&lt;I12,Z12&gt;0.01),-H12+AA12,I12+AA12)))))))</f>
        <v>0</v>
      </c>
      <c r="AG12">
        <f t="shared" ref="AG12:AG14" si="67">IF(ISNUMBER(AA12),IF(P12&gt;I12,$AD$6,IF(AND(P12&lt;I12,O12&gt;SUM($AD$7+0.01)),$AD$7,$AD$6)))</f>
        <v>80</v>
      </c>
      <c r="AI12" s="41">
        <f>SUM($AG$11:AG12)</f>
        <v>160</v>
      </c>
      <c r="AJ12" s="36">
        <f>SUM($AA$10:AA12)</f>
        <v>155.6</v>
      </c>
      <c r="AK12" s="42">
        <f>SUM($AL$11:AL12)</f>
        <v>198</v>
      </c>
      <c r="AL12">
        <f>IF(ISNUMBER(AA12),IF(P12&gt;I12,$AD$6,IF(AND(P12&lt;I12,O12&gt;H12),H12,IF(AA11="","",""))))</f>
        <v>100</v>
      </c>
      <c r="AN12">
        <f>SUM(AS$11:BJ12)</f>
        <v>198</v>
      </c>
      <c r="AO12">
        <f>SUM(BM$11:CD12)</f>
        <v>160</v>
      </c>
      <c r="AP12">
        <f t="shared" ref="AP12:AP75" si="68">AJ12</f>
        <v>155.6</v>
      </c>
      <c r="AR12" t="str">
        <f t="shared" si="24"/>
        <v/>
      </c>
      <c r="AS12" t="str">
        <f t="shared" si="25"/>
        <v/>
      </c>
      <c r="AT12" t="str">
        <f t="shared" si="26"/>
        <v/>
      </c>
      <c r="AU12" t="str">
        <f t="shared" si="27"/>
        <v/>
      </c>
      <c r="AV12">
        <f t="shared" si="28"/>
        <v>100</v>
      </c>
      <c r="AW12" t="str">
        <f t="shared" si="29"/>
        <v/>
      </c>
      <c r="AX12" t="str">
        <f t="shared" si="30"/>
        <v/>
      </c>
      <c r="AY12" t="str">
        <f t="shared" si="31"/>
        <v/>
      </c>
      <c r="AZ12" t="str">
        <f t="shared" si="32"/>
        <v/>
      </c>
      <c r="BA12" t="str">
        <f t="shared" si="33"/>
        <v/>
      </c>
      <c r="BB12" t="str">
        <f t="shared" si="34"/>
        <v/>
      </c>
      <c r="BC12" t="str">
        <f t="shared" si="35"/>
        <v/>
      </c>
      <c r="BD12" t="str">
        <f t="shared" si="36"/>
        <v/>
      </c>
      <c r="BE12" t="str">
        <f t="shared" si="37"/>
        <v/>
      </c>
      <c r="BF12" t="str">
        <f t="shared" si="38"/>
        <v/>
      </c>
      <c r="BG12" t="str">
        <f t="shared" si="39"/>
        <v/>
      </c>
      <c r="BH12" t="str">
        <f t="shared" si="40"/>
        <v/>
      </c>
      <c r="BI12" t="str">
        <f t="shared" si="41"/>
        <v/>
      </c>
      <c r="BJ12" t="str">
        <f t="shared" si="42"/>
        <v/>
      </c>
      <c r="BM12" t="str">
        <f t="shared" si="43"/>
        <v/>
      </c>
      <c r="BN12" t="str">
        <f t="shared" si="44"/>
        <v/>
      </c>
      <c r="BO12" t="str">
        <f t="shared" si="45"/>
        <v/>
      </c>
      <c r="BP12">
        <f t="shared" si="46"/>
        <v>80</v>
      </c>
      <c r="BQ12" t="str">
        <f t="shared" si="47"/>
        <v/>
      </c>
      <c r="BR12" t="str">
        <f t="shared" si="48"/>
        <v/>
      </c>
      <c r="BS12" t="str">
        <f t="shared" si="49"/>
        <v/>
      </c>
      <c r="BT12" t="str">
        <f t="shared" si="50"/>
        <v/>
      </c>
      <c r="BU12" t="str">
        <f t="shared" si="51"/>
        <v/>
      </c>
      <c r="BV12" t="str">
        <f t="shared" si="52"/>
        <v/>
      </c>
      <c r="BW12" t="str">
        <f t="shared" si="53"/>
        <v/>
      </c>
      <c r="BX12" t="str">
        <f t="shared" si="54"/>
        <v/>
      </c>
      <c r="BY12" t="str">
        <f t="shared" si="55"/>
        <v/>
      </c>
      <c r="BZ12" t="str">
        <f t="shared" si="56"/>
        <v/>
      </c>
      <c r="CA12" t="str">
        <f t="shared" si="57"/>
        <v/>
      </c>
      <c r="CB12" t="str">
        <f t="shared" si="58"/>
        <v/>
      </c>
      <c r="CC12" t="str">
        <f t="shared" si="59"/>
        <v/>
      </c>
      <c r="CD12" t="str">
        <f t="shared" si="60"/>
        <v/>
      </c>
      <c r="CF12"/>
      <c r="CG12" s="36" t="str">
        <f t="shared" si="16"/>
        <v/>
      </c>
      <c r="CH12" s="36" t="str">
        <f t="shared" si="17"/>
        <v/>
      </c>
      <c r="CI12" s="36">
        <f t="shared" si="18"/>
        <v>100</v>
      </c>
      <c r="CJ12" s="36" t="str">
        <f t="shared" si="19"/>
        <v/>
      </c>
      <c r="CK12" s="36" t="str">
        <f t="shared" si="20"/>
        <v/>
      </c>
      <c r="CN12" t="s">
        <v>55</v>
      </c>
    </row>
    <row r="13" spans="1:93">
      <c r="A13">
        <f t="shared" si="61"/>
        <v>4</v>
      </c>
      <c r="B13" s="1" t="str">
        <f t="shared" si="62"/>
        <v>Mi</v>
      </c>
      <c r="C13" s="2" t="str">
        <f t="shared" si="63"/>
        <v>18</v>
      </c>
      <c r="D13" s="50">
        <v>42095.75277777778</v>
      </c>
      <c r="E13" s="51" t="s">
        <v>10</v>
      </c>
      <c r="F13" s="52">
        <v>7633</v>
      </c>
      <c r="G13" s="52">
        <v>7538</v>
      </c>
      <c r="H13" s="13">
        <f t="shared" ref="H13:H76" si="69">IF(ISNUMBER(G13),IF(G13&gt;F13,G13-F13,F13-G13),"")</f>
        <v>95</v>
      </c>
      <c r="I13" s="13">
        <f t="shared" si="64"/>
        <v>80</v>
      </c>
      <c r="J13" s="13">
        <f t="shared" ref="J13:J76" si="70">IF(ISNUMBER(F13),IF(E13="L",F13-I13,F13+I13),"")</f>
        <v>7713</v>
      </c>
      <c r="K13" s="3">
        <f t="shared" ref="K13:K76" si="71">IF(ISNUMBER(I13),IF(F13="L",I13-J13,I13+J13),"")</f>
        <v>7793</v>
      </c>
      <c r="L13" s="4" t="str">
        <f t="shared" ref="L13:L76" si="72">IF(ISNUMBER(I13),IF(OR(SUM(I13+J13=K13),SUM(I13-J13=K13)),"",IF(F13="S",K13-I13,IF(F13="L",I13-K13,))),"")</f>
        <v/>
      </c>
      <c r="M13" s="52">
        <v>0.05</v>
      </c>
      <c r="N13" s="52">
        <v>7601</v>
      </c>
      <c r="O13" s="14">
        <f t="shared" ref="O13:O76" si="73">IF(ISNUMBER(N13),IF(N13&gt;F13,N13-F13,F13-N13),"")</f>
        <v>32</v>
      </c>
      <c r="P13" s="4">
        <f t="shared" ref="P13:P76" si="74">IF(E13="S",T13-F13,IF(E13="L",F13-T13,""))</f>
        <v>235</v>
      </c>
      <c r="Q13" s="4" t="str">
        <f t="shared" ref="Q13:Q76" si="75">IF(F13="S",U13-I13,IF(F13="L",I13-U13,""))</f>
        <v/>
      </c>
      <c r="S13" s="5"/>
      <c r="T13" s="52">
        <v>7868</v>
      </c>
      <c r="U13" s="52"/>
      <c r="V13" s="52" t="s">
        <v>0</v>
      </c>
      <c r="W13" s="52"/>
      <c r="X13" s="52"/>
      <c r="Y13" s="52">
        <v>7713</v>
      </c>
      <c r="Z13" s="13">
        <f t="shared" si="14"/>
        <v>-80</v>
      </c>
      <c r="AA13" s="53">
        <f t="shared" si="21"/>
        <v>-80</v>
      </c>
      <c r="AB13" s="13">
        <f t="shared" si="65"/>
        <v>-80</v>
      </c>
      <c r="AC13" s="13">
        <f t="shared" si="15"/>
        <v>0</v>
      </c>
      <c r="AD13" s="13">
        <f t="shared" si="22"/>
        <v>0</v>
      </c>
      <c r="AE13">
        <f t="shared" si="23"/>
        <v>0</v>
      </c>
      <c r="AF13">
        <f t="shared" si="66"/>
        <v>0</v>
      </c>
      <c r="AG13">
        <f t="shared" si="67"/>
        <v>-80</v>
      </c>
      <c r="AI13" s="41">
        <f>SUM($AG$11:AG13)</f>
        <v>80</v>
      </c>
      <c r="AJ13" s="36">
        <f>SUM($AA$10:AA13)</f>
        <v>75.599999999999994</v>
      </c>
      <c r="AK13" s="42">
        <f>SUM($AL$11:AL13)</f>
        <v>118</v>
      </c>
      <c r="AL13">
        <f>IF(ISNUMBER(AA13),IF(P13&gt;I13,$AD$6,IF(AND(P13&lt;I13,O13&gt;H13),H13,IF(AA12="","",""))))</f>
        <v>-80</v>
      </c>
      <c r="AN13">
        <f>SUM(AS$11:BJ13)</f>
        <v>118</v>
      </c>
      <c r="AO13">
        <f>SUM(BM$11:CD13)</f>
        <v>80</v>
      </c>
      <c r="AP13">
        <f t="shared" si="68"/>
        <v>75.599999999999994</v>
      </c>
      <c r="AR13" t="str">
        <f t="shared" si="24"/>
        <v/>
      </c>
      <c r="AS13" t="str">
        <f t="shared" si="25"/>
        <v/>
      </c>
      <c r="AT13" t="str">
        <f t="shared" si="26"/>
        <v/>
      </c>
      <c r="AU13" t="str">
        <f t="shared" si="27"/>
        <v/>
      </c>
      <c r="AV13" t="str">
        <f t="shared" si="28"/>
        <v/>
      </c>
      <c r="AW13" t="str">
        <f t="shared" si="29"/>
        <v/>
      </c>
      <c r="AX13" t="str">
        <f t="shared" si="30"/>
        <v/>
      </c>
      <c r="AY13" t="str">
        <f t="shared" si="31"/>
        <v/>
      </c>
      <c r="AZ13" t="str">
        <f t="shared" si="32"/>
        <v/>
      </c>
      <c r="BA13" t="str">
        <f t="shared" si="33"/>
        <v/>
      </c>
      <c r="BB13" t="str">
        <f t="shared" si="34"/>
        <v/>
      </c>
      <c r="BC13" t="str">
        <f t="shared" si="35"/>
        <v/>
      </c>
      <c r="BD13" t="str">
        <f t="shared" si="36"/>
        <v/>
      </c>
      <c r="BE13">
        <f t="shared" si="37"/>
        <v>-80</v>
      </c>
      <c r="BF13" t="str">
        <f t="shared" si="38"/>
        <v/>
      </c>
      <c r="BG13" t="str">
        <f t="shared" si="39"/>
        <v/>
      </c>
      <c r="BH13" t="str">
        <f t="shared" si="40"/>
        <v/>
      </c>
      <c r="BI13" t="str">
        <f t="shared" si="41"/>
        <v/>
      </c>
      <c r="BJ13" t="str">
        <f t="shared" si="42"/>
        <v/>
      </c>
      <c r="BM13" t="str">
        <f t="shared" si="43"/>
        <v/>
      </c>
      <c r="BN13" t="str">
        <f t="shared" si="44"/>
        <v/>
      </c>
      <c r="BO13" t="str">
        <f t="shared" si="45"/>
        <v/>
      </c>
      <c r="BP13" t="str">
        <f t="shared" si="46"/>
        <v/>
      </c>
      <c r="BQ13" t="str">
        <f t="shared" si="47"/>
        <v/>
      </c>
      <c r="BR13" t="str">
        <f t="shared" si="48"/>
        <v/>
      </c>
      <c r="BS13" t="str">
        <f t="shared" si="49"/>
        <v/>
      </c>
      <c r="BT13" t="str">
        <f t="shared" si="50"/>
        <v/>
      </c>
      <c r="BU13" t="str">
        <f t="shared" si="51"/>
        <v/>
      </c>
      <c r="BV13" t="str">
        <f t="shared" si="52"/>
        <v/>
      </c>
      <c r="BW13" t="str">
        <f t="shared" si="53"/>
        <v/>
      </c>
      <c r="BX13" t="str">
        <f t="shared" si="54"/>
        <v/>
      </c>
      <c r="BY13">
        <f t="shared" si="55"/>
        <v>-80</v>
      </c>
      <c r="BZ13" t="str">
        <f t="shared" si="56"/>
        <v/>
      </c>
      <c r="CA13" t="str">
        <f t="shared" si="57"/>
        <v/>
      </c>
      <c r="CB13" t="str">
        <f t="shared" si="58"/>
        <v/>
      </c>
      <c r="CC13" t="str">
        <f t="shared" si="59"/>
        <v/>
      </c>
      <c r="CD13" t="str">
        <f t="shared" si="60"/>
        <v/>
      </c>
      <c r="CF13"/>
      <c r="CG13" s="36" t="str">
        <f t="shared" si="16"/>
        <v/>
      </c>
      <c r="CH13" s="36" t="str">
        <f t="shared" si="17"/>
        <v/>
      </c>
      <c r="CI13" s="36">
        <f t="shared" si="18"/>
        <v>-80</v>
      </c>
      <c r="CJ13" s="36" t="str">
        <f t="shared" si="19"/>
        <v/>
      </c>
      <c r="CK13" s="36" t="str">
        <f t="shared" si="20"/>
        <v/>
      </c>
      <c r="CN13" t="s">
        <v>55</v>
      </c>
    </row>
    <row r="14" spans="1:93">
      <c r="A14">
        <f t="shared" si="61"/>
        <v>5</v>
      </c>
      <c r="B14" s="1" t="str">
        <f t="shared" si="62"/>
        <v>Mi</v>
      </c>
      <c r="C14" s="2" t="str">
        <f t="shared" si="63"/>
        <v>14</v>
      </c>
      <c r="D14" s="50">
        <v>42095.615277777775</v>
      </c>
      <c r="E14" s="51" t="s">
        <v>10</v>
      </c>
      <c r="F14" s="52">
        <v>7482</v>
      </c>
      <c r="G14" s="52">
        <v>7340</v>
      </c>
      <c r="H14" s="13">
        <f t="shared" si="69"/>
        <v>142</v>
      </c>
      <c r="I14" s="13">
        <f t="shared" si="64"/>
        <v>80</v>
      </c>
      <c r="J14" s="13">
        <f t="shared" si="70"/>
        <v>7562</v>
      </c>
      <c r="K14" s="3">
        <f t="shared" si="71"/>
        <v>7642</v>
      </c>
      <c r="L14" s="4" t="str">
        <f t="shared" si="72"/>
        <v/>
      </c>
      <c r="M14" s="52">
        <v>0.04</v>
      </c>
      <c r="N14" s="52">
        <v>7406</v>
      </c>
      <c r="O14" s="14">
        <f t="shared" si="73"/>
        <v>76</v>
      </c>
      <c r="P14" s="4">
        <f t="shared" si="74"/>
        <v>513</v>
      </c>
      <c r="Q14" s="4" t="str">
        <f t="shared" si="75"/>
        <v/>
      </c>
      <c r="S14" s="5"/>
      <c r="T14" s="52">
        <v>7995</v>
      </c>
      <c r="U14" s="52"/>
      <c r="V14" s="52" t="s">
        <v>0</v>
      </c>
      <c r="W14" s="52"/>
      <c r="X14" s="52"/>
      <c r="Y14" s="52">
        <v>7453</v>
      </c>
      <c r="Z14" s="13">
        <f t="shared" si="14"/>
        <v>29</v>
      </c>
      <c r="AA14" s="53">
        <f t="shared" si="21"/>
        <v>29</v>
      </c>
      <c r="AB14" s="13">
        <f t="shared" si="65"/>
        <v>29</v>
      </c>
      <c r="AC14" s="13">
        <f t="shared" si="15"/>
        <v>109</v>
      </c>
      <c r="AD14" s="13">
        <f t="shared" si="22"/>
        <v>109</v>
      </c>
      <c r="AE14">
        <f t="shared" si="23"/>
        <v>80</v>
      </c>
      <c r="AF14">
        <f t="shared" si="66"/>
        <v>109</v>
      </c>
      <c r="AG14">
        <f t="shared" si="67"/>
        <v>-80</v>
      </c>
      <c r="AI14" s="41">
        <f>SUM($AG$11:AG14)</f>
        <v>0</v>
      </c>
      <c r="AJ14" s="36">
        <f>SUM($AA$10:AA14)</f>
        <v>104.6</v>
      </c>
      <c r="AK14" s="42">
        <f>SUM($AL$11:AL14)</f>
        <v>38</v>
      </c>
      <c r="AL14">
        <f>IF(ISNUMBER(AA14),IF(P14&gt;I14,$AD$6,IF(AND(P14&lt;I14,O14&gt;H14),H14,IF(AA13="","",""))))</f>
        <v>-80</v>
      </c>
      <c r="AN14">
        <f>SUM(AS$11:BJ14)</f>
        <v>38</v>
      </c>
      <c r="AO14">
        <f>SUM(BM$11:CD14)</f>
        <v>0</v>
      </c>
      <c r="AP14">
        <f t="shared" si="68"/>
        <v>104.6</v>
      </c>
      <c r="AR14" t="str">
        <f t="shared" si="24"/>
        <v/>
      </c>
      <c r="AS14" t="str">
        <f t="shared" si="25"/>
        <v/>
      </c>
      <c r="AT14" t="str">
        <f t="shared" si="26"/>
        <v/>
      </c>
      <c r="AU14" t="str">
        <f t="shared" si="27"/>
        <v/>
      </c>
      <c r="AV14" t="str">
        <f t="shared" si="28"/>
        <v/>
      </c>
      <c r="AW14" t="str">
        <f t="shared" si="29"/>
        <v/>
      </c>
      <c r="AX14" t="str">
        <f t="shared" si="30"/>
        <v/>
      </c>
      <c r="AY14" t="str">
        <f t="shared" si="31"/>
        <v/>
      </c>
      <c r="AZ14" t="str">
        <f t="shared" si="32"/>
        <v/>
      </c>
      <c r="BA14">
        <f t="shared" si="33"/>
        <v>-80</v>
      </c>
      <c r="BB14" t="str">
        <f t="shared" si="34"/>
        <v/>
      </c>
      <c r="BC14" t="str">
        <f t="shared" si="35"/>
        <v/>
      </c>
      <c r="BD14" t="str">
        <f t="shared" si="36"/>
        <v/>
      </c>
      <c r="BE14" t="str">
        <f t="shared" si="37"/>
        <v/>
      </c>
      <c r="BF14" t="str">
        <f t="shared" si="38"/>
        <v/>
      </c>
      <c r="BG14" t="str">
        <f t="shared" si="39"/>
        <v/>
      </c>
      <c r="BH14" t="str">
        <f t="shared" si="40"/>
        <v/>
      </c>
      <c r="BI14" t="str">
        <f t="shared" si="41"/>
        <v/>
      </c>
      <c r="BJ14" t="str">
        <f t="shared" si="42"/>
        <v/>
      </c>
      <c r="BM14" t="str">
        <f t="shared" si="43"/>
        <v/>
      </c>
      <c r="BN14" t="str">
        <f t="shared" si="44"/>
        <v/>
      </c>
      <c r="BO14" t="str">
        <f t="shared" si="45"/>
        <v/>
      </c>
      <c r="BP14" t="str">
        <f t="shared" si="46"/>
        <v/>
      </c>
      <c r="BQ14" t="str">
        <f t="shared" si="47"/>
        <v/>
      </c>
      <c r="BR14" t="str">
        <f t="shared" si="48"/>
        <v/>
      </c>
      <c r="BS14" t="str">
        <f t="shared" si="49"/>
        <v/>
      </c>
      <c r="BT14" t="str">
        <f t="shared" si="50"/>
        <v/>
      </c>
      <c r="BU14">
        <f t="shared" si="51"/>
        <v>-80</v>
      </c>
      <c r="BV14" t="str">
        <f t="shared" si="52"/>
        <v/>
      </c>
      <c r="BW14" t="str">
        <f t="shared" si="53"/>
        <v/>
      </c>
      <c r="BX14" t="str">
        <f t="shared" si="54"/>
        <v/>
      </c>
      <c r="BY14" t="str">
        <f t="shared" si="55"/>
        <v/>
      </c>
      <c r="BZ14" t="str">
        <f t="shared" si="56"/>
        <v/>
      </c>
      <c r="CA14" t="str">
        <f t="shared" si="57"/>
        <v/>
      </c>
      <c r="CB14" t="str">
        <f t="shared" si="58"/>
        <v/>
      </c>
      <c r="CC14" t="str">
        <f t="shared" si="59"/>
        <v/>
      </c>
      <c r="CD14" t="str">
        <f t="shared" si="60"/>
        <v/>
      </c>
      <c r="CF14"/>
      <c r="CG14" s="36" t="str">
        <f t="shared" si="16"/>
        <v/>
      </c>
      <c r="CH14" s="36" t="str">
        <f t="shared" si="17"/>
        <v/>
      </c>
      <c r="CI14" s="36">
        <f t="shared" si="18"/>
        <v>-80</v>
      </c>
      <c r="CJ14" s="36" t="str">
        <f t="shared" si="19"/>
        <v/>
      </c>
      <c r="CK14" s="36" t="str">
        <f t="shared" si="20"/>
        <v/>
      </c>
      <c r="CN14" t="s">
        <v>55</v>
      </c>
    </row>
    <row r="15" spans="1:93">
      <c r="A15">
        <f t="shared" si="61"/>
        <v>6</v>
      </c>
      <c r="B15" s="1" t="str">
        <f t="shared" si="62"/>
        <v>Mi</v>
      </c>
      <c r="C15" s="2" t="str">
        <f t="shared" si="63"/>
        <v>12</v>
      </c>
      <c r="D15" s="50">
        <v>42095.53125</v>
      </c>
      <c r="E15" s="51" t="s">
        <v>9</v>
      </c>
      <c r="F15" s="52">
        <v>7612</v>
      </c>
      <c r="G15" s="52">
        <v>7693</v>
      </c>
      <c r="H15" s="13">
        <f t="shared" si="69"/>
        <v>81</v>
      </c>
      <c r="I15" s="13">
        <f t="shared" si="64"/>
        <v>80</v>
      </c>
      <c r="J15" s="13">
        <f t="shared" si="70"/>
        <v>7532</v>
      </c>
      <c r="K15" s="3">
        <f t="shared" si="71"/>
        <v>7612</v>
      </c>
      <c r="L15" s="4" t="str">
        <f t="shared" si="72"/>
        <v/>
      </c>
      <c r="M15" s="52">
        <v>0.04</v>
      </c>
      <c r="N15" s="52">
        <v>7741</v>
      </c>
      <c r="O15" s="13">
        <f t="shared" si="73"/>
        <v>129</v>
      </c>
      <c r="P15" s="4">
        <f t="shared" si="74"/>
        <v>47</v>
      </c>
      <c r="Q15" s="4" t="str">
        <f t="shared" si="75"/>
        <v/>
      </c>
      <c r="S15" s="5"/>
      <c r="T15" s="52">
        <v>7565</v>
      </c>
      <c r="U15" s="52"/>
      <c r="V15" s="52" t="s">
        <v>0</v>
      </c>
      <c r="W15" s="52"/>
      <c r="X15" s="52"/>
      <c r="Y15" s="52">
        <v>7667</v>
      </c>
      <c r="Z15" s="13">
        <f t="shared" si="14"/>
        <v>55</v>
      </c>
      <c r="AA15" s="53"/>
      <c r="AB15" s="13">
        <f t="shared" si="65"/>
        <v>0</v>
      </c>
      <c r="AC15" s="13">
        <f t="shared" si="15"/>
        <v>-25</v>
      </c>
      <c r="AD15" s="13" t="b">
        <f t="shared" si="22"/>
        <v>0</v>
      </c>
      <c r="AE15">
        <f t="shared" si="23"/>
        <v>-26</v>
      </c>
      <c r="AF15" t="str">
        <f t="shared" si="66"/>
        <v/>
      </c>
      <c r="AG15" t="b">
        <f>IF(ISNUMBER(AA15),IF(P15&gt;I15,$AD$6,IF(AND(P15&lt;I15,O15&gt;SUM($AD$7+0.01)),$AD$7,$AD$6)))</f>
        <v>0</v>
      </c>
      <c r="AI15" s="41">
        <f>SUM($AG$11:AG15)</f>
        <v>0</v>
      </c>
      <c r="AJ15" s="36">
        <f>SUM($AA$10:AA15)</f>
        <v>104.6</v>
      </c>
      <c r="AK15" s="42">
        <f>SUM($AL$11:AL15)</f>
        <v>38</v>
      </c>
      <c r="AL15" t="b">
        <f t="shared" ref="AL15:AL19" si="76">IF(ISNUMBER(AA15),IF(P15&gt;I15,$AD$6,IF(AND(P15&lt;I15,O15&gt;H15),H15,IF(AA14="","",""))))</f>
        <v>0</v>
      </c>
      <c r="AN15">
        <f>SUM(AS$11:BJ15)</f>
        <v>38</v>
      </c>
      <c r="AO15">
        <f>SUM(BM$11:CD15)</f>
        <v>0</v>
      </c>
      <c r="AP15">
        <f t="shared" si="68"/>
        <v>104.6</v>
      </c>
      <c r="AR15" t="str">
        <f t="shared" si="24"/>
        <v/>
      </c>
      <c r="AS15" t="str">
        <f t="shared" si="25"/>
        <v/>
      </c>
      <c r="AT15" t="str">
        <f t="shared" si="26"/>
        <v/>
      </c>
      <c r="AU15" t="str">
        <f t="shared" si="27"/>
        <v/>
      </c>
      <c r="AV15" t="str">
        <f t="shared" si="28"/>
        <v/>
      </c>
      <c r="AW15" t="str">
        <f t="shared" si="29"/>
        <v/>
      </c>
      <c r="AX15" t="str">
        <f t="shared" si="30"/>
        <v/>
      </c>
      <c r="AY15" t="str">
        <f t="shared" si="31"/>
        <v/>
      </c>
      <c r="AZ15" t="str">
        <f t="shared" si="32"/>
        <v/>
      </c>
      <c r="BA15" t="str">
        <f t="shared" si="33"/>
        <v/>
      </c>
      <c r="BB15" t="str">
        <f t="shared" si="34"/>
        <v/>
      </c>
      <c r="BC15" t="str">
        <f t="shared" si="35"/>
        <v/>
      </c>
      <c r="BD15" t="str">
        <f t="shared" si="36"/>
        <v/>
      </c>
      <c r="BE15" t="str">
        <f t="shared" si="37"/>
        <v/>
      </c>
      <c r="BF15" t="str">
        <f t="shared" si="38"/>
        <v/>
      </c>
      <c r="BG15" t="str">
        <f t="shared" si="39"/>
        <v/>
      </c>
      <c r="BH15" t="str">
        <f t="shared" si="40"/>
        <v/>
      </c>
      <c r="BI15" t="str">
        <f t="shared" si="41"/>
        <v/>
      </c>
      <c r="BJ15" t="str">
        <f t="shared" si="42"/>
        <v/>
      </c>
      <c r="BM15" t="str">
        <f t="shared" si="43"/>
        <v/>
      </c>
      <c r="BN15" t="str">
        <f t="shared" si="44"/>
        <v/>
      </c>
      <c r="BO15" t="str">
        <f t="shared" si="45"/>
        <v/>
      </c>
      <c r="BP15" t="str">
        <f t="shared" si="46"/>
        <v/>
      </c>
      <c r="BQ15" t="str">
        <f t="shared" si="47"/>
        <v/>
      </c>
      <c r="BR15" t="str">
        <f t="shared" si="48"/>
        <v/>
      </c>
      <c r="BS15" t="str">
        <f t="shared" si="49"/>
        <v/>
      </c>
      <c r="BT15" t="str">
        <f t="shared" si="50"/>
        <v/>
      </c>
      <c r="BU15" t="str">
        <f t="shared" si="51"/>
        <v/>
      </c>
      <c r="BV15" t="str">
        <f t="shared" si="52"/>
        <v/>
      </c>
      <c r="BW15" t="str">
        <f t="shared" si="53"/>
        <v/>
      </c>
      <c r="BX15" t="str">
        <f t="shared" si="54"/>
        <v/>
      </c>
      <c r="BY15" t="str">
        <f t="shared" si="55"/>
        <v/>
      </c>
      <c r="BZ15" t="str">
        <f t="shared" si="56"/>
        <v/>
      </c>
      <c r="CA15" t="str">
        <f t="shared" si="57"/>
        <v/>
      </c>
      <c r="CB15" t="str">
        <f t="shared" si="58"/>
        <v/>
      </c>
      <c r="CC15" t="str">
        <f t="shared" si="59"/>
        <v/>
      </c>
      <c r="CD15" t="str">
        <f t="shared" si="60"/>
        <v/>
      </c>
      <c r="CF15"/>
      <c r="CG15" s="36" t="str">
        <f t="shared" si="16"/>
        <v/>
      </c>
      <c r="CH15" s="36" t="str">
        <f t="shared" si="17"/>
        <v/>
      </c>
      <c r="CI15" s="36" t="str">
        <f t="shared" si="18"/>
        <v/>
      </c>
      <c r="CJ15" s="36" t="str">
        <f t="shared" si="19"/>
        <v/>
      </c>
      <c r="CK15" s="36" t="str">
        <f t="shared" si="20"/>
        <v/>
      </c>
      <c r="CN15" t="s">
        <v>55</v>
      </c>
    </row>
    <row r="16" spans="1:93">
      <c r="A16">
        <f>IF(ISNUMBER(D16),A15+1,"")</f>
        <v>7</v>
      </c>
      <c r="B16" s="1" t="str">
        <f>IF(ISNUMBER(A16),TEXT(D16,"TTT"))</f>
        <v>Mi</v>
      </c>
      <c r="C16" s="2" t="str">
        <f>IF(ISNUMBER(A16),TEXT(D16,"hh"))</f>
        <v>12</v>
      </c>
      <c r="D16" s="50">
        <v>42095.53125</v>
      </c>
      <c r="E16" s="51" t="s">
        <v>9</v>
      </c>
      <c r="F16" s="52">
        <v>7612</v>
      </c>
      <c r="G16" s="52">
        <v>7693</v>
      </c>
      <c r="H16" s="13">
        <f>IF(ISNUMBER(G16),IF(G16&gt;F16,G16-F16,F16-G16),"")</f>
        <v>81</v>
      </c>
      <c r="I16" s="13">
        <f t="shared" si="64"/>
        <v>80</v>
      </c>
      <c r="J16" s="13">
        <f>IF(ISNUMBER(F16),IF(E16="L",F16-I16,F16+I16),"")</f>
        <v>7532</v>
      </c>
      <c r="K16" s="3">
        <f>IF(ISNUMBER(I16),IF(F16="L",I16-J16,I16+J16),"")</f>
        <v>7612</v>
      </c>
      <c r="L16" s="4" t="str">
        <f>IF(ISNUMBER(I16),IF(OR(SUM(I16+J16=K16),SUM(I16-J16=K16)),"",IF(F16="S",K16-I16,IF(F16="L",I16-K16,))),"")</f>
        <v/>
      </c>
      <c r="M16" s="52">
        <v>0.01</v>
      </c>
      <c r="N16" s="52">
        <v>7741</v>
      </c>
      <c r="O16" s="15">
        <f>IF(ISNUMBER(N16),IF(N16&gt;F16,N16-F16,F16-N16),"")</f>
        <v>129</v>
      </c>
      <c r="P16" s="4">
        <f>IF(E16="S",T16-F16,IF(E16="L",F16-T16,""))</f>
        <v>47</v>
      </c>
      <c r="Q16" s="4" t="str">
        <f>IF(F16="S",U16-I16,IF(F16="L",I16-U16,""))</f>
        <v/>
      </c>
      <c r="S16" s="5"/>
      <c r="T16" s="52">
        <v>7565</v>
      </c>
      <c r="U16" s="52"/>
      <c r="V16" s="52" t="s">
        <v>0</v>
      </c>
      <c r="W16" s="52"/>
      <c r="X16" s="52"/>
      <c r="Y16" s="52">
        <v>7727</v>
      </c>
      <c r="Z16" s="13">
        <f t="shared" si="14"/>
        <v>115</v>
      </c>
      <c r="AA16" s="53">
        <f t="shared" si="21"/>
        <v>67</v>
      </c>
      <c r="AB16" s="13">
        <f t="shared" si="65"/>
        <v>67</v>
      </c>
      <c r="AC16" s="13">
        <f t="shared" si="15"/>
        <v>35</v>
      </c>
      <c r="AD16" s="13">
        <f t="shared" si="22"/>
        <v>-13</v>
      </c>
      <c r="AE16">
        <f>IF(AND(P16&gt;I16,Z16&lt;0.001),I16+Z16,IF(AND(P16&gt;I16,Z16&gt;-0.001),I16,-H16+Z16))</f>
        <v>34</v>
      </c>
      <c r="AF16">
        <f t="shared" si="66"/>
        <v>-14</v>
      </c>
      <c r="AG16">
        <f>IF(ISNUMBER(AA16),IF(P16&gt;I16,$AD$6,IF(AND(P16&lt;I16,O16&gt;SUM($AD$7+0.01)),$AD$7,$AD$6)))</f>
        <v>80</v>
      </c>
      <c r="AI16" s="41">
        <f>SUM($AG$11:AG16)</f>
        <v>80</v>
      </c>
      <c r="AJ16" s="36">
        <f>SUM($AA$10:AA16)</f>
        <v>171.6</v>
      </c>
      <c r="AK16" s="42">
        <f>SUM($AL$11:AL16)</f>
        <v>119</v>
      </c>
      <c r="AL16">
        <f t="shared" si="76"/>
        <v>81</v>
      </c>
      <c r="AN16">
        <f>SUM(AS$11:BJ16)</f>
        <v>119</v>
      </c>
      <c r="AO16">
        <f>SUM(BM$11:CD16)</f>
        <v>80</v>
      </c>
      <c r="AP16">
        <f t="shared" si="68"/>
        <v>171.6</v>
      </c>
      <c r="AR16" t="str">
        <f t="shared" si="24"/>
        <v/>
      </c>
      <c r="AS16" t="str">
        <f t="shared" si="25"/>
        <v/>
      </c>
      <c r="AT16" t="str">
        <f t="shared" si="26"/>
        <v/>
      </c>
      <c r="AU16" t="str">
        <f t="shared" si="27"/>
        <v/>
      </c>
      <c r="AV16" t="str">
        <f t="shared" si="28"/>
        <v/>
      </c>
      <c r="AW16" t="str">
        <f t="shared" si="29"/>
        <v/>
      </c>
      <c r="AX16" t="str">
        <f t="shared" si="30"/>
        <v/>
      </c>
      <c r="AY16">
        <f t="shared" si="31"/>
        <v>81</v>
      </c>
      <c r="AZ16" t="str">
        <f t="shared" si="32"/>
        <v/>
      </c>
      <c r="BA16" t="str">
        <f t="shared" si="33"/>
        <v/>
      </c>
      <c r="BB16" t="str">
        <f t="shared" si="34"/>
        <v/>
      </c>
      <c r="BC16" t="str">
        <f t="shared" si="35"/>
        <v/>
      </c>
      <c r="BD16" t="str">
        <f t="shared" si="36"/>
        <v/>
      </c>
      <c r="BE16" t="str">
        <f t="shared" si="37"/>
        <v/>
      </c>
      <c r="BF16" t="str">
        <f t="shared" si="38"/>
        <v/>
      </c>
      <c r="BG16" t="str">
        <f t="shared" si="39"/>
        <v/>
      </c>
      <c r="BH16" t="str">
        <f t="shared" si="40"/>
        <v/>
      </c>
      <c r="BI16" t="str">
        <f t="shared" si="41"/>
        <v/>
      </c>
      <c r="BJ16" t="str">
        <f t="shared" si="42"/>
        <v/>
      </c>
      <c r="BM16" t="str">
        <f t="shared" si="43"/>
        <v/>
      </c>
      <c r="BN16" t="str">
        <f t="shared" si="44"/>
        <v/>
      </c>
      <c r="BO16" t="str">
        <f t="shared" si="45"/>
        <v/>
      </c>
      <c r="BP16" t="str">
        <f t="shared" si="46"/>
        <v/>
      </c>
      <c r="BQ16" t="str">
        <f t="shared" si="47"/>
        <v/>
      </c>
      <c r="BR16" t="str">
        <f t="shared" si="48"/>
        <v/>
      </c>
      <c r="BS16">
        <f t="shared" si="49"/>
        <v>80</v>
      </c>
      <c r="BT16" t="str">
        <f t="shared" si="50"/>
        <v/>
      </c>
      <c r="BU16" t="str">
        <f t="shared" si="51"/>
        <v/>
      </c>
      <c r="BV16" t="str">
        <f t="shared" si="52"/>
        <v/>
      </c>
      <c r="BW16" t="str">
        <f t="shared" si="53"/>
        <v/>
      </c>
      <c r="BX16" t="str">
        <f t="shared" si="54"/>
        <v/>
      </c>
      <c r="BY16" t="str">
        <f t="shared" si="55"/>
        <v/>
      </c>
      <c r="BZ16" t="str">
        <f t="shared" si="56"/>
        <v/>
      </c>
      <c r="CA16" t="str">
        <f t="shared" si="57"/>
        <v/>
      </c>
      <c r="CB16" t="str">
        <f t="shared" si="58"/>
        <v/>
      </c>
      <c r="CC16" t="str">
        <f t="shared" si="59"/>
        <v/>
      </c>
      <c r="CD16" t="str">
        <f t="shared" si="60"/>
        <v/>
      </c>
      <c r="CF16"/>
      <c r="CG16" s="36" t="str">
        <f t="shared" si="16"/>
        <v/>
      </c>
      <c r="CH16" s="36" t="str">
        <f t="shared" si="17"/>
        <v/>
      </c>
      <c r="CI16" s="36">
        <f t="shared" si="18"/>
        <v>81</v>
      </c>
      <c r="CJ16" s="36" t="str">
        <f t="shared" si="19"/>
        <v/>
      </c>
      <c r="CK16" s="36" t="str">
        <f t="shared" si="20"/>
        <v/>
      </c>
      <c r="CN16" t="s">
        <v>55</v>
      </c>
    </row>
    <row r="17" spans="1:93">
      <c r="A17">
        <f t="shared" si="61"/>
        <v>8</v>
      </c>
      <c r="B17" s="1" t="str">
        <f t="shared" si="62"/>
        <v>Mi</v>
      </c>
      <c r="C17" s="2" t="str">
        <f t="shared" si="63"/>
        <v>22</v>
      </c>
      <c r="D17" s="50">
        <v>42095.929861111108</v>
      </c>
      <c r="E17" s="51" t="s">
        <v>9</v>
      </c>
      <c r="F17" s="52">
        <v>7477</v>
      </c>
      <c r="G17" s="52">
        <v>7559</v>
      </c>
      <c r="H17" s="13">
        <f t="shared" si="69"/>
        <v>82</v>
      </c>
      <c r="I17" s="13">
        <f t="shared" si="64"/>
        <v>80</v>
      </c>
      <c r="J17" s="13">
        <f t="shared" si="70"/>
        <v>7397</v>
      </c>
      <c r="K17" s="3">
        <f t="shared" si="71"/>
        <v>7477</v>
      </c>
      <c r="L17" s="4" t="str">
        <f t="shared" si="72"/>
        <v/>
      </c>
      <c r="M17" s="52">
        <v>0.05</v>
      </c>
      <c r="N17" s="52">
        <v>7741</v>
      </c>
      <c r="O17" s="15">
        <f t="shared" si="73"/>
        <v>264</v>
      </c>
      <c r="P17" s="4">
        <f t="shared" si="74"/>
        <v>13</v>
      </c>
      <c r="Q17" s="4" t="str">
        <f t="shared" si="75"/>
        <v/>
      </c>
      <c r="S17" s="5"/>
      <c r="T17" s="52">
        <v>7464</v>
      </c>
      <c r="U17" s="52"/>
      <c r="V17" s="52" t="s">
        <v>0</v>
      </c>
      <c r="W17" s="52"/>
      <c r="X17" s="52"/>
      <c r="Y17" s="52">
        <v>7478</v>
      </c>
      <c r="Z17" s="13">
        <f t="shared" si="14"/>
        <v>1</v>
      </c>
      <c r="AA17" s="53">
        <f t="shared" si="21"/>
        <v>1</v>
      </c>
      <c r="AB17" s="13">
        <f t="shared" si="65"/>
        <v>1</v>
      </c>
      <c r="AC17" s="13">
        <f t="shared" si="15"/>
        <v>-79</v>
      </c>
      <c r="AD17" s="13">
        <f t="shared" si="22"/>
        <v>-79</v>
      </c>
      <c r="AE17">
        <f t="shared" si="23"/>
        <v>-81</v>
      </c>
      <c r="AF17">
        <f t="shared" si="66"/>
        <v>-81</v>
      </c>
      <c r="AG17">
        <f>IF(ISNUMBER(AA17),IF(P17&gt;I17,$AD$6,IF(AND(P17&lt;I17,O17&gt;SUM($AD$7+0.01)),$AD$7,$AD$6)))</f>
        <v>80</v>
      </c>
      <c r="AI17" s="41">
        <f>SUM($AG$11:AG17)</f>
        <v>160</v>
      </c>
      <c r="AJ17" s="36">
        <f>SUM($AA$10:AA17)</f>
        <v>172.6</v>
      </c>
      <c r="AK17" s="42">
        <f>SUM($AL$11:AL17)</f>
        <v>201</v>
      </c>
      <c r="AL17">
        <f t="shared" si="76"/>
        <v>82</v>
      </c>
      <c r="AN17">
        <f>SUM(AS$11:BJ17)</f>
        <v>201</v>
      </c>
      <c r="AO17">
        <f>SUM(BM$11:CD17)</f>
        <v>160</v>
      </c>
      <c r="AP17">
        <f t="shared" si="68"/>
        <v>172.6</v>
      </c>
      <c r="AR17" t="str">
        <f t="shared" si="24"/>
        <v/>
      </c>
      <c r="AS17" t="str">
        <f t="shared" si="25"/>
        <v/>
      </c>
      <c r="AT17" t="str">
        <f t="shared" si="26"/>
        <v/>
      </c>
      <c r="AU17" t="str">
        <f t="shared" si="27"/>
        <v/>
      </c>
      <c r="AV17" t="str">
        <f t="shared" si="28"/>
        <v/>
      </c>
      <c r="AW17" t="str">
        <f t="shared" si="29"/>
        <v/>
      </c>
      <c r="AX17" t="str">
        <f t="shared" si="30"/>
        <v/>
      </c>
      <c r="AY17" t="str">
        <f t="shared" si="31"/>
        <v/>
      </c>
      <c r="AZ17" t="str">
        <f t="shared" si="32"/>
        <v/>
      </c>
      <c r="BA17" t="str">
        <f t="shared" si="33"/>
        <v/>
      </c>
      <c r="BB17" t="str">
        <f t="shared" si="34"/>
        <v/>
      </c>
      <c r="BC17" t="str">
        <f t="shared" si="35"/>
        <v/>
      </c>
      <c r="BD17" t="str">
        <f t="shared" si="36"/>
        <v/>
      </c>
      <c r="BE17" t="str">
        <f t="shared" si="37"/>
        <v/>
      </c>
      <c r="BF17" t="str">
        <f t="shared" si="38"/>
        <v/>
      </c>
      <c r="BG17" t="str">
        <f t="shared" si="39"/>
        <v/>
      </c>
      <c r="BH17" t="str">
        <f t="shared" si="40"/>
        <v/>
      </c>
      <c r="BI17">
        <f t="shared" si="41"/>
        <v>82</v>
      </c>
      <c r="BJ17" t="str">
        <f t="shared" si="42"/>
        <v/>
      </c>
      <c r="BM17" t="str">
        <f t="shared" si="43"/>
        <v/>
      </c>
      <c r="BN17" t="str">
        <f t="shared" si="44"/>
        <v/>
      </c>
      <c r="BO17" t="str">
        <f t="shared" si="45"/>
        <v/>
      </c>
      <c r="BP17" t="str">
        <f t="shared" si="46"/>
        <v/>
      </c>
      <c r="BQ17" t="str">
        <f t="shared" si="47"/>
        <v/>
      </c>
      <c r="BR17" t="str">
        <f t="shared" si="48"/>
        <v/>
      </c>
      <c r="BS17" t="str">
        <f t="shared" si="49"/>
        <v/>
      </c>
      <c r="BT17" t="str">
        <f t="shared" si="50"/>
        <v/>
      </c>
      <c r="BU17" t="str">
        <f t="shared" si="51"/>
        <v/>
      </c>
      <c r="BV17" t="str">
        <f t="shared" si="52"/>
        <v/>
      </c>
      <c r="BW17" t="str">
        <f t="shared" si="53"/>
        <v/>
      </c>
      <c r="BX17" t="str">
        <f t="shared" si="54"/>
        <v/>
      </c>
      <c r="BY17" t="str">
        <f t="shared" si="55"/>
        <v/>
      </c>
      <c r="BZ17" t="str">
        <f t="shared" si="56"/>
        <v/>
      </c>
      <c r="CA17" t="str">
        <f t="shared" si="57"/>
        <v/>
      </c>
      <c r="CB17" t="str">
        <f t="shared" si="58"/>
        <v/>
      </c>
      <c r="CC17">
        <f t="shared" si="59"/>
        <v>80</v>
      </c>
      <c r="CD17" t="str">
        <f t="shared" si="60"/>
        <v/>
      </c>
      <c r="CF17"/>
      <c r="CG17" s="36" t="str">
        <f t="shared" si="16"/>
        <v/>
      </c>
      <c r="CH17" s="36" t="str">
        <f t="shared" si="17"/>
        <v/>
      </c>
      <c r="CI17" s="36">
        <f t="shared" si="18"/>
        <v>82</v>
      </c>
      <c r="CJ17" s="36" t="str">
        <f t="shared" si="19"/>
        <v/>
      </c>
      <c r="CK17" s="36" t="str">
        <f t="shared" si="20"/>
        <v/>
      </c>
      <c r="CN17" t="s">
        <v>55</v>
      </c>
    </row>
    <row r="18" spans="1:93">
      <c r="A18">
        <f t="shared" si="61"/>
        <v>9</v>
      </c>
      <c r="B18" s="1" t="str">
        <f t="shared" si="62"/>
        <v>Do</v>
      </c>
      <c r="C18" s="2" t="str">
        <f t="shared" si="63"/>
        <v>14</v>
      </c>
      <c r="D18" s="50">
        <v>42096.592361111114</v>
      </c>
      <c r="E18" s="51" t="s">
        <v>9</v>
      </c>
      <c r="F18" s="52">
        <v>8268</v>
      </c>
      <c r="G18" s="52">
        <v>8353</v>
      </c>
      <c r="H18" s="13">
        <f t="shared" si="69"/>
        <v>85</v>
      </c>
      <c r="I18" s="13">
        <f t="shared" si="64"/>
        <v>80</v>
      </c>
      <c r="J18" s="13">
        <f t="shared" si="70"/>
        <v>8188</v>
      </c>
      <c r="K18" s="3">
        <f t="shared" si="71"/>
        <v>8268</v>
      </c>
      <c r="L18" s="4" t="str">
        <f t="shared" si="72"/>
        <v/>
      </c>
      <c r="M18" s="52">
        <v>0.05</v>
      </c>
      <c r="N18" s="52">
        <v>8365</v>
      </c>
      <c r="O18" s="15">
        <f t="shared" si="73"/>
        <v>97</v>
      </c>
      <c r="P18" s="4">
        <f t="shared" si="74"/>
        <v>76</v>
      </c>
      <c r="Q18" s="4" t="str">
        <f t="shared" si="75"/>
        <v/>
      </c>
      <c r="S18" s="5"/>
      <c r="T18" s="52">
        <v>8192</v>
      </c>
      <c r="U18" s="52"/>
      <c r="V18" s="52"/>
      <c r="W18" s="52"/>
      <c r="X18" s="52"/>
      <c r="Y18" s="52">
        <v>8273</v>
      </c>
      <c r="Z18" s="13">
        <f t="shared" si="14"/>
        <v>5</v>
      </c>
      <c r="AA18" s="53">
        <f>IF(E18="","",IF(D17=D18,((M17*Z17)+(M18*Z18))/SUM(M17:M18),Z18))</f>
        <v>5</v>
      </c>
      <c r="AB18" s="13">
        <f>IF(P18&gt;I18,AC18,AA18)</f>
        <v>5</v>
      </c>
      <c r="AC18" s="13">
        <f t="shared" si="15"/>
        <v>-75</v>
      </c>
      <c r="AD18" s="13">
        <f t="shared" si="22"/>
        <v>-75</v>
      </c>
      <c r="AE18">
        <f t="shared" si="23"/>
        <v>-80</v>
      </c>
      <c r="AF18">
        <f t="shared" si="66"/>
        <v>-80</v>
      </c>
      <c r="AG18">
        <f t="shared" ref="AG18" si="77">IF(ISNUMBER(AA18),IF(P18&gt;I18,$AD$6,IF(AND(P18&lt;I18,O18&gt;SUM($AD$7+0.01)),$AD$7,$AD$6)))</f>
        <v>80</v>
      </c>
      <c r="AI18" s="41">
        <f>SUM($AG$11:AG18)</f>
        <v>240</v>
      </c>
      <c r="AJ18" s="36">
        <f>SUM($AA$10:AA18)</f>
        <v>177.6</v>
      </c>
      <c r="AK18" s="42">
        <f>SUM($AL$11:AL18)</f>
        <v>286</v>
      </c>
      <c r="AL18">
        <f t="shared" si="76"/>
        <v>85</v>
      </c>
      <c r="AN18">
        <f>SUM(AS$11:BJ18)</f>
        <v>286</v>
      </c>
      <c r="AO18">
        <f>SUM(BM$11:CD18)</f>
        <v>240</v>
      </c>
      <c r="AP18">
        <f t="shared" si="68"/>
        <v>177.6</v>
      </c>
      <c r="AR18" t="str">
        <f t="shared" si="24"/>
        <v/>
      </c>
      <c r="AS18" t="str">
        <f t="shared" si="25"/>
        <v/>
      </c>
      <c r="AT18" t="str">
        <f t="shared" si="26"/>
        <v/>
      </c>
      <c r="AU18" t="str">
        <f t="shared" si="27"/>
        <v/>
      </c>
      <c r="AV18" t="str">
        <f t="shared" si="28"/>
        <v/>
      </c>
      <c r="AW18" t="str">
        <f t="shared" si="29"/>
        <v/>
      </c>
      <c r="AX18" t="str">
        <f t="shared" si="30"/>
        <v/>
      </c>
      <c r="AY18" t="str">
        <f t="shared" si="31"/>
        <v/>
      </c>
      <c r="AZ18" t="str">
        <f t="shared" si="32"/>
        <v/>
      </c>
      <c r="BA18">
        <f t="shared" si="33"/>
        <v>85</v>
      </c>
      <c r="BB18" t="str">
        <f t="shared" si="34"/>
        <v/>
      </c>
      <c r="BC18" t="str">
        <f t="shared" si="35"/>
        <v/>
      </c>
      <c r="BD18" t="str">
        <f t="shared" si="36"/>
        <v/>
      </c>
      <c r="BE18" t="str">
        <f t="shared" si="37"/>
        <v/>
      </c>
      <c r="BF18" t="str">
        <f t="shared" si="38"/>
        <v/>
      </c>
      <c r="BG18" t="str">
        <f t="shared" si="39"/>
        <v/>
      </c>
      <c r="BH18" t="str">
        <f t="shared" si="40"/>
        <v/>
      </c>
      <c r="BI18" t="str">
        <f t="shared" si="41"/>
        <v/>
      </c>
      <c r="BJ18" t="str">
        <f t="shared" si="42"/>
        <v/>
      </c>
      <c r="BM18" t="str">
        <f t="shared" si="43"/>
        <v/>
      </c>
      <c r="BN18" t="str">
        <f t="shared" si="44"/>
        <v/>
      </c>
      <c r="BO18" t="str">
        <f t="shared" si="45"/>
        <v/>
      </c>
      <c r="BP18" t="str">
        <f t="shared" si="46"/>
        <v/>
      </c>
      <c r="BQ18" t="str">
        <f t="shared" si="47"/>
        <v/>
      </c>
      <c r="BR18" t="str">
        <f t="shared" si="48"/>
        <v/>
      </c>
      <c r="BS18" t="str">
        <f t="shared" si="49"/>
        <v/>
      </c>
      <c r="BT18" t="str">
        <f t="shared" si="50"/>
        <v/>
      </c>
      <c r="BU18">
        <f t="shared" si="51"/>
        <v>80</v>
      </c>
      <c r="BV18" t="str">
        <f t="shared" si="52"/>
        <v/>
      </c>
      <c r="BW18" t="str">
        <f t="shared" si="53"/>
        <v/>
      </c>
      <c r="BX18" t="str">
        <f t="shared" si="54"/>
        <v/>
      </c>
      <c r="BY18" t="str">
        <f t="shared" si="55"/>
        <v/>
      </c>
      <c r="BZ18" t="str">
        <f t="shared" si="56"/>
        <v/>
      </c>
      <c r="CA18" t="str">
        <f t="shared" si="57"/>
        <v/>
      </c>
      <c r="CB18" t="str">
        <f t="shared" si="58"/>
        <v/>
      </c>
      <c r="CC18" t="str">
        <f t="shared" si="59"/>
        <v/>
      </c>
      <c r="CD18" t="str">
        <f t="shared" si="60"/>
        <v/>
      </c>
      <c r="CF18"/>
      <c r="CG18" s="36" t="str">
        <f t="shared" si="16"/>
        <v/>
      </c>
      <c r="CH18" s="36" t="str">
        <f t="shared" si="17"/>
        <v/>
      </c>
      <c r="CI18" s="36" t="str">
        <f t="shared" si="18"/>
        <v/>
      </c>
      <c r="CJ18" s="36">
        <f t="shared" si="19"/>
        <v>85</v>
      </c>
      <c r="CK18" s="36" t="str">
        <f t="shared" si="20"/>
        <v/>
      </c>
      <c r="CN18" t="s">
        <v>55</v>
      </c>
    </row>
    <row r="19" spans="1:93">
      <c r="A19">
        <f t="shared" si="61"/>
        <v>10</v>
      </c>
      <c r="B19" s="1" t="str">
        <f t="shared" si="62"/>
        <v>Mi</v>
      </c>
      <c r="C19" s="2" t="str">
        <f t="shared" si="63"/>
        <v>13</v>
      </c>
      <c r="D19" s="50">
        <v>42102.555555555555</v>
      </c>
      <c r="E19" s="51" t="s">
        <v>10</v>
      </c>
      <c r="F19" s="52">
        <v>8656</v>
      </c>
      <c r="G19" s="52">
        <v>8530</v>
      </c>
      <c r="H19" s="13">
        <f t="shared" si="69"/>
        <v>126</v>
      </c>
      <c r="I19" s="13">
        <f t="shared" si="64"/>
        <v>80</v>
      </c>
      <c r="J19" s="13">
        <f t="shared" si="70"/>
        <v>8736</v>
      </c>
      <c r="K19" s="3">
        <f t="shared" si="71"/>
        <v>8816</v>
      </c>
      <c r="L19" s="4" t="str">
        <f t="shared" si="72"/>
        <v/>
      </c>
      <c r="M19" s="52">
        <v>0.05</v>
      </c>
      <c r="N19" s="52">
        <v>8434</v>
      </c>
      <c r="O19" s="15">
        <f t="shared" si="73"/>
        <v>222</v>
      </c>
      <c r="P19" s="4">
        <f t="shared" si="74"/>
        <v>22</v>
      </c>
      <c r="Q19" s="4" t="str">
        <f t="shared" si="75"/>
        <v/>
      </c>
      <c r="S19" s="5"/>
      <c r="T19" s="52">
        <v>8678</v>
      </c>
      <c r="U19" s="52"/>
      <c r="V19" s="52"/>
      <c r="W19" s="52"/>
      <c r="X19" s="52"/>
      <c r="Y19" s="52">
        <v>8572</v>
      </c>
      <c r="Z19" s="13">
        <f t="shared" si="14"/>
        <v>84</v>
      </c>
      <c r="AA19" s="53">
        <f t="shared" ref="AA19:AA20" si="78">IF(E19="","",IF(D18=D19,((M18*Z18)+(M19*Z19))/SUM(M18:M19),Z19))</f>
        <v>84</v>
      </c>
      <c r="AB19" s="13">
        <f t="shared" ref="AB19:AB24" si="79">IF(P19&gt;I19,AC19,AA19)</f>
        <v>84</v>
      </c>
      <c r="AC19" s="13">
        <f t="shared" si="15"/>
        <v>4</v>
      </c>
      <c r="AD19" s="13">
        <f>IF(ISNUMBER(AA19),IF(AND(D19=D53,P19&lt;I19,Z19&lt;0.001),-($AD$7-ABS(AA19)),IF(AND(P19&lt;I19,Z19&lt;0.001),-($AD$7-ABS(AA19)),IF(AND(P19&gt;I19,Z19&lt;0.001),$AD$7+AA19,IF(AND(D53=D19,P19&lt;I19,Z19&gt;0.001),-$AD$7+AA19,IF(AND(P19&lt;I19,Z19&gt;0.01),-$AD$7+AA19,$AD$7+AA19))))))</f>
        <v>4</v>
      </c>
      <c r="AE19">
        <f t="shared" si="23"/>
        <v>-42</v>
      </c>
      <c r="AF19">
        <f t="shared" si="66"/>
        <v>-42</v>
      </c>
      <c r="AG19">
        <f>IF(ISNUMBER(AA19),IF(P19&gt;I19,$AD$6,IF(AND(P19&lt;I19,O19&gt;SUM($AD$7+0.01)),$AD$7,$AD$6)))</f>
        <v>80</v>
      </c>
      <c r="AI19" s="41">
        <f>SUM($AG$11:AG19)</f>
        <v>320</v>
      </c>
      <c r="AJ19" s="36">
        <f>SUM($AA$10:AA19)</f>
        <v>261.60000000000002</v>
      </c>
      <c r="AK19" s="42">
        <f>SUM($AL$11:AL19)</f>
        <v>412</v>
      </c>
      <c r="AL19">
        <f t="shared" si="76"/>
        <v>126</v>
      </c>
      <c r="AN19">
        <f>SUM(AS$11:BJ19)</f>
        <v>412</v>
      </c>
      <c r="AO19">
        <f>SUM(BM$11:CD19)</f>
        <v>320</v>
      </c>
      <c r="AP19">
        <f t="shared" si="68"/>
        <v>261.60000000000002</v>
      </c>
      <c r="AR19" t="str">
        <f t="shared" si="24"/>
        <v/>
      </c>
      <c r="AS19" t="str">
        <f t="shared" si="25"/>
        <v/>
      </c>
      <c r="AT19" t="str">
        <f t="shared" si="26"/>
        <v/>
      </c>
      <c r="AU19" t="str">
        <f t="shared" si="27"/>
        <v/>
      </c>
      <c r="AV19" t="str">
        <f t="shared" si="28"/>
        <v/>
      </c>
      <c r="AW19" t="str">
        <f t="shared" si="29"/>
        <v/>
      </c>
      <c r="AX19" t="str">
        <f t="shared" si="30"/>
        <v/>
      </c>
      <c r="AY19" t="str">
        <f t="shared" si="31"/>
        <v/>
      </c>
      <c r="AZ19">
        <f t="shared" si="32"/>
        <v>126</v>
      </c>
      <c r="BA19" t="str">
        <f t="shared" si="33"/>
        <v/>
      </c>
      <c r="BB19" t="str">
        <f t="shared" si="34"/>
        <v/>
      </c>
      <c r="BC19" t="str">
        <f t="shared" si="35"/>
        <v/>
      </c>
      <c r="BD19" t="str">
        <f t="shared" si="36"/>
        <v/>
      </c>
      <c r="BE19" t="str">
        <f t="shared" si="37"/>
        <v/>
      </c>
      <c r="BF19" t="str">
        <f t="shared" si="38"/>
        <v/>
      </c>
      <c r="BG19" t="str">
        <f t="shared" si="39"/>
        <v/>
      </c>
      <c r="BH19" t="str">
        <f t="shared" si="40"/>
        <v/>
      </c>
      <c r="BI19" t="str">
        <f t="shared" si="41"/>
        <v/>
      </c>
      <c r="BJ19" t="str">
        <f t="shared" si="42"/>
        <v/>
      </c>
      <c r="BM19" t="str">
        <f t="shared" si="43"/>
        <v/>
      </c>
      <c r="BN19" t="str">
        <f t="shared" si="44"/>
        <v/>
      </c>
      <c r="BO19" t="str">
        <f t="shared" si="45"/>
        <v/>
      </c>
      <c r="BP19" t="str">
        <f t="shared" si="46"/>
        <v/>
      </c>
      <c r="BQ19" t="str">
        <f t="shared" si="47"/>
        <v/>
      </c>
      <c r="BR19" t="str">
        <f t="shared" si="48"/>
        <v/>
      </c>
      <c r="BS19" t="str">
        <f t="shared" si="49"/>
        <v/>
      </c>
      <c r="BT19">
        <f t="shared" si="50"/>
        <v>80</v>
      </c>
      <c r="BU19" t="str">
        <f t="shared" si="51"/>
        <v/>
      </c>
      <c r="BV19" t="str">
        <f t="shared" si="52"/>
        <v/>
      </c>
      <c r="BW19" t="str">
        <f t="shared" si="53"/>
        <v/>
      </c>
      <c r="BX19" t="str">
        <f t="shared" si="54"/>
        <v/>
      </c>
      <c r="BY19" t="str">
        <f t="shared" si="55"/>
        <v/>
      </c>
      <c r="BZ19" t="str">
        <f t="shared" si="56"/>
        <v/>
      </c>
      <c r="CA19" t="str">
        <f t="shared" si="57"/>
        <v/>
      </c>
      <c r="CB19" t="str">
        <f t="shared" si="58"/>
        <v/>
      </c>
      <c r="CC19" t="str">
        <f t="shared" si="59"/>
        <v/>
      </c>
      <c r="CD19" t="str">
        <f t="shared" si="60"/>
        <v/>
      </c>
      <c r="CF19"/>
      <c r="CG19" s="36" t="str">
        <f t="shared" si="16"/>
        <v/>
      </c>
      <c r="CH19" s="36" t="str">
        <f t="shared" si="17"/>
        <v/>
      </c>
      <c r="CI19" s="36">
        <f t="shared" si="18"/>
        <v>126</v>
      </c>
      <c r="CJ19" s="36" t="str">
        <f t="shared" si="19"/>
        <v/>
      </c>
      <c r="CK19" s="36" t="str">
        <f t="shared" si="20"/>
        <v/>
      </c>
      <c r="CN19" t="s">
        <v>55</v>
      </c>
    </row>
    <row r="20" spans="1:93">
      <c r="A20">
        <f t="shared" si="61"/>
        <v>11</v>
      </c>
      <c r="B20" s="1" t="str">
        <f t="shared" si="62"/>
        <v>Fr</v>
      </c>
      <c r="C20" s="2" t="str">
        <f t="shared" si="63"/>
        <v>10</v>
      </c>
      <c r="D20" s="50">
        <v>42104.456250000003</v>
      </c>
      <c r="E20" s="51" t="s">
        <v>10</v>
      </c>
      <c r="F20" s="52">
        <v>6071</v>
      </c>
      <c r="G20" s="52">
        <v>5950</v>
      </c>
      <c r="H20" s="13">
        <f t="shared" si="69"/>
        <v>121</v>
      </c>
      <c r="I20" s="13">
        <f t="shared" si="64"/>
        <v>80</v>
      </c>
      <c r="J20" s="13">
        <f t="shared" si="70"/>
        <v>6151</v>
      </c>
      <c r="K20" s="3">
        <f t="shared" si="71"/>
        <v>6231</v>
      </c>
      <c r="L20" s="4" t="str">
        <f t="shared" si="72"/>
        <v/>
      </c>
      <c r="M20" s="52">
        <v>0.04</v>
      </c>
      <c r="N20" s="52">
        <v>5892</v>
      </c>
      <c r="O20" s="15">
        <f t="shared" si="73"/>
        <v>179</v>
      </c>
      <c r="P20" s="4">
        <f t="shared" si="74"/>
        <v>28</v>
      </c>
      <c r="Q20" s="4" t="str">
        <f t="shared" si="75"/>
        <v/>
      </c>
      <c r="S20" s="5"/>
      <c r="T20" s="52">
        <v>6099</v>
      </c>
      <c r="U20" s="52"/>
      <c r="V20" s="52"/>
      <c r="W20" s="52"/>
      <c r="X20" s="52"/>
      <c r="Y20" s="52">
        <v>6045</v>
      </c>
      <c r="Z20" s="13">
        <f t="shared" si="14"/>
        <v>26</v>
      </c>
      <c r="AA20" s="53"/>
      <c r="AB20" s="13">
        <f t="shared" si="79"/>
        <v>0</v>
      </c>
      <c r="AC20" s="13">
        <f t="shared" si="15"/>
        <v>-54</v>
      </c>
      <c r="AD20" s="13" t="b">
        <f>IF(ISNUMBER(AA20),IF(AND(D20=D56,P20&lt;I20,Z20&lt;0.001),-($AD$7-ABS(AA20)),IF(AND(P20&lt;I20,Z20&lt;0.001),-($AD$7-ABS(AA20)),IF(AND(P20&gt;I20,Z20&lt;0.001),$AD$7+AA20,IF(AND(D56=D20,P20&lt;I20,Z20&gt;0.001),-$AD$7+AA20,IF(AND(P20&lt;I20,Z20&gt;0.01),-$AD$7+AA20,$AD$7+AA20))))))</f>
        <v>0</v>
      </c>
      <c r="AE20">
        <f t="shared" si="23"/>
        <v>-95</v>
      </c>
      <c r="AF20" t="str">
        <f t="shared" si="66"/>
        <v/>
      </c>
      <c r="AG20" t="b">
        <f>IF(ISNUMBER(AA20),IF(P20&gt;I20,$AD$6,IF(AND(P20&lt;I20,O20&gt;SUM($AD$7+0.01)),$AD$7,$AD$6)))</f>
        <v>0</v>
      </c>
      <c r="AI20" s="41">
        <f>SUM($AG$11:AG20)</f>
        <v>320</v>
      </c>
      <c r="AJ20" s="36">
        <f>SUM($AA$10:AA20)</f>
        <v>261.60000000000002</v>
      </c>
      <c r="AK20" s="42">
        <f>SUM($AL$11:AL20)</f>
        <v>412</v>
      </c>
      <c r="AL20" t="b">
        <f>IF(ISNUMBER(AA20),IF(P20&gt;I20,$AD$6,IF(AND(P20&lt;I20,O20&gt;H20),H20,IF(AA19="","",""))))</f>
        <v>0</v>
      </c>
      <c r="AN20">
        <f>SUM(AS$11:BJ20)</f>
        <v>412</v>
      </c>
      <c r="AO20">
        <f>SUM(BM$11:CD20)</f>
        <v>320</v>
      </c>
      <c r="AP20">
        <f t="shared" si="68"/>
        <v>261.60000000000002</v>
      </c>
      <c r="AR20" t="str">
        <f t="shared" si="24"/>
        <v/>
      </c>
      <c r="AS20" t="str">
        <f t="shared" si="25"/>
        <v/>
      </c>
      <c r="AT20" t="str">
        <f t="shared" si="26"/>
        <v/>
      </c>
      <c r="AU20" t="str">
        <f t="shared" si="27"/>
        <v/>
      </c>
      <c r="AV20" t="str">
        <f t="shared" si="28"/>
        <v/>
      </c>
      <c r="AW20" t="str">
        <f t="shared" si="29"/>
        <v/>
      </c>
      <c r="AX20" t="str">
        <f t="shared" si="30"/>
        <v/>
      </c>
      <c r="AY20" t="str">
        <f t="shared" si="31"/>
        <v/>
      </c>
      <c r="AZ20" t="str">
        <f t="shared" si="32"/>
        <v/>
      </c>
      <c r="BA20" t="str">
        <f t="shared" si="33"/>
        <v/>
      </c>
      <c r="BB20" t="str">
        <f t="shared" si="34"/>
        <v/>
      </c>
      <c r="BC20" t="str">
        <f t="shared" si="35"/>
        <v/>
      </c>
      <c r="BD20" t="str">
        <f t="shared" si="36"/>
        <v/>
      </c>
      <c r="BE20" t="str">
        <f t="shared" si="37"/>
        <v/>
      </c>
      <c r="BF20" t="str">
        <f t="shared" si="38"/>
        <v/>
      </c>
      <c r="BG20" t="str">
        <f t="shared" si="39"/>
        <v/>
      </c>
      <c r="BH20" t="str">
        <f t="shared" si="40"/>
        <v/>
      </c>
      <c r="BI20" t="str">
        <f t="shared" si="41"/>
        <v/>
      </c>
      <c r="BJ20" t="str">
        <f t="shared" si="42"/>
        <v/>
      </c>
      <c r="BM20" t="str">
        <f t="shared" si="43"/>
        <v/>
      </c>
      <c r="BN20" t="str">
        <f t="shared" si="44"/>
        <v/>
      </c>
      <c r="BO20" t="str">
        <f t="shared" si="45"/>
        <v/>
      </c>
      <c r="BP20" t="str">
        <f t="shared" si="46"/>
        <v/>
      </c>
      <c r="BQ20" t="str">
        <f t="shared" si="47"/>
        <v/>
      </c>
      <c r="BR20" t="str">
        <f t="shared" si="48"/>
        <v/>
      </c>
      <c r="BS20" t="str">
        <f t="shared" si="49"/>
        <v/>
      </c>
      <c r="BT20" t="str">
        <f t="shared" si="50"/>
        <v/>
      </c>
      <c r="BU20" t="str">
        <f t="shared" si="51"/>
        <v/>
      </c>
      <c r="BV20" t="str">
        <f t="shared" si="52"/>
        <v/>
      </c>
      <c r="BW20" t="str">
        <f t="shared" si="53"/>
        <v/>
      </c>
      <c r="BX20" t="str">
        <f t="shared" si="54"/>
        <v/>
      </c>
      <c r="BY20" t="str">
        <f t="shared" si="55"/>
        <v/>
      </c>
      <c r="BZ20" t="str">
        <f t="shared" si="56"/>
        <v/>
      </c>
      <c r="CA20" t="str">
        <f t="shared" si="57"/>
        <v/>
      </c>
      <c r="CB20" t="str">
        <f t="shared" si="58"/>
        <v/>
      </c>
      <c r="CC20" t="str">
        <f t="shared" si="59"/>
        <v/>
      </c>
      <c r="CD20" t="str">
        <f t="shared" si="60"/>
        <v/>
      </c>
      <c r="CF20"/>
      <c r="CG20" s="36" t="str">
        <f t="shared" si="16"/>
        <v/>
      </c>
      <c r="CH20" s="36" t="str">
        <f t="shared" si="17"/>
        <v/>
      </c>
      <c r="CI20" s="36" t="str">
        <f t="shared" si="18"/>
        <v/>
      </c>
      <c r="CJ20" s="36" t="str">
        <f t="shared" si="19"/>
        <v/>
      </c>
      <c r="CK20" s="36" t="str">
        <f t="shared" si="20"/>
        <v/>
      </c>
      <c r="CN20" t="s">
        <v>55</v>
      </c>
    </row>
    <row r="21" spans="1:93">
      <c r="A21">
        <f t="shared" si="61"/>
        <v>12</v>
      </c>
      <c r="B21" s="1" t="str">
        <f t="shared" si="62"/>
        <v>Fr</v>
      </c>
      <c r="C21" s="2" t="str">
        <f t="shared" si="63"/>
        <v>10</v>
      </c>
      <c r="D21" s="50">
        <v>42104.456250000003</v>
      </c>
      <c r="E21" s="51" t="s">
        <v>10</v>
      </c>
      <c r="F21" s="52">
        <v>6071</v>
      </c>
      <c r="G21" s="52">
        <v>5950</v>
      </c>
      <c r="H21" s="13">
        <f t="shared" si="69"/>
        <v>121</v>
      </c>
      <c r="I21" s="13">
        <f t="shared" si="64"/>
        <v>80</v>
      </c>
      <c r="J21" s="13">
        <f t="shared" si="70"/>
        <v>6151</v>
      </c>
      <c r="K21" s="3">
        <f t="shared" si="71"/>
        <v>6231</v>
      </c>
      <c r="L21" s="4" t="str">
        <f t="shared" si="72"/>
        <v/>
      </c>
      <c r="M21" s="52">
        <v>0.01</v>
      </c>
      <c r="N21" s="52">
        <v>5892</v>
      </c>
      <c r="O21" s="15">
        <f t="shared" si="73"/>
        <v>179</v>
      </c>
      <c r="P21" s="4">
        <f t="shared" si="74"/>
        <v>28</v>
      </c>
      <c r="Q21" s="4" t="str">
        <f t="shared" si="75"/>
        <v/>
      </c>
      <c r="S21" s="5"/>
      <c r="T21" s="52">
        <v>6099</v>
      </c>
      <c r="U21" s="52"/>
      <c r="V21" s="52"/>
      <c r="W21" s="52"/>
      <c r="X21" s="52"/>
      <c r="Y21" s="52">
        <v>6069</v>
      </c>
      <c r="Z21" s="13">
        <f>IF(ISNUMBER(Y21),IF(AND(E21="L",P21&gt;I21),Y21-F21,IF(AND(E21="L",P21&lt;I21),Y21-F21,IF(AND(E21="S",P21&lt;I21),F21-Y21,IF(AND(E21="S",P21&gt;I21),-Y21+F21)))),"")</f>
        <v>2</v>
      </c>
      <c r="AA21" s="53">
        <f>IF(E21="","",IF(D20=D21,((M20*Z20)+(M21*Z21))/SUM(M20:M21),Z21))</f>
        <v>21.2</v>
      </c>
      <c r="AB21" s="13">
        <f t="shared" si="79"/>
        <v>21.2</v>
      </c>
      <c r="AC21" s="13">
        <f t="shared" si="15"/>
        <v>-78</v>
      </c>
      <c r="AD21" s="13">
        <f>IF(ISNUMBER(AA21),IF(AND(D21=D20,P21&lt;I21,Z21&lt;0.001),-($AD$7-ABS(AA21)),IF(AND(P21&lt;I21,Z21&lt;0.001),-($AD$7-ABS(AA21)),IF(AND(P21&gt;I21,Z21&lt;0.001),$AD$7+AA21,IF(AND(D20=D21,P21&lt;I21,Z21&gt;0.001),-$AD$7+AA21,IF(AND(P21&lt;I21,Z21&gt;0.01),-$AD$7+AA21,$AD$7+AA21))))))</f>
        <v>-58.8</v>
      </c>
      <c r="AE21">
        <f t="shared" si="23"/>
        <v>-119</v>
      </c>
      <c r="AF21">
        <f t="shared" si="66"/>
        <v>-99.8</v>
      </c>
      <c r="AG21">
        <f>IF(ISNUMBER(AA21),IF(P21&gt;I21,$AD$6,IF(AND(P21&lt;I21,O21&gt;SUM($AD$7+0.01)),$AD$7,$AD$6)))</f>
        <v>80</v>
      </c>
      <c r="AI21" s="41">
        <f>SUM($AG$11:AG21)</f>
        <v>400</v>
      </c>
      <c r="AJ21" s="36">
        <f>SUM($AA$10:AA21)</f>
        <v>282.8</v>
      </c>
      <c r="AK21" s="42">
        <f>SUM($AL$11:AL21)</f>
        <v>533</v>
      </c>
      <c r="AL21">
        <f>IF(ISNUMBER(AA21),IF(P21&gt;I21,$AD$6,IF(AND(P21&lt;I21,O21&gt;H21),H21,IF(AA20="","",""))))</f>
        <v>121</v>
      </c>
      <c r="AN21">
        <f>SUM(AS$11:BJ21)</f>
        <v>533</v>
      </c>
      <c r="AO21">
        <f>SUM(BM$11:CD21)</f>
        <v>400</v>
      </c>
      <c r="AP21">
        <f t="shared" si="68"/>
        <v>282.8</v>
      </c>
      <c r="AR21" t="str">
        <f t="shared" si="24"/>
        <v/>
      </c>
      <c r="AS21" t="str">
        <f t="shared" si="25"/>
        <v/>
      </c>
      <c r="AT21" t="str">
        <f t="shared" si="26"/>
        <v/>
      </c>
      <c r="AU21" t="str">
        <f t="shared" si="27"/>
        <v/>
      </c>
      <c r="AV21" t="str">
        <f t="shared" si="28"/>
        <v/>
      </c>
      <c r="AW21">
        <f t="shared" si="29"/>
        <v>121</v>
      </c>
      <c r="AX21" t="str">
        <f t="shared" si="30"/>
        <v/>
      </c>
      <c r="AY21" t="str">
        <f t="shared" si="31"/>
        <v/>
      </c>
      <c r="AZ21" t="str">
        <f t="shared" si="32"/>
        <v/>
      </c>
      <c r="BA21" t="str">
        <f t="shared" si="33"/>
        <v/>
      </c>
      <c r="BB21" t="str">
        <f t="shared" si="34"/>
        <v/>
      </c>
      <c r="BC21" t="str">
        <f t="shared" si="35"/>
        <v/>
      </c>
      <c r="BD21" t="str">
        <f t="shared" si="36"/>
        <v/>
      </c>
      <c r="BE21" t="str">
        <f t="shared" si="37"/>
        <v/>
      </c>
      <c r="BF21" t="str">
        <f t="shared" si="38"/>
        <v/>
      </c>
      <c r="BG21" t="str">
        <f t="shared" si="39"/>
        <v/>
      </c>
      <c r="BH21" t="str">
        <f t="shared" si="40"/>
        <v/>
      </c>
      <c r="BI21" t="str">
        <f t="shared" si="41"/>
        <v/>
      </c>
      <c r="BJ21" t="str">
        <f t="shared" si="42"/>
        <v/>
      </c>
      <c r="BM21" t="str">
        <f t="shared" si="43"/>
        <v/>
      </c>
      <c r="BN21" t="str">
        <f t="shared" si="44"/>
        <v/>
      </c>
      <c r="BO21" t="str">
        <f t="shared" si="45"/>
        <v/>
      </c>
      <c r="BP21" t="str">
        <f t="shared" si="46"/>
        <v/>
      </c>
      <c r="BQ21">
        <f t="shared" si="47"/>
        <v>80</v>
      </c>
      <c r="BR21" t="str">
        <f t="shared" si="48"/>
        <v/>
      </c>
      <c r="BS21" t="str">
        <f t="shared" si="49"/>
        <v/>
      </c>
      <c r="BT21" t="str">
        <f t="shared" si="50"/>
        <v/>
      </c>
      <c r="BU21" t="str">
        <f t="shared" si="51"/>
        <v/>
      </c>
      <c r="BV21" t="str">
        <f t="shared" si="52"/>
        <v/>
      </c>
      <c r="BW21" t="str">
        <f t="shared" si="53"/>
        <v/>
      </c>
      <c r="BX21" t="str">
        <f t="shared" si="54"/>
        <v/>
      </c>
      <c r="BY21" t="str">
        <f t="shared" si="55"/>
        <v/>
      </c>
      <c r="BZ21" t="str">
        <f t="shared" si="56"/>
        <v/>
      </c>
      <c r="CA21" t="str">
        <f t="shared" si="57"/>
        <v/>
      </c>
      <c r="CB21" t="str">
        <f t="shared" si="58"/>
        <v/>
      </c>
      <c r="CC21" t="str">
        <f t="shared" si="59"/>
        <v/>
      </c>
      <c r="CD21" t="str">
        <f t="shared" si="60"/>
        <v/>
      </c>
      <c r="CF21"/>
      <c r="CG21" s="36" t="str">
        <f t="shared" si="16"/>
        <v/>
      </c>
      <c r="CH21" s="36" t="str">
        <f t="shared" si="17"/>
        <v/>
      </c>
      <c r="CI21" s="36" t="str">
        <f t="shared" si="18"/>
        <v/>
      </c>
      <c r="CJ21" s="36" t="str">
        <f t="shared" si="19"/>
        <v/>
      </c>
      <c r="CK21" s="36">
        <f t="shared" si="20"/>
        <v>121</v>
      </c>
      <c r="CN21" t="s">
        <v>55</v>
      </c>
    </row>
    <row r="22" spans="1:93">
      <c r="A22">
        <f t="shared" si="61"/>
        <v>13</v>
      </c>
      <c r="B22" s="1" t="str">
        <f t="shared" si="62"/>
        <v>Fr</v>
      </c>
      <c r="C22" s="2" t="str">
        <f t="shared" si="63"/>
        <v>23</v>
      </c>
      <c r="D22" s="50">
        <v>42104.991666666669</v>
      </c>
      <c r="E22" s="51" t="s">
        <v>9</v>
      </c>
      <c r="F22" s="52">
        <v>6244</v>
      </c>
      <c r="G22" s="52">
        <v>6350</v>
      </c>
      <c r="H22" s="13">
        <f t="shared" si="69"/>
        <v>106</v>
      </c>
      <c r="I22" s="13">
        <f t="shared" si="64"/>
        <v>80</v>
      </c>
      <c r="J22" s="13">
        <f t="shared" si="70"/>
        <v>6164</v>
      </c>
      <c r="K22" s="3">
        <f t="shared" si="71"/>
        <v>6244</v>
      </c>
      <c r="L22" s="4" t="str">
        <f t="shared" si="72"/>
        <v/>
      </c>
      <c r="M22" s="52">
        <v>0.04</v>
      </c>
      <c r="N22" s="52">
        <v>6352</v>
      </c>
      <c r="O22" s="15">
        <f t="shared" si="73"/>
        <v>108</v>
      </c>
      <c r="P22" s="4">
        <f t="shared" si="74"/>
        <v>19</v>
      </c>
      <c r="Q22" s="4" t="str">
        <f t="shared" si="75"/>
        <v/>
      </c>
      <c r="S22" s="5"/>
      <c r="T22" s="52">
        <v>6225</v>
      </c>
      <c r="U22" s="52"/>
      <c r="V22" s="52"/>
      <c r="W22" s="52"/>
      <c r="X22" s="52"/>
      <c r="Y22" s="52">
        <v>6345</v>
      </c>
      <c r="Z22" s="13">
        <f t="shared" ref="Z22:Z85" si="80">IF(ISNUMBER(Y22),IF(AND(E22="L",P22&gt;I22),Y22-F22,IF(AND(E22="L",P22&lt;I22),Y22-F22,IF(AND(E22="S",P22&lt;I22),F22-Y22,IF(AND(E22="S",P22&gt;I22),-Y22+F22)))),"")</f>
        <v>101</v>
      </c>
      <c r="AA22" s="53"/>
      <c r="AB22" s="13">
        <f t="shared" si="79"/>
        <v>0</v>
      </c>
      <c r="AC22" s="13">
        <f t="shared" si="15"/>
        <v>21</v>
      </c>
      <c r="AD22" s="13" t="b">
        <f>IF(ISNUMBER(AA22),IF(AND(D22=D21,P22&lt;I22,Z22&lt;0.001),-($AD$7-ABS(AA22)),IF(AND(P22&lt;I22,Z22&lt;0.001),-($AD$7-ABS(AA22)),IF(AND(P22&gt;I22,Z22&lt;0.001),$AD$7+AA22,IF(AND(D21=D22,P22&lt;I22,Z22&gt;0.001),-$AD$7+AA22,IF(AND(P22&lt;I22,Z22&gt;0.01),-$AD$7+AA22,$AD$7+AA22))))))</f>
        <v>0</v>
      </c>
      <c r="AE22">
        <f t="shared" si="23"/>
        <v>-5</v>
      </c>
      <c r="AF22" t="str">
        <f t="shared" si="66"/>
        <v/>
      </c>
      <c r="AG22" t="b">
        <f>IF(ISNUMBER(AA22),IF(P22&gt;I22,$AD$6,IF(AND(P22&lt;I22,O22&gt;SUM($AD$7+0.01)),$AD$7,$AD$6)))</f>
        <v>0</v>
      </c>
      <c r="AI22" s="41">
        <f>SUM($AG$11:AG22)</f>
        <v>400</v>
      </c>
      <c r="AJ22" s="36">
        <f>SUM($AA$10:AA22)</f>
        <v>282.8</v>
      </c>
      <c r="AK22" s="42">
        <f>SUM($AL$11:AL22)</f>
        <v>533</v>
      </c>
      <c r="AL22" t="b">
        <f>IF(ISNUMBER(AA22),IF(P22&gt;I22,$AD$6,IF(AND(P22&lt;I22,O22&gt;H22),H22,IF(AA21="","",""))))</f>
        <v>0</v>
      </c>
      <c r="AN22">
        <f>SUM(AS$11:BJ22)</f>
        <v>533</v>
      </c>
      <c r="AO22">
        <f>SUM(BM$11:CD22)</f>
        <v>400</v>
      </c>
      <c r="AP22">
        <f t="shared" si="68"/>
        <v>282.8</v>
      </c>
      <c r="AR22" t="str">
        <f t="shared" si="24"/>
        <v/>
      </c>
      <c r="AS22" t="str">
        <f t="shared" si="25"/>
        <v/>
      </c>
      <c r="AT22" t="str">
        <f t="shared" si="26"/>
        <v/>
      </c>
      <c r="AU22" t="str">
        <f t="shared" si="27"/>
        <v/>
      </c>
      <c r="AV22" t="str">
        <f t="shared" si="28"/>
        <v/>
      </c>
      <c r="AW22" t="str">
        <f t="shared" si="29"/>
        <v/>
      </c>
      <c r="AX22" t="str">
        <f t="shared" si="30"/>
        <v/>
      </c>
      <c r="AY22" t="str">
        <f t="shared" si="31"/>
        <v/>
      </c>
      <c r="AZ22" t="str">
        <f t="shared" si="32"/>
        <v/>
      </c>
      <c r="BA22" t="str">
        <f t="shared" si="33"/>
        <v/>
      </c>
      <c r="BB22" t="str">
        <f t="shared" si="34"/>
        <v/>
      </c>
      <c r="BC22" t="str">
        <f t="shared" si="35"/>
        <v/>
      </c>
      <c r="BD22" t="str">
        <f t="shared" si="36"/>
        <v/>
      </c>
      <c r="BE22" t="str">
        <f t="shared" si="37"/>
        <v/>
      </c>
      <c r="BF22" t="str">
        <f t="shared" si="38"/>
        <v/>
      </c>
      <c r="BG22" t="str">
        <f t="shared" si="39"/>
        <v/>
      </c>
      <c r="BH22" t="str">
        <f t="shared" si="40"/>
        <v/>
      </c>
      <c r="BI22" t="str">
        <f t="shared" si="41"/>
        <v/>
      </c>
      <c r="BJ22" t="str">
        <f t="shared" si="42"/>
        <v/>
      </c>
      <c r="BM22" t="str">
        <f t="shared" si="43"/>
        <v/>
      </c>
      <c r="BN22" t="str">
        <f t="shared" si="44"/>
        <v/>
      </c>
      <c r="BO22" t="str">
        <f t="shared" si="45"/>
        <v/>
      </c>
      <c r="BP22" t="str">
        <f t="shared" si="46"/>
        <v/>
      </c>
      <c r="BQ22" t="str">
        <f t="shared" si="47"/>
        <v/>
      </c>
      <c r="BR22" t="str">
        <f t="shared" si="48"/>
        <v/>
      </c>
      <c r="BS22" t="str">
        <f t="shared" si="49"/>
        <v/>
      </c>
      <c r="BT22" t="str">
        <f t="shared" si="50"/>
        <v/>
      </c>
      <c r="BU22" t="str">
        <f t="shared" si="51"/>
        <v/>
      </c>
      <c r="BV22" t="str">
        <f t="shared" si="52"/>
        <v/>
      </c>
      <c r="BW22" t="str">
        <f t="shared" si="53"/>
        <v/>
      </c>
      <c r="BX22" t="str">
        <f t="shared" si="54"/>
        <v/>
      </c>
      <c r="BY22" t="str">
        <f t="shared" si="55"/>
        <v/>
      </c>
      <c r="BZ22" t="str">
        <f t="shared" si="56"/>
        <v/>
      </c>
      <c r="CA22" t="str">
        <f t="shared" si="57"/>
        <v/>
      </c>
      <c r="CB22" t="str">
        <f t="shared" si="58"/>
        <v/>
      </c>
      <c r="CC22" t="str">
        <f t="shared" si="59"/>
        <v/>
      </c>
      <c r="CD22" t="str">
        <f t="shared" si="60"/>
        <v/>
      </c>
      <c r="CF22"/>
      <c r="CG22" s="36" t="str">
        <f t="shared" si="16"/>
        <v/>
      </c>
      <c r="CH22" s="36" t="str">
        <f t="shared" si="17"/>
        <v/>
      </c>
      <c r="CI22" s="36" t="str">
        <f t="shared" si="18"/>
        <v/>
      </c>
      <c r="CJ22" s="36" t="str">
        <f t="shared" si="19"/>
        <v/>
      </c>
      <c r="CK22" s="36" t="str">
        <f t="shared" si="20"/>
        <v/>
      </c>
      <c r="CN22" t="s">
        <v>55</v>
      </c>
    </row>
    <row r="23" spans="1:93">
      <c r="A23">
        <f t="shared" si="61"/>
        <v>14</v>
      </c>
      <c r="B23" s="1" t="str">
        <f t="shared" si="62"/>
        <v>Fr</v>
      </c>
      <c r="C23" s="2" t="str">
        <f t="shared" si="63"/>
        <v>23</v>
      </c>
      <c r="D23" s="50">
        <v>42104.991666666669</v>
      </c>
      <c r="E23" s="51" t="s">
        <v>9</v>
      </c>
      <c r="F23" s="52">
        <v>6244</v>
      </c>
      <c r="G23" s="52">
        <v>6350</v>
      </c>
      <c r="H23" s="13">
        <f t="shared" si="69"/>
        <v>106</v>
      </c>
      <c r="I23" s="13">
        <f t="shared" si="64"/>
        <v>80</v>
      </c>
      <c r="J23" s="13">
        <f t="shared" si="70"/>
        <v>6164</v>
      </c>
      <c r="K23" s="3">
        <f t="shared" si="71"/>
        <v>6244</v>
      </c>
      <c r="L23" s="4" t="str">
        <f t="shared" si="72"/>
        <v/>
      </c>
      <c r="M23" s="52">
        <v>0.01</v>
      </c>
      <c r="N23" s="52">
        <v>6352</v>
      </c>
      <c r="O23" s="15">
        <f t="shared" si="73"/>
        <v>108</v>
      </c>
      <c r="P23" s="4">
        <f t="shared" si="74"/>
        <v>19</v>
      </c>
      <c r="Q23" s="4" t="str">
        <f t="shared" si="75"/>
        <v/>
      </c>
      <c r="S23" s="5"/>
      <c r="T23" s="52">
        <v>6225</v>
      </c>
      <c r="U23" s="52"/>
      <c r="V23" s="52"/>
      <c r="W23" s="52"/>
      <c r="X23" s="52"/>
      <c r="Y23" s="52">
        <v>6249</v>
      </c>
      <c r="Z23" s="13">
        <f t="shared" si="80"/>
        <v>5</v>
      </c>
      <c r="AA23" s="53">
        <f>IF(E23="","",IF(D22=D23,((M22*Z22)+(M23*Z23))/SUM(M22:M23),Z23))</f>
        <v>81.8</v>
      </c>
      <c r="AB23" s="13">
        <f t="shared" si="79"/>
        <v>81.8</v>
      </c>
      <c r="AC23" s="13">
        <f t="shared" si="15"/>
        <v>-75</v>
      </c>
      <c r="AD23" s="13">
        <f>IF(ISNUMBER(AA23),IF(AND(D23=D22,P23&lt;I23,Z23&lt;0.001),-($AD$7-ABS(AA23)),IF(AND(P23&lt;I23,Z23&lt;0.001),-($AD$7-ABS(AA23)),IF(AND(P23&gt;I23,Z23&lt;0.001),$AD$7+AA23,IF(AND(D22=D23,P23&lt;I23,Z23&gt;0.001),-$AD$7+AA23,IF(AND(P23&lt;I23,Z23&gt;0.01),-$AD$7+AA23,$AD$7+AA23))))))</f>
        <v>1.7999999999999972</v>
      </c>
      <c r="AE23">
        <f t="shared" si="23"/>
        <v>-101</v>
      </c>
      <c r="AF23">
        <f t="shared" si="66"/>
        <v>-24.200000000000003</v>
      </c>
      <c r="AG23">
        <f>IF(ISNUMBER(AA23),IF(P23&gt;I23,$AD$6,IF(AND(P23&lt;I23,O23&gt;SUM($AD$7+0.01)),$AD$7,$AD$6)))</f>
        <v>80</v>
      </c>
      <c r="AI23" s="41">
        <f>SUM($AG$11:AG23)</f>
        <v>480</v>
      </c>
      <c r="AJ23" s="36">
        <f>SUM($AA$10:AA23)</f>
        <v>364.6</v>
      </c>
      <c r="AK23" s="42">
        <f>SUM($AL$11:AL23)</f>
        <v>639</v>
      </c>
      <c r="AL23">
        <f>IF(ISNUMBER(AA23),IF(P23&gt;I23,$AD$6,IF(AND(P23&lt;I23,O23&gt;H23),H23,IF(AA22="","",""))))</f>
        <v>106</v>
      </c>
      <c r="AN23">
        <f>SUM(AS$11:BJ23)</f>
        <v>639</v>
      </c>
      <c r="AO23">
        <f>SUM(BM$11:CD23)</f>
        <v>480</v>
      </c>
      <c r="AP23">
        <f t="shared" si="68"/>
        <v>364.6</v>
      </c>
      <c r="AR23" t="str">
        <f t="shared" si="24"/>
        <v/>
      </c>
      <c r="AS23" t="str">
        <f t="shared" si="25"/>
        <v/>
      </c>
      <c r="AT23" t="str">
        <f t="shared" si="26"/>
        <v/>
      </c>
      <c r="AU23" t="str">
        <f t="shared" si="27"/>
        <v/>
      </c>
      <c r="AV23" t="str">
        <f t="shared" si="28"/>
        <v/>
      </c>
      <c r="AW23" t="str">
        <f t="shared" si="29"/>
        <v/>
      </c>
      <c r="AX23" t="str">
        <f t="shared" si="30"/>
        <v/>
      </c>
      <c r="AY23" t="str">
        <f t="shared" si="31"/>
        <v/>
      </c>
      <c r="AZ23" t="str">
        <f t="shared" si="32"/>
        <v/>
      </c>
      <c r="BA23" t="str">
        <f t="shared" si="33"/>
        <v/>
      </c>
      <c r="BB23" t="str">
        <f t="shared" si="34"/>
        <v/>
      </c>
      <c r="BC23" t="str">
        <f t="shared" si="35"/>
        <v/>
      </c>
      <c r="BD23" t="str">
        <f t="shared" si="36"/>
        <v/>
      </c>
      <c r="BE23" t="str">
        <f t="shared" si="37"/>
        <v/>
      </c>
      <c r="BF23" t="str">
        <f t="shared" si="38"/>
        <v/>
      </c>
      <c r="BG23" t="str">
        <f t="shared" si="39"/>
        <v/>
      </c>
      <c r="BH23" t="str">
        <f t="shared" si="40"/>
        <v/>
      </c>
      <c r="BI23" t="str">
        <f t="shared" si="41"/>
        <v/>
      </c>
      <c r="BJ23">
        <f t="shared" si="42"/>
        <v>106</v>
      </c>
      <c r="BM23" t="str">
        <f t="shared" si="43"/>
        <v/>
      </c>
      <c r="BN23" t="str">
        <f t="shared" si="44"/>
        <v/>
      </c>
      <c r="BO23" t="str">
        <f t="shared" si="45"/>
        <v/>
      </c>
      <c r="BP23" t="str">
        <f t="shared" si="46"/>
        <v/>
      </c>
      <c r="BQ23" t="str">
        <f t="shared" si="47"/>
        <v/>
      </c>
      <c r="BR23" t="str">
        <f t="shared" si="48"/>
        <v/>
      </c>
      <c r="BS23" t="str">
        <f t="shared" si="49"/>
        <v/>
      </c>
      <c r="BT23" t="str">
        <f t="shared" si="50"/>
        <v/>
      </c>
      <c r="BU23" t="str">
        <f t="shared" si="51"/>
        <v/>
      </c>
      <c r="BV23" t="str">
        <f t="shared" si="52"/>
        <v/>
      </c>
      <c r="BW23" t="str">
        <f t="shared" si="53"/>
        <v/>
      </c>
      <c r="BX23" t="str">
        <f t="shared" si="54"/>
        <v/>
      </c>
      <c r="BY23" t="str">
        <f t="shared" si="55"/>
        <v/>
      </c>
      <c r="BZ23" t="str">
        <f t="shared" si="56"/>
        <v/>
      </c>
      <c r="CA23" t="str">
        <f t="shared" si="57"/>
        <v/>
      </c>
      <c r="CB23" t="str">
        <f t="shared" si="58"/>
        <v/>
      </c>
      <c r="CC23" t="str">
        <f t="shared" si="59"/>
        <v/>
      </c>
      <c r="CD23">
        <f t="shared" si="60"/>
        <v>80</v>
      </c>
      <c r="CF23"/>
      <c r="CG23" s="36" t="str">
        <f t="shared" si="16"/>
        <v/>
      </c>
      <c r="CH23" s="36" t="str">
        <f t="shared" si="17"/>
        <v/>
      </c>
      <c r="CI23" s="36" t="str">
        <f t="shared" si="18"/>
        <v/>
      </c>
      <c r="CJ23" s="36" t="str">
        <f t="shared" si="19"/>
        <v/>
      </c>
      <c r="CK23" s="36">
        <f t="shared" si="20"/>
        <v>106</v>
      </c>
      <c r="CN23" t="s">
        <v>55</v>
      </c>
    </row>
    <row r="24" spans="1:93">
      <c r="A24">
        <f t="shared" si="61"/>
        <v>15</v>
      </c>
      <c r="B24" s="1" t="str">
        <f t="shared" si="62"/>
        <v>Di</v>
      </c>
      <c r="C24" s="2" t="str">
        <f t="shared" si="63"/>
        <v>12</v>
      </c>
      <c r="D24" s="50">
        <v>42108.536111111112</v>
      </c>
      <c r="E24" s="51" t="s">
        <v>9</v>
      </c>
      <c r="F24" s="52">
        <v>5690</v>
      </c>
      <c r="G24" s="52">
        <v>5790</v>
      </c>
      <c r="H24" s="13">
        <f t="shared" si="69"/>
        <v>100</v>
      </c>
      <c r="I24" s="13">
        <f t="shared" si="64"/>
        <v>80</v>
      </c>
      <c r="J24" s="13">
        <f t="shared" si="70"/>
        <v>5610</v>
      </c>
      <c r="K24" s="3">
        <f t="shared" si="71"/>
        <v>5690</v>
      </c>
      <c r="L24" s="4" t="str">
        <f t="shared" si="72"/>
        <v/>
      </c>
      <c r="M24" s="52">
        <v>0.05</v>
      </c>
      <c r="N24" s="52">
        <v>5795</v>
      </c>
      <c r="O24" s="15">
        <f t="shared" si="73"/>
        <v>105</v>
      </c>
      <c r="P24" s="4">
        <f t="shared" si="74"/>
        <v>48</v>
      </c>
      <c r="Q24" s="4" t="str">
        <f t="shared" si="75"/>
        <v/>
      </c>
      <c r="S24" s="5"/>
      <c r="T24" s="52">
        <v>5642</v>
      </c>
      <c r="U24" s="52"/>
      <c r="V24" s="52"/>
      <c r="W24" s="52"/>
      <c r="X24" s="52"/>
      <c r="Y24" s="52">
        <v>5790</v>
      </c>
      <c r="Z24" s="13">
        <f t="shared" si="80"/>
        <v>100</v>
      </c>
      <c r="AA24" s="53">
        <f>IF(E24="","",IF(D23=D24,((M23*Z23)+(M24*Z24))/SUM(M23:M24),Z24))</f>
        <v>100</v>
      </c>
      <c r="AB24" s="13">
        <f t="shared" si="79"/>
        <v>100</v>
      </c>
      <c r="AC24" s="13">
        <f t="shared" si="15"/>
        <v>20</v>
      </c>
      <c r="AD24" s="13">
        <f>IF(ISNUMBER(AA24),IF(AND(D24=D23,P24&lt;I24,Z24&lt;0.001),-($AD$7-ABS(AA24)),IF(AND(P24&lt;I24,Z24&lt;0.001),-($AD$7-ABS(AA24)),IF(AND(P24&gt;I24,Z24&lt;0.001),$AD$7+AA24,IF(AND(D23=D24,P24&lt;I24,Z24&gt;0.001),-$AD$7+AA24,IF(AND(P24&lt;I24,Z24&gt;0.01),-$AD$7+AA24,$AD$7+AA24))))))</f>
        <v>20</v>
      </c>
      <c r="AE24">
        <f t="shared" si="23"/>
        <v>0</v>
      </c>
      <c r="AF24">
        <f t="shared" si="66"/>
        <v>0</v>
      </c>
      <c r="AG24">
        <f t="shared" ref="AG24:AG26" si="81">IF(ISNUMBER(AA24),IF(P24&gt;I24,$AD$6,IF(AND(P24&lt;I24,O24&gt;SUM($AD$7+0.01)),$AD$7,$AD$6)))</f>
        <v>80</v>
      </c>
      <c r="AI24" s="41">
        <f>SUM($AG$11:AG24)</f>
        <v>560</v>
      </c>
      <c r="AJ24" s="36">
        <f>SUM($AA$10:AA24)</f>
        <v>464.6</v>
      </c>
      <c r="AK24" s="42">
        <f>SUM($AL$11:AL24)</f>
        <v>739</v>
      </c>
      <c r="AL24">
        <f t="shared" ref="AL24:AL87" si="82">IF(ISNUMBER(AA24),IF(P24&gt;I24,$AD$6,IF(AND(P24&lt;I24,O24&gt;H24),H24,IF(AA23="","",""))))</f>
        <v>100</v>
      </c>
      <c r="AN24">
        <f>SUM(AS$11:BJ24)</f>
        <v>739</v>
      </c>
      <c r="AO24">
        <f>SUM(BM$11:CD24)</f>
        <v>560</v>
      </c>
      <c r="AP24">
        <f t="shared" si="68"/>
        <v>464.6</v>
      </c>
      <c r="AR24" t="str">
        <f t="shared" si="24"/>
        <v/>
      </c>
      <c r="AS24" t="str">
        <f t="shared" si="25"/>
        <v/>
      </c>
      <c r="AT24" t="str">
        <f t="shared" si="26"/>
        <v/>
      </c>
      <c r="AU24" t="str">
        <f t="shared" si="27"/>
        <v/>
      </c>
      <c r="AV24" t="str">
        <f t="shared" si="28"/>
        <v/>
      </c>
      <c r="AW24" t="str">
        <f t="shared" si="29"/>
        <v/>
      </c>
      <c r="AX24" t="str">
        <f t="shared" si="30"/>
        <v/>
      </c>
      <c r="AY24">
        <f t="shared" si="31"/>
        <v>100</v>
      </c>
      <c r="AZ24" t="str">
        <f t="shared" si="32"/>
        <v/>
      </c>
      <c r="BA24" t="str">
        <f t="shared" si="33"/>
        <v/>
      </c>
      <c r="BB24" t="str">
        <f t="shared" si="34"/>
        <v/>
      </c>
      <c r="BC24" t="str">
        <f t="shared" si="35"/>
        <v/>
      </c>
      <c r="BD24" t="str">
        <f t="shared" si="36"/>
        <v/>
      </c>
      <c r="BE24" t="str">
        <f t="shared" si="37"/>
        <v/>
      </c>
      <c r="BF24" t="str">
        <f t="shared" si="38"/>
        <v/>
      </c>
      <c r="BG24" t="str">
        <f t="shared" si="39"/>
        <v/>
      </c>
      <c r="BH24" t="str">
        <f t="shared" si="40"/>
        <v/>
      </c>
      <c r="BI24" t="str">
        <f t="shared" si="41"/>
        <v/>
      </c>
      <c r="BJ24" t="str">
        <f t="shared" si="42"/>
        <v/>
      </c>
      <c r="BM24" t="str">
        <f t="shared" si="43"/>
        <v/>
      </c>
      <c r="BN24" t="str">
        <f t="shared" si="44"/>
        <v/>
      </c>
      <c r="BO24" t="str">
        <f t="shared" si="45"/>
        <v/>
      </c>
      <c r="BP24" t="str">
        <f t="shared" si="46"/>
        <v/>
      </c>
      <c r="BQ24" t="str">
        <f t="shared" si="47"/>
        <v/>
      </c>
      <c r="BR24" t="str">
        <f t="shared" si="48"/>
        <v/>
      </c>
      <c r="BS24">
        <f t="shared" si="49"/>
        <v>80</v>
      </c>
      <c r="BT24" t="str">
        <f t="shared" si="50"/>
        <v/>
      </c>
      <c r="BU24" t="str">
        <f t="shared" si="51"/>
        <v/>
      </c>
      <c r="BV24" t="str">
        <f t="shared" si="52"/>
        <v/>
      </c>
      <c r="BW24" t="str">
        <f t="shared" si="53"/>
        <v/>
      </c>
      <c r="BX24" t="str">
        <f t="shared" si="54"/>
        <v/>
      </c>
      <c r="BY24" t="str">
        <f t="shared" si="55"/>
        <v/>
      </c>
      <c r="BZ24" t="str">
        <f t="shared" si="56"/>
        <v/>
      </c>
      <c r="CA24" t="str">
        <f t="shared" si="57"/>
        <v/>
      </c>
      <c r="CB24" t="str">
        <f t="shared" si="58"/>
        <v/>
      </c>
      <c r="CC24" t="str">
        <f t="shared" si="59"/>
        <v/>
      </c>
      <c r="CD24" t="str">
        <f t="shared" si="60"/>
        <v/>
      </c>
      <c r="CF24"/>
      <c r="CG24" s="36" t="str">
        <f t="shared" si="16"/>
        <v/>
      </c>
      <c r="CH24" s="36">
        <f t="shared" si="17"/>
        <v>100</v>
      </c>
      <c r="CI24" s="36" t="str">
        <f t="shared" si="18"/>
        <v/>
      </c>
      <c r="CJ24" s="36" t="str">
        <f t="shared" si="19"/>
        <v/>
      </c>
      <c r="CK24" s="36" t="str">
        <f t="shared" si="20"/>
        <v/>
      </c>
      <c r="CN24" t="s">
        <v>55</v>
      </c>
    </row>
    <row r="25" spans="1:93">
      <c r="A25">
        <f t="shared" si="61"/>
        <v>16</v>
      </c>
      <c r="B25" s="1" t="str">
        <f t="shared" si="62"/>
        <v>Di</v>
      </c>
      <c r="C25" s="2" t="str">
        <f t="shared" si="63"/>
        <v>22</v>
      </c>
      <c r="D25" s="50">
        <v>42108.949305555558</v>
      </c>
      <c r="E25" s="51" t="s">
        <v>10</v>
      </c>
      <c r="F25" s="52">
        <v>6596</v>
      </c>
      <c r="G25" s="52">
        <v>6470</v>
      </c>
      <c r="H25" s="13">
        <f t="shared" si="69"/>
        <v>126</v>
      </c>
      <c r="I25" s="13">
        <f t="shared" si="64"/>
        <v>80</v>
      </c>
      <c r="J25" s="13">
        <f t="shared" si="70"/>
        <v>6676</v>
      </c>
      <c r="K25" s="3">
        <f t="shared" si="71"/>
        <v>6756</v>
      </c>
      <c r="L25" s="4" t="str">
        <f t="shared" si="72"/>
        <v/>
      </c>
      <c r="M25" s="52">
        <v>0.05</v>
      </c>
      <c r="N25" s="52">
        <v>6546</v>
      </c>
      <c r="O25" s="13">
        <f t="shared" si="73"/>
        <v>50</v>
      </c>
      <c r="P25" s="4">
        <f t="shared" si="74"/>
        <v>205</v>
      </c>
      <c r="Q25" s="4" t="str">
        <f t="shared" si="75"/>
        <v/>
      </c>
      <c r="S25" s="5"/>
      <c r="T25" s="52">
        <v>6801</v>
      </c>
      <c r="U25" s="52"/>
      <c r="V25" s="52"/>
      <c r="W25" s="52"/>
      <c r="X25" s="52"/>
      <c r="Y25" s="52">
        <v>6676</v>
      </c>
      <c r="Z25" s="13">
        <f t="shared" si="80"/>
        <v>-80</v>
      </c>
      <c r="AA25" s="53">
        <f>IF(E25="","",IF(D24=D25,((M24*Z24)+(M25*Z25))/SUM(M24:M25),Z25))</f>
        <v>-80</v>
      </c>
      <c r="AB25" s="13">
        <f>IF(P25&gt;I25,AC25,AA25)</f>
        <v>0</v>
      </c>
      <c r="AC25" s="13">
        <f t="shared" si="15"/>
        <v>0</v>
      </c>
      <c r="AD25" s="13">
        <f>IF(ISNUMBER(AA25),IF(AND(D25=D18,P25&lt;I25,Z25&lt;0.001),-($AD$7-ABS(AA25)),IF(AND(P25&lt;I25,Z25&lt;0.001),-($AD$7-ABS(AA25)),IF(AND(P25&gt;I25,Z25&lt;0.001),$AD$7+AA25,IF(AND(D18=D25,P25&lt;I25,Z25&gt;0.001),-$AD$7+AA25,IF(AND(P25&lt;I25,Z25&gt;0.01),-$AD$7+AA25,$AD$7+AA25))))))</f>
        <v>0</v>
      </c>
      <c r="AE25">
        <f>IF(AND(P25&gt;I25,Z25&lt;0.001),I25+Z25,IF(AND(P25&gt;I25,Z25&gt;-0.001),I25,-H25+Z25))</f>
        <v>0</v>
      </c>
      <c r="AF25">
        <f t="shared" si="66"/>
        <v>0</v>
      </c>
      <c r="AG25">
        <f t="shared" si="81"/>
        <v>-80</v>
      </c>
      <c r="AI25" s="41">
        <f>SUM($AG$11:AG25)</f>
        <v>480</v>
      </c>
      <c r="AJ25" s="36">
        <f>SUM($AA$10:AA25)</f>
        <v>384.6</v>
      </c>
      <c r="AK25" s="42">
        <f>SUM($AL$11:AL25)</f>
        <v>659</v>
      </c>
      <c r="AL25">
        <f t="shared" si="82"/>
        <v>-80</v>
      </c>
      <c r="AN25">
        <f>SUM(AS$11:BJ25)</f>
        <v>659</v>
      </c>
      <c r="AO25">
        <f>SUM(BM$11:CD25)</f>
        <v>480</v>
      </c>
      <c r="AP25">
        <f t="shared" si="68"/>
        <v>384.6</v>
      </c>
      <c r="AR25" t="str">
        <f t="shared" si="24"/>
        <v/>
      </c>
      <c r="AS25" t="str">
        <f t="shared" si="25"/>
        <v/>
      </c>
      <c r="AT25" t="str">
        <f t="shared" si="26"/>
        <v/>
      </c>
      <c r="AU25" t="str">
        <f t="shared" si="27"/>
        <v/>
      </c>
      <c r="AV25" t="str">
        <f t="shared" si="28"/>
        <v/>
      </c>
      <c r="AW25" t="str">
        <f t="shared" si="29"/>
        <v/>
      </c>
      <c r="AX25" t="str">
        <f t="shared" si="30"/>
        <v/>
      </c>
      <c r="AY25" t="str">
        <f t="shared" si="31"/>
        <v/>
      </c>
      <c r="AZ25" t="str">
        <f t="shared" si="32"/>
        <v/>
      </c>
      <c r="BA25" t="str">
        <f t="shared" si="33"/>
        <v/>
      </c>
      <c r="BB25" t="str">
        <f t="shared" si="34"/>
        <v/>
      </c>
      <c r="BC25" t="str">
        <f t="shared" si="35"/>
        <v/>
      </c>
      <c r="BD25" t="str">
        <f t="shared" si="36"/>
        <v/>
      </c>
      <c r="BE25" t="str">
        <f t="shared" si="37"/>
        <v/>
      </c>
      <c r="BF25" t="str">
        <f t="shared" si="38"/>
        <v/>
      </c>
      <c r="BG25" t="str">
        <f t="shared" si="39"/>
        <v/>
      </c>
      <c r="BH25" t="str">
        <f t="shared" si="40"/>
        <v/>
      </c>
      <c r="BI25">
        <f t="shared" si="41"/>
        <v>-80</v>
      </c>
      <c r="BJ25" t="str">
        <f t="shared" si="42"/>
        <v/>
      </c>
      <c r="BM25" t="str">
        <f t="shared" si="43"/>
        <v/>
      </c>
      <c r="BN25" t="str">
        <f t="shared" si="44"/>
        <v/>
      </c>
      <c r="BO25" t="str">
        <f t="shared" si="45"/>
        <v/>
      </c>
      <c r="BP25" t="str">
        <f t="shared" si="46"/>
        <v/>
      </c>
      <c r="BQ25" t="str">
        <f t="shared" si="47"/>
        <v/>
      </c>
      <c r="BR25" t="str">
        <f t="shared" si="48"/>
        <v/>
      </c>
      <c r="BS25" t="str">
        <f t="shared" si="49"/>
        <v/>
      </c>
      <c r="BT25" t="str">
        <f t="shared" si="50"/>
        <v/>
      </c>
      <c r="BU25" t="str">
        <f t="shared" si="51"/>
        <v/>
      </c>
      <c r="BV25" t="str">
        <f t="shared" si="52"/>
        <v/>
      </c>
      <c r="BW25" t="str">
        <f t="shared" si="53"/>
        <v/>
      </c>
      <c r="BX25" t="str">
        <f t="shared" si="54"/>
        <v/>
      </c>
      <c r="BY25" t="str">
        <f t="shared" si="55"/>
        <v/>
      </c>
      <c r="BZ25" t="str">
        <f t="shared" si="56"/>
        <v/>
      </c>
      <c r="CA25" t="str">
        <f t="shared" si="57"/>
        <v/>
      </c>
      <c r="CB25" t="str">
        <f t="shared" si="58"/>
        <v/>
      </c>
      <c r="CC25">
        <f t="shared" si="59"/>
        <v>-80</v>
      </c>
      <c r="CD25" t="str">
        <f t="shared" si="60"/>
        <v/>
      </c>
      <c r="CF25"/>
      <c r="CG25" s="36" t="str">
        <f t="shared" si="16"/>
        <v/>
      </c>
      <c r="CH25" s="36">
        <f t="shared" si="17"/>
        <v>-80</v>
      </c>
      <c r="CI25" s="36" t="str">
        <f t="shared" si="18"/>
        <v/>
      </c>
      <c r="CJ25" s="36" t="str">
        <f t="shared" si="19"/>
        <v/>
      </c>
      <c r="CK25" s="36" t="str">
        <f t="shared" si="20"/>
        <v/>
      </c>
      <c r="CN25" t="s">
        <v>55</v>
      </c>
    </row>
    <row r="26" spans="1:93">
      <c r="A26">
        <f t="shared" si="61"/>
        <v>17</v>
      </c>
      <c r="B26" s="1" t="str">
        <f t="shared" si="62"/>
        <v>Di</v>
      </c>
      <c r="C26" s="2" t="str">
        <f t="shared" si="63"/>
        <v>17</v>
      </c>
      <c r="D26" s="50">
        <v>42108.738888888889</v>
      </c>
      <c r="E26" s="51" t="s">
        <v>10</v>
      </c>
      <c r="F26" s="52">
        <v>6943</v>
      </c>
      <c r="G26" s="52">
        <v>6820</v>
      </c>
      <c r="H26" s="13">
        <f t="shared" si="69"/>
        <v>123</v>
      </c>
      <c r="I26" s="13">
        <f t="shared" si="64"/>
        <v>80</v>
      </c>
      <c r="J26" s="13">
        <f t="shared" si="70"/>
        <v>7023</v>
      </c>
      <c r="K26" s="3">
        <f t="shared" si="71"/>
        <v>7103</v>
      </c>
      <c r="L26" s="4" t="str">
        <f t="shared" si="72"/>
        <v/>
      </c>
      <c r="M26" s="52">
        <v>0.04</v>
      </c>
      <c r="N26" s="52">
        <v>6796</v>
      </c>
      <c r="O26" s="13">
        <f t="shared" si="73"/>
        <v>147</v>
      </c>
      <c r="P26" s="4">
        <f t="shared" si="74"/>
        <v>20</v>
      </c>
      <c r="Q26" s="4" t="str">
        <f t="shared" si="75"/>
        <v/>
      </c>
      <c r="S26" s="5"/>
      <c r="T26" s="52">
        <v>6963</v>
      </c>
      <c r="U26" s="52"/>
      <c r="V26" s="52"/>
      <c r="W26" s="52"/>
      <c r="X26" s="52"/>
      <c r="Y26" s="52">
        <v>6907</v>
      </c>
      <c r="Z26" s="13">
        <f t="shared" si="80"/>
        <v>36</v>
      </c>
      <c r="AA26" s="53"/>
      <c r="AB26" s="13">
        <f t="shared" ref="AB26:AB89" si="83">IF(P26&gt;I26,AC26,AA26)</f>
        <v>0</v>
      </c>
      <c r="AC26" s="13">
        <f>IF(AND(P26&gt;I26,Z26&lt;0.001),$AD$7-ABS(Z26),IF(AND(P26&gt;I26,Z26&gt;-0.001),$AD$7+Z26,IF(P26&lt;I26,-$AD$7+Z26,"")))</f>
        <v>-44</v>
      </c>
      <c r="AD26" s="13" t="b">
        <f>IF(ISNUMBER(AA26),IF(AND(D26=D19,P26&lt;I26,Z26&lt;0.001),-($AD$7-ABS(AA26)),IF(AND(P26&lt;I26,Z26&lt;0.001),-($AD$7-ABS(AA26)),IF(AND(P26&gt;I26,Z26&lt;0.001),$AD$7+AA26,IF(AND(D19=D26,P26&lt;I26,Z26&gt;0.001),-$AD$7+AA26,IF(AND(P26&lt;I26,Z26&gt;0.01),-$AD$7+AA26,$AD$7+AA26))))))</f>
        <v>0</v>
      </c>
      <c r="AE26">
        <f t="shared" ref="AE26:AE89" si="84">IF(AND(P26&gt;I26,Z26&lt;0.001),I26+Z26,IF(AND(P26&gt;I26,Z26&gt;-0.001),I26,-H26+Z26))</f>
        <v>-87</v>
      </c>
      <c r="AF26" t="str">
        <f t="shared" si="66"/>
        <v/>
      </c>
      <c r="AG26" t="b">
        <f t="shared" si="81"/>
        <v>0</v>
      </c>
      <c r="AI26" s="41">
        <f>SUM($AG$11:AG26)</f>
        <v>480</v>
      </c>
      <c r="AJ26" s="36">
        <f>SUM($AA$10:AA26)</f>
        <v>384.6</v>
      </c>
      <c r="AK26" s="42">
        <f>SUM($AL$11:AL26)</f>
        <v>659</v>
      </c>
      <c r="AL26" t="b">
        <f t="shared" si="82"/>
        <v>0</v>
      </c>
      <c r="AN26">
        <f>SUM(AS$11:BJ26)</f>
        <v>659</v>
      </c>
      <c r="AO26">
        <f>SUM(BM$11:CD26)</f>
        <v>480</v>
      </c>
      <c r="AP26">
        <f t="shared" si="68"/>
        <v>384.6</v>
      </c>
      <c r="AR26" t="str">
        <f t="shared" si="24"/>
        <v/>
      </c>
      <c r="AS26" t="str">
        <f t="shared" si="25"/>
        <v/>
      </c>
      <c r="AT26" t="str">
        <f t="shared" si="26"/>
        <v/>
      </c>
      <c r="AU26" t="str">
        <f t="shared" si="27"/>
        <v/>
      </c>
      <c r="AV26" t="str">
        <f t="shared" si="28"/>
        <v/>
      </c>
      <c r="AW26" t="str">
        <f t="shared" si="29"/>
        <v/>
      </c>
      <c r="AX26" t="str">
        <f t="shared" si="30"/>
        <v/>
      </c>
      <c r="AY26" t="str">
        <f t="shared" si="31"/>
        <v/>
      </c>
      <c r="AZ26" t="str">
        <f t="shared" si="32"/>
        <v/>
      </c>
      <c r="BA26" t="str">
        <f t="shared" si="33"/>
        <v/>
      </c>
      <c r="BB26" t="str">
        <f t="shared" si="34"/>
        <v/>
      </c>
      <c r="BC26" t="str">
        <f t="shared" si="35"/>
        <v/>
      </c>
      <c r="BD26" t="str">
        <f t="shared" si="36"/>
        <v/>
      </c>
      <c r="BE26" t="str">
        <f t="shared" si="37"/>
        <v/>
      </c>
      <c r="BF26" t="str">
        <f t="shared" si="38"/>
        <v/>
      </c>
      <c r="BG26" t="str">
        <f t="shared" si="39"/>
        <v/>
      </c>
      <c r="BH26" t="str">
        <f t="shared" si="40"/>
        <v/>
      </c>
      <c r="BI26" t="str">
        <f t="shared" si="41"/>
        <v/>
      </c>
      <c r="BJ26" t="str">
        <f t="shared" si="42"/>
        <v/>
      </c>
      <c r="BM26" t="str">
        <f t="shared" si="43"/>
        <v/>
      </c>
      <c r="BN26" t="str">
        <f t="shared" si="44"/>
        <v/>
      </c>
      <c r="BO26" t="str">
        <f t="shared" si="45"/>
        <v/>
      </c>
      <c r="BP26" t="str">
        <f t="shared" si="46"/>
        <v/>
      </c>
      <c r="BQ26" t="str">
        <f t="shared" si="47"/>
        <v/>
      </c>
      <c r="BR26" t="str">
        <f t="shared" si="48"/>
        <v/>
      </c>
      <c r="BS26" t="str">
        <f t="shared" si="49"/>
        <v/>
      </c>
      <c r="BT26" t="str">
        <f t="shared" si="50"/>
        <v/>
      </c>
      <c r="BU26" t="str">
        <f t="shared" si="51"/>
        <v/>
      </c>
      <c r="BV26" t="str">
        <f t="shared" si="52"/>
        <v/>
      </c>
      <c r="BW26" t="str">
        <f t="shared" si="53"/>
        <v/>
      </c>
      <c r="BX26" t="str">
        <f t="shared" si="54"/>
        <v/>
      </c>
      <c r="BY26" t="str">
        <f t="shared" si="55"/>
        <v/>
      </c>
      <c r="BZ26" t="str">
        <f t="shared" si="56"/>
        <v/>
      </c>
      <c r="CA26" t="str">
        <f t="shared" si="57"/>
        <v/>
      </c>
      <c r="CB26" t="str">
        <f t="shared" si="58"/>
        <v/>
      </c>
      <c r="CC26" t="str">
        <f t="shared" si="59"/>
        <v/>
      </c>
      <c r="CD26" t="str">
        <f t="shared" si="60"/>
        <v/>
      </c>
      <c r="CF26"/>
      <c r="CG26" s="36" t="str">
        <f t="shared" si="16"/>
        <v/>
      </c>
      <c r="CH26" s="36" t="str">
        <f t="shared" si="17"/>
        <v/>
      </c>
      <c r="CI26" s="36" t="str">
        <f t="shared" si="18"/>
        <v/>
      </c>
      <c r="CJ26" s="36" t="str">
        <f t="shared" si="19"/>
        <v/>
      </c>
      <c r="CK26" s="36" t="str">
        <f t="shared" si="20"/>
        <v/>
      </c>
      <c r="CN26" t="s">
        <v>55</v>
      </c>
    </row>
    <row r="27" spans="1:93">
      <c r="A27">
        <f>IF(ISNUMBER(D27),A26+1,"")</f>
        <v>18</v>
      </c>
      <c r="B27" s="1" t="str">
        <f>IF(ISNUMBER(A27),TEXT(D27,"TTT"))</f>
        <v>Di</v>
      </c>
      <c r="C27" s="2" t="str">
        <f>IF(ISNUMBER(A27),TEXT(D27,"hh"))</f>
        <v>17</v>
      </c>
      <c r="D27" s="50">
        <v>42108.738888888889</v>
      </c>
      <c r="E27" s="51" t="s">
        <v>10</v>
      </c>
      <c r="F27" s="52">
        <v>6943</v>
      </c>
      <c r="G27" s="52">
        <v>6820</v>
      </c>
      <c r="H27" s="13">
        <f>IF(ISNUMBER(G27),IF(G27&gt;F27,G27-F27,F27-G27),"")</f>
        <v>123</v>
      </c>
      <c r="I27" s="13">
        <f t="shared" si="64"/>
        <v>80</v>
      </c>
      <c r="J27" s="13">
        <f>IF(ISNUMBER(F27),IF(E27="L",F27-I27,F27+I27),"")</f>
        <v>7023</v>
      </c>
      <c r="K27" s="3">
        <f>IF(ISNUMBER(I27),IF(F27="L",I27-J27,I27+J27),"")</f>
        <v>7103</v>
      </c>
      <c r="L27" s="4" t="str">
        <f>IF(ISNUMBER(I27),IF(OR(SUM(I27+J27=K27),SUM(I27-J27=K27)),"",IF(F27="S",K27-I27,IF(F27="L",I27-K27,))),"")</f>
        <v/>
      </c>
      <c r="M27" s="52">
        <v>0.01</v>
      </c>
      <c r="N27" s="52">
        <v>6796</v>
      </c>
      <c r="O27" s="13">
        <f>IF(ISNUMBER(N27),IF(N27&gt;F27,N27-F27,F27-N27),"")</f>
        <v>147</v>
      </c>
      <c r="P27" s="4">
        <f>IF(E27="S",T27-F27,IF(E27="L",F27-T27,""))</f>
        <v>20</v>
      </c>
      <c r="Q27" s="4" t="str">
        <f>IF(F27="S",U27-I27,IF(F27="L",I27-U27,""))</f>
        <v/>
      </c>
      <c r="S27" s="5"/>
      <c r="T27" s="52">
        <v>6963</v>
      </c>
      <c r="U27" s="52"/>
      <c r="V27" s="52"/>
      <c r="W27" s="52"/>
      <c r="X27" s="52"/>
      <c r="Y27" s="52">
        <v>6820</v>
      </c>
      <c r="Z27" s="13">
        <f t="shared" si="80"/>
        <v>123</v>
      </c>
      <c r="AA27" s="53">
        <f t="shared" ref="AA27:AA44" si="85">IF(E27="","",IF(D26=D27,((M26*Z26)+(M27*Z27))/SUM(M26:M27),Z27))</f>
        <v>53.4</v>
      </c>
      <c r="AB27" s="13">
        <f>IF(P27&gt;I27,AC27,AA27)</f>
        <v>53.4</v>
      </c>
      <c r="AC27" s="13">
        <f>IF(AND(P27&gt;I27,Z27&lt;0.001),$AD$7-ABS(Z27),IF(AND(P27&gt;I27,Z27&gt;-0.001),$AD$7+Z27,IF(P27&lt;I27,-$AD$7+Z27,"")))</f>
        <v>43</v>
      </c>
      <c r="AD27" s="13">
        <f>IF(ISNUMBER(AA27),IF(AND(D27=D20,P27&lt;I27,Z27&lt;0.001),-($AD$7-ABS(AA27)),IF(AND(P27&lt;I27,Z27&lt;0.001),-($AD$7-ABS(AA27)),IF(AND(P27&gt;I27,Z27&lt;0.001),$AD$7+AA27,IF(AND(D20=D27,P27&lt;I27,Z27&gt;0.001),-$AD$7+AA27,IF(AND(P27&lt;I27,Z27&gt;0.01),-$AD$7+AA27,$AD$7+AA27))))))</f>
        <v>-26.6</v>
      </c>
      <c r="AE27">
        <f>IF(AND(P27&gt;I27,Z27&lt;0.001),I27+Z27,IF(AND(P27&gt;I27,Z27&gt;-0.001),I27,-H27+Z27))</f>
        <v>0</v>
      </c>
      <c r="AF27">
        <f t="shared" si="66"/>
        <v>-69.599999999999994</v>
      </c>
      <c r="AG27">
        <f>IF(ISNUMBER(AA27),IF(P27&gt;I27,$AD$6,IF(AND(P27&lt;I27,O27&gt;SUM($AD$7+0.01)),$AD$7,$AD$6)))</f>
        <v>80</v>
      </c>
      <c r="AI27" s="41">
        <f>SUM($AG$11:AG27)</f>
        <v>560</v>
      </c>
      <c r="AJ27" s="36">
        <f>SUM($AA$10:AA27)</f>
        <v>438</v>
      </c>
      <c r="AK27" s="42">
        <f>SUM($AL$11:AL27)</f>
        <v>782</v>
      </c>
      <c r="AL27">
        <f t="shared" si="82"/>
        <v>123</v>
      </c>
      <c r="AN27">
        <f>SUM(AS$11:BJ27)</f>
        <v>782</v>
      </c>
      <c r="AO27">
        <f>SUM(BM$11:CD27)</f>
        <v>560</v>
      </c>
      <c r="AP27">
        <f t="shared" si="68"/>
        <v>438</v>
      </c>
      <c r="AR27" t="str">
        <f t="shared" si="24"/>
        <v/>
      </c>
      <c r="AS27" t="str">
        <f t="shared" si="25"/>
        <v/>
      </c>
      <c r="AT27" t="str">
        <f t="shared" si="26"/>
        <v/>
      </c>
      <c r="AU27" t="str">
        <f t="shared" si="27"/>
        <v/>
      </c>
      <c r="AV27" t="str">
        <f t="shared" si="28"/>
        <v/>
      </c>
      <c r="AW27" t="str">
        <f t="shared" si="29"/>
        <v/>
      </c>
      <c r="AX27" t="str">
        <f t="shared" si="30"/>
        <v/>
      </c>
      <c r="AY27" t="str">
        <f t="shared" si="31"/>
        <v/>
      </c>
      <c r="AZ27" t="str">
        <f t="shared" si="32"/>
        <v/>
      </c>
      <c r="BA27" t="str">
        <f t="shared" si="33"/>
        <v/>
      </c>
      <c r="BB27" t="str">
        <f t="shared" si="34"/>
        <v/>
      </c>
      <c r="BC27" t="str">
        <f t="shared" si="35"/>
        <v/>
      </c>
      <c r="BD27">
        <f t="shared" si="36"/>
        <v>123</v>
      </c>
      <c r="BE27" t="str">
        <f t="shared" si="37"/>
        <v/>
      </c>
      <c r="BF27" t="str">
        <f t="shared" si="38"/>
        <v/>
      </c>
      <c r="BG27" t="str">
        <f t="shared" si="39"/>
        <v/>
      </c>
      <c r="BH27" t="str">
        <f t="shared" si="40"/>
        <v/>
      </c>
      <c r="BI27" t="str">
        <f t="shared" si="41"/>
        <v/>
      </c>
      <c r="BJ27" t="str">
        <f t="shared" si="42"/>
        <v/>
      </c>
      <c r="BM27" t="str">
        <f t="shared" si="43"/>
        <v/>
      </c>
      <c r="BN27" t="str">
        <f t="shared" si="44"/>
        <v/>
      </c>
      <c r="BO27" t="str">
        <f t="shared" si="45"/>
        <v/>
      </c>
      <c r="BP27" t="str">
        <f t="shared" si="46"/>
        <v/>
      </c>
      <c r="BQ27" t="str">
        <f t="shared" si="47"/>
        <v/>
      </c>
      <c r="BR27" t="str">
        <f t="shared" si="48"/>
        <v/>
      </c>
      <c r="BS27" t="str">
        <f t="shared" si="49"/>
        <v/>
      </c>
      <c r="BT27" t="str">
        <f t="shared" si="50"/>
        <v/>
      </c>
      <c r="BU27" t="str">
        <f t="shared" si="51"/>
        <v/>
      </c>
      <c r="BV27" t="str">
        <f t="shared" si="52"/>
        <v/>
      </c>
      <c r="BW27" t="str">
        <f t="shared" si="53"/>
        <v/>
      </c>
      <c r="BX27">
        <f t="shared" si="54"/>
        <v>80</v>
      </c>
      <c r="BY27" t="str">
        <f t="shared" si="55"/>
        <v/>
      </c>
      <c r="BZ27" t="str">
        <f t="shared" si="56"/>
        <v/>
      </c>
      <c r="CA27" t="str">
        <f t="shared" si="57"/>
        <v/>
      </c>
      <c r="CB27" t="str">
        <f t="shared" si="58"/>
        <v/>
      </c>
      <c r="CC27" t="str">
        <f t="shared" si="59"/>
        <v/>
      </c>
      <c r="CD27" t="str">
        <f t="shared" si="60"/>
        <v/>
      </c>
      <c r="CF27"/>
      <c r="CG27" s="36" t="str">
        <f t="shared" si="16"/>
        <v/>
      </c>
      <c r="CH27" s="36">
        <f t="shared" si="17"/>
        <v>123</v>
      </c>
      <c r="CI27" s="36" t="str">
        <f t="shared" si="18"/>
        <v/>
      </c>
      <c r="CJ27" s="36" t="str">
        <f t="shared" si="19"/>
        <v/>
      </c>
      <c r="CK27" s="36" t="str">
        <f t="shared" si="20"/>
        <v/>
      </c>
      <c r="CN27" t="s">
        <v>55</v>
      </c>
    </row>
    <row r="28" spans="1:93">
      <c r="A28">
        <f t="shared" si="61"/>
        <v>19</v>
      </c>
      <c r="B28" s="1" t="str">
        <f t="shared" si="62"/>
        <v>Di</v>
      </c>
      <c r="C28" s="2" t="str">
        <f t="shared" si="63"/>
        <v>19</v>
      </c>
      <c r="D28" s="50">
        <v>42108.794444444444</v>
      </c>
      <c r="E28" s="51" t="s">
        <v>10</v>
      </c>
      <c r="F28" s="52">
        <v>6581</v>
      </c>
      <c r="G28" s="52">
        <v>6480</v>
      </c>
      <c r="H28" s="13">
        <f t="shared" si="69"/>
        <v>101</v>
      </c>
      <c r="I28" s="13">
        <f t="shared" si="64"/>
        <v>80</v>
      </c>
      <c r="J28" s="13">
        <f t="shared" si="70"/>
        <v>6661</v>
      </c>
      <c r="K28" s="3">
        <f t="shared" si="71"/>
        <v>6741</v>
      </c>
      <c r="L28" s="4" t="str">
        <f t="shared" si="72"/>
        <v/>
      </c>
      <c r="M28" s="52">
        <v>0.05</v>
      </c>
      <c r="N28" s="52">
        <v>6572</v>
      </c>
      <c r="O28" s="13">
        <f t="shared" si="73"/>
        <v>9</v>
      </c>
      <c r="P28" s="4">
        <f t="shared" si="74"/>
        <v>105</v>
      </c>
      <c r="Q28" s="4" t="str">
        <f t="shared" si="75"/>
        <v/>
      </c>
      <c r="S28" s="5"/>
      <c r="T28" s="52">
        <v>6686</v>
      </c>
      <c r="U28" s="52"/>
      <c r="V28" s="52"/>
      <c r="W28" s="52"/>
      <c r="X28" s="52"/>
      <c r="Y28" s="52">
        <v>6626</v>
      </c>
      <c r="Z28" s="13">
        <f t="shared" si="80"/>
        <v>-45</v>
      </c>
      <c r="AA28" s="53">
        <f t="shared" si="85"/>
        <v>-45</v>
      </c>
      <c r="AB28" s="13">
        <f t="shared" si="83"/>
        <v>35</v>
      </c>
      <c r="AC28" s="13">
        <f t="shared" ref="AC28:AC91" si="86">IF(AND(P28&gt;I28,Z28&lt;0.001),$AD$7-ABS(Z28),IF(AND(P28&gt;I28,Z28&gt;-0.001),$AD$7+Z28,IF(P28&lt;I28,-$AD$7+Z28,"")))</f>
        <v>35</v>
      </c>
      <c r="AD28" s="13">
        <f t="shared" ref="AD28:AD91" si="87">IF(ISNUMBER(AA28),IF(AND(D28=D21,P28&lt;I28,Z28&lt;0.001),-($AD$7-ABS(AA28)),IF(AND(P28&lt;I28,Z28&lt;0.001),-($AD$7-ABS(AA28)),IF(AND(P28&gt;I28,Z28&lt;0.001),$AD$7+AA28,IF(AND(D21=D28,P28&lt;I28,Z28&gt;0.001),-$AD$7+AA28,IF(AND(P28&lt;I28,Z28&gt;0.01),-$AD$7+AA28,$AD$7+AA28))))))</f>
        <v>35</v>
      </c>
      <c r="AE28">
        <f t="shared" si="84"/>
        <v>35</v>
      </c>
      <c r="AF28">
        <f t="shared" si="66"/>
        <v>35</v>
      </c>
      <c r="AG28">
        <f>IF(ISNUMBER(AA28),IF(P28&gt;I28,$AD$6,IF(AND(P28&lt;I28,O28&gt;SUM($AD$7+0.01)),$AD$7,$AD$6)))</f>
        <v>-80</v>
      </c>
      <c r="AI28" s="41">
        <f>SUM($AG$11:AG28)</f>
        <v>480</v>
      </c>
      <c r="AJ28" s="36">
        <f>SUM($AA$10:AA28)</f>
        <v>393</v>
      </c>
      <c r="AK28" s="42">
        <f>SUM($AL$11:AL28)</f>
        <v>702</v>
      </c>
      <c r="AL28">
        <f t="shared" si="82"/>
        <v>-80</v>
      </c>
      <c r="AN28">
        <f>SUM(AS$11:BJ28)</f>
        <v>702</v>
      </c>
      <c r="AO28">
        <f>SUM(BM$11:CD28)</f>
        <v>480</v>
      </c>
      <c r="AP28">
        <f t="shared" si="68"/>
        <v>393</v>
      </c>
      <c r="AR28" t="str">
        <f t="shared" si="24"/>
        <v/>
      </c>
      <c r="AS28" t="str">
        <f t="shared" si="25"/>
        <v/>
      </c>
      <c r="AT28" t="str">
        <f t="shared" si="26"/>
        <v/>
      </c>
      <c r="AU28" t="str">
        <f t="shared" si="27"/>
        <v/>
      </c>
      <c r="AV28" t="str">
        <f t="shared" si="28"/>
        <v/>
      </c>
      <c r="AW28" t="str">
        <f t="shared" si="29"/>
        <v/>
      </c>
      <c r="AX28" t="str">
        <f t="shared" si="30"/>
        <v/>
      </c>
      <c r="AY28" t="str">
        <f t="shared" si="31"/>
        <v/>
      </c>
      <c r="AZ28" t="str">
        <f t="shared" si="32"/>
        <v/>
      </c>
      <c r="BA28" t="str">
        <f t="shared" si="33"/>
        <v/>
      </c>
      <c r="BB28" t="str">
        <f t="shared" si="34"/>
        <v/>
      </c>
      <c r="BC28" t="str">
        <f t="shared" si="35"/>
        <v/>
      </c>
      <c r="BD28" t="str">
        <f t="shared" si="36"/>
        <v/>
      </c>
      <c r="BE28" t="str">
        <f t="shared" si="37"/>
        <v/>
      </c>
      <c r="BF28">
        <f t="shared" si="38"/>
        <v>-80</v>
      </c>
      <c r="BG28" t="str">
        <f t="shared" si="39"/>
        <v/>
      </c>
      <c r="BH28" t="str">
        <f t="shared" si="40"/>
        <v/>
      </c>
      <c r="BI28" t="str">
        <f t="shared" si="41"/>
        <v/>
      </c>
      <c r="BJ28" t="str">
        <f t="shared" si="42"/>
        <v/>
      </c>
      <c r="BM28" t="str">
        <f t="shared" si="43"/>
        <v/>
      </c>
      <c r="BN28" t="str">
        <f t="shared" si="44"/>
        <v/>
      </c>
      <c r="BO28" t="str">
        <f t="shared" si="45"/>
        <v/>
      </c>
      <c r="BP28" t="str">
        <f t="shared" si="46"/>
        <v/>
      </c>
      <c r="BQ28" t="str">
        <f t="shared" si="47"/>
        <v/>
      </c>
      <c r="BR28" t="str">
        <f t="shared" si="48"/>
        <v/>
      </c>
      <c r="BS28" t="str">
        <f t="shared" si="49"/>
        <v/>
      </c>
      <c r="BT28" t="str">
        <f t="shared" si="50"/>
        <v/>
      </c>
      <c r="BU28" t="str">
        <f t="shared" si="51"/>
        <v/>
      </c>
      <c r="BV28" t="str">
        <f t="shared" si="52"/>
        <v/>
      </c>
      <c r="BW28" t="str">
        <f t="shared" si="53"/>
        <v/>
      </c>
      <c r="BX28" t="str">
        <f t="shared" si="54"/>
        <v/>
      </c>
      <c r="BY28" t="str">
        <f t="shared" si="55"/>
        <v/>
      </c>
      <c r="BZ28">
        <f t="shared" si="56"/>
        <v>-80</v>
      </c>
      <c r="CA28" t="str">
        <f t="shared" si="57"/>
        <v/>
      </c>
      <c r="CB28" t="str">
        <f t="shared" si="58"/>
        <v/>
      </c>
      <c r="CC28" t="str">
        <f t="shared" si="59"/>
        <v/>
      </c>
      <c r="CD28" t="str">
        <f t="shared" si="60"/>
        <v/>
      </c>
      <c r="CF28"/>
      <c r="CG28" s="36" t="str">
        <f t="shared" si="16"/>
        <v/>
      </c>
      <c r="CH28" s="36">
        <f t="shared" si="17"/>
        <v>-80</v>
      </c>
      <c r="CI28" s="36" t="str">
        <f t="shared" si="18"/>
        <v/>
      </c>
      <c r="CJ28" s="36" t="str">
        <f t="shared" si="19"/>
        <v/>
      </c>
      <c r="CK28" s="36" t="str">
        <f t="shared" si="20"/>
        <v/>
      </c>
      <c r="CN28" t="s">
        <v>55</v>
      </c>
    </row>
    <row r="29" spans="1:93">
      <c r="A29">
        <f t="shared" si="61"/>
        <v>20</v>
      </c>
      <c r="B29" s="1" t="str">
        <f t="shared" si="62"/>
        <v>Mi</v>
      </c>
      <c r="C29" s="2" t="str">
        <f t="shared" si="63"/>
        <v>12</v>
      </c>
      <c r="D29" s="50">
        <v>42095.5</v>
      </c>
      <c r="E29" s="51"/>
      <c r="F29" s="52"/>
      <c r="G29" s="52"/>
      <c r="H29" s="13" t="str">
        <f t="shared" si="69"/>
        <v/>
      </c>
      <c r="I29" s="13" t="str">
        <f t="shared" si="64"/>
        <v/>
      </c>
      <c r="J29" s="13" t="str">
        <f t="shared" si="70"/>
        <v/>
      </c>
      <c r="K29" s="3" t="str">
        <f t="shared" si="71"/>
        <v/>
      </c>
      <c r="L29" s="4" t="str">
        <f t="shared" si="72"/>
        <v/>
      </c>
      <c r="M29" s="52"/>
      <c r="N29" s="52"/>
      <c r="O29" s="13" t="str">
        <f t="shared" si="73"/>
        <v/>
      </c>
      <c r="P29" s="4" t="str">
        <f t="shared" si="74"/>
        <v/>
      </c>
      <c r="Q29" s="4" t="str">
        <f t="shared" si="75"/>
        <v/>
      </c>
      <c r="S29" s="5"/>
      <c r="T29" s="52"/>
      <c r="U29" s="52"/>
      <c r="V29" s="52"/>
      <c r="W29" s="52"/>
      <c r="X29" s="52"/>
      <c r="Y29" s="52"/>
      <c r="Z29" s="13" t="str">
        <f>IF(ISNUMBER(Y29),IF(AND(E29="L",P29&gt;I29),Y29-F29,IF(AND(E29="L",P29&lt;I29),Y29-F29,IF(AND(E29="S",P29&lt;I29),F29-Y29,IF(AND(E29="S",P29&gt;I29),-Y29+F29)))),"")</f>
        <v/>
      </c>
      <c r="AA29" s="53" t="str">
        <f t="shared" si="85"/>
        <v/>
      </c>
      <c r="AB29" s="13" t="str">
        <f t="shared" si="83"/>
        <v/>
      </c>
      <c r="AC29" s="13" t="str">
        <f t="shared" si="86"/>
        <v/>
      </c>
      <c r="AD29" s="13" t="b">
        <f t="shared" si="87"/>
        <v>0</v>
      </c>
      <c r="AE29" t="e">
        <f t="shared" si="84"/>
        <v>#VALUE!</v>
      </c>
      <c r="AF29" t="str">
        <f t="shared" si="66"/>
        <v/>
      </c>
      <c r="AG29" t="b">
        <f>IF(ISNUMBER(AA29),IF(P29&gt;I29,$AD$6,IF(AND(P29&lt;I29,O29&gt;SUM($AD$7+0.01)),$AD$7,$AD$6)))</f>
        <v>0</v>
      </c>
      <c r="AI29" s="41">
        <f>SUM($AG$11:AG29)</f>
        <v>480</v>
      </c>
      <c r="AJ29" s="36">
        <f>SUM($AA$10:AA29)</f>
        <v>393</v>
      </c>
      <c r="AK29" s="42">
        <f>SUM($AL$11:AL29)</f>
        <v>702</v>
      </c>
      <c r="AL29" t="b">
        <f t="shared" si="82"/>
        <v>0</v>
      </c>
      <c r="AN29">
        <f>SUM(AS$11:BJ29)</f>
        <v>702</v>
      </c>
      <c r="AO29">
        <f>SUM(BM$11:CD29)</f>
        <v>480</v>
      </c>
      <c r="AP29">
        <f t="shared" si="68"/>
        <v>393</v>
      </c>
      <c r="AR29" t="str">
        <f t="shared" si="24"/>
        <v/>
      </c>
      <c r="AS29" t="str">
        <f t="shared" si="25"/>
        <v/>
      </c>
      <c r="AT29" t="str">
        <f t="shared" si="26"/>
        <v/>
      </c>
      <c r="AU29" t="str">
        <f t="shared" si="27"/>
        <v/>
      </c>
      <c r="AV29" t="str">
        <f t="shared" si="28"/>
        <v/>
      </c>
      <c r="AW29" t="str">
        <f t="shared" si="29"/>
        <v/>
      </c>
      <c r="AX29" t="str">
        <f t="shared" si="30"/>
        <v/>
      </c>
      <c r="AY29" t="str">
        <f t="shared" si="31"/>
        <v/>
      </c>
      <c r="AZ29" t="str">
        <f t="shared" si="32"/>
        <v/>
      </c>
      <c r="BA29" t="str">
        <f t="shared" si="33"/>
        <v/>
      </c>
      <c r="BB29" t="str">
        <f t="shared" si="34"/>
        <v/>
      </c>
      <c r="BC29" t="str">
        <f t="shared" si="35"/>
        <v/>
      </c>
      <c r="BD29" t="str">
        <f t="shared" si="36"/>
        <v/>
      </c>
      <c r="BE29" t="str">
        <f t="shared" si="37"/>
        <v/>
      </c>
      <c r="BF29" t="str">
        <f t="shared" si="38"/>
        <v/>
      </c>
      <c r="BG29" t="str">
        <f t="shared" si="39"/>
        <v/>
      </c>
      <c r="BH29" t="str">
        <f t="shared" si="40"/>
        <v/>
      </c>
      <c r="BI29" t="str">
        <f t="shared" si="41"/>
        <v/>
      </c>
      <c r="BJ29" t="str">
        <f t="shared" si="42"/>
        <v/>
      </c>
      <c r="BM29" t="str">
        <f t="shared" si="43"/>
        <v/>
      </c>
      <c r="BN29" t="str">
        <f t="shared" si="44"/>
        <v/>
      </c>
      <c r="BO29" t="str">
        <f t="shared" si="45"/>
        <v/>
      </c>
      <c r="BP29" t="str">
        <f t="shared" si="46"/>
        <v/>
      </c>
      <c r="BQ29" t="str">
        <f t="shared" si="47"/>
        <v/>
      </c>
      <c r="BR29" t="str">
        <f t="shared" si="48"/>
        <v/>
      </c>
      <c r="BS29" t="str">
        <f t="shared" si="49"/>
        <v/>
      </c>
      <c r="BT29" t="str">
        <f t="shared" si="50"/>
        <v/>
      </c>
      <c r="BU29" t="str">
        <f t="shared" si="51"/>
        <v/>
      </c>
      <c r="BV29" t="str">
        <f t="shared" si="52"/>
        <v/>
      </c>
      <c r="BW29" t="str">
        <f t="shared" si="53"/>
        <v/>
      </c>
      <c r="BX29" t="str">
        <f t="shared" si="54"/>
        <v/>
      </c>
      <c r="BY29" t="str">
        <f t="shared" si="55"/>
        <v/>
      </c>
      <c r="BZ29" t="str">
        <f t="shared" si="56"/>
        <v/>
      </c>
      <c r="CA29" t="str">
        <f t="shared" si="57"/>
        <v/>
      </c>
      <c r="CB29" t="str">
        <f t="shared" si="58"/>
        <v/>
      </c>
      <c r="CC29" t="str">
        <f t="shared" si="59"/>
        <v/>
      </c>
      <c r="CD29" t="str">
        <f t="shared" si="60"/>
        <v/>
      </c>
      <c r="CF29"/>
      <c r="CG29" s="36" t="str">
        <f t="shared" si="16"/>
        <v/>
      </c>
      <c r="CH29" s="36" t="str">
        <f t="shared" si="17"/>
        <v/>
      </c>
      <c r="CI29" s="36" t="str">
        <f t="shared" si="18"/>
        <v/>
      </c>
      <c r="CJ29" s="36" t="str">
        <f t="shared" si="19"/>
        <v/>
      </c>
      <c r="CK29" s="36" t="str">
        <f t="shared" si="20"/>
        <v/>
      </c>
      <c r="CN29" t="s">
        <v>55</v>
      </c>
    </row>
    <row r="30" spans="1:93">
      <c r="A30">
        <f t="shared" si="61"/>
        <v>21</v>
      </c>
      <c r="B30" s="1" t="str">
        <f t="shared" si="62"/>
        <v>Do</v>
      </c>
      <c r="C30" s="2" t="str">
        <f t="shared" si="63"/>
        <v>13</v>
      </c>
      <c r="D30" s="50">
        <v>42096.570833333331</v>
      </c>
      <c r="E30" s="51" t="s">
        <v>9</v>
      </c>
      <c r="F30" s="52">
        <v>8272</v>
      </c>
      <c r="G30" s="52">
        <v>8353</v>
      </c>
      <c r="H30" s="13">
        <f t="shared" si="69"/>
        <v>81</v>
      </c>
      <c r="I30" s="13">
        <f t="shared" si="64"/>
        <v>80</v>
      </c>
      <c r="J30" s="13">
        <f t="shared" si="70"/>
        <v>8192</v>
      </c>
      <c r="K30" s="3">
        <f t="shared" si="71"/>
        <v>8272</v>
      </c>
      <c r="L30" s="4" t="str">
        <f t="shared" si="72"/>
        <v/>
      </c>
      <c r="M30" s="52">
        <v>0.05</v>
      </c>
      <c r="N30" s="52">
        <v>8357</v>
      </c>
      <c r="O30" s="13">
        <f t="shared" si="73"/>
        <v>85</v>
      </c>
      <c r="P30" s="4">
        <f t="shared" si="74"/>
        <v>35</v>
      </c>
      <c r="Q30" s="4" t="str">
        <f t="shared" si="75"/>
        <v/>
      </c>
      <c r="S30" s="5"/>
      <c r="T30" s="52">
        <v>8237</v>
      </c>
      <c r="U30" s="52"/>
      <c r="V30" s="52"/>
      <c r="W30" s="52"/>
      <c r="X30" s="52"/>
      <c r="Y30" s="52">
        <v>8273</v>
      </c>
      <c r="Z30" s="13">
        <f t="shared" si="80"/>
        <v>1</v>
      </c>
      <c r="AA30" s="53">
        <f t="shared" si="85"/>
        <v>1</v>
      </c>
      <c r="AB30" s="13">
        <f t="shared" si="83"/>
        <v>1</v>
      </c>
      <c r="AC30" s="13">
        <f t="shared" si="86"/>
        <v>-79</v>
      </c>
      <c r="AD30" s="13">
        <f t="shared" si="87"/>
        <v>-79</v>
      </c>
      <c r="AE30">
        <f t="shared" si="84"/>
        <v>-80</v>
      </c>
      <c r="AF30">
        <f t="shared" si="66"/>
        <v>-80</v>
      </c>
      <c r="AG30">
        <f t="shared" ref="AG30" si="88">IF(ISNUMBER(AA30),IF(P30&gt;I30,$AD$6,IF(AND(P30&lt;I30,O30&gt;SUM($AD$7+0.01)),$AD$7,$AD$6)))</f>
        <v>80</v>
      </c>
      <c r="AI30" s="41">
        <f>SUM($AG$11:AG30)</f>
        <v>560</v>
      </c>
      <c r="AJ30" s="36">
        <f>SUM($AA$10:AA30)</f>
        <v>394</v>
      </c>
      <c r="AK30" s="42">
        <f>SUM($AL$11:AL30)</f>
        <v>783</v>
      </c>
      <c r="AL30">
        <f t="shared" si="82"/>
        <v>81</v>
      </c>
      <c r="AN30">
        <f>SUM(AS$11:BJ30)</f>
        <v>783</v>
      </c>
      <c r="AO30">
        <f>SUM(BM$11:CD30)</f>
        <v>560</v>
      </c>
      <c r="AP30">
        <f t="shared" si="68"/>
        <v>394</v>
      </c>
      <c r="AR30" t="str">
        <f t="shared" si="24"/>
        <v/>
      </c>
      <c r="AS30" t="str">
        <f t="shared" si="25"/>
        <v/>
      </c>
      <c r="AT30" t="str">
        <f t="shared" si="26"/>
        <v/>
      </c>
      <c r="AU30" t="str">
        <f t="shared" si="27"/>
        <v/>
      </c>
      <c r="AV30" t="str">
        <f t="shared" si="28"/>
        <v/>
      </c>
      <c r="AW30" t="str">
        <f t="shared" si="29"/>
        <v/>
      </c>
      <c r="AX30" t="str">
        <f t="shared" si="30"/>
        <v/>
      </c>
      <c r="AY30" t="str">
        <f t="shared" si="31"/>
        <v/>
      </c>
      <c r="AZ30">
        <f t="shared" si="32"/>
        <v>81</v>
      </c>
      <c r="BA30" t="str">
        <f t="shared" si="33"/>
        <v/>
      </c>
      <c r="BB30" t="str">
        <f t="shared" si="34"/>
        <v/>
      </c>
      <c r="BC30" t="str">
        <f t="shared" si="35"/>
        <v/>
      </c>
      <c r="BD30" t="str">
        <f t="shared" si="36"/>
        <v/>
      </c>
      <c r="BE30" t="str">
        <f t="shared" si="37"/>
        <v/>
      </c>
      <c r="BF30" t="str">
        <f t="shared" si="38"/>
        <v/>
      </c>
      <c r="BG30" t="str">
        <f t="shared" si="39"/>
        <v/>
      </c>
      <c r="BH30" t="str">
        <f t="shared" si="40"/>
        <v/>
      </c>
      <c r="BI30" t="str">
        <f t="shared" si="41"/>
        <v/>
      </c>
      <c r="BJ30" t="str">
        <f t="shared" si="42"/>
        <v/>
      </c>
      <c r="BM30" t="str">
        <f t="shared" si="43"/>
        <v/>
      </c>
      <c r="BN30" t="str">
        <f t="shared" si="44"/>
        <v/>
      </c>
      <c r="BO30" t="str">
        <f t="shared" si="45"/>
        <v/>
      </c>
      <c r="BP30" t="str">
        <f t="shared" si="46"/>
        <v/>
      </c>
      <c r="BQ30" t="str">
        <f t="shared" si="47"/>
        <v/>
      </c>
      <c r="BR30" t="str">
        <f t="shared" si="48"/>
        <v/>
      </c>
      <c r="BS30" t="str">
        <f t="shared" si="49"/>
        <v/>
      </c>
      <c r="BT30">
        <f t="shared" si="50"/>
        <v>80</v>
      </c>
      <c r="BU30" t="str">
        <f t="shared" si="51"/>
        <v/>
      </c>
      <c r="BV30" t="str">
        <f t="shared" si="52"/>
        <v/>
      </c>
      <c r="BW30" t="str">
        <f t="shared" si="53"/>
        <v/>
      </c>
      <c r="BX30" t="str">
        <f t="shared" si="54"/>
        <v/>
      </c>
      <c r="BY30" t="str">
        <f t="shared" si="55"/>
        <v/>
      </c>
      <c r="BZ30" t="str">
        <f t="shared" si="56"/>
        <v/>
      </c>
      <c r="CA30" t="str">
        <f t="shared" si="57"/>
        <v/>
      </c>
      <c r="CB30" t="str">
        <f t="shared" si="58"/>
        <v/>
      </c>
      <c r="CC30" t="str">
        <f t="shared" si="59"/>
        <v/>
      </c>
      <c r="CD30" t="str">
        <f t="shared" si="60"/>
        <v/>
      </c>
      <c r="CF30"/>
      <c r="CG30" s="36" t="str">
        <f t="shared" si="16"/>
        <v/>
      </c>
      <c r="CH30" s="36" t="str">
        <f t="shared" si="17"/>
        <v/>
      </c>
      <c r="CI30" s="36" t="str">
        <f t="shared" si="18"/>
        <v/>
      </c>
      <c r="CJ30" s="36">
        <f t="shared" si="19"/>
        <v>81</v>
      </c>
      <c r="CK30" s="36" t="str">
        <f t="shared" si="20"/>
        <v/>
      </c>
      <c r="CN30" t="s">
        <v>55</v>
      </c>
    </row>
    <row r="31" spans="1:93">
      <c r="A31">
        <f t="shared" si="61"/>
        <v>22</v>
      </c>
      <c r="B31" s="1" t="str">
        <f t="shared" si="62"/>
        <v>Do</v>
      </c>
      <c r="C31" s="2" t="str">
        <f t="shared" si="63"/>
        <v>14</v>
      </c>
      <c r="D31" s="50">
        <v>42096.585416666669</v>
      </c>
      <c r="E31" s="51" t="s">
        <v>9</v>
      </c>
      <c r="F31" s="52">
        <v>8340</v>
      </c>
      <c r="G31" s="52">
        <v>8353</v>
      </c>
      <c r="H31" s="13">
        <f t="shared" si="69"/>
        <v>13</v>
      </c>
      <c r="I31" s="13">
        <f t="shared" si="64"/>
        <v>80</v>
      </c>
      <c r="J31" s="13">
        <f t="shared" si="70"/>
        <v>8260</v>
      </c>
      <c r="K31" s="3">
        <f t="shared" si="71"/>
        <v>8340</v>
      </c>
      <c r="L31" s="4" t="str">
        <f t="shared" si="72"/>
        <v/>
      </c>
      <c r="M31" s="52">
        <v>0.05</v>
      </c>
      <c r="N31" s="52">
        <v>8357</v>
      </c>
      <c r="O31" s="13">
        <f t="shared" si="73"/>
        <v>17</v>
      </c>
      <c r="P31" s="4">
        <f t="shared" si="74"/>
        <v>191</v>
      </c>
      <c r="Q31" s="4" t="str">
        <f t="shared" si="75"/>
        <v/>
      </c>
      <c r="S31" s="5"/>
      <c r="T31" s="52">
        <v>8149</v>
      </c>
      <c r="U31" s="52"/>
      <c r="V31" s="52"/>
      <c r="W31" s="52"/>
      <c r="X31" s="52"/>
      <c r="Y31" s="52">
        <v>8272</v>
      </c>
      <c r="Z31" s="13">
        <f t="shared" si="80"/>
        <v>-68</v>
      </c>
      <c r="AA31" s="53">
        <f t="shared" si="85"/>
        <v>-68</v>
      </c>
      <c r="AB31" s="13">
        <f t="shared" si="83"/>
        <v>12</v>
      </c>
      <c r="AC31" s="13">
        <f t="shared" si="86"/>
        <v>12</v>
      </c>
      <c r="AD31" s="13">
        <f t="shared" si="87"/>
        <v>12</v>
      </c>
      <c r="AE31">
        <f t="shared" si="84"/>
        <v>12</v>
      </c>
      <c r="AF31">
        <f t="shared" si="66"/>
        <v>12</v>
      </c>
      <c r="AG31">
        <f>IF(ISNUMBER(AA31),IF(P31&gt;I31,$AD$6,IF(AND(P31&lt;I31,O31&gt;SUM($AD$7+0.01)),$AD$7,$AD$6)))</f>
        <v>-80</v>
      </c>
      <c r="AI31" s="41">
        <f>SUM($AG$11:AG31)</f>
        <v>480</v>
      </c>
      <c r="AJ31" s="36">
        <f>SUM($AA$10:AA31)</f>
        <v>326</v>
      </c>
      <c r="AK31" s="42">
        <f>SUM($AL$11:AL31)</f>
        <v>703</v>
      </c>
      <c r="AL31">
        <f t="shared" si="82"/>
        <v>-80</v>
      </c>
      <c r="AN31">
        <f>SUM(AS$11:BJ31)</f>
        <v>783</v>
      </c>
      <c r="AO31">
        <f>SUM(BM$11:CD31)</f>
        <v>560</v>
      </c>
      <c r="AP31">
        <f t="shared" si="68"/>
        <v>326</v>
      </c>
      <c r="AR31" t="str">
        <f t="shared" si="24"/>
        <v/>
      </c>
      <c r="AS31" t="str">
        <f t="shared" si="25"/>
        <v/>
      </c>
      <c r="AT31" t="str">
        <f t="shared" si="26"/>
        <v/>
      </c>
      <c r="AU31" t="str">
        <f t="shared" si="27"/>
        <v/>
      </c>
      <c r="AV31" t="str">
        <f t="shared" si="28"/>
        <v/>
      </c>
      <c r="AW31" t="str">
        <f t="shared" si="29"/>
        <v/>
      </c>
      <c r="AX31" t="str">
        <f t="shared" si="30"/>
        <v/>
      </c>
      <c r="AY31" t="str">
        <f t="shared" si="31"/>
        <v/>
      </c>
      <c r="AZ31" t="str">
        <f t="shared" si="32"/>
        <v/>
      </c>
      <c r="BA31" t="str">
        <f t="shared" si="33"/>
        <v/>
      </c>
      <c r="BB31" t="str">
        <f t="shared" si="34"/>
        <v/>
      </c>
      <c r="BC31" t="str">
        <f t="shared" si="35"/>
        <v/>
      </c>
      <c r="BD31" t="str">
        <f t="shared" si="36"/>
        <v/>
      </c>
      <c r="BE31" t="str">
        <f t="shared" si="37"/>
        <v/>
      </c>
      <c r="BF31" t="str">
        <f t="shared" si="38"/>
        <v/>
      </c>
      <c r="BG31" t="str">
        <f t="shared" si="39"/>
        <v/>
      </c>
      <c r="BH31" t="str">
        <f t="shared" si="40"/>
        <v/>
      </c>
      <c r="BI31" t="str">
        <f t="shared" si="41"/>
        <v/>
      </c>
      <c r="BJ31" t="str">
        <f t="shared" si="42"/>
        <v/>
      </c>
      <c r="BM31" t="str">
        <f t="shared" si="43"/>
        <v/>
      </c>
      <c r="BN31" t="str">
        <f t="shared" si="44"/>
        <v/>
      </c>
      <c r="BO31" t="str">
        <f t="shared" si="45"/>
        <v/>
      </c>
      <c r="BP31" t="str">
        <f t="shared" si="46"/>
        <v/>
      </c>
      <c r="BQ31" t="str">
        <f t="shared" si="47"/>
        <v/>
      </c>
      <c r="BR31" t="str">
        <f t="shared" si="48"/>
        <v/>
      </c>
      <c r="BS31" t="str">
        <f t="shared" si="49"/>
        <v/>
      </c>
      <c r="BT31" t="str">
        <f t="shared" si="50"/>
        <v/>
      </c>
      <c r="BU31" t="str">
        <f t="shared" si="51"/>
        <v/>
      </c>
      <c r="BV31" t="str">
        <f t="shared" si="52"/>
        <v/>
      </c>
      <c r="BW31" t="str">
        <f t="shared" si="53"/>
        <v/>
      </c>
      <c r="BX31" t="str">
        <f t="shared" si="54"/>
        <v/>
      </c>
      <c r="BY31" t="str">
        <f t="shared" si="55"/>
        <v/>
      </c>
      <c r="BZ31" t="str">
        <f t="shared" si="56"/>
        <v/>
      </c>
      <c r="CA31" t="str">
        <f t="shared" si="57"/>
        <v/>
      </c>
      <c r="CB31" t="str">
        <f t="shared" si="58"/>
        <v/>
      </c>
      <c r="CC31" t="str">
        <f t="shared" si="59"/>
        <v/>
      </c>
      <c r="CD31" t="str">
        <f t="shared" si="60"/>
        <v/>
      </c>
      <c r="CF31"/>
      <c r="CG31" s="36" t="str">
        <f t="shared" si="16"/>
        <v/>
      </c>
      <c r="CH31" s="36" t="str">
        <f t="shared" si="17"/>
        <v/>
      </c>
      <c r="CI31" s="36" t="str">
        <f t="shared" si="18"/>
        <v/>
      </c>
      <c r="CJ31" s="36" t="str">
        <f t="shared" si="19"/>
        <v/>
      </c>
      <c r="CK31" s="36" t="str">
        <f t="shared" si="20"/>
        <v/>
      </c>
      <c r="CN31" t="s">
        <v>55</v>
      </c>
      <c r="CO31" t="s">
        <v>55</v>
      </c>
    </row>
    <row r="32" spans="1:93">
      <c r="A32">
        <f t="shared" si="61"/>
        <v>23</v>
      </c>
      <c r="B32" s="1" t="str">
        <f t="shared" si="62"/>
        <v>Do</v>
      </c>
      <c r="C32" s="2" t="str">
        <f t="shared" si="63"/>
        <v>20</v>
      </c>
      <c r="D32" s="50">
        <v>42096.868750000001</v>
      </c>
      <c r="E32" s="51" t="s">
        <v>9</v>
      </c>
      <c r="F32" s="52">
        <v>8354</v>
      </c>
      <c r="G32" s="52">
        <v>8400</v>
      </c>
      <c r="H32" s="13">
        <f t="shared" si="69"/>
        <v>46</v>
      </c>
      <c r="I32" s="13">
        <f t="shared" si="64"/>
        <v>80</v>
      </c>
      <c r="J32" s="13">
        <f t="shared" si="70"/>
        <v>8274</v>
      </c>
      <c r="K32" s="3">
        <f t="shared" si="71"/>
        <v>8354</v>
      </c>
      <c r="L32" s="4" t="str">
        <f t="shared" si="72"/>
        <v/>
      </c>
      <c r="M32" s="52">
        <v>0.01</v>
      </c>
      <c r="N32" s="52">
        <v>8665</v>
      </c>
      <c r="O32" s="13">
        <f t="shared" si="73"/>
        <v>311</v>
      </c>
      <c r="P32" s="4">
        <f t="shared" si="74"/>
        <v>22</v>
      </c>
      <c r="Q32" s="4" t="str">
        <f t="shared" si="75"/>
        <v/>
      </c>
      <c r="S32" s="5"/>
      <c r="T32" s="52">
        <v>8332</v>
      </c>
      <c r="U32" s="52"/>
      <c r="V32" s="52"/>
      <c r="W32" s="52"/>
      <c r="X32" s="52"/>
      <c r="Y32" s="52">
        <v>8574</v>
      </c>
      <c r="Z32" s="13">
        <f t="shared" si="80"/>
        <v>220</v>
      </c>
      <c r="AA32" s="53">
        <f t="shared" si="85"/>
        <v>220</v>
      </c>
      <c r="AB32" s="13">
        <f t="shared" si="83"/>
        <v>220</v>
      </c>
      <c r="AC32" s="13">
        <f t="shared" si="86"/>
        <v>140</v>
      </c>
      <c r="AD32" s="13">
        <f t="shared" si="87"/>
        <v>140</v>
      </c>
      <c r="AE32">
        <f t="shared" si="84"/>
        <v>174</v>
      </c>
      <c r="AF32">
        <f t="shared" si="66"/>
        <v>174</v>
      </c>
      <c r="AG32">
        <f>IF(ISNUMBER(AA32),IF(P32&gt;I32,$AD$6,IF(AND(P32&lt;I32,O32&gt;SUM($AD$7+0.01)),$AD$7,$AD$6)))</f>
        <v>80</v>
      </c>
      <c r="AI32" s="41">
        <f>SUM($AG$11:AG32)</f>
        <v>560</v>
      </c>
      <c r="AJ32" s="36">
        <f>SUM($AA$10:AA32)</f>
        <v>546</v>
      </c>
      <c r="AK32" s="42">
        <f>SUM($AL$11:AL32)</f>
        <v>749</v>
      </c>
      <c r="AL32">
        <f t="shared" si="82"/>
        <v>46</v>
      </c>
      <c r="AN32">
        <f>SUM(AS$11:BJ32)</f>
        <v>783</v>
      </c>
      <c r="AO32">
        <f>SUM(BM$11:CD32)</f>
        <v>560</v>
      </c>
      <c r="AP32">
        <f t="shared" si="68"/>
        <v>546</v>
      </c>
      <c r="AR32" t="str">
        <f t="shared" si="24"/>
        <v/>
      </c>
      <c r="AS32" t="str">
        <f t="shared" si="25"/>
        <v/>
      </c>
      <c r="AT32" t="str">
        <f t="shared" si="26"/>
        <v/>
      </c>
      <c r="AU32" t="str">
        <f t="shared" si="27"/>
        <v/>
      </c>
      <c r="AV32" t="str">
        <f t="shared" si="28"/>
        <v/>
      </c>
      <c r="AW32" t="str">
        <f t="shared" si="29"/>
        <v/>
      </c>
      <c r="AX32" t="str">
        <f t="shared" si="30"/>
        <v/>
      </c>
      <c r="AY32" t="str">
        <f t="shared" si="31"/>
        <v/>
      </c>
      <c r="AZ32" t="str">
        <f t="shared" si="32"/>
        <v/>
      </c>
      <c r="BA32" t="str">
        <f t="shared" si="33"/>
        <v/>
      </c>
      <c r="BB32" t="str">
        <f t="shared" si="34"/>
        <v/>
      </c>
      <c r="BC32" t="str">
        <f t="shared" si="35"/>
        <v/>
      </c>
      <c r="BD32" t="str">
        <f t="shared" si="36"/>
        <v/>
      </c>
      <c r="BE32" t="str">
        <f t="shared" si="37"/>
        <v/>
      </c>
      <c r="BF32" t="str">
        <f t="shared" si="38"/>
        <v/>
      </c>
      <c r="BG32" t="str">
        <f t="shared" si="39"/>
        <v/>
      </c>
      <c r="BH32" t="str">
        <f t="shared" si="40"/>
        <v/>
      </c>
      <c r="BI32" t="str">
        <f t="shared" si="41"/>
        <v/>
      </c>
      <c r="BJ32" t="str">
        <f t="shared" si="42"/>
        <v/>
      </c>
      <c r="BM32" t="str">
        <f t="shared" si="43"/>
        <v/>
      </c>
      <c r="BN32" t="str">
        <f t="shared" si="44"/>
        <v/>
      </c>
      <c r="BO32" t="str">
        <f t="shared" si="45"/>
        <v/>
      </c>
      <c r="BP32" t="str">
        <f t="shared" si="46"/>
        <v/>
      </c>
      <c r="BQ32" t="str">
        <f t="shared" si="47"/>
        <v/>
      </c>
      <c r="BR32" t="str">
        <f t="shared" si="48"/>
        <v/>
      </c>
      <c r="BS32" t="str">
        <f t="shared" si="49"/>
        <v/>
      </c>
      <c r="BT32" t="str">
        <f t="shared" si="50"/>
        <v/>
      </c>
      <c r="BU32" t="str">
        <f t="shared" si="51"/>
        <v/>
      </c>
      <c r="BV32" t="str">
        <f t="shared" si="52"/>
        <v/>
      </c>
      <c r="BW32" t="str">
        <f t="shared" si="53"/>
        <v/>
      </c>
      <c r="BX32" t="str">
        <f t="shared" si="54"/>
        <v/>
      </c>
      <c r="BY32" t="str">
        <f t="shared" si="55"/>
        <v/>
      </c>
      <c r="BZ32" t="str">
        <f t="shared" si="56"/>
        <v/>
      </c>
      <c r="CA32" t="str">
        <f t="shared" si="57"/>
        <v/>
      </c>
      <c r="CB32" t="str">
        <f t="shared" si="58"/>
        <v/>
      </c>
      <c r="CC32" t="str">
        <f t="shared" si="59"/>
        <v/>
      </c>
      <c r="CD32" t="str">
        <f t="shared" si="60"/>
        <v/>
      </c>
      <c r="CF32"/>
      <c r="CG32" s="36" t="str">
        <f t="shared" si="16"/>
        <v/>
      </c>
      <c r="CH32" s="36" t="str">
        <f t="shared" si="17"/>
        <v/>
      </c>
      <c r="CI32" s="36" t="str">
        <f t="shared" si="18"/>
        <v/>
      </c>
      <c r="CJ32" s="36" t="str">
        <f t="shared" si="19"/>
        <v/>
      </c>
      <c r="CK32" s="36" t="str">
        <f t="shared" si="20"/>
        <v/>
      </c>
      <c r="CN32" t="s">
        <v>55</v>
      </c>
      <c r="CO32" t="s">
        <v>55</v>
      </c>
    </row>
    <row r="33" spans="1:93">
      <c r="A33">
        <f t="shared" si="61"/>
        <v>24</v>
      </c>
      <c r="B33" s="1" t="str">
        <f t="shared" si="62"/>
        <v>Do</v>
      </c>
      <c r="C33" s="2" t="str">
        <f t="shared" si="63"/>
        <v>20</v>
      </c>
      <c r="D33" s="50">
        <v>42096.865972222222</v>
      </c>
      <c r="E33" s="51" t="s">
        <v>10</v>
      </c>
      <c r="F33" s="52">
        <v>8890</v>
      </c>
      <c r="G33" s="52">
        <v>8820</v>
      </c>
      <c r="H33" s="13">
        <f t="shared" si="69"/>
        <v>70</v>
      </c>
      <c r="I33" s="13">
        <f t="shared" si="64"/>
        <v>80</v>
      </c>
      <c r="J33" s="13">
        <f t="shared" si="70"/>
        <v>8970</v>
      </c>
      <c r="K33" s="3">
        <f t="shared" si="71"/>
        <v>9050</v>
      </c>
      <c r="L33" s="4" t="str">
        <f t="shared" si="72"/>
        <v/>
      </c>
      <c r="M33" s="52">
        <v>0.05</v>
      </c>
      <c r="N33" s="52">
        <v>8884</v>
      </c>
      <c r="O33" s="13">
        <f t="shared" si="73"/>
        <v>6</v>
      </c>
      <c r="P33" s="4">
        <f t="shared" si="74"/>
        <v>154</v>
      </c>
      <c r="Q33" s="4" t="str">
        <f t="shared" si="75"/>
        <v/>
      </c>
      <c r="S33" s="5"/>
      <c r="T33" s="52">
        <v>9044</v>
      </c>
      <c r="U33" s="52"/>
      <c r="V33" s="52"/>
      <c r="W33" s="52"/>
      <c r="X33" s="52"/>
      <c r="Y33" s="52">
        <v>9045</v>
      </c>
      <c r="Z33" s="13">
        <f t="shared" si="80"/>
        <v>-155</v>
      </c>
      <c r="AA33" s="53">
        <f t="shared" si="85"/>
        <v>-155</v>
      </c>
      <c r="AB33" s="13">
        <f t="shared" si="83"/>
        <v>-75</v>
      </c>
      <c r="AC33" s="13">
        <f t="shared" si="86"/>
        <v>-75</v>
      </c>
      <c r="AD33" s="13">
        <f t="shared" si="87"/>
        <v>-75</v>
      </c>
      <c r="AE33">
        <f t="shared" si="84"/>
        <v>-75</v>
      </c>
      <c r="AF33">
        <f t="shared" si="66"/>
        <v>-75</v>
      </c>
      <c r="AG33">
        <f>IF(ISNUMBER(AA33),IF(P33&gt;I33,$AD$6,IF(AND(P33&lt;I33,O33&gt;SUM($AD$7+0.01)),$AD$7,$AD$6)))</f>
        <v>-80</v>
      </c>
      <c r="AI33" s="41">
        <f>SUM($AG$11:AG33)</f>
        <v>480</v>
      </c>
      <c r="AJ33" s="36">
        <f>SUM($AA$10:AA33)</f>
        <v>391</v>
      </c>
      <c r="AK33" s="42">
        <f>SUM($AL$11:AL33)</f>
        <v>669</v>
      </c>
      <c r="AL33">
        <f t="shared" si="82"/>
        <v>-80</v>
      </c>
      <c r="AN33">
        <f>SUM(AS$11:BJ33)</f>
        <v>783</v>
      </c>
      <c r="AO33">
        <f>SUM(BM$11:CD33)</f>
        <v>560</v>
      </c>
      <c r="AP33">
        <f t="shared" si="68"/>
        <v>391</v>
      </c>
      <c r="AR33" t="str">
        <f t="shared" si="24"/>
        <v/>
      </c>
      <c r="AS33" t="str">
        <f t="shared" si="25"/>
        <v/>
      </c>
      <c r="AT33" t="str">
        <f t="shared" si="26"/>
        <v/>
      </c>
      <c r="AU33" t="str">
        <f t="shared" si="27"/>
        <v/>
      </c>
      <c r="AV33" t="str">
        <f t="shared" si="28"/>
        <v/>
      </c>
      <c r="AW33" t="str">
        <f t="shared" si="29"/>
        <v/>
      </c>
      <c r="AX33" t="str">
        <f t="shared" si="30"/>
        <v/>
      </c>
      <c r="AY33" t="str">
        <f t="shared" si="31"/>
        <v/>
      </c>
      <c r="AZ33" t="str">
        <f t="shared" si="32"/>
        <v/>
      </c>
      <c r="BA33" t="str">
        <f t="shared" si="33"/>
        <v/>
      </c>
      <c r="BB33" t="str">
        <f t="shared" si="34"/>
        <v/>
      </c>
      <c r="BC33" t="str">
        <f t="shared" si="35"/>
        <v/>
      </c>
      <c r="BD33" t="str">
        <f t="shared" si="36"/>
        <v/>
      </c>
      <c r="BE33" t="str">
        <f t="shared" si="37"/>
        <v/>
      </c>
      <c r="BF33" t="str">
        <f t="shared" si="38"/>
        <v/>
      </c>
      <c r="BG33" t="str">
        <f t="shared" si="39"/>
        <v/>
      </c>
      <c r="BH33" t="str">
        <f t="shared" si="40"/>
        <v/>
      </c>
      <c r="BI33" t="str">
        <f t="shared" si="41"/>
        <v/>
      </c>
      <c r="BJ33" t="str">
        <f t="shared" si="42"/>
        <v/>
      </c>
      <c r="BM33" t="str">
        <f t="shared" si="43"/>
        <v/>
      </c>
      <c r="BN33" t="str">
        <f t="shared" si="44"/>
        <v/>
      </c>
      <c r="BO33" t="str">
        <f t="shared" si="45"/>
        <v/>
      </c>
      <c r="BP33" t="str">
        <f t="shared" si="46"/>
        <v/>
      </c>
      <c r="BQ33" t="str">
        <f t="shared" si="47"/>
        <v/>
      </c>
      <c r="BR33" t="str">
        <f t="shared" si="48"/>
        <v/>
      </c>
      <c r="BS33" t="str">
        <f t="shared" si="49"/>
        <v/>
      </c>
      <c r="BT33" t="str">
        <f t="shared" si="50"/>
        <v/>
      </c>
      <c r="BU33" t="str">
        <f t="shared" si="51"/>
        <v/>
      </c>
      <c r="BV33" t="str">
        <f t="shared" si="52"/>
        <v/>
      </c>
      <c r="BW33" t="str">
        <f t="shared" si="53"/>
        <v/>
      </c>
      <c r="BX33" t="str">
        <f t="shared" si="54"/>
        <v/>
      </c>
      <c r="BY33" t="str">
        <f t="shared" si="55"/>
        <v/>
      </c>
      <c r="BZ33" t="str">
        <f t="shared" si="56"/>
        <v/>
      </c>
      <c r="CA33" t="str">
        <f t="shared" si="57"/>
        <v/>
      </c>
      <c r="CB33" t="str">
        <f t="shared" si="58"/>
        <v/>
      </c>
      <c r="CC33" t="str">
        <f t="shared" si="59"/>
        <v/>
      </c>
      <c r="CD33" t="str">
        <f t="shared" si="60"/>
        <v/>
      </c>
      <c r="CF33"/>
      <c r="CG33" s="36" t="str">
        <f t="shared" si="16"/>
        <v/>
      </c>
      <c r="CH33" s="36" t="str">
        <f t="shared" si="17"/>
        <v/>
      </c>
      <c r="CI33" s="36" t="str">
        <f t="shared" si="18"/>
        <v/>
      </c>
      <c r="CJ33" s="36" t="str">
        <f t="shared" si="19"/>
        <v/>
      </c>
      <c r="CK33" s="36" t="str">
        <f t="shared" si="20"/>
        <v/>
      </c>
      <c r="CN33" t="s">
        <v>55</v>
      </c>
      <c r="CO33" t="s">
        <v>55</v>
      </c>
    </row>
    <row r="34" spans="1:93">
      <c r="A34">
        <f t="shared" si="61"/>
        <v>25</v>
      </c>
      <c r="B34" s="1" t="str">
        <f t="shared" si="62"/>
        <v>Do</v>
      </c>
      <c r="C34" s="2" t="str">
        <f t="shared" si="63"/>
        <v>15</v>
      </c>
      <c r="D34" s="50">
        <v>42096.659722222219</v>
      </c>
      <c r="E34" s="51" t="s">
        <v>10</v>
      </c>
      <c r="F34" s="52">
        <v>8962</v>
      </c>
      <c r="G34" s="52">
        <v>8820</v>
      </c>
      <c r="H34" s="13">
        <f t="shared" si="69"/>
        <v>142</v>
      </c>
      <c r="I34" s="13">
        <f t="shared" si="64"/>
        <v>80</v>
      </c>
      <c r="J34" s="13">
        <f t="shared" si="70"/>
        <v>9042</v>
      </c>
      <c r="K34" s="3">
        <f t="shared" si="71"/>
        <v>9122</v>
      </c>
      <c r="L34" s="4" t="str">
        <f t="shared" si="72"/>
        <v/>
      </c>
      <c r="M34" s="52">
        <v>0.09</v>
      </c>
      <c r="N34" s="52">
        <v>8654</v>
      </c>
      <c r="O34" s="13">
        <f t="shared" si="73"/>
        <v>308</v>
      </c>
      <c r="P34" s="4">
        <f t="shared" si="74"/>
        <v>23</v>
      </c>
      <c r="Q34" s="4" t="str">
        <f t="shared" si="75"/>
        <v/>
      </c>
      <c r="S34" s="5"/>
      <c r="T34" s="52">
        <v>8985</v>
      </c>
      <c r="U34" s="52"/>
      <c r="V34" s="52"/>
      <c r="W34" s="52"/>
      <c r="X34" s="52"/>
      <c r="Y34" s="52">
        <v>8888</v>
      </c>
      <c r="Z34" s="13">
        <f t="shared" si="80"/>
        <v>74</v>
      </c>
      <c r="AA34" s="53"/>
      <c r="AB34" s="13">
        <f t="shared" si="83"/>
        <v>0</v>
      </c>
      <c r="AC34" s="13">
        <f t="shared" si="86"/>
        <v>-6</v>
      </c>
      <c r="AD34" s="13" t="b">
        <f t="shared" si="87"/>
        <v>0</v>
      </c>
      <c r="AE34">
        <f t="shared" si="84"/>
        <v>-68</v>
      </c>
      <c r="AF34" t="str">
        <f t="shared" si="66"/>
        <v/>
      </c>
      <c r="AG34" t="b">
        <f t="shared" ref="AG34:AG97" si="89">IF(ISNUMBER(AA34),IF(P34&gt;I34,$AD$6,IF(AND(P34&lt;I34,O34&gt;SUM($AD$7+0.01)),$AD$7,$AD$6)))</f>
        <v>0</v>
      </c>
      <c r="AI34" s="41">
        <f>SUM($AG$11:AG34)</f>
        <v>480</v>
      </c>
      <c r="AJ34" s="36">
        <f>SUM($AA$10:AA34)</f>
        <v>391</v>
      </c>
      <c r="AK34" s="42">
        <f>SUM($AL$11:AL34)</f>
        <v>669</v>
      </c>
      <c r="AL34" t="b">
        <f t="shared" si="82"/>
        <v>0</v>
      </c>
      <c r="AN34">
        <f>SUM(AS$11:BJ34)</f>
        <v>783</v>
      </c>
      <c r="AO34">
        <f>SUM(BM$11:CD34)</f>
        <v>560</v>
      </c>
      <c r="AP34">
        <f t="shared" si="68"/>
        <v>391</v>
      </c>
      <c r="AR34" t="str">
        <f t="shared" si="24"/>
        <v/>
      </c>
      <c r="AS34" t="str">
        <f t="shared" si="25"/>
        <v/>
      </c>
      <c r="AT34" t="str">
        <f t="shared" si="26"/>
        <v/>
      </c>
      <c r="AU34" t="str">
        <f t="shared" si="27"/>
        <v/>
      </c>
      <c r="AV34" t="str">
        <f t="shared" si="28"/>
        <v/>
      </c>
      <c r="AW34" t="str">
        <f t="shared" si="29"/>
        <v/>
      </c>
      <c r="AX34" t="str">
        <f t="shared" si="30"/>
        <v/>
      </c>
      <c r="AY34" t="str">
        <f t="shared" si="31"/>
        <v/>
      </c>
      <c r="AZ34" t="str">
        <f t="shared" si="32"/>
        <v/>
      </c>
      <c r="BA34" t="str">
        <f t="shared" si="33"/>
        <v/>
      </c>
      <c r="BB34" t="str">
        <f t="shared" si="34"/>
        <v/>
      </c>
      <c r="BC34" t="str">
        <f t="shared" si="35"/>
        <v/>
      </c>
      <c r="BD34" t="str">
        <f t="shared" si="36"/>
        <v/>
      </c>
      <c r="BE34" t="str">
        <f t="shared" si="37"/>
        <v/>
      </c>
      <c r="BF34" t="str">
        <f t="shared" si="38"/>
        <v/>
      </c>
      <c r="BG34" t="str">
        <f t="shared" si="39"/>
        <v/>
      </c>
      <c r="BH34" t="str">
        <f t="shared" si="40"/>
        <v/>
      </c>
      <c r="BI34" t="str">
        <f t="shared" si="41"/>
        <v/>
      </c>
      <c r="BJ34" t="str">
        <f t="shared" si="42"/>
        <v/>
      </c>
      <c r="BM34" t="str">
        <f t="shared" si="43"/>
        <v/>
      </c>
      <c r="BN34" t="str">
        <f t="shared" si="44"/>
        <v/>
      </c>
      <c r="BO34" t="str">
        <f t="shared" si="45"/>
        <v/>
      </c>
      <c r="BP34" t="str">
        <f t="shared" si="46"/>
        <v/>
      </c>
      <c r="BQ34" t="str">
        <f t="shared" si="47"/>
        <v/>
      </c>
      <c r="BR34" t="str">
        <f t="shared" si="48"/>
        <v/>
      </c>
      <c r="BS34" t="str">
        <f t="shared" si="49"/>
        <v/>
      </c>
      <c r="BT34" t="str">
        <f t="shared" si="50"/>
        <v/>
      </c>
      <c r="BU34" t="str">
        <f t="shared" si="51"/>
        <v/>
      </c>
      <c r="BV34" t="str">
        <f t="shared" si="52"/>
        <v/>
      </c>
      <c r="BW34" t="str">
        <f t="shared" si="53"/>
        <v/>
      </c>
      <c r="BX34" t="str">
        <f t="shared" si="54"/>
        <v/>
      </c>
      <c r="BY34" t="str">
        <f t="shared" si="55"/>
        <v/>
      </c>
      <c r="BZ34" t="str">
        <f t="shared" si="56"/>
        <v/>
      </c>
      <c r="CA34" t="str">
        <f t="shared" si="57"/>
        <v/>
      </c>
      <c r="CB34" t="str">
        <f t="shared" si="58"/>
        <v/>
      </c>
      <c r="CC34" t="str">
        <f t="shared" si="59"/>
        <v/>
      </c>
      <c r="CD34" t="str">
        <f t="shared" si="60"/>
        <v/>
      </c>
      <c r="CF34"/>
      <c r="CG34" s="36" t="str">
        <f t="shared" si="16"/>
        <v/>
      </c>
      <c r="CH34" s="36" t="str">
        <f t="shared" si="17"/>
        <v/>
      </c>
      <c r="CI34" s="36" t="str">
        <f t="shared" si="18"/>
        <v/>
      </c>
      <c r="CJ34" s="36" t="str">
        <f t="shared" si="19"/>
        <v/>
      </c>
      <c r="CK34" s="36" t="str">
        <f t="shared" si="20"/>
        <v/>
      </c>
    </row>
    <row r="35" spans="1:93">
      <c r="A35">
        <f t="shared" si="61"/>
        <v>26</v>
      </c>
      <c r="B35" s="1" t="str">
        <f t="shared" si="62"/>
        <v>Do</v>
      </c>
      <c r="C35" s="2" t="str">
        <f t="shared" si="63"/>
        <v>15</v>
      </c>
      <c r="D35" s="50">
        <v>42096.659722222219</v>
      </c>
      <c r="E35" s="51" t="s">
        <v>10</v>
      </c>
      <c r="F35" s="52">
        <v>8962</v>
      </c>
      <c r="G35" s="52">
        <v>8820</v>
      </c>
      <c r="H35" s="13">
        <f>IF(ISNUMBER(G35),IF(G35&gt;F35,G35-F35,F35-G35),"")</f>
        <v>142</v>
      </c>
      <c r="I35" s="13">
        <f t="shared" si="64"/>
        <v>80</v>
      </c>
      <c r="J35" s="13">
        <f>IF(ISNUMBER(F35),IF(E35="L",F35-I35,F35+I35),"")</f>
        <v>9042</v>
      </c>
      <c r="K35" s="3">
        <f>IF(ISNUMBER(I35),IF(F35="L",I35-J35,I35+J35),"")</f>
        <v>9122</v>
      </c>
      <c r="L35" s="4" t="str">
        <f>IF(ISNUMBER(I35),IF(OR(SUM(I35+J35=K35),SUM(I35-J35=K35)),"",IF(F35="S",K35-I35,IF(F35="L",I35-K35,))),"")</f>
        <v/>
      </c>
      <c r="M35" s="52">
        <v>0.01</v>
      </c>
      <c r="N35" s="52">
        <v>8654</v>
      </c>
      <c r="O35" s="13">
        <f>IF(ISNUMBER(N35),IF(N35&gt;F35,N35-F35,F35-N35),"")</f>
        <v>308</v>
      </c>
      <c r="P35" s="4">
        <f>IF(E35="S",T35-F35,IF(E35="L",F35-T35,""))</f>
        <v>23</v>
      </c>
      <c r="Q35" s="4" t="str">
        <f>IF(F35="S",U35-I35,IF(F35="L",I35-U35,""))</f>
        <v/>
      </c>
      <c r="S35" s="5"/>
      <c r="T35" s="52">
        <v>8985</v>
      </c>
      <c r="U35" s="52"/>
      <c r="V35" s="52"/>
      <c r="W35" s="52"/>
      <c r="X35" s="52"/>
      <c r="Y35" s="52">
        <v>8856</v>
      </c>
      <c r="Z35" s="13">
        <f t="shared" si="80"/>
        <v>106</v>
      </c>
      <c r="AA35" s="53">
        <f t="shared" si="85"/>
        <v>77.200000000000017</v>
      </c>
      <c r="AB35" s="13">
        <f t="shared" si="83"/>
        <v>77.200000000000017</v>
      </c>
      <c r="AC35" s="13">
        <f t="shared" si="86"/>
        <v>26</v>
      </c>
      <c r="AD35" s="13">
        <f t="shared" si="87"/>
        <v>-2.7999999999999829</v>
      </c>
      <c r="AE35">
        <f t="shared" si="84"/>
        <v>-36</v>
      </c>
      <c r="AF35">
        <f t="shared" si="66"/>
        <v>-64.799999999999983</v>
      </c>
      <c r="AG35">
        <f t="shared" si="89"/>
        <v>80</v>
      </c>
      <c r="AI35" s="41">
        <f>SUM($AG$11:AG35)</f>
        <v>560</v>
      </c>
      <c r="AJ35" s="36">
        <f>SUM($AA$10:AA35)</f>
        <v>468.20000000000005</v>
      </c>
      <c r="AK35" s="42">
        <f>SUM($AL$11:AL35)</f>
        <v>811</v>
      </c>
      <c r="AL35">
        <f t="shared" si="82"/>
        <v>142</v>
      </c>
      <c r="AN35">
        <f>SUM(AS$11:BJ35)</f>
        <v>925</v>
      </c>
      <c r="AO35">
        <f>SUM(BM$11:CD35)</f>
        <v>640</v>
      </c>
      <c r="AP35">
        <f t="shared" si="68"/>
        <v>468.20000000000005</v>
      </c>
      <c r="AR35" t="str">
        <f t="shared" si="24"/>
        <v/>
      </c>
      <c r="AS35" t="str">
        <f t="shared" si="25"/>
        <v/>
      </c>
      <c r="AT35" t="str">
        <f t="shared" si="26"/>
        <v/>
      </c>
      <c r="AU35" t="str">
        <f t="shared" si="27"/>
        <v/>
      </c>
      <c r="AV35" t="str">
        <f t="shared" si="28"/>
        <v/>
      </c>
      <c r="AW35" t="str">
        <f t="shared" si="29"/>
        <v/>
      </c>
      <c r="AX35" t="str">
        <f t="shared" si="30"/>
        <v/>
      </c>
      <c r="AY35" t="str">
        <f t="shared" si="31"/>
        <v/>
      </c>
      <c r="AZ35" t="str">
        <f t="shared" si="32"/>
        <v/>
      </c>
      <c r="BA35" t="str">
        <f t="shared" si="33"/>
        <v/>
      </c>
      <c r="BB35">
        <f t="shared" si="34"/>
        <v>142</v>
      </c>
      <c r="BC35" t="str">
        <f t="shared" si="35"/>
        <v/>
      </c>
      <c r="BD35" t="str">
        <f t="shared" si="36"/>
        <v/>
      </c>
      <c r="BE35" t="str">
        <f t="shared" si="37"/>
        <v/>
      </c>
      <c r="BF35" t="str">
        <f t="shared" si="38"/>
        <v/>
      </c>
      <c r="BG35" t="str">
        <f t="shared" si="39"/>
        <v/>
      </c>
      <c r="BH35" t="str">
        <f t="shared" si="40"/>
        <v/>
      </c>
      <c r="BI35" t="str">
        <f t="shared" si="41"/>
        <v/>
      </c>
      <c r="BJ35" t="str">
        <f t="shared" si="42"/>
        <v/>
      </c>
      <c r="BM35" t="str">
        <f t="shared" si="43"/>
        <v/>
      </c>
      <c r="BN35" t="str">
        <f t="shared" si="44"/>
        <v/>
      </c>
      <c r="BO35" t="str">
        <f t="shared" si="45"/>
        <v/>
      </c>
      <c r="BP35" t="str">
        <f t="shared" si="46"/>
        <v/>
      </c>
      <c r="BQ35" t="str">
        <f t="shared" si="47"/>
        <v/>
      </c>
      <c r="BR35" t="str">
        <f t="shared" si="48"/>
        <v/>
      </c>
      <c r="BS35" t="str">
        <f t="shared" si="49"/>
        <v/>
      </c>
      <c r="BT35" t="str">
        <f t="shared" si="50"/>
        <v/>
      </c>
      <c r="BU35" t="str">
        <f t="shared" si="51"/>
        <v/>
      </c>
      <c r="BV35">
        <f t="shared" si="52"/>
        <v>80</v>
      </c>
      <c r="BW35" t="str">
        <f t="shared" si="53"/>
        <v/>
      </c>
      <c r="BX35" t="str">
        <f t="shared" si="54"/>
        <v/>
      </c>
      <c r="BY35" t="str">
        <f t="shared" si="55"/>
        <v/>
      </c>
      <c r="BZ35" t="str">
        <f t="shared" si="56"/>
        <v/>
      </c>
      <c r="CA35" t="str">
        <f t="shared" si="57"/>
        <v/>
      </c>
      <c r="CB35" t="str">
        <f t="shared" si="58"/>
        <v/>
      </c>
      <c r="CC35" t="str">
        <f t="shared" si="59"/>
        <v/>
      </c>
      <c r="CD35" t="str">
        <f t="shared" si="60"/>
        <v/>
      </c>
      <c r="CF35"/>
      <c r="CG35" s="36" t="str">
        <f t="shared" si="16"/>
        <v/>
      </c>
      <c r="CH35" s="36" t="str">
        <f t="shared" si="17"/>
        <v/>
      </c>
      <c r="CI35" s="36" t="str">
        <f t="shared" si="18"/>
        <v/>
      </c>
      <c r="CJ35" s="36">
        <f t="shared" si="19"/>
        <v>142</v>
      </c>
      <c r="CK35" s="36" t="str">
        <f t="shared" si="20"/>
        <v/>
      </c>
    </row>
    <row r="36" spans="1:93">
      <c r="A36">
        <f t="shared" si="61"/>
        <v>27</v>
      </c>
      <c r="B36" s="1" t="str">
        <f t="shared" si="62"/>
        <v>Di</v>
      </c>
      <c r="C36" s="2" t="str">
        <f t="shared" si="63"/>
        <v>10</v>
      </c>
      <c r="D36" s="50">
        <v>42101.425694444442</v>
      </c>
      <c r="E36" s="51" t="s">
        <v>9</v>
      </c>
      <c r="F36" s="52">
        <v>9051</v>
      </c>
      <c r="G36" s="52">
        <v>9110</v>
      </c>
      <c r="H36" s="13">
        <f t="shared" si="69"/>
        <v>59</v>
      </c>
      <c r="I36" s="13">
        <f t="shared" si="64"/>
        <v>80</v>
      </c>
      <c r="J36" s="13">
        <f t="shared" si="70"/>
        <v>8971</v>
      </c>
      <c r="K36" s="3">
        <f t="shared" si="71"/>
        <v>9051</v>
      </c>
      <c r="L36" s="4" t="str">
        <f t="shared" si="72"/>
        <v/>
      </c>
      <c r="M36" s="52">
        <v>0.05</v>
      </c>
      <c r="N36" s="52">
        <v>9075</v>
      </c>
      <c r="O36" s="13">
        <f t="shared" si="73"/>
        <v>24</v>
      </c>
      <c r="P36" s="4">
        <f t="shared" si="74"/>
        <v>715</v>
      </c>
      <c r="Q36" s="4" t="str">
        <f t="shared" si="75"/>
        <v/>
      </c>
      <c r="S36" s="5"/>
      <c r="T36" s="52">
        <v>8336</v>
      </c>
      <c r="U36" s="52"/>
      <c r="V36" s="52"/>
      <c r="W36" s="52"/>
      <c r="X36" s="52"/>
      <c r="Y36" s="52">
        <v>8968</v>
      </c>
      <c r="Z36" s="13">
        <f t="shared" si="80"/>
        <v>-83</v>
      </c>
      <c r="AA36" s="53">
        <f t="shared" si="85"/>
        <v>-83</v>
      </c>
      <c r="AB36" s="13">
        <f t="shared" si="83"/>
        <v>-3</v>
      </c>
      <c r="AC36" s="13">
        <f t="shared" si="86"/>
        <v>-3</v>
      </c>
      <c r="AD36" s="13">
        <f t="shared" si="87"/>
        <v>-3</v>
      </c>
      <c r="AE36">
        <f t="shared" si="84"/>
        <v>-3</v>
      </c>
      <c r="AF36">
        <f t="shared" si="66"/>
        <v>-3</v>
      </c>
      <c r="AG36">
        <f t="shared" si="89"/>
        <v>-80</v>
      </c>
      <c r="AI36" s="41">
        <f>SUM($AG$11:AG36)</f>
        <v>480</v>
      </c>
      <c r="AJ36" s="36">
        <f>SUM($AA$10:AA36)</f>
        <v>385.20000000000005</v>
      </c>
      <c r="AK36" s="42">
        <f>SUM($AL$11:AL36)</f>
        <v>731</v>
      </c>
      <c r="AL36">
        <f t="shared" si="82"/>
        <v>-80</v>
      </c>
      <c r="AN36">
        <f>SUM(AS$11:BJ36)</f>
        <v>925</v>
      </c>
      <c r="AO36">
        <f>SUM(BM$11:CD36)</f>
        <v>640</v>
      </c>
      <c r="AP36">
        <f t="shared" si="68"/>
        <v>385.20000000000005</v>
      </c>
      <c r="AR36" t="str">
        <f t="shared" si="24"/>
        <v/>
      </c>
      <c r="AS36" t="str">
        <f t="shared" si="25"/>
        <v/>
      </c>
      <c r="AT36" t="str">
        <f t="shared" si="26"/>
        <v/>
      </c>
      <c r="AU36" t="str">
        <f t="shared" si="27"/>
        <v/>
      </c>
      <c r="AV36" t="str">
        <f t="shared" si="28"/>
        <v/>
      </c>
      <c r="AW36" t="str">
        <f t="shared" si="29"/>
        <v/>
      </c>
      <c r="AX36" t="str">
        <f t="shared" si="30"/>
        <v/>
      </c>
      <c r="AY36" t="str">
        <f t="shared" si="31"/>
        <v/>
      </c>
      <c r="AZ36" t="str">
        <f t="shared" si="32"/>
        <v/>
      </c>
      <c r="BA36" t="str">
        <f t="shared" si="33"/>
        <v/>
      </c>
      <c r="BB36" t="str">
        <f t="shared" si="34"/>
        <v/>
      </c>
      <c r="BC36" t="str">
        <f t="shared" si="35"/>
        <v/>
      </c>
      <c r="BD36" t="str">
        <f t="shared" si="36"/>
        <v/>
      </c>
      <c r="BE36" t="str">
        <f t="shared" si="37"/>
        <v/>
      </c>
      <c r="BF36" t="str">
        <f t="shared" si="38"/>
        <v/>
      </c>
      <c r="BG36" t="str">
        <f t="shared" si="39"/>
        <v/>
      </c>
      <c r="BH36" t="str">
        <f t="shared" si="40"/>
        <v/>
      </c>
      <c r="BI36" t="str">
        <f t="shared" si="41"/>
        <v/>
      </c>
      <c r="BJ36" t="str">
        <f t="shared" si="42"/>
        <v/>
      </c>
      <c r="BM36" t="str">
        <f t="shared" si="43"/>
        <v/>
      </c>
      <c r="BN36" t="str">
        <f t="shared" si="44"/>
        <v/>
      </c>
      <c r="BO36" t="str">
        <f t="shared" si="45"/>
        <v/>
      </c>
      <c r="BP36" t="str">
        <f t="shared" si="46"/>
        <v/>
      </c>
      <c r="BQ36" t="str">
        <f t="shared" si="47"/>
        <v/>
      </c>
      <c r="BR36" t="str">
        <f t="shared" si="48"/>
        <v/>
      </c>
      <c r="BS36" t="str">
        <f t="shared" si="49"/>
        <v/>
      </c>
      <c r="BT36" t="str">
        <f t="shared" si="50"/>
        <v/>
      </c>
      <c r="BU36" t="str">
        <f t="shared" si="51"/>
        <v/>
      </c>
      <c r="BV36" t="str">
        <f t="shared" si="52"/>
        <v/>
      </c>
      <c r="BW36" t="str">
        <f t="shared" si="53"/>
        <v/>
      </c>
      <c r="BX36" t="str">
        <f t="shared" si="54"/>
        <v/>
      </c>
      <c r="BY36" t="str">
        <f t="shared" si="55"/>
        <v/>
      </c>
      <c r="BZ36" t="str">
        <f t="shared" si="56"/>
        <v/>
      </c>
      <c r="CA36" t="str">
        <f t="shared" si="57"/>
        <v/>
      </c>
      <c r="CB36" t="str">
        <f t="shared" si="58"/>
        <v/>
      </c>
      <c r="CC36" t="str">
        <f t="shared" si="59"/>
        <v/>
      </c>
      <c r="CD36" t="str">
        <f t="shared" si="60"/>
        <v/>
      </c>
      <c r="CF36"/>
      <c r="CG36" s="36" t="str">
        <f t="shared" si="16"/>
        <v/>
      </c>
      <c r="CH36" s="36" t="str">
        <f t="shared" si="17"/>
        <v/>
      </c>
      <c r="CI36" s="36" t="str">
        <f t="shared" si="18"/>
        <v/>
      </c>
      <c r="CJ36" s="36" t="str">
        <f t="shared" si="19"/>
        <v/>
      </c>
      <c r="CK36" s="36" t="str">
        <f t="shared" si="20"/>
        <v/>
      </c>
    </row>
    <row r="37" spans="1:93">
      <c r="A37">
        <f t="shared" si="61"/>
        <v>28</v>
      </c>
      <c r="B37" s="1" t="str">
        <f t="shared" si="62"/>
        <v>Di</v>
      </c>
      <c r="C37" s="2" t="str">
        <f t="shared" si="63"/>
        <v>12</v>
      </c>
      <c r="D37" s="50">
        <v>42101.509722222225</v>
      </c>
      <c r="E37" s="51" t="s">
        <v>9</v>
      </c>
      <c r="F37" s="52">
        <v>8590</v>
      </c>
      <c r="G37" s="52">
        <v>8708</v>
      </c>
      <c r="H37" s="13">
        <f t="shared" si="69"/>
        <v>118</v>
      </c>
      <c r="I37" s="13">
        <f t="shared" si="64"/>
        <v>80</v>
      </c>
      <c r="J37" s="13">
        <f t="shared" si="70"/>
        <v>8510</v>
      </c>
      <c r="K37" s="3">
        <f t="shared" si="71"/>
        <v>8590</v>
      </c>
      <c r="L37" s="4" t="str">
        <f t="shared" si="72"/>
        <v/>
      </c>
      <c r="M37" s="52">
        <v>0.05</v>
      </c>
      <c r="N37" s="52">
        <v>8745</v>
      </c>
      <c r="O37" s="13">
        <f t="shared" si="73"/>
        <v>155</v>
      </c>
      <c r="P37" s="4">
        <f t="shared" si="74"/>
        <v>52</v>
      </c>
      <c r="Q37" s="4" t="str">
        <f t="shared" si="75"/>
        <v/>
      </c>
      <c r="S37" s="5"/>
      <c r="T37" s="52">
        <v>8538</v>
      </c>
      <c r="U37" s="52"/>
      <c r="V37" s="52"/>
      <c r="W37" s="52"/>
      <c r="X37" s="52"/>
      <c r="Y37" s="52">
        <v>8708</v>
      </c>
      <c r="Z37" s="13">
        <f t="shared" si="80"/>
        <v>118</v>
      </c>
      <c r="AA37" s="53">
        <f t="shared" si="85"/>
        <v>118</v>
      </c>
      <c r="AB37" s="13">
        <f t="shared" si="83"/>
        <v>118</v>
      </c>
      <c r="AC37" s="13">
        <f t="shared" si="86"/>
        <v>38</v>
      </c>
      <c r="AD37" s="13">
        <f t="shared" si="87"/>
        <v>38</v>
      </c>
      <c r="AE37">
        <f t="shared" si="84"/>
        <v>0</v>
      </c>
      <c r="AF37">
        <f t="shared" si="66"/>
        <v>0</v>
      </c>
      <c r="AG37">
        <f t="shared" si="89"/>
        <v>80</v>
      </c>
      <c r="AI37" s="41">
        <f>SUM($AG$11:AG37)</f>
        <v>560</v>
      </c>
      <c r="AJ37" s="36">
        <f>SUM($AA$10:AA37)</f>
        <v>503.20000000000005</v>
      </c>
      <c r="AK37" s="42">
        <f>SUM($AL$11:AL37)</f>
        <v>849</v>
      </c>
      <c r="AL37">
        <f t="shared" si="82"/>
        <v>118</v>
      </c>
      <c r="AN37">
        <f>SUM(AS$11:BJ37)</f>
        <v>1043</v>
      </c>
      <c r="AO37">
        <f>SUM(BM$11:CD37)</f>
        <v>720</v>
      </c>
      <c r="AP37">
        <f t="shared" si="68"/>
        <v>503.20000000000005</v>
      </c>
      <c r="AR37" t="str">
        <f t="shared" si="24"/>
        <v/>
      </c>
      <c r="AS37" t="str">
        <f t="shared" si="25"/>
        <v/>
      </c>
      <c r="AT37" t="str">
        <f t="shared" si="26"/>
        <v/>
      </c>
      <c r="AU37" t="str">
        <f t="shared" si="27"/>
        <v/>
      </c>
      <c r="AV37" t="str">
        <f t="shared" si="28"/>
        <v/>
      </c>
      <c r="AW37" t="str">
        <f t="shared" si="29"/>
        <v/>
      </c>
      <c r="AX37" t="str">
        <f t="shared" si="30"/>
        <v/>
      </c>
      <c r="AY37">
        <f t="shared" si="31"/>
        <v>118</v>
      </c>
      <c r="AZ37" t="str">
        <f t="shared" si="32"/>
        <v/>
      </c>
      <c r="BA37" t="str">
        <f t="shared" si="33"/>
        <v/>
      </c>
      <c r="BB37" t="str">
        <f t="shared" si="34"/>
        <v/>
      </c>
      <c r="BC37" t="str">
        <f t="shared" si="35"/>
        <v/>
      </c>
      <c r="BD37" t="str">
        <f t="shared" si="36"/>
        <v/>
      </c>
      <c r="BE37" t="str">
        <f t="shared" si="37"/>
        <v/>
      </c>
      <c r="BF37" t="str">
        <f t="shared" si="38"/>
        <v/>
      </c>
      <c r="BG37" t="str">
        <f t="shared" si="39"/>
        <v/>
      </c>
      <c r="BH37" t="str">
        <f t="shared" si="40"/>
        <v/>
      </c>
      <c r="BI37" t="str">
        <f t="shared" si="41"/>
        <v/>
      </c>
      <c r="BJ37" t="str">
        <f t="shared" si="42"/>
        <v/>
      </c>
      <c r="BM37" t="str">
        <f t="shared" si="43"/>
        <v/>
      </c>
      <c r="BN37" t="str">
        <f t="shared" si="44"/>
        <v/>
      </c>
      <c r="BO37" t="str">
        <f t="shared" si="45"/>
        <v/>
      </c>
      <c r="BP37" t="str">
        <f t="shared" si="46"/>
        <v/>
      </c>
      <c r="BQ37" t="str">
        <f t="shared" si="47"/>
        <v/>
      </c>
      <c r="BR37" t="str">
        <f t="shared" si="48"/>
        <v/>
      </c>
      <c r="BS37">
        <f t="shared" si="49"/>
        <v>80</v>
      </c>
      <c r="BT37" t="str">
        <f t="shared" si="50"/>
        <v/>
      </c>
      <c r="BU37" t="str">
        <f t="shared" si="51"/>
        <v/>
      </c>
      <c r="BV37" t="str">
        <f t="shared" si="52"/>
        <v/>
      </c>
      <c r="BW37" t="str">
        <f t="shared" si="53"/>
        <v/>
      </c>
      <c r="BX37" t="str">
        <f t="shared" si="54"/>
        <v/>
      </c>
      <c r="BY37" t="str">
        <f t="shared" si="55"/>
        <v/>
      </c>
      <c r="BZ37" t="str">
        <f t="shared" si="56"/>
        <v/>
      </c>
      <c r="CA37" t="str">
        <f t="shared" si="57"/>
        <v/>
      </c>
      <c r="CB37" t="str">
        <f t="shared" si="58"/>
        <v/>
      </c>
      <c r="CC37" t="str">
        <f t="shared" si="59"/>
        <v/>
      </c>
      <c r="CD37" t="str">
        <f t="shared" si="60"/>
        <v/>
      </c>
      <c r="CF37"/>
      <c r="CG37" s="36" t="str">
        <f t="shared" si="16"/>
        <v/>
      </c>
      <c r="CH37" s="36">
        <f t="shared" si="17"/>
        <v>118</v>
      </c>
      <c r="CI37" s="36" t="str">
        <f t="shared" si="18"/>
        <v/>
      </c>
      <c r="CJ37" s="36" t="str">
        <f t="shared" si="19"/>
        <v/>
      </c>
      <c r="CK37" s="36" t="str">
        <f t="shared" si="20"/>
        <v/>
      </c>
    </row>
    <row r="38" spans="1:93">
      <c r="A38">
        <f t="shared" si="61"/>
        <v>29</v>
      </c>
      <c r="B38" s="1" t="str">
        <f t="shared" si="62"/>
        <v>Di</v>
      </c>
      <c r="C38" s="2" t="str">
        <f t="shared" si="63"/>
        <v>15</v>
      </c>
      <c r="D38" s="50">
        <v>42101.651388888888</v>
      </c>
      <c r="E38" s="51" t="s">
        <v>9</v>
      </c>
      <c r="F38" s="52">
        <v>8590</v>
      </c>
      <c r="G38" s="52">
        <v>8686</v>
      </c>
      <c r="H38" s="13">
        <f t="shared" si="69"/>
        <v>96</v>
      </c>
      <c r="I38" s="13">
        <f t="shared" si="64"/>
        <v>80</v>
      </c>
      <c r="J38" s="13">
        <f t="shared" si="70"/>
        <v>8510</v>
      </c>
      <c r="K38" s="3">
        <f t="shared" si="71"/>
        <v>8590</v>
      </c>
      <c r="L38" s="4" t="str">
        <f t="shared" si="72"/>
        <v/>
      </c>
      <c r="M38" s="52">
        <v>0.05</v>
      </c>
      <c r="N38" s="52">
        <v>8837</v>
      </c>
      <c r="O38" s="13">
        <f t="shared" si="73"/>
        <v>247</v>
      </c>
      <c r="P38" s="4">
        <f t="shared" si="74"/>
        <v>39</v>
      </c>
      <c r="Q38" s="4" t="str">
        <f t="shared" si="75"/>
        <v/>
      </c>
      <c r="S38" s="5"/>
      <c r="T38" s="52">
        <v>8551</v>
      </c>
      <c r="U38" s="52"/>
      <c r="V38" s="52"/>
      <c r="W38" s="52"/>
      <c r="X38" s="52"/>
      <c r="Y38" s="52">
        <v>8686</v>
      </c>
      <c r="Z38" s="13">
        <f t="shared" si="80"/>
        <v>96</v>
      </c>
      <c r="AA38" s="53">
        <f t="shared" si="85"/>
        <v>96</v>
      </c>
      <c r="AB38" s="13">
        <f t="shared" si="83"/>
        <v>96</v>
      </c>
      <c r="AC38" s="13">
        <f t="shared" si="86"/>
        <v>16</v>
      </c>
      <c r="AD38" s="13">
        <f t="shared" si="87"/>
        <v>16</v>
      </c>
      <c r="AE38">
        <f t="shared" si="84"/>
        <v>0</v>
      </c>
      <c r="AF38">
        <f t="shared" si="66"/>
        <v>0</v>
      </c>
      <c r="AG38">
        <f t="shared" si="89"/>
        <v>80</v>
      </c>
      <c r="AI38" s="41">
        <f>SUM($AG$11:AG38)</f>
        <v>640</v>
      </c>
      <c r="AJ38" s="36">
        <f>SUM($AA$10:AA38)</f>
        <v>599.20000000000005</v>
      </c>
      <c r="AK38" s="42">
        <f>SUM($AL$11:AL38)</f>
        <v>945</v>
      </c>
      <c r="AL38">
        <f t="shared" si="82"/>
        <v>96</v>
      </c>
      <c r="AN38">
        <f>SUM(AS$11:BJ38)</f>
        <v>1139</v>
      </c>
      <c r="AO38">
        <f>SUM(BM$11:CD38)</f>
        <v>800</v>
      </c>
      <c r="AP38">
        <f t="shared" si="68"/>
        <v>599.20000000000005</v>
      </c>
      <c r="AR38" t="str">
        <f t="shared" si="24"/>
        <v/>
      </c>
      <c r="AS38" t="str">
        <f t="shared" si="25"/>
        <v/>
      </c>
      <c r="AT38" t="str">
        <f t="shared" si="26"/>
        <v/>
      </c>
      <c r="AU38" t="str">
        <f t="shared" si="27"/>
        <v/>
      </c>
      <c r="AV38" t="str">
        <f t="shared" si="28"/>
        <v/>
      </c>
      <c r="AW38" t="str">
        <f t="shared" si="29"/>
        <v/>
      </c>
      <c r="AX38" t="str">
        <f t="shared" si="30"/>
        <v/>
      </c>
      <c r="AY38" t="str">
        <f t="shared" si="31"/>
        <v/>
      </c>
      <c r="AZ38" t="str">
        <f t="shared" si="32"/>
        <v/>
      </c>
      <c r="BA38" t="str">
        <f t="shared" si="33"/>
        <v/>
      </c>
      <c r="BB38">
        <f t="shared" si="34"/>
        <v>96</v>
      </c>
      <c r="BC38" t="str">
        <f t="shared" si="35"/>
        <v/>
      </c>
      <c r="BD38" t="str">
        <f t="shared" si="36"/>
        <v/>
      </c>
      <c r="BE38" t="str">
        <f t="shared" si="37"/>
        <v/>
      </c>
      <c r="BF38" t="str">
        <f t="shared" si="38"/>
        <v/>
      </c>
      <c r="BG38" t="str">
        <f t="shared" si="39"/>
        <v/>
      </c>
      <c r="BH38" t="str">
        <f t="shared" si="40"/>
        <v/>
      </c>
      <c r="BI38" t="str">
        <f t="shared" si="41"/>
        <v/>
      </c>
      <c r="BJ38" t="str">
        <f t="shared" si="42"/>
        <v/>
      </c>
      <c r="BM38" t="str">
        <f t="shared" si="43"/>
        <v/>
      </c>
      <c r="BN38" t="str">
        <f t="shared" si="44"/>
        <v/>
      </c>
      <c r="BO38" t="str">
        <f t="shared" si="45"/>
        <v/>
      </c>
      <c r="BP38" t="str">
        <f t="shared" si="46"/>
        <v/>
      </c>
      <c r="BQ38" t="str">
        <f t="shared" si="47"/>
        <v/>
      </c>
      <c r="BR38" t="str">
        <f t="shared" si="48"/>
        <v/>
      </c>
      <c r="BS38" t="str">
        <f t="shared" si="49"/>
        <v/>
      </c>
      <c r="BT38" t="str">
        <f t="shared" si="50"/>
        <v/>
      </c>
      <c r="BU38" t="str">
        <f t="shared" si="51"/>
        <v/>
      </c>
      <c r="BV38">
        <f t="shared" si="52"/>
        <v>80</v>
      </c>
      <c r="BW38" t="str">
        <f t="shared" si="53"/>
        <v/>
      </c>
      <c r="BX38" t="str">
        <f t="shared" si="54"/>
        <v/>
      </c>
      <c r="BY38" t="str">
        <f t="shared" si="55"/>
        <v/>
      </c>
      <c r="BZ38" t="str">
        <f t="shared" si="56"/>
        <v/>
      </c>
      <c r="CA38" t="str">
        <f t="shared" si="57"/>
        <v/>
      </c>
      <c r="CB38" t="str">
        <f t="shared" si="58"/>
        <v/>
      </c>
      <c r="CC38" t="str">
        <f t="shared" si="59"/>
        <v/>
      </c>
      <c r="CD38" t="str">
        <f t="shared" si="60"/>
        <v/>
      </c>
      <c r="CF38"/>
      <c r="CG38" s="36" t="str">
        <f t="shared" si="16"/>
        <v/>
      </c>
      <c r="CH38" s="36">
        <f t="shared" si="17"/>
        <v>96</v>
      </c>
      <c r="CI38" s="36" t="str">
        <f t="shared" si="18"/>
        <v/>
      </c>
      <c r="CJ38" s="36" t="str">
        <f t="shared" si="19"/>
        <v/>
      </c>
      <c r="CK38" s="36" t="str">
        <f t="shared" si="20"/>
        <v/>
      </c>
    </row>
    <row r="39" spans="1:93">
      <c r="A39">
        <f t="shared" si="61"/>
        <v>30</v>
      </c>
      <c r="B39" s="1" t="str">
        <f t="shared" si="62"/>
        <v>Di</v>
      </c>
      <c r="C39" s="2" t="str">
        <f t="shared" si="63"/>
        <v>16</v>
      </c>
      <c r="D39" s="50">
        <v>42101.679166666669</v>
      </c>
      <c r="E39" s="51" t="s">
        <v>9</v>
      </c>
      <c r="F39" s="52">
        <v>8780</v>
      </c>
      <c r="G39" s="52">
        <v>8820</v>
      </c>
      <c r="H39" s="13">
        <f t="shared" si="69"/>
        <v>40</v>
      </c>
      <c r="I39" s="13">
        <f t="shared" si="64"/>
        <v>80</v>
      </c>
      <c r="J39" s="13">
        <f t="shared" si="70"/>
        <v>8700</v>
      </c>
      <c r="K39" s="3">
        <f t="shared" si="71"/>
        <v>8780</v>
      </c>
      <c r="L39" s="4" t="str">
        <f t="shared" si="72"/>
        <v/>
      </c>
      <c r="M39" s="52">
        <v>0.04</v>
      </c>
      <c r="N39" s="52">
        <v>8836</v>
      </c>
      <c r="O39" s="13">
        <f t="shared" si="73"/>
        <v>56</v>
      </c>
      <c r="P39" s="4">
        <f t="shared" si="74"/>
        <v>648</v>
      </c>
      <c r="Q39" s="4" t="str">
        <f t="shared" si="75"/>
        <v/>
      </c>
      <c r="S39" s="5"/>
      <c r="T39" s="52">
        <v>8132</v>
      </c>
      <c r="U39" s="52"/>
      <c r="V39" s="52"/>
      <c r="W39" s="52"/>
      <c r="X39" s="52"/>
      <c r="Y39" s="52">
        <v>8807</v>
      </c>
      <c r="Z39" s="13">
        <f t="shared" si="80"/>
        <v>27</v>
      </c>
      <c r="AA39" s="53"/>
      <c r="AB39" s="13">
        <f t="shared" si="83"/>
        <v>107</v>
      </c>
      <c r="AC39" s="13">
        <f t="shared" si="86"/>
        <v>107</v>
      </c>
      <c r="AD39" s="13" t="b">
        <f t="shared" si="87"/>
        <v>0</v>
      </c>
      <c r="AE39">
        <f t="shared" si="84"/>
        <v>80</v>
      </c>
      <c r="AF39" t="str">
        <f t="shared" si="66"/>
        <v/>
      </c>
      <c r="AG39" t="b">
        <f t="shared" si="89"/>
        <v>0</v>
      </c>
      <c r="AI39" s="41">
        <f>SUM($AG$11:AG39)</f>
        <v>640</v>
      </c>
      <c r="AJ39" s="36">
        <f>SUM($AA$10:AA39)</f>
        <v>599.20000000000005</v>
      </c>
      <c r="AK39" s="42">
        <f>SUM($AL$11:AL39)</f>
        <v>945</v>
      </c>
      <c r="AL39" t="b">
        <f t="shared" si="82"/>
        <v>0</v>
      </c>
      <c r="AN39">
        <f>SUM(AS$11:BJ39)</f>
        <v>1139</v>
      </c>
      <c r="AO39">
        <f>SUM(BM$11:CD39)</f>
        <v>800</v>
      </c>
      <c r="AP39">
        <f t="shared" si="68"/>
        <v>599.20000000000005</v>
      </c>
      <c r="AR39" t="str">
        <f t="shared" si="24"/>
        <v/>
      </c>
      <c r="AS39" t="str">
        <f t="shared" si="25"/>
        <v/>
      </c>
      <c r="AT39" t="str">
        <f t="shared" si="26"/>
        <v/>
      </c>
      <c r="AU39" t="str">
        <f t="shared" si="27"/>
        <v/>
      </c>
      <c r="AV39" t="str">
        <f t="shared" si="28"/>
        <v/>
      </c>
      <c r="AW39" t="str">
        <f t="shared" si="29"/>
        <v/>
      </c>
      <c r="AX39" t="str">
        <f t="shared" si="30"/>
        <v/>
      </c>
      <c r="AY39" t="str">
        <f t="shared" si="31"/>
        <v/>
      </c>
      <c r="AZ39" t="str">
        <f t="shared" si="32"/>
        <v/>
      </c>
      <c r="BA39" t="str">
        <f t="shared" si="33"/>
        <v/>
      </c>
      <c r="BB39" t="str">
        <f t="shared" si="34"/>
        <v/>
      </c>
      <c r="BC39" t="str">
        <f t="shared" si="35"/>
        <v/>
      </c>
      <c r="BD39" t="str">
        <f t="shared" si="36"/>
        <v/>
      </c>
      <c r="BE39" t="str">
        <f t="shared" si="37"/>
        <v/>
      </c>
      <c r="BF39" t="str">
        <f t="shared" si="38"/>
        <v/>
      </c>
      <c r="BG39" t="str">
        <f t="shared" si="39"/>
        <v/>
      </c>
      <c r="BH39" t="str">
        <f t="shared" si="40"/>
        <v/>
      </c>
      <c r="BI39" t="str">
        <f t="shared" si="41"/>
        <v/>
      </c>
      <c r="BJ39" t="str">
        <f t="shared" si="42"/>
        <v/>
      </c>
      <c r="BM39" t="str">
        <f t="shared" si="43"/>
        <v/>
      </c>
      <c r="BN39" t="str">
        <f t="shared" si="44"/>
        <v/>
      </c>
      <c r="BO39" t="str">
        <f t="shared" si="45"/>
        <v/>
      </c>
      <c r="BP39" t="str">
        <f t="shared" si="46"/>
        <v/>
      </c>
      <c r="BQ39" t="str">
        <f t="shared" si="47"/>
        <v/>
      </c>
      <c r="BR39" t="str">
        <f t="shared" si="48"/>
        <v/>
      </c>
      <c r="BS39" t="str">
        <f t="shared" si="49"/>
        <v/>
      </c>
      <c r="BT39" t="str">
        <f t="shared" si="50"/>
        <v/>
      </c>
      <c r="BU39" t="str">
        <f t="shared" si="51"/>
        <v/>
      </c>
      <c r="BV39" t="str">
        <f t="shared" si="52"/>
        <v/>
      </c>
      <c r="BW39" t="str">
        <f t="shared" si="53"/>
        <v/>
      </c>
      <c r="BX39" t="str">
        <f t="shared" si="54"/>
        <v/>
      </c>
      <c r="BY39" t="str">
        <f t="shared" si="55"/>
        <v/>
      </c>
      <c r="BZ39" t="str">
        <f t="shared" si="56"/>
        <v/>
      </c>
      <c r="CA39" t="str">
        <f t="shared" si="57"/>
        <v/>
      </c>
      <c r="CB39" t="str">
        <f t="shared" si="58"/>
        <v/>
      </c>
      <c r="CC39" t="str">
        <f t="shared" si="59"/>
        <v/>
      </c>
      <c r="CD39" t="str">
        <f t="shared" si="60"/>
        <v/>
      </c>
      <c r="CF39"/>
      <c r="CG39" s="36" t="str">
        <f t="shared" si="16"/>
        <v/>
      </c>
      <c r="CH39" s="36" t="str">
        <f t="shared" si="17"/>
        <v/>
      </c>
      <c r="CI39" s="36" t="str">
        <f t="shared" si="18"/>
        <v/>
      </c>
      <c r="CJ39" s="36" t="str">
        <f t="shared" si="19"/>
        <v/>
      </c>
      <c r="CK39" s="36" t="str">
        <f t="shared" si="20"/>
        <v/>
      </c>
    </row>
    <row r="40" spans="1:93">
      <c r="A40">
        <f t="shared" si="61"/>
        <v>31</v>
      </c>
      <c r="B40" s="1" t="str">
        <f t="shared" si="62"/>
        <v>Di</v>
      </c>
      <c r="C40" s="2" t="str">
        <f t="shared" si="63"/>
        <v>16</v>
      </c>
      <c r="D40" s="50">
        <v>42101.679166666669</v>
      </c>
      <c r="E40" s="51" t="s">
        <v>9</v>
      </c>
      <c r="F40" s="52">
        <v>8780</v>
      </c>
      <c r="G40" s="52">
        <v>8820</v>
      </c>
      <c r="H40" s="13">
        <f>IF(ISNUMBER(G40),IF(G40&gt;F40,G40-F40,F40-G40),"")</f>
        <v>40</v>
      </c>
      <c r="I40" s="13">
        <f t="shared" si="64"/>
        <v>80</v>
      </c>
      <c r="J40" s="13">
        <f>IF(ISNUMBER(F40),IF(E40="L",F40-I40,F40+I40),"")</f>
        <v>8700</v>
      </c>
      <c r="K40" s="3">
        <f>IF(ISNUMBER(I40),IF(F40="L",I40-J40,I40+J40),"")</f>
        <v>8780</v>
      </c>
      <c r="L40" s="4" t="str">
        <f>IF(ISNUMBER(I40),IF(OR(SUM(I40+J40=K40),SUM(I40-J40=K40)),"",IF(F40="S",K40-I40,IF(F40="L",I40-K40,))),"")</f>
        <v/>
      </c>
      <c r="M40" s="52">
        <v>0.01</v>
      </c>
      <c r="N40" s="52">
        <v>8836</v>
      </c>
      <c r="O40" s="13">
        <f>IF(ISNUMBER(N40),IF(N40&gt;F40,N40-F40,F40-N40),"")</f>
        <v>56</v>
      </c>
      <c r="P40" s="4">
        <f>IF(E40="S",T40-F40,IF(E40="L",F40-T40,""))</f>
        <v>648</v>
      </c>
      <c r="Q40" s="4" t="str">
        <f>IF(F40="S",U40-I40,IF(F40="L",I40-U40,""))</f>
        <v/>
      </c>
      <c r="S40" s="5"/>
      <c r="T40" s="52">
        <v>8132</v>
      </c>
      <c r="U40" s="52"/>
      <c r="V40" s="52"/>
      <c r="W40" s="52"/>
      <c r="X40" s="52"/>
      <c r="Y40" s="52">
        <v>8837</v>
      </c>
      <c r="Z40" s="13">
        <f t="shared" si="80"/>
        <v>57</v>
      </c>
      <c r="AA40" s="53">
        <f t="shared" si="85"/>
        <v>33</v>
      </c>
      <c r="AB40" s="13">
        <f t="shared" si="83"/>
        <v>137</v>
      </c>
      <c r="AC40" s="13">
        <f t="shared" si="86"/>
        <v>137</v>
      </c>
      <c r="AD40" s="13">
        <f t="shared" si="87"/>
        <v>113</v>
      </c>
      <c r="AE40">
        <f t="shared" si="84"/>
        <v>80</v>
      </c>
      <c r="AF40">
        <f t="shared" si="66"/>
        <v>113</v>
      </c>
      <c r="AG40">
        <f t="shared" si="89"/>
        <v>-80</v>
      </c>
      <c r="AI40" s="41">
        <f>SUM($AG$11:AG40)</f>
        <v>560</v>
      </c>
      <c r="AJ40" s="36">
        <f>SUM($AA$10:AA40)</f>
        <v>632.20000000000005</v>
      </c>
      <c r="AK40" s="42">
        <f>SUM($AL$11:AL40)</f>
        <v>865</v>
      </c>
      <c r="AL40">
        <f t="shared" si="82"/>
        <v>-80</v>
      </c>
      <c r="AN40">
        <f>SUM(AS$11:BJ40)</f>
        <v>1139</v>
      </c>
      <c r="AO40">
        <f>SUM(BM$11:CD40)</f>
        <v>800</v>
      </c>
      <c r="AP40">
        <f t="shared" si="68"/>
        <v>632.20000000000005</v>
      </c>
      <c r="AR40" t="str">
        <f t="shared" si="24"/>
        <v/>
      </c>
      <c r="AS40" t="str">
        <f t="shared" si="25"/>
        <v/>
      </c>
      <c r="AT40" t="str">
        <f t="shared" si="26"/>
        <v/>
      </c>
      <c r="AU40" t="str">
        <f t="shared" si="27"/>
        <v/>
      </c>
      <c r="AV40" t="str">
        <f t="shared" si="28"/>
        <v/>
      </c>
      <c r="AW40" t="str">
        <f t="shared" si="29"/>
        <v/>
      </c>
      <c r="AX40" t="str">
        <f t="shared" si="30"/>
        <v/>
      </c>
      <c r="AY40" t="str">
        <f t="shared" si="31"/>
        <v/>
      </c>
      <c r="AZ40" t="str">
        <f t="shared" si="32"/>
        <v/>
      </c>
      <c r="BA40" t="str">
        <f t="shared" si="33"/>
        <v/>
      </c>
      <c r="BB40" t="str">
        <f t="shared" si="34"/>
        <v/>
      </c>
      <c r="BC40" t="str">
        <f t="shared" si="35"/>
        <v/>
      </c>
      <c r="BD40" t="str">
        <f t="shared" si="36"/>
        <v/>
      </c>
      <c r="BE40" t="str">
        <f t="shared" si="37"/>
        <v/>
      </c>
      <c r="BF40" t="str">
        <f t="shared" si="38"/>
        <v/>
      </c>
      <c r="BG40" t="str">
        <f t="shared" si="39"/>
        <v/>
      </c>
      <c r="BH40" t="str">
        <f t="shared" si="40"/>
        <v/>
      </c>
      <c r="BI40" t="str">
        <f t="shared" si="41"/>
        <v/>
      </c>
      <c r="BJ40" t="str">
        <f t="shared" si="42"/>
        <v/>
      </c>
      <c r="BM40" t="str">
        <f t="shared" si="43"/>
        <v/>
      </c>
      <c r="BN40" t="str">
        <f t="shared" si="44"/>
        <v/>
      </c>
      <c r="BO40" t="str">
        <f t="shared" si="45"/>
        <v/>
      </c>
      <c r="BP40" t="str">
        <f t="shared" si="46"/>
        <v/>
      </c>
      <c r="BQ40" t="str">
        <f t="shared" si="47"/>
        <v/>
      </c>
      <c r="BR40" t="str">
        <f t="shared" si="48"/>
        <v/>
      </c>
      <c r="BS40" t="str">
        <f t="shared" si="49"/>
        <v/>
      </c>
      <c r="BT40" t="str">
        <f t="shared" si="50"/>
        <v/>
      </c>
      <c r="BU40" t="str">
        <f t="shared" si="51"/>
        <v/>
      </c>
      <c r="BV40" t="str">
        <f t="shared" si="52"/>
        <v/>
      </c>
      <c r="BW40" t="str">
        <f t="shared" si="53"/>
        <v/>
      </c>
      <c r="BX40" t="str">
        <f t="shared" si="54"/>
        <v/>
      </c>
      <c r="BY40" t="str">
        <f t="shared" si="55"/>
        <v/>
      </c>
      <c r="BZ40" t="str">
        <f t="shared" si="56"/>
        <v/>
      </c>
      <c r="CA40" t="str">
        <f t="shared" si="57"/>
        <v/>
      </c>
      <c r="CB40" t="str">
        <f t="shared" si="58"/>
        <v/>
      </c>
      <c r="CC40" t="str">
        <f t="shared" si="59"/>
        <v/>
      </c>
      <c r="CD40" t="str">
        <f t="shared" si="60"/>
        <v/>
      </c>
      <c r="CF40"/>
      <c r="CG40" s="36" t="str">
        <f t="shared" si="16"/>
        <v/>
      </c>
      <c r="CH40" s="36" t="str">
        <f t="shared" si="17"/>
        <v/>
      </c>
      <c r="CI40" s="36" t="str">
        <f t="shared" si="18"/>
        <v/>
      </c>
      <c r="CJ40" s="36" t="str">
        <f t="shared" si="19"/>
        <v/>
      </c>
      <c r="CK40" s="36" t="str">
        <f t="shared" si="20"/>
        <v/>
      </c>
    </row>
    <row r="41" spans="1:93">
      <c r="A41">
        <f t="shared" si="61"/>
        <v>32</v>
      </c>
      <c r="B41" s="1" t="str">
        <f t="shared" si="62"/>
        <v>Di</v>
      </c>
      <c r="C41" s="2" t="str">
        <f t="shared" si="63"/>
        <v>17</v>
      </c>
      <c r="D41" s="50">
        <v>42101.738194444442</v>
      </c>
      <c r="E41" s="51" t="s">
        <v>10</v>
      </c>
      <c r="F41" s="52">
        <v>8409</v>
      </c>
      <c r="G41" s="52">
        <v>8340</v>
      </c>
      <c r="H41" s="13">
        <f t="shared" si="69"/>
        <v>69</v>
      </c>
      <c r="I41" s="13">
        <f t="shared" si="64"/>
        <v>80</v>
      </c>
      <c r="J41" s="13">
        <f t="shared" si="70"/>
        <v>8489</v>
      </c>
      <c r="K41" s="3">
        <f t="shared" si="71"/>
        <v>8569</v>
      </c>
      <c r="L41" s="4" t="str">
        <f t="shared" si="72"/>
        <v/>
      </c>
      <c r="M41" s="52">
        <v>0.05</v>
      </c>
      <c r="N41" s="52">
        <v>8405</v>
      </c>
      <c r="O41" s="13">
        <f t="shared" si="73"/>
        <v>4</v>
      </c>
      <c r="P41" s="4">
        <f t="shared" si="74"/>
        <v>152</v>
      </c>
      <c r="Q41" s="4" t="str">
        <f t="shared" si="75"/>
        <v/>
      </c>
      <c r="S41" s="5"/>
      <c r="T41" s="52">
        <v>8561</v>
      </c>
      <c r="U41" s="52"/>
      <c r="V41" s="52"/>
      <c r="W41" s="52"/>
      <c r="X41" s="52"/>
      <c r="Y41" s="52">
        <v>8490</v>
      </c>
      <c r="Z41" s="13">
        <f t="shared" si="80"/>
        <v>-81</v>
      </c>
      <c r="AA41" s="53">
        <f t="shared" si="85"/>
        <v>-81</v>
      </c>
      <c r="AB41" s="13">
        <f t="shared" si="83"/>
        <v>-1</v>
      </c>
      <c r="AC41" s="13">
        <f t="shared" si="86"/>
        <v>-1</v>
      </c>
      <c r="AD41" s="13">
        <f t="shared" si="87"/>
        <v>-1</v>
      </c>
      <c r="AE41">
        <f t="shared" si="84"/>
        <v>-1</v>
      </c>
      <c r="AF41">
        <f t="shared" si="66"/>
        <v>-1</v>
      </c>
      <c r="AG41">
        <f t="shared" si="89"/>
        <v>-80</v>
      </c>
      <c r="AI41" s="41">
        <f>SUM($AG$11:AG41)</f>
        <v>480</v>
      </c>
      <c r="AJ41" s="36">
        <f>SUM($AA$10:AA41)</f>
        <v>551.20000000000005</v>
      </c>
      <c r="AK41" s="42">
        <f>SUM($AL$11:AL41)</f>
        <v>785</v>
      </c>
      <c r="AL41">
        <f t="shared" si="82"/>
        <v>-80</v>
      </c>
      <c r="AN41">
        <f>SUM(AS$11:BJ41)</f>
        <v>1139</v>
      </c>
      <c r="AO41">
        <f>SUM(BM$11:CD41)</f>
        <v>800</v>
      </c>
      <c r="AP41">
        <f t="shared" si="68"/>
        <v>551.20000000000005</v>
      </c>
      <c r="AR41" t="str">
        <f t="shared" si="24"/>
        <v/>
      </c>
      <c r="AS41" t="str">
        <f t="shared" si="25"/>
        <v/>
      </c>
      <c r="AT41" t="str">
        <f t="shared" si="26"/>
        <v/>
      </c>
      <c r="AU41" t="str">
        <f t="shared" si="27"/>
        <v/>
      </c>
      <c r="AV41" t="str">
        <f t="shared" si="28"/>
        <v/>
      </c>
      <c r="AW41" t="str">
        <f t="shared" si="29"/>
        <v/>
      </c>
      <c r="AX41" t="str">
        <f t="shared" si="30"/>
        <v/>
      </c>
      <c r="AY41" t="str">
        <f t="shared" si="31"/>
        <v/>
      </c>
      <c r="AZ41" t="str">
        <f t="shared" si="32"/>
        <v/>
      </c>
      <c r="BA41" t="str">
        <f t="shared" si="33"/>
        <v/>
      </c>
      <c r="BB41" t="str">
        <f t="shared" si="34"/>
        <v/>
      </c>
      <c r="BC41" t="str">
        <f t="shared" si="35"/>
        <v/>
      </c>
      <c r="BD41" t="str">
        <f t="shared" si="36"/>
        <v/>
      </c>
      <c r="BE41" t="str">
        <f t="shared" si="37"/>
        <v/>
      </c>
      <c r="BF41" t="str">
        <f t="shared" si="38"/>
        <v/>
      </c>
      <c r="BG41" t="str">
        <f t="shared" si="39"/>
        <v/>
      </c>
      <c r="BH41" t="str">
        <f t="shared" si="40"/>
        <v/>
      </c>
      <c r="BI41" t="str">
        <f t="shared" si="41"/>
        <v/>
      </c>
      <c r="BJ41" t="str">
        <f t="shared" si="42"/>
        <v/>
      </c>
      <c r="BM41" t="str">
        <f t="shared" si="43"/>
        <v/>
      </c>
      <c r="BN41" t="str">
        <f t="shared" si="44"/>
        <v/>
      </c>
      <c r="BO41" t="str">
        <f t="shared" si="45"/>
        <v/>
      </c>
      <c r="BP41" t="str">
        <f t="shared" si="46"/>
        <v/>
      </c>
      <c r="BQ41" t="str">
        <f t="shared" si="47"/>
        <v/>
      </c>
      <c r="BR41" t="str">
        <f t="shared" si="48"/>
        <v/>
      </c>
      <c r="BS41" t="str">
        <f t="shared" si="49"/>
        <v/>
      </c>
      <c r="BT41" t="str">
        <f t="shared" si="50"/>
        <v/>
      </c>
      <c r="BU41" t="str">
        <f t="shared" si="51"/>
        <v/>
      </c>
      <c r="BV41" t="str">
        <f t="shared" si="52"/>
        <v/>
      </c>
      <c r="BW41" t="str">
        <f t="shared" si="53"/>
        <v/>
      </c>
      <c r="BX41" t="str">
        <f t="shared" si="54"/>
        <v/>
      </c>
      <c r="BY41" t="str">
        <f t="shared" si="55"/>
        <v/>
      </c>
      <c r="BZ41" t="str">
        <f t="shared" si="56"/>
        <v/>
      </c>
      <c r="CA41" t="str">
        <f t="shared" si="57"/>
        <v/>
      </c>
      <c r="CB41" t="str">
        <f t="shared" si="58"/>
        <v/>
      </c>
      <c r="CC41" t="str">
        <f t="shared" si="59"/>
        <v/>
      </c>
      <c r="CD41" t="str">
        <f t="shared" si="60"/>
        <v/>
      </c>
      <c r="CF41"/>
      <c r="CG41" s="36" t="str">
        <f t="shared" si="16"/>
        <v/>
      </c>
      <c r="CH41" s="36" t="str">
        <f t="shared" si="17"/>
        <v/>
      </c>
      <c r="CI41" s="36" t="str">
        <f t="shared" si="18"/>
        <v/>
      </c>
      <c r="CJ41" s="36" t="str">
        <f t="shared" si="19"/>
        <v/>
      </c>
      <c r="CK41" s="36" t="str">
        <f t="shared" si="20"/>
        <v/>
      </c>
    </row>
    <row r="42" spans="1:93">
      <c r="A42">
        <f t="shared" si="61"/>
        <v>33</v>
      </c>
      <c r="B42" s="1" t="str">
        <f t="shared" si="62"/>
        <v>Di</v>
      </c>
      <c r="C42" s="2" t="str">
        <f t="shared" si="63"/>
        <v>18</v>
      </c>
      <c r="D42" s="50">
        <v>42101.751388888886</v>
      </c>
      <c r="E42" s="51" t="s">
        <v>10</v>
      </c>
      <c r="F42" s="52">
        <v>8520</v>
      </c>
      <c r="G42" s="52">
        <v>8340</v>
      </c>
      <c r="H42" s="13">
        <f t="shared" si="69"/>
        <v>180</v>
      </c>
      <c r="I42" s="13">
        <f t="shared" si="64"/>
        <v>80</v>
      </c>
      <c r="J42" s="13">
        <f t="shared" si="70"/>
        <v>8600</v>
      </c>
      <c r="K42" s="3">
        <f t="shared" si="71"/>
        <v>8680</v>
      </c>
      <c r="L42" s="4" t="str">
        <f t="shared" si="72"/>
        <v/>
      </c>
      <c r="M42" s="52">
        <v>0.01</v>
      </c>
      <c r="N42" s="52">
        <v>8132</v>
      </c>
      <c r="O42" s="13">
        <f t="shared" si="73"/>
        <v>388</v>
      </c>
      <c r="P42" s="4">
        <f t="shared" si="74"/>
        <v>41</v>
      </c>
      <c r="Q42" s="4" t="str">
        <f t="shared" si="75"/>
        <v/>
      </c>
      <c r="S42" s="5"/>
      <c r="T42" s="52">
        <v>8561</v>
      </c>
      <c r="U42" s="52"/>
      <c r="V42" s="52"/>
      <c r="W42" s="52"/>
      <c r="X42" s="52"/>
      <c r="Y42" s="52">
        <v>8518</v>
      </c>
      <c r="Z42" s="13">
        <f t="shared" si="80"/>
        <v>2</v>
      </c>
      <c r="AA42" s="53">
        <f t="shared" si="85"/>
        <v>2</v>
      </c>
      <c r="AB42" s="13">
        <f t="shared" si="83"/>
        <v>2</v>
      </c>
      <c r="AC42" s="13">
        <f t="shared" si="86"/>
        <v>-78</v>
      </c>
      <c r="AD42" s="13">
        <f t="shared" si="87"/>
        <v>-78</v>
      </c>
      <c r="AE42">
        <f t="shared" si="84"/>
        <v>-178</v>
      </c>
      <c r="AF42">
        <f t="shared" si="66"/>
        <v>-178</v>
      </c>
      <c r="AG42">
        <f t="shared" si="89"/>
        <v>80</v>
      </c>
      <c r="AI42" s="41">
        <f>SUM($AG$11:AG42)</f>
        <v>560</v>
      </c>
      <c r="AJ42" s="36">
        <f>SUM($AA$10:AA42)</f>
        <v>553.20000000000005</v>
      </c>
      <c r="AK42" s="42">
        <f>SUM($AL$11:AL42)</f>
        <v>965</v>
      </c>
      <c r="AL42">
        <f t="shared" si="82"/>
        <v>180</v>
      </c>
      <c r="AN42">
        <f>SUM(AS$11:BJ42)</f>
        <v>1319</v>
      </c>
      <c r="AO42">
        <f>SUM(BM$11:CD42)</f>
        <v>880</v>
      </c>
      <c r="AP42">
        <f t="shared" si="68"/>
        <v>553.20000000000005</v>
      </c>
      <c r="AR42" t="str">
        <f t="shared" si="24"/>
        <v/>
      </c>
      <c r="AS42" t="str">
        <f t="shared" si="25"/>
        <v/>
      </c>
      <c r="AT42" t="str">
        <f t="shared" si="26"/>
        <v/>
      </c>
      <c r="AU42" t="str">
        <f t="shared" si="27"/>
        <v/>
      </c>
      <c r="AV42" t="str">
        <f t="shared" si="28"/>
        <v/>
      </c>
      <c r="AW42" t="str">
        <f t="shared" si="29"/>
        <v/>
      </c>
      <c r="AX42" t="str">
        <f t="shared" si="30"/>
        <v/>
      </c>
      <c r="AY42" t="str">
        <f t="shared" si="31"/>
        <v/>
      </c>
      <c r="AZ42" t="str">
        <f t="shared" si="32"/>
        <v/>
      </c>
      <c r="BA42" t="str">
        <f t="shared" si="33"/>
        <v/>
      </c>
      <c r="BB42" t="str">
        <f t="shared" si="34"/>
        <v/>
      </c>
      <c r="BC42" t="str">
        <f t="shared" si="35"/>
        <v/>
      </c>
      <c r="BD42" t="str">
        <f t="shared" si="36"/>
        <v/>
      </c>
      <c r="BE42">
        <f t="shared" si="37"/>
        <v>180</v>
      </c>
      <c r="BF42" t="str">
        <f t="shared" si="38"/>
        <v/>
      </c>
      <c r="BG42" t="str">
        <f t="shared" si="39"/>
        <v/>
      </c>
      <c r="BH42" t="str">
        <f t="shared" si="40"/>
        <v/>
      </c>
      <c r="BI42" t="str">
        <f t="shared" si="41"/>
        <v/>
      </c>
      <c r="BJ42" t="str">
        <f t="shared" si="42"/>
        <v/>
      </c>
      <c r="BM42" t="str">
        <f t="shared" si="43"/>
        <v/>
      </c>
      <c r="BN42" t="str">
        <f t="shared" si="44"/>
        <v/>
      </c>
      <c r="BO42" t="str">
        <f t="shared" si="45"/>
        <v/>
      </c>
      <c r="BP42" t="str">
        <f t="shared" si="46"/>
        <v/>
      </c>
      <c r="BQ42" t="str">
        <f t="shared" si="47"/>
        <v/>
      </c>
      <c r="BR42" t="str">
        <f t="shared" si="48"/>
        <v/>
      </c>
      <c r="BS42" t="str">
        <f t="shared" si="49"/>
        <v/>
      </c>
      <c r="BT42" t="str">
        <f t="shared" si="50"/>
        <v/>
      </c>
      <c r="BU42" t="str">
        <f t="shared" si="51"/>
        <v/>
      </c>
      <c r="BV42" t="str">
        <f t="shared" si="52"/>
        <v/>
      </c>
      <c r="BW42" t="str">
        <f t="shared" si="53"/>
        <v/>
      </c>
      <c r="BX42" t="str">
        <f t="shared" si="54"/>
        <v/>
      </c>
      <c r="BY42">
        <f t="shared" si="55"/>
        <v>80</v>
      </c>
      <c r="BZ42" t="str">
        <f t="shared" si="56"/>
        <v/>
      </c>
      <c r="CA42" t="str">
        <f t="shared" si="57"/>
        <v/>
      </c>
      <c r="CB42" t="str">
        <f t="shared" si="58"/>
        <v/>
      </c>
      <c r="CC42" t="str">
        <f t="shared" si="59"/>
        <v/>
      </c>
      <c r="CD42" t="str">
        <f t="shared" si="60"/>
        <v/>
      </c>
      <c r="CF42"/>
      <c r="CG42" s="36" t="str">
        <f t="shared" si="16"/>
        <v/>
      </c>
      <c r="CH42" s="36">
        <f t="shared" si="17"/>
        <v>180</v>
      </c>
      <c r="CI42" s="36" t="str">
        <f t="shared" si="18"/>
        <v/>
      </c>
      <c r="CJ42" s="36" t="str">
        <f t="shared" si="19"/>
        <v/>
      </c>
      <c r="CK42" s="36" t="str">
        <f t="shared" si="20"/>
        <v/>
      </c>
    </row>
    <row r="43" spans="1:93">
      <c r="A43">
        <f t="shared" si="61"/>
        <v>34</v>
      </c>
      <c r="B43" s="1" t="str">
        <f t="shared" si="62"/>
        <v>Di</v>
      </c>
      <c r="C43" s="2" t="str">
        <f t="shared" si="63"/>
        <v>18</v>
      </c>
      <c r="D43" s="50">
        <v>42101.761805555558</v>
      </c>
      <c r="E43" s="51" t="s">
        <v>9</v>
      </c>
      <c r="F43" s="52">
        <v>8540</v>
      </c>
      <c r="G43" s="52">
        <v>8580</v>
      </c>
      <c r="H43" s="13">
        <f t="shared" si="69"/>
        <v>40</v>
      </c>
      <c r="I43" s="13">
        <f t="shared" si="64"/>
        <v>80</v>
      </c>
      <c r="J43" s="13">
        <f t="shared" si="70"/>
        <v>8460</v>
      </c>
      <c r="K43" s="3">
        <f t="shared" si="71"/>
        <v>8540</v>
      </c>
      <c r="L43" s="4" t="str">
        <f t="shared" si="72"/>
        <v/>
      </c>
      <c r="M43" s="52">
        <v>0.05</v>
      </c>
      <c r="N43" s="52">
        <v>8553</v>
      </c>
      <c r="O43" s="13">
        <f t="shared" si="73"/>
        <v>13</v>
      </c>
      <c r="P43" s="4">
        <f t="shared" si="74"/>
        <v>408</v>
      </c>
      <c r="Q43" s="4" t="str">
        <f t="shared" si="75"/>
        <v/>
      </c>
      <c r="S43" s="5"/>
      <c r="T43" s="52">
        <v>8132</v>
      </c>
      <c r="U43" s="52"/>
      <c r="V43" s="52"/>
      <c r="W43" s="52"/>
      <c r="X43" s="52"/>
      <c r="Y43" s="52">
        <v>8544</v>
      </c>
      <c r="Z43" s="13">
        <f t="shared" si="80"/>
        <v>4</v>
      </c>
      <c r="AA43" s="53">
        <f t="shared" si="85"/>
        <v>4</v>
      </c>
      <c r="AB43" s="13">
        <f t="shared" si="83"/>
        <v>84</v>
      </c>
      <c r="AC43" s="13">
        <f t="shared" si="86"/>
        <v>84</v>
      </c>
      <c r="AD43" s="13">
        <f t="shared" si="87"/>
        <v>84</v>
      </c>
      <c r="AE43">
        <f t="shared" si="84"/>
        <v>80</v>
      </c>
      <c r="AF43">
        <f t="shared" si="66"/>
        <v>84</v>
      </c>
      <c r="AG43">
        <f t="shared" si="89"/>
        <v>-80</v>
      </c>
      <c r="AI43" s="41">
        <f>SUM($AG$11:AG43)</f>
        <v>480</v>
      </c>
      <c r="AJ43" s="36">
        <f>SUM($AA$10:AA43)</f>
        <v>557.20000000000005</v>
      </c>
      <c r="AK43" s="42">
        <f>SUM($AL$11:AL43)</f>
        <v>885</v>
      </c>
      <c r="AL43">
        <f t="shared" si="82"/>
        <v>-80</v>
      </c>
      <c r="AN43">
        <f>SUM(AS$11:BJ43)</f>
        <v>1319</v>
      </c>
      <c r="AO43">
        <f>SUM(BM$11:CD43)</f>
        <v>880</v>
      </c>
      <c r="AP43">
        <f t="shared" si="68"/>
        <v>557.20000000000005</v>
      </c>
      <c r="AR43" t="str">
        <f t="shared" si="24"/>
        <v/>
      </c>
      <c r="AS43" t="str">
        <f t="shared" si="25"/>
        <v/>
      </c>
      <c r="AT43" t="str">
        <f t="shared" si="26"/>
        <v/>
      </c>
      <c r="AU43" t="str">
        <f t="shared" si="27"/>
        <v/>
      </c>
      <c r="AV43" t="str">
        <f t="shared" si="28"/>
        <v/>
      </c>
      <c r="AW43" t="str">
        <f t="shared" si="29"/>
        <v/>
      </c>
      <c r="AX43" t="str">
        <f t="shared" si="30"/>
        <v/>
      </c>
      <c r="AY43" t="str">
        <f t="shared" si="31"/>
        <v/>
      </c>
      <c r="AZ43" t="str">
        <f t="shared" si="32"/>
        <v/>
      </c>
      <c r="BA43" t="str">
        <f t="shared" si="33"/>
        <v/>
      </c>
      <c r="BB43" t="str">
        <f t="shared" si="34"/>
        <v/>
      </c>
      <c r="BC43" t="str">
        <f t="shared" si="35"/>
        <v/>
      </c>
      <c r="BD43" t="str">
        <f t="shared" si="36"/>
        <v/>
      </c>
      <c r="BE43" t="str">
        <f t="shared" si="37"/>
        <v/>
      </c>
      <c r="BF43" t="str">
        <f t="shared" si="38"/>
        <v/>
      </c>
      <c r="BG43" t="str">
        <f t="shared" si="39"/>
        <v/>
      </c>
      <c r="BH43" t="str">
        <f t="shared" si="40"/>
        <v/>
      </c>
      <c r="BI43" t="str">
        <f t="shared" si="41"/>
        <v/>
      </c>
      <c r="BJ43" t="str">
        <f t="shared" si="42"/>
        <v/>
      </c>
      <c r="BM43" t="str">
        <f t="shared" si="43"/>
        <v/>
      </c>
      <c r="BN43" t="str">
        <f t="shared" si="44"/>
        <v/>
      </c>
      <c r="BO43" t="str">
        <f t="shared" si="45"/>
        <v/>
      </c>
      <c r="BP43" t="str">
        <f t="shared" si="46"/>
        <v/>
      </c>
      <c r="BQ43" t="str">
        <f t="shared" si="47"/>
        <v/>
      </c>
      <c r="BR43" t="str">
        <f t="shared" si="48"/>
        <v/>
      </c>
      <c r="BS43" t="str">
        <f t="shared" si="49"/>
        <v/>
      </c>
      <c r="BT43" t="str">
        <f t="shared" si="50"/>
        <v/>
      </c>
      <c r="BU43" t="str">
        <f t="shared" si="51"/>
        <v/>
      </c>
      <c r="BV43" t="str">
        <f t="shared" si="52"/>
        <v/>
      </c>
      <c r="BW43" t="str">
        <f t="shared" si="53"/>
        <v/>
      </c>
      <c r="BX43" t="str">
        <f t="shared" si="54"/>
        <v/>
      </c>
      <c r="BY43" t="str">
        <f t="shared" si="55"/>
        <v/>
      </c>
      <c r="BZ43" t="str">
        <f t="shared" si="56"/>
        <v/>
      </c>
      <c r="CA43" t="str">
        <f t="shared" si="57"/>
        <v/>
      </c>
      <c r="CB43" t="str">
        <f t="shared" si="58"/>
        <v/>
      </c>
      <c r="CC43" t="str">
        <f t="shared" si="59"/>
        <v/>
      </c>
      <c r="CD43" t="str">
        <f t="shared" si="60"/>
        <v/>
      </c>
      <c r="CF43"/>
      <c r="CG43" s="36" t="str">
        <f t="shared" si="16"/>
        <v/>
      </c>
      <c r="CH43" s="36" t="str">
        <f t="shared" si="17"/>
        <v/>
      </c>
      <c r="CI43" s="36" t="str">
        <f t="shared" si="18"/>
        <v/>
      </c>
      <c r="CJ43" s="36" t="str">
        <f t="shared" si="19"/>
        <v/>
      </c>
      <c r="CK43" s="36" t="str">
        <f t="shared" si="20"/>
        <v/>
      </c>
    </row>
    <row r="44" spans="1:93">
      <c r="A44">
        <f t="shared" si="61"/>
        <v>35</v>
      </c>
      <c r="B44" s="1" t="str">
        <f t="shared" si="62"/>
        <v>Di</v>
      </c>
      <c r="C44" s="2" t="str">
        <f t="shared" si="63"/>
        <v>18</v>
      </c>
      <c r="D44" s="50">
        <v>42101.78125</v>
      </c>
      <c r="E44" s="51" t="s">
        <v>10</v>
      </c>
      <c r="F44" s="52">
        <v>8475</v>
      </c>
      <c r="G44" s="52">
        <v>8340</v>
      </c>
      <c r="H44" s="13">
        <f t="shared" si="69"/>
        <v>135</v>
      </c>
      <c r="I44" s="13">
        <f t="shared" si="64"/>
        <v>80</v>
      </c>
      <c r="J44" s="13">
        <f t="shared" si="70"/>
        <v>8555</v>
      </c>
      <c r="K44" s="3">
        <f t="shared" si="71"/>
        <v>8635</v>
      </c>
      <c r="L44" s="4" t="str">
        <f t="shared" si="72"/>
        <v/>
      </c>
      <c r="M44" s="52">
        <v>0.01</v>
      </c>
      <c r="N44" s="52">
        <v>8469</v>
      </c>
      <c r="O44" s="13">
        <f t="shared" si="73"/>
        <v>6</v>
      </c>
      <c r="P44" s="4">
        <f t="shared" si="74"/>
        <v>81</v>
      </c>
      <c r="Q44" s="4" t="str">
        <f t="shared" si="75"/>
        <v/>
      </c>
      <c r="S44" s="5"/>
      <c r="T44" s="52">
        <v>8556</v>
      </c>
      <c r="U44" s="52"/>
      <c r="V44" s="52"/>
      <c r="W44" s="52"/>
      <c r="X44" s="52"/>
      <c r="Y44" s="52">
        <v>8555</v>
      </c>
      <c r="Z44" s="13">
        <f t="shared" si="80"/>
        <v>-80</v>
      </c>
      <c r="AA44" s="53">
        <f t="shared" si="85"/>
        <v>-80</v>
      </c>
      <c r="AB44" s="13">
        <f t="shared" si="83"/>
        <v>0</v>
      </c>
      <c r="AC44" s="13">
        <f t="shared" si="86"/>
        <v>0</v>
      </c>
      <c r="AD44" s="13">
        <f t="shared" si="87"/>
        <v>0</v>
      </c>
      <c r="AE44">
        <f t="shared" si="84"/>
        <v>0</v>
      </c>
      <c r="AF44">
        <f t="shared" si="66"/>
        <v>0</v>
      </c>
      <c r="AG44">
        <f t="shared" si="89"/>
        <v>-80</v>
      </c>
      <c r="AI44" s="41">
        <f>SUM($AG$11:AG44)</f>
        <v>400</v>
      </c>
      <c r="AJ44" s="36">
        <f>SUM($AA$10:AA44)</f>
        <v>477.20000000000005</v>
      </c>
      <c r="AK44" s="42">
        <f>SUM($AL$11:AL44)</f>
        <v>805</v>
      </c>
      <c r="AL44">
        <f t="shared" si="82"/>
        <v>-80</v>
      </c>
      <c r="AN44">
        <f>SUM(AS$11:BJ44)</f>
        <v>1239</v>
      </c>
      <c r="AO44">
        <f>SUM(BM$11:CD44)</f>
        <v>800</v>
      </c>
      <c r="AP44">
        <f t="shared" si="68"/>
        <v>477.20000000000005</v>
      </c>
      <c r="AR44" t="str">
        <f t="shared" si="24"/>
        <v/>
      </c>
      <c r="AS44" t="str">
        <f t="shared" si="25"/>
        <v/>
      </c>
      <c r="AT44" t="str">
        <f t="shared" si="26"/>
        <v/>
      </c>
      <c r="AU44" t="str">
        <f t="shared" si="27"/>
        <v/>
      </c>
      <c r="AV44" t="str">
        <f t="shared" si="28"/>
        <v/>
      </c>
      <c r="AW44" t="str">
        <f t="shared" si="29"/>
        <v/>
      </c>
      <c r="AX44" t="str">
        <f t="shared" si="30"/>
        <v/>
      </c>
      <c r="AY44" t="str">
        <f t="shared" si="31"/>
        <v/>
      </c>
      <c r="AZ44" t="str">
        <f t="shared" si="32"/>
        <v/>
      </c>
      <c r="BA44" t="str">
        <f t="shared" si="33"/>
        <v/>
      </c>
      <c r="BB44" t="str">
        <f t="shared" si="34"/>
        <v/>
      </c>
      <c r="BC44" t="str">
        <f t="shared" si="35"/>
        <v/>
      </c>
      <c r="BD44" t="str">
        <f t="shared" si="36"/>
        <v/>
      </c>
      <c r="BE44">
        <f t="shared" si="37"/>
        <v>-80</v>
      </c>
      <c r="BF44" t="str">
        <f t="shared" si="38"/>
        <v/>
      </c>
      <c r="BG44" t="str">
        <f t="shared" si="39"/>
        <v/>
      </c>
      <c r="BH44" t="str">
        <f t="shared" si="40"/>
        <v/>
      </c>
      <c r="BI44" t="str">
        <f t="shared" si="41"/>
        <v/>
      </c>
      <c r="BJ44" t="str">
        <f t="shared" si="42"/>
        <v/>
      </c>
      <c r="BM44" t="str">
        <f t="shared" si="43"/>
        <v/>
      </c>
      <c r="BN44" t="str">
        <f t="shared" si="44"/>
        <v/>
      </c>
      <c r="BO44" t="str">
        <f t="shared" si="45"/>
        <v/>
      </c>
      <c r="BP44" t="str">
        <f t="shared" si="46"/>
        <v/>
      </c>
      <c r="BQ44" t="str">
        <f t="shared" si="47"/>
        <v/>
      </c>
      <c r="BR44" t="str">
        <f t="shared" si="48"/>
        <v/>
      </c>
      <c r="BS44" t="str">
        <f t="shared" si="49"/>
        <v/>
      </c>
      <c r="BT44" t="str">
        <f t="shared" si="50"/>
        <v/>
      </c>
      <c r="BU44" t="str">
        <f t="shared" si="51"/>
        <v/>
      </c>
      <c r="BV44" t="str">
        <f t="shared" si="52"/>
        <v/>
      </c>
      <c r="BW44" t="str">
        <f t="shared" si="53"/>
        <v/>
      </c>
      <c r="BX44" t="str">
        <f t="shared" si="54"/>
        <v/>
      </c>
      <c r="BY44">
        <f t="shared" si="55"/>
        <v>-80</v>
      </c>
      <c r="BZ44" t="str">
        <f t="shared" si="56"/>
        <v/>
      </c>
      <c r="CA44" t="str">
        <f t="shared" si="57"/>
        <v/>
      </c>
      <c r="CB44" t="str">
        <f t="shared" si="58"/>
        <v/>
      </c>
      <c r="CC44" t="str">
        <f t="shared" si="59"/>
        <v/>
      </c>
      <c r="CD44" t="str">
        <f t="shared" si="60"/>
        <v/>
      </c>
      <c r="CF44"/>
      <c r="CG44" s="36" t="str">
        <f t="shared" si="16"/>
        <v/>
      </c>
      <c r="CH44" s="36">
        <f t="shared" si="17"/>
        <v>-80</v>
      </c>
      <c r="CI44" s="36" t="str">
        <f t="shared" si="18"/>
        <v/>
      </c>
      <c r="CJ44" s="36" t="str">
        <f t="shared" si="19"/>
        <v/>
      </c>
      <c r="CK44" s="36" t="str">
        <f t="shared" si="20"/>
        <v/>
      </c>
    </row>
    <row r="45" spans="1:93">
      <c r="A45">
        <f t="shared" si="61"/>
        <v>36</v>
      </c>
      <c r="B45" s="1" t="str">
        <f t="shared" si="62"/>
        <v>Di</v>
      </c>
      <c r="C45" s="2" t="str">
        <f t="shared" si="63"/>
        <v>19</v>
      </c>
      <c r="D45" s="50">
        <v>42101.831250000003</v>
      </c>
      <c r="E45" s="51" t="s">
        <v>10</v>
      </c>
      <c r="F45" s="52">
        <v>8379</v>
      </c>
      <c r="G45" s="52">
        <v>8300</v>
      </c>
      <c r="H45" s="13">
        <f t="shared" si="69"/>
        <v>79</v>
      </c>
      <c r="I45" s="13">
        <f t="shared" si="64"/>
        <v>80</v>
      </c>
      <c r="J45" s="13">
        <f t="shared" si="70"/>
        <v>8459</v>
      </c>
      <c r="K45" s="3">
        <f t="shared" si="71"/>
        <v>8539</v>
      </c>
      <c r="L45" s="4" t="str">
        <f t="shared" si="72"/>
        <v/>
      </c>
      <c r="M45" s="52">
        <v>0.04</v>
      </c>
      <c r="N45" s="52">
        <v>8143</v>
      </c>
      <c r="O45" s="13">
        <f t="shared" si="73"/>
        <v>236</v>
      </c>
      <c r="P45" s="4">
        <f t="shared" si="74"/>
        <v>46</v>
      </c>
      <c r="Q45" s="4" t="str">
        <f t="shared" si="75"/>
        <v/>
      </c>
      <c r="S45" s="5"/>
      <c r="T45" s="52">
        <v>8425</v>
      </c>
      <c r="U45" s="52"/>
      <c r="V45" s="52"/>
      <c r="W45" s="52"/>
      <c r="X45" s="52"/>
      <c r="Y45" s="52">
        <v>8255</v>
      </c>
      <c r="Z45" s="13">
        <f t="shared" si="80"/>
        <v>124</v>
      </c>
      <c r="AA45" s="53"/>
      <c r="AB45" s="13">
        <f t="shared" si="83"/>
        <v>0</v>
      </c>
      <c r="AC45" s="13">
        <f t="shared" si="86"/>
        <v>44</v>
      </c>
      <c r="AD45" s="13" t="b">
        <f t="shared" si="87"/>
        <v>0</v>
      </c>
      <c r="AE45">
        <f t="shared" si="84"/>
        <v>45</v>
      </c>
      <c r="AF45" t="str">
        <f t="shared" si="66"/>
        <v/>
      </c>
      <c r="AG45" t="b">
        <f t="shared" si="89"/>
        <v>0</v>
      </c>
      <c r="AI45" s="41">
        <f>SUM($AG$11:AG45)</f>
        <v>400</v>
      </c>
      <c r="AJ45" s="36">
        <f>SUM($AA$10:AA45)</f>
        <v>477.20000000000005</v>
      </c>
      <c r="AK45" s="42">
        <f>SUM($AL$11:AL45)</f>
        <v>805</v>
      </c>
      <c r="AL45" t="b">
        <f t="shared" si="82"/>
        <v>0</v>
      </c>
      <c r="AN45">
        <f>SUM(AS$11:BJ45)</f>
        <v>1239</v>
      </c>
      <c r="AO45">
        <f>SUM(BM$11:CD45)</f>
        <v>800</v>
      </c>
      <c r="AP45">
        <f t="shared" si="68"/>
        <v>477.20000000000005</v>
      </c>
      <c r="AR45" t="str">
        <f t="shared" si="24"/>
        <v/>
      </c>
      <c r="AS45" t="str">
        <f t="shared" si="25"/>
        <v/>
      </c>
      <c r="AT45" t="str">
        <f t="shared" si="26"/>
        <v/>
      </c>
      <c r="AU45" t="str">
        <f t="shared" si="27"/>
        <v/>
      </c>
      <c r="AV45" t="str">
        <f t="shared" si="28"/>
        <v/>
      </c>
      <c r="AW45" t="str">
        <f t="shared" si="29"/>
        <v/>
      </c>
      <c r="AX45" t="str">
        <f t="shared" si="30"/>
        <v/>
      </c>
      <c r="AY45" t="str">
        <f t="shared" si="31"/>
        <v/>
      </c>
      <c r="AZ45" t="str">
        <f t="shared" si="32"/>
        <v/>
      </c>
      <c r="BA45" t="str">
        <f t="shared" si="33"/>
        <v/>
      </c>
      <c r="BB45" t="str">
        <f t="shared" si="34"/>
        <v/>
      </c>
      <c r="BC45" t="str">
        <f t="shared" si="35"/>
        <v/>
      </c>
      <c r="BD45" t="str">
        <f t="shared" si="36"/>
        <v/>
      </c>
      <c r="BE45" t="str">
        <f t="shared" si="37"/>
        <v/>
      </c>
      <c r="BF45" t="str">
        <f t="shared" si="38"/>
        <v/>
      </c>
      <c r="BG45" t="str">
        <f t="shared" si="39"/>
        <v/>
      </c>
      <c r="BH45" t="str">
        <f t="shared" si="40"/>
        <v/>
      </c>
      <c r="BI45" t="str">
        <f t="shared" si="41"/>
        <v/>
      </c>
      <c r="BJ45" t="str">
        <f t="shared" si="42"/>
        <v/>
      </c>
      <c r="BM45" t="str">
        <f t="shared" si="43"/>
        <v/>
      </c>
      <c r="BN45" t="str">
        <f t="shared" si="44"/>
        <v/>
      </c>
      <c r="BO45" t="str">
        <f t="shared" si="45"/>
        <v/>
      </c>
      <c r="BP45" t="str">
        <f t="shared" si="46"/>
        <v/>
      </c>
      <c r="BQ45" t="str">
        <f t="shared" si="47"/>
        <v/>
      </c>
      <c r="BR45" t="str">
        <f t="shared" si="48"/>
        <v/>
      </c>
      <c r="BS45" t="str">
        <f t="shared" si="49"/>
        <v/>
      </c>
      <c r="BT45" t="str">
        <f t="shared" si="50"/>
        <v/>
      </c>
      <c r="BU45" t="str">
        <f t="shared" si="51"/>
        <v/>
      </c>
      <c r="BV45" t="str">
        <f t="shared" si="52"/>
        <v/>
      </c>
      <c r="BW45" t="str">
        <f t="shared" si="53"/>
        <v/>
      </c>
      <c r="BX45" t="str">
        <f t="shared" si="54"/>
        <v/>
      </c>
      <c r="BY45" t="str">
        <f t="shared" si="55"/>
        <v/>
      </c>
      <c r="BZ45" t="str">
        <f t="shared" si="56"/>
        <v/>
      </c>
      <c r="CA45" t="str">
        <f t="shared" si="57"/>
        <v/>
      </c>
      <c r="CB45" t="str">
        <f t="shared" si="58"/>
        <v/>
      </c>
      <c r="CC45" t="str">
        <f t="shared" si="59"/>
        <v/>
      </c>
      <c r="CD45" t="str">
        <f t="shared" si="60"/>
        <v/>
      </c>
      <c r="CF45"/>
      <c r="CG45" s="36" t="str">
        <f t="shared" si="16"/>
        <v/>
      </c>
      <c r="CH45" s="36" t="str">
        <f t="shared" si="17"/>
        <v/>
      </c>
      <c r="CI45" s="36" t="str">
        <f t="shared" si="18"/>
        <v/>
      </c>
      <c r="CJ45" s="36" t="str">
        <f t="shared" si="19"/>
        <v/>
      </c>
      <c r="CK45" s="36" t="str">
        <f t="shared" si="20"/>
        <v/>
      </c>
    </row>
    <row r="46" spans="1:93">
      <c r="A46">
        <f t="shared" si="61"/>
        <v>37</v>
      </c>
      <c r="B46" s="1" t="str">
        <f t="shared" si="62"/>
        <v>Di</v>
      </c>
      <c r="C46" s="2" t="str">
        <f t="shared" si="63"/>
        <v>19</v>
      </c>
      <c r="D46" s="50">
        <v>42101.831250000003</v>
      </c>
      <c r="E46" s="51" t="s">
        <v>10</v>
      </c>
      <c r="F46" s="52">
        <v>8379</v>
      </c>
      <c r="G46" s="52">
        <v>8300</v>
      </c>
      <c r="H46" s="13">
        <f>IF(ISNUMBER(G46),IF(G46&gt;F46,G46-F46,F46-G46),"")</f>
        <v>79</v>
      </c>
      <c r="I46" s="13">
        <f t="shared" si="64"/>
        <v>80</v>
      </c>
      <c r="J46" s="13">
        <f>IF(ISNUMBER(F46),IF(E46="L",F46-I46,F46+I46),"")</f>
        <v>8459</v>
      </c>
      <c r="K46" s="3">
        <f>IF(ISNUMBER(I46),IF(F46="L",I46-J46,I46+J46),"")</f>
        <v>8539</v>
      </c>
      <c r="L46" s="4" t="str">
        <f>IF(ISNUMBER(I46),IF(OR(SUM(I46+J46=K46),SUM(I46-J46=K46)),"",IF(F46="S",K46-I46,IF(F46="L",I46-K46,))),"")</f>
        <v/>
      </c>
      <c r="M46" s="52">
        <v>0.01</v>
      </c>
      <c r="N46" s="52">
        <v>8143</v>
      </c>
      <c r="O46" s="13">
        <f>IF(ISNUMBER(N46),IF(N46&gt;F46,N46-F46,F46-N46),"")</f>
        <v>236</v>
      </c>
      <c r="P46" s="4">
        <f>IF(E46="S",T46-F46,IF(E46="L",F46-T46,""))</f>
        <v>46</v>
      </c>
      <c r="Q46" s="4" t="str">
        <f>IF(F46="S",U46-I46,IF(F46="L",I46-U46,""))</f>
        <v/>
      </c>
      <c r="S46" s="5"/>
      <c r="T46" s="52">
        <v>8425</v>
      </c>
      <c r="U46" s="52"/>
      <c r="V46" s="52"/>
      <c r="W46" s="52"/>
      <c r="X46" s="52"/>
      <c r="Y46" s="52">
        <v>8206</v>
      </c>
      <c r="Z46" s="13">
        <f t="shared" si="80"/>
        <v>173</v>
      </c>
      <c r="AA46" s="53">
        <f t="shared" ref="AA46:AA108" si="90">IF(E46="","",IF(D45=D46,((M45*Z45)+(M46*Z46))/SUM(M45:M46),Z46))</f>
        <v>133.79999999999998</v>
      </c>
      <c r="AB46" s="13">
        <f t="shared" si="83"/>
        <v>133.79999999999998</v>
      </c>
      <c r="AC46" s="13">
        <f t="shared" si="86"/>
        <v>93</v>
      </c>
      <c r="AD46" s="13">
        <f t="shared" si="87"/>
        <v>53.799999999999983</v>
      </c>
      <c r="AE46">
        <f t="shared" si="84"/>
        <v>94</v>
      </c>
      <c r="AF46">
        <f t="shared" si="66"/>
        <v>54.799999999999983</v>
      </c>
      <c r="AG46">
        <f t="shared" si="89"/>
        <v>80</v>
      </c>
      <c r="AI46" s="41">
        <f>SUM($AG$11:AG46)</f>
        <v>480</v>
      </c>
      <c r="AJ46" s="36">
        <f>SUM($AA$10:AA46)</f>
        <v>611</v>
      </c>
      <c r="AK46" s="42">
        <f>SUM($AL$11:AL46)</f>
        <v>884</v>
      </c>
      <c r="AL46">
        <f t="shared" si="82"/>
        <v>79</v>
      </c>
      <c r="AN46">
        <f>SUM(AS$11:BJ46)</f>
        <v>1318</v>
      </c>
      <c r="AO46">
        <f>SUM(BM$11:CD46)</f>
        <v>880</v>
      </c>
      <c r="AP46">
        <f t="shared" si="68"/>
        <v>611</v>
      </c>
      <c r="AR46" t="str">
        <f t="shared" si="24"/>
        <v/>
      </c>
      <c r="AS46" t="str">
        <f t="shared" si="25"/>
        <v/>
      </c>
      <c r="AT46" t="str">
        <f t="shared" si="26"/>
        <v/>
      </c>
      <c r="AU46" t="str">
        <f t="shared" si="27"/>
        <v/>
      </c>
      <c r="AV46" t="str">
        <f t="shared" si="28"/>
        <v/>
      </c>
      <c r="AW46" t="str">
        <f t="shared" si="29"/>
        <v/>
      </c>
      <c r="AX46" t="str">
        <f t="shared" si="30"/>
        <v/>
      </c>
      <c r="AY46" t="str">
        <f t="shared" si="31"/>
        <v/>
      </c>
      <c r="AZ46" t="str">
        <f t="shared" si="32"/>
        <v/>
      </c>
      <c r="BA46" t="str">
        <f t="shared" si="33"/>
        <v/>
      </c>
      <c r="BB46" t="str">
        <f t="shared" si="34"/>
        <v/>
      </c>
      <c r="BC46" t="str">
        <f t="shared" si="35"/>
        <v/>
      </c>
      <c r="BD46" t="str">
        <f t="shared" si="36"/>
        <v/>
      </c>
      <c r="BE46" t="str">
        <f t="shared" si="37"/>
        <v/>
      </c>
      <c r="BF46">
        <f t="shared" si="38"/>
        <v>79</v>
      </c>
      <c r="BG46" t="str">
        <f t="shared" si="39"/>
        <v/>
      </c>
      <c r="BH46" t="str">
        <f t="shared" si="40"/>
        <v/>
      </c>
      <c r="BI46" t="str">
        <f t="shared" si="41"/>
        <v/>
      </c>
      <c r="BJ46" t="str">
        <f t="shared" si="42"/>
        <v/>
      </c>
      <c r="BM46" t="str">
        <f t="shared" si="43"/>
        <v/>
      </c>
      <c r="BN46" t="str">
        <f t="shared" si="44"/>
        <v/>
      </c>
      <c r="BO46" t="str">
        <f t="shared" si="45"/>
        <v/>
      </c>
      <c r="BP46" t="str">
        <f t="shared" si="46"/>
        <v/>
      </c>
      <c r="BQ46" t="str">
        <f t="shared" si="47"/>
        <v/>
      </c>
      <c r="BR46" t="str">
        <f t="shared" si="48"/>
        <v/>
      </c>
      <c r="BS46" t="str">
        <f t="shared" si="49"/>
        <v/>
      </c>
      <c r="BT46" t="str">
        <f t="shared" si="50"/>
        <v/>
      </c>
      <c r="BU46" t="str">
        <f t="shared" si="51"/>
        <v/>
      </c>
      <c r="BV46" t="str">
        <f t="shared" si="52"/>
        <v/>
      </c>
      <c r="BW46" t="str">
        <f t="shared" si="53"/>
        <v/>
      </c>
      <c r="BX46" t="str">
        <f t="shared" si="54"/>
        <v/>
      </c>
      <c r="BY46" t="str">
        <f t="shared" si="55"/>
        <v/>
      </c>
      <c r="BZ46">
        <f t="shared" si="56"/>
        <v>80</v>
      </c>
      <c r="CA46" t="str">
        <f t="shared" si="57"/>
        <v/>
      </c>
      <c r="CB46" t="str">
        <f t="shared" si="58"/>
        <v/>
      </c>
      <c r="CC46" t="str">
        <f t="shared" si="59"/>
        <v/>
      </c>
      <c r="CD46" t="str">
        <f t="shared" si="60"/>
        <v/>
      </c>
      <c r="CF46"/>
      <c r="CG46" s="36" t="str">
        <f t="shared" si="16"/>
        <v/>
      </c>
      <c r="CH46" s="36">
        <f t="shared" si="17"/>
        <v>79</v>
      </c>
      <c r="CI46" s="36" t="str">
        <f t="shared" si="18"/>
        <v/>
      </c>
      <c r="CJ46" s="36" t="str">
        <f t="shared" si="19"/>
        <v/>
      </c>
      <c r="CK46" s="36" t="str">
        <f t="shared" si="20"/>
        <v/>
      </c>
    </row>
    <row r="47" spans="1:93">
      <c r="A47">
        <f t="shared" si="61"/>
        <v>38</v>
      </c>
      <c r="B47" s="1" t="str">
        <f t="shared" si="62"/>
        <v>Mi</v>
      </c>
      <c r="C47" s="2" t="str">
        <f t="shared" si="63"/>
        <v>13</v>
      </c>
      <c r="D47" s="50">
        <v>42102.550694444442</v>
      </c>
      <c r="E47" s="51" t="s">
        <v>9</v>
      </c>
      <c r="F47" s="52">
        <v>8739</v>
      </c>
      <c r="G47" s="52">
        <v>8760</v>
      </c>
      <c r="H47" s="13">
        <f t="shared" si="69"/>
        <v>21</v>
      </c>
      <c r="I47" s="13">
        <f t="shared" si="64"/>
        <v>80</v>
      </c>
      <c r="J47" s="13">
        <f t="shared" si="70"/>
        <v>8659</v>
      </c>
      <c r="K47" s="3">
        <f t="shared" si="71"/>
        <v>8739</v>
      </c>
      <c r="L47" s="4" t="str">
        <f t="shared" si="72"/>
        <v/>
      </c>
      <c r="M47" s="52">
        <v>0.05</v>
      </c>
      <c r="N47" s="52">
        <v>8729</v>
      </c>
      <c r="O47" s="13">
        <f>IF(ISNUMBER(N47),IF(N47&gt;F47,N47-F47,F47-N47),"")</f>
        <v>10</v>
      </c>
      <c r="P47" s="4">
        <f t="shared" si="74"/>
        <v>313</v>
      </c>
      <c r="Q47" s="4" t="str">
        <f t="shared" si="75"/>
        <v/>
      </c>
      <c r="S47" s="5"/>
      <c r="T47" s="52">
        <v>8426</v>
      </c>
      <c r="U47" s="52"/>
      <c r="V47" s="52"/>
      <c r="W47" s="52"/>
      <c r="X47" s="52"/>
      <c r="Y47" s="52">
        <v>8659</v>
      </c>
      <c r="Z47" s="13">
        <f t="shared" si="80"/>
        <v>-80</v>
      </c>
      <c r="AA47" s="53">
        <f t="shared" si="90"/>
        <v>-80</v>
      </c>
      <c r="AB47" s="13">
        <f t="shared" si="83"/>
        <v>0</v>
      </c>
      <c r="AC47" s="13">
        <f t="shared" si="86"/>
        <v>0</v>
      </c>
      <c r="AD47" s="13">
        <f t="shared" si="87"/>
        <v>0</v>
      </c>
      <c r="AE47">
        <f t="shared" si="84"/>
        <v>0</v>
      </c>
      <c r="AF47">
        <f t="shared" si="66"/>
        <v>0</v>
      </c>
      <c r="AG47">
        <f t="shared" si="89"/>
        <v>-80</v>
      </c>
      <c r="AI47" s="41">
        <f>SUM($AG$11:AG47)</f>
        <v>400</v>
      </c>
      <c r="AJ47" s="36">
        <f>SUM($AA$10:AA47)</f>
        <v>531</v>
      </c>
      <c r="AK47" s="42">
        <f>SUM($AL$11:AL47)</f>
        <v>804</v>
      </c>
      <c r="AL47">
        <f t="shared" si="82"/>
        <v>-80</v>
      </c>
      <c r="AN47">
        <f>SUM(AS$11:BJ47)</f>
        <v>1318</v>
      </c>
      <c r="AO47">
        <f>SUM(BM$11:CD47)</f>
        <v>880</v>
      </c>
      <c r="AP47">
        <f t="shared" si="68"/>
        <v>531</v>
      </c>
      <c r="AR47" t="str">
        <f t="shared" si="24"/>
        <v/>
      </c>
      <c r="AS47" t="str">
        <f t="shared" si="25"/>
        <v/>
      </c>
      <c r="AT47" t="str">
        <f t="shared" si="26"/>
        <v/>
      </c>
      <c r="AU47" t="str">
        <f t="shared" si="27"/>
        <v/>
      </c>
      <c r="AV47" t="str">
        <f t="shared" si="28"/>
        <v/>
      </c>
      <c r="AW47" t="str">
        <f t="shared" si="29"/>
        <v/>
      </c>
      <c r="AX47" t="str">
        <f t="shared" si="30"/>
        <v/>
      </c>
      <c r="AY47" t="str">
        <f t="shared" si="31"/>
        <v/>
      </c>
      <c r="AZ47" t="str">
        <f t="shared" si="32"/>
        <v/>
      </c>
      <c r="BA47" t="str">
        <f t="shared" si="33"/>
        <v/>
      </c>
      <c r="BB47" t="str">
        <f t="shared" si="34"/>
        <v/>
      </c>
      <c r="BC47" t="str">
        <f t="shared" si="35"/>
        <v/>
      </c>
      <c r="BD47" t="str">
        <f t="shared" si="36"/>
        <v/>
      </c>
      <c r="BE47" t="str">
        <f t="shared" si="37"/>
        <v/>
      </c>
      <c r="BF47" t="str">
        <f t="shared" si="38"/>
        <v/>
      </c>
      <c r="BG47" t="str">
        <f t="shared" si="39"/>
        <v/>
      </c>
      <c r="BH47" t="str">
        <f t="shared" si="40"/>
        <v/>
      </c>
      <c r="BI47" t="str">
        <f t="shared" si="41"/>
        <v/>
      </c>
      <c r="BJ47" t="str">
        <f t="shared" si="42"/>
        <v/>
      </c>
      <c r="BM47" t="str">
        <f t="shared" si="43"/>
        <v/>
      </c>
      <c r="BN47" t="str">
        <f t="shared" si="44"/>
        <v/>
      </c>
      <c r="BO47" t="str">
        <f t="shared" si="45"/>
        <v/>
      </c>
      <c r="BP47" t="str">
        <f t="shared" si="46"/>
        <v/>
      </c>
      <c r="BQ47" t="str">
        <f t="shared" si="47"/>
        <v/>
      </c>
      <c r="BR47" t="str">
        <f t="shared" si="48"/>
        <v/>
      </c>
      <c r="BS47" t="str">
        <f t="shared" si="49"/>
        <v/>
      </c>
      <c r="BT47" t="str">
        <f t="shared" si="50"/>
        <v/>
      </c>
      <c r="BU47" t="str">
        <f t="shared" si="51"/>
        <v/>
      </c>
      <c r="BV47" t="str">
        <f t="shared" si="52"/>
        <v/>
      </c>
      <c r="BW47" t="str">
        <f t="shared" si="53"/>
        <v/>
      </c>
      <c r="BX47" t="str">
        <f t="shared" si="54"/>
        <v/>
      </c>
      <c r="BY47" t="str">
        <f t="shared" si="55"/>
        <v/>
      </c>
      <c r="BZ47" t="str">
        <f t="shared" si="56"/>
        <v/>
      </c>
      <c r="CA47" t="str">
        <f t="shared" si="57"/>
        <v/>
      </c>
      <c r="CB47" t="str">
        <f t="shared" si="58"/>
        <v/>
      </c>
      <c r="CC47" t="str">
        <f t="shared" si="59"/>
        <v/>
      </c>
      <c r="CD47" t="str">
        <f t="shared" si="60"/>
        <v/>
      </c>
      <c r="CF47"/>
      <c r="CG47" s="36" t="str">
        <f t="shared" si="16"/>
        <v/>
      </c>
      <c r="CH47" s="36" t="str">
        <f t="shared" si="17"/>
        <v/>
      </c>
      <c r="CI47" s="36" t="str">
        <f t="shared" si="18"/>
        <v/>
      </c>
      <c r="CJ47" s="36" t="str">
        <f t="shared" si="19"/>
        <v/>
      </c>
      <c r="CK47" s="36" t="str">
        <f t="shared" si="20"/>
        <v/>
      </c>
    </row>
    <row r="48" spans="1:93">
      <c r="A48">
        <f t="shared" si="61"/>
        <v>39</v>
      </c>
      <c r="B48" s="1" t="str">
        <f t="shared" si="62"/>
        <v>Mi</v>
      </c>
      <c r="C48" s="2" t="str">
        <f t="shared" si="63"/>
        <v>17</v>
      </c>
      <c r="D48" s="50">
        <v>42102.713194444441</v>
      </c>
      <c r="E48" s="51" t="s">
        <v>9</v>
      </c>
      <c r="F48" s="52">
        <v>8240</v>
      </c>
      <c r="G48" s="52">
        <v>8420</v>
      </c>
      <c r="H48" s="13">
        <f t="shared" si="69"/>
        <v>180</v>
      </c>
      <c r="I48" s="13">
        <f t="shared" si="64"/>
        <v>80</v>
      </c>
      <c r="J48" s="13">
        <f t="shared" si="70"/>
        <v>8160</v>
      </c>
      <c r="K48" s="3">
        <f t="shared" si="71"/>
        <v>8240</v>
      </c>
      <c r="L48" s="4" t="str">
        <f t="shared" si="72"/>
        <v/>
      </c>
      <c r="M48" s="52">
        <v>0.05</v>
      </c>
      <c r="N48" s="52">
        <v>8248</v>
      </c>
      <c r="O48" s="13">
        <f>IF(ISNUMBER(N48),IF(N48&gt;F48,N48-F48,F48-N48),"")</f>
        <v>8</v>
      </c>
      <c r="P48" s="4">
        <f t="shared" si="74"/>
        <v>108</v>
      </c>
      <c r="Q48" s="4" t="str">
        <f t="shared" si="75"/>
        <v/>
      </c>
      <c r="S48" s="5"/>
      <c r="T48" s="52">
        <v>8132</v>
      </c>
      <c r="U48" s="52"/>
      <c r="V48" s="52"/>
      <c r="W48" s="52"/>
      <c r="X48" s="52"/>
      <c r="Y48" s="52">
        <v>8238</v>
      </c>
      <c r="Z48" s="13">
        <f t="shared" si="80"/>
        <v>-2</v>
      </c>
      <c r="AA48" s="53">
        <f t="shared" si="90"/>
        <v>-2</v>
      </c>
      <c r="AB48" s="13">
        <f t="shared" si="83"/>
        <v>78</v>
      </c>
      <c r="AC48" s="13">
        <f t="shared" si="86"/>
        <v>78</v>
      </c>
      <c r="AD48" s="13">
        <f t="shared" si="87"/>
        <v>78</v>
      </c>
      <c r="AE48">
        <f t="shared" si="84"/>
        <v>78</v>
      </c>
      <c r="AF48">
        <f t="shared" si="66"/>
        <v>78</v>
      </c>
      <c r="AG48">
        <f t="shared" si="89"/>
        <v>-80</v>
      </c>
      <c r="AI48" s="41">
        <f>SUM($AG$11:AG48)</f>
        <v>320</v>
      </c>
      <c r="AJ48" s="36">
        <f>SUM($AA$10:AA48)</f>
        <v>529</v>
      </c>
      <c r="AK48" s="42">
        <f>SUM($AL$11:AL48)</f>
        <v>724</v>
      </c>
      <c r="AL48">
        <f t="shared" si="82"/>
        <v>-80</v>
      </c>
      <c r="AN48">
        <f>SUM(AS$11:BJ48)</f>
        <v>1238</v>
      </c>
      <c r="AO48">
        <f>SUM(BM$11:CD48)</f>
        <v>800</v>
      </c>
      <c r="AP48">
        <f t="shared" si="68"/>
        <v>529</v>
      </c>
      <c r="AR48" t="str">
        <f t="shared" si="24"/>
        <v/>
      </c>
      <c r="AS48" t="str">
        <f t="shared" si="25"/>
        <v/>
      </c>
      <c r="AT48" t="str">
        <f t="shared" si="26"/>
        <v/>
      </c>
      <c r="AU48" t="str">
        <f t="shared" si="27"/>
        <v/>
      </c>
      <c r="AV48" t="str">
        <f t="shared" si="28"/>
        <v/>
      </c>
      <c r="AW48" t="str">
        <f t="shared" si="29"/>
        <v/>
      </c>
      <c r="AX48" t="str">
        <f t="shared" si="30"/>
        <v/>
      </c>
      <c r="AY48" t="str">
        <f t="shared" si="31"/>
        <v/>
      </c>
      <c r="AZ48" t="str">
        <f t="shared" si="32"/>
        <v/>
      </c>
      <c r="BA48" t="str">
        <f t="shared" si="33"/>
        <v/>
      </c>
      <c r="BB48" t="str">
        <f t="shared" si="34"/>
        <v/>
      </c>
      <c r="BC48" t="str">
        <f t="shared" si="35"/>
        <v/>
      </c>
      <c r="BD48">
        <f t="shared" si="36"/>
        <v>-80</v>
      </c>
      <c r="BE48" t="str">
        <f t="shared" si="37"/>
        <v/>
      </c>
      <c r="BF48" t="str">
        <f t="shared" si="38"/>
        <v/>
      </c>
      <c r="BG48" t="str">
        <f t="shared" si="39"/>
        <v/>
      </c>
      <c r="BH48" t="str">
        <f t="shared" si="40"/>
        <v/>
      </c>
      <c r="BI48" t="str">
        <f t="shared" si="41"/>
        <v/>
      </c>
      <c r="BJ48" t="str">
        <f t="shared" si="42"/>
        <v/>
      </c>
      <c r="BM48" t="str">
        <f t="shared" si="43"/>
        <v/>
      </c>
      <c r="BN48" t="str">
        <f t="shared" si="44"/>
        <v/>
      </c>
      <c r="BO48" t="str">
        <f t="shared" si="45"/>
        <v/>
      </c>
      <c r="BP48" t="str">
        <f t="shared" si="46"/>
        <v/>
      </c>
      <c r="BQ48" t="str">
        <f t="shared" si="47"/>
        <v/>
      </c>
      <c r="BR48" t="str">
        <f t="shared" si="48"/>
        <v/>
      </c>
      <c r="BS48" t="str">
        <f t="shared" si="49"/>
        <v/>
      </c>
      <c r="BT48" t="str">
        <f t="shared" si="50"/>
        <v/>
      </c>
      <c r="BU48" t="str">
        <f t="shared" si="51"/>
        <v/>
      </c>
      <c r="BV48" t="str">
        <f t="shared" si="52"/>
        <v/>
      </c>
      <c r="BW48" t="str">
        <f t="shared" si="53"/>
        <v/>
      </c>
      <c r="BX48">
        <f t="shared" si="54"/>
        <v>-80</v>
      </c>
      <c r="BY48" t="str">
        <f t="shared" si="55"/>
        <v/>
      </c>
      <c r="BZ48" t="str">
        <f t="shared" si="56"/>
        <v/>
      </c>
      <c r="CA48" t="str">
        <f t="shared" si="57"/>
        <v/>
      </c>
      <c r="CB48" t="str">
        <f t="shared" si="58"/>
        <v/>
      </c>
      <c r="CC48" t="str">
        <f t="shared" si="59"/>
        <v/>
      </c>
      <c r="CD48" t="str">
        <f t="shared" si="60"/>
        <v/>
      </c>
      <c r="CF48"/>
      <c r="CG48" s="36" t="str">
        <f t="shared" si="16"/>
        <v/>
      </c>
      <c r="CH48" s="36" t="str">
        <f t="shared" si="17"/>
        <v/>
      </c>
      <c r="CI48" s="36">
        <f t="shared" si="18"/>
        <v>-80</v>
      </c>
      <c r="CJ48" s="36" t="str">
        <f t="shared" si="19"/>
        <v/>
      </c>
      <c r="CK48" s="36" t="str">
        <f t="shared" si="20"/>
        <v/>
      </c>
    </row>
    <row r="49" spans="1:89">
      <c r="A49">
        <f t="shared" si="61"/>
        <v>40</v>
      </c>
      <c r="B49" s="1" t="str">
        <f t="shared" si="62"/>
        <v>Mi</v>
      </c>
      <c r="C49" s="2" t="str">
        <f t="shared" si="63"/>
        <v>16</v>
      </c>
      <c r="D49" s="50">
        <v>42102.675000000003</v>
      </c>
      <c r="E49" s="51" t="s">
        <v>9</v>
      </c>
      <c r="F49" s="52">
        <v>8221</v>
      </c>
      <c r="G49" s="52">
        <v>8420</v>
      </c>
      <c r="H49" s="13">
        <f t="shared" si="69"/>
        <v>199</v>
      </c>
      <c r="I49" s="13">
        <f t="shared" si="64"/>
        <v>80</v>
      </c>
      <c r="J49" s="13">
        <f t="shared" si="70"/>
        <v>8141</v>
      </c>
      <c r="K49" s="3">
        <f t="shared" si="71"/>
        <v>8221</v>
      </c>
      <c r="L49" s="4" t="str">
        <f t="shared" si="72"/>
        <v/>
      </c>
      <c r="M49" s="52">
        <v>0.14000000000000001</v>
      </c>
      <c r="N49" s="52">
        <v>8280</v>
      </c>
      <c r="O49" s="13">
        <f t="shared" si="73"/>
        <v>59</v>
      </c>
      <c r="P49" s="4">
        <f t="shared" si="74"/>
        <v>384</v>
      </c>
      <c r="Q49" s="4" t="str">
        <f t="shared" si="75"/>
        <v/>
      </c>
      <c r="S49" s="5"/>
      <c r="T49" s="52">
        <v>7837</v>
      </c>
      <c r="U49" s="52"/>
      <c r="V49" s="52"/>
      <c r="W49" s="52"/>
      <c r="X49" s="52"/>
      <c r="Y49" s="52">
        <v>8226</v>
      </c>
      <c r="Z49" s="13">
        <f t="shared" si="80"/>
        <v>5</v>
      </c>
      <c r="AA49" s="53"/>
      <c r="AB49" s="13">
        <f t="shared" si="83"/>
        <v>85</v>
      </c>
      <c r="AC49" s="13">
        <f t="shared" si="86"/>
        <v>85</v>
      </c>
      <c r="AD49" s="13" t="b">
        <f t="shared" si="87"/>
        <v>0</v>
      </c>
      <c r="AE49">
        <f t="shared" si="84"/>
        <v>80</v>
      </c>
      <c r="AF49" t="str">
        <f t="shared" si="66"/>
        <v/>
      </c>
      <c r="AG49" t="b">
        <f t="shared" si="89"/>
        <v>0</v>
      </c>
      <c r="AI49" s="41">
        <f>SUM($AG$11:AG49)</f>
        <v>320</v>
      </c>
      <c r="AJ49" s="36">
        <f>SUM($AA$10:AA49)</f>
        <v>529</v>
      </c>
      <c r="AK49" s="42">
        <f>SUM($AL$11:AL49)</f>
        <v>724</v>
      </c>
      <c r="AL49" t="b">
        <f t="shared" si="82"/>
        <v>0</v>
      </c>
      <c r="AN49">
        <f>SUM(AS$11:BJ49)</f>
        <v>1238</v>
      </c>
      <c r="AO49">
        <f>SUM(BM$11:CD49)</f>
        <v>800</v>
      </c>
      <c r="AP49">
        <f t="shared" si="68"/>
        <v>529</v>
      </c>
      <c r="AR49" t="str">
        <f t="shared" si="24"/>
        <v/>
      </c>
      <c r="AS49" t="str">
        <f t="shared" si="25"/>
        <v/>
      </c>
      <c r="AT49" t="str">
        <f t="shared" si="26"/>
        <v/>
      </c>
      <c r="AU49" t="str">
        <f t="shared" si="27"/>
        <v/>
      </c>
      <c r="AV49" t="str">
        <f t="shared" si="28"/>
        <v/>
      </c>
      <c r="AW49" t="str">
        <f t="shared" si="29"/>
        <v/>
      </c>
      <c r="AX49" t="str">
        <f t="shared" si="30"/>
        <v/>
      </c>
      <c r="AY49" t="str">
        <f t="shared" si="31"/>
        <v/>
      </c>
      <c r="AZ49" t="str">
        <f t="shared" si="32"/>
        <v/>
      </c>
      <c r="BA49" t="str">
        <f t="shared" si="33"/>
        <v/>
      </c>
      <c r="BB49" t="str">
        <f t="shared" si="34"/>
        <v/>
      </c>
      <c r="BC49" t="str">
        <f t="shared" si="35"/>
        <v/>
      </c>
      <c r="BD49" t="str">
        <f t="shared" si="36"/>
        <v/>
      </c>
      <c r="BE49" t="str">
        <f t="shared" si="37"/>
        <v/>
      </c>
      <c r="BF49" t="str">
        <f t="shared" si="38"/>
        <v/>
      </c>
      <c r="BG49" t="str">
        <f t="shared" si="39"/>
        <v/>
      </c>
      <c r="BH49" t="str">
        <f t="shared" si="40"/>
        <v/>
      </c>
      <c r="BI49" t="str">
        <f t="shared" si="41"/>
        <v/>
      </c>
      <c r="BJ49" t="str">
        <f t="shared" si="42"/>
        <v/>
      </c>
      <c r="BM49" t="str">
        <f t="shared" si="43"/>
        <v/>
      </c>
      <c r="BN49" t="str">
        <f t="shared" si="44"/>
        <v/>
      </c>
      <c r="BO49" t="str">
        <f t="shared" si="45"/>
        <v/>
      </c>
      <c r="BP49" t="str">
        <f t="shared" si="46"/>
        <v/>
      </c>
      <c r="BQ49" t="str">
        <f t="shared" si="47"/>
        <v/>
      </c>
      <c r="BR49" t="str">
        <f t="shared" si="48"/>
        <v/>
      </c>
      <c r="BS49" t="str">
        <f t="shared" si="49"/>
        <v/>
      </c>
      <c r="BT49" t="str">
        <f t="shared" si="50"/>
        <v/>
      </c>
      <c r="BU49" t="str">
        <f t="shared" si="51"/>
        <v/>
      </c>
      <c r="BV49" t="str">
        <f t="shared" si="52"/>
        <v/>
      </c>
      <c r="BW49" t="str">
        <f t="shared" si="53"/>
        <v/>
      </c>
      <c r="BX49" t="str">
        <f t="shared" si="54"/>
        <v/>
      </c>
      <c r="BY49" t="str">
        <f t="shared" si="55"/>
        <v/>
      </c>
      <c r="BZ49" t="str">
        <f t="shared" si="56"/>
        <v/>
      </c>
      <c r="CA49" t="str">
        <f t="shared" si="57"/>
        <v/>
      </c>
      <c r="CB49" t="str">
        <f t="shared" si="58"/>
        <v/>
      </c>
      <c r="CC49" t="str">
        <f t="shared" si="59"/>
        <v/>
      </c>
      <c r="CD49" t="str">
        <f t="shared" si="60"/>
        <v/>
      </c>
      <c r="CF49"/>
      <c r="CG49" s="36" t="str">
        <f t="shared" si="16"/>
        <v/>
      </c>
      <c r="CH49" s="36" t="str">
        <f t="shared" si="17"/>
        <v/>
      </c>
      <c r="CI49" s="36" t="str">
        <f t="shared" si="18"/>
        <v/>
      </c>
      <c r="CJ49" s="36" t="str">
        <f t="shared" si="19"/>
        <v/>
      </c>
      <c r="CK49" s="36" t="str">
        <f t="shared" si="20"/>
        <v/>
      </c>
    </row>
    <row r="50" spans="1:89">
      <c r="A50">
        <f t="shared" si="61"/>
        <v>41</v>
      </c>
      <c r="B50" s="1" t="str">
        <f t="shared" si="62"/>
        <v>Mi</v>
      </c>
      <c r="C50" s="2" t="str">
        <f t="shared" si="63"/>
        <v>16</v>
      </c>
      <c r="D50" s="50">
        <v>42102.675000000003</v>
      </c>
      <c r="E50" s="51" t="s">
        <v>9</v>
      </c>
      <c r="F50" s="52">
        <v>8221</v>
      </c>
      <c r="G50" s="52">
        <v>8420</v>
      </c>
      <c r="H50" s="13">
        <f>IF(ISNUMBER(G50),IF(G50&gt;F50,G50-F50,F50-G50),"")</f>
        <v>199</v>
      </c>
      <c r="I50" s="13">
        <f t="shared" si="64"/>
        <v>80</v>
      </c>
      <c r="J50" s="13">
        <f>IF(ISNUMBER(F50),IF(E50="L",F50-I50,F50+I50),"")</f>
        <v>8141</v>
      </c>
      <c r="K50" s="3">
        <f>IF(ISNUMBER(I50),IF(F50="L",I50-J50,I50+J50),"")</f>
        <v>8221</v>
      </c>
      <c r="L50" s="4" t="str">
        <f>IF(ISNUMBER(I50),IF(OR(SUM(I50+J50=K50),SUM(I50-J50=K50)),"",IF(F50="S",K50-I50,IF(F50="L",I50-K50,))),"")</f>
        <v/>
      </c>
      <c r="M50" s="52">
        <v>0.14000000000000001</v>
      </c>
      <c r="N50" s="52">
        <v>8280</v>
      </c>
      <c r="O50" s="13">
        <f>IF(ISNUMBER(N50),IF(N50&gt;F50,N50-F50,F50-N50),"")</f>
        <v>59</v>
      </c>
      <c r="P50" s="4">
        <f>IF(E50="S",T50-F50,IF(E50="L",F50-T50,""))</f>
        <v>384</v>
      </c>
      <c r="Q50" s="4" t="str">
        <f>IF(F50="S",U50-I50,IF(F50="L",I50-U50,""))</f>
        <v/>
      </c>
      <c r="S50" s="5"/>
      <c r="T50" s="52">
        <v>7837</v>
      </c>
      <c r="U50" s="52"/>
      <c r="V50" s="52"/>
      <c r="W50" s="52"/>
      <c r="X50" s="52"/>
      <c r="Y50" s="52">
        <v>8239</v>
      </c>
      <c r="Z50" s="13">
        <f t="shared" si="80"/>
        <v>18</v>
      </c>
      <c r="AA50" s="53">
        <f t="shared" si="90"/>
        <v>11.500000000000002</v>
      </c>
      <c r="AB50" s="13">
        <f t="shared" si="83"/>
        <v>98</v>
      </c>
      <c r="AC50" s="13">
        <f t="shared" si="86"/>
        <v>98</v>
      </c>
      <c r="AD50" s="13">
        <f t="shared" si="87"/>
        <v>91.5</v>
      </c>
      <c r="AE50">
        <f t="shared" si="84"/>
        <v>80</v>
      </c>
      <c r="AF50">
        <f t="shared" si="66"/>
        <v>91.5</v>
      </c>
      <c r="AG50">
        <f t="shared" si="89"/>
        <v>-80</v>
      </c>
      <c r="AI50" s="41">
        <f>SUM($AG$11:AG50)</f>
        <v>240</v>
      </c>
      <c r="AJ50" s="36">
        <f>SUM($AA$10:AA50)</f>
        <v>540.5</v>
      </c>
      <c r="AK50" s="42">
        <f>SUM($AL$11:AL50)</f>
        <v>644</v>
      </c>
      <c r="AL50">
        <f t="shared" si="82"/>
        <v>-80</v>
      </c>
      <c r="AN50">
        <f>SUM(AS$11:BJ50)</f>
        <v>1158</v>
      </c>
      <c r="AO50">
        <f>SUM(BM$11:CD50)</f>
        <v>720</v>
      </c>
      <c r="AP50">
        <f t="shared" si="68"/>
        <v>540.5</v>
      </c>
      <c r="AR50" t="str">
        <f t="shared" si="24"/>
        <v/>
      </c>
      <c r="AS50" t="str">
        <f t="shared" si="25"/>
        <v/>
      </c>
      <c r="AT50" t="str">
        <f t="shared" si="26"/>
        <v/>
      </c>
      <c r="AU50" t="str">
        <f t="shared" si="27"/>
        <v/>
      </c>
      <c r="AV50" t="str">
        <f t="shared" si="28"/>
        <v/>
      </c>
      <c r="AW50" t="str">
        <f t="shared" si="29"/>
        <v/>
      </c>
      <c r="AX50" t="str">
        <f t="shared" si="30"/>
        <v/>
      </c>
      <c r="AY50" t="str">
        <f t="shared" si="31"/>
        <v/>
      </c>
      <c r="AZ50" t="str">
        <f t="shared" si="32"/>
        <v/>
      </c>
      <c r="BA50" t="str">
        <f t="shared" si="33"/>
        <v/>
      </c>
      <c r="BB50" t="str">
        <f t="shared" si="34"/>
        <v/>
      </c>
      <c r="BC50">
        <f t="shared" si="35"/>
        <v>-80</v>
      </c>
      <c r="BD50" t="str">
        <f t="shared" si="36"/>
        <v/>
      </c>
      <c r="BE50" t="str">
        <f t="shared" si="37"/>
        <v/>
      </c>
      <c r="BF50" t="str">
        <f t="shared" si="38"/>
        <v/>
      </c>
      <c r="BG50" t="str">
        <f t="shared" si="39"/>
        <v/>
      </c>
      <c r="BH50" t="str">
        <f t="shared" si="40"/>
        <v/>
      </c>
      <c r="BI50" t="str">
        <f t="shared" si="41"/>
        <v/>
      </c>
      <c r="BJ50" t="str">
        <f t="shared" si="42"/>
        <v/>
      </c>
      <c r="BM50" t="str">
        <f t="shared" si="43"/>
        <v/>
      </c>
      <c r="BN50" t="str">
        <f t="shared" si="44"/>
        <v/>
      </c>
      <c r="BO50" t="str">
        <f t="shared" si="45"/>
        <v/>
      </c>
      <c r="BP50" t="str">
        <f t="shared" si="46"/>
        <v/>
      </c>
      <c r="BQ50" t="str">
        <f t="shared" si="47"/>
        <v/>
      </c>
      <c r="BR50" t="str">
        <f t="shared" si="48"/>
        <v/>
      </c>
      <c r="BS50" t="str">
        <f t="shared" si="49"/>
        <v/>
      </c>
      <c r="BT50" t="str">
        <f t="shared" si="50"/>
        <v/>
      </c>
      <c r="BU50" t="str">
        <f t="shared" si="51"/>
        <v/>
      </c>
      <c r="BV50" t="str">
        <f t="shared" si="52"/>
        <v/>
      </c>
      <c r="BW50">
        <f t="shared" si="53"/>
        <v>-80</v>
      </c>
      <c r="BX50" t="str">
        <f t="shared" si="54"/>
        <v/>
      </c>
      <c r="BY50" t="str">
        <f t="shared" si="55"/>
        <v/>
      </c>
      <c r="BZ50" t="str">
        <f t="shared" si="56"/>
        <v/>
      </c>
      <c r="CA50" t="str">
        <f t="shared" si="57"/>
        <v/>
      </c>
      <c r="CB50" t="str">
        <f t="shared" si="58"/>
        <v/>
      </c>
      <c r="CC50" t="str">
        <f t="shared" si="59"/>
        <v/>
      </c>
      <c r="CD50" t="str">
        <f t="shared" si="60"/>
        <v/>
      </c>
      <c r="CF50"/>
      <c r="CG50" s="36" t="str">
        <f t="shared" si="16"/>
        <v/>
      </c>
      <c r="CH50" s="36" t="str">
        <f t="shared" si="17"/>
        <v/>
      </c>
      <c r="CI50" s="36">
        <f t="shared" si="18"/>
        <v>-80</v>
      </c>
      <c r="CJ50" s="36" t="str">
        <f t="shared" si="19"/>
        <v/>
      </c>
      <c r="CK50" s="36" t="str">
        <f t="shared" si="20"/>
        <v/>
      </c>
    </row>
    <row r="51" spans="1:89">
      <c r="A51">
        <f t="shared" si="61"/>
        <v>42</v>
      </c>
      <c r="B51" s="1" t="str">
        <f t="shared" si="62"/>
        <v>Mi</v>
      </c>
      <c r="C51" s="2" t="str">
        <f t="shared" si="63"/>
        <v>16</v>
      </c>
      <c r="D51" s="50">
        <v>42102.694444444445</v>
      </c>
      <c r="E51" s="51" t="s">
        <v>10</v>
      </c>
      <c r="F51" s="52">
        <v>8183</v>
      </c>
      <c r="G51" s="52">
        <v>8020</v>
      </c>
      <c r="H51" s="13">
        <f t="shared" si="69"/>
        <v>163</v>
      </c>
      <c r="I51" s="13">
        <f t="shared" si="64"/>
        <v>80</v>
      </c>
      <c r="J51" s="13">
        <f t="shared" si="70"/>
        <v>8263</v>
      </c>
      <c r="K51" s="3">
        <f t="shared" si="71"/>
        <v>8343</v>
      </c>
      <c r="L51" s="4" t="str">
        <f t="shared" si="72"/>
        <v/>
      </c>
      <c r="M51" s="52">
        <v>0.01</v>
      </c>
      <c r="N51" s="52">
        <v>7845</v>
      </c>
      <c r="O51" s="13">
        <f t="shared" si="73"/>
        <v>338</v>
      </c>
      <c r="P51" s="4">
        <f t="shared" si="74"/>
        <v>48</v>
      </c>
      <c r="Q51" s="4" t="str">
        <f t="shared" si="75"/>
        <v/>
      </c>
      <c r="S51" s="5"/>
      <c r="T51" s="52">
        <v>8231</v>
      </c>
      <c r="U51" s="52"/>
      <c r="V51" s="52"/>
      <c r="W51" s="52"/>
      <c r="X51" s="52"/>
      <c r="Y51" s="52">
        <v>8145</v>
      </c>
      <c r="Z51" s="13">
        <f t="shared" si="80"/>
        <v>38</v>
      </c>
      <c r="AA51" s="53"/>
      <c r="AB51" s="13">
        <f t="shared" si="83"/>
        <v>0</v>
      </c>
      <c r="AC51" s="13">
        <f t="shared" si="86"/>
        <v>-42</v>
      </c>
      <c r="AD51" s="13" t="b">
        <f t="shared" si="87"/>
        <v>0</v>
      </c>
      <c r="AE51">
        <f t="shared" si="84"/>
        <v>-125</v>
      </c>
      <c r="AF51" t="str">
        <f t="shared" si="66"/>
        <v/>
      </c>
      <c r="AG51" t="b">
        <f t="shared" si="89"/>
        <v>0</v>
      </c>
      <c r="AI51" s="41">
        <f>SUM($AG$11:AG51)</f>
        <v>240</v>
      </c>
      <c r="AJ51" s="36">
        <f>SUM($AA$10:AA51)</f>
        <v>540.5</v>
      </c>
      <c r="AK51" s="42">
        <f>SUM($AL$11:AL51)</f>
        <v>644</v>
      </c>
      <c r="AL51" t="b">
        <f t="shared" si="82"/>
        <v>0</v>
      </c>
      <c r="AN51">
        <f>SUM(AS$11:BJ51)</f>
        <v>1158</v>
      </c>
      <c r="AO51">
        <f>SUM(BM$11:CD51)</f>
        <v>720</v>
      </c>
      <c r="AP51">
        <f t="shared" si="68"/>
        <v>540.5</v>
      </c>
      <c r="AR51" t="str">
        <f t="shared" si="24"/>
        <v/>
      </c>
      <c r="AS51" t="str">
        <f t="shared" si="25"/>
        <v/>
      </c>
      <c r="AT51" t="str">
        <f t="shared" si="26"/>
        <v/>
      </c>
      <c r="AU51" t="str">
        <f t="shared" si="27"/>
        <v/>
      </c>
      <c r="AV51" t="str">
        <f t="shared" si="28"/>
        <v/>
      </c>
      <c r="AW51" t="str">
        <f t="shared" si="29"/>
        <v/>
      </c>
      <c r="AX51" t="str">
        <f t="shared" si="30"/>
        <v/>
      </c>
      <c r="AY51" t="str">
        <f t="shared" si="31"/>
        <v/>
      </c>
      <c r="AZ51" t="str">
        <f t="shared" si="32"/>
        <v/>
      </c>
      <c r="BA51" t="str">
        <f t="shared" si="33"/>
        <v/>
      </c>
      <c r="BB51" t="str">
        <f t="shared" si="34"/>
        <v/>
      </c>
      <c r="BC51" t="str">
        <f t="shared" si="35"/>
        <v/>
      </c>
      <c r="BD51" t="str">
        <f t="shared" si="36"/>
        <v/>
      </c>
      <c r="BE51" t="str">
        <f t="shared" si="37"/>
        <v/>
      </c>
      <c r="BF51" t="str">
        <f t="shared" si="38"/>
        <v/>
      </c>
      <c r="BG51" t="str">
        <f t="shared" si="39"/>
        <v/>
      </c>
      <c r="BH51" t="str">
        <f t="shared" si="40"/>
        <v/>
      </c>
      <c r="BI51" t="str">
        <f t="shared" si="41"/>
        <v/>
      </c>
      <c r="BJ51" t="str">
        <f t="shared" si="42"/>
        <v/>
      </c>
      <c r="BM51" t="str">
        <f t="shared" si="43"/>
        <v/>
      </c>
      <c r="BN51" t="str">
        <f t="shared" si="44"/>
        <v/>
      </c>
      <c r="BO51" t="str">
        <f t="shared" si="45"/>
        <v/>
      </c>
      <c r="BP51" t="str">
        <f t="shared" si="46"/>
        <v/>
      </c>
      <c r="BQ51" t="str">
        <f t="shared" si="47"/>
        <v/>
      </c>
      <c r="BR51" t="str">
        <f t="shared" si="48"/>
        <v/>
      </c>
      <c r="BS51" t="str">
        <f t="shared" si="49"/>
        <v/>
      </c>
      <c r="BT51" t="str">
        <f t="shared" si="50"/>
        <v/>
      </c>
      <c r="BU51" t="str">
        <f t="shared" si="51"/>
        <v/>
      </c>
      <c r="BV51" t="str">
        <f t="shared" si="52"/>
        <v/>
      </c>
      <c r="BW51" t="str">
        <f t="shared" si="53"/>
        <v/>
      </c>
      <c r="BX51" t="str">
        <f t="shared" si="54"/>
        <v/>
      </c>
      <c r="BY51" t="str">
        <f t="shared" si="55"/>
        <v/>
      </c>
      <c r="BZ51" t="str">
        <f t="shared" si="56"/>
        <v/>
      </c>
      <c r="CA51" t="str">
        <f t="shared" si="57"/>
        <v/>
      </c>
      <c r="CB51" t="str">
        <f t="shared" si="58"/>
        <v/>
      </c>
      <c r="CC51" t="str">
        <f t="shared" si="59"/>
        <v/>
      </c>
      <c r="CD51" t="str">
        <f t="shared" si="60"/>
        <v/>
      </c>
      <c r="CF51"/>
      <c r="CG51" s="36" t="str">
        <f t="shared" si="16"/>
        <v/>
      </c>
      <c r="CH51" s="36" t="str">
        <f t="shared" si="17"/>
        <v/>
      </c>
      <c r="CI51" s="36" t="str">
        <f t="shared" si="18"/>
        <v/>
      </c>
      <c r="CJ51" s="36" t="str">
        <f t="shared" si="19"/>
        <v/>
      </c>
      <c r="CK51" s="36" t="str">
        <f t="shared" si="20"/>
        <v/>
      </c>
    </row>
    <row r="52" spans="1:89">
      <c r="A52">
        <f t="shared" si="61"/>
        <v>43</v>
      </c>
      <c r="B52" s="1" t="str">
        <f t="shared" si="62"/>
        <v>Mi</v>
      </c>
      <c r="C52" s="2" t="str">
        <f t="shared" si="63"/>
        <v>16</v>
      </c>
      <c r="D52" s="50">
        <v>42102.694444444445</v>
      </c>
      <c r="E52" s="51" t="s">
        <v>10</v>
      </c>
      <c r="F52" s="52">
        <v>8183</v>
      </c>
      <c r="G52" s="52">
        <v>8020</v>
      </c>
      <c r="H52" s="13">
        <f>IF(ISNUMBER(G52),IF(G52&gt;F52,G52-F52,F52-G52),"")</f>
        <v>163</v>
      </c>
      <c r="I52" s="13">
        <f t="shared" si="64"/>
        <v>80</v>
      </c>
      <c r="J52" s="13">
        <f>IF(ISNUMBER(F52),IF(E52="L",F52-I52,F52+I52),"")</f>
        <v>8263</v>
      </c>
      <c r="K52" s="3">
        <f>IF(ISNUMBER(I52),IF(F52="L",I52-J52,I52+J52),"")</f>
        <v>8343</v>
      </c>
      <c r="L52" s="4" t="str">
        <f>IF(ISNUMBER(I52),IF(OR(SUM(I52+J52=K52),SUM(I52-J52=K52)),"",IF(F52="S",K52-I52,IF(F52="L",I52-K52,))),"")</f>
        <v/>
      </c>
      <c r="M52" s="52">
        <v>0.01</v>
      </c>
      <c r="N52" s="52">
        <v>7845</v>
      </c>
      <c r="O52" s="13">
        <f>IF(ISNUMBER(N52),IF(N52&gt;F52,N52-F52,F52-N52),"")</f>
        <v>338</v>
      </c>
      <c r="P52" s="4">
        <f>IF(E52="S",T52-F52,IF(E52="L",F52-T52,""))</f>
        <v>48</v>
      </c>
      <c r="Q52" s="4" t="str">
        <f>IF(F52="S",U52-I52,IF(F52="L",I52-U52,""))</f>
        <v/>
      </c>
      <c r="S52" s="5"/>
      <c r="T52" s="52">
        <v>8231</v>
      </c>
      <c r="U52" s="52"/>
      <c r="V52" s="52"/>
      <c r="W52" s="52"/>
      <c r="X52" s="52"/>
      <c r="Y52" s="52">
        <v>8220</v>
      </c>
      <c r="Z52" s="13">
        <f t="shared" si="80"/>
        <v>-37</v>
      </c>
      <c r="AA52" s="53">
        <f t="shared" si="90"/>
        <v>0.50000000000000044</v>
      </c>
      <c r="AB52" s="13">
        <f t="shared" si="83"/>
        <v>0.50000000000000044</v>
      </c>
      <c r="AC52" s="13">
        <f t="shared" si="86"/>
        <v>-117</v>
      </c>
      <c r="AD52" s="13">
        <f t="shared" si="87"/>
        <v>-79.5</v>
      </c>
      <c r="AE52">
        <f t="shared" si="84"/>
        <v>-200</v>
      </c>
      <c r="AF52">
        <f t="shared" si="66"/>
        <v>-162.5</v>
      </c>
      <c r="AG52">
        <f t="shared" si="89"/>
        <v>80</v>
      </c>
      <c r="AI52" s="41">
        <f>SUM($AG$11:AG52)</f>
        <v>320</v>
      </c>
      <c r="AJ52" s="36">
        <f>SUM($AA$10:AA52)</f>
        <v>541</v>
      </c>
      <c r="AK52" s="42">
        <f>SUM($AL$11:AL52)</f>
        <v>807</v>
      </c>
      <c r="AL52">
        <f t="shared" si="82"/>
        <v>163</v>
      </c>
      <c r="AN52">
        <f>SUM(AS$11:BJ52)</f>
        <v>1321</v>
      </c>
      <c r="AO52">
        <f>SUM(BM$11:CD52)</f>
        <v>800</v>
      </c>
      <c r="AP52">
        <f t="shared" si="68"/>
        <v>541</v>
      </c>
      <c r="AR52" t="str">
        <f t="shared" si="24"/>
        <v/>
      </c>
      <c r="AS52" t="str">
        <f t="shared" si="25"/>
        <v/>
      </c>
      <c r="AT52" t="str">
        <f t="shared" si="26"/>
        <v/>
      </c>
      <c r="AU52" t="str">
        <f t="shared" si="27"/>
        <v/>
      </c>
      <c r="AV52" t="str">
        <f t="shared" si="28"/>
        <v/>
      </c>
      <c r="AW52" t="str">
        <f t="shared" si="29"/>
        <v/>
      </c>
      <c r="AX52" t="str">
        <f t="shared" si="30"/>
        <v/>
      </c>
      <c r="AY52" t="str">
        <f t="shared" si="31"/>
        <v/>
      </c>
      <c r="AZ52" t="str">
        <f t="shared" si="32"/>
        <v/>
      </c>
      <c r="BA52" t="str">
        <f t="shared" si="33"/>
        <v/>
      </c>
      <c r="BB52" t="str">
        <f t="shared" si="34"/>
        <v/>
      </c>
      <c r="BC52">
        <f t="shared" si="35"/>
        <v>163</v>
      </c>
      <c r="BD52" t="str">
        <f t="shared" si="36"/>
        <v/>
      </c>
      <c r="BE52" t="str">
        <f t="shared" si="37"/>
        <v/>
      </c>
      <c r="BF52" t="str">
        <f t="shared" si="38"/>
        <v/>
      </c>
      <c r="BG52" t="str">
        <f t="shared" si="39"/>
        <v/>
      </c>
      <c r="BH52" t="str">
        <f t="shared" si="40"/>
        <v/>
      </c>
      <c r="BI52" t="str">
        <f t="shared" si="41"/>
        <v/>
      </c>
      <c r="BJ52" t="str">
        <f t="shared" si="42"/>
        <v/>
      </c>
      <c r="BM52" t="str">
        <f t="shared" si="43"/>
        <v/>
      </c>
      <c r="BN52" t="str">
        <f t="shared" si="44"/>
        <v/>
      </c>
      <c r="BO52" t="str">
        <f t="shared" si="45"/>
        <v/>
      </c>
      <c r="BP52" t="str">
        <f t="shared" si="46"/>
        <v/>
      </c>
      <c r="BQ52" t="str">
        <f t="shared" si="47"/>
        <v/>
      </c>
      <c r="BR52" t="str">
        <f t="shared" si="48"/>
        <v/>
      </c>
      <c r="BS52" t="str">
        <f t="shared" si="49"/>
        <v/>
      </c>
      <c r="BT52" t="str">
        <f t="shared" si="50"/>
        <v/>
      </c>
      <c r="BU52" t="str">
        <f t="shared" si="51"/>
        <v/>
      </c>
      <c r="BV52" t="str">
        <f t="shared" si="52"/>
        <v/>
      </c>
      <c r="BW52">
        <f t="shared" si="53"/>
        <v>80</v>
      </c>
      <c r="BX52" t="str">
        <f t="shared" si="54"/>
        <v/>
      </c>
      <c r="BY52" t="str">
        <f t="shared" si="55"/>
        <v/>
      </c>
      <c r="BZ52" t="str">
        <f t="shared" si="56"/>
        <v/>
      </c>
      <c r="CA52" t="str">
        <f t="shared" si="57"/>
        <v/>
      </c>
      <c r="CB52" t="str">
        <f t="shared" si="58"/>
        <v/>
      </c>
      <c r="CC52" t="str">
        <f t="shared" si="59"/>
        <v/>
      </c>
      <c r="CD52" t="str">
        <f t="shared" si="60"/>
        <v/>
      </c>
      <c r="CF52"/>
      <c r="CG52" s="36" t="str">
        <f t="shared" si="16"/>
        <v/>
      </c>
      <c r="CH52" s="36" t="str">
        <f t="shared" si="17"/>
        <v/>
      </c>
      <c r="CI52" s="36">
        <f t="shared" si="18"/>
        <v>163</v>
      </c>
      <c r="CJ52" s="36" t="str">
        <f t="shared" si="19"/>
        <v/>
      </c>
      <c r="CK52" s="36" t="str">
        <f t="shared" si="20"/>
        <v/>
      </c>
    </row>
    <row r="53" spans="1:89">
      <c r="A53">
        <f t="shared" si="61"/>
        <v>44</v>
      </c>
      <c r="B53" s="1" t="str">
        <f t="shared" si="62"/>
        <v>Mi</v>
      </c>
      <c r="C53" s="2" t="str">
        <f t="shared" si="63"/>
        <v>16</v>
      </c>
      <c r="D53" s="50">
        <v>42102.699305555558</v>
      </c>
      <c r="E53" s="51" t="s">
        <v>10</v>
      </c>
      <c r="F53" s="52">
        <v>8119</v>
      </c>
      <c r="G53" s="52">
        <v>8020</v>
      </c>
      <c r="H53" s="13">
        <f t="shared" si="69"/>
        <v>99</v>
      </c>
      <c r="I53" s="13">
        <f t="shared" si="64"/>
        <v>80</v>
      </c>
      <c r="J53" s="13">
        <f t="shared" si="70"/>
        <v>8199</v>
      </c>
      <c r="K53" s="3">
        <f t="shared" si="71"/>
        <v>8279</v>
      </c>
      <c r="L53" s="4" t="str">
        <f t="shared" si="72"/>
        <v/>
      </c>
      <c r="M53" s="52">
        <v>0.05</v>
      </c>
      <c r="N53" s="52">
        <v>7845</v>
      </c>
      <c r="O53" s="13">
        <f t="shared" si="73"/>
        <v>274</v>
      </c>
      <c r="P53" s="4">
        <f t="shared" si="74"/>
        <v>32</v>
      </c>
      <c r="Q53" s="4" t="str">
        <f t="shared" si="75"/>
        <v/>
      </c>
      <c r="S53" s="5"/>
      <c r="T53" s="52">
        <v>8151</v>
      </c>
      <c r="U53" s="52"/>
      <c r="V53" s="52"/>
      <c r="W53" s="52"/>
      <c r="X53" s="52"/>
      <c r="Y53" s="52">
        <v>8100</v>
      </c>
      <c r="Z53" s="13">
        <f t="shared" si="80"/>
        <v>19</v>
      </c>
      <c r="AA53" s="53"/>
      <c r="AB53" s="13">
        <f t="shared" si="83"/>
        <v>0</v>
      </c>
      <c r="AC53" s="13">
        <f t="shared" si="86"/>
        <v>-61</v>
      </c>
      <c r="AD53" s="13" t="b">
        <f t="shared" si="87"/>
        <v>0</v>
      </c>
      <c r="AE53">
        <f t="shared" si="84"/>
        <v>-80</v>
      </c>
      <c r="AF53" t="str">
        <f t="shared" si="66"/>
        <v/>
      </c>
      <c r="AG53" t="b">
        <f t="shared" si="89"/>
        <v>0</v>
      </c>
      <c r="AI53" s="41">
        <f>SUM($AG$11:AG53)</f>
        <v>320</v>
      </c>
      <c r="AJ53" s="36">
        <f>SUM($AA$10:AA53)</f>
        <v>541</v>
      </c>
      <c r="AK53" s="42">
        <f>SUM($AL$11:AL53)</f>
        <v>807</v>
      </c>
      <c r="AL53" t="b">
        <f t="shared" si="82"/>
        <v>0</v>
      </c>
      <c r="AN53">
        <f>SUM(AS$11:BJ53)</f>
        <v>1321</v>
      </c>
      <c r="AO53">
        <f>SUM(BM$11:CD53)</f>
        <v>800</v>
      </c>
      <c r="AP53">
        <f t="shared" si="68"/>
        <v>541</v>
      </c>
      <c r="AR53" t="str">
        <f t="shared" si="24"/>
        <v/>
      </c>
      <c r="AS53" t="str">
        <f t="shared" si="25"/>
        <v/>
      </c>
      <c r="AT53" t="str">
        <f t="shared" si="26"/>
        <v/>
      </c>
      <c r="AU53" t="str">
        <f t="shared" si="27"/>
        <v/>
      </c>
      <c r="AV53" t="str">
        <f t="shared" si="28"/>
        <v/>
      </c>
      <c r="AW53" t="str">
        <f t="shared" si="29"/>
        <v/>
      </c>
      <c r="AX53" t="str">
        <f t="shared" si="30"/>
        <v/>
      </c>
      <c r="AY53" t="str">
        <f t="shared" si="31"/>
        <v/>
      </c>
      <c r="AZ53" t="str">
        <f t="shared" si="32"/>
        <v/>
      </c>
      <c r="BA53" t="str">
        <f t="shared" si="33"/>
        <v/>
      </c>
      <c r="BB53" t="str">
        <f t="shared" si="34"/>
        <v/>
      </c>
      <c r="BC53" t="str">
        <f t="shared" si="35"/>
        <v/>
      </c>
      <c r="BD53" t="str">
        <f t="shared" si="36"/>
        <v/>
      </c>
      <c r="BE53" t="str">
        <f t="shared" si="37"/>
        <v/>
      </c>
      <c r="BF53" t="str">
        <f t="shared" si="38"/>
        <v/>
      </c>
      <c r="BG53" t="str">
        <f t="shared" si="39"/>
        <v/>
      </c>
      <c r="BH53" t="str">
        <f t="shared" si="40"/>
        <v/>
      </c>
      <c r="BI53" t="str">
        <f t="shared" si="41"/>
        <v/>
      </c>
      <c r="BJ53" t="str">
        <f t="shared" si="42"/>
        <v/>
      </c>
      <c r="BM53" t="str">
        <f t="shared" si="43"/>
        <v/>
      </c>
      <c r="BN53" t="str">
        <f t="shared" si="44"/>
        <v/>
      </c>
      <c r="BO53" t="str">
        <f t="shared" si="45"/>
        <v/>
      </c>
      <c r="BP53" t="str">
        <f t="shared" si="46"/>
        <v/>
      </c>
      <c r="BQ53" t="str">
        <f t="shared" si="47"/>
        <v/>
      </c>
      <c r="BR53" t="str">
        <f t="shared" si="48"/>
        <v/>
      </c>
      <c r="BS53" t="str">
        <f t="shared" si="49"/>
        <v/>
      </c>
      <c r="BT53" t="str">
        <f t="shared" si="50"/>
        <v/>
      </c>
      <c r="BU53" t="str">
        <f t="shared" si="51"/>
        <v/>
      </c>
      <c r="BV53" t="str">
        <f t="shared" si="52"/>
        <v/>
      </c>
      <c r="BW53" t="str">
        <f t="shared" si="53"/>
        <v/>
      </c>
      <c r="BX53" t="str">
        <f t="shared" si="54"/>
        <v/>
      </c>
      <c r="BY53" t="str">
        <f t="shared" si="55"/>
        <v/>
      </c>
      <c r="BZ53" t="str">
        <f t="shared" si="56"/>
        <v/>
      </c>
      <c r="CA53" t="str">
        <f t="shared" si="57"/>
        <v/>
      </c>
      <c r="CB53" t="str">
        <f t="shared" si="58"/>
        <v/>
      </c>
      <c r="CC53" t="str">
        <f t="shared" si="59"/>
        <v/>
      </c>
      <c r="CD53" t="str">
        <f t="shared" si="60"/>
        <v/>
      </c>
      <c r="CF53"/>
      <c r="CG53" s="36" t="str">
        <f t="shared" si="16"/>
        <v/>
      </c>
      <c r="CH53" s="36" t="str">
        <f t="shared" si="17"/>
        <v/>
      </c>
      <c r="CI53" s="36" t="str">
        <f t="shared" si="18"/>
        <v/>
      </c>
      <c r="CJ53" s="36" t="str">
        <f t="shared" si="19"/>
        <v/>
      </c>
      <c r="CK53" s="36" t="str">
        <f t="shared" si="20"/>
        <v/>
      </c>
    </row>
    <row r="54" spans="1:89">
      <c r="A54">
        <f t="shared" si="61"/>
        <v>45</v>
      </c>
      <c r="B54" s="1" t="str">
        <f t="shared" si="62"/>
        <v>Mi</v>
      </c>
      <c r="C54" s="2" t="str">
        <f t="shared" si="63"/>
        <v>16</v>
      </c>
      <c r="D54" s="50">
        <v>42102.699305555558</v>
      </c>
      <c r="E54" s="51" t="s">
        <v>10</v>
      </c>
      <c r="F54" s="52">
        <v>8119</v>
      </c>
      <c r="G54" s="52">
        <v>8020</v>
      </c>
      <c r="H54" s="13">
        <f>IF(ISNUMBER(G54),IF(G54&gt;F54,G54-F54,F54-G54),"")</f>
        <v>99</v>
      </c>
      <c r="I54" s="13">
        <f t="shared" si="64"/>
        <v>80</v>
      </c>
      <c r="J54" s="13">
        <f>IF(ISNUMBER(F54),IF(E54="L",F54-I54,F54+I54),"")</f>
        <v>8199</v>
      </c>
      <c r="K54" s="3">
        <f>IF(ISNUMBER(I54),IF(F54="L",I54-J54,I54+J54),"")</f>
        <v>8279</v>
      </c>
      <c r="L54" s="4" t="str">
        <f>IF(ISNUMBER(I54),IF(OR(SUM(I54+J54=K54),SUM(I54-J54=K54)),"",IF(F54="S",K54-I54,IF(F54="L",I54-K54,))),"")</f>
        <v/>
      </c>
      <c r="M54" s="52">
        <v>0.05</v>
      </c>
      <c r="N54" s="52">
        <v>7845</v>
      </c>
      <c r="O54" s="13">
        <f>IF(ISNUMBER(N54),IF(N54&gt;F54,N54-F54,F54-N54),"")</f>
        <v>274</v>
      </c>
      <c r="P54" s="4">
        <f>IF(E54="S",T54-F54,IF(E54="L",F54-T54,""))</f>
        <v>32</v>
      </c>
      <c r="Q54" s="4" t="str">
        <f>IF(F54="S",U54-I54,IF(F54="L",I54-U54,""))</f>
        <v/>
      </c>
      <c r="S54" s="5"/>
      <c r="T54" s="52">
        <v>8151</v>
      </c>
      <c r="U54" s="52"/>
      <c r="V54" s="52"/>
      <c r="W54" s="52"/>
      <c r="X54" s="52"/>
      <c r="Y54" s="52">
        <v>8105</v>
      </c>
      <c r="Z54" s="13">
        <f t="shared" si="80"/>
        <v>14</v>
      </c>
      <c r="AA54" s="53">
        <f t="shared" si="90"/>
        <v>16.5</v>
      </c>
      <c r="AB54" s="13">
        <f t="shared" si="83"/>
        <v>16.5</v>
      </c>
      <c r="AC54" s="13">
        <f t="shared" si="86"/>
        <v>-66</v>
      </c>
      <c r="AD54" s="13">
        <f t="shared" si="87"/>
        <v>-63.5</v>
      </c>
      <c r="AE54">
        <f t="shared" si="84"/>
        <v>-85</v>
      </c>
      <c r="AF54">
        <f t="shared" si="66"/>
        <v>-82.5</v>
      </c>
      <c r="AG54">
        <f t="shared" si="89"/>
        <v>80</v>
      </c>
      <c r="AI54" s="41">
        <f>SUM($AG$11:AG54)</f>
        <v>400</v>
      </c>
      <c r="AJ54" s="36">
        <f>SUM($AA$10:AA54)</f>
        <v>557.5</v>
      </c>
      <c r="AK54" s="42">
        <f>SUM($AL$11:AL54)</f>
        <v>906</v>
      </c>
      <c r="AL54">
        <f t="shared" si="82"/>
        <v>99</v>
      </c>
      <c r="AN54">
        <f>SUM(AS$11:BJ54)</f>
        <v>1420</v>
      </c>
      <c r="AO54">
        <f>SUM(BM$11:CD54)</f>
        <v>880</v>
      </c>
      <c r="AP54">
        <f t="shared" si="68"/>
        <v>557.5</v>
      </c>
      <c r="AR54" t="str">
        <f t="shared" si="24"/>
        <v/>
      </c>
      <c r="AS54" t="str">
        <f t="shared" si="25"/>
        <v/>
      </c>
      <c r="AT54" t="str">
        <f t="shared" si="26"/>
        <v/>
      </c>
      <c r="AU54" t="str">
        <f t="shared" si="27"/>
        <v/>
      </c>
      <c r="AV54" t="str">
        <f t="shared" si="28"/>
        <v/>
      </c>
      <c r="AW54" t="str">
        <f t="shared" si="29"/>
        <v/>
      </c>
      <c r="AX54" t="str">
        <f t="shared" si="30"/>
        <v/>
      </c>
      <c r="AY54" t="str">
        <f t="shared" si="31"/>
        <v/>
      </c>
      <c r="AZ54" t="str">
        <f t="shared" si="32"/>
        <v/>
      </c>
      <c r="BA54" t="str">
        <f t="shared" si="33"/>
        <v/>
      </c>
      <c r="BB54" t="str">
        <f t="shared" si="34"/>
        <v/>
      </c>
      <c r="BC54">
        <f t="shared" si="35"/>
        <v>99</v>
      </c>
      <c r="BD54" t="str">
        <f t="shared" si="36"/>
        <v/>
      </c>
      <c r="BE54" t="str">
        <f t="shared" si="37"/>
        <v/>
      </c>
      <c r="BF54" t="str">
        <f t="shared" si="38"/>
        <v/>
      </c>
      <c r="BG54" t="str">
        <f t="shared" si="39"/>
        <v/>
      </c>
      <c r="BH54" t="str">
        <f t="shared" si="40"/>
        <v/>
      </c>
      <c r="BI54" t="str">
        <f t="shared" si="41"/>
        <v/>
      </c>
      <c r="BJ54" t="str">
        <f t="shared" si="42"/>
        <v/>
      </c>
      <c r="BM54" t="str">
        <f t="shared" si="43"/>
        <v/>
      </c>
      <c r="BN54" t="str">
        <f t="shared" si="44"/>
        <v/>
      </c>
      <c r="BO54" t="str">
        <f t="shared" si="45"/>
        <v/>
      </c>
      <c r="BP54" t="str">
        <f t="shared" si="46"/>
        <v/>
      </c>
      <c r="BQ54" t="str">
        <f t="shared" si="47"/>
        <v/>
      </c>
      <c r="BR54" t="str">
        <f t="shared" si="48"/>
        <v/>
      </c>
      <c r="BS54" t="str">
        <f t="shared" si="49"/>
        <v/>
      </c>
      <c r="BT54" t="str">
        <f t="shared" si="50"/>
        <v/>
      </c>
      <c r="BU54" t="str">
        <f t="shared" si="51"/>
        <v/>
      </c>
      <c r="BV54" t="str">
        <f t="shared" si="52"/>
        <v/>
      </c>
      <c r="BW54">
        <f t="shared" si="53"/>
        <v>80</v>
      </c>
      <c r="BX54" t="str">
        <f t="shared" si="54"/>
        <v/>
      </c>
      <c r="BY54" t="str">
        <f t="shared" si="55"/>
        <v/>
      </c>
      <c r="BZ54" t="str">
        <f t="shared" si="56"/>
        <v/>
      </c>
      <c r="CA54" t="str">
        <f t="shared" si="57"/>
        <v/>
      </c>
      <c r="CB54" t="str">
        <f t="shared" si="58"/>
        <v/>
      </c>
      <c r="CC54" t="str">
        <f t="shared" si="59"/>
        <v/>
      </c>
      <c r="CD54" t="str">
        <f t="shared" si="60"/>
        <v/>
      </c>
      <c r="CF54"/>
      <c r="CG54" s="36" t="str">
        <f t="shared" si="16"/>
        <v/>
      </c>
      <c r="CH54" s="36" t="str">
        <f t="shared" si="17"/>
        <v/>
      </c>
      <c r="CI54" s="36">
        <f t="shared" si="18"/>
        <v>99</v>
      </c>
      <c r="CJ54" s="36" t="str">
        <f t="shared" si="19"/>
        <v/>
      </c>
      <c r="CK54" s="36" t="str">
        <f t="shared" si="20"/>
        <v/>
      </c>
    </row>
    <row r="55" spans="1:89">
      <c r="A55">
        <f t="shared" si="61"/>
        <v>46</v>
      </c>
      <c r="B55" s="1" t="str">
        <f t="shared" si="62"/>
        <v>Do</v>
      </c>
      <c r="C55" s="2" t="str">
        <f t="shared" si="63"/>
        <v>11</v>
      </c>
      <c r="D55" s="50">
        <v>42103.462500000001</v>
      </c>
      <c r="E55" s="51" t="s">
        <v>9</v>
      </c>
      <c r="F55" s="52">
        <v>7474</v>
      </c>
      <c r="G55" s="52">
        <v>7530</v>
      </c>
      <c r="H55" s="13">
        <f t="shared" si="69"/>
        <v>56</v>
      </c>
      <c r="I55" s="13">
        <f t="shared" si="64"/>
        <v>80</v>
      </c>
      <c r="J55" s="13">
        <f t="shared" si="70"/>
        <v>7394</v>
      </c>
      <c r="K55" s="3">
        <f t="shared" si="71"/>
        <v>7474</v>
      </c>
      <c r="L55" s="4" t="str">
        <f t="shared" si="72"/>
        <v/>
      </c>
      <c r="M55" s="52">
        <v>0.05</v>
      </c>
      <c r="N55" s="52">
        <v>7518</v>
      </c>
      <c r="O55" s="13">
        <f t="shared" si="73"/>
        <v>44</v>
      </c>
      <c r="P55" s="4">
        <f t="shared" si="74"/>
        <v>181</v>
      </c>
      <c r="Q55" s="4" t="str">
        <f t="shared" si="75"/>
        <v/>
      </c>
      <c r="S55" s="5"/>
      <c r="T55" s="52">
        <v>7293</v>
      </c>
      <c r="U55" s="52"/>
      <c r="V55" s="52"/>
      <c r="W55" s="52"/>
      <c r="X55" s="52"/>
      <c r="Y55" s="52">
        <v>7483</v>
      </c>
      <c r="Z55" s="13">
        <f t="shared" si="80"/>
        <v>9</v>
      </c>
      <c r="AA55" s="53">
        <f t="shared" si="90"/>
        <v>9</v>
      </c>
      <c r="AB55" s="13">
        <f t="shared" si="83"/>
        <v>89</v>
      </c>
      <c r="AC55" s="13">
        <f t="shared" si="86"/>
        <v>89</v>
      </c>
      <c r="AD55" s="13">
        <f t="shared" si="87"/>
        <v>89</v>
      </c>
      <c r="AE55">
        <f t="shared" si="84"/>
        <v>80</v>
      </c>
      <c r="AF55">
        <f t="shared" si="66"/>
        <v>89</v>
      </c>
      <c r="AG55">
        <f t="shared" si="89"/>
        <v>-80</v>
      </c>
      <c r="AI55" s="41">
        <f>SUM($AG$11:AG55)</f>
        <v>320</v>
      </c>
      <c r="AJ55" s="36">
        <f>SUM($AA$10:AA55)</f>
        <v>566.5</v>
      </c>
      <c r="AK55" s="42">
        <f>SUM($AL$11:AL55)</f>
        <v>826</v>
      </c>
      <c r="AL55">
        <f t="shared" si="82"/>
        <v>-80</v>
      </c>
      <c r="AN55">
        <f>SUM(AS$11:BJ55)</f>
        <v>1420</v>
      </c>
      <c r="AO55">
        <f>SUM(BM$11:CD55)</f>
        <v>880</v>
      </c>
      <c r="AP55">
        <f t="shared" si="68"/>
        <v>566.5</v>
      </c>
      <c r="AR55" t="str">
        <f t="shared" si="24"/>
        <v/>
      </c>
      <c r="AS55" t="str">
        <f t="shared" si="25"/>
        <v/>
      </c>
      <c r="AT55" t="str">
        <f t="shared" si="26"/>
        <v/>
      </c>
      <c r="AU55" t="str">
        <f t="shared" si="27"/>
        <v/>
      </c>
      <c r="AV55" t="str">
        <f t="shared" si="28"/>
        <v/>
      </c>
      <c r="AW55" t="str">
        <f t="shared" si="29"/>
        <v/>
      </c>
      <c r="AX55" t="str">
        <f t="shared" si="30"/>
        <v/>
      </c>
      <c r="AY55" t="str">
        <f t="shared" si="31"/>
        <v/>
      </c>
      <c r="AZ55" t="str">
        <f t="shared" si="32"/>
        <v/>
      </c>
      <c r="BA55" t="str">
        <f t="shared" si="33"/>
        <v/>
      </c>
      <c r="BB55" t="str">
        <f t="shared" si="34"/>
        <v/>
      </c>
      <c r="BC55" t="str">
        <f t="shared" si="35"/>
        <v/>
      </c>
      <c r="BD55" t="str">
        <f t="shared" si="36"/>
        <v/>
      </c>
      <c r="BE55" t="str">
        <f t="shared" si="37"/>
        <v/>
      </c>
      <c r="BF55" t="str">
        <f t="shared" si="38"/>
        <v/>
      </c>
      <c r="BG55" t="str">
        <f t="shared" si="39"/>
        <v/>
      </c>
      <c r="BH55" t="str">
        <f t="shared" si="40"/>
        <v/>
      </c>
      <c r="BI55" t="str">
        <f t="shared" si="41"/>
        <v/>
      </c>
      <c r="BJ55" t="str">
        <f t="shared" si="42"/>
        <v/>
      </c>
      <c r="BM55" t="str">
        <f t="shared" si="43"/>
        <v/>
      </c>
      <c r="BN55" t="str">
        <f t="shared" si="44"/>
        <v/>
      </c>
      <c r="BO55" t="str">
        <f t="shared" si="45"/>
        <v/>
      </c>
      <c r="BP55" t="str">
        <f t="shared" si="46"/>
        <v/>
      </c>
      <c r="BQ55" t="str">
        <f t="shared" si="47"/>
        <v/>
      </c>
      <c r="BR55" t="str">
        <f t="shared" si="48"/>
        <v/>
      </c>
      <c r="BS55" t="str">
        <f t="shared" si="49"/>
        <v/>
      </c>
      <c r="BT55" t="str">
        <f t="shared" si="50"/>
        <v/>
      </c>
      <c r="BU55" t="str">
        <f t="shared" si="51"/>
        <v/>
      </c>
      <c r="BV55" t="str">
        <f t="shared" si="52"/>
        <v/>
      </c>
      <c r="BW55" t="str">
        <f t="shared" si="53"/>
        <v/>
      </c>
      <c r="BX55" t="str">
        <f t="shared" si="54"/>
        <v/>
      </c>
      <c r="BY55" t="str">
        <f t="shared" si="55"/>
        <v/>
      </c>
      <c r="BZ55" t="str">
        <f t="shared" si="56"/>
        <v/>
      </c>
      <c r="CA55" t="str">
        <f t="shared" si="57"/>
        <v/>
      </c>
      <c r="CB55" t="str">
        <f t="shared" si="58"/>
        <v/>
      </c>
      <c r="CC55" t="str">
        <f t="shared" si="59"/>
        <v/>
      </c>
      <c r="CD55" t="str">
        <f t="shared" si="60"/>
        <v/>
      </c>
      <c r="CF55"/>
      <c r="CG55" s="36" t="str">
        <f t="shared" si="16"/>
        <v/>
      </c>
      <c r="CH55" s="36" t="str">
        <f t="shared" si="17"/>
        <v/>
      </c>
      <c r="CI55" s="36" t="str">
        <f t="shared" si="18"/>
        <v/>
      </c>
      <c r="CJ55" s="36" t="str">
        <f t="shared" si="19"/>
        <v/>
      </c>
      <c r="CK55" s="36" t="str">
        <f t="shared" si="20"/>
        <v/>
      </c>
    </row>
    <row r="56" spans="1:89">
      <c r="A56">
        <f t="shared" si="61"/>
        <v>47</v>
      </c>
      <c r="B56" s="1" t="str">
        <f t="shared" si="62"/>
        <v>Do</v>
      </c>
      <c r="C56" s="2" t="str">
        <f t="shared" si="63"/>
        <v>13</v>
      </c>
      <c r="D56" s="50">
        <v>42103.555555555555</v>
      </c>
      <c r="E56" s="51" t="s">
        <v>9</v>
      </c>
      <c r="F56" s="52">
        <v>7740</v>
      </c>
      <c r="G56" s="52">
        <v>7820</v>
      </c>
      <c r="H56" s="13">
        <f t="shared" si="69"/>
        <v>80</v>
      </c>
      <c r="I56" s="13">
        <f t="shared" si="64"/>
        <v>80</v>
      </c>
      <c r="J56" s="13">
        <f t="shared" si="70"/>
        <v>7660</v>
      </c>
      <c r="K56" s="3">
        <f t="shared" si="71"/>
        <v>7740</v>
      </c>
      <c r="L56" s="4" t="str">
        <f t="shared" si="72"/>
        <v/>
      </c>
      <c r="M56" s="52">
        <v>0.05</v>
      </c>
      <c r="N56" s="52">
        <v>7744</v>
      </c>
      <c r="O56" s="13">
        <f t="shared" si="73"/>
        <v>4</v>
      </c>
      <c r="P56" s="4">
        <f t="shared" si="74"/>
        <v>173</v>
      </c>
      <c r="Q56" s="4" t="str">
        <f t="shared" si="75"/>
        <v/>
      </c>
      <c r="S56" s="5"/>
      <c r="T56" s="52">
        <v>7567</v>
      </c>
      <c r="U56" s="52"/>
      <c r="V56" s="52"/>
      <c r="W56" s="52"/>
      <c r="X56" s="52"/>
      <c r="Y56" s="52">
        <v>7665</v>
      </c>
      <c r="Z56" s="13">
        <f t="shared" si="80"/>
        <v>-75</v>
      </c>
      <c r="AA56" s="53">
        <f t="shared" si="90"/>
        <v>-75</v>
      </c>
      <c r="AB56" s="13">
        <f t="shared" si="83"/>
        <v>5</v>
      </c>
      <c r="AC56" s="13">
        <f t="shared" si="86"/>
        <v>5</v>
      </c>
      <c r="AD56" s="13">
        <f t="shared" si="87"/>
        <v>5</v>
      </c>
      <c r="AE56">
        <f t="shared" si="84"/>
        <v>5</v>
      </c>
      <c r="AF56">
        <f t="shared" si="66"/>
        <v>5</v>
      </c>
      <c r="AG56">
        <f t="shared" si="89"/>
        <v>-80</v>
      </c>
      <c r="AI56" s="41">
        <f>SUM($AG$11:AG56)</f>
        <v>240</v>
      </c>
      <c r="AJ56" s="36">
        <f>SUM($AA$10:AA56)</f>
        <v>491.5</v>
      </c>
      <c r="AK56" s="42">
        <f>SUM($AL$11:AL56)</f>
        <v>746</v>
      </c>
      <c r="AL56">
        <f t="shared" si="82"/>
        <v>-80</v>
      </c>
      <c r="AN56">
        <f>SUM(AS$11:BJ56)</f>
        <v>1340</v>
      </c>
      <c r="AO56">
        <f>SUM(BM$11:CD56)</f>
        <v>800</v>
      </c>
      <c r="AP56">
        <f t="shared" si="68"/>
        <v>491.5</v>
      </c>
      <c r="AR56" t="str">
        <f t="shared" si="24"/>
        <v/>
      </c>
      <c r="AS56" t="str">
        <f t="shared" si="25"/>
        <v/>
      </c>
      <c r="AT56" t="str">
        <f t="shared" si="26"/>
        <v/>
      </c>
      <c r="AU56" t="str">
        <f t="shared" si="27"/>
        <v/>
      </c>
      <c r="AV56" t="str">
        <f t="shared" si="28"/>
        <v/>
      </c>
      <c r="AW56" t="str">
        <f t="shared" si="29"/>
        <v/>
      </c>
      <c r="AX56" t="str">
        <f t="shared" si="30"/>
        <v/>
      </c>
      <c r="AY56" t="str">
        <f t="shared" si="31"/>
        <v/>
      </c>
      <c r="AZ56">
        <f t="shared" si="32"/>
        <v>-80</v>
      </c>
      <c r="BA56" t="str">
        <f t="shared" si="33"/>
        <v/>
      </c>
      <c r="BB56" t="str">
        <f t="shared" si="34"/>
        <v/>
      </c>
      <c r="BC56" t="str">
        <f t="shared" si="35"/>
        <v/>
      </c>
      <c r="BD56" t="str">
        <f t="shared" si="36"/>
        <v/>
      </c>
      <c r="BE56" t="str">
        <f t="shared" si="37"/>
        <v/>
      </c>
      <c r="BF56" t="str">
        <f t="shared" si="38"/>
        <v/>
      </c>
      <c r="BG56" t="str">
        <f t="shared" si="39"/>
        <v/>
      </c>
      <c r="BH56" t="str">
        <f t="shared" si="40"/>
        <v/>
      </c>
      <c r="BI56" t="str">
        <f t="shared" si="41"/>
        <v/>
      </c>
      <c r="BJ56" t="str">
        <f t="shared" si="42"/>
        <v/>
      </c>
      <c r="BM56" t="str">
        <f t="shared" si="43"/>
        <v/>
      </c>
      <c r="BN56" t="str">
        <f t="shared" si="44"/>
        <v/>
      </c>
      <c r="BO56" t="str">
        <f t="shared" si="45"/>
        <v/>
      </c>
      <c r="BP56" t="str">
        <f t="shared" si="46"/>
        <v/>
      </c>
      <c r="BQ56" t="str">
        <f t="shared" si="47"/>
        <v/>
      </c>
      <c r="BR56" t="str">
        <f t="shared" si="48"/>
        <v/>
      </c>
      <c r="BS56" t="str">
        <f t="shared" si="49"/>
        <v/>
      </c>
      <c r="BT56">
        <f t="shared" si="50"/>
        <v>-80</v>
      </c>
      <c r="BU56" t="str">
        <f t="shared" si="51"/>
        <v/>
      </c>
      <c r="BV56" t="str">
        <f t="shared" si="52"/>
        <v/>
      </c>
      <c r="BW56" t="str">
        <f t="shared" si="53"/>
        <v/>
      </c>
      <c r="BX56" t="str">
        <f t="shared" si="54"/>
        <v/>
      </c>
      <c r="BY56" t="str">
        <f t="shared" si="55"/>
        <v/>
      </c>
      <c r="BZ56" t="str">
        <f t="shared" si="56"/>
        <v/>
      </c>
      <c r="CA56" t="str">
        <f t="shared" si="57"/>
        <v/>
      </c>
      <c r="CB56" t="str">
        <f t="shared" si="58"/>
        <v/>
      </c>
      <c r="CC56" t="str">
        <f t="shared" si="59"/>
        <v/>
      </c>
      <c r="CD56" t="str">
        <f t="shared" si="60"/>
        <v/>
      </c>
      <c r="CF56"/>
      <c r="CG56" s="36" t="str">
        <f t="shared" si="16"/>
        <v/>
      </c>
      <c r="CH56" s="36" t="str">
        <f t="shared" si="17"/>
        <v/>
      </c>
      <c r="CI56" s="36" t="str">
        <f t="shared" si="18"/>
        <v/>
      </c>
      <c r="CJ56" s="36">
        <f t="shared" si="19"/>
        <v>-80</v>
      </c>
      <c r="CK56" s="36" t="str">
        <f t="shared" si="20"/>
        <v/>
      </c>
    </row>
    <row r="57" spans="1:89">
      <c r="A57">
        <f t="shared" si="61"/>
        <v>48</v>
      </c>
      <c r="B57" s="1" t="str">
        <f t="shared" si="62"/>
        <v>Do</v>
      </c>
      <c r="C57" s="2" t="str">
        <f t="shared" si="63"/>
        <v>13</v>
      </c>
      <c r="D57" s="50">
        <v>42103.564583333333</v>
      </c>
      <c r="E57" s="51" t="s">
        <v>10</v>
      </c>
      <c r="F57" s="52">
        <v>7658</v>
      </c>
      <c r="G57" s="52">
        <v>7460</v>
      </c>
      <c r="H57" s="13">
        <f t="shared" si="69"/>
        <v>198</v>
      </c>
      <c r="I57" s="13">
        <f t="shared" si="64"/>
        <v>80</v>
      </c>
      <c r="J57" s="13">
        <f t="shared" si="70"/>
        <v>7738</v>
      </c>
      <c r="K57" s="3">
        <f t="shared" si="71"/>
        <v>7818</v>
      </c>
      <c r="L57" s="4" t="str">
        <f t="shared" si="72"/>
        <v/>
      </c>
      <c r="M57" s="52">
        <v>0.04</v>
      </c>
      <c r="N57" s="52">
        <v>7567</v>
      </c>
      <c r="O57" s="13">
        <f t="shared" si="73"/>
        <v>91</v>
      </c>
      <c r="P57" s="4">
        <f t="shared" si="74"/>
        <v>41</v>
      </c>
      <c r="Q57" s="4" t="str">
        <f t="shared" si="75"/>
        <v/>
      </c>
      <c r="S57" s="5"/>
      <c r="T57" s="52">
        <v>7699</v>
      </c>
      <c r="U57" s="52"/>
      <c r="V57" s="52"/>
      <c r="W57" s="52"/>
      <c r="X57" s="52"/>
      <c r="Y57" s="52">
        <v>7629</v>
      </c>
      <c r="Z57" s="13">
        <f t="shared" si="80"/>
        <v>29</v>
      </c>
      <c r="AA57" s="53"/>
      <c r="AB57" s="13">
        <f t="shared" si="83"/>
        <v>0</v>
      </c>
      <c r="AC57" s="13">
        <f t="shared" si="86"/>
        <v>-51</v>
      </c>
      <c r="AD57" s="13" t="b">
        <f t="shared" si="87"/>
        <v>0</v>
      </c>
      <c r="AE57">
        <f t="shared" si="84"/>
        <v>-169</v>
      </c>
      <c r="AF57" t="str">
        <f t="shared" si="66"/>
        <v/>
      </c>
      <c r="AG57" t="b">
        <f t="shared" si="89"/>
        <v>0</v>
      </c>
      <c r="AI57" s="41">
        <f>SUM($AG$11:AG57)</f>
        <v>240</v>
      </c>
      <c r="AJ57" s="36">
        <f>SUM($AA$10:AA57)</f>
        <v>491.5</v>
      </c>
      <c r="AK57" s="42">
        <f>SUM($AL$11:AL57)</f>
        <v>746</v>
      </c>
      <c r="AL57" t="b">
        <f t="shared" si="82"/>
        <v>0</v>
      </c>
      <c r="AN57">
        <f>SUM(AS$11:BJ57)</f>
        <v>1340</v>
      </c>
      <c r="AO57">
        <f>SUM(BM$11:CD57)</f>
        <v>800</v>
      </c>
      <c r="AP57">
        <f t="shared" si="68"/>
        <v>491.5</v>
      </c>
      <c r="AR57" t="str">
        <f t="shared" si="24"/>
        <v/>
      </c>
      <c r="AS57" t="str">
        <f t="shared" si="25"/>
        <v/>
      </c>
      <c r="AT57" t="str">
        <f t="shared" si="26"/>
        <v/>
      </c>
      <c r="AU57" t="str">
        <f t="shared" si="27"/>
        <v/>
      </c>
      <c r="AV57" t="str">
        <f t="shared" si="28"/>
        <v/>
      </c>
      <c r="AW57" t="str">
        <f t="shared" si="29"/>
        <v/>
      </c>
      <c r="AX57" t="str">
        <f t="shared" si="30"/>
        <v/>
      </c>
      <c r="AY57" t="str">
        <f t="shared" si="31"/>
        <v/>
      </c>
      <c r="AZ57" t="str">
        <f t="shared" si="32"/>
        <v/>
      </c>
      <c r="BA57" t="str">
        <f t="shared" si="33"/>
        <v/>
      </c>
      <c r="BB57" t="str">
        <f t="shared" si="34"/>
        <v/>
      </c>
      <c r="BC57" t="str">
        <f t="shared" si="35"/>
        <v/>
      </c>
      <c r="BD57" t="str">
        <f t="shared" si="36"/>
        <v/>
      </c>
      <c r="BE57" t="str">
        <f t="shared" si="37"/>
        <v/>
      </c>
      <c r="BF57" t="str">
        <f t="shared" si="38"/>
        <v/>
      </c>
      <c r="BG57" t="str">
        <f t="shared" si="39"/>
        <v/>
      </c>
      <c r="BH57" t="str">
        <f t="shared" si="40"/>
        <v/>
      </c>
      <c r="BI57" t="str">
        <f t="shared" si="41"/>
        <v/>
      </c>
      <c r="BJ57" t="str">
        <f t="shared" si="42"/>
        <v/>
      </c>
      <c r="BM57" t="str">
        <f t="shared" si="43"/>
        <v/>
      </c>
      <c r="BN57" t="str">
        <f t="shared" si="44"/>
        <v/>
      </c>
      <c r="BO57" t="str">
        <f t="shared" si="45"/>
        <v/>
      </c>
      <c r="BP57" t="str">
        <f t="shared" si="46"/>
        <v/>
      </c>
      <c r="BQ57" t="str">
        <f t="shared" si="47"/>
        <v/>
      </c>
      <c r="BR57" t="str">
        <f t="shared" si="48"/>
        <v/>
      </c>
      <c r="BS57" t="str">
        <f t="shared" si="49"/>
        <v/>
      </c>
      <c r="BT57" t="str">
        <f t="shared" si="50"/>
        <v/>
      </c>
      <c r="BU57" t="str">
        <f t="shared" si="51"/>
        <v/>
      </c>
      <c r="BV57" t="str">
        <f t="shared" si="52"/>
        <v/>
      </c>
      <c r="BW57" t="str">
        <f t="shared" si="53"/>
        <v/>
      </c>
      <c r="BX57" t="str">
        <f t="shared" si="54"/>
        <v/>
      </c>
      <c r="BY57" t="str">
        <f t="shared" si="55"/>
        <v/>
      </c>
      <c r="BZ57" t="str">
        <f t="shared" si="56"/>
        <v/>
      </c>
      <c r="CA57" t="str">
        <f t="shared" si="57"/>
        <v/>
      </c>
      <c r="CB57" t="str">
        <f t="shared" si="58"/>
        <v/>
      </c>
      <c r="CC57" t="str">
        <f t="shared" si="59"/>
        <v/>
      </c>
      <c r="CD57" t="str">
        <f t="shared" si="60"/>
        <v/>
      </c>
      <c r="CF57"/>
      <c r="CG57" s="36" t="str">
        <f t="shared" si="16"/>
        <v/>
      </c>
      <c r="CH57" s="36" t="str">
        <f t="shared" si="17"/>
        <v/>
      </c>
      <c r="CI57" s="36" t="str">
        <f t="shared" si="18"/>
        <v/>
      </c>
      <c r="CJ57" s="36" t="str">
        <f t="shared" si="19"/>
        <v/>
      </c>
      <c r="CK57" s="36" t="str">
        <f t="shared" si="20"/>
        <v/>
      </c>
    </row>
    <row r="58" spans="1:89">
      <c r="A58">
        <f t="shared" si="61"/>
        <v>49</v>
      </c>
      <c r="B58" s="1" t="str">
        <f t="shared" si="62"/>
        <v>Do</v>
      </c>
      <c r="C58" s="2" t="str">
        <f t="shared" si="63"/>
        <v>13</v>
      </c>
      <c r="D58" s="50">
        <v>42103.564583333333</v>
      </c>
      <c r="E58" s="51" t="s">
        <v>10</v>
      </c>
      <c r="F58" s="52">
        <v>7658</v>
      </c>
      <c r="G58" s="52">
        <v>7460</v>
      </c>
      <c r="H58" s="13">
        <f>IF(ISNUMBER(G58),IF(G58&gt;F58,G58-F58,F58-G58),"")</f>
        <v>198</v>
      </c>
      <c r="I58" s="13">
        <f t="shared" si="64"/>
        <v>80</v>
      </c>
      <c r="J58" s="13">
        <f>IF(ISNUMBER(F58),IF(E58="L",F58-I58,F58+I58),"")</f>
        <v>7738</v>
      </c>
      <c r="K58" s="3">
        <f>IF(ISNUMBER(I58),IF(F58="L",I58-J58,I58+J58),"")</f>
        <v>7818</v>
      </c>
      <c r="L58" s="4" t="str">
        <f>IF(ISNUMBER(I58),IF(OR(SUM(I58+J58=K58),SUM(I58-J58=K58)),"",IF(F58="S",K58-I58,IF(F58="L",I58-K58,))),"")</f>
        <v/>
      </c>
      <c r="M58" s="52">
        <v>0.01</v>
      </c>
      <c r="N58" s="52">
        <v>7567</v>
      </c>
      <c r="O58" s="13">
        <f>IF(ISNUMBER(N58),IF(N58&gt;F58,N58-F58,F58-N58),"")</f>
        <v>91</v>
      </c>
      <c r="P58" s="4">
        <f>IF(E58="S",T58-F58,IF(E58="L",F58-T58,""))</f>
        <v>41</v>
      </c>
      <c r="Q58" s="4" t="str">
        <f>IF(F58="S",U58-I58,IF(F58="L",I58-U58,""))</f>
        <v/>
      </c>
      <c r="S58" s="5"/>
      <c r="T58" s="52">
        <v>7699</v>
      </c>
      <c r="U58" s="52"/>
      <c r="V58" s="52"/>
      <c r="W58" s="52"/>
      <c r="X58" s="52"/>
      <c r="Y58" s="52">
        <v>7597</v>
      </c>
      <c r="Z58" s="13">
        <f t="shared" si="80"/>
        <v>61</v>
      </c>
      <c r="AA58" s="53">
        <f t="shared" si="90"/>
        <v>35.4</v>
      </c>
      <c r="AB58" s="13">
        <f t="shared" si="83"/>
        <v>35.4</v>
      </c>
      <c r="AC58" s="13">
        <f t="shared" si="86"/>
        <v>-19</v>
      </c>
      <c r="AD58" s="13">
        <f t="shared" si="87"/>
        <v>-44.6</v>
      </c>
      <c r="AE58">
        <f t="shared" si="84"/>
        <v>-137</v>
      </c>
      <c r="AF58">
        <f t="shared" si="66"/>
        <v>-162.6</v>
      </c>
      <c r="AG58">
        <f t="shared" si="89"/>
        <v>80</v>
      </c>
      <c r="AI58" s="41">
        <f>SUM($AG$11:AG58)</f>
        <v>320</v>
      </c>
      <c r="AJ58" s="36">
        <f>SUM($AA$10:AA58)</f>
        <v>526.9</v>
      </c>
      <c r="AK58" s="42">
        <f>SUM($AL$11:AL58)</f>
        <v>746</v>
      </c>
      <c r="AL58" t="str">
        <f t="shared" si="82"/>
        <v/>
      </c>
      <c r="AN58">
        <f>SUM(AS$11:BJ58)</f>
        <v>1260</v>
      </c>
      <c r="AO58">
        <f>SUM(BM$11:CD58)</f>
        <v>880</v>
      </c>
      <c r="AP58">
        <f t="shared" si="68"/>
        <v>526.9</v>
      </c>
      <c r="AR58" t="str">
        <f>IF(AL58="Sonderfall","Achtung Sonderfall - Das feste TP Ziel von beispielsweise 80Ticks wurde erreicht, aber nicht das Individuelle TP Ziel (siehe Spalte H)!!!","")</f>
        <v/>
      </c>
      <c r="AS58" t="str">
        <f t="shared" si="25"/>
        <v/>
      </c>
      <c r="AT58" t="str">
        <f t="shared" si="26"/>
        <v/>
      </c>
      <c r="AU58" t="str">
        <f t="shared" si="27"/>
        <v/>
      </c>
      <c r="AV58" t="str">
        <f t="shared" si="28"/>
        <v/>
      </c>
      <c r="AW58" t="str">
        <f t="shared" si="29"/>
        <v/>
      </c>
      <c r="AX58" t="str">
        <f t="shared" si="30"/>
        <v/>
      </c>
      <c r="AY58" t="str">
        <f t="shared" si="31"/>
        <v/>
      </c>
      <c r="AZ58">
        <f t="shared" si="32"/>
        <v>-80</v>
      </c>
      <c r="BA58" t="str">
        <f t="shared" si="33"/>
        <v/>
      </c>
      <c r="BB58" t="str">
        <f t="shared" si="34"/>
        <v/>
      </c>
      <c r="BC58" t="str">
        <f t="shared" si="35"/>
        <v/>
      </c>
      <c r="BD58" t="str">
        <f t="shared" si="36"/>
        <v/>
      </c>
      <c r="BE58" t="str">
        <f t="shared" si="37"/>
        <v/>
      </c>
      <c r="BF58" t="str">
        <f t="shared" si="38"/>
        <v/>
      </c>
      <c r="BG58" t="str">
        <f t="shared" si="39"/>
        <v/>
      </c>
      <c r="BH58" t="str">
        <f t="shared" si="40"/>
        <v/>
      </c>
      <c r="BI58" t="str">
        <f t="shared" si="41"/>
        <v/>
      </c>
      <c r="BJ58" t="str">
        <f t="shared" si="42"/>
        <v/>
      </c>
      <c r="BM58" t="str">
        <f t="shared" si="43"/>
        <v/>
      </c>
      <c r="BN58" t="str">
        <f t="shared" si="44"/>
        <v/>
      </c>
      <c r="BO58" t="str">
        <f t="shared" si="45"/>
        <v/>
      </c>
      <c r="BP58" t="str">
        <f t="shared" si="46"/>
        <v/>
      </c>
      <c r="BQ58" t="str">
        <f t="shared" si="47"/>
        <v/>
      </c>
      <c r="BR58" t="str">
        <f t="shared" si="48"/>
        <v/>
      </c>
      <c r="BS58" t="str">
        <f t="shared" si="49"/>
        <v/>
      </c>
      <c r="BT58">
        <f t="shared" si="50"/>
        <v>80</v>
      </c>
      <c r="BU58" t="str">
        <f t="shared" si="51"/>
        <v/>
      </c>
      <c r="BV58" t="str">
        <f t="shared" si="52"/>
        <v/>
      </c>
      <c r="BW58" t="str">
        <f t="shared" si="53"/>
        <v/>
      </c>
      <c r="BX58" t="str">
        <f t="shared" si="54"/>
        <v/>
      </c>
      <c r="BY58" t="str">
        <f t="shared" si="55"/>
        <v/>
      </c>
      <c r="BZ58" t="str">
        <f t="shared" si="56"/>
        <v/>
      </c>
      <c r="CA58" t="str">
        <f t="shared" si="57"/>
        <v/>
      </c>
      <c r="CB58" t="str">
        <f t="shared" si="58"/>
        <v/>
      </c>
      <c r="CC58" t="str">
        <f t="shared" si="59"/>
        <v/>
      </c>
      <c r="CD58" t="str">
        <f t="shared" si="60"/>
        <v/>
      </c>
      <c r="CF58"/>
      <c r="CG58" s="36" t="str">
        <f t="shared" si="16"/>
        <v/>
      </c>
      <c r="CH58" s="36" t="str">
        <f t="shared" si="17"/>
        <v/>
      </c>
      <c r="CI58" s="36" t="str">
        <f t="shared" si="18"/>
        <v/>
      </c>
      <c r="CJ58" s="36">
        <f t="shared" si="19"/>
        <v>-80</v>
      </c>
      <c r="CK58" s="36" t="str">
        <f t="shared" si="20"/>
        <v/>
      </c>
    </row>
    <row r="59" spans="1:89">
      <c r="A59">
        <f t="shared" si="61"/>
        <v>50</v>
      </c>
      <c r="B59" s="1" t="str">
        <f t="shared" si="62"/>
        <v>Do</v>
      </c>
      <c r="C59" s="2" t="str">
        <f t="shared" si="63"/>
        <v>13</v>
      </c>
      <c r="D59" s="50">
        <v>42103.574999999997</v>
      </c>
      <c r="E59" s="51" t="s">
        <v>10</v>
      </c>
      <c r="F59" s="52">
        <v>7564</v>
      </c>
      <c r="G59" s="52">
        <v>7460</v>
      </c>
      <c r="H59" s="13">
        <f t="shared" si="69"/>
        <v>104</v>
      </c>
      <c r="I59" s="13">
        <f t="shared" si="64"/>
        <v>80</v>
      </c>
      <c r="J59" s="13">
        <f t="shared" si="70"/>
        <v>7644</v>
      </c>
      <c r="K59" s="3">
        <f t="shared" si="71"/>
        <v>7724</v>
      </c>
      <c r="L59" s="4" t="str">
        <f t="shared" si="72"/>
        <v/>
      </c>
      <c r="M59" s="52">
        <v>0.05</v>
      </c>
      <c r="N59" s="52">
        <v>7567</v>
      </c>
      <c r="O59" s="13">
        <f t="shared" si="73"/>
        <v>3</v>
      </c>
      <c r="P59" s="4">
        <f t="shared" si="74"/>
        <v>223</v>
      </c>
      <c r="Q59" s="4" t="str">
        <f t="shared" si="75"/>
        <v/>
      </c>
      <c r="S59" s="5"/>
      <c r="T59" s="52">
        <v>7787</v>
      </c>
      <c r="U59" s="52"/>
      <c r="V59" s="52"/>
      <c r="W59" s="52"/>
      <c r="X59" s="52"/>
      <c r="Y59" s="52">
        <v>7645</v>
      </c>
      <c r="Z59" s="13">
        <f t="shared" si="80"/>
        <v>-81</v>
      </c>
      <c r="AA59" s="53">
        <f t="shared" si="90"/>
        <v>-81</v>
      </c>
      <c r="AB59" s="13">
        <f t="shared" si="83"/>
        <v>-1</v>
      </c>
      <c r="AC59" s="13">
        <f t="shared" si="86"/>
        <v>-1</v>
      </c>
      <c r="AD59" s="13">
        <f t="shared" si="87"/>
        <v>-1</v>
      </c>
      <c r="AE59">
        <f t="shared" si="84"/>
        <v>-1</v>
      </c>
      <c r="AF59">
        <f t="shared" si="66"/>
        <v>-1</v>
      </c>
      <c r="AG59">
        <f t="shared" si="89"/>
        <v>-80</v>
      </c>
      <c r="AI59" s="41">
        <f>SUM($AG$11:AG59)</f>
        <v>240</v>
      </c>
      <c r="AJ59" s="36">
        <f>SUM($AA$10:AA59)</f>
        <v>445.9</v>
      </c>
      <c r="AK59" s="42">
        <f>SUM($AL$11:AL59)</f>
        <v>666</v>
      </c>
      <c r="AL59">
        <f t="shared" si="82"/>
        <v>-80</v>
      </c>
      <c r="AN59">
        <f>SUM(AS$11:BJ59)</f>
        <v>1180</v>
      </c>
      <c r="AO59">
        <f>SUM(BM$11:CD59)</f>
        <v>800</v>
      </c>
      <c r="AP59">
        <f t="shared" si="68"/>
        <v>445.9</v>
      </c>
      <c r="AR59" t="str">
        <f>IF(AL59="Sonderfall","Achtung Sonderfall - Das feste TP Ziel von beispielsweise 80Ticks wurde erreicht, aber nicht das Individuelle TP Ziel (siehe Spalte H)!!!","")</f>
        <v/>
      </c>
      <c r="AS59" t="str">
        <f t="shared" si="25"/>
        <v/>
      </c>
      <c r="AT59" t="str">
        <f t="shared" si="26"/>
        <v/>
      </c>
      <c r="AU59" t="str">
        <f t="shared" si="27"/>
        <v/>
      </c>
      <c r="AV59" t="str">
        <f t="shared" si="28"/>
        <v/>
      </c>
      <c r="AW59" t="str">
        <f t="shared" si="29"/>
        <v/>
      </c>
      <c r="AX59" t="str">
        <f t="shared" si="30"/>
        <v/>
      </c>
      <c r="AY59" t="str">
        <f t="shared" si="31"/>
        <v/>
      </c>
      <c r="AZ59">
        <f t="shared" si="32"/>
        <v>-80</v>
      </c>
      <c r="BA59" t="str">
        <f t="shared" si="33"/>
        <v/>
      </c>
      <c r="BB59" t="str">
        <f t="shared" si="34"/>
        <v/>
      </c>
      <c r="BC59" t="str">
        <f t="shared" si="35"/>
        <v/>
      </c>
      <c r="BD59" t="str">
        <f t="shared" si="36"/>
        <v/>
      </c>
      <c r="BE59" t="str">
        <f t="shared" si="37"/>
        <v/>
      </c>
      <c r="BF59" t="str">
        <f t="shared" si="38"/>
        <v/>
      </c>
      <c r="BG59" t="str">
        <f t="shared" si="39"/>
        <v/>
      </c>
      <c r="BH59" t="str">
        <f t="shared" si="40"/>
        <v/>
      </c>
      <c r="BI59" t="str">
        <f t="shared" si="41"/>
        <v/>
      </c>
      <c r="BJ59" t="str">
        <f t="shared" si="42"/>
        <v/>
      </c>
      <c r="BM59" t="str">
        <f t="shared" si="43"/>
        <v/>
      </c>
      <c r="BN59" t="str">
        <f t="shared" si="44"/>
        <v/>
      </c>
      <c r="BO59" t="str">
        <f t="shared" si="45"/>
        <v/>
      </c>
      <c r="BP59" t="str">
        <f t="shared" si="46"/>
        <v/>
      </c>
      <c r="BQ59" t="str">
        <f t="shared" si="47"/>
        <v/>
      </c>
      <c r="BR59" t="str">
        <f t="shared" si="48"/>
        <v/>
      </c>
      <c r="BS59" t="str">
        <f t="shared" si="49"/>
        <v/>
      </c>
      <c r="BT59">
        <f t="shared" si="50"/>
        <v>-80</v>
      </c>
      <c r="BU59" t="str">
        <f t="shared" si="51"/>
        <v/>
      </c>
      <c r="BV59" t="str">
        <f t="shared" si="52"/>
        <v/>
      </c>
      <c r="BW59" t="str">
        <f t="shared" si="53"/>
        <v/>
      </c>
      <c r="BX59" t="str">
        <f t="shared" si="54"/>
        <v/>
      </c>
      <c r="BY59" t="str">
        <f t="shared" si="55"/>
        <v/>
      </c>
      <c r="BZ59" t="str">
        <f t="shared" si="56"/>
        <v/>
      </c>
      <c r="CA59" t="str">
        <f t="shared" si="57"/>
        <v/>
      </c>
      <c r="CB59" t="str">
        <f t="shared" si="58"/>
        <v/>
      </c>
      <c r="CC59" t="str">
        <f t="shared" si="59"/>
        <v/>
      </c>
      <c r="CD59" t="str">
        <f t="shared" si="60"/>
        <v/>
      </c>
      <c r="CF59"/>
      <c r="CG59" s="36" t="str">
        <f t="shared" si="16"/>
        <v/>
      </c>
      <c r="CH59" s="36" t="str">
        <f t="shared" si="17"/>
        <v/>
      </c>
      <c r="CI59" s="36" t="str">
        <f t="shared" si="18"/>
        <v/>
      </c>
      <c r="CJ59" s="36">
        <f t="shared" si="19"/>
        <v>-80</v>
      </c>
      <c r="CK59" s="36" t="str">
        <f t="shared" si="20"/>
        <v/>
      </c>
    </row>
    <row r="60" spans="1:89">
      <c r="A60">
        <f t="shared" si="61"/>
        <v>51</v>
      </c>
      <c r="B60" s="1" t="str">
        <f t="shared" si="62"/>
        <v>Do</v>
      </c>
      <c r="C60" s="2" t="str">
        <f t="shared" si="63"/>
        <v>14</v>
      </c>
      <c r="D60" s="50">
        <v>42103.59375</v>
      </c>
      <c r="E60" s="51" t="s">
        <v>9</v>
      </c>
      <c r="F60" s="52">
        <v>7751</v>
      </c>
      <c r="G60" s="52">
        <v>7820</v>
      </c>
      <c r="H60" s="13">
        <f t="shared" si="69"/>
        <v>69</v>
      </c>
      <c r="I60" s="13">
        <f t="shared" si="64"/>
        <v>80</v>
      </c>
      <c r="J60" s="13">
        <f t="shared" si="70"/>
        <v>7671</v>
      </c>
      <c r="K60" s="3">
        <f t="shared" si="71"/>
        <v>7751</v>
      </c>
      <c r="L60" s="4" t="str">
        <f t="shared" si="72"/>
        <v/>
      </c>
      <c r="M60" s="52">
        <v>0.05</v>
      </c>
      <c r="N60" s="52">
        <v>7771</v>
      </c>
      <c r="O60" s="13">
        <f t="shared" si="73"/>
        <v>20</v>
      </c>
      <c r="P60" s="4">
        <f t="shared" si="74"/>
        <v>1223</v>
      </c>
      <c r="Q60" s="4" t="str">
        <f t="shared" si="75"/>
        <v/>
      </c>
      <c r="S60" s="5"/>
      <c r="T60" s="52">
        <v>6528</v>
      </c>
      <c r="U60" s="52"/>
      <c r="V60" s="52"/>
      <c r="W60" s="52"/>
      <c r="X60" s="52"/>
      <c r="Y60" s="52">
        <v>7671</v>
      </c>
      <c r="Z60" s="13">
        <f t="shared" si="80"/>
        <v>-80</v>
      </c>
      <c r="AA60" s="53">
        <f t="shared" si="90"/>
        <v>-80</v>
      </c>
      <c r="AB60" s="13">
        <f t="shared" si="83"/>
        <v>0</v>
      </c>
      <c r="AC60" s="13">
        <f t="shared" si="86"/>
        <v>0</v>
      </c>
      <c r="AD60" s="13">
        <f t="shared" si="87"/>
        <v>0</v>
      </c>
      <c r="AE60">
        <f t="shared" si="84"/>
        <v>0</v>
      </c>
      <c r="AF60">
        <f t="shared" si="66"/>
        <v>0</v>
      </c>
      <c r="AG60">
        <f t="shared" si="89"/>
        <v>-80</v>
      </c>
      <c r="AI60" s="41">
        <f>SUM($AG$11:AG60)</f>
        <v>160</v>
      </c>
      <c r="AJ60" s="36">
        <f>SUM($AA$10:AA60)</f>
        <v>365.9</v>
      </c>
      <c r="AK60" s="42">
        <f>SUM($AL$11:AL60)</f>
        <v>586</v>
      </c>
      <c r="AL60">
        <f t="shared" si="82"/>
        <v>-80</v>
      </c>
      <c r="AN60">
        <f>SUM(AS$11:BJ60)</f>
        <v>1180</v>
      </c>
      <c r="AO60">
        <f>SUM(BM$11:CD60)</f>
        <v>800</v>
      </c>
      <c r="AP60">
        <f t="shared" si="68"/>
        <v>365.9</v>
      </c>
      <c r="AR60" t="str">
        <f t="shared" ref="AR60:AR123" si="91">IF(AL60="Sonderfall","Achtung Sonderfall - Das feste TP Ziel von beispielsweise 80Ticks wurde erreicht, aber nicht das Individuelle TP Ziel (siehe Spalte H)!!!","")</f>
        <v/>
      </c>
      <c r="AS60" t="str">
        <f t="shared" si="25"/>
        <v/>
      </c>
      <c r="AT60" t="str">
        <f t="shared" si="26"/>
        <v/>
      </c>
      <c r="AU60" t="str">
        <f t="shared" si="27"/>
        <v/>
      </c>
      <c r="AV60" t="str">
        <f t="shared" si="28"/>
        <v/>
      </c>
      <c r="AW60" t="str">
        <f t="shared" si="29"/>
        <v/>
      </c>
      <c r="AX60" t="str">
        <f t="shared" si="30"/>
        <v/>
      </c>
      <c r="AY60" t="str">
        <f t="shared" si="31"/>
        <v/>
      </c>
      <c r="AZ60" t="str">
        <f t="shared" si="32"/>
        <v/>
      </c>
      <c r="BA60" t="str">
        <f t="shared" si="33"/>
        <v/>
      </c>
      <c r="BB60" t="str">
        <f t="shared" si="34"/>
        <v/>
      </c>
      <c r="BC60" t="str">
        <f t="shared" si="35"/>
        <v/>
      </c>
      <c r="BD60" t="str">
        <f t="shared" si="36"/>
        <v/>
      </c>
      <c r="BE60" t="str">
        <f t="shared" si="37"/>
        <v/>
      </c>
      <c r="BF60" t="str">
        <f t="shared" si="38"/>
        <v/>
      </c>
      <c r="BG60" t="str">
        <f t="shared" si="39"/>
        <v/>
      </c>
      <c r="BH60" t="str">
        <f t="shared" si="40"/>
        <v/>
      </c>
      <c r="BI60" t="str">
        <f t="shared" si="41"/>
        <v/>
      </c>
      <c r="BJ60" t="str">
        <f t="shared" si="42"/>
        <v/>
      </c>
      <c r="BM60" t="str">
        <f t="shared" si="43"/>
        <v/>
      </c>
      <c r="BN60" t="str">
        <f t="shared" si="44"/>
        <v/>
      </c>
      <c r="BO60" t="str">
        <f t="shared" si="45"/>
        <v/>
      </c>
      <c r="BP60" t="str">
        <f t="shared" si="46"/>
        <v/>
      </c>
      <c r="BQ60" t="str">
        <f t="shared" si="47"/>
        <v/>
      </c>
      <c r="BR60" t="str">
        <f t="shared" si="48"/>
        <v/>
      </c>
      <c r="BS60" t="str">
        <f t="shared" si="49"/>
        <v/>
      </c>
      <c r="BT60" t="str">
        <f t="shared" si="50"/>
        <v/>
      </c>
      <c r="BU60" t="str">
        <f t="shared" si="51"/>
        <v/>
      </c>
      <c r="BV60" t="str">
        <f t="shared" si="52"/>
        <v/>
      </c>
      <c r="BW60" t="str">
        <f t="shared" si="53"/>
        <v/>
      </c>
      <c r="BX60" t="str">
        <f t="shared" si="54"/>
        <v/>
      </c>
      <c r="BY60" t="str">
        <f t="shared" si="55"/>
        <v/>
      </c>
      <c r="BZ60" t="str">
        <f t="shared" si="56"/>
        <v/>
      </c>
      <c r="CA60" t="str">
        <f t="shared" si="57"/>
        <v/>
      </c>
      <c r="CB60" t="str">
        <f t="shared" si="58"/>
        <v/>
      </c>
      <c r="CC60" t="str">
        <f t="shared" si="59"/>
        <v/>
      </c>
      <c r="CD60" t="str">
        <f t="shared" si="60"/>
        <v/>
      </c>
      <c r="CF60"/>
      <c r="CG60" s="36" t="str">
        <f t="shared" si="16"/>
        <v/>
      </c>
      <c r="CH60" s="36" t="str">
        <f t="shared" si="17"/>
        <v/>
      </c>
      <c r="CI60" s="36" t="str">
        <f t="shared" si="18"/>
        <v/>
      </c>
      <c r="CJ60" s="36" t="str">
        <f t="shared" si="19"/>
        <v/>
      </c>
      <c r="CK60" s="36" t="str">
        <f t="shared" si="20"/>
        <v/>
      </c>
    </row>
    <row r="61" spans="1:89">
      <c r="A61">
        <f t="shared" si="61"/>
        <v>52</v>
      </c>
      <c r="B61" s="1" t="str">
        <f t="shared" si="62"/>
        <v>Do</v>
      </c>
      <c r="C61" s="2" t="str">
        <f t="shared" si="63"/>
        <v>14</v>
      </c>
      <c r="D61" s="50">
        <v>42103.606249999997</v>
      </c>
      <c r="E61" s="51" t="s">
        <v>9</v>
      </c>
      <c r="F61" s="52">
        <v>7660</v>
      </c>
      <c r="G61" s="52">
        <v>7730</v>
      </c>
      <c r="H61" s="13">
        <f t="shared" si="69"/>
        <v>70</v>
      </c>
      <c r="I61" s="13">
        <f t="shared" si="64"/>
        <v>80</v>
      </c>
      <c r="J61" s="13">
        <f t="shared" si="70"/>
        <v>7580</v>
      </c>
      <c r="K61" s="3">
        <f t="shared" si="71"/>
        <v>7660</v>
      </c>
      <c r="L61" s="4" t="str">
        <f t="shared" si="72"/>
        <v/>
      </c>
      <c r="M61" s="52">
        <v>0.09</v>
      </c>
      <c r="N61" s="52">
        <v>7730</v>
      </c>
      <c r="O61" s="13">
        <f t="shared" si="73"/>
        <v>70</v>
      </c>
      <c r="P61" s="4">
        <f t="shared" si="74"/>
        <v>1132</v>
      </c>
      <c r="Q61" s="4" t="str">
        <f t="shared" si="75"/>
        <v/>
      </c>
      <c r="S61" s="5"/>
      <c r="T61" s="52">
        <v>6528</v>
      </c>
      <c r="U61" s="52"/>
      <c r="V61" s="52"/>
      <c r="W61" s="52"/>
      <c r="X61" s="52"/>
      <c r="Y61" s="52">
        <v>7703</v>
      </c>
      <c r="Z61" s="13">
        <f t="shared" si="80"/>
        <v>43</v>
      </c>
      <c r="AA61" s="53"/>
      <c r="AB61" s="13">
        <f t="shared" si="83"/>
        <v>123</v>
      </c>
      <c r="AC61" s="13">
        <f t="shared" si="86"/>
        <v>123</v>
      </c>
      <c r="AD61" s="13" t="b">
        <f t="shared" si="87"/>
        <v>0</v>
      </c>
      <c r="AE61">
        <f t="shared" si="84"/>
        <v>80</v>
      </c>
      <c r="AF61" t="str">
        <f t="shared" si="66"/>
        <v/>
      </c>
      <c r="AG61" t="b">
        <f t="shared" si="89"/>
        <v>0</v>
      </c>
      <c r="AI61" s="41">
        <f>SUM($AG$11:AG61)</f>
        <v>160</v>
      </c>
      <c r="AJ61" s="36">
        <f>SUM($AA$10:AA61)</f>
        <v>365.9</v>
      </c>
      <c r="AK61" s="42">
        <f>SUM($AL$11:AL61)</f>
        <v>586</v>
      </c>
      <c r="AL61" t="b">
        <f t="shared" si="82"/>
        <v>0</v>
      </c>
      <c r="AN61">
        <f>SUM(AS$11:BJ61)</f>
        <v>1180</v>
      </c>
      <c r="AO61">
        <f>SUM(BM$11:CD61)</f>
        <v>800</v>
      </c>
      <c r="AP61">
        <f t="shared" si="68"/>
        <v>365.9</v>
      </c>
      <c r="AR61" t="str">
        <f t="shared" si="91"/>
        <v/>
      </c>
      <c r="AS61" t="str">
        <f t="shared" si="25"/>
        <v/>
      </c>
      <c r="AT61" t="str">
        <f t="shared" si="26"/>
        <v/>
      </c>
      <c r="AU61" t="str">
        <f t="shared" si="27"/>
        <v/>
      </c>
      <c r="AV61" t="str">
        <f t="shared" si="28"/>
        <v/>
      </c>
      <c r="AW61" t="str">
        <f t="shared" si="29"/>
        <v/>
      </c>
      <c r="AX61" t="str">
        <f t="shared" si="30"/>
        <v/>
      </c>
      <c r="AY61" t="str">
        <f t="shared" si="31"/>
        <v/>
      </c>
      <c r="AZ61" t="str">
        <f t="shared" si="32"/>
        <v/>
      </c>
      <c r="BA61" t="str">
        <f t="shared" si="33"/>
        <v/>
      </c>
      <c r="BB61" t="str">
        <f t="shared" si="34"/>
        <v/>
      </c>
      <c r="BC61" t="str">
        <f t="shared" si="35"/>
        <v/>
      </c>
      <c r="BD61" t="str">
        <f t="shared" si="36"/>
        <v/>
      </c>
      <c r="BE61" t="str">
        <f t="shared" si="37"/>
        <v/>
      </c>
      <c r="BF61" t="str">
        <f t="shared" si="38"/>
        <v/>
      </c>
      <c r="BG61" t="str">
        <f t="shared" si="39"/>
        <v/>
      </c>
      <c r="BH61" t="str">
        <f t="shared" si="40"/>
        <v/>
      </c>
      <c r="BI61" t="str">
        <f t="shared" si="41"/>
        <v/>
      </c>
      <c r="BJ61" t="str">
        <f t="shared" si="42"/>
        <v/>
      </c>
      <c r="BM61" t="str">
        <f t="shared" si="43"/>
        <v/>
      </c>
      <c r="BN61" t="str">
        <f t="shared" si="44"/>
        <v/>
      </c>
      <c r="BO61" t="str">
        <f t="shared" si="45"/>
        <v/>
      </c>
      <c r="BP61" t="str">
        <f t="shared" si="46"/>
        <v/>
      </c>
      <c r="BQ61" t="str">
        <f t="shared" si="47"/>
        <v/>
      </c>
      <c r="BR61" t="str">
        <f t="shared" si="48"/>
        <v/>
      </c>
      <c r="BS61" t="str">
        <f t="shared" si="49"/>
        <v/>
      </c>
      <c r="BT61" t="str">
        <f t="shared" si="50"/>
        <v/>
      </c>
      <c r="BU61" t="str">
        <f t="shared" si="51"/>
        <v/>
      </c>
      <c r="BV61" t="str">
        <f t="shared" si="52"/>
        <v/>
      </c>
      <c r="BW61" t="str">
        <f t="shared" si="53"/>
        <v/>
      </c>
      <c r="BX61" t="str">
        <f t="shared" si="54"/>
        <v/>
      </c>
      <c r="BY61" t="str">
        <f t="shared" si="55"/>
        <v/>
      </c>
      <c r="BZ61" t="str">
        <f t="shared" si="56"/>
        <v/>
      </c>
      <c r="CA61" t="str">
        <f t="shared" si="57"/>
        <v/>
      </c>
      <c r="CB61" t="str">
        <f t="shared" si="58"/>
        <v/>
      </c>
      <c r="CC61" t="str">
        <f t="shared" si="59"/>
        <v/>
      </c>
      <c r="CD61" t="str">
        <f t="shared" si="60"/>
        <v/>
      </c>
      <c r="CF61"/>
      <c r="CG61" s="36" t="str">
        <f t="shared" si="16"/>
        <v/>
      </c>
      <c r="CH61" s="36" t="str">
        <f t="shared" si="17"/>
        <v/>
      </c>
      <c r="CI61" s="36" t="str">
        <f t="shared" si="18"/>
        <v/>
      </c>
      <c r="CJ61" s="36" t="str">
        <f t="shared" si="19"/>
        <v/>
      </c>
      <c r="CK61" s="36" t="str">
        <f t="shared" si="20"/>
        <v/>
      </c>
    </row>
    <row r="62" spans="1:89">
      <c r="A62">
        <f t="shared" si="61"/>
        <v>53</v>
      </c>
      <c r="B62" s="1" t="str">
        <f t="shared" si="62"/>
        <v>Do</v>
      </c>
      <c r="C62" s="2" t="str">
        <f t="shared" si="63"/>
        <v>14</v>
      </c>
      <c r="D62" s="50">
        <v>42103.606249999997</v>
      </c>
      <c r="E62" s="51" t="s">
        <v>9</v>
      </c>
      <c r="F62" s="52">
        <v>7660</v>
      </c>
      <c r="G62" s="52">
        <v>7730</v>
      </c>
      <c r="H62" s="13">
        <f>IF(ISNUMBER(G62),IF(G62&gt;F62,G62-F62,F62-G62),"")</f>
        <v>70</v>
      </c>
      <c r="I62" s="13">
        <f t="shared" si="64"/>
        <v>80</v>
      </c>
      <c r="J62" s="13">
        <f>IF(ISNUMBER(F62),IF(E62="L",F62-I62,F62+I62),"")</f>
        <v>7580</v>
      </c>
      <c r="K62" s="3">
        <f>IF(ISNUMBER(I62),IF(F62="L",I62-J62,I62+J62),"")</f>
        <v>7660</v>
      </c>
      <c r="L62" s="4" t="str">
        <f>IF(ISNUMBER(I62),IF(OR(SUM(I62+J62=K62),SUM(I62-J62=K62)),"",IF(F62="S",K62-I62,IF(F62="L",I62-K62,))),"")</f>
        <v/>
      </c>
      <c r="M62" s="52">
        <v>0.01</v>
      </c>
      <c r="N62" s="52">
        <v>7730</v>
      </c>
      <c r="O62" s="13">
        <f>IF(ISNUMBER(N62),IF(N62&gt;F62,N62-F62,F62-N62),"")</f>
        <v>70</v>
      </c>
      <c r="P62" s="4">
        <f>IF(E62="S",T62-F62,IF(E62="L",F62-T62,""))</f>
        <v>1132</v>
      </c>
      <c r="Q62" s="4" t="str">
        <f>IF(F62="S",U62-I62,IF(F62="L",I62-U62,""))</f>
        <v/>
      </c>
      <c r="S62" s="5"/>
      <c r="T62" s="52">
        <v>6528</v>
      </c>
      <c r="U62" s="52"/>
      <c r="V62" s="52"/>
      <c r="W62" s="52"/>
      <c r="X62" s="52"/>
      <c r="Y62" s="52">
        <v>7672</v>
      </c>
      <c r="Z62" s="13">
        <f t="shared" si="80"/>
        <v>12</v>
      </c>
      <c r="AA62" s="53">
        <f t="shared" si="90"/>
        <v>39.9</v>
      </c>
      <c r="AB62" s="13">
        <f t="shared" si="83"/>
        <v>92</v>
      </c>
      <c r="AC62" s="13">
        <f t="shared" si="86"/>
        <v>92</v>
      </c>
      <c r="AD62" s="13">
        <f t="shared" si="87"/>
        <v>119.9</v>
      </c>
      <c r="AE62">
        <f t="shared" si="84"/>
        <v>80</v>
      </c>
      <c r="AF62">
        <f t="shared" si="66"/>
        <v>119.9</v>
      </c>
      <c r="AG62">
        <f t="shared" si="89"/>
        <v>-80</v>
      </c>
      <c r="AI62" s="41">
        <f>SUM($AG$11:AG62)</f>
        <v>80</v>
      </c>
      <c r="AJ62" s="36">
        <f>SUM($AA$10:AA62)</f>
        <v>405.79999999999995</v>
      </c>
      <c r="AK62" s="42">
        <f>SUM($AL$11:AL62)</f>
        <v>506</v>
      </c>
      <c r="AL62">
        <f t="shared" si="82"/>
        <v>-80</v>
      </c>
      <c r="AN62">
        <f>SUM(AS$11:BJ62)</f>
        <v>1180</v>
      </c>
      <c r="AO62">
        <f>SUM(BM$11:CD62)</f>
        <v>800</v>
      </c>
      <c r="AP62">
        <f t="shared" si="68"/>
        <v>405.79999999999995</v>
      </c>
      <c r="AR62" t="str">
        <f t="shared" si="91"/>
        <v/>
      </c>
      <c r="AS62" t="str">
        <f t="shared" si="25"/>
        <v/>
      </c>
      <c r="AT62" t="str">
        <f t="shared" si="26"/>
        <v/>
      </c>
      <c r="AU62" t="str">
        <f t="shared" si="27"/>
        <v/>
      </c>
      <c r="AV62" t="str">
        <f t="shared" si="28"/>
        <v/>
      </c>
      <c r="AW62" t="str">
        <f t="shared" si="29"/>
        <v/>
      </c>
      <c r="AX62" t="str">
        <f t="shared" si="30"/>
        <v/>
      </c>
      <c r="AY62" t="str">
        <f t="shared" si="31"/>
        <v/>
      </c>
      <c r="AZ62" t="str">
        <f t="shared" si="32"/>
        <v/>
      </c>
      <c r="BA62" t="str">
        <f t="shared" si="33"/>
        <v/>
      </c>
      <c r="BB62" t="str">
        <f t="shared" si="34"/>
        <v/>
      </c>
      <c r="BC62" t="str">
        <f t="shared" si="35"/>
        <v/>
      </c>
      <c r="BD62" t="str">
        <f t="shared" si="36"/>
        <v/>
      </c>
      <c r="BE62" t="str">
        <f t="shared" si="37"/>
        <v/>
      </c>
      <c r="BF62" t="str">
        <f t="shared" si="38"/>
        <v/>
      </c>
      <c r="BG62" t="str">
        <f t="shared" si="39"/>
        <v/>
      </c>
      <c r="BH62" t="str">
        <f t="shared" si="40"/>
        <v/>
      </c>
      <c r="BI62" t="str">
        <f t="shared" si="41"/>
        <v/>
      </c>
      <c r="BJ62" t="str">
        <f t="shared" si="42"/>
        <v/>
      </c>
      <c r="BM62" t="str">
        <f t="shared" si="43"/>
        <v/>
      </c>
      <c r="BN62" t="str">
        <f t="shared" si="44"/>
        <v/>
      </c>
      <c r="BO62" t="str">
        <f t="shared" si="45"/>
        <v/>
      </c>
      <c r="BP62" t="str">
        <f t="shared" si="46"/>
        <v/>
      </c>
      <c r="BQ62" t="str">
        <f t="shared" si="47"/>
        <v/>
      </c>
      <c r="BR62" t="str">
        <f t="shared" si="48"/>
        <v/>
      </c>
      <c r="BS62" t="str">
        <f t="shared" si="49"/>
        <v/>
      </c>
      <c r="BT62" t="str">
        <f t="shared" si="50"/>
        <v/>
      </c>
      <c r="BU62" t="str">
        <f t="shared" si="51"/>
        <v/>
      </c>
      <c r="BV62" t="str">
        <f t="shared" si="52"/>
        <v/>
      </c>
      <c r="BW62" t="str">
        <f t="shared" si="53"/>
        <v/>
      </c>
      <c r="BX62" t="str">
        <f t="shared" si="54"/>
        <v/>
      </c>
      <c r="BY62" t="str">
        <f t="shared" si="55"/>
        <v/>
      </c>
      <c r="BZ62" t="str">
        <f t="shared" si="56"/>
        <v/>
      </c>
      <c r="CA62" t="str">
        <f t="shared" si="57"/>
        <v/>
      </c>
      <c r="CB62" t="str">
        <f t="shared" si="58"/>
        <v/>
      </c>
      <c r="CC62" t="str">
        <f t="shared" si="59"/>
        <v/>
      </c>
      <c r="CD62" t="str">
        <f t="shared" si="60"/>
        <v/>
      </c>
      <c r="CF62"/>
      <c r="CG62" s="36" t="str">
        <f t="shared" si="16"/>
        <v/>
      </c>
      <c r="CH62" s="36" t="str">
        <f t="shared" si="17"/>
        <v/>
      </c>
      <c r="CI62" s="36" t="str">
        <f t="shared" si="18"/>
        <v/>
      </c>
      <c r="CJ62" s="36" t="str">
        <f t="shared" si="19"/>
        <v/>
      </c>
      <c r="CK62" s="36" t="str">
        <f t="shared" si="20"/>
        <v/>
      </c>
    </row>
    <row r="63" spans="1:89">
      <c r="A63">
        <f t="shared" si="61"/>
        <v>54</v>
      </c>
      <c r="B63" s="1" t="str">
        <f t="shared" si="62"/>
        <v>Mo</v>
      </c>
      <c r="C63" s="2" t="str">
        <f t="shared" si="63"/>
        <v>12</v>
      </c>
      <c r="D63" s="50">
        <v>42107.517361111109</v>
      </c>
      <c r="E63" s="51" t="s">
        <v>10</v>
      </c>
      <c r="F63" s="52">
        <v>5287</v>
      </c>
      <c r="G63" s="52">
        <v>5207</v>
      </c>
      <c r="H63" s="13">
        <f t="shared" si="69"/>
        <v>80</v>
      </c>
      <c r="I63" s="13">
        <f t="shared" si="64"/>
        <v>80</v>
      </c>
      <c r="J63" s="13">
        <f t="shared" si="70"/>
        <v>5367</v>
      </c>
      <c r="K63" s="3">
        <f t="shared" si="71"/>
        <v>5447</v>
      </c>
      <c r="L63" s="4" t="str">
        <f t="shared" si="72"/>
        <v/>
      </c>
      <c r="M63" s="52">
        <v>0.05</v>
      </c>
      <c r="N63" s="52">
        <v>5206</v>
      </c>
      <c r="O63" s="13">
        <f t="shared" si="73"/>
        <v>81</v>
      </c>
      <c r="P63" s="4">
        <f t="shared" si="74"/>
        <v>65</v>
      </c>
      <c r="Q63" s="4" t="str">
        <f t="shared" si="75"/>
        <v/>
      </c>
      <c r="S63" s="5"/>
      <c r="T63" s="52">
        <v>5352</v>
      </c>
      <c r="U63" s="52"/>
      <c r="V63" s="52"/>
      <c r="W63" s="52"/>
      <c r="X63" s="52"/>
      <c r="Y63" s="52">
        <v>5269</v>
      </c>
      <c r="Z63" s="13">
        <f t="shared" si="80"/>
        <v>18</v>
      </c>
      <c r="AA63" s="53">
        <f t="shared" si="90"/>
        <v>18</v>
      </c>
      <c r="AB63" s="13">
        <f t="shared" si="83"/>
        <v>18</v>
      </c>
      <c r="AC63" s="13">
        <f t="shared" si="86"/>
        <v>-62</v>
      </c>
      <c r="AD63" s="13">
        <f t="shared" si="87"/>
        <v>-62</v>
      </c>
      <c r="AE63">
        <f t="shared" si="84"/>
        <v>-62</v>
      </c>
      <c r="AF63">
        <f t="shared" si="66"/>
        <v>-62</v>
      </c>
      <c r="AG63">
        <f t="shared" si="89"/>
        <v>80</v>
      </c>
      <c r="AI63" s="41">
        <f>SUM($AG$11:AG63)</f>
        <v>160</v>
      </c>
      <c r="AJ63" s="36">
        <f>SUM($AA$10:AA63)</f>
        <v>423.79999999999995</v>
      </c>
      <c r="AK63" s="42">
        <f>SUM($AL$11:AL63)</f>
        <v>586</v>
      </c>
      <c r="AL63">
        <f t="shared" si="82"/>
        <v>80</v>
      </c>
      <c r="AN63">
        <f>SUM(AS$11:BJ63)</f>
        <v>1260</v>
      </c>
      <c r="AO63">
        <f>SUM(BM$11:CD63)</f>
        <v>880</v>
      </c>
      <c r="AP63">
        <f t="shared" si="68"/>
        <v>423.79999999999995</v>
      </c>
      <c r="AR63" t="str">
        <f t="shared" si="91"/>
        <v/>
      </c>
      <c r="AS63" t="str">
        <f t="shared" si="25"/>
        <v/>
      </c>
      <c r="AT63" t="str">
        <f t="shared" si="26"/>
        <v/>
      </c>
      <c r="AU63" t="str">
        <f t="shared" si="27"/>
        <v/>
      </c>
      <c r="AV63" t="str">
        <f t="shared" si="28"/>
        <v/>
      </c>
      <c r="AW63" t="str">
        <f t="shared" si="29"/>
        <v/>
      </c>
      <c r="AX63" t="str">
        <f t="shared" si="30"/>
        <v/>
      </c>
      <c r="AY63">
        <f t="shared" si="31"/>
        <v>80</v>
      </c>
      <c r="AZ63" t="str">
        <f t="shared" si="32"/>
        <v/>
      </c>
      <c r="BA63" t="str">
        <f t="shared" si="33"/>
        <v/>
      </c>
      <c r="BB63" t="str">
        <f t="shared" si="34"/>
        <v/>
      </c>
      <c r="BC63" t="str">
        <f t="shared" si="35"/>
        <v/>
      </c>
      <c r="BD63" t="str">
        <f t="shared" si="36"/>
        <v/>
      </c>
      <c r="BE63" t="str">
        <f t="shared" si="37"/>
        <v/>
      </c>
      <c r="BF63" t="str">
        <f t="shared" si="38"/>
        <v/>
      </c>
      <c r="BG63" t="str">
        <f t="shared" si="39"/>
        <v/>
      </c>
      <c r="BH63" t="str">
        <f t="shared" si="40"/>
        <v/>
      </c>
      <c r="BI63" t="str">
        <f t="shared" si="41"/>
        <v/>
      </c>
      <c r="BJ63" t="str">
        <f t="shared" si="42"/>
        <v/>
      </c>
      <c r="BM63" t="str">
        <f t="shared" si="43"/>
        <v/>
      </c>
      <c r="BN63" t="str">
        <f t="shared" si="44"/>
        <v/>
      </c>
      <c r="BO63" t="str">
        <f t="shared" si="45"/>
        <v/>
      </c>
      <c r="BP63" t="str">
        <f t="shared" si="46"/>
        <v/>
      </c>
      <c r="BQ63" t="str">
        <f t="shared" si="47"/>
        <v/>
      </c>
      <c r="BR63" t="str">
        <f t="shared" si="48"/>
        <v/>
      </c>
      <c r="BS63">
        <f t="shared" si="49"/>
        <v>80</v>
      </c>
      <c r="BT63" t="str">
        <f t="shared" si="50"/>
        <v/>
      </c>
      <c r="BU63" t="str">
        <f t="shared" si="51"/>
        <v/>
      </c>
      <c r="BV63" t="str">
        <f t="shared" si="52"/>
        <v/>
      </c>
      <c r="BW63" t="str">
        <f t="shared" si="53"/>
        <v/>
      </c>
      <c r="BX63" t="str">
        <f t="shared" si="54"/>
        <v/>
      </c>
      <c r="BY63" t="str">
        <f t="shared" si="55"/>
        <v/>
      </c>
      <c r="BZ63" t="str">
        <f t="shared" si="56"/>
        <v/>
      </c>
      <c r="CA63" t="str">
        <f t="shared" si="57"/>
        <v/>
      </c>
      <c r="CB63" t="str">
        <f t="shared" si="58"/>
        <v/>
      </c>
      <c r="CC63" t="str">
        <f t="shared" si="59"/>
        <v/>
      </c>
      <c r="CD63" t="str">
        <f t="shared" si="60"/>
        <v/>
      </c>
      <c r="CF63"/>
      <c r="CG63" s="36">
        <f t="shared" si="16"/>
        <v>80</v>
      </c>
      <c r="CH63" s="36" t="str">
        <f t="shared" si="17"/>
        <v/>
      </c>
      <c r="CI63" s="36" t="str">
        <f t="shared" si="18"/>
        <v/>
      </c>
      <c r="CJ63" s="36" t="str">
        <f t="shared" si="19"/>
        <v/>
      </c>
      <c r="CK63" s="36" t="str">
        <f t="shared" si="20"/>
        <v/>
      </c>
    </row>
    <row r="64" spans="1:89">
      <c r="A64">
        <f t="shared" si="61"/>
        <v>55</v>
      </c>
      <c r="B64" s="1" t="str">
        <f t="shared" si="62"/>
        <v>Mo</v>
      </c>
      <c r="C64" s="2" t="str">
        <f t="shared" si="63"/>
        <v>16</v>
      </c>
      <c r="D64" s="50">
        <v>42107.683333333334</v>
      </c>
      <c r="E64" s="51" t="s">
        <v>10</v>
      </c>
      <c r="F64" s="52">
        <v>5683</v>
      </c>
      <c r="G64" s="52">
        <v>5600</v>
      </c>
      <c r="H64" s="13">
        <f t="shared" si="69"/>
        <v>83</v>
      </c>
      <c r="I64" s="13">
        <f t="shared" si="64"/>
        <v>80</v>
      </c>
      <c r="J64" s="13">
        <f t="shared" si="70"/>
        <v>5763</v>
      </c>
      <c r="K64" s="3">
        <f t="shared" si="71"/>
        <v>5843</v>
      </c>
      <c r="L64" s="4" t="str">
        <f t="shared" si="72"/>
        <v/>
      </c>
      <c r="M64" s="52">
        <v>0.04</v>
      </c>
      <c r="N64" s="52">
        <v>5639</v>
      </c>
      <c r="O64" s="13">
        <f t="shared" si="73"/>
        <v>44</v>
      </c>
      <c r="P64" s="4">
        <f t="shared" si="74"/>
        <v>265</v>
      </c>
      <c r="Q64" s="4" t="str">
        <f t="shared" si="75"/>
        <v/>
      </c>
      <c r="S64" s="5"/>
      <c r="T64" s="52">
        <v>5948</v>
      </c>
      <c r="U64" s="52"/>
      <c r="V64" s="52"/>
      <c r="W64" s="52"/>
      <c r="X64" s="52"/>
      <c r="Y64" s="52">
        <v>5657</v>
      </c>
      <c r="Z64" s="13">
        <f t="shared" si="80"/>
        <v>26</v>
      </c>
      <c r="AA64" s="53"/>
      <c r="AB64" s="13">
        <f t="shared" si="83"/>
        <v>106</v>
      </c>
      <c r="AC64" s="13">
        <f t="shared" si="86"/>
        <v>106</v>
      </c>
      <c r="AD64" s="13" t="b">
        <f t="shared" si="87"/>
        <v>0</v>
      </c>
      <c r="AE64">
        <f t="shared" si="84"/>
        <v>80</v>
      </c>
      <c r="AF64" t="str">
        <f t="shared" si="66"/>
        <v/>
      </c>
      <c r="AG64" t="b">
        <f t="shared" si="89"/>
        <v>0</v>
      </c>
      <c r="AI64" s="41">
        <f>SUM($AG$11:AG64)</f>
        <v>160</v>
      </c>
      <c r="AJ64" s="36">
        <f>SUM($AA$10:AA64)</f>
        <v>423.79999999999995</v>
      </c>
      <c r="AK64" s="42">
        <f>SUM($AL$11:AL64)</f>
        <v>586</v>
      </c>
      <c r="AL64" t="b">
        <f t="shared" si="82"/>
        <v>0</v>
      </c>
      <c r="AN64">
        <f>SUM(AS$11:BJ64)</f>
        <v>1260</v>
      </c>
      <c r="AO64">
        <f>SUM(BM$11:CD64)</f>
        <v>880</v>
      </c>
      <c r="AP64">
        <f t="shared" si="68"/>
        <v>423.79999999999995</v>
      </c>
      <c r="AR64" t="str">
        <f t="shared" si="91"/>
        <v/>
      </c>
      <c r="AS64" t="str">
        <f t="shared" si="25"/>
        <v/>
      </c>
      <c r="AT64" t="str">
        <f t="shared" si="26"/>
        <v/>
      </c>
      <c r="AU64" t="str">
        <f t="shared" si="27"/>
        <v/>
      </c>
      <c r="AV64" t="str">
        <f t="shared" si="28"/>
        <v/>
      </c>
      <c r="AW64" t="str">
        <f t="shared" si="29"/>
        <v/>
      </c>
      <c r="AX64" t="str">
        <f t="shared" si="30"/>
        <v/>
      </c>
      <c r="AY64" t="str">
        <f t="shared" si="31"/>
        <v/>
      </c>
      <c r="AZ64" t="str">
        <f t="shared" si="32"/>
        <v/>
      </c>
      <c r="BA64" t="str">
        <f t="shared" si="33"/>
        <v/>
      </c>
      <c r="BB64" t="str">
        <f t="shared" si="34"/>
        <v/>
      </c>
      <c r="BC64" t="str">
        <f t="shared" si="35"/>
        <v/>
      </c>
      <c r="BD64" t="str">
        <f t="shared" si="36"/>
        <v/>
      </c>
      <c r="BE64" t="str">
        <f t="shared" si="37"/>
        <v/>
      </c>
      <c r="BF64" t="str">
        <f t="shared" si="38"/>
        <v/>
      </c>
      <c r="BG64" t="str">
        <f t="shared" si="39"/>
        <v/>
      </c>
      <c r="BH64" t="str">
        <f t="shared" si="40"/>
        <v/>
      </c>
      <c r="BI64" t="str">
        <f t="shared" si="41"/>
        <v/>
      </c>
      <c r="BJ64" t="str">
        <f t="shared" si="42"/>
        <v/>
      </c>
      <c r="BM64" t="str">
        <f t="shared" si="43"/>
        <v/>
      </c>
      <c r="BN64" t="str">
        <f t="shared" si="44"/>
        <v/>
      </c>
      <c r="BO64" t="str">
        <f t="shared" si="45"/>
        <v/>
      </c>
      <c r="BP64" t="str">
        <f t="shared" si="46"/>
        <v/>
      </c>
      <c r="BQ64" t="str">
        <f t="shared" si="47"/>
        <v/>
      </c>
      <c r="BR64" t="str">
        <f t="shared" si="48"/>
        <v/>
      </c>
      <c r="BS64" t="str">
        <f t="shared" si="49"/>
        <v/>
      </c>
      <c r="BT64" t="str">
        <f t="shared" si="50"/>
        <v/>
      </c>
      <c r="BU64" t="str">
        <f t="shared" si="51"/>
        <v/>
      </c>
      <c r="BV64" t="str">
        <f t="shared" si="52"/>
        <v/>
      </c>
      <c r="BW64" t="str">
        <f t="shared" si="53"/>
        <v/>
      </c>
      <c r="BX64" t="str">
        <f t="shared" si="54"/>
        <v/>
      </c>
      <c r="BY64" t="str">
        <f t="shared" si="55"/>
        <v/>
      </c>
      <c r="BZ64" t="str">
        <f t="shared" si="56"/>
        <v/>
      </c>
      <c r="CA64" t="str">
        <f t="shared" si="57"/>
        <v/>
      </c>
      <c r="CB64" t="str">
        <f t="shared" si="58"/>
        <v/>
      </c>
      <c r="CC64" t="str">
        <f t="shared" si="59"/>
        <v/>
      </c>
      <c r="CD64" t="str">
        <f t="shared" si="60"/>
        <v/>
      </c>
      <c r="CF64"/>
      <c r="CG64" s="36" t="str">
        <f t="shared" si="16"/>
        <v/>
      </c>
      <c r="CH64" s="36" t="str">
        <f t="shared" si="17"/>
        <v/>
      </c>
      <c r="CI64" s="36" t="str">
        <f t="shared" si="18"/>
        <v/>
      </c>
      <c r="CJ64" s="36" t="str">
        <f t="shared" si="19"/>
        <v/>
      </c>
      <c r="CK64" s="36" t="str">
        <f t="shared" si="20"/>
        <v/>
      </c>
    </row>
    <row r="65" spans="1:89">
      <c r="A65">
        <f t="shared" si="61"/>
        <v>56</v>
      </c>
      <c r="B65" s="1" t="str">
        <f t="shared" si="62"/>
        <v>Mo</v>
      </c>
      <c r="C65" s="2" t="str">
        <f t="shared" si="63"/>
        <v>16</v>
      </c>
      <c r="D65" s="50">
        <v>42107.683333333334</v>
      </c>
      <c r="E65" s="51" t="s">
        <v>10</v>
      </c>
      <c r="F65" s="52">
        <v>5683</v>
      </c>
      <c r="G65" s="52">
        <v>5600</v>
      </c>
      <c r="H65" s="13">
        <f>IF(ISNUMBER(G65),IF(G65&gt;F65,G65-F65,F65-G65),"")</f>
        <v>83</v>
      </c>
      <c r="I65" s="13">
        <f t="shared" si="64"/>
        <v>80</v>
      </c>
      <c r="J65" s="13">
        <f>IF(ISNUMBER(F65),IF(E65="L",F65-I65,F65+I65),"")</f>
        <v>5763</v>
      </c>
      <c r="K65" s="3">
        <f>IF(ISNUMBER(I65),IF(F65="L",I65-J65,I65+J65),"")</f>
        <v>5843</v>
      </c>
      <c r="L65" s="4" t="str">
        <f>IF(ISNUMBER(I65),IF(OR(SUM(I65+J65=K65),SUM(I65-J65=K65)),"",IF(F65="S",K65-I65,IF(F65="L",I65-K65,))),"")</f>
        <v/>
      </c>
      <c r="M65" s="52">
        <v>0.01</v>
      </c>
      <c r="N65" s="52">
        <v>5639</v>
      </c>
      <c r="O65" s="13">
        <f>IF(ISNUMBER(N65),IF(N65&gt;F65,N65-F65,F65-N65),"")</f>
        <v>44</v>
      </c>
      <c r="P65" s="4">
        <f>IF(E65="S",T65-F65,IF(E65="L",F65-T65,""))</f>
        <v>265</v>
      </c>
      <c r="Q65" s="4" t="str">
        <f>IF(F65="S",U65-I65,IF(F65="L",I65-U65,""))</f>
        <v/>
      </c>
      <c r="S65" s="5"/>
      <c r="T65" s="52">
        <v>5948</v>
      </c>
      <c r="U65" s="52"/>
      <c r="V65" s="52"/>
      <c r="W65" s="52"/>
      <c r="X65" s="52"/>
      <c r="Y65" s="52">
        <v>5661</v>
      </c>
      <c r="Z65" s="13">
        <f t="shared" si="80"/>
        <v>22</v>
      </c>
      <c r="AA65" s="53">
        <f t="shared" si="90"/>
        <v>25.2</v>
      </c>
      <c r="AB65" s="13">
        <f t="shared" si="83"/>
        <v>102</v>
      </c>
      <c r="AC65" s="13">
        <f t="shared" si="86"/>
        <v>102</v>
      </c>
      <c r="AD65" s="13">
        <f t="shared" si="87"/>
        <v>105.2</v>
      </c>
      <c r="AE65">
        <f t="shared" si="84"/>
        <v>80</v>
      </c>
      <c r="AF65">
        <f t="shared" si="66"/>
        <v>105.2</v>
      </c>
      <c r="AG65">
        <f t="shared" si="89"/>
        <v>-80</v>
      </c>
      <c r="AI65" s="41">
        <f>SUM($AG$11:AG65)</f>
        <v>80</v>
      </c>
      <c r="AJ65" s="36">
        <f>SUM($AA$10:AA65)</f>
        <v>448.99999999999994</v>
      </c>
      <c r="AK65" s="42">
        <f>SUM($AL$11:AL65)</f>
        <v>506</v>
      </c>
      <c r="AL65">
        <f t="shared" si="82"/>
        <v>-80</v>
      </c>
      <c r="AN65">
        <f>SUM(AS$11:BJ65)</f>
        <v>1180</v>
      </c>
      <c r="AO65">
        <f>SUM(BM$11:CD65)</f>
        <v>800</v>
      </c>
      <c r="AP65">
        <f t="shared" si="68"/>
        <v>448.99999999999994</v>
      </c>
      <c r="AR65" t="str">
        <f t="shared" si="91"/>
        <v/>
      </c>
      <c r="AS65" t="str">
        <f t="shared" si="25"/>
        <v/>
      </c>
      <c r="AT65" t="str">
        <f t="shared" si="26"/>
        <v/>
      </c>
      <c r="AU65" t="str">
        <f t="shared" si="27"/>
        <v/>
      </c>
      <c r="AV65" t="str">
        <f t="shared" si="28"/>
        <v/>
      </c>
      <c r="AW65" t="str">
        <f t="shared" si="29"/>
        <v/>
      </c>
      <c r="AX65" t="str">
        <f t="shared" si="30"/>
        <v/>
      </c>
      <c r="AY65" t="str">
        <f t="shared" si="31"/>
        <v/>
      </c>
      <c r="AZ65" t="str">
        <f t="shared" si="32"/>
        <v/>
      </c>
      <c r="BA65" t="str">
        <f t="shared" si="33"/>
        <v/>
      </c>
      <c r="BB65" t="str">
        <f t="shared" si="34"/>
        <v/>
      </c>
      <c r="BC65">
        <f t="shared" si="35"/>
        <v>-80</v>
      </c>
      <c r="BD65" t="str">
        <f t="shared" si="36"/>
        <v/>
      </c>
      <c r="BE65" t="str">
        <f t="shared" si="37"/>
        <v/>
      </c>
      <c r="BF65" t="str">
        <f t="shared" si="38"/>
        <v/>
      </c>
      <c r="BG65" t="str">
        <f t="shared" si="39"/>
        <v/>
      </c>
      <c r="BH65" t="str">
        <f t="shared" si="40"/>
        <v/>
      </c>
      <c r="BI65" t="str">
        <f t="shared" si="41"/>
        <v/>
      </c>
      <c r="BJ65" t="str">
        <f t="shared" si="42"/>
        <v/>
      </c>
      <c r="BM65" t="str">
        <f t="shared" si="43"/>
        <v/>
      </c>
      <c r="BN65" t="str">
        <f t="shared" si="44"/>
        <v/>
      </c>
      <c r="BO65" t="str">
        <f t="shared" si="45"/>
        <v/>
      </c>
      <c r="BP65" t="str">
        <f t="shared" si="46"/>
        <v/>
      </c>
      <c r="BQ65" t="str">
        <f t="shared" si="47"/>
        <v/>
      </c>
      <c r="BR65" t="str">
        <f t="shared" si="48"/>
        <v/>
      </c>
      <c r="BS65" t="str">
        <f t="shared" si="49"/>
        <v/>
      </c>
      <c r="BT65" t="str">
        <f t="shared" si="50"/>
        <v/>
      </c>
      <c r="BU65" t="str">
        <f t="shared" si="51"/>
        <v/>
      </c>
      <c r="BV65" t="str">
        <f t="shared" si="52"/>
        <v/>
      </c>
      <c r="BW65">
        <f t="shared" si="53"/>
        <v>-80</v>
      </c>
      <c r="BX65" t="str">
        <f t="shared" si="54"/>
        <v/>
      </c>
      <c r="BY65" t="str">
        <f t="shared" si="55"/>
        <v/>
      </c>
      <c r="BZ65" t="str">
        <f t="shared" si="56"/>
        <v/>
      </c>
      <c r="CA65" t="str">
        <f t="shared" si="57"/>
        <v/>
      </c>
      <c r="CB65" t="str">
        <f t="shared" si="58"/>
        <v/>
      </c>
      <c r="CC65" t="str">
        <f t="shared" si="59"/>
        <v/>
      </c>
      <c r="CD65" t="str">
        <f t="shared" si="60"/>
        <v/>
      </c>
      <c r="CF65"/>
      <c r="CG65" s="36">
        <f t="shared" si="16"/>
        <v>-80</v>
      </c>
      <c r="CH65" s="36" t="str">
        <f t="shared" si="17"/>
        <v/>
      </c>
      <c r="CI65" s="36" t="str">
        <f t="shared" si="18"/>
        <v/>
      </c>
      <c r="CJ65" s="36" t="str">
        <f t="shared" si="19"/>
        <v/>
      </c>
      <c r="CK65" s="36" t="str">
        <f t="shared" si="20"/>
        <v/>
      </c>
    </row>
    <row r="66" spans="1:89">
      <c r="A66">
        <f t="shared" si="61"/>
        <v>57</v>
      </c>
      <c r="B66" s="1" t="str">
        <f t="shared" si="62"/>
        <v>Mo</v>
      </c>
      <c r="C66" s="2" t="str">
        <f t="shared" si="63"/>
        <v>19</v>
      </c>
      <c r="D66" s="50">
        <v>42107.814583333333</v>
      </c>
      <c r="E66" s="51" t="s">
        <v>10</v>
      </c>
      <c r="F66" s="52">
        <v>5713</v>
      </c>
      <c r="G66" s="52">
        <v>5610</v>
      </c>
      <c r="H66" s="13">
        <f t="shared" si="69"/>
        <v>103</v>
      </c>
      <c r="I66" s="13">
        <f t="shared" si="64"/>
        <v>80</v>
      </c>
      <c r="J66" s="13">
        <f t="shared" si="70"/>
        <v>5793</v>
      </c>
      <c r="K66" s="3">
        <f t="shared" si="71"/>
        <v>5873</v>
      </c>
      <c r="L66" s="4" t="str">
        <f t="shared" si="72"/>
        <v/>
      </c>
      <c r="M66" s="52">
        <v>0.04</v>
      </c>
      <c r="N66" s="52">
        <v>5591</v>
      </c>
      <c r="O66" s="13">
        <f t="shared" si="73"/>
        <v>122</v>
      </c>
      <c r="P66" s="4">
        <f t="shared" si="74"/>
        <v>14</v>
      </c>
      <c r="Q66" s="4" t="str">
        <f t="shared" si="75"/>
        <v/>
      </c>
      <c r="S66" s="5"/>
      <c r="T66" s="52">
        <v>5727</v>
      </c>
      <c r="U66" s="52"/>
      <c r="V66" s="52"/>
      <c r="W66" s="52"/>
      <c r="X66" s="52"/>
      <c r="Y66" s="52">
        <v>5669</v>
      </c>
      <c r="Z66" s="13">
        <f t="shared" si="80"/>
        <v>44</v>
      </c>
      <c r="AA66" s="53"/>
      <c r="AB66" s="13">
        <f t="shared" si="83"/>
        <v>0</v>
      </c>
      <c r="AC66" s="13">
        <f t="shared" si="86"/>
        <v>-36</v>
      </c>
      <c r="AD66" s="13" t="b">
        <f t="shared" si="87"/>
        <v>0</v>
      </c>
      <c r="AE66">
        <f t="shared" si="84"/>
        <v>-59</v>
      </c>
      <c r="AF66" t="str">
        <f t="shared" si="66"/>
        <v/>
      </c>
      <c r="AG66" t="b">
        <f t="shared" si="89"/>
        <v>0</v>
      </c>
      <c r="AI66" s="41">
        <f>SUM($AG$11:AG66)</f>
        <v>80</v>
      </c>
      <c r="AJ66" s="36">
        <f>SUM($AA$10:AA66)</f>
        <v>448.99999999999994</v>
      </c>
      <c r="AK66" s="42">
        <f>SUM($AL$11:AL66)</f>
        <v>506</v>
      </c>
      <c r="AL66" t="b">
        <f t="shared" si="82"/>
        <v>0</v>
      </c>
      <c r="AN66">
        <f>SUM(AS$11:BJ66)</f>
        <v>1180</v>
      </c>
      <c r="AO66">
        <f>SUM(BM$11:CD66)</f>
        <v>800</v>
      </c>
      <c r="AP66">
        <f t="shared" si="68"/>
        <v>448.99999999999994</v>
      </c>
      <c r="AR66" t="str">
        <f t="shared" si="91"/>
        <v/>
      </c>
      <c r="AS66" t="str">
        <f t="shared" si="25"/>
        <v/>
      </c>
      <c r="AT66" t="str">
        <f t="shared" si="26"/>
        <v/>
      </c>
      <c r="AU66" t="str">
        <f t="shared" si="27"/>
        <v/>
      </c>
      <c r="AV66" t="str">
        <f t="shared" si="28"/>
        <v/>
      </c>
      <c r="AW66" t="str">
        <f t="shared" si="29"/>
        <v/>
      </c>
      <c r="AX66" t="str">
        <f t="shared" si="30"/>
        <v/>
      </c>
      <c r="AY66" t="str">
        <f t="shared" si="31"/>
        <v/>
      </c>
      <c r="AZ66" t="str">
        <f t="shared" si="32"/>
        <v/>
      </c>
      <c r="BA66" t="str">
        <f t="shared" si="33"/>
        <v/>
      </c>
      <c r="BB66" t="str">
        <f t="shared" si="34"/>
        <v/>
      </c>
      <c r="BC66" t="str">
        <f t="shared" si="35"/>
        <v/>
      </c>
      <c r="BD66" t="str">
        <f t="shared" si="36"/>
        <v/>
      </c>
      <c r="BE66" t="str">
        <f t="shared" si="37"/>
        <v/>
      </c>
      <c r="BF66" t="str">
        <f t="shared" si="38"/>
        <v/>
      </c>
      <c r="BG66" t="str">
        <f t="shared" si="39"/>
        <v/>
      </c>
      <c r="BH66" t="str">
        <f t="shared" si="40"/>
        <v/>
      </c>
      <c r="BI66" t="str">
        <f t="shared" si="41"/>
        <v/>
      </c>
      <c r="BJ66" t="str">
        <f t="shared" si="42"/>
        <v/>
      </c>
      <c r="BM66" t="str">
        <f t="shared" si="43"/>
        <v/>
      </c>
      <c r="BN66" t="str">
        <f t="shared" si="44"/>
        <v/>
      </c>
      <c r="BO66" t="str">
        <f t="shared" si="45"/>
        <v/>
      </c>
      <c r="BP66" t="str">
        <f t="shared" si="46"/>
        <v/>
      </c>
      <c r="BQ66" t="str">
        <f t="shared" si="47"/>
        <v/>
      </c>
      <c r="BR66" t="str">
        <f t="shared" si="48"/>
        <v/>
      </c>
      <c r="BS66" t="str">
        <f t="shared" si="49"/>
        <v/>
      </c>
      <c r="BT66" t="str">
        <f t="shared" si="50"/>
        <v/>
      </c>
      <c r="BU66" t="str">
        <f t="shared" si="51"/>
        <v/>
      </c>
      <c r="BV66" t="str">
        <f t="shared" si="52"/>
        <v/>
      </c>
      <c r="BW66" t="str">
        <f t="shared" si="53"/>
        <v/>
      </c>
      <c r="BX66" t="str">
        <f t="shared" si="54"/>
        <v/>
      </c>
      <c r="BY66" t="str">
        <f t="shared" si="55"/>
        <v/>
      </c>
      <c r="BZ66" t="str">
        <f t="shared" si="56"/>
        <v/>
      </c>
      <c r="CA66" t="str">
        <f t="shared" si="57"/>
        <v/>
      </c>
      <c r="CB66" t="str">
        <f t="shared" si="58"/>
        <v/>
      </c>
      <c r="CC66" t="str">
        <f t="shared" si="59"/>
        <v/>
      </c>
      <c r="CD66" t="str">
        <f t="shared" si="60"/>
        <v/>
      </c>
      <c r="CF66"/>
      <c r="CG66" s="36" t="str">
        <f t="shared" si="16"/>
        <v/>
      </c>
      <c r="CH66" s="36" t="str">
        <f t="shared" si="17"/>
        <v/>
      </c>
      <c r="CI66" s="36" t="str">
        <f t="shared" si="18"/>
        <v/>
      </c>
      <c r="CJ66" s="36" t="str">
        <f t="shared" si="19"/>
        <v/>
      </c>
      <c r="CK66" s="36" t="str">
        <f t="shared" si="20"/>
        <v/>
      </c>
    </row>
    <row r="67" spans="1:89">
      <c r="A67">
        <f t="shared" si="61"/>
        <v>58</v>
      </c>
      <c r="B67" s="1" t="str">
        <f t="shared" si="62"/>
        <v>Mo</v>
      </c>
      <c r="C67" s="2" t="str">
        <f t="shared" si="63"/>
        <v>19</v>
      </c>
      <c r="D67" s="50">
        <v>42107.814583333333</v>
      </c>
      <c r="E67" s="51" t="s">
        <v>10</v>
      </c>
      <c r="F67" s="52">
        <v>5713</v>
      </c>
      <c r="G67" s="52">
        <v>5610</v>
      </c>
      <c r="H67" s="13">
        <f>IF(ISNUMBER(G67),IF(G67&gt;F67,G67-F67,F67-G67),"")</f>
        <v>103</v>
      </c>
      <c r="I67" s="13">
        <f t="shared" si="64"/>
        <v>80</v>
      </c>
      <c r="J67" s="13">
        <f>IF(ISNUMBER(F67),IF(E67="L",F67-I67,F67+I67),"")</f>
        <v>5793</v>
      </c>
      <c r="K67" s="3">
        <f>IF(ISNUMBER(I67),IF(F67="L",I67-J67,I67+J67),"")</f>
        <v>5873</v>
      </c>
      <c r="L67" s="4" t="str">
        <f>IF(ISNUMBER(I67),IF(OR(SUM(I67+J67=K67),SUM(I67-J67=K67)),"",IF(F67="S",K67-I67,IF(F67="L",I67-K67,))),"")</f>
        <v/>
      </c>
      <c r="M67" s="52">
        <v>0.01</v>
      </c>
      <c r="N67" s="52">
        <v>5591</v>
      </c>
      <c r="O67" s="13">
        <f>IF(ISNUMBER(N67),IF(N67&gt;F67,N67-F67,F67-N67),"")</f>
        <v>122</v>
      </c>
      <c r="P67" s="4">
        <f>IF(E67="S",T67-F67,IF(E67="L",F67-T67,""))</f>
        <v>14</v>
      </c>
      <c r="Q67" s="4" t="str">
        <f>IF(F67="S",U67-I67,IF(F67="L",I67-U67,""))</f>
        <v/>
      </c>
      <c r="S67" s="5"/>
      <c r="T67" s="52">
        <v>5727</v>
      </c>
      <c r="U67" s="52"/>
      <c r="V67" s="52"/>
      <c r="W67" s="52"/>
      <c r="X67" s="52"/>
      <c r="Y67" s="52">
        <v>5633</v>
      </c>
      <c r="Z67" s="13">
        <f t="shared" si="80"/>
        <v>80</v>
      </c>
      <c r="AA67" s="53">
        <f t="shared" si="90"/>
        <v>51.199999999999996</v>
      </c>
      <c r="AB67" s="13">
        <f t="shared" si="83"/>
        <v>51.199999999999996</v>
      </c>
      <c r="AC67" s="13">
        <f t="shared" si="86"/>
        <v>0</v>
      </c>
      <c r="AD67" s="13">
        <f t="shared" si="87"/>
        <v>-28.800000000000004</v>
      </c>
      <c r="AE67">
        <f t="shared" si="84"/>
        <v>-23</v>
      </c>
      <c r="AF67">
        <f t="shared" si="66"/>
        <v>-51.800000000000004</v>
      </c>
      <c r="AG67">
        <f t="shared" si="89"/>
        <v>80</v>
      </c>
      <c r="AI67" s="41">
        <f>SUM($AG$11:AG67)</f>
        <v>160</v>
      </c>
      <c r="AJ67" s="36">
        <f>SUM($AA$10:AA67)</f>
        <v>500.19999999999993</v>
      </c>
      <c r="AK67" s="42">
        <f>SUM($AL$11:AL67)</f>
        <v>609</v>
      </c>
      <c r="AL67">
        <f t="shared" si="82"/>
        <v>103</v>
      </c>
      <c r="AN67">
        <f>SUM(AS$11:BJ67)</f>
        <v>1283</v>
      </c>
      <c r="AO67">
        <f>SUM(BM$11:CD67)</f>
        <v>880</v>
      </c>
      <c r="AP67">
        <f t="shared" si="68"/>
        <v>500.19999999999993</v>
      </c>
      <c r="AR67" t="str">
        <f t="shared" si="91"/>
        <v/>
      </c>
      <c r="AS67" t="str">
        <f t="shared" si="25"/>
        <v/>
      </c>
      <c r="AT67" t="str">
        <f t="shared" si="26"/>
        <v/>
      </c>
      <c r="AU67" t="str">
        <f t="shared" si="27"/>
        <v/>
      </c>
      <c r="AV67" t="str">
        <f t="shared" si="28"/>
        <v/>
      </c>
      <c r="AW67" t="str">
        <f t="shared" si="29"/>
        <v/>
      </c>
      <c r="AX67" t="str">
        <f t="shared" si="30"/>
        <v/>
      </c>
      <c r="AY67" t="str">
        <f t="shared" si="31"/>
        <v/>
      </c>
      <c r="AZ67" t="str">
        <f t="shared" si="32"/>
        <v/>
      </c>
      <c r="BA67" t="str">
        <f t="shared" si="33"/>
        <v/>
      </c>
      <c r="BB67" t="str">
        <f t="shared" si="34"/>
        <v/>
      </c>
      <c r="BC67" t="str">
        <f t="shared" si="35"/>
        <v/>
      </c>
      <c r="BD67" t="str">
        <f t="shared" si="36"/>
        <v/>
      </c>
      <c r="BE67" t="str">
        <f t="shared" si="37"/>
        <v/>
      </c>
      <c r="BF67">
        <f t="shared" si="38"/>
        <v>103</v>
      </c>
      <c r="BG67" t="str">
        <f t="shared" si="39"/>
        <v/>
      </c>
      <c r="BH67" t="str">
        <f t="shared" si="40"/>
        <v/>
      </c>
      <c r="BI67" t="str">
        <f t="shared" si="41"/>
        <v/>
      </c>
      <c r="BJ67" t="str">
        <f t="shared" si="42"/>
        <v/>
      </c>
      <c r="BM67" t="str">
        <f t="shared" si="43"/>
        <v/>
      </c>
      <c r="BN67" t="str">
        <f t="shared" si="44"/>
        <v/>
      </c>
      <c r="BO67" t="str">
        <f t="shared" si="45"/>
        <v/>
      </c>
      <c r="BP67" t="str">
        <f t="shared" si="46"/>
        <v/>
      </c>
      <c r="BQ67" t="str">
        <f t="shared" si="47"/>
        <v/>
      </c>
      <c r="BR67" t="str">
        <f t="shared" si="48"/>
        <v/>
      </c>
      <c r="BS67" t="str">
        <f t="shared" si="49"/>
        <v/>
      </c>
      <c r="BT67" t="str">
        <f t="shared" si="50"/>
        <v/>
      </c>
      <c r="BU67" t="str">
        <f t="shared" si="51"/>
        <v/>
      </c>
      <c r="BV67" t="str">
        <f t="shared" si="52"/>
        <v/>
      </c>
      <c r="BW67" t="str">
        <f t="shared" si="53"/>
        <v/>
      </c>
      <c r="BX67" t="str">
        <f t="shared" si="54"/>
        <v/>
      </c>
      <c r="BY67" t="str">
        <f t="shared" si="55"/>
        <v/>
      </c>
      <c r="BZ67">
        <f t="shared" si="56"/>
        <v>80</v>
      </c>
      <c r="CA67" t="str">
        <f t="shared" si="57"/>
        <v/>
      </c>
      <c r="CB67" t="str">
        <f t="shared" si="58"/>
        <v/>
      </c>
      <c r="CC67" t="str">
        <f t="shared" si="59"/>
        <v/>
      </c>
      <c r="CD67" t="str">
        <f t="shared" si="60"/>
        <v/>
      </c>
      <c r="CF67"/>
      <c r="CG67" s="36">
        <f t="shared" si="16"/>
        <v>103</v>
      </c>
      <c r="CH67" s="36" t="str">
        <f t="shared" si="17"/>
        <v/>
      </c>
      <c r="CI67" s="36" t="str">
        <f t="shared" si="18"/>
        <v/>
      </c>
      <c r="CJ67" s="36" t="str">
        <f t="shared" si="19"/>
        <v/>
      </c>
      <c r="CK67" s="36" t="str">
        <f t="shared" si="20"/>
        <v/>
      </c>
    </row>
    <row r="68" spans="1:89">
      <c r="A68">
        <f t="shared" si="61"/>
        <v>59</v>
      </c>
      <c r="B68" s="1" t="str">
        <f t="shared" si="62"/>
        <v>Di</v>
      </c>
      <c r="C68" s="2" t="str">
        <f t="shared" si="63"/>
        <v>16</v>
      </c>
      <c r="D68" s="50">
        <v>42108.688194444447</v>
      </c>
      <c r="E68" s="51" t="s">
        <v>10</v>
      </c>
      <c r="F68" s="52">
        <v>6948</v>
      </c>
      <c r="G68" s="52">
        <v>6820</v>
      </c>
      <c r="H68" s="13">
        <f t="shared" si="69"/>
        <v>128</v>
      </c>
      <c r="I68" s="13">
        <f t="shared" si="64"/>
        <v>80</v>
      </c>
      <c r="J68" s="13">
        <f t="shared" si="70"/>
        <v>7028</v>
      </c>
      <c r="K68" s="3">
        <f t="shared" si="71"/>
        <v>7108</v>
      </c>
      <c r="L68" s="4" t="str">
        <f t="shared" si="72"/>
        <v/>
      </c>
      <c r="M68" s="52">
        <v>0.04</v>
      </c>
      <c r="N68" s="52">
        <v>6875</v>
      </c>
      <c r="O68" s="13">
        <f t="shared" si="73"/>
        <v>73</v>
      </c>
      <c r="P68" s="4">
        <f t="shared" si="74"/>
        <v>122</v>
      </c>
      <c r="Q68" s="4" t="str">
        <f t="shared" si="75"/>
        <v/>
      </c>
      <c r="S68" s="5"/>
      <c r="T68" s="52">
        <v>7070</v>
      </c>
      <c r="U68" s="52"/>
      <c r="V68" s="52"/>
      <c r="W68" s="52"/>
      <c r="X68" s="52"/>
      <c r="Y68" s="52">
        <v>6910</v>
      </c>
      <c r="Z68" s="13">
        <f t="shared" si="80"/>
        <v>38</v>
      </c>
      <c r="AA68" s="53"/>
      <c r="AB68" s="13">
        <f t="shared" si="83"/>
        <v>118</v>
      </c>
      <c r="AC68" s="13">
        <f t="shared" si="86"/>
        <v>118</v>
      </c>
      <c r="AD68" s="13" t="b">
        <f t="shared" si="87"/>
        <v>0</v>
      </c>
      <c r="AE68">
        <f t="shared" si="84"/>
        <v>80</v>
      </c>
      <c r="AF68" t="str">
        <f t="shared" si="66"/>
        <v/>
      </c>
      <c r="AG68" t="b">
        <f t="shared" si="89"/>
        <v>0</v>
      </c>
      <c r="AI68" s="41">
        <f>SUM($AG$11:AG68)</f>
        <v>160</v>
      </c>
      <c r="AJ68" s="36">
        <f>SUM($AA$10:AA68)</f>
        <v>500.19999999999993</v>
      </c>
      <c r="AK68" s="42">
        <f>SUM($AL$11:AL68)</f>
        <v>609</v>
      </c>
      <c r="AL68" t="b">
        <f t="shared" si="82"/>
        <v>0</v>
      </c>
      <c r="AN68">
        <f>SUM(AS$11:BJ68)</f>
        <v>1283</v>
      </c>
      <c r="AO68">
        <f>SUM(BM$11:CD68)</f>
        <v>880</v>
      </c>
      <c r="AP68">
        <f t="shared" si="68"/>
        <v>500.19999999999993</v>
      </c>
      <c r="AR68" t="str">
        <f t="shared" si="91"/>
        <v/>
      </c>
      <c r="AS68" t="str">
        <f t="shared" si="25"/>
        <v/>
      </c>
      <c r="AT68" t="str">
        <f t="shared" si="26"/>
        <v/>
      </c>
      <c r="AU68" t="str">
        <f t="shared" si="27"/>
        <v/>
      </c>
      <c r="AV68" t="str">
        <f t="shared" si="28"/>
        <v/>
      </c>
      <c r="AW68" t="str">
        <f t="shared" si="29"/>
        <v/>
      </c>
      <c r="AX68" t="str">
        <f t="shared" si="30"/>
        <v/>
      </c>
      <c r="AY68" t="str">
        <f t="shared" si="31"/>
        <v/>
      </c>
      <c r="AZ68" t="str">
        <f t="shared" si="32"/>
        <v/>
      </c>
      <c r="BA68" t="str">
        <f t="shared" si="33"/>
        <v/>
      </c>
      <c r="BB68" t="str">
        <f t="shared" si="34"/>
        <v/>
      </c>
      <c r="BC68" t="str">
        <f t="shared" si="35"/>
        <v/>
      </c>
      <c r="BD68" t="str">
        <f t="shared" si="36"/>
        <v/>
      </c>
      <c r="BE68" t="str">
        <f t="shared" si="37"/>
        <v/>
      </c>
      <c r="BF68" t="str">
        <f t="shared" si="38"/>
        <v/>
      </c>
      <c r="BG68" t="str">
        <f t="shared" si="39"/>
        <v/>
      </c>
      <c r="BH68" t="str">
        <f t="shared" si="40"/>
        <v/>
      </c>
      <c r="BI68" t="str">
        <f t="shared" si="41"/>
        <v/>
      </c>
      <c r="BJ68" t="str">
        <f t="shared" si="42"/>
        <v/>
      </c>
      <c r="BM68" t="str">
        <f t="shared" si="43"/>
        <v/>
      </c>
      <c r="BN68" t="str">
        <f t="shared" si="44"/>
        <v/>
      </c>
      <c r="BO68" t="str">
        <f t="shared" si="45"/>
        <v/>
      </c>
      <c r="BP68" t="str">
        <f t="shared" si="46"/>
        <v/>
      </c>
      <c r="BQ68" t="str">
        <f t="shared" si="47"/>
        <v/>
      </c>
      <c r="BR68" t="str">
        <f t="shared" si="48"/>
        <v/>
      </c>
      <c r="BS68" t="str">
        <f t="shared" si="49"/>
        <v/>
      </c>
      <c r="BT68" t="str">
        <f t="shared" si="50"/>
        <v/>
      </c>
      <c r="BU68" t="str">
        <f t="shared" si="51"/>
        <v/>
      </c>
      <c r="BV68" t="str">
        <f t="shared" si="52"/>
        <v/>
      </c>
      <c r="BW68" t="str">
        <f t="shared" si="53"/>
        <v/>
      </c>
      <c r="BX68" t="str">
        <f t="shared" si="54"/>
        <v/>
      </c>
      <c r="BY68" t="str">
        <f t="shared" si="55"/>
        <v/>
      </c>
      <c r="BZ68" t="str">
        <f t="shared" si="56"/>
        <v/>
      </c>
      <c r="CA68" t="str">
        <f t="shared" si="57"/>
        <v/>
      </c>
      <c r="CB68" t="str">
        <f t="shared" si="58"/>
        <v/>
      </c>
      <c r="CC68" t="str">
        <f t="shared" si="59"/>
        <v/>
      </c>
      <c r="CD68" t="str">
        <f t="shared" si="60"/>
        <v/>
      </c>
      <c r="CF68"/>
      <c r="CG68" s="36" t="str">
        <f t="shared" si="16"/>
        <v/>
      </c>
      <c r="CH68" s="36" t="str">
        <f t="shared" si="17"/>
        <v/>
      </c>
      <c r="CI68" s="36" t="str">
        <f t="shared" si="18"/>
        <v/>
      </c>
      <c r="CJ68" s="36" t="str">
        <f t="shared" si="19"/>
        <v/>
      </c>
      <c r="CK68" s="36" t="str">
        <f t="shared" si="20"/>
        <v/>
      </c>
    </row>
    <row r="69" spans="1:89">
      <c r="A69">
        <f t="shared" si="61"/>
        <v>60</v>
      </c>
      <c r="B69" s="1" t="str">
        <f t="shared" si="62"/>
        <v>Di</v>
      </c>
      <c r="C69" s="2" t="str">
        <f t="shared" si="63"/>
        <v>16</v>
      </c>
      <c r="D69" s="50">
        <v>42108.688194444447</v>
      </c>
      <c r="E69" s="51" t="s">
        <v>10</v>
      </c>
      <c r="F69" s="52">
        <v>6948</v>
      </c>
      <c r="G69" s="52">
        <v>6820</v>
      </c>
      <c r="H69" s="13">
        <f>IF(ISNUMBER(G69),IF(G69&gt;F69,G69-F69,F69-G69),"")</f>
        <v>128</v>
      </c>
      <c r="I69" s="13">
        <f t="shared" si="64"/>
        <v>80</v>
      </c>
      <c r="J69" s="13">
        <f>IF(ISNUMBER(F69),IF(E69="L",F69-I69,F69+I69),"")</f>
        <v>7028</v>
      </c>
      <c r="K69" s="3">
        <f>IF(ISNUMBER(I69),IF(F69="L",I69-J69,I69+J69),"")</f>
        <v>7108</v>
      </c>
      <c r="L69" s="4" t="str">
        <f>IF(ISNUMBER(I69),IF(OR(SUM(I69+J69=K69),SUM(I69-J69=K69)),"",IF(F69="S",K69-I69,IF(F69="L",I69-K69,))),"")</f>
        <v/>
      </c>
      <c r="M69" s="52">
        <v>0.04</v>
      </c>
      <c r="N69" s="52">
        <v>6875</v>
      </c>
      <c r="O69" s="13">
        <f>IF(ISNUMBER(N69),IF(N69&gt;F69,N69-F69,F69-N69),"")</f>
        <v>73</v>
      </c>
      <c r="P69" s="4">
        <f>IF(E69="S",T69-F69,IF(E69="L",F69-T69,""))</f>
        <v>122</v>
      </c>
      <c r="Q69" s="4" t="str">
        <f>IF(F69="S",U69-I69,IF(F69="L",I69-U69,""))</f>
        <v/>
      </c>
      <c r="S69" s="5"/>
      <c r="T69" s="52">
        <v>7070</v>
      </c>
      <c r="U69" s="52"/>
      <c r="V69" s="52"/>
      <c r="W69" s="52"/>
      <c r="X69" s="52"/>
      <c r="Y69" s="52">
        <v>6937</v>
      </c>
      <c r="Z69" s="13">
        <f t="shared" si="80"/>
        <v>11</v>
      </c>
      <c r="AA69" s="53">
        <f t="shared" si="90"/>
        <v>24.5</v>
      </c>
      <c r="AB69" s="13">
        <f t="shared" si="83"/>
        <v>91</v>
      </c>
      <c r="AC69" s="13">
        <f t="shared" si="86"/>
        <v>91</v>
      </c>
      <c r="AD69" s="13">
        <f t="shared" si="87"/>
        <v>104.5</v>
      </c>
      <c r="AE69">
        <f t="shared" si="84"/>
        <v>80</v>
      </c>
      <c r="AF69">
        <f t="shared" si="66"/>
        <v>104.5</v>
      </c>
      <c r="AG69">
        <f t="shared" si="89"/>
        <v>-80</v>
      </c>
      <c r="AI69" s="41">
        <f>SUM($AG$11:AG69)</f>
        <v>80</v>
      </c>
      <c r="AJ69" s="36">
        <f>SUM($AA$10:AA69)</f>
        <v>524.69999999999993</v>
      </c>
      <c r="AK69" s="42">
        <f>SUM($AL$11:AL69)</f>
        <v>529</v>
      </c>
      <c r="AL69">
        <f t="shared" si="82"/>
        <v>-80</v>
      </c>
      <c r="AN69">
        <f>SUM(AS$11:BJ69)</f>
        <v>1203</v>
      </c>
      <c r="AO69">
        <f>SUM(BM$11:CD69)</f>
        <v>800</v>
      </c>
      <c r="AP69">
        <f t="shared" si="68"/>
        <v>524.69999999999993</v>
      </c>
      <c r="AR69" t="str">
        <f t="shared" si="91"/>
        <v/>
      </c>
      <c r="AS69" t="str">
        <f t="shared" si="25"/>
        <v/>
      </c>
      <c r="AT69" t="str">
        <f t="shared" si="26"/>
        <v/>
      </c>
      <c r="AU69" t="str">
        <f t="shared" si="27"/>
        <v/>
      </c>
      <c r="AV69" t="str">
        <f t="shared" si="28"/>
        <v/>
      </c>
      <c r="AW69" t="str">
        <f t="shared" si="29"/>
        <v/>
      </c>
      <c r="AX69" t="str">
        <f t="shared" si="30"/>
        <v/>
      </c>
      <c r="AY69" t="str">
        <f t="shared" si="31"/>
        <v/>
      </c>
      <c r="AZ69" t="str">
        <f t="shared" si="32"/>
        <v/>
      </c>
      <c r="BA69" t="str">
        <f t="shared" si="33"/>
        <v/>
      </c>
      <c r="BB69" t="str">
        <f t="shared" si="34"/>
        <v/>
      </c>
      <c r="BC69">
        <f t="shared" si="35"/>
        <v>-80</v>
      </c>
      <c r="BD69" t="str">
        <f t="shared" si="36"/>
        <v/>
      </c>
      <c r="BE69" t="str">
        <f t="shared" si="37"/>
        <v/>
      </c>
      <c r="BF69" t="str">
        <f t="shared" si="38"/>
        <v/>
      </c>
      <c r="BG69" t="str">
        <f t="shared" si="39"/>
        <v/>
      </c>
      <c r="BH69" t="str">
        <f t="shared" si="40"/>
        <v/>
      </c>
      <c r="BI69" t="str">
        <f t="shared" si="41"/>
        <v/>
      </c>
      <c r="BJ69" t="str">
        <f t="shared" si="42"/>
        <v/>
      </c>
      <c r="BM69" t="str">
        <f t="shared" si="43"/>
        <v/>
      </c>
      <c r="BN69" t="str">
        <f t="shared" si="44"/>
        <v/>
      </c>
      <c r="BO69" t="str">
        <f t="shared" si="45"/>
        <v/>
      </c>
      <c r="BP69" t="str">
        <f t="shared" si="46"/>
        <v/>
      </c>
      <c r="BQ69" t="str">
        <f t="shared" si="47"/>
        <v/>
      </c>
      <c r="BR69" t="str">
        <f t="shared" si="48"/>
        <v/>
      </c>
      <c r="BS69" t="str">
        <f t="shared" si="49"/>
        <v/>
      </c>
      <c r="BT69" t="str">
        <f t="shared" si="50"/>
        <v/>
      </c>
      <c r="BU69" t="str">
        <f t="shared" si="51"/>
        <v/>
      </c>
      <c r="BV69" t="str">
        <f t="shared" si="52"/>
        <v/>
      </c>
      <c r="BW69">
        <f t="shared" si="53"/>
        <v>-80</v>
      </c>
      <c r="BX69" t="str">
        <f t="shared" si="54"/>
        <v/>
      </c>
      <c r="BY69" t="str">
        <f t="shared" si="55"/>
        <v/>
      </c>
      <c r="BZ69" t="str">
        <f t="shared" si="56"/>
        <v/>
      </c>
      <c r="CA69" t="str">
        <f t="shared" si="57"/>
        <v/>
      </c>
      <c r="CB69" t="str">
        <f t="shared" si="58"/>
        <v/>
      </c>
      <c r="CC69" t="str">
        <f t="shared" si="59"/>
        <v/>
      </c>
      <c r="CD69" t="str">
        <f t="shared" si="60"/>
        <v/>
      </c>
      <c r="CF69"/>
      <c r="CG69" s="36" t="str">
        <f t="shared" si="16"/>
        <v/>
      </c>
      <c r="CH69" s="36">
        <f t="shared" si="17"/>
        <v>-80</v>
      </c>
      <c r="CI69" s="36" t="str">
        <f t="shared" si="18"/>
        <v/>
      </c>
      <c r="CJ69" s="36" t="str">
        <f t="shared" si="19"/>
        <v/>
      </c>
      <c r="CK69" s="36" t="str">
        <f t="shared" si="20"/>
        <v/>
      </c>
    </row>
    <row r="70" spans="1:89">
      <c r="A70">
        <f t="shared" si="61"/>
        <v>61</v>
      </c>
      <c r="B70" s="1" t="str">
        <f t="shared" si="62"/>
        <v>Di</v>
      </c>
      <c r="C70" s="2" t="str">
        <f t="shared" si="63"/>
        <v>18</v>
      </c>
      <c r="D70" s="50">
        <v>42108.779166666667</v>
      </c>
      <c r="E70" s="51" t="s">
        <v>10</v>
      </c>
      <c r="F70" s="52">
        <v>6604</v>
      </c>
      <c r="G70" s="52">
        <v>6470</v>
      </c>
      <c r="H70" s="13">
        <f t="shared" si="69"/>
        <v>134</v>
      </c>
      <c r="I70" s="13">
        <f t="shared" si="64"/>
        <v>80</v>
      </c>
      <c r="J70" s="13">
        <f t="shared" si="70"/>
        <v>6684</v>
      </c>
      <c r="K70" s="3">
        <f t="shared" si="71"/>
        <v>6764</v>
      </c>
      <c r="L70" s="4" t="str">
        <f t="shared" si="72"/>
        <v/>
      </c>
      <c r="M70" s="52">
        <v>0.05</v>
      </c>
      <c r="N70" s="52">
        <v>6539</v>
      </c>
      <c r="O70" s="13">
        <f t="shared" si="73"/>
        <v>65</v>
      </c>
      <c r="P70" s="4">
        <f t="shared" si="74"/>
        <v>127</v>
      </c>
      <c r="Q70" s="4" t="str">
        <f t="shared" si="75"/>
        <v/>
      </c>
      <c r="S70" s="5"/>
      <c r="T70" s="52">
        <v>6731</v>
      </c>
      <c r="U70" s="52"/>
      <c r="V70" s="52"/>
      <c r="W70" s="52"/>
      <c r="X70" s="52"/>
      <c r="Y70" s="52">
        <v>6598</v>
      </c>
      <c r="Z70" s="13">
        <f t="shared" si="80"/>
        <v>6</v>
      </c>
      <c r="AA70" s="53">
        <f t="shared" si="90"/>
        <v>6</v>
      </c>
      <c r="AB70" s="13">
        <f t="shared" si="83"/>
        <v>86</v>
      </c>
      <c r="AC70" s="13">
        <f t="shared" si="86"/>
        <v>86</v>
      </c>
      <c r="AD70" s="13">
        <f t="shared" si="87"/>
        <v>86</v>
      </c>
      <c r="AE70">
        <f t="shared" si="84"/>
        <v>80</v>
      </c>
      <c r="AF70">
        <f t="shared" si="66"/>
        <v>86</v>
      </c>
      <c r="AG70">
        <f t="shared" si="89"/>
        <v>-80</v>
      </c>
      <c r="AI70" s="41">
        <f>SUM($AG$11:AG70)</f>
        <v>0</v>
      </c>
      <c r="AJ70" s="36">
        <f>SUM($AA$10:AA70)</f>
        <v>530.69999999999993</v>
      </c>
      <c r="AK70" s="42">
        <f>SUM($AL$11:AL70)</f>
        <v>449</v>
      </c>
      <c r="AL70">
        <f t="shared" si="82"/>
        <v>-80</v>
      </c>
      <c r="AN70">
        <f>SUM(AS$11:BJ70)</f>
        <v>1123</v>
      </c>
      <c r="AO70">
        <f>SUM(BM$11:CD70)</f>
        <v>720</v>
      </c>
      <c r="AP70">
        <f t="shared" si="68"/>
        <v>530.69999999999993</v>
      </c>
      <c r="AR70" t="str">
        <f t="shared" si="91"/>
        <v/>
      </c>
      <c r="AS70" t="str">
        <f t="shared" si="25"/>
        <v/>
      </c>
      <c r="AT70" t="str">
        <f t="shared" si="26"/>
        <v/>
      </c>
      <c r="AU70" t="str">
        <f t="shared" si="27"/>
        <v/>
      </c>
      <c r="AV70" t="str">
        <f t="shared" si="28"/>
        <v/>
      </c>
      <c r="AW70" t="str">
        <f t="shared" si="29"/>
        <v/>
      </c>
      <c r="AX70" t="str">
        <f t="shared" si="30"/>
        <v/>
      </c>
      <c r="AY70" t="str">
        <f t="shared" si="31"/>
        <v/>
      </c>
      <c r="AZ70" t="str">
        <f t="shared" si="32"/>
        <v/>
      </c>
      <c r="BA70" t="str">
        <f t="shared" si="33"/>
        <v/>
      </c>
      <c r="BB70" t="str">
        <f t="shared" si="34"/>
        <v/>
      </c>
      <c r="BC70" t="str">
        <f t="shared" si="35"/>
        <v/>
      </c>
      <c r="BD70" t="str">
        <f t="shared" si="36"/>
        <v/>
      </c>
      <c r="BE70">
        <f t="shared" si="37"/>
        <v>-80</v>
      </c>
      <c r="BF70" t="str">
        <f t="shared" si="38"/>
        <v/>
      </c>
      <c r="BG70" t="str">
        <f t="shared" si="39"/>
        <v/>
      </c>
      <c r="BH70" t="str">
        <f t="shared" si="40"/>
        <v/>
      </c>
      <c r="BI70" t="str">
        <f t="shared" si="41"/>
        <v/>
      </c>
      <c r="BJ70" t="str">
        <f t="shared" si="42"/>
        <v/>
      </c>
      <c r="BM70" t="str">
        <f t="shared" si="43"/>
        <v/>
      </c>
      <c r="BN70" t="str">
        <f t="shared" si="44"/>
        <v/>
      </c>
      <c r="BO70" t="str">
        <f t="shared" si="45"/>
        <v/>
      </c>
      <c r="BP70" t="str">
        <f t="shared" si="46"/>
        <v/>
      </c>
      <c r="BQ70" t="str">
        <f t="shared" si="47"/>
        <v/>
      </c>
      <c r="BR70" t="str">
        <f t="shared" si="48"/>
        <v/>
      </c>
      <c r="BS70" t="str">
        <f t="shared" si="49"/>
        <v/>
      </c>
      <c r="BT70" t="str">
        <f t="shared" si="50"/>
        <v/>
      </c>
      <c r="BU70" t="str">
        <f t="shared" si="51"/>
        <v/>
      </c>
      <c r="BV70" t="str">
        <f t="shared" si="52"/>
        <v/>
      </c>
      <c r="BW70" t="str">
        <f t="shared" si="53"/>
        <v/>
      </c>
      <c r="BX70" t="str">
        <f t="shared" si="54"/>
        <v/>
      </c>
      <c r="BY70">
        <f t="shared" si="55"/>
        <v>-80</v>
      </c>
      <c r="BZ70" t="str">
        <f t="shared" si="56"/>
        <v/>
      </c>
      <c r="CA70" t="str">
        <f t="shared" si="57"/>
        <v/>
      </c>
      <c r="CB70" t="str">
        <f t="shared" si="58"/>
        <v/>
      </c>
      <c r="CC70" t="str">
        <f t="shared" si="59"/>
        <v/>
      </c>
      <c r="CD70" t="str">
        <f t="shared" si="60"/>
        <v/>
      </c>
      <c r="CF70"/>
      <c r="CG70" s="36" t="str">
        <f t="shared" si="16"/>
        <v/>
      </c>
      <c r="CH70" s="36">
        <f t="shared" si="17"/>
        <v>-80</v>
      </c>
      <c r="CI70" s="36" t="str">
        <f t="shared" si="18"/>
        <v/>
      </c>
      <c r="CJ70" s="36" t="str">
        <f t="shared" si="19"/>
        <v/>
      </c>
      <c r="CK70" s="36" t="str">
        <f t="shared" si="20"/>
        <v/>
      </c>
    </row>
    <row r="71" spans="1:89">
      <c r="A71">
        <f t="shared" si="61"/>
        <v>62</v>
      </c>
      <c r="B71" s="1" t="str">
        <f t="shared" si="62"/>
        <v>Di</v>
      </c>
      <c r="C71" s="2" t="str">
        <f t="shared" si="63"/>
        <v>21</v>
      </c>
      <c r="D71" s="50">
        <v>42108.915277777778</v>
      </c>
      <c r="E71" s="51" t="s">
        <v>10</v>
      </c>
      <c r="F71" s="52">
        <v>6462</v>
      </c>
      <c r="G71" s="52">
        <v>6300</v>
      </c>
      <c r="H71" s="13">
        <f t="shared" si="69"/>
        <v>162</v>
      </c>
      <c r="I71" s="13">
        <f t="shared" si="64"/>
        <v>80</v>
      </c>
      <c r="J71" s="13">
        <f t="shared" si="70"/>
        <v>6542</v>
      </c>
      <c r="K71" s="3">
        <f t="shared" si="71"/>
        <v>6622</v>
      </c>
      <c r="L71" s="4" t="str">
        <f t="shared" si="72"/>
        <v/>
      </c>
      <c r="M71" s="52">
        <v>0.05</v>
      </c>
      <c r="N71" s="52">
        <v>6461</v>
      </c>
      <c r="O71" s="13">
        <f t="shared" si="73"/>
        <v>1</v>
      </c>
      <c r="P71" s="4">
        <f t="shared" si="74"/>
        <v>138</v>
      </c>
      <c r="Q71" s="4" t="str">
        <f t="shared" si="75"/>
        <v/>
      </c>
      <c r="S71" s="5"/>
      <c r="T71" s="52">
        <v>6600</v>
      </c>
      <c r="U71" s="52"/>
      <c r="V71" s="52"/>
      <c r="W71" s="52"/>
      <c r="X71" s="52"/>
      <c r="Y71" s="52">
        <v>6514</v>
      </c>
      <c r="Z71" s="13">
        <f t="shared" si="80"/>
        <v>-52</v>
      </c>
      <c r="AA71" s="53">
        <f t="shared" si="90"/>
        <v>-52</v>
      </c>
      <c r="AB71" s="13">
        <f t="shared" si="83"/>
        <v>28</v>
      </c>
      <c r="AC71" s="13">
        <f t="shared" si="86"/>
        <v>28</v>
      </c>
      <c r="AD71" s="13">
        <f t="shared" si="87"/>
        <v>28</v>
      </c>
      <c r="AE71">
        <f t="shared" si="84"/>
        <v>28</v>
      </c>
      <c r="AF71">
        <f t="shared" si="66"/>
        <v>28</v>
      </c>
      <c r="AG71">
        <f t="shared" si="89"/>
        <v>-80</v>
      </c>
      <c r="AI71" s="41">
        <f>SUM($AG$11:AG71)</f>
        <v>-80</v>
      </c>
      <c r="AJ71" s="36">
        <f>SUM($AA$10:AA71)</f>
        <v>478.69999999999993</v>
      </c>
      <c r="AK71" s="42">
        <f>SUM($AL$11:AL71)</f>
        <v>369</v>
      </c>
      <c r="AL71">
        <f t="shared" si="82"/>
        <v>-80</v>
      </c>
      <c r="AN71">
        <f>SUM(AS$11:BJ71)</f>
        <v>1043</v>
      </c>
      <c r="AO71">
        <f>SUM(BM$11:CD71)</f>
        <v>640</v>
      </c>
      <c r="AP71">
        <f t="shared" si="68"/>
        <v>478.69999999999993</v>
      </c>
      <c r="AR71" t="str">
        <f t="shared" si="91"/>
        <v/>
      </c>
      <c r="AS71" t="str">
        <f t="shared" si="25"/>
        <v/>
      </c>
      <c r="AT71" t="str">
        <f t="shared" si="26"/>
        <v/>
      </c>
      <c r="AU71" t="str">
        <f t="shared" si="27"/>
        <v/>
      </c>
      <c r="AV71" t="str">
        <f t="shared" si="28"/>
        <v/>
      </c>
      <c r="AW71" t="str">
        <f t="shared" si="29"/>
        <v/>
      </c>
      <c r="AX71" t="str">
        <f t="shared" si="30"/>
        <v/>
      </c>
      <c r="AY71" t="str">
        <f t="shared" si="31"/>
        <v/>
      </c>
      <c r="AZ71" t="str">
        <f t="shared" si="32"/>
        <v/>
      </c>
      <c r="BA71" t="str">
        <f t="shared" si="33"/>
        <v/>
      </c>
      <c r="BB71" t="str">
        <f t="shared" si="34"/>
        <v/>
      </c>
      <c r="BC71" t="str">
        <f t="shared" si="35"/>
        <v/>
      </c>
      <c r="BD71" t="str">
        <f t="shared" si="36"/>
        <v/>
      </c>
      <c r="BE71" t="str">
        <f t="shared" si="37"/>
        <v/>
      </c>
      <c r="BF71" t="str">
        <f t="shared" si="38"/>
        <v/>
      </c>
      <c r="BG71" t="str">
        <f t="shared" si="39"/>
        <v/>
      </c>
      <c r="BH71">
        <f t="shared" si="40"/>
        <v>-80</v>
      </c>
      <c r="BI71" t="str">
        <f t="shared" si="41"/>
        <v/>
      </c>
      <c r="BJ71" t="str">
        <f t="shared" si="42"/>
        <v/>
      </c>
      <c r="BM71" t="str">
        <f t="shared" si="43"/>
        <v/>
      </c>
      <c r="BN71" t="str">
        <f t="shared" si="44"/>
        <v/>
      </c>
      <c r="BO71" t="str">
        <f t="shared" si="45"/>
        <v/>
      </c>
      <c r="BP71" t="str">
        <f t="shared" si="46"/>
        <v/>
      </c>
      <c r="BQ71" t="str">
        <f t="shared" si="47"/>
        <v/>
      </c>
      <c r="BR71" t="str">
        <f t="shared" si="48"/>
        <v/>
      </c>
      <c r="BS71" t="str">
        <f t="shared" si="49"/>
        <v/>
      </c>
      <c r="BT71" t="str">
        <f t="shared" si="50"/>
        <v/>
      </c>
      <c r="BU71" t="str">
        <f t="shared" si="51"/>
        <v/>
      </c>
      <c r="BV71" t="str">
        <f t="shared" si="52"/>
        <v/>
      </c>
      <c r="BW71" t="str">
        <f t="shared" si="53"/>
        <v/>
      </c>
      <c r="BX71" t="str">
        <f t="shared" si="54"/>
        <v/>
      </c>
      <c r="BY71" t="str">
        <f t="shared" si="55"/>
        <v/>
      </c>
      <c r="BZ71" t="str">
        <f t="shared" si="56"/>
        <v/>
      </c>
      <c r="CA71" t="str">
        <f t="shared" si="57"/>
        <v/>
      </c>
      <c r="CB71">
        <f t="shared" si="58"/>
        <v>-80</v>
      </c>
      <c r="CC71" t="str">
        <f t="shared" si="59"/>
        <v/>
      </c>
      <c r="CD71" t="str">
        <f t="shared" si="60"/>
        <v/>
      </c>
      <c r="CF71"/>
      <c r="CG71" s="36" t="str">
        <f t="shared" si="16"/>
        <v/>
      </c>
      <c r="CH71" s="36">
        <f t="shared" si="17"/>
        <v>-80</v>
      </c>
      <c r="CI71" s="36" t="str">
        <f t="shared" si="18"/>
        <v/>
      </c>
      <c r="CJ71" s="36" t="str">
        <f t="shared" si="19"/>
        <v/>
      </c>
      <c r="CK71" s="36" t="str">
        <f t="shared" si="20"/>
        <v/>
      </c>
    </row>
    <row r="72" spans="1:89">
      <c r="A72">
        <f t="shared" si="61"/>
        <v>63</v>
      </c>
      <c r="B72" s="1" t="str">
        <f t="shared" si="62"/>
        <v>Mi</v>
      </c>
      <c r="C72" s="2" t="str">
        <f t="shared" si="63"/>
        <v>11</v>
      </c>
      <c r="D72" s="50">
        <v>42109.487500000003</v>
      </c>
      <c r="E72" s="51" t="s">
        <v>9</v>
      </c>
      <c r="F72" s="52">
        <v>5940</v>
      </c>
      <c r="G72" s="52">
        <v>6042</v>
      </c>
      <c r="H72" s="13">
        <f t="shared" si="69"/>
        <v>102</v>
      </c>
      <c r="I72" s="13">
        <f t="shared" si="64"/>
        <v>80</v>
      </c>
      <c r="J72" s="13">
        <f t="shared" si="70"/>
        <v>5860</v>
      </c>
      <c r="K72" s="3">
        <f t="shared" si="71"/>
        <v>5940</v>
      </c>
      <c r="L72" s="4" t="str">
        <f t="shared" si="72"/>
        <v/>
      </c>
      <c r="M72" s="52">
        <v>0.05</v>
      </c>
      <c r="N72" s="52">
        <v>5943</v>
      </c>
      <c r="O72" s="13">
        <f t="shared" si="73"/>
        <v>3</v>
      </c>
      <c r="P72" s="4">
        <f t="shared" si="74"/>
        <v>98</v>
      </c>
      <c r="Q72" s="4" t="str">
        <f t="shared" si="75"/>
        <v/>
      </c>
      <c r="S72" s="5"/>
      <c r="T72" s="52">
        <v>5842</v>
      </c>
      <c r="U72" s="52"/>
      <c r="V72" s="52"/>
      <c r="W72" s="52"/>
      <c r="X72" s="52"/>
      <c r="Y72" s="52">
        <v>5860</v>
      </c>
      <c r="Z72" s="13">
        <f t="shared" si="80"/>
        <v>-80</v>
      </c>
      <c r="AA72" s="53">
        <f t="shared" si="90"/>
        <v>-80</v>
      </c>
      <c r="AB72" s="13">
        <f t="shared" si="83"/>
        <v>0</v>
      </c>
      <c r="AC72" s="13">
        <f t="shared" si="86"/>
        <v>0</v>
      </c>
      <c r="AD72" s="13">
        <f t="shared" si="87"/>
        <v>0</v>
      </c>
      <c r="AE72">
        <f t="shared" si="84"/>
        <v>0</v>
      </c>
      <c r="AF72">
        <f t="shared" si="66"/>
        <v>0</v>
      </c>
      <c r="AG72">
        <f t="shared" si="89"/>
        <v>-80</v>
      </c>
      <c r="AI72" s="41">
        <f>SUM($AG$11:AG72)</f>
        <v>-160</v>
      </c>
      <c r="AJ72" s="36">
        <f>SUM($AA$10:AA72)</f>
        <v>398.69999999999993</v>
      </c>
      <c r="AK72" s="42">
        <f>SUM($AL$11:AL72)</f>
        <v>289</v>
      </c>
      <c r="AL72">
        <f t="shared" si="82"/>
        <v>-80</v>
      </c>
      <c r="AN72">
        <f>SUM(AS$11:BJ72)</f>
        <v>963</v>
      </c>
      <c r="AO72">
        <f>SUM(BM$11:CD72)</f>
        <v>560</v>
      </c>
      <c r="AP72">
        <f t="shared" si="68"/>
        <v>398.69999999999993</v>
      </c>
      <c r="AR72" t="str">
        <f t="shared" si="91"/>
        <v/>
      </c>
      <c r="AS72" t="str">
        <f t="shared" si="25"/>
        <v/>
      </c>
      <c r="AT72" t="str">
        <f t="shared" si="26"/>
        <v/>
      </c>
      <c r="AU72" t="str">
        <f t="shared" si="27"/>
        <v/>
      </c>
      <c r="AV72" t="str">
        <f t="shared" si="28"/>
        <v/>
      </c>
      <c r="AW72" t="str">
        <f t="shared" si="29"/>
        <v/>
      </c>
      <c r="AX72">
        <f t="shared" si="30"/>
        <v>-80</v>
      </c>
      <c r="AY72" t="str">
        <f t="shared" si="31"/>
        <v/>
      </c>
      <c r="AZ72" t="str">
        <f t="shared" si="32"/>
        <v/>
      </c>
      <c r="BA72" t="str">
        <f t="shared" si="33"/>
        <v/>
      </c>
      <c r="BB72" t="str">
        <f t="shared" si="34"/>
        <v/>
      </c>
      <c r="BC72" t="str">
        <f t="shared" si="35"/>
        <v/>
      </c>
      <c r="BD72" t="str">
        <f t="shared" si="36"/>
        <v/>
      </c>
      <c r="BE72" t="str">
        <f t="shared" si="37"/>
        <v/>
      </c>
      <c r="BF72" t="str">
        <f t="shared" si="38"/>
        <v/>
      </c>
      <c r="BG72" t="str">
        <f t="shared" si="39"/>
        <v/>
      </c>
      <c r="BH72" t="str">
        <f t="shared" si="40"/>
        <v/>
      </c>
      <c r="BI72" t="str">
        <f t="shared" si="41"/>
        <v/>
      </c>
      <c r="BJ72" t="str">
        <f t="shared" si="42"/>
        <v/>
      </c>
      <c r="BM72" t="str">
        <f t="shared" si="43"/>
        <v/>
      </c>
      <c r="BN72" t="str">
        <f t="shared" si="44"/>
        <v/>
      </c>
      <c r="BO72" t="str">
        <f t="shared" si="45"/>
        <v/>
      </c>
      <c r="BP72" t="str">
        <f t="shared" si="46"/>
        <v/>
      </c>
      <c r="BQ72" t="str">
        <f t="shared" si="47"/>
        <v/>
      </c>
      <c r="BR72">
        <f t="shared" si="48"/>
        <v>-80</v>
      </c>
      <c r="BS72" t="str">
        <f t="shared" si="49"/>
        <v/>
      </c>
      <c r="BT72" t="str">
        <f t="shared" si="50"/>
        <v/>
      </c>
      <c r="BU72" t="str">
        <f t="shared" si="51"/>
        <v/>
      </c>
      <c r="BV72" t="str">
        <f t="shared" si="52"/>
        <v/>
      </c>
      <c r="BW72" t="str">
        <f t="shared" si="53"/>
        <v/>
      </c>
      <c r="BX72" t="str">
        <f t="shared" si="54"/>
        <v/>
      </c>
      <c r="BY72" t="str">
        <f t="shared" si="55"/>
        <v/>
      </c>
      <c r="BZ72" t="str">
        <f t="shared" si="56"/>
        <v/>
      </c>
      <c r="CA72" t="str">
        <f t="shared" si="57"/>
        <v/>
      </c>
      <c r="CB72" t="str">
        <f t="shared" si="58"/>
        <v/>
      </c>
      <c r="CC72" t="str">
        <f t="shared" si="59"/>
        <v/>
      </c>
      <c r="CD72" t="str">
        <f t="shared" si="60"/>
        <v/>
      </c>
      <c r="CF72"/>
      <c r="CG72" s="36" t="str">
        <f t="shared" si="16"/>
        <v/>
      </c>
      <c r="CH72" s="36" t="str">
        <f t="shared" si="17"/>
        <v/>
      </c>
      <c r="CI72" s="36">
        <f t="shared" si="18"/>
        <v>-80</v>
      </c>
      <c r="CJ72" s="36" t="str">
        <f t="shared" si="19"/>
        <v/>
      </c>
      <c r="CK72" s="36" t="str">
        <f t="shared" si="20"/>
        <v/>
      </c>
    </row>
    <row r="73" spans="1:89">
      <c r="A73">
        <f t="shared" si="61"/>
        <v>64</v>
      </c>
      <c r="B73" s="1" t="str">
        <f t="shared" si="62"/>
        <v>Mi</v>
      </c>
      <c r="C73" s="2" t="str">
        <f t="shared" si="63"/>
        <v>11</v>
      </c>
      <c r="D73" s="50">
        <v>42109.494444444441</v>
      </c>
      <c r="E73" s="51" t="s">
        <v>9</v>
      </c>
      <c r="F73" s="52">
        <v>5942</v>
      </c>
      <c r="G73" s="52">
        <v>6042</v>
      </c>
      <c r="H73" s="13">
        <f>IF(ISNUMBER(G73),IF(G73&gt;F73,G73-F73,F73-G73),"")</f>
        <v>100</v>
      </c>
      <c r="I73" s="13">
        <f t="shared" si="64"/>
        <v>80</v>
      </c>
      <c r="J73" s="13">
        <f>IF(ISNUMBER(F73),IF(E73="L",F73-I73,F73+I73),"")</f>
        <v>5862</v>
      </c>
      <c r="K73" s="3">
        <f>IF(ISNUMBER(I73),IF(F73="L",I73-J73,I73+J73),"")</f>
        <v>5942</v>
      </c>
      <c r="L73" s="4" t="str">
        <f>IF(ISNUMBER(I73),IF(OR(SUM(I73+J73=K73),SUM(I73-J73=K73)),"",IF(F73="S",K73-I73,IF(F73="L",I73-K73,))),"")</f>
        <v/>
      </c>
      <c r="M73" s="52">
        <v>0.05</v>
      </c>
      <c r="N73" s="52">
        <v>6130</v>
      </c>
      <c r="O73" s="13">
        <f>IF(ISNUMBER(N73),IF(N73&gt;F73,N73-F73,F73-N73),"")</f>
        <v>188</v>
      </c>
      <c r="P73" s="4">
        <f>IF(E73="S",T73-F73,IF(E73="L",F73-T73,""))</f>
        <v>25</v>
      </c>
      <c r="Q73" s="4" t="str">
        <f>IF(F73="S",U73-I73,IF(F73="L",I73-U73,""))</f>
        <v/>
      </c>
      <c r="S73" s="5"/>
      <c r="T73" s="52">
        <v>5917</v>
      </c>
      <c r="U73" s="52"/>
      <c r="V73" s="52"/>
      <c r="W73" s="52"/>
      <c r="X73" s="52"/>
      <c r="Y73" s="52">
        <v>6042</v>
      </c>
      <c r="Z73" s="13">
        <f t="shared" si="80"/>
        <v>100</v>
      </c>
      <c r="AA73" s="53">
        <f t="shared" si="90"/>
        <v>100</v>
      </c>
      <c r="AB73" s="13">
        <f t="shared" si="83"/>
        <v>100</v>
      </c>
      <c r="AC73" s="13">
        <f t="shared" si="86"/>
        <v>20</v>
      </c>
      <c r="AD73" s="13">
        <f t="shared" si="87"/>
        <v>20</v>
      </c>
      <c r="AE73">
        <f t="shared" si="84"/>
        <v>0</v>
      </c>
      <c r="AF73">
        <f t="shared" si="66"/>
        <v>0</v>
      </c>
      <c r="AG73">
        <f t="shared" si="89"/>
        <v>80</v>
      </c>
      <c r="AI73" s="41">
        <f>SUM($AG$11:AG73)</f>
        <v>-80</v>
      </c>
      <c r="AJ73" s="36">
        <f>SUM($AA$10:AA73)</f>
        <v>498.69999999999993</v>
      </c>
      <c r="AK73" s="42">
        <f>SUM($AL$11:AL73)</f>
        <v>389</v>
      </c>
      <c r="AL73">
        <f t="shared" si="82"/>
        <v>100</v>
      </c>
      <c r="AN73">
        <f>SUM(AS$11:BJ73)</f>
        <v>1063</v>
      </c>
      <c r="AO73">
        <f>SUM(BM$11:CD73)</f>
        <v>640</v>
      </c>
      <c r="AP73">
        <f t="shared" si="68"/>
        <v>498.69999999999993</v>
      </c>
      <c r="AR73" t="str">
        <f t="shared" si="91"/>
        <v/>
      </c>
      <c r="AS73" t="str">
        <f t="shared" si="25"/>
        <v/>
      </c>
      <c r="AT73" t="str">
        <f t="shared" si="26"/>
        <v/>
      </c>
      <c r="AU73" t="str">
        <f t="shared" si="27"/>
        <v/>
      </c>
      <c r="AV73" t="str">
        <f t="shared" si="28"/>
        <v/>
      </c>
      <c r="AW73" t="str">
        <f t="shared" si="29"/>
        <v/>
      </c>
      <c r="AX73">
        <f t="shared" si="30"/>
        <v>100</v>
      </c>
      <c r="AY73" t="str">
        <f t="shared" si="31"/>
        <v/>
      </c>
      <c r="AZ73" t="str">
        <f t="shared" si="32"/>
        <v/>
      </c>
      <c r="BA73" t="str">
        <f t="shared" si="33"/>
        <v/>
      </c>
      <c r="BB73" t="str">
        <f t="shared" si="34"/>
        <v/>
      </c>
      <c r="BC73" t="str">
        <f t="shared" si="35"/>
        <v/>
      </c>
      <c r="BD73" t="str">
        <f t="shared" si="36"/>
        <v/>
      </c>
      <c r="BE73" t="str">
        <f t="shared" si="37"/>
        <v/>
      </c>
      <c r="BF73" t="str">
        <f t="shared" si="38"/>
        <v/>
      </c>
      <c r="BG73" t="str">
        <f t="shared" si="39"/>
        <v/>
      </c>
      <c r="BH73" t="str">
        <f t="shared" si="40"/>
        <v/>
      </c>
      <c r="BI73" t="str">
        <f t="shared" si="41"/>
        <v/>
      </c>
      <c r="BJ73" t="str">
        <f t="shared" si="42"/>
        <v/>
      </c>
      <c r="BM73" t="str">
        <f t="shared" si="43"/>
        <v/>
      </c>
      <c r="BN73" t="str">
        <f t="shared" si="44"/>
        <v/>
      </c>
      <c r="BO73" t="str">
        <f t="shared" si="45"/>
        <v/>
      </c>
      <c r="BP73" t="str">
        <f t="shared" si="46"/>
        <v/>
      </c>
      <c r="BQ73" t="str">
        <f t="shared" si="47"/>
        <v/>
      </c>
      <c r="BR73">
        <f t="shared" si="48"/>
        <v>80</v>
      </c>
      <c r="BS73" t="str">
        <f t="shared" si="49"/>
        <v/>
      </c>
      <c r="BT73" t="str">
        <f t="shared" si="50"/>
        <v/>
      </c>
      <c r="BU73" t="str">
        <f t="shared" si="51"/>
        <v/>
      </c>
      <c r="BV73" t="str">
        <f t="shared" si="52"/>
        <v/>
      </c>
      <c r="BW73" t="str">
        <f t="shared" si="53"/>
        <v/>
      </c>
      <c r="BX73" t="str">
        <f t="shared" si="54"/>
        <v/>
      </c>
      <c r="BY73" t="str">
        <f t="shared" si="55"/>
        <v/>
      </c>
      <c r="BZ73" t="str">
        <f t="shared" si="56"/>
        <v/>
      </c>
      <c r="CA73" t="str">
        <f t="shared" si="57"/>
        <v/>
      </c>
      <c r="CB73" t="str">
        <f t="shared" si="58"/>
        <v/>
      </c>
      <c r="CC73" t="str">
        <f t="shared" si="59"/>
        <v/>
      </c>
      <c r="CD73" t="str">
        <f t="shared" si="60"/>
        <v/>
      </c>
      <c r="CF73"/>
      <c r="CG73" s="36" t="str">
        <f t="shared" si="16"/>
        <v/>
      </c>
      <c r="CH73" s="36" t="str">
        <f t="shared" si="17"/>
        <v/>
      </c>
      <c r="CI73" s="36">
        <f t="shared" si="18"/>
        <v>100</v>
      </c>
      <c r="CJ73" s="36" t="str">
        <f t="shared" si="19"/>
        <v/>
      </c>
      <c r="CK73" s="36" t="str">
        <f t="shared" si="20"/>
        <v/>
      </c>
    </row>
    <row r="74" spans="1:89">
      <c r="A74">
        <f t="shared" si="61"/>
        <v>65</v>
      </c>
      <c r="B74" s="1" t="str">
        <f t="shared" si="62"/>
        <v>Di</v>
      </c>
      <c r="C74" s="2" t="str">
        <f t="shared" si="63"/>
        <v>16</v>
      </c>
      <c r="D74" s="50">
        <v>42108.688194444447</v>
      </c>
      <c r="E74" s="51"/>
      <c r="F74" s="52"/>
      <c r="G74" s="52"/>
      <c r="H74" s="13" t="str">
        <f t="shared" si="69"/>
        <v/>
      </c>
      <c r="I74" s="13" t="str">
        <f t="shared" si="64"/>
        <v/>
      </c>
      <c r="J74" s="13" t="str">
        <f t="shared" si="70"/>
        <v/>
      </c>
      <c r="K74" s="3" t="str">
        <f t="shared" si="71"/>
        <v/>
      </c>
      <c r="L74" s="4" t="str">
        <f t="shared" si="72"/>
        <v/>
      </c>
      <c r="M74" s="52"/>
      <c r="N74" s="52"/>
      <c r="O74" s="13" t="str">
        <f t="shared" si="73"/>
        <v/>
      </c>
      <c r="P74" s="4" t="str">
        <f t="shared" si="74"/>
        <v/>
      </c>
      <c r="Q74" s="4" t="str">
        <f t="shared" si="75"/>
        <v/>
      </c>
      <c r="S74" s="5"/>
      <c r="T74" s="52"/>
      <c r="U74" s="52"/>
      <c r="V74" s="52"/>
      <c r="W74" s="52"/>
      <c r="X74" s="52"/>
      <c r="Y74" s="52"/>
      <c r="Z74" s="13" t="str">
        <f t="shared" si="80"/>
        <v/>
      </c>
      <c r="AA74" s="53" t="str">
        <f t="shared" si="90"/>
        <v/>
      </c>
      <c r="AB74" s="13" t="str">
        <f t="shared" si="83"/>
        <v/>
      </c>
      <c r="AC74" s="13" t="str">
        <f t="shared" si="86"/>
        <v/>
      </c>
      <c r="AD74" s="13" t="b">
        <f t="shared" si="87"/>
        <v>0</v>
      </c>
      <c r="AE74" t="e">
        <f t="shared" si="84"/>
        <v>#VALUE!</v>
      </c>
      <c r="AF74" t="str">
        <f t="shared" si="66"/>
        <v/>
      </c>
      <c r="AG74" t="b">
        <f t="shared" si="89"/>
        <v>0</v>
      </c>
      <c r="AI74" s="41">
        <f>SUM($AG$11:AG74)</f>
        <v>-80</v>
      </c>
      <c r="AJ74" s="36">
        <f>SUM($AA$10:AA74)</f>
        <v>498.69999999999993</v>
      </c>
      <c r="AK74" s="42">
        <f>SUM($AL$11:AL74)</f>
        <v>389</v>
      </c>
      <c r="AL74" t="b">
        <f t="shared" si="82"/>
        <v>0</v>
      </c>
      <c r="AN74">
        <f>SUM(AS$11:BJ74)</f>
        <v>1063</v>
      </c>
      <c r="AO74">
        <f>SUM(BM$11:CD74)</f>
        <v>640</v>
      </c>
      <c r="AP74">
        <f t="shared" si="68"/>
        <v>498.69999999999993</v>
      </c>
      <c r="AR74" t="str">
        <f t="shared" si="91"/>
        <v/>
      </c>
      <c r="AS74" t="str">
        <f t="shared" si="25"/>
        <v/>
      </c>
      <c r="AT74" t="str">
        <f t="shared" si="26"/>
        <v/>
      </c>
      <c r="AU74" t="str">
        <f t="shared" si="27"/>
        <v/>
      </c>
      <c r="AV74" t="str">
        <f t="shared" si="28"/>
        <v/>
      </c>
      <c r="AW74" t="str">
        <f t="shared" si="29"/>
        <v/>
      </c>
      <c r="AX74" t="str">
        <f t="shared" si="30"/>
        <v/>
      </c>
      <c r="AY74" t="str">
        <f t="shared" si="31"/>
        <v/>
      </c>
      <c r="AZ74" t="str">
        <f t="shared" si="32"/>
        <v/>
      </c>
      <c r="BA74" t="str">
        <f t="shared" si="33"/>
        <v/>
      </c>
      <c r="BB74" t="str">
        <f t="shared" si="34"/>
        <v/>
      </c>
      <c r="BC74" t="str">
        <f t="shared" si="35"/>
        <v/>
      </c>
      <c r="BD74" t="str">
        <f t="shared" si="36"/>
        <v/>
      </c>
      <c r="BE74" t="str">
        <f t="shared" si="37"/>
        <v/>
      </c>
      <c r="BF74" t="str">
        <f t="shared" si="38"/>
        <v/>
      </c>
      <c r="BG74" t="str">
        <f t="shared" si="39"/>
        <v/>
      </c>
      <c r="BH74" t="str">
        <f t="shared" si="40"/>
        <v/>
      </c>
      <c r="BI74" t="str">
        <f t="shared" si="41"/>
        <v/>
      </c>
      <c r="BJ74" t="str">
        <f t="shared" si="42"/>
        <v/>
      </c>
      <c r="BM74" t="str">
        <f t="shared" si="43"/>
        <v/>
      </c>
      <c r="BN74" t="str">
        <f t="shared" si="44"/>
        <v/>
      </c>
      <c r="BO74" t="str">
        <f t="shared" si="45"/>
        <v/>
      </c>
      <c r="BP74" t="str">
        <f t="shared" si="46"/>
        <v/>
      </c>
      <c r="BQ74" t="str">
        <f t="shared" si="47"/>
        <v/>
      </c>
      <c r="BR74" t="str">
        <f t="shared" si="48"/>
        <v/>
      </c>
      <c r="BS74" t="str">
        <f t="shared" si="49"/>
        <v/>
      </c>
      <c r="BT74" t="str">
        <f t="shared" si="50"/>
        <v/>
      </c>
      <c r="BU74" t="str">
        <f t="shared" si="51"/>
        <v/>
      </c>
      <c r="BV74" t="str">
        <f t="shared" si="52"/>
        <v/>
      </c>
      <c r="BW74" t="str">
        <f t="shared" si="53"/>
        <v/>
      </c>
      <c r="BX74" t="str">
        <f t="shared" si="54"/>
        <v/>
      </c>
      <c r="BY74" t="str">
        <f t="shared" si="55"/>
        <v/>
      </c>
      <c r="BZ74" t="str">
        <f t="shared" si="56"/>
        <v/>
      </c>
      <c r="CA74" t="str">
        <f t="shared" si="57"/>
        <v/>
      </c>
      <c r="CB74" t="str">
        <f t="shared" si="58"/>
        <v/>
      </c>
      <c r="CC74" t="str">
        <f t="shared" si="59"/>
        <v/>
      </c>
      <c r="CD74" t="str">
        <f t="shared" si="60"/>
        <v/>
      </c>
      <c r="CF74"/>
      <c r="CG74" s="36" t="str">
        <f t="shared" ref="CG74:CG137" si="92">IF(AND($B74="Mo",$T$3=1,$AA$3&lt;&gt;1,SUM($AS74:$BJ74)&lt;&gt;0),SUM($AS74:$BJ74),IF(AND($B74="Mo",$T$3&lt;&gt;1,$AA$3=1,SUM($BM74:$CD74)&lt;&gt;0),SUM($BM74:$CD74),""))</f>
        <v/>
      </c>
      <c r="CH74" s="36" t="str">
        <f t="shared" ref="CH74:CH137" si="93">IF(AND($B74="Di",$T$3=1,$AA$3&lt;&gt;1,SUM($AS74:$BJ74)&lt;&gt;0),SUM($AS74:$BJ74),IF(AND($B74="Di",$T$3&lt;&gt;1,$AA$3=1,SUM($BM74:$CD74)&lt;&gt;0),SUM($BM74:$CD74),""))</f>
        <v/>
      </c>
      <c r="CI74" s="36" t="str">
        <f t="shared" ref="CI74:CI137" si="94">IF(AND($B74="Mi",$T$3=1,$AA$3&lt;&gt;1,SUM($AS74:$BJ74)&lt;&gt;0),SUM($AS74:$BJ74),IF(AND($B74="Mi",$T$3&lt;&gt;1,$AA$3=1,SUM($BM74:$CD74)&lt;&gt;0),SUM($BM74:$CD74),""))</f>
        <v/>
      </c>
      <c r="CJ74" s="36" t="str">
        <f t="shared" ref="CJ74:CJ137" si="95">IF(AND($B74="Do",$T$3=1,$AA$3&lt;&gt;1,SUM($AS74:$BJ74)&lt;&gt;0),SUM($AS74:$BJ74),IF(AND($B74="Do",$T$3&lt;&gt;1,$AA$3=1,SUM($BM74:$CD74)&lt;&gt;0),SUM($BM74:$CD74),""))</f>
        <v/>
      </c>
      <c r="CK74" s="36" t="str">
        <f t="shared" ref="CK74:CK137" si="96">IF(AND($B74="Fr",$T$3=1,$AA$3&lt;&gt;1,SUM($AS74:$BJ74)&lt;&gt;0),SUM($AS74:$BJ74),IF(AND($B74="Fr",$T$3&lt;&gt;1,$AA$3=1,SUM($BM74:$CD74)&lt;&gt;0),SUM($BM74:$CD74),""))</f>
        <v/>
      </c>
    </row>
    <row r="75" spans="1:89">
      <c r="A75">
        <f t="shared" si="61"/>
        <v>66</v>
      </c>
      <c r="B75" s="1" t="str">
        <f t="shared" si="62"/>
        <v>Mo</v>
      </c>
      <c r="C75" s="2" t="str">
        <f t="shared" si="63"/>
        <v>06</v>
      </c>
      <c r="D75" s="50">
        <v>42107.267361111109</v>
      </c>
      <c r="E75" s="51" t="s">
        <v>10</v>
      </c>
      <c r="F75" s="52">
        <v>5287</v>
      </c>
      <c r="G75" s="52">
        <v>5207</v>
      </c>
      <c r="H75" s="13">
        <f t="shared" si="69"/>
        <v>80</v>
      </c>
      <c r="I75" s="13">
        <f t="shared" si="64"/>
        <v>80</v>
      </c>
      <c r="J75" s="13">
        <f t="shared" si="70"/>
        <v>5367</v>
      </c>
      <c r="K75" s="3">
        <f t="shared" si="71"/>
        <v>5447</v>
      </c>
      <c r="L75" s="4" t="str">
        <f t="shared" si="72"/>
        <v/>
      </c>
      <c r="M75" s="52">
        <v>0.05</v>
      </c>
      <c r="N75" s="52">
        <v>5206</v>
      </c>
      <c r="O75" s="13">
        <f t="shared" si="73"/>
        <v>81</v>
      </c>
      <c r="P75" s="4">
        <f t="shared" si="74"/>
        <v>65</v>
      </c>
      <c r="Q75" s="4" t="str">
        <f t="shared" si="75"/>
        <v/>
      </c>
      <c r="S75" s="5"/>
      <c r="T75" s="52">
        <v>5352</v>
      </c>
      <c r="U75" s="52"/>
      <c r="V75" s="52"/>
      <c r="W75" s="52"/>
      <c r="X75" s="52"/>
      <c r="Y75" s="52">
        <v>5269</v>
      </c>
      <c r="Z75" s="13">
        <f t="shared" si="80"/>
        <v>18</v>
      </c>
      <c r="AA75" s="53">
        <f t="shared" si="90"/>
        <v>18</v>
      </c>
      <c r="AB75" s="13">
        <f t="shared" si="83"/>
        <v>18</v>
      </c>
      <c r="AC75" s="13">
        <f t="shared" si="86"/>
        <v>-62</v>
      </c>
      <c r="AD75" s="13">
        <f t="shared" si="87"/>
        <v>-62</v>
      </c>
      <c r="AE75">
        <f t="shared" si="84"/>
        <v>-62</v>
      </c>
      <c r="AF75">
        <f t="shared" si="66"/>
        <v>-62</v>
      </c>
      <c r="AG75">
        <f t="shared" si="89"/>
        <v>80</v>
      </c>
      <c r="AI75" s="41">
        <f>SUM($AG$11:AG75)</f>
        <v>0</v>
      </c>
      <c r="AJ75" s="36">
        <f>SUM($AA$10:AA75)</f>
        <v>516.69999999999993</v>
      </c>
      <c r="AK75" s="42">
        <f>SUM($AL$11:AL75)</f>
        <v>469</v>
      </c>
      <c r="AL75">
        <f t="shared" si="82"/>
        <v>80</v>
      </c>
      <c r="AN75">
        <f>SUM(AS$11:BJ75)</f>
        <v>1143</v>
      </c>
      <c r="AO75">
        <f>SUM(BM$11:CD75)</f>
        <v>720</v>
      </c>
      <c r="AP75">
        <f t="shared" si="68"/>
        <v>516.69999999999993</v>
      </c>
      <c r="AR75" t="str">
        <f t="shared" si="91"/>
        <v/>
      </c>
      <c r="AS75">
        <f t="shared" ref="AS75:AS138" si="97">IF(AND($C75="06",ISNUMBER($AL75),$H75&gt;$AF$1),$AL75,IF(AND($C75="06",ISNUMBER($AL75),$H75&lt;$AF$1),"",IF(AND($C75="06",ISTEXT($AL75)),-$I75,"")))</f>
        <v>80</v>
      </c>
      <c r="AT75" t="str">
        <f t="shared" ref="AT75:AT138" si="98">IF(AND($C75="07",ISNUMBER($AL75),$H75&gt;$AF$1),$AL75,IF(AND($C75="07",ISNUMBER($AL75),$H75&lt;$AF$1),"",IF(AND($C75="07",ISTEXT($AL75)),-$I75,"")))</f>
        <v/>
      </c>
      <c r="AU75" t="str">
        <f t="shared" ref="AU75:AU138" si="99">IF(AND($C75="08",ISNUMBER($AL75),$H75&gt;$AF$1),$AL75,IF(AND($C75="08",ISNUMBER($AL75),$H75&lt;$AF$1),"",IF(AND($C75="08",ISTEXT($AL75)),-$I75,"")))</f>
        <v/>
      </c>
      <c r="AV75" t="str">
        <f t="shared" ref="AV75:AV138" si="100">IF(AND($C75="09",ISNUMBER($AL75),$H75&gt;$AF$1),$AL75,IF(AND($C75="09",ISNUMBER($AL75),$H75&lt;$AF$1),"",IF(AND($C75="09",ISTEXT($AL75)),-$I75,"")))</f>
        <v/>
      </c>
      <c r="AW75" t="str">
        <f t="shared" ref="AW75:AW138" si="101">IF(AND($C75="10",ISNUMBER($AL75),$H75&gt;$AF$1),$AL75,IF(AND($C75="10",ISNUMBER($AL75),$H75&lt;$AF$1),"",IF(AND($C75="10",ISTEXT($AL75)),-$I75,"")))</f>
        <v/>
      </c>
      <c r="AX75" t="str">
        <f t="shared" ref="AX75:AX138" si="102">IF(AND($C75="11",ISNUMBER($AL75),$H75&gt;$AF$1),$AL75,IF(AND($C75="11",ISNUMBER($AL75),$H75&lt;$AF$1),"",IF(AND($C75="11",ISTEXT($AL75)),-$I75,"")))</f>
        <v/>
      </c>
      <c r="AY75" t="str">
        <f t="shared" ref="AY75:AY138" si="103">IF(AND($C75="12",ISNUMBER($AL75),$H75&gt;$AF$1),$AL75,IF(AND($C75="12",ISNUMBER($AL75),$H75&lt;$AF$1),"",IF(AND($C75="12",ISTEXT($AL75)),-$I75,"")))</f>
        <v/>
      </c>
      <c r="AZ75" t="str">
        <f t="shared" ref="AZ75:AZ138" si="104">IF(AND($C75="13",ISNUMBER($AL75),$H75&gt;$AF$1),$AL75,IF(AND($C75="13",ISNUMBER($AL75),$H75&lt;$AF$1),"",IF(AND($C75="13",ISTEXT($AL75)),-I75,"")))</f>
        <v/>
      </c>
      <c r="BA75" t="str">
        <f t="shared" ref="BA75:BA138" si="105">IF(AND($C75="14",ISNUMBER($AL75),$H75&gt;$AF$1),$AL75,IF(AND($C75="14",ISNUMBER($AL75),$H75&lt;$AF$1),"",IF(AND($C75="14",ISTEXT($AL75)),-$I75,"")))</f>
        <v/>
      </c>
      <c r="BB75" t="str">
        <f t="shared" ref="BB75:BB138" si="106">IF(AND($C75="15",ISNUMBER($AL75),$H75&gt;$AF$1),$AL75,IF(AND($C75="15",ISNUMBER($AL75),$H75&lt;$AF$1),"",IF(AND($C75="15",ISTEXT($AL75)),-$I75,"")))</f>
        <v/>
      </c>
      <c r="BC75" t="str">
        <f t="shared" ref="BC75:BC138" si="107">IF(AND($C75="16",ISNUMBER($AL75),$H75&gt;$AF$1),$AL75,IF(AND($C75="16",ISNUMBER($AL75),$H75&lt;$AF$1),"",IF(AND($C75="16",ISTEXT($AL75)),-$I75,"")))</f>
        <v/>
      </c>
      <c r="BD75" t="str">
        <f t="shared" ref="BD75:BD138" si="108">IF(AND($C75="17",ISNUMBER($AL75),$H75&gt;$AF$1),$AL75,IF(AND($C75="17",ISNUMBER($AL75),$H75&lt;$AF$1),"",IF(AND($C75="17",ISTEXT($AL75)),-$I75,"")))</f>
        <v/>
      </c>
      <c r="BE75" t="str">
        <f t="shared" ref="BE75:BE138" si="109">IF(AND($C75="18",ISNUMBER($AL75),$H75&gt;$AF$1),$AL75,IF(AND($C75="18",ISNUMBER($AL75),$H75&lt;$AF$1),"",IF(AND($C75="18",ISTEXT($AL75)),-$I75,"")))</f>
        <v/>
      </c>
      <c r="BF75" t="str">
        <f t="shared" ref="BF75:BF138" si="110">IF(AND($C75="19",ISNUMBER($AL75),$H75&gt;$AF$1),$AL75,IF(AND($C75="19",ISNUMBER($AL75),$H75&lt;$AF$1),"",IF(AND($C75="19",ISTEXT($AL75)),-$I75,"")))</f>
        <v/>
      </c>
      <c r="BG75" t="str">
        <f t="shared" ref="BG75:BG138" si="111">IF(AND($C75="20",ISNUMBER($AL75),$H75&gt;$AF$1),$AL75,IF(AND($C75="20",ISNUMBER($AL75),$H75&lt;$AF$1),"",IF(AND($C75="20",ISTEXT($AL75)),-$I75,"")))</f>
        <v/>
      </c>
      <c r="BH75" t="str">
        <f t="shared" ref="BH75:BH138" si="112">IF(AND($C75="21",ISNUMBER($AL75),$H75&gt;$AF$1),$AL75,IF(AND($C75="21",ISNUMBER($AL75),$H75&lt;$AF$1),"",IF(AND($C75="21",ISTEXT($AL75)),-$I75,"")))</f>
        <v/>
      </c>
      <c r="BI75" t="str">
        <f t="shared" ref="BI75:BI138" si="113">IF(AND($C75="22",ISNUMBER($AL75),$H75&gt;$AF$1),$AL75,IF(AND($C75="22",ISNUMBER($AL75),$H75&lt;$AF$1),"",IF(AND($C75="22",ISTEXT($AL75)),-$I75,"")))</f>
        <v/>
      </c>
      <c r="BJ75" t="str">
        <f t="shared" ref="BJ75:BJ138" si="114">IF(AND($C75="23",ISNUMBER($AL75),$H75&gt;$AF$1),$AL75,IF(AND($C75="23",ISNUMBER($AL75),$H75&lt;$AF$1),"",IF(AND($C75="23",ISTEXT($AL75)),-$I75,"")))</f>
        <v/>
      </c>
      <c r="BM75">
        <f t="shared" ref="BM75:BM138" si="115">IF(AND($C75="06",ISNUMBER($AG75),$H75&gt;$AF$1),$AG75,IF(AND($C75="06",ISNUMBER($AG75),$H75&lt;$AF$1),"",""))</f>
        <v>80</v>
      </c>
      <c r="BN75" t="str">
        <f t="shared" ref="BN75:BN138" si="116">IF(AND($C75="07",ISNUMBER($AG75),$H75&gt;$AF$1),$AG75,IF(AND($C75="07",ISNUMBER($AG75),$H75&lt;$AF$1),"",""))</f>
        <v/>
      </c>
      <c r="BO75" t="str">
        <f t="shared" ref="BO75:BO138" si="117">IF(AND($C75="08",ISNUMBER($AG75),$H75&gt;$AF$1),$AG75,IF(AND($C75="08",ISNUMBER($AG75),$H75&lt;$AF$1),"",""))</f>
        <v/>
      </c>
      <c r="BP75" t="str">
        <f t="shared" ref="BP75:BP138" si="118">IF(AND($C75="09",ISNUMBER($AG75),$H75&gt;$AF$1),$AG75,IF(AND($C75="09",ISNUMBER($AG75),$H75&lt;$AF$1),"",""))</f>
        <v/>
      </c>
      <c r="BQ75" t="str">
        <f t="shared" ref="BQ75:BQ138" si="119">IF(AND($C75="10",ISNUMBER($AG75),$H75&gt;$AF$1),$AG75,IF(AND($C75="10",ISNUMBER($AG75),$H75&lt;$AF$1),"",""))</f>
        <v/>
      </c>
      <c r="BR75" t="str">
        <f t="shared" ref="BR75:BR138" si="120">IF(AND($C75="11",ISNUMBER($AG75),$H75&gt;$AF$1),$AG75,IF(AND($C75="11",ISNUMBER($AG75),$H75&lt;$AF$1),"",""))</f>
        <v/>
      </c>
      <c r="BS75" t="str">
        <f t="shared" ref="BS75:BS138" si="121">IF(AND($C75="12",ISNUMBER($AG75),$H75&gt;$AF$1),$AG75,IF(AND($C75="12",ISNUMBER($AG75),$H75&lt;$AF$1),"",""))</f>
        <v/>
      </c>
      <c r="BT75" t="str">
        <f t="shared" ref="BT75:BT138" si="122">IF(AND($C75="13",ISNUMBER($AG75),$H75&gt;$AF$1),$AG75,IF(AND($C75="13",ISNUMBER($AG75),$H75&lt;$AF$1),"",""))</f>
        <v/>
      </c>
      <c r="BU75" t="str">
        <f t="shared" ref="BU75:BU138" si="123">IF(AND($C75="14",ISNUMBER($AG75),$H75&gt;$AF$1),$AG75,IF(AND($C75="14",ISNUMBER($AG75),$H75&lt;$AF$1),"",""))</f>
        <v/>
      </c>
      <c r="BV75" t="str">
        <f t="shared" ref="BV75:BV138" si="124">IF(AND($C75="15",ISNUMBER($AG75),$H75&gt;$AF$1),$AG75,IF(AND($C75="15",ISNUMBER($AG75),$H75&lt;$AF$1),"",""))</f>
        <v/>
      </c>
      <c r="BW75" t="str">
        <f t="shared" ref="BW75:BW138" si="125">IF(AND($C75="16",ISNUMBER($AG75),$H75&gt;$AF$1),$AG75,IF(AND($C75="16",ISNUMBER($AG75),$H75&lt;$AF$1),"",""))</f>
        <v/>
      </c>
      <c r="BX75" t="str">
        <f t="shared" ref="BX75:BX138" si="126">IF(AND($C75="17",ISNUMBER($AG75),$H75&gt;$AF$1),$AG75,IF(AND($C75="17",ISNUMBER($AG75),$H75&lt;$AF$1),"",""))</f>
        <v/>
      </c>
      <c r="BY75" t="str">
        <f t="shared" ref="BY75:BY138" si="127">IF(AND($C75="18",ISNUMBER($AG75),$H75&gt;$AF$1),$AG75,IF(AND($C75="18",ISNUMBER($AG75),$H75&lt;$AF$1),"",""))</f>
        <v/>
      </c>
      <c r="BZ75" t="str">
        <f t="shared" ref="BZ75:BZ138" si="128">IF(AND($C75="19",ISNUMBER($AG75),$H75&gt;$AF$1),$AG75,IF(AND($C75="19",ISNUMBER($AG75),$H75&lt;$AF$1),"",""))</f>
        <v/>
      </c>
      <c r="CA75" t="str">
        <f t="shared" ref="CA75:CA138" si="129">IF(AND($C75="20",ISNUMBER($AG75),$H75&gt;$AF$1),$AG75,IF(AND($C75="20",ISNUMBER($AG75),$H75&lt;$AF$1),"",""))</f>
        <v/>
      </c>
      <c r="CB75" t="str">
        <f t="shared" ref="CB75:CB138" si="130">IF(AND($C75="21",ISNUMBER($AG75),$H75&gt;$AF$1),$AG75,IF(AND($C75="21",ISNUMBER($AG75),$H75&lt;$AF$1),"",""))</f>
        <v/>
      </c>
      <c r="CC75" t="str">
        <f t="shared" ref="CC75:CC138" si="131">IF(AND($C75="22",ISNUMBER($AG75),$H75&gt;$AF$1),$AG75,IF(AND($C75="22",ISNUMBER($AG75),$H75&lt;$AF$1),"",""))</f>
        <v/>
      </c>
      <c r="CD75" t="str">
        <f t="shared" ref="CD75:CD138" si="132">IF(AND($C75="23",ISNUMBER($AG75),$H75&gt;$AF$1),$AG75,IF(AND($C75="23",ISNUMBER($AG75),$H75&lt;$AF$1),"",""))</f>
        <v/>
      </c>
      <c r="CF75"/>
      <c r="CG75" s="36">
        <f t="shared" si="92"/>
        <v>80</v>
      </c>
      <c r="CH75" s="36" t="str">
        <f t="shared" si="93"/>
        <v/>
      </c>
      <c r="CI75" s="36" t="str">
        <f t="shared" si="94"/>
        <v/>
      </c>
      <c r="CJ75" s="36" t="str">
        <f t="shared" si="95"/>
        <v/>
      </c>
      <c r="CK75" s="36" t="str">
        <f t="shared" si="96"/>
        <v/>
      </c>
    </row>
    <row r="76" spans="1:89">
      <c r="A76">
        <f t="shared" ref="A76:A139" si="133">IF(ISNUMBER(D76),A75+1,"")</f>
        <v>67</v>
      </c>
      <c r="B76" s="1" t="str">
        <f t="shared" ref="B76:B139" si="134">IF(ISNUMBER(A76),TEXT(D76,"TTT"))</f>
        <v>Mo</v>
      </c>
      <c r="C76" s="2" t="str">
        <f t="shared" ref="C76:C139" si="135">IF(ISNUMBER(A76),TEXT(D76,"hh"))</f>
        <v>06</v>
      </c>
      <c r="D76" s="50">
        <v>42107.26666666667</v>
      </c>
      <c r="E76" s="51" t="s">
        <v>10</v>
      </c>
      <c r="F76" s="52">
        <v>5683</v>
      </c>
      <c r="G76" s="52">
        <v>5600</v>
      </c>
      <c r="H76" s="13">
        <f t="shared" si="69"/>
        <v>83</v>
      </c>
      <c r="I76" s="13">
        <f t="shared" ref="I76:I139" si="136">IF(ISNUMBER(H76),-$AD$6,"")</f>
        <v>80</v>
      </c>
      <c r="J76" s="13">
        <f t="shared" si="70"/>
        <v>5763</v>
      </c>
      <c r="K76" s="3">
        <f t="shared" si="71"/>
        <v>5843</v>
      </c>
      <c r="L76" s="4" t="str">
        <f t="shared" si="72"/>
        <v/>
      </c>
      <c r="M76" s="52">
        <v>0.04</v>
      </c>
      <c r="N76" s="52">
        <v>5639</v>
      </c>
      <c r="O76" s="13">
        <f t="shared" si="73"/>
        <v>44</v>
      </c>
      <c r="P76" s="4">
        <f t="shared" si="74"/>
        <v>265</v>
      </c>
      <c r="Q76" s="4" t="str">
        <f t="shared" si="75"/>
        <v/>
      </c>
      <c r="S76" s="5"/>
      <c r="T76" s="52">
        <v>5948</v>
      </c>
      <c r="U76" s="52"/>
      <c r="V76" s="52"/>
      <c r="W76" s="52"/>
      <c r="X76" s="52"/>
      <c r="Y76" s="52">
        <v>5657</v>
      </c>
      <c r="Z76" s="13">
        <f t="shared" si="80"/>
        <v>26</v>
      </c>
      <c r="AA76" s="53"/>
      <c r="AB76" s="13">
        <f t="shared" si="83"/>
        <v>106</v>
      </c>
      <c r="AC76" s="13">
        <f t="shared" si="86"/>
        <v>106</v>
      </c>
      <c r="AD76" s="13" t="b">
        <f t="shared" si="87"/>
        <v>0</v>
      </c>
      <c r="AE76">
        <f t="shared" si="84"/>
        <v>80</v>
      </c>
      <c r="AF76" t="str">
        <f t="shared" ref="AF76:AF139" si="137">IF(AA76="","",IF(ISNUMBER(AA76),IF(AND(D76=D75,P76&lt;I76,Z76&lt;0.001),-(H76-ABS(AA76)),IF(AND(P76&lt;I76,Z76&lt;0.001),-(H76-ABS(AA76)),IF(AND(P76&gt;I76,Z76&lt;0.001,),I76+AA76,IF(AND(D75=D76,P76&lt;I76,Z76&gt;0.001),-H76+AA76,IF(AND(P76&lt;I76,Z76&gt;0.01),-H76+AA76,I76+AA76)))))))</f>
        <v/>
      </c>
      <c r="AG76" t="b">
        <f t="shared" si="89"/>
        <v>0</v>
      </c>
      <c r="AI76" s="41">
        <f>SUM($AG$11:AG76)</f>
        <v>0</v>
      </c>
      <c r="AJ76" s="36">
        <f>SUM($AA$10:AA76)</f>
        <v>516.69999999999993</v>
      </c>
      <c r="AK76" s="42">
        <f>SUM($AL$11:AL76)</f>
        <v>469</v>
      </c>
      <c r="AL76" t="b">
        <f t="shared" si="82"/>
        <v>0</v>
      </c>
      <c r="AN76">
        <f>SUM(AS$11:BJ76)</f>
        <v>1143</v>
      </c>
      <c r="AO76">
        <f>SUM(BM$11:CD76)</f>
        <v>720</v>
      </c>
      <c r="AP76">
        <f t="shared" ref="AP76:AP139" si="138">AJ76</f>
        <v>516.69999999999993</v>
      </c>
      <c r="AR76" t="str">
        <f t="shared" si="91"/>
        <v/>
      </c>
      <c r="AS76" t="str">
        <f t="shared" si="97"/>
        <v/>
      </c>
      <c r="AT76" t="str">
        <f t="shared" si="98"/>
        <v/>
      </c>
      <c r="AU76" t="str">
        <f t="shared" si="99"/>
        <v/>
      </c>
      <c r="AV76" t="str">
        <f t="shared" si="100"/>
        <v/>
      </c>
      <c r="AW76" t="str">
        <f t="shared" si="101"/>
        <v/>
      </c>
      <c r="AX76" t="str">
        <f t="shared" si="102"/>
        <v/>
      </c>
      <c r="AY76" t="str">
        <f t="shared" si="103"/>
        <v/>
      </c>
      <c r="AZ76" t="str">
        <f t="shared" si="104"/>
        <v/>
      </c>
      <c r="BA76" t="str">
        <f t="shared" si="105"/>
        <v/>
      </c>
      <c r="BB76" t="str">
        <f t="shared" si="106"/>
        <v/>
      </c>
      <c r="BC76" t="str">
        <f t="shared" si="107"/>
        <v/>
      </c>
      <c r="BD76" t="str">
        <f t="shared" si="108"/>
        <v/>
      </c>
      <c r="BE76" t="str">
        <f t="shared" si="109"/>
        <v/>
      </c>
      <c r="BF76" t="str">
        <f t="shared" si="110"/>
        <v/>
      </c>
      <c r="BG76" t="str">
        <f t="shared" si="111"/>
        <v/>
      </c>
      <c r="BH76" t="str">
        <f t="shared" si="112"/>
        <v/>
      </c>
      <c r="BI76" t="str">
        <f t="shared" si="113"/>
        <v/>
      </c>
      <c r="BJ76" t="str">
        <f t="shared" si="114"/>
        <v/>
      </c>
      <c r="BM76" t="str">
        <f t="shared" si="115"/>
        <v/>
      </c>
      <c r="BN76" t="str">
        <f t="shared" si="116"/>
        <v/>
      </c>
      <c r="BO76" t="str">
        <f t="shared" si="117"/>
        <v/>
      </c>
      <c r="BP76" t="str">
        <f t="shared" si="118"/>
        <v/>
      </c>
      <c r="BQ76" t="str">
        <f t="shared" si="119"/>
        <v/>
      </c>
      <c r="BR76" t="str">
        <f t="shared" si="120"/>
        <v/>
      </c>
      <c r="BS76" t="str">
        <f t="shared" si="121"/>
        <v/>
      </c>
      <c r="BT76" t="str">
        <f t="shared" si="122"/>
        <v/>
      </c>
      <c r="BU76" t="str">
        <f t="shared" si="123"/>
        <v/>
      </c>
      <c r="BV76" t="str">
        <f t="shared" si="124"/>
        <v/>
      </c>
      <c r="BW76" t="str">
        <f t="shared" si="125"/>
        <v/>
      </c>
      <c r="BX76" t="str">
        <f t="shared" si="126"/>
        <v/>
      </c>
      <c r="BY76" t="str">
        <f t="shared" si="127"/>
        <v/>
      </c>
      <c r="BZ76" t="str">
        <f t="shared" si="128"/>
        <v/>
      </c>
      <c r="CA76" t="str">
        <f t="shared" si="129"/>
        <v/>
      </c>
      <c r="CB76" t="str">
        <f t="shared" si="130"/>
        <v/>
      </c>
      <c r="CC76" t="str">
        <f t="shared" si="131"/>
        <v/>
      </c>
      <c r="CD76" t="str">
        <f t="shared" si="132"/>
        <v/>
      </c>
      <c r="CF76"/>
      <c r="CG76" s="36" t="str">
        <f t="shared" si="92"/>
        <v/>
      </c>
      <c r="CH76" s="36" t="str">
        <f t="shared" si="93"/>
        <v/>
      </c>
      <c r="CI76" s="36" t="str">
        <f t="shared" si="94"/>
        <v/>
      </c>
      <c r="CJ76" s="36" t="str">
        <f t="shared" si="95"/>
        <v/>
      </c>
      <c r="CK76" s="36" t="str">
        <f t="shared" si="96"/>
        <v/>
      </c>
    </row>
    <row r="77" spans="1:89">
      <c r="A77">
        <f t="shared" si="133"/>
        <v>68</v>
      </c>
      <c r="B77" s="1" t="str">
        <f t="shared" si="134"/>
        <v>Mo</v>
      </c>
      <c r="C77" s="2" t="str">
        <f t="shared" si="135"/>
        <v>06</v>
      </c>
      <c r="D77" s="50">
        <v>42107.26666666667</v>
      </c>
      <c r="E77" s="51" t="s">
        <v>10</v>
      </c>
      <c r="F77" s="52">
        <v>5683</v>
      </c>
      <c r="G77" s="52">
        <v>5600</v>
      </c>
      <c r="H77" s="13">
        <f t="shared" ref="H77:H86" si="139">IF(ISNUMBER(G77),IF(G77&gt;F77,G77-F77,F77-G77),"")</f>
        <v>83</v>
      </c>
      <c r="I77" s="13">
        <f t="shared" si="136"/>
        <v>80</v>
      </c>
      <c r="J77" s="13">
        <f t="shared" ref="J77:J86" si="140">IF(ISNUMBER(F77),IF(E77="L",F77-I77,F77+I77),"")</f>
        <v>5763</v>
      </c>
      <c r="K77" s="3">
        <f t="shared" ref="K77:K86" si="141">IF(ISNUMBER(I77),IF(F77="L",I77-J77,I77+J77),"")</f>
        <v>5843</v>
      </c>
      <c r="L77" s="4" t="str">
        <f t="shared" ref="L77:L86" si="142">IF(ISNUMBER(I77),IF(OR(SUM(I77+J77=K77),SUM(I77-J77=K77)),"",IF(F77="S",K77-I77,IF(F77="L",I77-K77,))),"")</f>
        <v/>
      </c>
      <c r="M77" s="52">
        <v>0.01</v>
      </c>
      <c r="N77" s="52">
        <v>5639</v>
      </c>
      <c r="O77" s="13">
        <f t="shared" ref="O77:O86" si="143">IF(ISNUMBER(N77),IF(N77&gt;F77,N77-F77,F77-N77),"")</f>
        <v>44</v>
      </c>
      <c r="P77" s="4">
        <f t="shared" ref="P77:P86" si="144">IF(E77="S",T77-F77,IF(E77="L",F77-T77,""))</f>
        <v>265</v>
      </c>
      <c r="Q77" s="4" t="str">
        <f t="shared" ref="Q77:Q86" si="145">IF(F77="S",U77-I77,IF(F77="L",I77-U77,""))</f>
        <v/>
      </c>
      <c r="S77" s="5"/>
      <c r="T77" s="52">
        <v>5948</v>
      </c>
      <c r="U77" s="52"/>
      <c r="V77" s="52"/>
      <c r="W77" s="52"/>
      <c r="X77" s="52"/>
      <c r="Y77" s="52">
        <v>5661</v>
      </c>
      <c r="Z77" s="13">
        <f t="shared" si="80"/>
        <v>22</v>
      </c>
      <c r="AA77" s="53">
        <f t="shared" si="90"/>
        <v>25.2</v>
      </c>
      <c r="AB77" s="13">
        <f t="shared" si="83"/>
        <v>102</v>
      </c>
      <c r="AC77" s="13">
        <f t="shared" si="86"/>
        <v>102</v>
      </c>
      <c r="AD77" s="13">
        <f t="shared" si="87"/>
        <v>105.2</v>
      </c>
      <c r="AE77">
        <f t="shared" si="84"/>
        <v>80</v>
      </c>
      <c r="AF77">
        <f t="shared" si="137"/>
        <v>105.2</v>
      </c>
      <c r="AG77">
        <f t="shared" si="89"/>
        <v>-80</v>
      </c>
      <c r="AI77" s="41">
        <f>SUM($AG$11:AG77)</f>
        <v>-80</v>
      </c>
      <c r="AJ77" s="36">
        <f>SUM($AA$10:AA77)</f>
        <v>541.9</v>
      </c>
      <c r="AK77" s="42">
        <f>SUM($AL$11:AL77)</f>
        <v>389</v>
      </c>
      <c r="AL77">
        <f t="shared" si="82"/>
        <v>-80</v>
      </c>
      <c r="AN77">
        <f>SUM(AS$11:BJ77)</f>
        <v>1063</v>
      </c>
      <c r="AO77">
        <f>SUM(BM$11:CD77)</f>
        <v>640</v>
      </c>
      <c r="AP77">
        <f t="shared" si="138"/>
        <v>541.9</v>
      </c>
      <c r="AR77" t="str">
        <f t="shared" si="91"/>
        <v/>
      </c>
      <c r="AS77">
        <f t="shared" si="97"/>
        <v>-80</v>
      </c>
      <c r="AT77" t="str">
        <f t="shared" si="98"/>
        <v/>
      </c>
      <c r="AU77" t="str">
        <f t="shared" si="99"/>
        <v/>
      </c>
      <c r="AV77" t="str">
        <f t="shared" si="100"/>
        <v/>
      </c>
      <c r="AW77" t="str">
        <f t="shared" si="101"/>
        <v/>
      </c>
      <c r="AX77" t="str">
        <f t="shared" si="102"/>
        <v/>
      </c>
      <c r="AY77" t="str">
        <f t="shared" si="103"/>
        <v/>
      </c>
      <c r="AZ77" t="str">
        <f t="shared" si="104"/>
        <v/>
      </c>
      <c r="BA77" t="str">
        <f t="shared" si="105"/>
        <v/>
      </c>
      <c r="BB77" t="str">
        <f t="shared" si="106"/>
        <v/>
      </c>
      <c r="BC77" t="str">
        <f t="shared" si="107"/>
        <v/>
      </c>
      <c r="BD77" t="str">
        <f t="shared" si="108"/>
        <v/>
      </c>
      <c r="BE77" t="str">
        <f t="shared" si="109"/>
        <v/>
      </c>
      <c r="BF77" t="str">
        <f t="shared" si="110"/>
        <v/>
      </c>
      <c r="BG77" t="str">
        <f t="shared" si="111"/>
        <v/>
      </c>
      <c r="BH77" t="str">
        <f t="shared" si="112"/>
        <v/>
      </c>
      <c r="BI77" t="str">
        <f t="shared" si="113"/>
        <v/>
      </c>
      <c r="BJ77" t="str">
        <f t="shared" si="114"/>
        <v/>
      </c>
      <c r="BM77">
        <f t="shared" si="115"/>
        <v>-80</v>
      </c>
      <c r="BN77" t="str">
        <f t="shared" si="116"/>
        <v/>
      </c>
      <c r="BO77" t="str">
        <f t="shared" si="117"/>
        <v/>
      </c>
      <c r="BP77" t="str">
        <f t="shared" si="118"/>
        <v/>
      </c>
      <c r="BQ77" t="str">
        <f t="shared" si="119"/>
        <v/>
      </c>
      <c r="BR77" t="str">
        <f t="shared" si="120"/>
        <v/>
      </c>
      <c r="BS77" t="str">
        <f t="shared" si="121"/>
        <v/>
      </c>
      <c r="BT77" t="str">
        <f t="shared" si="122"/>
        <v/>
      </c>
      <c r="BU77" t="str">
        <f t="shared" si="123"/>
        <v/>
      </c>
      <c r="BV77" t="str">
        <f t="shared" si="124"/>
        <v/>
      </c>
      <c r="BW77" t="str">
        <f t="shared" si="125"/>
        <v/>
      </c>
      <c r="BX77" t="str">
        <f t="shared" si="126"/>
        <v/>
      </c>
      <c r="BY77" t="str">
        <f t="shared" si="127"/>
        <v/>
      </c>
      <c r="BZ77" t="str">
        <f t="shared" si="128"/>
        <v/>
      </c>
      <c r="CA77" t="str">
        <f t="shared" si="129"/>
        <v/>
      </c>
      <c r="CB77" t="str">
        <f t="shared" si="130"/>
        <v/>
      </c>
      <c r="CC77" t="str">
        <f t="shared" si="131"/>
        <v/>
      </c>
      <c r="CD77" t="str">
        <f t="shared" si="132"/>
        <v/>
      </c>
      <c r="CF77"/>
      <c r="CG77" s="36">
        <f t="shared" si="92"/>
        <v>-80</v>
      </c>
      <c r="CH77" s="36" t="str">
        <f t="shared" si="93"/>
        <v/>
      </c>
      <c r="CI77" s="36" t="str">
        <f t="shared" si="94"/>
        <v/>
      </c>
      <c r="CJ77" s="36" t="str">
        <f t="shared" si="95"/>
        <v/>
      </c>
      <c r="CK77" s="36" t="str">
        <f t="shared" si="96"/>
        <v/>
      </c>
    </row>
    <row r="78" spans="1:89">
      <c r="A78">
        <f t="shared" si="133"/>
        <v>69</v>
      </c>
      <c r="B78" s="1" t="str">
        <f t="shared" si="134"/>
        <v>Mo</v>
      </c>
      <c r="C78" s="2" t="str">
        <f t="shared" si="135"/>
        <v>07</v>
      </c>
      <c r="D78" s="50">
        <v>42107.314583333333</v>
      </c>
      <c r="E78" s="51" t="s">
        <v>10</v>
      </c>
      <c r="F78" s="52">
        <v>5713</v>
      </c>
      <c r="G78" s="52">
        <v>5610</v>
      </c>
      <c r="H78" s="13">
        <f t="shared" si="139"/>
        <v>103</v>
      </c>
      <c r="I78" s="13">
        <f t="shared" si="136"/>
        <v>80</v>
      </c>
      <c r="J78" s="13">
        <f t="shared" si="140"/>
        <v>5793</v>
      </c>
      <c r="K78" s="3">
        <f t="shared" si="141"/>
        <v>5873</v>
      </c>
      <c r="L78" s="4" t="str">
        <f t="shared" si="142"/>
        <v/>
      </c>
      <c r="M78" s="52">
        <v>0.04</v>
      </c>
      <c r="N78" s="52">
        <v>5591</v>
      </c>
      <c r="O78" s="13">
        <f t="shared" si="143"/>
        <v>122</v>
      </c>
      <c r="P78" s="4">
        <f t="shared" si="144"/>
        <v>14</v>
      </c>
      <c r="Q78" s="4" t="str">
        <f t="shared" si="145"/>
        <v/>
      </c>
      <c r="S78" s="5"/>
      <c r="T78" s="52">
        <v>5727</v>
      </c>
      <c r="U78" s="52"/>
      <c r="V78" s="52"/>
      <c r="W78" s="52"/>
      <c r="X78" s="52"/>
      <c r="Y78" s="52">
        <v>5669</v>
      </c>
      <c r="Z78" s="13">
        <f t="shared" si="80"/>
        <v>44</v>
      </c>
      <c r="AA78" s="53"/>
      <c r="AB78" s="13">
        <f t="shared" si="83"/>
        <v>0</v>
      </c>
      <c r="AC78" s="13">
        <f t="shared" si="86"/>
        <v>-36</v>
      </c>
      <c r="AD78" s="13" t="b">
        <f t="shared" si="87"/>
        <v>0</v>
      </c>
      <c r="AE78">
        <f t="shared" si="84"/>
        <v>-59</v>
      </c>
      <c r="AF78" t="str">
        <f t="shared" si="137"/>
        <v/>
      </c>
      <c r="AG78" t="b">
        <f t="shared" si="89"/>
        <v>0</v>
      </c>
      <c r="AI78" s="41">
        <f>SUM($AG$11:AG78)</f>
        <v>-80</v>
      </c>
      <c r="AJ78" s="36">
        <f>SUM($AA$10:AA78)</f>
        <v>541.9</v>
      </c>
      <c r="AK78" s="42">
        <f>SUM($AL$11:AL78)</f>
        <v>389</v>
      </c>
      <c r="AL78" t="b">
        <f t="shared" si="82"/>
        <v>0</v>
      </c>
      <c r="AN78">
        <f>SUM(AS$11:BJ78)</f>
        <v>1063</v>
      </c>
      <c r="AO78">
        <f>SUM(BM$11:CD78)</f>
        <v>640</v>
      </c>
      <c r="AP78">
        <f t="shared" si="138"/>
        <v>541.9</v>
      </c>
      <c r="AR78" t="str">
        <f t="shared" si="91"/>
        <v/>
      </c>
      <c r="AS78" t="str">
        <f t="shared" si="97"/>
        <v/>
      </c>
      <c r="AT78" t="str">
        <f t="shared" si="98"/>
        <v/>
      </c>
      <c r="AU78" t="str">
        <f t="shared" si="99"/>
        <v/>
      </c>
      <c r="AV78" t="str">
        <f t="shared" si="100"/>
        <v/>
      </c>
      <c r="AW78" t="str">
        <f t="shared" si="101"/>
        <v/>
      </c>
      <c r="AX78" t="str">
        <f t="shared" si="102"/>
        <v/>
      </c>
      <c r="AY78" t="str">
        <f t="shared" si="103"/>
        <v/>
      </c>
      <c r="AZ78" t="str">
        <f t="shared" si="104"/>
        <v/>
      </c>
      <c r="BA78" t="str">
        <f t="shared" si="105"/>
        <v/>
      </c>
      <c r="BB78" t="str">
        <f t="shared" si="106"/>
        <v/>
      </c>
      <c r="BC78" t="str">
        <f t="shared" si="107"/>
        <v/>
      </c>
      <c r="BD78" t="str">
        <f t="shared" si="108"/>
        <v/>
      </c>
      <c r="BE78" t="str">
        <f t="shared" si="109"/>
        <v/>
      </c>
      <c r="BF78" t="str">
        <f t="shared" si="110"/>
        <v/>
      </c>
      <c r="BG78" t="str">
        <f t="shared" si="111"/>
        <v/>
      </c>
      <c r="BH78" t="str">
        <f t="shared" si="112"/>
        <v/>
      </c>
      <c r="BI78" t="str">
        <f t="shared" si="113"/>
        <v/>
      </c>
      <c r="BJ78" t="str">
        <f t="shared" si="114"/>
        <v/>
      </c>
      <c r="BM78" t="str">
        <f t="shared" si="115"/>
        <v/>
      </c>
      <c r="BN78" t="str">
        <f t="shared" si="116"/>
        <v/>
      </c>
      <c r="BO78" t="str">
        <f t="shared" si="117"/>
        <v/>
      </c>
      <c r="BP78" t="str">
        <f t="shared" si="118"/>
        <v/>
      </c>
      <c r="BQ78" t="str">
        <f t="shared" si="119"/>
        <v/>
      </c>
      <c r="BR78" t="str">
        <f t="shared" si="120"/>
        <v/>
      </c>
      <c r="BS78" t="str">
        <f t="shared" si="121"/>
        <v/>
      </c>
      <c r="BT78" t="str">
        <f t="shared" si="122"/>
        <v/>
      </c>
      <c r="BU78" t="str">
        <f t="shared" si="123"/>
        <v/>
      </c>
      <c r="BV78" t="str">
        <f t="shared" si="124"/>
        <v/>
      </c>
      <c r="BW78" t="str">
        <f t="shared" si="125"/>
        <v/>
      </c>
      <c r="BX78" t="str">
        <f t="shared" si="126"/>
        <v/>
      </c>
      <c r="BY78" t="str">
        <f t="shared" si="127"/>
        <v/>
      </c>
      <c r="BZ78" t="str">
        <f t="shared" si="128"/>
        <v/>
      </c>
      <c r="CA78" t="str">
        <f t="shared" si="129"/>
        <v/>
      </c>
      <c r="CB78" t="str">
        <f t="shared" si="130"/>
        <v/>
      </c>
      <c r="CC78" t="str">
        <f t="shared" si="131"/>
        <v/>
      </c>
      <c r="CD78" t="str">
        <f t="shared" si="132"/>
        <v/>
      </c>
      <c r="CF78"/>
      <c r="CG78" s="36" t="str">
        <f t="shared" si="92"/>
        <v/>
      </c>
      <c r="CH78" s="36" t="str">
        <f t="shared" si="93"/>
        <v/>
      </c>
      <c r="CI78" s="36" t="str">
        <f t="shared" si="94"/>
        <v/>
      </c>
      <c r="CJ78" s="36" t="str">
        <f t="shared" si="95"/>
        <v/>
      </c>
      <c r="CK78" s="36" t="str">
        <f t="shared" si="96"/>
        <v/>
      </c>
    </row>
    <row r="79" spans="1:89">
      <c r="A79">
        <f t="shared" si="133"/>
        <v>70</v>
      </c>
      <c r="B79" s="1" t="str">
        <f t="shared" si="134"/>
        <v>Mo</v>
      </c>
      <c r="C79" s="2" t="str">
        <f t="shared" si="135"/>
        <v>07</v>
      </c>
      <c r="D79" s="50">
        <v>42107.314583333333</v>
      </c>
      <c r="E79" s="51" t="s">
        <v>10</v>
      </c>
      <c r="F79" s="52">
        <v>5713</v>
      </c>
      <c r="G79" s="52">
        <v>5610</v>
      </c>
      <c r="H79" s="13">
        <f t="shared" si="139"/>
        <v>103</v>
      </c>
      <c r="I79" s="13">
        <f t="shared" si="136"/>
        <v>80</v>
      </c>
      <c r="J79" s="13">
        <f t="shared" si="140"/>
        <v>5793</v>
      </c>
      <c r="K79" s="3">
        <f t="shared" si="141"/>
        <v>5873</v>
      </c>
      <c r="L79" s="4" t="str">
        <f t="shared" si="142"/>
        <v/>
      </c>
      <c r="M79" s="52">
        <v>0.01</v>
      </c>
      <c r="N79" s="52">
        <v>5591</v>
      </c>
      <c r="O79" s="13">
        <f t="shared" si="143"/>
        <v>122</v>
      </c>
      <c r="P79" s="4">
        <f t="shared" si="144"/>
        <v>14</v>
      </c>
      <c r="Q79" s="4" t="str">
        <f t="shared" si="145"/>
        <v/>
      </c>
      <c r="S79" s="5"/>
      <c r="T79" s="52">
        <v>5727</v>
      </c>
      <c r="U79" s="52"/>
      <c r="V79" s="52"/>
      <c r="W79" s="52"/>
      <c r="X79" s="52"/>
      <c r="Y79" s="52">
        <v>5633</v>
      </c>
      <c r="Z79" s="13">
        <f t="shared" si="80"/>
        <v>80</v>
      </c>
      <c r="AA79" s="53">
        <f t="shared" si="90"/>
        <v>51.199999999999996</v>
      </c>
      <c r="AB79" s="13">
        <f t="shared" si="83"/>
        <v>51.199999999999996</v>
      </c>
      <c r="AC79" s="13">
        <f t="shared" si="86"/>
        <v>0</v>
      </c>
      <c r="AD79" s="13">
        <f t="shared" si="87"/>
        <v>-28.800000000000004</v>
      </c>
      <c r="AE79">
        <f t="shared" si="84"/>
        <v>-23</v>
      </c>
      <c r="AF79">
        <f t="shared" si="137"/>
        <v>-51.800000000000004</v>
      </c>
      <c r="AG79">
        <f t="shared" si="89"/>
        <v>80</v>
      </c>
      <c r="AI79" s="41">
        <f>SUM($AG$11:AG79)</f>
        <v>0</v>
      </c>
      <c r="AJ79" s="36">
        <f>SUM($AA$10:AA79)</f>
        <v>593.1</v>
      </c>
      <c r="AK79" s="42">
        <f>SUM($AL$11:AL79)</f>
        <v>492</v>
      </c>
      <c r="AL79">
        <f t="shared" si="82"/>
        <v>103</v>
      </c>
      <c r="AN79">
        <f>SUM(AS$11:BJ79)</f>
        <v>1166</v>
      </c>
      <c r="AO79">
        <f>SUM(BM$11:CD79)</f>
        <v>720</v>
      </c>
      <c r="AP79">
        <f t="shared" si="138"/>
        <v>593.1</v>
      </c>
      <c r="AR79" t="str">
        <f t="shared" si="91"/>
        <v/>
      </c>
      <c r="AS79" t="str">
        <f t="shared" si="97"/>
        <v/>
      </c>
      <c r="AT79">
        <f t="shared" si="98"/>
        <v>103</v>
      </c>
      <c r="AU79" t="str">
        <f t="shared" si="99"/>
        <v/>
      </c>
      <c r="AV79" t="str">
        <f t="shared" si="100"/>
        <v/>
      </c>
      <c r="AW79" t="str">
        <f t="shared" si="101"/>
        <v/>
      </c>
      <c r="AX79" t="str">
        <f t="shared" si="102"/>
        <v/>
      </c>
      <c r="AY79" t="str">
        <f t="shared" si="103"/>
        <v/>
      </c>
      <c r="AZ79" t="str">
        <f t="shared" si="104"/>
        <v/>
      </c>
      <c r="BA79" t="str">
        <f t="shared" si="105"/>
        <v/>
      </c>
      <c r="BB79" t="str">
        <f t="shared" si="106"/>
        <v/>
      </c>
      <c r="BC79" t="str">
        <f t="shared" si="107"/>
        <v/>
      </c>
      <c r="BD79" t="str">
        <f t="shared" si="108"/>
        <v/>
      </c>
      <c r="BE79" t="str">
        <f t="shared" si="109"/>
        <v/>
      </c>
      <c r="BF79" t="str">
        <f t="shared" si="110"/>
        <v/>
      </c>
      <c r="BG79" t="str">
        <f t="shared" si="111"/>
        <v/>
      </c>
      <c r="BH79" t="str">
        <f t="shared" si="112"/>
        <v/>
      </c>
      <c r="BI79" t="str">
        <f t="shared" si="113"/>
        <v/>
      </c>
      <c r="BJ79" t="str">
        <f t="shared" si="114"/>
        <v/>
      </c>
      <c r="BM79" t="str">
        <f t="shared" si="115"/>
        <v/>
      </c>
      <c r="BN79">
        <f t="shared" si="116"/>
        <v>80</v>
      </c>
      <c r="BO79" t="str">
        <f t="shared" si="117"/>
        <v/>
      </c>
      <c r="BP79" t="str">
        <f t="shared" si="118"/>
        <v/>
      </c>
      <c r="BQ79" t="str">
        <f t="shared" si="119"/>
        <v/>
      </c>
      <c r="BR79" t="str">
        <f t="shared" si="120"/>
        <v/>
      </c>
      <c r="BS79" t="str">
        <f t="shared" si="121"/>
        <v/>
      </c>
      <c r="BT79" t="str">
        <f t="shared" si="122"/>
        <v/>
      </c>
      <c r="BU79" t="str">
        <f t="shared" si="123"/>
        <v/>
      </c>
      <c r="BV79" t="str">
        <f t="shared" si="124"/>
        <v/>
      </c>
      <c r="BW79" t="str">
        <f t="shared" si="125"/>
        <v/>
      </c>
      <c r="BX79" t="str">
        <f t="shared" si="126"/>
        <v/>
      </c>
      <c r="BY79" t="str">
        <f t="shared" si="127"/>
        <v/>
      </c>
      <c r="BZ79" t="str">
        <f t="shared" si="128"/>
        <v/>
      </c>
      <c r="CA79" t="str">
        <f t="shared" si="129"/>
        <v/>
      </c>
      <c r="CB79" t="str">
        <f t="shared" si="130"/>
        <v/>
      </c>
      <c r="CC79" t="str">
        <f t="shared" si="131"/>
        <v/>
      </c>
      <c r="CD79" t="str">
        <f t="shared" si="132"/>
        <v/>
      </c>
      <c r="CF79"/>
      <c r="CG79" s="36">
        <f t="shared" si="92"/>
        <v>103</v>
      </c>
      <c r="CH79" s="36" t="str">
        <f t="shared" si="93"/>
        <v/>
      </c>
      <c r="CI79" s="36" t="str">
        <f t="shared" si="94"/>
        <v/>
      </c>
      <c r="CJ79" s="36" t="str">
        <f t="shared" si="95"/>
        <v/>
      </c>
      <c r="CK79" s="36" t="str">
        <f t="shared" si="96"/>
        <v/>
      </c>
    </row>
    <row r="80" spans="1:89">
      <c r="A80">
        <f t="shared" si="133"/>
        <v>71</v>
      </c>
      <c r="B80" s="1" t="str">
        <f t="shared" si="134"/>
        <v>Di</v>
      </c>
      <c r="C80" s="2" t="str">
        <f t="shared" si="135"/>
        <v>07</v>
      </c>
      <c r="D80" s="50">
        <v>42108.313194444447</v>
      </c>
      <c r="E80" s="51" t="s">
        <v>10</v>
      </c>
      <c r="F80" s="52">
        <v>6948</v>
      </c>
      <c r="G80" s="52">
        <v>6820</v>
      </c>
      <c r="H80" s="13">
        <f t="shared" si="139"/>
        <v>128</v>
      </c>
      <c r="I80" s="13">
        <f t="shared" si="136"/>
        <v>80</v>
      </c>
      <c r="J80" s="13">
        <f t="shared" si="140"/>
        <v>7028</v>
      </c>
      <c r="K80" s="3">
        <f t="shared" si="141"/>
        <v>7108</v>
      </c>
      <c r="L80" s="4" t="str">
        <f t="shared" si="142"/>
        <v/>
      </c>
      <c r="M80" s="52">
        <v>0.04</v>
      </c>
      <c r="N80" s="52">
        <v>6875</v>
      </c>
      <c r="O80" s="13">
        <f t="shared" si="143"/>
        <v>73</v>
      </c>
      <c r="P80" s="4">
        <f t="shared" si="144"/>
        <v>122</v>
      </c>
      <c r="Q80" s="4" t="str">
        <f t="shared" si="145"/>
        <v/>
      </c>
      <c r="S80" s="5"/>
      <c r="T80" s="52">
        <v>7070</v>
      </c>
      <c r="U80" s="52"/>
      <c r="V80" s="52"/>
      <c r="W80" s="52"/>
      <c r="X80" s="52"/>
      <c r="Y80" s="52">
        <v>6910</v>
      </c>
      <c r="Z80" s="13">
        <f t="shared" si="80"/>
        <v>38</v>
      </c>
      <c r="AA80" s="53"/>
      <c r="AB80" s="13">
        <f t="shared" si="83"/>
        <v>118</v>
      </c>
      <c r="AC80" s="13">
        <f t="shared" si="86"/>
        <v>118</v>
      </c>
      <c r="AD80" s="13" t="b">
        <f t="shared" si="87"/>
        <v>0</v>
      </c>
      <c r="AE80">
        <f t="shared" si="84"/>
        <v>80</v>
      </c>
      <c r="AF80" t="str">
        <f t="shared" si="137"/>
        <v/>
      </c>
      <c r="AG80" t="b">
        <f t="shared" si="89"/>
        <v>0</v>
      </c>
      <c r="AI80" s="41">
        <f>SUM($AG$11:AG80)</f>
        <v>0</v>
      </c>
      <c r="AJ80" s="36">
        <f>SUM($AA$10:AA80)</f>
        <v>593.1</v>
      </c>
      <c r="AK80" s="42">
        <f>SUM($AL$11:AL80)</f>
        <v>492</v>
      </c>
      <c r="AL80" t="b">
        <f t="shared" si="82"/>
        <v>0</v>
      </c>
      <c r="AN80">
        <f>SUM(AS$11:BJ80)</f>
        <v>1166</v>
      </c>
      <c r="AO80">
        <f>SUM(BM$11:CD80)</f>
        <v>720</v>
      </c>
      <c r="AP80">
        <f t="shared" si="138"/>
        <v>593.1</v>
      </c>
      <c r="AR80" t="str">
        <f t="shared" si="91"/>
        <v/>
      </c>
      <c r="AS80" t="str">
        <f t="shared" si="97"/>
        <v/>
      </c>
      <c r="AT80" t="str">
        <f t="shared" si="98"/>
        <v/>
      </c>
      <c r="AU80" t="str">
        <f t="shared" si="99"/>
        <v/>
      </c>
      <c r="AV80" t="str">
        <f t="shared" si="100"/>
        <v/>
      </c>
      <c r="AW80" t="str">
        <f t="shared" si="101"/>
        <v/>
      </c>
      <c r="AX80" t="str">
        <f t="shared" si="102"/>
        <v/>
      </c>
      <c r="AY80" t="str">
        <f t="shared" si="103"/>
        <v/>
      </c>
      <c r="AZ80" t="str">
        <f t="shared" si="104"/>
        <v/>
      </c>
      <c r="BA80" t="str">
        <f t="shared" si="105"/>
        <v/>
      </c>
      <c r="BB80" t="str">
        <f t="shared" si="106"/>
        <v/>
      </c>
      <c r="BC80" t="str">
        <f t="shared" si="107"/>
        <v/>
      </c>
      <c r="BD80" t="str">
        <f t="shared" si="108"/>
        <v/>
      </c>
      <c r="BE80" t="str">
        <f t="shared" si="109"/>
        <v/>
      </c>
      <c r="BF80" t="str">
        <f t="shared" si="110"/>
        <v/>
      </c>
      <c r="BG80" t="str">
        <f t="shared" si="111"/>
        <v/>
      </c>
      <c r="BH80" t="str">
        <f t="shared" si="112"/>
        <v/>
      </c>
      <c r="BI80" t="str">
        <f t="shared" si="113"/>
        <v/>
      </c>
      <c r="BJ80" t="str">
        <f t="shared" si="114"/>
        <v/>
      </c>
      <c r="BM80" t="str">
        <f t="shared" si="115"/>
        <v/>
      </c>
      <c r="BN80" t="str">
        <f t="shared" si="116"/>
        <v/>
      </c>
      <c r="BO80" t="str">
        <f t="shared" si="117"/>
        <v/>
      </c>
      <c r="BP80" t="str">
        <f t="shared" si="118"/>
        <v/>
      </c>
      <c r="BQ80" t="str">
        <f t="shared" si="119"/>
        <v/>
      </c>
      <c r="BR80" t="str">
        <f t="shared" si="120"/>
        <v/>
      </c>
      <c r="BS80" t="str">
        <f t="shared" si="121"/>
        <v/>
      </c>
      <c r="BT80" t="str">
        <f t="shared" si="122"/>
        <v/>
      </c>
      <c r="BU80" t="str">
        <f t="shared" si="123"/>
        <v/>
      </c>
      <c r="BV80" t="str">
        <f t="shared" si="124"/>
        <v/>
      </c>
      <c r="BW80" t="str">
        <f t="shared" si="125"/>
        <v/>
      </c>
      <c r="BX80" t="str">
        <f t="shared" si="126"/>
        <v/>
      </c>
      <c r="BY80" t="str">
        <f t="shared" si="127"/>
        <v/>
      </c>
      <c r="BZ80" t="str">
        <f t="shared" si="128"/>
        <v/>
      </c>
      <c r="CA80" t="str">
        <f t="shared" si="129"/>
        <v/>
      </c>
      <c r="CB80" t="str">
        <f t="shared" si="130"/>
        <v/>
      </c>
      <c r="CC80" t="str">
        <f t="shared" si="131"/>
        <v/>
      </c>
      <c r="CD80" t="str">
        <f t="shared" si="132"/>
        <v/>
      </c>
      <c r="CF80"/>
      <c r="CG80" s="36" t="str">
        <f t="shared" si="92"/>
        <v/>
      </c>
      <c r="CH80" s="36" t="str">
        <f t="shared" si="93"/>
        <v/>
      </c>
      <c r="CI80" s="36" t="str">
        <f t="shared" si="94"/>
        <v/>
      </c>
      <c r="CJ80" s="36" t="str">
        <f t="shared" si="95"/>
        <v/>
      </c>
      <c r="CK80" s="36" t="str">
        <f t="shared" si="96"/>
        <v/>
      </c>
    </row>
    <row r="81" spans="1:89">
      <c r="A81">
        <f t="shared" si="133"/>
        <v>72</v>
      </c>
      <c r="B81" s="1" t="str">
        <f t="shared" si="134"/>
        <v>Di</v>
      </c>
      <c r="C81" s="2" t="str">
        <f t="shared" si="135"/>
        <v>07</v>
      </c>
      <c r="D81" s="50">
        <v>42108.313194444447</v>
      </c>
      <c r="E81" s="51" t="s">
        <v>10</v>
      </c>
      <c r="F81" s="52">
        <v>6948</v>
      </c>
      <c r="G81" s="52">
        <v>6820</v>
      </c>
      <c r="H81" s="13">
        <f t="shared" si="139"/>
        <v>128</v>
      </c>
      <c r="I81" s="13">
        <f t="shared" si="136"/>
        <v>80</v>
      </c>
      <c r="J81" s="13">
        <f t="shared" si="140"/>
        <v>7028</v>
      </c>
      <c r="K81" s="3">
        <f t="shared" si="141"/>
        <v>7108</v>
      </c>
      <c r="L81" s="4" t="str">
        <f t="shared" si="142"/>
        <v/>
      </c>
      <c r="M81" s="52">
        <v>0.04</v>
      </c>
      <c r="N81" s="52">
        <v>6875</v>
      </c>
      <c r="O81" s="13">
        <f t="shared" si="143"/>
        <v>73</v>
      </c>
      <c r="P81" s="4">
        <f t="shared" si="144"/>
        <v>122</v>
      </c>
      <c r="Q81" s="4" t="str">
        <f t="shared" si="145"/>
        <v/>
      </c>
      <c r="S81" s="5"/>
      <c r="T81" s="52">
        <v>7070</v>
      </c>
      <c r="U81" s="52"/>
      <c r="V81" s="52"/>
      <c r="W81" s="52"/>
      <c r="X81" s="52"/>
      <c r="Y81" s="52">
        <v>6937</v>
      </c>
      <c r="Z81" s="13">
        <f t="shared" si="80"/>
        <v>11</v>
      </c>
      <c r="AA81" s="53">
        <f t="shared" si="90"/>
        <v>24.5</v>
      </c>
      <c r="AB81" s="13">
        <f t="shared" si="83"/>
        <v>91</v>
      </c>
      <c r="AC81" s="13">
        <f t="shared" si="86"/>
        <v>91</v>
      </c>
      <c r="AD81" s="13">
        <f t="shared" si="87"/>
        <v>104.5</v>
      </c>
      <c r="AE81">
        <f t="shared" si="84"/>
        <v>80</v>
      </c>
      <c r="AF81">
        <f t="shared" si="137"/>
        <v>104.5</v>
      </c>
      <c r="AG81">
        <f t="shared" si="89"/>
        <v>-80</v>
      </c>
      <c r="AI81" s="41">
        <f>SUM($AG$11:AG81)</f>
        <v>-80</v>
      </c>
      <c r="AJ81" s="36">
        <f>SUM($AA$10:AA81)</f>
        <v>617.6</v>
      </c>
      <c r="AK81" s="42">
        <f>SUM($AL$11:AL81)</f>
        <v>412</v>
      </c>
      <c r="AL81">
        <f t="shared" si="82"/>
        <v>-80</v>
      </c>
      <c r="AN81">
        <f>SUM(AS$11:BJ81)</f>
        <v>1086</v>
      </c>
      <c r="AO81">
        <f>SUM(BM$11:CD81)</f>
        <v>640</v>
      </c>
      <c r="AP81">
        <f t="shared" si="138"/>
        <v>617.6</v>
      </c>
      <c r="AR81" t="str">
        <f t="shared" si="91"/>
        <v/>
      </c>
      <c r="AS81" t="str">
        <f t="shared" si="97"/>
        <v/>
      </c>
      <c r="AT81">
        <f t="shared" si="98"/>
        <v>-80</v>
      </c>
      <c r="AU81" t="str">
        <f t="shared" si="99"/>
        <v/>
      </c>
      <c r="AV81" t="str">
        <f t="shared" si="100"/>
        <v/>
      </c>
      <c r="AW81" t="str">
        <f t="shared" si="101"/>
        <v/>
      </c>
      <c r="AX81" t="str">
        <f t="shared" si="102"/>
        <v/>
      </c>
      <c r="AY81" t="str">
        <f t="shared" si="103"/>
        <v/>
      </c>
      <c r="AZ81" t="str">
        <f t="shared" si="104"/>
        <v/>
      </c>
      <c r="BA81" t="str">
        <f t="shared" si="105"/>
        <v/>
      </c>
      <c r="BB81" t="str">
        <f t="shared" si="106"/>
        <v/>
      </c>
      <c r="BC81" t="str">
        <f t="shared" si="107"/>
        <v/>
      </c>
      <c r="BD81" t="str">
        <f t="shared" si="108"/>
        <v/>
      </c>
      <c r="BE81" t="str">
        <f t="shared" si="109"/>
        <v/>
      </c>
      <c r="BF81" t="str">
        <f t="shared" si="110"/>
        <v/>
      </c>
      <c r="BG81" t="str">
        <f t="shared" si="111"/>
        <v/>
      </c>
      <c r="BH81" t="str">
        <f t="shared" si="112"/>
        <v/>
      </c>
      <c r="BI81" t="str">
        <f t="shared" si="113"/>
        <v/>
      </c>
      <c r="BJ81" t="str">
        <f t="shared" si="114"/>
        <v/>
      </c>
      <c r="BM81" t="str">
        <f t="shared" si="115"/>
        <v/>
      </c>
      <c r="BN81">
        <f t="shared" si="116"/>
        <v>-80</v>
      </c>
      <c r="BO81" t="str">
        <f t="shared" si="117"/>
        <v/>
      </c>
      <c r="BP81" t="str">
        <f t="shared" si="118"/>
        <v/>
      </c>
      <c r="BQ81" t="str">
        <f t="shared" si="119"/>
        <v/>
      </c>
      <c r="BR81" t="str">
        <f t="shared" si="120"/>
        <v/>
      </c>
      <c r="BS81" t="str">
        <f t="shared" si="121"/>
        <v/>
      </c>
      <c r="BT81" t="str">
        <f t="shared" si="122"/>
        <v/>
      </c>
      <c r="BU81" t="str">
        <f t="shared" si="123"/>
        <v/>
      </c>
      <c r="BV81" t="str">
        <f t="shared" si="124"/>
        <v/>
      </c>
      <c r="BW81" t="str">
        <f t="shared" si="125"/>
        <v/>
      </c>
      <c r="BX81" t="str">
        <f t="shared" si="126"/>
        <v/>
      </c>
      <c r="BY81" t="str">
        <f t="shared" si="127"/>
        <v/>
      </c>
      <c r="BZ81" t="str">
        <f t="shared" si="128"/>
        <v/>
      </c>
      <c r="CA81" t="str">
        <f t="shared" si="129"/>
        <v/>
      </c>
      <c r="CB81" t="str">
        <f t="shared" si="130"/>
        <v/>
      </c>
      <c r="CC81" t="str">
        <f t="shared" si="131"/>
        <v/>
      </c>
      <c r="CD81" t="str">
        <f t="shared" si="132"/>
        <v/>
      </c>
      <c r="CF81"/>
      <c r="CG81" s="36" t="str">
        <f t="shared" si="92"/>
        <v/>
      </c>
      <c r="CH81" s="36">
        <f t="shared" si="93"/>
        <v>-80</v>
      </c>
      <c r="CI81" s="36" t="str">
        <f t="shared" si="94"/>
        <v/>
      </c>
      <c r="CJ81" s="36" t="str">
        <f t="shared" si="95"/>
        <v/>
      </c>
      <c r="CK81" s="36" t="str">
        <f t="shared" si="96"/>
        <v/>
      </c>
    </row>
    <row r="82" spans="1:89">
      <c r="A82">
        <f t="shared" si="133"/>
        <v>73</v>
      </c>
      <c r="B82" s="1" t="str">
        <f t="shared" si="134"/>
        <v>Di</v>
      </c>
      <c r="C82" s="2" t="str">
        <f t="shared" si="135"/>
        <v>08</v>
      </c>
      <c r="D82" s="50">
        <v>42108.362500000003</v>
      </c>
      <c r="E82" s="51" t="s">
        <v>10</v>
      </c>
      <c r="F82" s="52">
        <v>6604</v>
      </c>
      <c r="G82" s="52">
        <v>6470</v>
      </c>
      <c r="H82" s="13">
        <f t="shared" si="139"/>
        <v>134</v>
      </c>
      <c r="I82" s="13">
        <f t="shared" si="136"/>
        <v>80</v>
      </c>
      <c r="J82" s="13">
        <f t="shared" si="140"/>
        <v>6684</v>
      </c>
      <c r="K82" s="3">
        <f t="shared" si="141"/>
        <v>6764</v>
      </c>
      <c r="L82" s="4" t="str">
        <f t="shared" si="142"/>
        <v/>
      </c>
      <c r="M82" s="52">
        <v>0.05</v>
      </c>
      <c r="N82" s="52">
        <v>6539</v>
      </c>
      <c r="O82" s="13">
        <f t="shared" si="143"/>
        <v>65</v>
      </c>
      <c r="P82" s="4">
        <f t="shared" si="144"/>
        <v>127</v>
      </c>
      <c r="Q82" s="4" t="str">
        <f t="shared" si="145"/>
        <v/>
      </c>
      <c r="S82" s="5"/>
      <c r="T82" s="52">
        <v>6731</v>
      </c>
      <c r="U82" s="52"/>
      <c r="V82" s="52"/>
      <c r="W82" s="52"/>
      <c r="X82" s="52"/>
      <c r="Y82" s="52">
        <v>6598</v>
      </c>
      <c r="Z82" s="13">
        <f t="shared" si="80"/>
        <v>6</v>
      </c>
      <c r="AA82" s="53">
        <f t="shared" si="90"/>
        <v>6</v>
      </c>
      <c r="AB82" s="13">
        <f t="shared" si="83"/>
        <v>86</v>
      </c>
      <c r="AC82" s="13">
        <f t="shared" si="86"/>
        <v>86</v>
      </c>
      <c r="AD82" s="13">
        <f t="shared" si="87"/>
        <v>86</v>
      </c>
      <c r="AE82">
        <f t="shared" si="84"/>
        <v>80</v>
      </c>
      <c r="AF82">
        <f t="shared" si="137"/>
        <v>86</v>
      </c>
      <c r="AG82">
        <f t="shared" si="89"/>
        <v>-80</v>
      </c>
      <c r="AI82" s="41">
        <f>SUM($AG$11:AG82)</f>
        <v>-160</v>
      </c>
      <c r="AJ82" s="36">
        <f>SUM($AA$10:AA82)</f>
        <v>623.6</v>
      </c>
      <c r="AK82" s="42">
        <f>SUM($AL$11:AL82)</f>
        <v>332</v>
      </c>
      <c r="AL82">
        <f t="shared" si="82"/>
        <v>-80</v>
      </c>
      <c r="AN82">
        <f>SUM(AS$11:BJ82)</f>
        <v>1006</v>
      </c>
      <c r="AO82">
        <f>SUM(BM$11:CD82)</f>
        <v>560</v>
      </c>
      <c r="AP82">
        <f t="shared" si="138"/>
        <v>623.6</v>
      </c>
      <c r="AR82" t="str">
        <f t="shared" si="91"/>
        <v/>
      </c>
      <c r="AS82" t="str">
        <f t="shared" si="97"/>
        <v/>
      </c>
      <c r="AT82" t="str">
        <f t="shared" si="98"/>
        <v/>
      </c>
      <c r="AU82">
        <f t="shared" si="99"/>
        <v>-80</v>
      </c>
      <c r="AV82" t="str">
        <f t="shared" si="100"/>
        <v/>
      </c>
      <c r="AW82" t="str">
        <f t="shared" si="101"/>
        <v/>
      </c>
      <c r="AX82" t="str">
        <f t="shared" si="102"/>
        <v/>
      </c>
      <c r="AY82" t="str">
        <f t="shared" si="103"/>
        <v/>
      </c>
      <c r="AZ82" t="str">
        <f t="shared" si="104"/>
        <v/>
      </c>
      <c r="BA82" t="str">
        <f t="shared" si="105"/>
        <v/>
      </c>
      <c r="BB82" t="str">
        <f t="shared" si="106"/>
        <v/>
      </c>
      <c r="BC82" t="str">
        <f t="shared" si="107"/>
        <v/>
      </c>
      <c r="BD82" t="str">
        <f t="shared" si="108"/>
        <v/>
      </c>
      <c r="BE82" t="str">
        <f t="shared" si="109"/>
        <v/>
      </c>
      <c r="BF82" t="str">
        <f t="shared" si="110"/>
        <v/>
      </c>
      <c r="BG82" t="str">
        <f t="shared" si="111"/>
        <v/>
      </c>
      <c r="BH82" t="str">
        <f t="shared" si="112"/>
        <v/>
      </c>
      <c r="BI82" t="str">
        <f t="shared" si="113"/>
        <v/>
      </c>
      <c r="BJ82" t="str">
        <f t="shared" si="114"/>
        <v/>
      </c>
      <c r="BM82" t="str">
        <f t="shared" si="115"/>
        <v/>
      </c>
      <c r="BN82" t="str">
        <f t="shared" si="116"/>
        <v/>
      </c>
      <c r="BO82">
        <f t="shared" si="117"/>
        <v>-80</v>
      </c>
      <c r="BP82" t="str">
        <f t="shared" si="118"/>
        <v/>
      </c>
      <c r="BQ82" t="str">
        <f t="shared" si="119"/>
        <v/>
      </c>
      <c r="BR82" t="str">
        <f t="shared" si="120"/>
        <v/>
      </c>
      <c r="BS82" t="str">
        <f t="shared" si="121"/>
        <v/>
      </c>
      <c r="BT82" t="str">
        <f t="shared" si="122"/>
        <v/>
      </c>
      <c r="BU82" t="str">
        <f t="shared" si="123"/>
        <v/>
      </c>
      <c r="BV82" t="str">
        <f t="shared" si="124"/>
        <v/>
      </c>
      <c r="BW82" t="str">
        <f t="shared" si="125"/>
        <v/>
      </c>
      <c r="BX82" t="str">
        <f t="shared" si="126"/>
        <v/>
      </c>
      <c r="BY82" t="str">
        <f t="shared" si="127"/>
        <v/>
      </c>
      <c r="BZ82" t="str">
        <f t="shared" si="128"/>
        <v/>
      </c>
      <c r="CA82" t="str">
        <f t="shared" si="129"/>
        <v/>
      </c>
      <c r="CB82" t="str">
        <f t="shared" si="130"/>
        <v/>
      </c>
      <c r="CC82" t="str">
        <f t="shared" si="131"/>
        <v/>
      </c>
      <c r="CD82" t="str">
        <f t="shared" si="132"/>
        <v/>
      </c>
      <c r="CF82"/>
      <c r="CG82" s="36" t="str">
        <f t="shared" si="92"/>
        <v/>
      </c>
      <c r="CH82" s="36">
        <f t="shared" si="93"/>
        <v>-80</v>
      </c>
      <c r="CI82" s="36" t="str">
        <f t="shared" si="94"/>
        <v/>
      </c>
      <c r="CJ82" s="36" t="str">
        <f t="shared" si="95"/>
        <v/>
      </c>
      <c r="CK82" s="36" t="str">
        <f t="shared" si="96"/>
        <v/>
      </c>
    </row>
    <row r="83" spans="1:89">
      <c r="A83">
        <f t="shared" si="133"/>
        <v>74</v>
      </c>
      <c r="B83" s="1" t="str">
        <f t="shared" si="134"/>
        <v>Di</v>
      </c>
      <c r="C83" s="2" t="str">
        <f t="shared" si="135"/>
        <v>08</v>
      </c>
      <c r="D83" s="50">
        <v>42108.373611111114</v>
      </c>
      <c r="E83" s="51" t="s">
        <v>10</v>
      </c>
      <c r="F83" s="52">
        <v>6462</v>
      </c>
      <c r="G83" s="52">
        <v>6300</v>
      </c>
      <c r="H83" s="13">
        <f t="shared" si="139"/>
        <v>162</v>
      </c>
      <c r="I83" s="13">
        <f t="shared" si="136"/>
        <v>80</v>
      </c>
      <c r="J83" s="13">
        <f t="shared" si="140"/>
        <v>6542</v>
      </c>
      <c r="K83" s="3">
        <f t="shared" si="141"/>
        <v>6622</v>
      </c>
      <c r="L83" s="4" t="str">
        <f t="shared" si="142"/>
        <v/>
      </c>
      <c r="M83" s="52">
        <v>0.05</v>
      </c>
      <c r="N83" s="52">
        <v>6461</v>
      </c>
      <c r="O83" s="13">
        <f t="shared" si="143"/>
        <v>1</v>
      </c>
      <c r="P83" s="4">
        <f t="shared" si="144"/>
        <v>138</v>
      </c>
      <c r="Q83" s="4" t="str">
        <f t="shared" si="145"/>
        <v/>
      </c>
      <c r="S83" s="5"/>
      <c r="T83" s="52">
        <v>6600</v>
      </c>
      <c r="U83" s="52"/>
      <c r="V83" s="52"/>
      <c r="W83" s="52"/>
      <c r="X83" s="52"/>
      <c r="Y83" s="52">
        <v>6514</v>
      </c>
      <c r="Z83" s="13">
        <f t="shared" si="80"/>
        <v>-52</v>
      </c>
      <c r="AA83" s="53">
        <f t="shared" si="90"/>
        <v>-52</v>
      </c>
      <c r="AB83" s="13">
        <f t="shared" si="83"/>
        <v>28</v>
      </c>
      <c r="AC83" s="13">
        <f t="shared" si="86"/>
        <v>28</v>
      </c>
      <c r="AD83" s="13">
        <f t="shared" si="87"/>
        <v>28</v>
      </c>
      <c r="AE83">
        <f t="shared" si="84"/>
        <v>28</v>
      </c>
      <c r="AF83">
        <f t="shared" si="137"/>
        <v>28</v>
      </c>
      <c r="AG83">
        <f t="shared" si="89"/>
        <v>-80</v>
      </c>
      <c r="AI83" s="41">
        <f>SUM($AG$11:AG83)</f>
        <v>-240</v>
      </c>
      <c r="AJ83" s="36">
        <f>SUM($AA$10:AA83)</f>
        <v>571.6</v>
      </c>
      <c r="AK83" s="42">
        <f>SUM($AL$11:AL83)</f>
        <v>252</v>
      </c>
      <c r="AL83">
        <f t="shared" si="82"/>
        <v>-80</v>
      </c>
      <c r="AN83">
        <f>SUM(AS$11:BJ83)</f>
        <v>926</v>
      </c>
      <c r="AO83">
        <f>SUM(BM$11:CD83)</f>
        <v>480</v>
      </c>
      <c r="AP83">
        <f t="shared" si="138"/>
        <v>571.6</v>
      </c>
      <c r="AR83" t="str">
        <f t="shared" si="91"/>
        <v/>
      </c>
      <c r="AS83" t="str">
        <f t="shared" si="97"/>
        <v/>
      </c>
      <c r="AT83" t="str">
        <f t="shared" si="98"/>
        <v/>
      </c>
      <c r="AU83">
        <f t="shared" si="99"/>
        <v>-80</v>
      </c>
      <c r="AV83" t="str">
        <f t="shared" si="100"/>
        <v/>
      </c>
      <c r="AW83" t="str">
        <f t="shared" si="101"/>
        <v/>
      </c>
      <c r="AX83" t="str">
        <f t="shared" si="102"/>
        <v/>
      </c>
      <c r="AY83" t="str">
        <f t="shared" si="103"/>
        <v/>
      </c>
      <c r="AZ83" t="str">
        <f t="shared" si="104"/>
        <v/>
      </c>
      <c r="BA83" t="str">
        <f t="shared" si="105"/>
        <v/>
      </c>
      <c r="BB83" t="str">
        <f t="shared" si="106"/>
        <v/>
      </c>
      <c r="BC83" t="str">
        <f t="shared" si="107"/>
        <v/>
      </c>
      <c r="BD83" t="str">
        <f t="shared" si="108"/>
        <v/>
      </c>
      <c r="BE83" t="str">
        <f t="shared" si="109"/>
        <v/>
      </c>
      <c r="BF83" t="str">
        <f t="shared" si="110"/>
        <v/>
      </c>
      <c r="BG83" t="str">
        <f t="shared" si="111"/>
        <v/>
      </c>
      <c r="BH83" t="str">
        <f t="shared" si="112"/>
        <v/>
      </c>
      <c r="BI83" t="str">
        <f t="shared" si="113"/>
        <v/>
      </c>
      <c r="BJ83" t="str">
        <f t="shared" si="114"/>
        <v/>
      </c>
      <c r="BM83" t="str">
        <f t="shared" si="115"/>
        <v/>
      </c>
      <c r="BN83" t="str">
        <f t="shared" si="116"/>
        <v/>
      </c>
      <c r="BO83">
        <f t="shared" si="117"/>
        <v>-80</v>
      </c>
      <c r="BP83" t="str">
        <f t="shared" si="118"/>
        <v/>
      </c>
      <c r="BQ83" t="str">
        <f t="shared" si="119"/>
        <v/>
      </c>
      <c r="BR83" t="str">
        <f t="shared" si="120"/>
        <v/>
      </c>
      <c r="BS83" t="str">
        <f t="shared" si="121"/>
        <v/>
      </c>
      <c r="BT83" t="str">
        <f t="shared" si="122"/>
        <v/>
      </c>
      <c r="BU83" t="str">
        <f t="shared" si="123"/>
        <v/>
      </c>
      <c r="BV83" t="str">
        <f t="shared" si="124"/>
        <v/>
      </c>
      <c r="BW83" t="str">
        <f t="shared" si="125"/>
        <v/>
      </c>
      <c r="BX83" t="str">
        <f t="shared" si="126"/>
        <v/>
      </c>
      <c r="BY83" t="str">
        <f t="shared" si="127"/>
        <v/>
      </c>
      <c r="BZ83" t="str">
        <f t="shared" si="128"/>
        <v/>
      </c>
      <c r="CA83" t="str">
        <f t="shared" si="129"/>
        <v/>
      </c>
      <c r="CB83" t="str">
        <f t="shared" si="130"/>
        <v/>
      </c>
      <c r="CC83" t="str">
        <f t="shared" si="131"/>
        <v/>
      </c>
      <c r="CD83" t="str">
        <f t="shared" si="132"/>
        <v/>
      </c>
      <c r="CF83"/>
      <c r="CG83" s="36" t="str">
        <f t="shared" si="92"/>
        <v/>
      </c>
      <c r="CH83" s="36">
        <f t="shared" si="93"/>
        <v>-80</v>
      </c>
      <c r="CI83" s="36" t="str">
        <f t="shared" si="94"/>
        <v/>
      </c>
      <c r="CJ83" s="36" t="str">
        <f t="shared" si="95"/>
        <v/>
      </c>
      <c r="CK83" s="36" t="str">
        <f t="shared" si="96"/>
        <v/>
      </c>
    </row>
    <row r="84" spans="1:89">
      <c r="A84">
        <f t="shared" si="133"/>
        <v>75</v>
      </c>
      <c r="B84" s="1" t="str">
        <f t="shared" si="134"/>
        <v>Mi</v>
      </c>
      <c r="C84" s="2" t="str">
        <f t="shared" si="135"/>
        <v>08</v>
      </c>
      <c r="D84" s="50">
        <v>42109.362500000003</v>
      </c>
      <c r="E84" s="51" t="s">
        <v>9</v>
      </c>
      <c r="F84" s="52">
        <v>5940</v>
      </c>
      <c r="G84" s="52">
        <v>6042</v>
      </c>
      <c r="H84" s="13">
        <f t="shared" si="139"/>
        <v>102</v>
      </c>
      <c r="I84" s="13">
        <f t="shared" si="136"/>
        <v>80</v>
      </c>
      <c r="J84" s="13">
        <f t="shared" si="140"/>
        <v>5860</v>
      </c>
      <c r="K84" s="3">
        <f t="shared" si="141"/>
        <v>5940</v>
      </c>
      <c r="L84" s="4" t="str">
        <f t="shared" si="142"/>
        <v/>
      </c>
      <c r="M84" s="52">
        <v>0.05</v>
      </c>
      <c r="N84" s="52">
        <v>5943</v>
      </c>
      <c r="O84" s="13">
        <f t="shared" si="143"/>
        <v>3</v>
      </c>
      <c r="P84" s="4">
        <f t="shared" si="144"/>
        <v>98</v>
      </c>
      <c r="Q84" s="4" t="str">
        <f t="shared" si="145"/>
        <v/>
      </c>
      <c r="S84" s="5"/>
      <c r="T84" s="52">
        <v>5842</v>
      </c>
      <c r="U84" s="52"/>
      <c r="V84" s="52"/>
      <c r="W84" s="52"/>
      <c r="X84" s="52"/>
      <c r="Y84" s="52">
        <v>5860</v>
      </c>
      <c r="Z84" s="13">
        <f t="shared" si="80"/>
        <v>-80</v>
      </c>
      <c r="AA84" s="53">
        <f t="shared" si="90"/>
        <v>-80</v>
      </c>
      <c r="AB84" s="13">
        <f t="shared" si="83"/>
        <v>0</v>
      </c>
      <c r="AC84" s="13">
        <f t="shared" si="86"/>
        <v>0</v>
      </c>
      <c r="AD84" s="13">
        <f t="shared" si="87"/>
        <v>0</v>
      </c>
      <c r="AE84">
        <f t="shared" si="84"/>
        <v>0</v>
      </c>
      <c r="AF84">
        <f t="shared" si="137"/>
        <v>0</v>
      </c>
      <c r="AG84">
        <f t="shared" si="89"/>
        <v>-80</v>
      </c>
      <c r="AI84" s="41">
        <f>SUM($AG$11:AG84)</f>
        <v>-320</v>
      </c>
      <c r="AJ84" s="36">
        <f>SUM($AA$10:AA84)</f>
        <v>491.6</v>
      </c>
      <c r="AK84" s="42">
        <f>SUM($AL$11:AL84)</f>
        <v>172</v>
      </c>
      <c r="AL84">
        <f t="shared" si="82"/>
        <v>-80</v>
      </c>
      <c r="AN84">
        <f>SUM(AS$11:BJ84)</f>
        <v>846</v>
      </c>
      <c r="AO84">
        <f>SUM(BM$11:CD84)</f>
        <v>400</v>
      </c>
      <c r="AP84">
        <f t="shared" si="138"/>
        <v>491.6</v>
      </c>
      <c r="AR84" t="str">
        <f t="shared" si="91"/>
        <v/>
      </c>
      <c r="AS84" t="str">
        <f t="shared" si="97"/>
        <v/>
      </c>
      <c r="AT84" t="str">
        <f t="shared" si="98"/>
        <v/>
      </c>
      <c r="AU84">
        <f t="shared" si="99"/>
        <v>-80</v>
      </c>
      <c r="AV84" t="str">
        <f t="shared" si="100"/>
        <v/>
      </c>
      <c r="AW84" t="str">
        <f t="shared" si="101"/>
        <v/>
      </c>
      <c r="AX84" t="str">
        <f t="shared" si="102"/>
        <v/>
      </c>
      <c r="AY84" t="str">
        <f t="shared" si="103"/>
        <v/>
      </c>
      <c r="AZ84" t="str">
        <f t="shared" si="104"/>
        <v/>
      </c>
      <c r="BA84" t="str">
        <f t="shared" si="105"/>
        <v/>
      </c>
      <c r="BB84" t="str">
        <f t="shared" si="106"/>
        <v/>
      </c>
      <c r="BC84" t="str">
        <f t="shared" si="107"/>
        <v/>
      </c>
      <c r="BD84" t="str">
        <f t="shared" si="108"/>
        <v/>
      </c>
      <c r="BE84" t="str">
        <f t="shared" si="109"/>
        <v/>
      </c>
      <c r="BF84" t="str">
        <f t="shared" si="110"/>
        <v/>
      </c>
      <c r="BG84" t="str">
        <f t="shared" si="111"/>
        <v/>
      </c>
      <c r="BH84" t="str">
        <f t="shared" si="112"/>
        <v/>
      </c>
      <c r="BI84" t="str">
        <f t="shared" si="113"/>
        <v/>
      </c>
      <c r="BJ84" t="str">
        <f t="shared" si="114"/>
        <v/>
      </c>
      <c r="BM84" t="str">
        <f t="shared" si="115"/>
        <v/>
      </c>
      <c r="BN84" t="str">
        <f t="shared" si="116"/>
        <v/>
      </c>
      <c r="BO84">
        <f t="shared" si="117"/>
        <v>-80</v>
      </c>
      <c r="BP84" t="str">
        <f t="shared" si="118"/>
        <v/>
      </c>
      <c r="BQ84" t="str">
        <f t="shared" si="119"/>
        <v/>
      </c>
      <c r="BR84" t="str">
        <f t="shared" si="120"/>
        <v/>
      </c>
      <c r="BS84" t="str">
        <f t="shared" si="121"/>
        <v/>
      </c>
      <c r="BT84" t="str">
        <f t="shared" si="122"/>
        <v/>
      </c>
      <c r="BU84" t="str">
        <f t="shared" si="123"/>
        <v/>
      </c>
      <c r="BV84" t="str">
        <f t="shared" si="124"/>
        <v/>
      </c>
      <c r="BW84" t="str">
        <f t="shared" si="125"/>
        <v/>
      </c>
      <c r="BX84" t="str">
        <f t="shared" si="126"/>
        <v/>
      </c>
      <c r="BY84" t="str">
        <f t="shared" si="127"/>
        <v/>
      </c>
      <c r="BZ84" t="str">
        <f t="shared" si="128"/>
        <v/>
      </c>
      <c r="CA84" t="str">
        <f t="shared" si="129"/>
        <v/>
      </c>
      <c r="CB84" t="str">
        <f t="shared" si="130"/>
        <v/>
      </c>
      <c r="CC84" t="str">
        <f t="shared" si="131"/>
        <v/>
      </c>
      <c r="CD84" t="str">
        <f t="shared" si="132"/>
        <v/>
      </c>
      <c r="CF84"/>
      <c r="CG84" s="36" t="str">
        <f t="shared" si="92"/>
        <v/>
      </c>
      <c r="CH84" s="36" t="str">
        <f t="shared" si="93"/>
        <v/>
      </c>
      <c r="CI84" s="36">
        <f t="shared" si="94"/>
        <v>-80</v>
      </c>
      <c r="CJ84" s="36" t="str">
        <f t="shared" si="95"/>
        <v/>
      </c>
      <c r="CK84" s="36" t="str">
        <f t="shared" si="96"/>
        <v/>
      </c>
    </row>
    <row r="85" spans="1:89">
      <c r="A85">
        <f t="shared" si="133"/>
        <v>76</v>
      </c>
      <c r="B85" s="1" t="str">
        <f t="shared" si="134"/>
        <v>Mi</v>
      </c>
      <c r="C85" s="2" t="str">
        <f t="shared" si="135"/>
        <v>08</v>
      </c>
      <c r="D85" s="50">
        <v>42109.369444444441</v>
      </c>
      <c r="E85" s="51" t="s">
        <v>9</v>
      </c>
      <c r="F85" s="52">
        <v>5942</v>
      </c>
      <c r="G85" s="52">
        <v>6042</v>
      </c>
      <c r="H85" s="13">
        <f t="shared" si="139"/>
        <v>100</v>
      </c>
      <c r="I85" s="13">
        <f t="shared" si="136"/>
        <v>80</v>
      </c>
      <c r="J85" s="13">
        <f t="shared" si="140"/>
        <v>5862</v>
      </c>
      <c r="K85" s="3">
        <f t="shared" si="141"/>
        <v>5942</v>
      </c>
      <c r="L85" s="4" t="str">
        <f t="shared" si="142"/>
        <v/>
      </c>
      <c r="M85" s="52">
        <v>0.05</v>
      </c>
      <c r="N85" s="52">
        <v>6130</v>
      </c>
      <c r="O85" s="13">
        <f t="shared" si="143"/>
        <v>188</v>
      </c>
      <c r="P85" s="4">
        <f t="shared" si="144"/>
        <v>25</v>
      </c>
      <c r="Q85" s="4" t="str">
        <f t="shared" si="145"/>
        <v/>
      </c>
      <c r="S85" s="5"/>
      <c r="T85" s="52">
        <v>5917</v>
      </c>
      <c r="U85" s="52"/>
      <c r="V85" s="52"/>
      <c r="W85" s="52"/>
      <c r="X85" s="52"/>
      <c r="Y85" s="52">
        <v>6042</v>
      </c>
      <c r="Z85" s="13">
        <f t="shared" si="80"/>
        <v>100</v>
      </c>
      <c r="AA85" s="53">
        <f t="shared" si="90"/>
        <v>100</v>
      </c>
      <c r="AB85" s="13">
        <f t="shared" si="83"/>
        <v>100</v>
      </c>
      <c r="AC85" s="13">
        <f t="shared" si="86"/>
        <v>20</v>
      </c>
      <c r="AD85" s="13">
        <f t="shared" si="87"/>
        <v>20</v>
      </c>
      <c r="AE85">
        <f t="shared" si="84"/>
        <v>0</v>
      </c>
      <c r="AF85">
        <f t="shared" si="137"/>
        <v>0</v>
      </c>
      <c r="AG85">
        <f t="shared" si="89"/>
        <v>80</v>
      </c>
      <c r="AI85" s="41">
        <f>SUM($AG$11:AG85)</f>
        <v>-240</v>
      </c>
      <c r="AJ85" s="36">
        <f>SUM($AA$10:AA85)</f>
        <v>591.6</v>
      </c>
      <c r="AK85" s="42">
        <f>SUM($AL$11:AL85)</f>
        <v>272</v>
      </c>
      <c r="AL85">
        <f t="shared" si="82"/>
        <v>100</v>
      </c>
      <c r="AN85">
        <f>SUM(AS$11:BJ85)</f>
        <v>946</v>
      </c>
      <c r="AO85">
        <f>SUM(BM$11:CD85)</f>
        <v>480</v>
      </c>
      <c r="AP85">
        <f t="shared" si="138"/>
        <v>591.6</v>
      </c>
      <c r="AR85" t="str">
        <f t="shared" si="91"/>
        <v/>
      </c>
      <c r="AS85" t="str">
        <f t="shared" si="97"/>
        <v/>
      </c>
      <c r="AT85" t="str">
        <f t="shared" si="98"/>
        <v/>
      </c>
      <c r="AU85">
        <f t="shared" si="99"/>
        <v>100</v>
      </c>
      <c r="AV85" t="str">
        <f t="shared" si="100"/>
        <v/>
      </c>
      <c r="AW85" t="str">
        <f t="shared" si="101"/>
        <v/>
      </c>
      <c r="AX85" t="str">
        <f t="shared" si="102"/>
        <v/>
      </c>
      <c r="AY85" t="str">
        <f t="shared" si="103"/>
        <v/>
      </c>
      <c r="AZ85" t="str">
        <f t="shared" si="104"/>
        <v/>
      </c>
      <c r="BA85" t="str">
        <f t="shared" si="105"/>
        <v/>
      </c>
      <c r="BB85" t="str">
        <f t="shared" si="106"/>
        <v/>
      </c>
      <c r="BC85" t="str">
        <f t="shared" si="107"/>
        <v/>
      </c>
      <c r="BD85" t="str">
        <f t="shared" si="108"/>
        <v/>
      </c>
      <c r="BE85" t="str">
        <f t="shared" si="109"/>
        <v/>
      </c>
      <c r="BF85" t="str">
        <f t="shared" si="110"/>
        <v/>
      </c>
      <c r="BG85" t="str">
        <f t="shared" si="111"/>
        <v/>
      </c>
      <c r="BH85" t="str">
        <f t="shared" si="112"/>
        <v/>
      </c>
      <c r="BI85" t="str">
        <f t="shared" si="113"/>
        <v/>
      </c>
      <c r="BJ85" t="str">
        <f t="shared" si="114"/>
        <v/>
      </c>
      <c r="BM85" t="str">
        <f t="shared" si="115"/>
        <v/>
      </c>
      <c r="BN85" t="str">
        <f t="shared" si="116"/>
        <v/>
      </c>
      <c r="BO85">
        <f t="shared" si="117"/>
        <v>80</v>
      </c>
      <c r="BP85" t="str">
        <f t="shared" si="118"/>
        <v/>
      </c>
      <c r="BQ85" t="str">
        <f t="shared" si="119"/>
        <v/>
      </c>
      <c r="BR85" t="str">
        <f t="shared" si="120"/>
        <v/>
      </c>
      <c r="BS85" t="str">
        <f t="shared" si="121"/>
        <v/>
      </c>
      <c r="BT85" t="str">
        <f t="shared" si="122"/>
        <v/>
      </c>
      <c r="BU85" t="str">
        <f t="shared" si="123"/>
        <v/>
      </c>
      <c r="BV85" t="str">
        <f t="shared" si="124"/>
        <v/>
      </c>
      <c r="BW85" t="str">
        <f t="shared" si="125"/>
        <v/>
      </c>
      <c r="BX85" t="str">
        <f t="shared" si="126"/>
        <v/>
      </c>
      <c r="BY85" t="str">
        <f t="shared" si="127"/>
        <v/>
      </c>
      <c r="BZ85" t="str">
        <f t="shared" si="128"/>
        <v/>
      </c>
      <c r="CA85" t="str">
        <f t="shared" si="129"/>
        <v/>
      </c>
      <c r="CB85" t="str">
        <f t="shared" si="130"/>
        <v/>
      </c>
      <c r="CC85" t="str">
        <f t="shared" si="131"/>
        <v/>
      </c>
      <c r="CD85" t="str">
        <f t="shared" si="132"/>
        <v/>
      </c>
      <c r="CF85"/>
      <c r="CG85" s="36" t="str">
        <f t="shared" si="92"/>
        <v/>
      </c>
      <c r="CH85" s="36" t="str">
        <f t="shared" si="93"/>
        <v/>
      </c>
      <c r="CI85" s="36">
        <f t="shared" si="94"/>
        <v>100</v>
      </c>
      <c r="CJ85" s="36" t="str">
        <f t="shared" si="95"/>
        <v/>
      </c>
      <c r="CK85" s="36" t="str">
        <f t="shared" si="96"/>
        <v/>
      </c>
    </row>
    <row r="86" spans="1:89">
      <c r="A86">
        <f t="shared" si="133"/>
        <v>77</v>
      </c>
      <c r="B86" s="1" t="str">
        <f t="shared" si="134"/>
        <v>Mi</v>
      </c>
      <c r="C86" s="2" t="str">
        <f t="shared" si="135"/>
        <v>09</v>
      </c>
      <c r="D86" s="50">
        <v>42109.404166666667</v>
      </c>
      <c r="E86" s="51" t="s">
        <v>9</v>
      </c>
      <c r="F86" s="52">
        <v>5940</v>
      </c>
      <c r="G86" s="52">
        <v>6042</v>
      </c>
      <c r="H86" s="13">
        <f>IF(ISNUMBER(G86),IF(G86&gt;F86,G86-F86,F86-G86),"")</f>
        <v>102</v>
      </c>
      <c r="I86" s="13">
        <f t="shared" si="136"/>
        <v>80</v>
      </c>
      <c r="J86" s="13">
        <f>IF(ISNUMBER(F86),IF(E86="L",F86-I86,F86+I86),"")</f>
        <v>5860</v>
      </c>
      <c r="K86" s="3">
        <f>IF(ISNUMBER(I86),IF(F86="L",I86-J86,I86+J86),"")</f>
        <v>5940</v>
      </c>
      <c r="L86" s="4" t="str">
        <f>IF(ISNUMBER(I86),IF(OR(SUM(I86+J86=K86),SUM(I86-J86=K86)),"",IF(F86="S",K86-I86,IF(F86="L",I86-K86,))),"")</f>
        <v/>
      </c>
      <c r="M86" s="52">
        <v>0.05</v>
      </c>
      <c r="N86" s="52">
        <v>5943</v>
      </c>
      <c r="O86" s="13">
        <f>IF(ISNUMBER(N86),IF(N86&gt;F86,N86-F86,F86-N86),"")</f>
        <v>3</v>
      </c>
      <c r="P86" s="4">
        <f>IF(E86="S",T86-F86,IF(E86="L",F86-T86,""))</f>
        <v>98</v>
      </c>
      <c r="Q86" s="4" t="str">
        <f>IF(F86="S",U86-I86,IF(F86="L",I86-U86,""))</f>
        <v/>
      </c>
      <c r="S86" s="5"/>
      <c r="T86" s="52">
        <v>5842</v>
      </c>
      <c r="U86" s="52"/>
      <c r="V86" s="52"/>
      <c r="W86" s="52"/>
      <c r="X86" s="52"/>
      <c r="Y86" s="52">
        <v>5860</v>
      </c>
      <c r="Z86" s="13">
        <f t="shared" ref="Z86:Z149" si="146">IF(ISNUMBER(Y86),IF(AND(E86="L",P86&gt;I86),Y86-F86,IF(AND(E86="L",P86&lt;I86),Y86-F86,IF(AND(E86="S",P86&lt;I86),F86-Y86,IF(AND(E86="S",P86&gt;I86),-Y86+F86)))),"")</f>
        <v>-80</v>
      </c>
      <c r="AA86" s="53">
        <f t="shared" si="90"/>
        <v>-80</v>
      </c>
      <c r="AB86" s="13">
        <f t="shared" si="83"/>
        <v>0</v>
      </c>
      <c r="AC86" s="13">
        <f t="shared" si="86"/>
        <v>0</v>
      </c>
      <c r="AD86" s="13">
        <f t="shared" si="87"/>
        <v>0</v>
      </c>
      <c r="AE86">
        <f t="shared" si="84"/>
        <v>0</v>
      </c>
      <c r="AF86">
        <f t="shared" si="137"/>
        <v>0</v>
      </c>
      <c r="AG86">
        <f t="shared" si="89"/>
        <v>-80</v>
      </c>
      <c r="AI86" s="41">
        <f>SUM($AG$11:AG86)</f>
        <v>-320</v>
      </c>
      <c r="AJ86" s="36">
        <f>SUM($AA$10:AA86)</f>
        <v>511.6</v>
      </c>
      <c r="AK86" s="42">
        <f>SUM($AL$11:AL86)</f>
        <v>192</v>
      </c>
      <c r="AL86">
        <f t="shared" si="82"/>
        <v>-80</v>
      </c>
      <c r="AN86">
        <f>SUM(AS$11:BJ86)</f>
        <v>866</v>
      </c>
      <c r="AO86">
        <f>SUM(BM$11:CD86)</f>
        <v>400</v>
      </c>
      <c r="AP86">
        <f t="shared" si="138"/>
        <v>511.6</v>
      </c>
      <c r="AR86" t="str">
        <f t="shared" si="91"/>
        <v/>
      </c>
      <c r="AS86" t="str">
        <f t="shared" si="97"/>
        <v/>
      </c>
      <c r="AT86" t="str">
        <f t="shared" si="98"/>
        <v/>
      </c>
      <c r="AU86" t="str">
        <f t="shared" si="99"/>
        <v/>
      </c>
      <c r="AV86">
        <f t="shared" si="100"/>
        <v>-80</v>
      </c>
      <c r="AW86" t="str">
        <f t="shared" si="101"/>
        <v/>
      </c>
      <c r="AX86" t="str">
        <f t="shared" si="102"/>
        <v/>
      </c>
      <c r="AY86" t="str">
        <f t="shared" si="103"/>
        <v/>
      </c>
      <c r="AZ86" t="str">
        <f t="shared" si="104"/>
        <v/>
      </c>
      <c r="BA86" t="str">
        <f t="shared" si="105"/>
        <v/>
      </c>
      <c r="BB86" t="str">
        <f t="shared" si="106"/>
        <v/>
      </c>
      <c r="BC86" t="str">
        <f t="shared" si="107"/>
        <v/>
      </c>
      <c r="BD86" t="str">
        <f t="shared" si="108"/>
        <v/>
      </c>
      <c r="BE86" t="str">
        <f t="shared" si="109"/>
        <v/>
      </c>
      <c r="BF86" t="str">
        <f t="shared" si="110"/>
        <v/>
      </c>
      <c r="BG86" t="str">
        <f t="shared" si="111"/>
        <v/>
      </c>
      <c r="BH86" t="str">
        <f t="shared" si="112"/>
        <v/>
      </c>
      <c r="BI86" t="str">
        <f t="shared" si="113"/>
        <v/>
      </c>
      <c r="BJ86" t="str">
        <f t="shared" si="114"/>
        <v/>
      </c>
      <c r="BM86" t="str">
        <f t="shared" si="115"/>
        <v/>
      </c>
      <c r="BN86" t="str">
        <f t="shared" si="116"/>
        <v/>
      </c>
      <c r="BO86" t="str">
        <f t="shared" si="117"/>
        <v/>
      </c>
      <c r="BP86">
        <f t="shared" si="118"/>
        <v>-80</v>
      </c>
      <c r="BQ86" t="str">
        <f t="shared" si="119"/>
        <v/>
      </c>
      <c r="BR86" t="str">
        <f t="shared" si="120"/>
        <v/>
      </c>
      <c r="BS86" t="str">
        <f t="shared" si="121"/>
        <v/>
      </c>
      <c r="BT86" t="str">
        <f t="shared" si="122"/>
        <v/>
      </c>
      <c r="BU86" t="str">
        <f t="shared" si="123"/>
        <v/>
      </c>
      <c r="BV86" t="str">
        <f t="shared" si="124"/>
        <v/>
      </c>
      <c r="BW86" t="str">
        <f t="shared" si="125"/>
        <v/>
      </c>
      <c r="BX86" t="str">
        <f t="shared" si="126"/>
        <v/>
      </c>
      <c r="BY86" t="str">
        <f t="shared" si="127"/>
        <v/>
      </c>
      <c r="BZ86" t="str">
        <f t="shared" si="128"/>
        <v/>
      </c>
      <c r="CA86" t="str">
        <f t="shared" si="129"/>
        <v/>
      </c>
      <c r="CB86" t="str">
        <f t="shared" si="130"/>
        <v/>
      </c>
      <c r="CC86" t="str">
        <f t="shared" si="131"/>
        <v/>
      </c>
      <c r="CD86" t="str">
        <f t="shared" si="132"/>
        <v/>
      </c>
      <c r="CF86"/>
      <c r="CG86" s="36" t="str">
        <f t="shared" si="92"/>
        <v/>
      </c>
      <c r="CH86" s="36" t="str">
        <f t="shared" si="93"/>
        <v/>
      </c>
      <c r="CI86" s="36">
        <f t="shared" si="94"/>
        <v>-80</v>
      </c>
      <c r="CJ86" s="36" t="str">
        <f t="shared" si="95"/>
        <v/>
      </c>
      <c r="CK86" s="36" t="str">
        <f t="shared" si="96"/>
        <v/>
      </c>
    </row>
    <row r="87" spans="1:89">
      <c r="A87">
        <f t="shared" si="133"/>
        <v>78</v>
      </c>
      <c r="B87" s="1" t="str">
        <f t="shared" si="134"/>
        <v>Mi</v>
      </c>
      <c r="C87" s="2" t="str">
        <f t="shared" si="135"/>
        <v>09</v>
      </c>
      <c r="D87" s="50">
        <v>42109.411111111112</v>
      </c>
      <c r="E87" s="51" t="s">
        <v>9</v>
      </c>
      <c r="F87" s="52">
        <v>5942</v>
      </c>
      <c r="G87" s="52">
        <v>6042</v>
      </c>
      <c r="H87" s="13">
        <f>IF(ISNUMBER(G87),IF(G87&gt;F87,G87-F87,F87-G87),"")</f>
        <v>100</v>
      </c>
      <c r="I87" s="13">
        <f t="shared" si="136"/>
        <v>80</v>
      </c>
      <c r="J87" s="13">
        <f>IF(ISNUMBER(F87),IF(E87="L",F87-I87,F87+I87),"")</f>
        <v>5862</v>
      </c>
      <c r="K87" s="3">
        <f>IF(ISNUMBER(I87),IF(F87="L",I87-J87,I87+J87),"")</f>
        <v>5942</v>
      </c>
      <c r="L87" s="4" t="str">
        <f>IF(ISNUMBER(I87),IF(OR(SUM(I87+J87=K87),SUM(I87-J87=K87)),"",IF(F87="S",K87-I87,IF(F87="L",I87-K87,))),"")</f>
        <v/>
      </c>
      <c r="M87" s="52">
        <v>0.05</v>
      </c>
      <c r="N87" s="52">
        <v>6130</v>
      </c>
      <c r="O87" s="13">
        <f>IF(ISNUMBER(N87),IF(N87&gt;F87,N87-F87,F87-N87),"")</f>
        <v>188</v>
      </c>
      <c r="P87" s="4">
        <f>IF(E87="S",T87-F87,IF(E87="L",F87-T87,""))</f>
        <v>25</v>
      </c>
      <c r="Q87" s="4" t="str">
        <f>IF(F87="S",U87-I87,IF(F87="L",I87-U87,""))</f>
        <v/>
      </c>
      <c r="S87" s="5"/>
      <c r="T87" s="52">
        <v>5917</v>
      </c>
      <c r="U87" s="52"/>
      <c r="V87" s="52"/>
      <c r="W87" s="52"/>
      <c r="X87" s="52"/>
      <c r="Y87" s="52">
        <v>6042</v>
      </c>
      <c r="Z87" s="13">
        <f t="shared" si="146"/>
        <v>100</v>
      </c>
      <c r="AA87" s="53">
        <f t="shared" si="90"/>
        <v>100</v>
      </c>
      <c r="AB87" s="13">
        <f t="shared" si="83"/>
        <v>100</v>
      </c>
      <c r="AC87" s="13">
        <f t="shared" si="86"/>
        <v>20</v>
      </c>
      <c r="AD87" s="13">
        <f t="shared" si="87"/>
        <v>20</v>
      </c>
      <c r="AE87">
        <f t="shared" si="84"/>
        <v>0</v>
      </c>
      <c r="AF87">
        <f t="shared" si="137"/>
        <v>0</v>
      </c>
      <c r="AG87">
        <f t="shared" si="89"/>
        <v>80</v>
      </c>
      <c r="AI87" s="41">
        <f>SUM($AG$11:AG87)</f>
        <v>-240</v>
      </c>
      <c r="AJ87" s="36">
        <f>SUM($AA$10:AA87)</f>
        <v>611.6</v>
      </c>
      <c r="AK87" s="42">
        <f>SUM($AL$11:AL87)</f>
        <v>292</v>
      </c>
      <c r="AL87">
        <f t="shared" si="82"/>
        <v>100</v>
      </c>
      <c r="AN87">
        <f>SUM(AS$11:BJ87)</f>
        <v>966</v>
      </c>
      <c r="AO87">
        <f>SUM(BM$11:CD87)</f>
        <v>480</v>
      </c>
      <c r="AP87">
        <f t="shared" si="138"/>
        <v>611.6</v>
      </c>
      <c r="AR87" t="str">
        <f t="shared" si="91"/>
        <v/>
      </c>
      <c r="AS87" t="str">
        <f t="shared" si="97"/>
        <v/>
      </c>
      <c r="AT87" t="str">
        <f t="shared" si="98"/>
        <v/>
      </c>
      <c r="AU87" t="str">
        <f t="shared" si="99"/>
        <v/>
      </c>
      <c r="AV87">
        <f t="shared" si="100"/>
        <v>100</v>
      </c>
      <c r="AW87" t="str">
        <f t="shared" si="101"/>
        <v/>
      </c>
      <c r="AX87" t="str">
        <f t="shared" si="102"/>
        <v/>
      </c>
      <c r="AY87" t="str">
        <f t="shared" si="103"/>
        <v/>
      </c>
      <c r="AZ87" t="str">
        <f t="shared" si="104"/>
        <v/>
      </c>
      <c r="BA87" t="str">
        <f t="shared" si="105"/>
        <v/>
      </c>
      <c r="BB87" t="str">
        <f t="shared" si="106"/>
        <v/>
      </c>
      <c r="BC87" t="str">
        <f t="shared" si="107"/>
        <v/>
      </c>
      <c r="BD87" t="str">
        <f t="shared" si="108"/>
        <v/>
      </c>
      <c r="BE87" t="str">
        <f t="shared" si="109"/>
        <v/>
      </c>
      <c r="BF87" t="str">
        <f t="shared" si="110"/>
        <v/>
      </c>
      <c r="BG87" t="str">
        <f t="shared" si="111"/>
        <v/>
      </c>
      <c r="BH87" t="str">
        <f t="shared" si="112"/>
        <v/>
      </c>
      <c r="BI87" t="str">
        <f t="shared" si="113"/>
        <v/>
      </c>
      <c r="BJ87" t="str">
        <f t="shared" si="114"/>
        <v/>
      </c>
      <c r="BM87" t="str">
        <f t="shared" si="115"/>
        <v/>
      </c>
      <c r="BN87" t="str">
        <f t="shared" si="116"/>
        <v/>
      </c>
      <c r="BO87" t="str">
        <f t="shared" si="117"/>
        <v/>
      </c>
      <c r="BP87">
        <f t="shared" si="118"/>
        <v>80</v>
      </c>
      <c r="BQ87" t="str">
        <f t="shared" si="119"/>
        <v/>
      </c>
      <c r="BR87" t="str">
        <f t="shared" si="120"/>
        <v/>
      </c>
      <c r="BS87" t="str">
        <f t="shared" si="121"/>
        <v/>
      </c>
      <c r="BT87" t="str">
        <f t="shared" si="122"/>
        <v/>
      </c>
      <c r="BU87" t="str">
        <f t="shared" si="123"/>
        <v/>
      </c>
      <c r="BV87" t="str">
        <f t="shared" si="124"/>
        <v/>
      </c>
      <c r="BW87" t="str">
        <f t="shared" si="125"/>
        <v/>
      </c>
      <c r="BX87" t="str">
        <f t="shared" si="126"/>
        <v/>
      </c>
      <c r="BY87" t="str">
        <f t="shared" si="127"/>
        <v/>
      </c>
      <c r="BZ87" t="str">
        <f t="shared" si="128"/>
        <v/>
      </c>
      <c r="CA87" t="str">
        <f t="shared" si="129"/>
        <v/>
      </c>
      <c r="CB87" t="str">
        <f t="shared" si="130"/>
        <v/>
      </c>
      <c r="CC87" t="str">
        <f t="shared" si="131"/>
        <v/>
      </c>
      <c r="CD87" t="str">
        <f t="shared" si="132"/>
        <v/>
      </c>
      <c r="CF87"/>
      <c r="CG87" s="36" t="str">
        <f t="shared" si="92"/>
        <v/>
      </c>
      <c r="CH87" s="36" t="str">
        <f t="shared" si="93"/>
        <v/>
      </c>
      <c r="CI87" s="36">
        <f t="shared" si="94"/>
        <v>100</v>
      </c>
      <c r="CJ87" s="36" t="str">
        <f t="shared" si="95"/>
        <v/>
      </c>
      <c r="CK87" s="36" t="str">
        <f t="shared" si="96"/>
        <v/>
      </c>
    </row>
    <row r="88" spans="1:89">
      <c r="A88">
        <f t="shared" si="133"/>
        <v>79</v>
      </c>
      <c r="B88" s="1" t="str">
        <f t="shared" si="134"/>
        <v>Mi</v>
      </c>
      <c r="C88" s="2" t="str">
        <f t="shared" si="135"/>
        <v>16</v>
      </c>
      <c r="D88" s="50">
        <v>42109.69027777778</v>
      </c>
      <c r="E88" s="51" t="s">
        <v>10</v>
      </c>
      <c r="F88" s="52">
        <v>6218</v>
      </c>
      <c r="G88" s="52">
        <v>6120</v>
      </c>
      <c r="H88" s="13">
        <f t="shared" ref="H88:H151" si="147">IF(ISNUMBER(G88),IF(G88&gt;F88,G88-F88,F88-G88),"")</f>
        <v>98</v>
      </c>
      <c r="I88" s="13">
        <f t="shared" si="136"/>
        <v>80</v>
      </c>
      <c r="J88" s="13">
        <f t="shared" ref="J88:J151" si="148">IF(ISNUMBER(F88),IF(E88="L",F88-I88,F88+I88),"")</f>
        <v>6298</v>
      </c>
      <c r="K88" s="3">
        <f t="shared" ref="K88:K151" si="149">IF(ISNUMBER(I88),IF(F88="L",I88-J88,I88+J88),"")</f>
        <v>6378</v>
      </c>
      <c r="L88" s="4" t="str">
        <f t="shared" ref="L88:L151" si="150">IF(ISNUMBER(I88),IF(OR(SUM(I88+J88=K88),SUM(I88-J88=K88)),"",IF(F88="S",K88-I88,IF(F88="L",I88-K88,))),"")</f>
        <v/>
      </c>
      <c r="M88" s="52">
        <v>0.05</v>
      </c>
      <c r="N88" s="52">
        <v>5925</v>
      </c>
      <c r="O88" s="13">
        <f t="shared" ref="O88:O151" si="151">IF(ISNUMBER(N88),IF(N88&gt;F88,N88-F88,F88-N88),"")</f>
        <v>293</v>
      </c>
      <c r="P88" s="4">
        <f t="shared" ref="P88:P151" si="152">IF(E88="S",T88-F88,IF(E88="L",F88-T88,""))</f>
        <v>16</v>
      </c>
      <c r="Q88" s="4" t="str">
        <f t="shared" ref="Q88:Q151" si="153">IF(F88="S",U88-I88,IF(F88="L",I88-U88,""))</f>
        <v/>
      </c>
      <c r="S88" s="5"/>
      <c r="T88" s="52">
        <v>6234</v>
      </c>
      <c r="U88" s="52"/>
      <c r="V88" s="52"/>
      <c r="W88" s="52"/>
      <c r="X88" s="52"/>
      <c r="Y88" s="52">
        <v>6137</v>
      </c>
      <c r="Z88" s="13">
        <f t="shared" si="146"/>
        <v>81</v>
      </c>
      <c r="AA88" s="53">
        <f t="shared" si="90"/>
        <v>81</v>
      </c>
      <c r="AB88" s="13">
        <f t="shared" si="83"/>
        <v>81</v>
      </c>
      <c r="AC88" s="13">
        <f t="shared" si="86"/>
        <v>1</v>
      </c>
      <c r="AD88" s="13">
        <f t="shared" si="87"/>
        <v>1</v>
      </c>
      <c r="AE88">
        <f t="shared" si="84"/>
        <v>-17</v>
      </c>
      <c r="AF88">
        <f t="shared" si="137"/>
        <v>-17</v>
      </c>
      <c r="AG88">
        <f t="shared" si="89"/>
        <v>80</v>
      </c>
      <c r="AI88" s="41">
        <f>SUM($AG$11:AG88)</f>
        <v>-160</v>
      </c>
      <c r="AJ88" s="36">
        <f>SUM($AA$10:AA88)</f>
        <v>692.6</v>
      </c>
      <c r="AK88" s="42">
        <f>SUM($AL$11:AL88)</f>
        <v>390</v>
      </c>
      <c r="AL88">
        <f t="shared" ref="AL88:AL151" si="154">IF(ISNUMBER(AA88),IF(P88&gt;I88,$AD$6,IF(AND(P88&lt;I88,O88&gt;H88),H88,IF(AA87="","",""))))</f>
        <v>98</v>
      </c>
      <c r="AN88">
        <f>SUM(AS$11:BJ88)</f>
        <v>1064</v>
      </c>
      <c r="AO88">
        <f>SUM(BM$11:CD88)</f>
        <v>560</v>
      </c>
      <c r="AP88">
        <f t="shared" si="138"/>
        <v>692.6</v>
      </c>
      <c r="AR88" t="str">
        <f t="shared" si="91"/>
        <v/>
      </c>
      <c r="AS88" t="str">
        <f t="shared" si="97"/>
        <v/>
      </c>
      <c r="AT88" t="str">
        <f t="shared" si="98"/>
        <v/>
      </c>
      <c r="AU88" t="str">
        <f t="shared" si="99"/>
        <v/>
      </c>
      <c r="AV88" t="str">
        <f t="shared" si="100"/>
        <v/>
      </c>
      <c r="AW88" t="str">
        <f t="shared" si="101"/>
        <v/>
      </c>
      <c r="AX88" t="str">
        <f t="shared" si="102"/>
        <v/>
      </c>
      <c r="AY88" t="str">
        <f t="shared" si="103"/>
        <v/>
      </c>
      <c r="AZ88" t="str">
        <f t="shared" si="104"/>
        <v/>
      </c>
      <c r="BA88" t="str">
        <f t="shared" si="105"/>
        <v/>
      </c>
      <c r="BB88" t="str">
        <f t="shared" si="106"/>
        <v/>
      </c>
      <c r="BC88">
        <f t="shared" si="107"/>
        <v>98</v>
      </c>
      <c r="BD88" t="str">
        <f t="shared" si="108"/>
        <v/>
      </c>
      <c r="BE88" t="str">
        <f t="shared" si="109"/>
        <v/>
      </c>
      <c r="BF88" t="str">
        <f t="shared" si="110"/>
        <v/>
      </c>
      <c r="BG88" t="str">
        <f t="shared" si="111"/>
        <v/>
      </c>
      <c r="BH88" t="str">
        <f t="shared" si="112"/>
        <v/>
      </c>
      <c r="BI88" t="str">
        <f t="shared" si="113"/>
        <v/>
      </c>
      <c r="BJ88" t="str">
        <f t="shared" si="114"/>
        <v/>
      </c>
      <c r="BM88" t="str">
        <f t="shared" si="115"/>
        <v/>
      </c>
      <c r="BN88" t="str">
        <f t="shared" si="116"/>
        <v/>
      </c>
      <c r="BO88" t="str">
        <f t="shared" si="117"/>
        <v/>
      </c>
      <c r="BP88" t="str">
        <f t="shared" si="118"/>
        <v/>
      </c>
      <c r="BQ88" t="str">
        <f t="shared" si="119"/>
        <v/>
      </c>
      <c r="BR88" t="str">
        <f t="shared" si="120"/>
        <v/>
      </c>
      <c r="BS88" t="str">
        <f t="shared" si="121"/>
        <v/>
      </c>
      <c r="BT88" t="str">
        <f t="shared" si="122"/>
        <v/>
      </c>
      <c r="BU88" t="str">
        <f t="shared" si="123"/>
        <v/>
      </c>
      <c r="BV88" t="str">
        <f t="shared" si="124"/>
        <v/>
      </c>
      <c r="BW88">
        <f t="shared" si="125"/>
        <v>80</v>
      </c>
      <c r="BX88" t="str">
        <f t="shared" si="126"/>
        <v/>
      </c>
      <c r="BY88" t="str">
        <f t="shared" si="127"/>
        <v/>
      </c>
      <c r="BZ88" t="str">
        <f t="shared" si="128"/>
        <v/>
      </c>
      <c r="CA88" t="str">
        <f t="shared" si="129"/>
        <v/>
      </c>
      <c r="CB88" t="str">
        <f t="shared" si="130"/>
        <v/>
      </c>
      <c r="CC88" t="str">
        <f t="shared" si="131"/>
        <v/>
      </c>
      <c r="CD88" t="str">
        <f t="shared" si="132"/>
        <v/>
      </c>
      <c r="CF88"/>
      <c r="CG88" s="36" t="str">
        <f t="shared" si="92"/>
        <v/>
      </c>
      <c r="CH88" s="36" t="str">
        <f t="shared" si="93"/>
        <v/>
      </c>
      <c r="CI88" s="36">
        <f t="shared" si="94"/>
        <v>98</v>
      </c>
      <c r="CJ88" s="36" t="str">
        <f t="shared" si="95"/>
        <v/>
      </c>
      <c r="CK88" s="36" t="str">
        <f t="shared" si="96"/>
        <v/>
      </c>
    </row>
    <row r="89" spans="1:89">
      <c r="A89">
        <f t="shared" si="133"/>
        <v>80</v>
      </c>
      <c r="B89" s="1" t="str">
        <f t="shared" si="134"/>
        <v>Do</v>
      </c>
      <c r="C89" s="2" t="str">
        <f t="shared" si="135"/>
        <v>16</v>
      </c>
      <c r="D89" s="50">
        <v>42103.699305555558</v>
      </c>
      <c r="E89" s="51"/>
      <c r="F89" s="52"/>
      <c r="G89" s="52"/>
      <c r="H89" s="13" t="str">
        <f t="shared" si="147"/>
        <v/>
      </c>
      <c r="I89" s="13" t="str">
        <f t="shared" si="136"/>
        <v/>
      </c>
      <c r="J89" s="13" t="str">
        <f t="shared" si="148"/>
        <v/>
      </c>
      <c r="K89" s="3" t="str">
        <f t="shared" si="149"/>
        <v/>
      </c>
      <c r="L89" s="4" t="str">
        <f t="shared" si="150"/>
        <v/>
      </c>
      <c r="M89" s="52"/>
      <c r="N89" s="52"/>
      <c r="O89" s="13" t="str">
        <f t="shared" si="151"/>
        <v/>
      </c>
      <c r="P89" s="4" t="str">
        <f t="shared" si="152"/>
        <v/>
      </c>
      <c r="Q89" s="4" t="str">
        <f t="shared" si="153"/>
        <v/>
      </c>
      <c r="S89" s="5"/>
      <c r="T89" s="52"/>
      <c r="U89" s="52"/>
      <c r="V89" s="52"/>
      <c r="W89" s="52"/>
      <c r="X89" s="52"/>
      <c r="Y89" s="52"/>
      <c r="Z89" s="13" t="str">
        <f t="shared" si="146"/>
        <v/>
      </c>
      <c r="AA89" s="53" t="str">
        <f t="shared" si="90"/>
        <v/>
      </c>
      <c r="AB89" s="13" t="str">
        <f t="shared" si="83"/>
        <v/>
      </c>
      <c r="AC89" s="13" t="str">
        <f t="shared" si="86"/>
        <v/>
      </c>
      <c r="AD89" s="13" t="b">
        <f t="shared" si="87"/>
        <v>0</v>
      </c>
      <c r="AE89" t="e">
        <f t="shared" si="84"/>
        <v>#VALUE!</v>
      </c>
      <c r="AF89" t="str">
        <f t="shared" si="137"/>
        <v/>
      </c>
      <c r="AG89" t="b">
        <f t="shared" si="89"/>
        <v>0</v>
      </c>
      <c r="AI89" s="41">
        <f>SUM($AG$11:AG89)</f>
        <v>-160</v>
      </c>
      <c r="AJ89" s="36">
        <f>SUM($AA$10:AA89)</f>
        <v>692.6</v>
      </c>
      <c r="AK89" s="42">
        <f>SUM($AL$11:AL89)</f>
        <v>390</v>
      </c>
      <c r="AL89" t="b">
        <f t="shared" si="154"/>
        <v>0</v>
      </c>
      <c r="AN89">
        <f>SUM(AS$11:BJ89)</f>
        <v>1064</v>
      </c>
      <c r="AO89">
        <f>SUM(BM$11:CD89)</f>
        <v>560</v>
      </c>
      <c r="AP89">
        <f t="shared" si="138"/>
        <v>692.6</v>
      </c>
      <c r="AR89" t="str">
        <f t="shared" si="91"/>
        <v/>
      </c>
      <c r="AS89" t="str">
        <f t="shared" si="97"/>
        <v/>
      </c>
      <c r="AT89" t="str">
        <f t="shared" si="98"/>
        <v/>
      </c>
      <c r="AU89" t="str">
        <f t="shared" si="99"/>
        <v/>
      </c>
      <c r="AV89" t="str">
        <f t="shared" si="100"/>
        <v/>
      </c>
      <c r="AW89" t="str">
        <f t="shared" si="101"/>
        <v/>
      </c>
      <c r="AX89" t="str">
        <f t="shared" si="102"/>
        <v/>
      </c>
      <c r="AY89" t="str">
        <f t="shared" si="103"/>
        <v/>
      </c>
      <c r="AZ89" t="str">
        <f t="shared" si="104"/>
        <v/>
      </c>
      <c r="BA89" t="str">
        <f t="shared" si="105"/>
        <v/>
      </c>
      <c r="BB89" t="str">
        <f t="shared" si="106"/>
        <v/>
      </c>
      <c r="BC89" t="str">
        <f t="shared" si="107"/>
        <v/>
      </c>
      <c r="BD89" t="str">
        <f t="shared" si="108"/>
        <v/>
      </c>
      <c r="BE89" t="str">
        <f t="shared" si="109"/>
        <v/>
      </c>
      <c r="BF89" t="str">
        <f t="shared" si="110"/>
        <v/>
      </c>
      <c r="BG89" t="str">
        <f t="shared" si="111"/>
        <v/>
      </c>
      <c r="BH89" t="str">
        <f t="shared" si="112"/>
        <v/>
      </c>
      <c r="BI89" t="str">
        <f t="shared" si="113"/>
        <v/>
      </c>
      <c r="BJ89" t="str">
        <f t="shared" si="114"/>
        <v/>
      </c>
      <c r="BM89" t="str">
        <f t="shared" si="115"/>
        <v/>
      </c>
      <c r="BN89" t="str">
        <f t="shared" si="116"/>
        <v/>
      </c>
      <c r="BO89" t="str">
        <f t="shared" si="117"/>
        <v/>
      </c>
      <c r="BP89" t="str">
        <f t="shared" si="118"/>
        <v/>
      </c>
      <c r="BQ89" t="str">
        <f t="shared" si="119"/>
        <v/>
      </c>
      <c r="BR89" t="str">
        <f t="shared" si="120"/>
        <v/>
      </c>
      <c r="BS89" t="str">
        <f t="shared" si="121"/>
        <v/>
      </c>
      <c r="BT89" t="str">
        <f t="shared" si="122"/>
        <v/>
      </c>
      <c r="BU89" t="str">
        <f t="shared" si="123"/>
        <v/>
      </c>
      <c r="BV89" t="str">
        <f t="shared" si="124"/>
        <v/>
      </c>
      <c r="BW89" t="str">
        <f t="shared" si="125"/>
        <v/>
      </c>
      <c r="BX89" t="str">
        <f t="shared" si="126"/>
        <v/>
      </c>
      <c r="BY89" t="str">
        <f t="shared" si="127"/>
        <v/>
      </c>
      <c r="BZ89" t="str">
        <f t="shared" si="128"/>
        <v/>
      </c>
      <c r="CA89" t="str">
        <f t="shared" si="129"/>
        <v/>
      </c>
      <c r="CB89" t="str">
        <f t="shared" si="130"/>
        <v/>
      </c>
      <c r="CC89" t="str">
        <f t="shared" si="131"/>
        <v/>
      </c>
      <c r="CD89" t="str">
        <f t="shared" si="132"/>
        <v/>
      </c>
      <c r="CF89"/>
      <c r="CG89" s="36" t="str">
        <f t="shared" si="92"/>
        <v/>
      </c>
      <c r="CH89" s="36" t="str">
        <f t="shared" si="93"/>
        <v/>
      </c>
      <c r="CI89" s="36" t="str">
        <f t="shared" si="94"/>
        <v/>
      </c>
      <c r="CJ89" s="36" t="str">
        <f t="shared" si="95"/>
        <v/>
      </c>
      <c r="CK89" s="36" t="str">
        <f t="shared" si="96"/>
        <v/>
      </c>
    </row>
    <row r="90" spans="1:89">
      <c r="A90">
        <f t="shared" si="133"/>
        <v>81</v>
      </c>
      <c r="B90" s="1" t="str">
        <f t="shared" si="134"/>
        <v>Do</v>
      </c>
      <c r="C90" s="2" t="str">
        <f t="shared" si="135"/>
        <v>16</v>
      </c>
      <c r="D90" s="50">
        <v>42103.699305555558</v>
      </c>
      <c r="E90" s="51"/>
      <c r="F90" s="52"/>
      <c r="G90" s="52"/>
      <c r="H90" s="13" t="str">
        <f t="shared" si="147"/>
        <v/>
      </c>
      <c r="I90" s="13" t="str">
        <f t="shared" si="136"/>
        <v/>
      </c>
      <c r="J90" s="13" t="str">
        <f t="shared" si="148"/>
        <v/>
      </c>
      <c r="K90" s="3" t="str">
        <f t="shared" si="149"/>
        <v/>
      </c>
      <c r="L90" s="4" t="str">
        <f t="shared" si="150"/>
        <v/>
      </c>
      <c r="M90" s="52"/>
      <c r="N90" s="52"/>
      <c r="O90" s="13" t="str">
        <f t="shared" si="151"/>
        <v/>
      </c>
      <c r="P90" s="4" t="str">
        <f t="shared" si="152"/>
        <v/>
      </c>
      <c r="Q90" s="4" t="str">
        <f t="shared" si="153"/>
        <v/>
      </c>
      <c r="S90" s="5"/>
      <c r="T90" s="52"/>
      <c r="U90" s="52"/>
      <c r="V90" s="52"/>
      <c r="W90" s="52"/>
      <c r="X90" s="52"/>
      <c r="Y90" s="52"/>
      <c r="Z90" s="13" t="str">
        <f t="shared" si="146"/>
        <v/>
      </c>
      <c r="AA90" s="53" t="str">
        <f t="shared" si="90"/>
        <v/>
      </c>
      <c r="AB90" s="13" t="str">
        <f t="shared" ref="AB90:AB153" si="155">IF(P90&gt;I90,AC90,AA90)</f>
        <v/>
      </c>
      <c r="AC90" s="13" t="str">
        <f t="shared" si="86"/>
        <v/>
      </c>
      <c r="AD90" s="13" t="b">
        <f t="shared" si="87"/>
        <v>0</v>
      </c>
      <c r="AE90" t="e">
        <f t="shared" ref="AE90:AE153" si="156">IF(AND(P90&gt;I90,Z90&lt;0.001),I90+Z90,IF(AND(P90&gt;I90,Z90&gt;-0.001),I90,-H90+Z90))</f>
        <v>#VALUE!</v>
      </c>
      <c r="AF90" t="str">
        <f t="shared" si="137"/>
        <v/>
      </c>
      <c r="AG90" t="b">
        <f t="shared" si="89"/>
        <v>0</v>
      </c>
      <c r="AI90" s="41">
        <f>SUM($AG$11:AG90)</f>
        <v>-160</v>
      </c>
      <c r="AJ90" s="36">
        <f>SUM($AA$10:AA90)</f>
        <v>692.6</v>
      </c>
      <c r="AK90" s="42">
        <f>SUM($AL$11:AL90)</f>
        <v>390</v>
      </c>
      <c r="AL90" t="b">
        <f t="shared" si="154"/>
        <v>0</v>
      </c>
      <c r="AN90">
        <f>SUM(AS$11:BJ90)</f>
        <v>1064</v>
      </c>
      <c r="AO90">
        <f>SUM(BM$11:CD90)</f>
        <v>560</v>
      </c>
      <c r="AP90">
        <f t="shared" si="138"/>
        <v>692.6</v>
      </c>
      <c r="AR90" t="str">
        <f t="shared" si="91"/>
        <v/>
      </c>
      <c r="AS90" t="str">
        <f t="shared" si="97"/>
        <v/>
      </c>
      <c r="AT90" t="str">
        <f t="shared" si="98"/>
        <v/>
      </c>
      <c r="AU90" t="str">
        <f t="shared" si="99"/>
        <v/>
      </c>
      <c r="AV90" t="str">
        <f t="shared" si="100"/>
        <v/>
      </c>
      <c r="AW90" t="str">
        <f t="shared" si="101"/>
        <v/>
      </c>
      <c r="AX90" t="str">
        <f t="shared" si="102"/>
        <v/>
      </c>
      <c r="AY90" t="str">
        <f t="shared" si="103"/>
        <v/>
      </c>
      <c r="AZ90" t="str">
        <f t="shared" si="104"/>
        <v/>
      </c>
      <c r="BA90" t="str">
        <f t="shared" si="105"/>
        <v/>
      </c>
      <c r="BB90" t="str">
        <f t="shared" si="106"/>
        <v/>
      </c>
      <c r="BC90" t="str">
        <f t="shared" si="107"/>
        <v/>
      </c>
      <c r="BD90" t="str">
        <f t="shared" si="108"/>
        <v/>
      </c>
      <c r="BE90" t="str">
        <f t="shared" si="109"/>
        <v/>
      </c>
      <c r="BF90" t="str">
        <f t="shared" si="110"/>
        <v/>
      </c>
      <c r="BG90" t="str">
        <f t="shared" si="111"/>
        <v/>
      </c>
      <c r="BH90" t="str">
        <f t="shared" si="112"/>
        <v/>
      </c>
      <c r="BI90" t="str">
        <f t="shared" si="113"/>
        <v/>
      </c>
      <c r="BJ90" t="str">
        <f t="shared" si="114"/>
        <v/>
      </c>
      <c r="BM90" t="str">
        <f t="shared" si="115"/>
        <v/>
      </c>
      <c r="BN90" t="str">
        <f t="shared" si="116"/>
        <v/>
      </c>
      <c r="BO90" t="str">
        <f t="shared" si="117"/>
        <v/>
      </c>
      <c r="BP90" t="str">
        <f t="shared" si="118"/>
        <v/>
      </c>
      <c r="BQ90" t="str">
        <f t="shared" si="119"/>
        <v/>
      </c>
      <c r="BR90" t="str">
        <f t="shared" si="120"/>
        <v/>
      </c>
      <c r="BS90" t="str">
        <f t="shared" si="121"/>
        <v/>
      </c>
      <c r="BT90" t="str">
        <f t="shared" si="122"/>
        <v/>
      </c>
      <c r="BU90" t="str">
        <f t="shared" si="123"/>
        <v/>
      </c>
      <c r="BV90" t="str">
        <f t="shared" si="124"/>
        <v/>
      </c>
      <c r="BW90" t="str">
        <f t="shared" si="125"/>
        <v/>
      </c>
      <c r="BX90" t="str">
        <f t="shared" si="126"/>
        <v/>
      </c>
      <c r="BY90" t="str">
        <f t="shared" si="127"/>
        <v/>
      </c>
      <c r="BZ90" t="str">
        <f t="shared" si="128"/>
        <v/>
      </c>
      <c r="CA90" t="str">
        <f t="shared" si="129"/>
        <v/>
      </c>
      <c r="CB90" t="str">
        <f t="shared" si="130"/>
        <v/>
      </c>
      <c r="CC90" t="str">
        <f t="shared" si="131"/>
        <v/>
      </c>
      <c r="CD90" t="str">
        <f t="shared" si="132"/>
        <v/>
      </c>
      <c r="CF90"/>
      <c r="CG90" s="36" t="str">
        <f t="shared" si="92"/>
        <v/>
      </c>
      <c r="CH90" s="36" t="str">
        <f t="shared" si="93"/>
        <v/>
      </c>
      <c r="CI90" s="36" t="str">
        <f t="shared" si="94"/>
        <v/>
      </c>
      <c r="CJ90" s="36" t="str">
        <f t="shared" si="95"/>
        <v/>
      </c>
      <c r="CK90" s="36" t="str">
        <f t="shared" si="96"/>
        <v/>
      </c>
    </row>
    <row r="91" spans="1:89">
      <c r="A91">
        <f t="shared" si="133"/>
        <v>82</v>
      </c>
      <c r="B91" s="1" t="str">
        <f t="shared" si="134"/>
        <v>Do</v>
      </c>
      <c r="C91" s="2" t="str">
        <f t="shared" si="135"/>
        <v>16</v>
      </c>
      <c r="D91" s="50">
        <v>42103.699305555558</v>
      </c>
      <c r="E91" s="51"/>
      <c r="F91" s="52"/>
      <c r="G91" s="52"/>
      <c r="H91" s="13" t="str">
        <f t="shared" si="147"/>
        <v/>
      </c>
      <c r="I91" s="13" t="str">
        <f t="shared" si="136"/>
        <v/>
      </c>
      <c r="J91" s="13" t="str">
        <f t="shared" si="148"/>
        <v/>
      </c>
      <c r="K91" s="3" t="str">
        <f t="shared" si="149"/>
        <v/>
      </c>
      <c r="L91" s="4" t="str">
        <f t="shared" si="150"/>
        <v/>
      </c>
      <c r="M91" s="52"/>
      <c r="N91" s="52"/>
      <c r="O91" s="13" t="str">
        <f t="shared" si="151"/>
        <v/>
      </c>
      <c r="P91" s="4" t="str">
        <f t="shared" si="152"/>
        <v/>
      </c>
      <c r="Q91" s="4" t="str">
        <f t="shared" si="153"/>
        <v/>
      </c>
      <c r="S91" s="5"/>
      <c r="T91" s="52"/>
      <c r="U91" s="52"/>
      <c r="V91" s="52"/>
      <c r="W91" s="52"/>
      <c r="X91" s="52"/>
      <c r="Y91" s="52"/>
      <c r="Z91" s="13" t="str">
        <f t="shared" si="146"/>
        <v/>
      </c>
      <c r="AA91" s="53" t="str">
        <f t="shared" si="90"/>
        <v/>
      </c>
      <c r="AB91" s="13" t="str">
        <f t="shared" si="155"/>
        <v/>
      </c>
      <c r="AC91" s="13" t="str">
        <f t="shared" si="86"/>
        <v/>
      </c>
      <c r="AD91" s="13" t="b">
        <f t="shared" si="87"/>
        <v>0</v>
      </c>
      <c r="AE91" t="e">
        <f t="shared" si="156"/>
        <v>#VALUE!</v>
      </c>
      <c r="AF91" t="str">
        <f t="shared" si="137"/>
        <v/>
      </c>
      <c r="AG91" t="b">
        <f t="shared" si="89"/>
        <v>0</v>
      </c>
      <c r="AI91" s="41">
        <f>SUM($AG$11:AG91)</f>
        <v>-160</v>
      </c>
      <c r="AJ91" s="36">
        <f>SUM($AA$10:AA91)</f>
        <v>692.6</v>
      </c>
      <c r="AK91" s="42">
        <f>SUM($AL$11:AL91)</f>
        <v>390</v>
      </c>
      <c r="AL91" t="b">
        <f t="shared" si="154"/>
        <v>0</v>
      </c>
      <c r="AN91">
        <f>SUM(AS$11:BJ91)</f>
        <v>1064</v>
      </c>
      <c r="AO91">
        <f>SUM(BM$11:CD91)</f>
        <v>560</v>
      </c>
      <c r="AP91">
        <f t="shared" si="138"/>
        <v>692.6</v>
      </c>
      <c r="AR91" t="str">
        <f t="shared" si="91"/>
        <v/>
      </c>
      <c r="AS91" t="str">
        <f t="shared" si="97"/>
        <v/>
      </c>
      <c r="AT91" t="str">
        <f t="shared" si="98"/>
        <v/>
      </c>
      <c r="AU91" t="str">
        <f t="shared" si="99"/>
        <v/>
      </c>
      <c r="AV91" t="str">
        <f t="shared" si="100"/>
        <v/>
      </c>
      <c r="AW91" t="str">
        <f t="shared" si="101"/>
        <v/>
      </c>
      <c r="AX91" t="str">
        <f t="shared" si="102"/>
        <v/>
      </c>
      <c r="AY91" t="str">
        <f t="shared" si="103"/>
        <v/>
      </c>
      <c r="AZ91" t="str">
        <f t="shared" si="104"/>
        <v/>
      </c>
      <c r="BA91" t="str">
        <f t="shared" si="105"/>
        <v/>
      </c>
      <c r="BB91" t="str">
        <f t="shared" si="106"/>
        <v/>
      </c>
      <c r="BC91" t="str">
        <f t="shared" si="107"/>
        <v/>
      </c>
      <c r="BD91" t="str">
        <f t="shared" si="108"/>
        <v/>
      </c>
      <c r="BE91" t="str">
        <f t="shared" si="109"/>
        <v/>
      </c>
      <c r="BF91" t="str">
        <f t="shared" si="110"/>
        <v/>
      </c>
      <c r="BG91" t="str">
        <f t="shared" si="111"/>
        <v/>
      </c>
      <c r="BH91" t="str">
        <f t="shared" si="112"/>
        <v/>
      </c>
      <c r="BI91" t="str">
        <f t="shared" si="113"/>
        <v/>
      </c>
      <c r="BJ91" t="str">
        <f t="shared" si="114"/>
        <v/>
      </c>
      <c r="BM91" t="str">
        <f t="shared" si="115"/>
        <v/>
      </c>
      <c r="BN91" t="str">
        <f t="shared" si="116"/>
        <v/>
      </c>
      <c r="BO91" t="str">
        <f t="shared" si="117"/>
        <v/>
      </c>
      <c r="BP91" t="str">
        <f t="shared" si="118"/>
        <v/>
      </c>
      <c r="BQ91" t="str">
        <f t="shared" si="119"/>
        <v/>
      </c>
      <c r="BR91" t="str">
        <f t="shared" si="120"/>
        <v/>
      </c>
      <c r="BS91" t="str">
        <f t="shared" si="121"/>
        <v/>
      </c>
      <c r="BT91" t="str">
        <f t="shared" si="122"/>
        <v/>
      </c>
      <c r="BU91" t="str">
        <f t="shared" si="123"/>
        <v/>
      </c>
      <c r="BV91" t="str">
        <f t="shared" si="124"/>
        <v/>
      </c>
      <c r="BW91" t="str">
        <f t="shared" si="125"/>
        <v/>
      </c>
      <c r="BX91" t="str">
        <f t="shared" si="126"/>
        <v/>
      </c>
      <c r="BY91" t="str">
        <f t="shared" si="127"/>
        <v/>
      </c>
      <c r="BZ91" t="str">
        <f t="shared" si="128"/>
        <v/>
      </c>
      <c r="CA91" t="str">
        <f t="shared" si="129"/>
        <v/>
      </c>
      <c r="CB91" t="str">
        <f t="shared" si="130"/>
        <v/>
      </c>
      <c r="CC91" t="str">
        <f t="shared" si="131"/>
        <v/>
      </c>
      <c r="CD91" t="str">
        <f t="shared" si="132"/>
        <v/>
      </c>
      <c r="CF91"/>
      <c r="CG91" s="36" t="str">
        <f t="shared" si="92"/>
        <v/>
      </c>
      <c r="CH91" s="36" t="str">
        <f t="shared" si="93"/>
        <v/>
      </c>
      <c r="CI91" s="36" t="str">
        <f t="shared" si="94"/>
        <v/>
      </c>
      <c r="CJ91" s="36" t="str">
        <f t="shared" si="95"/>
        <v/>
      </c>
      <c r="CK91" s="36" t="str">
        <f t="shared" si="96"/>
        <v/>
      </c>
    </row>
    <row r="92" spans="1:89">
      <c r="A92">
        <f t="shared" si="133"/>
        <v>83</v>
      </c>
      <c r="B92" s="1" t="str">
        <f t="shared" si="134"/>
        <v>Do</v>
      </c>
      <c r="C92" s="2" t="str">
        <f t="shared" si="135"/>
        <v>16</v>
      </c>
      <c r="D92" s="50">
        <v>42103.699305555558</v>
      </c>
      <c r="E92" s="51"/>
      <c r="F92" s="52"/>
      <c r="G92" s="52"/>
      <c r="H92" s="13" t="str">
        <f t="shared" si="147"/>
        <v/>
      </c>
      <c r="I92" s="13" t="str">
        <f t="shared" si="136"/>
        <v/>
      </c>
      <c r="J92" s="13" t="str">
        <f t="shared" si="148"/>
        <v/>
      </c>
      <c r="K92" s="3" t="str">
        <f t="shared" si="149"/>
        <v/>
      </c>
      <c r="L92" s="4" t="str">
        <f t="shared" si="150"/>
        <v/>
      </c>
      <c r="M92" s="52"/>
      <c r="N92" s="52"/>
      <c r="O92" s="13" t="str">
        <f t="shared" si="151"/>
        <v/>
      </c>
      <c r="P92" s="4" t="str">
        <f t="shared" si="152"/>
        <v/>
      </c>
      <c r="Q92" s="4" t="str">
        <f t="shared" si="153"/>
        <v/>
      </c>
      <c r="S92" s="5"/>
      <c r="T92" s="52"/>
      <c r="U92" s="52"/>
      <c r="V92" s="52"/>
      <c r="W92" s="52"/>
      <c r="X92" s="52"/>
      <c r="Y92" s="52"/>
      <c r="Z92" s="13" t="str">
        <f t="shared" si="146"/>
        <v/>
      </c>
      <c r="AA92" s="53" t="str">
        <f t="shared" si="90"/>
        <v/>
      </c>
      <c r="AB92" s="13" t="str">
        <f t="shared" si="155"/>
        <v/>
      </c>
      <c r="AC92" s="13" t="str">
        <f t="shared" ref="AC92:AC155" si="157">IF(AND(P92&gt;I92,Z92&lt;0.001),$AD$7-ABS(Z92),IF(AND(P92&gt;I92,Z92&gt;-0.001),$AD$7+Z92,IF(P92&lt;I92,-$AD$7+Z92,"")))</f>
        <v/>
      </c>
      <c r="AD92" s="13" t="b">
        <f t="shared" ref="AD92:AD155" si="158">IF(ISNUMBER(AA92),IF(AND(D92=D85,P92&lt;I92,Z92&lt;0.001),-($AD$7-ABS(AA92)),IF(AND(P92&lt;I92,Z92&lt;0.001),-($AD$7-ABS(AA92)),IF(AND(P92&gt;I92,Z92&lt;0.001),$AD$7+AA92,IF(AND(D85=D92,P92&lt;I92,Z92&gt;0.001),-$AD$7+AA92,IF(AND(P92&lt;I92,Z92&gt;0.01),-$AD$7+AA92,$AD$7+AA92))))))</f>
        <v>0</v>
      </c>
      <c r="AE92" t="e">
        <f t="shared" si="156"/>
        <v>#VALUE!</v>
      </c>
      <c r="AF92" t="str">
        <f t="shared" si="137"/>
        <v/>
      </c>
      <c r="AG92" t="b">
        <f t="shared" si="89"/>
        <v>0</v>
      </c>
      <c r="AI92" s="41">
        <f>SUM($AG$11:AG92)</f>
        <v>-160</v>
      </c>
      <c r="AJ92" s="36">
        <f>SUM($AA$10:AA92)</f>
        <v>692.6</v>
      </c>
      <c r="AK92" s="42">
        <f>SUM($AL$11:AL92)</f>
        <v>390</v>
      </c>
      <c r="AL92" t="b">
        <f t="shared" si="154"/>
        <v>0</v>
      </c>
      <c r="AN92">
        <f>SUM(AS$11:BJ92)</f>
        <v>1064</v>
      </c>
      <c r="AO92">
        <f>SUM(BM$11:CD92)</f>
        <v>560</v>
      </c>
      <c r="AP92">
        <f t="shared" si="138"/>
        <v>692.6</v>
      </c>
      <c r="AR92" t="str">
        <f t="shared" si="91"/>
        <v/>
      </c>
      <c r="AS92" t="str">
        <f t="shared" si="97"/>
        <v/>
      </c>
      <c r="AT92" t="str">
        <f t="shared" si="98"/>
        <v/>
      </c>
      <c r="AU92" t="str">
        <f t="shared" si="99"/>
        <v/>
      </c>
      <c r="AV92" t="str">
        <f t="shared" si="100"/>
        <v/>
      </c>
      <c r="AW92" t="str">
        <f t="shared" si="101"/>
        <v/>
      </c>
      <c r="AX92" t="str">
        <f t="shared" si="102"/>
        <v/>
      </c>
      <c r="AY92" t="str">
        <f t="shared" si="103"/>
        <v/>
      </c>
      <c r="AZ92" t="str">
        <f t="shared" si="104"/>
        <v/>
      </c>
      <c r="BA92" t="str">
        <f t="shared" si="105"/>
        <v/>
      </c>
      <c r="BB92" t="str">
        <f t="shared" si="106"/>
        <v/>
      </c>
      <c r="BC92" t="str">
        <f t="shared" si="107"/>
        <v/>
      </c>
      <c r="BD92" t="str">
        <f t="shared" si="108"/>
        <v/>
      </c>
      <c r="BE92" t="str">
        <f t="shared" si="109"/>
        <v/>
      </c>
      <c r="BF92" t="str">
        <f t="shared" si="110"/>
        <v/>
      </c>
      <c r="BG92" t="str">
        <f t="shared" si="111"/>
        <v/>
      </c>
      <c r="BH92" t="str">
        <f t="shared" si="112"/>
        <v/>
      </c>
      <c r="BI92" t="str">
        <f t="shared" si="113"/>
        <v/>
      </c>
      <c r="BJ92" t="str">
        <f t="shared" si="114"/>
        <v/>
      </c>
      <c r="BM92" t="str">
        <f t="shared" si="115"/>
        <v/>
      </c>
      <c r="BN92" t="str">
        <f t="shared" si="116"/>
        <v/>
      </c>
      <c r="BO92" t="str">
        <f t="shared" si="117"/>
        <v/>
      </c>
      <c r="BP92" t="str">
        <f t="shared" si="118"/>
        <v/>
      </c>
      <c r="BQ92" t="str">
        <f t="shared" si="119"/>
        <v/>
      </c>
      <c r="BR92" t="str">
        <f t="shared" si="120"/>
        <v/>
      </c>
      <c r="BS92" t="str">
        <f t="shared" si="121"/>
        <v/>
      </c>
      <c r="BT92" t="str">
        <f t="shared" si="122"/>
        <v/>
      </c>
      <c r="BU92" t="str">
        <f t="shared" si="123"/>
        <v/>
      </c>
      <c r="BV92" t="str">
        <f t="shared" si="124"/>
        <v/>
      </c>
      <c r="BW92" t="str">
        <f t="shared" si="125"/>
        <v/>
      </c>
      <c r="BX92" t="str">
        <f t="shared" si="126"/>
        <v/>
      </c>
      <c r="BY92" t="str">
        <f t="shared" si="127"/>
        <v/>
      </c>
      <c r="BZ92" t="str">
        <f t="shared" si="128"/>
        <v/>
      </c>
      <c r="CA92" t="str">
        <f t="shared" si="129"/>
        <v/>
      </c>
      <c r="CB92" t="str">
        <f t="shared" si="130"/>
        <v/>
      </c>
      <c r="CC92" t="str">
        <f t="shared" si="131"/>
        <v/>
      </c>
      <c r="CD92" t="str">
        <f t="shared" si="132"/>
        <v/>
      </c>
      <c r="CF92"/>
      <c r="CG92" s="36" t="str">
        <f t="shared" si="92"/>
        <v/>
      </c>
      <c r="CH92" s="36" t="str">
        <f t="shared" si="93"/>
        <v/>
      </c>
      <c r="CI92" s="36" t="str">
        <f t="shared" si="94"/>
        <v/>
      </c>
      <c r="CJ92" s="36" t="str">
        <f t="shared" si="95"/>
        <v/>
      </c>
      <c r="CK92" s="36" t="str">
        <f t="shared" si="96"/>
        <v/>
      </c>
    </row>
    <row r="93" spans="1:89">
      <c r="A93">
        <f t="shared" si="133"/>
        <v>84</v>
      </c>
      <c r="B93" s="1" t="str">
        <f t="shared" si="134"/>
        <v>Do</v>
      </c>
      <c r="C93" s="2" t="str">
        <f t="shared" si="135"/>
        <v>16</v>
      </c>
      <c r="D93" s="50">
        <v>42103.699305555558</v>
      </c>
      <c r="E93" s="51"/>
      <c r="F93" s="52"/>
      <c r="G93" s="52"/>
      <c r="H93" s="13" t="str">
        <f t="shared" si="147"/>
        <v/>
      </c>
      <c r="I93" s="13" t="str">
        <f t="shared" si="136"/>
        <v/>
      </c>
      <c r="J93" s="13" t="str">
        <f t="shared" si="148"/>
        <v/>
      </c>
      <c r="K93" s="3" t="str">
        <f t="shared" si="149"/>
        <v/>
      </c>
      <c r="L93" s="4" t="str">
        <f t="shared" si="150"/>
        <v/>
      </c>
      <c r="M93" s="52"/>
      <c r="N93" s="52"/>
      <c r="O93" s="13" t="str">
        <f t="shared" si="151"/>
        <v/>
      </c>
      <c r="P93" s="4" t="str">
        <f t="shared" si="152"/>
        <v/>
      </c>
      <c r="Q93" s="4" t="str">
        <f t="shared" si="153"/>
        <v/>
      </c>
      <c r="S93" s="5"/>
      <c r="T93" s="52"/>
      <c r="U93" s="52"/>
      <c r="V93" s="52"/>
      <c r="W93" s="52"/>
      <c r="X93" s="52"/>
      <c r="Y93" s="52"/>
      <c r="Z93" s="13" t="str">
        <f t="shared" si="146"/>
        <v/>
      </c>
      <c r="AA93" s="53" t="str">
        <f t="shared" si="90"/>
        <v/>
      </c>
      <c r="AB93" s="13" t="str">
        <f t="shared" si="155"/>
        <v/>
      </c>
      <c r="AC93" s="13" t="str">
        <f t="shared" si="157"/>
        <v/>
      </c>
      <c r="AD93" s="13" t="b">
        <f t="shared" si="158"/>
        <v>0</v>
      </c>
      <c r="AE93" t="e">
        <f t="shared" si="156"/>
        <v>#VALUE!</v>
      </c>
      <c r="AF93" t="str">
        <f t="shared" si="137"/>
        <v/>
      </c>
      <c r="AG93" t="b">
        <f t="shared" si="89"/>
        <v>0</v>
      </c>
      <c r="AI93" s="41">
        <f>SUM($AG$11:AG93)</f>
        <v>-160</v>
      </c>
      <c r="AJ93" s="36">
        <f>SUM($AA$10:AA93)</f>
        <v>692.6</v>
      </c>
      <c r="AK93" s="42">
        <f>SUM($AL$11:AL93)</f>
        <v>390</v>
      </c>
      <c r="AL93" t="b">
        <f t="shared" si="154"/>
        <v>0</v>
      </c>
      <c r="AN93">
        <f>SUM(AS$11:BJ93)</f>
        <v>1064</v>
      </c>
      <c r="AO93">
        <f>SUM(BM$11:CD93)</f>
        <v>560</v>
      </c>
      <c r="AP93">
        <f t="shared" si="138"/>
        <v>692.6</v>
      </c>
      <c r="AR93" t="str">
        <f t="shared" si="91"/>
        <v/>
      </c>
      <c r="AS93" t="str">
        <f t="shared" si="97"/>
        <v/>
      </c>
      <c r="AT93" t="str">
        <f t="shared" si="98"/>
        <v/>
      </c>
      <c r="AU93" t="str">
        <f t="shared" si="99"/>
        <v/>
      </c>
      <c r="AV93" t="str">
        <f t="shared" si="100"/>
        <v/>
      </c>
      <c r="AW93" t="str">
        <f t="shared" si="101"/>
        <v/>
      </c>
      <c r="AX93" t="str">
        <f t="shared" si="102"/>
        <v/>
      </c>
      <c r="AY93" t="str">
        <f t="shared" si="103"/>
        <v/>
      </c>
      <c r="AZ93" t="str">
        <f t="shared" si="104"/>
        <v/>
      </c>
      <c r="BA93" t="str">
        <f t="shared" si="105"/>
        <v/>
      </c>
      <c r="BB93" t="str">
        <f t="shared" si="106"/>
        <v/>
      </c>
      <c r="BC93" t="str">
        <f t="shared" si="107"/>
        <v/>
      </c>
      <c r="BD93" t="str">
        <f t="shared" si="108"/>
        <v/>
      </c>
      <c r="BE93" t="str">
        <f t="shared" si="109"/>
        <v/>
      </c>
      <c r="BF93" t="str">
        <f t="shared" si="110"/>
        <v/>
      </c>
      <c r="BG93" t="str">
        <f t="shared" si="111"/>
        <v/>
      </c>
      <c r="BH93" t="str">
        <f t="shared" si="112"/>
        <v/>
      </c>
      <c r="BI93" t="str">
        <f t="shared" si="113"/>
        <v/>
      </c>
      <c r="BJ93" t="str">
        <f t="shared" si="114"/>
        <v/>
      </c>
      <c r="BM93" t="str">
        <f t="shared" si="115"/>
        <v/>
      </c>
      <c r="BN93" t="str">
        <f t="shared" si="116"/>
        <v/>
      </c>
      <c r="BO93" t="str">
        <f t="shared" si="117"/>
        <v/>
      </c>
      <c r="BP93" t="str">
        <f t="shared" si="118"/>
        <v/>
      </c>
      <c r="BQ93" t="str">
        <f t="shared" si="119"/>
        <v/>
      </c>
      <c r="BR93" t="str">
        <f t="shared" si="120"/>
        <v/>
      </c>
      <c r="BS93" t="str">
        <f t="shared" si="121"/>
        <v/>
      </c>
      <c r="BT93" t="str">
        <f t="shared" si="122"/>
        <v/>
      </c>
      <c r="BU93" t="str">
        <f t="shared" si="123"/>
        <v/>
      </c>
      <c r="BV93" t="str">
        <f t="shared" si="124"/>
        <v/>
      </c>
      <c r="BW93" t="str">
        <f t="shared" si="125"/>
        <v/>
      </c>
      <c r="BX93" t="str">
        <f t="shared" si="126"/>
        <v/>
      </c>
      <c r="BY93" t="str">
        <f t="shared" si="127"/>
        <v/>
      </c>
      <c r="BZ93" t="str">
        <f t="shared" si="128"/>
        <v/>
      </c>
      <c r="CA93" t="str">
        <f t="shared" si="129"/>
        <v/>
      </c>
      <c r="CB93" t="str">
        <f t="shared" si="130"/>
        <v/>
      </c>
      <c r="CC93" t="str">
        <f t="shared" si="131"/>
        <v/>
      </c>
      <c r="CD93" t="str">
        <f t="shared" si="132"/>
        <v/>
      </c>
      <c r="CF93"/>
      <c r="CG93" s="36" t="str">
        <f t="shared" si="92"/>
        <v/>
      </c>
      <c r="CH93" s="36" t="str">
        <f t="shared" si="93"/>
        <v/>
      </c>
      <c r="CI93" s="36" t="str">
        <f t="shared" si="94"/>
        <v/>
      </c>
      <c r="CJ93" s="36" t="str">
        <f t="shared" si="95"/>
        <v/>
      </c>
      <c r="CK93" s="36" t="str">
        <f t="shared" si="96"/>
        <v/>
      </c>
    </row>
    <row r="94" spans="1:89">
      <c r="A94">
        <f t="shared" si="133"/>
        <v>85</v>
      </c>
      <c r="B94" s="1" t="str">
        <f t="shared" si="134"/>
        <v>Do</v>
      </c>
      <c r="C94" s="2" t="str">
        <f t="shared" si="135"/>
        <v>16</v>
      </c>
      <c r="D94" s="50">
        <v>42103.699305555558</v>
      </c>
      <c r="E94" s="51"/>
      <c r="F94" s="52"/>
      <c r="G94" s="52"/>
      <c r="H94" s="13" t="str">
        <f t="shared" si="147"/>
        <v/>
      </c>
      <c r="I94" s="13" t="str">
        <f t="shared" si="136"/>
        <v/>
      </c>
      <c r="J94" s="13" t="str">
        <f t="shared" si="148"/>
        <v/>
      </c>
      <c r="K94" s="3" t="str">
        <f t="shared" si="149"/>
        <v/>
      </c>
      <c r="L94" s="4" t="str">
        <f t="shared" si="150"/>
        <v/>
      </c>
      <c r="M94" s="52"/>
      <c r="N94" s="52"/>
      <c r="O94" s="13" t="str">
        <f t="shared" si="151"/>
        <v/>
      </c>
      <c r="P94" s="4" t="str">
        <f t="shared" si="152"/>
        <v/>
      </c>
      <c r="Q94" s="4" t="str">
        <f t="shared" si="153"/>
        <v/>
      </c>
      <c r="S94" s="5"/>
      <c r="T94" s="52"/>
      <c r="U94" s="52"/>
      <c r="V94" s="52"/>
      <c r="W94" s="52"/>
      <c r="X94" s="52"/>
      <c r="Y94" s="52"/>
      <c r="Z94" s="13" t="str">
        <f t="shared" si="146"/>
        <v/>
      </c>
      <c r="AA94" s="53" t="str">
        <f t="shared" si="90"/>
        <v/>
      </c>
      <c r="AB94" s="13" t="str">
        <f t="shared" si="155"/>
        <v/>
      </c>
      <c r="AC94" s="13" t="str">
        <f t="shared" si="157"/>
        <v/>
      </c>
      <c r="AD94" s="13" t="b">
        <f t="shared" si="158"/>
        <v>0</v>
      </c>
      <c r="AE94" t="e">
        <f t="shared" si="156"/>
        <v>#VALUE!</v>
      </c>
      <c r="AF94" t="str">
        <f t="shared" si="137"/>
        <v/>
      </c>
      <c r="AG94" t="b">
        <f t="shared" si="89"/>
        <v>0</v>
      </c>
      <c r="AI94" s="41">
        <f>SUM($AG$11:AG94)</f>
        <v>-160</v>
      </c>
      <c r="AJ94" s="36">
        <f>SUM($AA$10:AA94)</f>
        <v>692.6</v>
      </c>
      <c r="AK94" s="42">
        <f>SUM($AL$11:AL94)</f>
        <v>390</v>
      </c>
      <c r="AL94" t="b">
        <f t="shared" si="154"/>
        <v>0</v>
      </c>
      <c r="AN94">
        <f>SUM(AS$11:BJ94)</f>
        <v>1064</v>
      </c>
      <c r="AO94">
        <f>SUM(BM$11:CD94)</f>
        <v>560</v>
      </c>
      <c r="AP94">
        <f t="shared" si="138"/>
        <v>692.6</v>
      </c>
      <c r="AR94" t="str">
        <f t="shared" si="91"/>
        <v/>
      </c>
      <c r="AS94" t="str">
        <f t="shared" si="97"/>
        <v/>
      </c>
      <c r="AT94" t="str">
        <f t="shared" si="98"/>
        <v/>
      </c>
      <c r="AU94" t="str">
        <f t="shared" si="99"/>
        <v/>
      </c>
      <c r="AV94" t="str">
        <f t="shared" si="100"/>
        <v/>
      </c>
      <c r="AW94" t="str">
        <f t="shared" si="101"/>
        <v/>
      </c>
      <c r="AX94" t="str">
        <f t="shared" si="102"/>
        <v/>
      </c>
      <c r="AY94" t="str">
        <f t="shared" si="103"/>
        <v/>
      </c>
      <c r="AZ94" t="str">
        <f t="shared" si="104"/>
        <v/>
      </c>
      <c r="BA94" t="str">
        <f t="shared" si="105"/>
        <v/>
      </c>
      <c r="BB94" t="str">
        <f t="shared" si="106"/>
        <v/>
      </c>
      <c r="BC94" t="str">
        <f t="shared" si="107"/>
        <v/>
      </c>
      <c r="BD94" t="str">
        <f t="shared" si="108"/>
        <v/>
      </c>
      <c r="BE94" t="str">
        <f t="shared" si="109"/>
        <v/>
      </c>
      <c r="BF94" t="str">
        <f t="shared" si="110"/>
        <v/>
      </c>
      <c r="BG94" t="str">
        <f t="shared" si="111"/>
        <v/>
      </c>
      <c r="BH94" t="str">
        <f t="shared" si="112"/>
        <v/>
      </c>
      <c r="BI94" t="str">
        <f t="shared" si="113"/>
        <v/>
      </c>
      <c r="BJ94" t="str">
        <f t="shared" si="114"/>
        <v/>
      </c>
      <c r="BM94" t="str">
        <f t="shared" si="115"/>
        <v/>
      </c>
      <c r="BN94" t="str">
        <f t="shared" si="116"/>
        <v/>
      </c>
      <c r="BO94" t="str">
        <f t="shared" si="117"/>
        <v/>
      </c>
      <c r="BP94" t="str">
        <f t="shared" si="118"/>
        <v/>
      </c>
      <c r="BQ94" t="str">
        <f t="shared" si="119"/>
        <v/>
      </c>
      <c r="BR94" t="str">
        <f t="shared" si="120"/>
        <v/>
      </c>
      <c r="BS94" t="str">
        <f t="shared" si="121"/>
        <v/>
      </c>
      <c r="BT94" t="str">
        <f t="shared" si="122"/>
        <v/>
      </c>
      <c r="BU94" t="str">
        <f t="shared" si="123"/>
        <v/>
      </c>
      <c r="BV94" t="str">
        <f t="shared" si="124"/>
        <v/>
      </c>
      <c r="BW94" t="str">
        <f t="shared" si="125"/>
        <v/>
      </c>
      <c r="BX94" t="str">
        <f t="shared" si="126"/>
        <v/>
      </c>
      <c r="BY94" t="str">
        <f t="shared" si="127"/>
        <v/>
      </c>
      <c r="BZ94" t="str">
        <f t="shared" si="128"/>
        <v/>
      </c>
      <c r="CA94" t="str">
        <f t="shared" si="129"/>
        <v/>
      </c>
      <c r="CB94" t="str">
        <f t="shared" si="130"/>
        <v/>
      </c>
      <c r="CC94" t="str">
        <f t="shared" si="131"/>
        <v/>
      </c>
      <c r="CD94" t="str">
        <f t="shared" si="132"/>
        <v/>
      </c>
      <c r="CF94"/>
      <c r="CG94" s="36" t="str">
        <f t="shared" si="92"/>
        <v/>
      </c>
      <c r="CH94" s="36" t="str">
        <f t="shared" si="93"/>
        <v/>
      </c>
      <c r="CI94" s="36" t="str">
        <f t="shared" si="94"/>
        <v/>
      </c>
      <c r="CJ94" s="36" t="str">
        <f t="shared" si="95"/>
        <v/>
      </c>
      <c r="CK94" s="36" t="str">
        <f t="shared" si="96"/>
        <v/>
      </c>
    </row>
    <row r="95" spans="1:89">
      <c r="A95">
        <f t="shared" si="133"/>
        <v>86</v>
      </c>
      <c r="B95" s="1" t="str">
        <f t="shared" si="134"/>
        <v>Do</v>
      </c>
      <c r="C95" s="2" t="str">
        <f t="shared" si="135"/>
        <v>16</v>
      </c>
      <c r="D95" s="50">
        <v>42103.699305555558</v>
      </c>
      <c r="E95" s="51"/>
      <c r="F95" s="52"/>
      <c r="G95" s="52"/>
      <c r="H95" s="13" t="str">
        <f t="shared" si="147"/>
        <v/>
      </c>
      <c r="I95" s="13" t="str">
        <f t="shared" si="136"/>
        <v/>
      </c>
      <c r="J95" s="13" t="str">
        <f t="shared" si="148"/>
        <v/>
      </c>
      <c r="K95" s="3" t="str">
        <f t="shared" si="149"/>
        <v/>
      </c>
      <c r="L95" s="4" t="str">
        <f t="shared" si="150"/>
        <v/>
      </c>
      <c r="M95" s="52"/>
      <c r="N95" s="52"/>
      <c r="O95" s="13" t="str">
        <f t="shared" si="151"/>
        <v/>
      </c>
      <c r="P95" s="4" t="str">
        <f t="shared" si="152"/>
        <v/>
      </c>
      <c r="Q95" s="4" t="str">
        <f t="shared" si="153"/>
        <v/>
      </c>
      <c r="S95" s="5"/>
      <c r="T95" s="52"/>
      <c r="U95" s="52"/>
      <c r="V95" s="52"/>
      <c r="W95" s="52"/>
      <c r="X95" s="52"/>
      <c r="Y95" s="52"/>
      <c r="Z95" s="13" t="str">
        <f t="shared" si="146"/>
        <v/>
      </c>
      <c r="AA95" s="53" t="str">
        <f t="shared" si="90"/>
        <v/>
      </c>
      <c r="AB95" s="13" t="str">
        <f t="shared" si="155"/>
        <v/>
      </c>
      <c r="AC95" s="13" t="str">
        <f t="shared" si="157"/>
        <v/>
      </c>
      <c r="AD95" s="13" t="b">
        <f t="shared" si="158"/>
        <v>0</v>
      </c>
      <c r="AE95" t="e">
        <f t="shared" si="156"/>
        <v>#VALUE!</v>
      </c>
      <c r="AF95" t="str">
        <f t="shared" si="137"/>
        <v/>
      </c>
      <c r="AG95" t="b">
        <f t="shared" si="89"/>
        <v>0</v>
      </c>
      <c r="AI95" s="41">
        <f>SUM($AG$11:AG95)</f>
        <v>-160</v>
      </c>
      <c r="AJ95" s="36">
        <f>SUM($AA$10:AA95)</f>
        <v>692.6</v>
      </c>
      <c r="AK95" s="42">
        <f>SUM($AL$11:AL95)</f>
        <v>390</v>
      </c>
      <c r="AL95" t="b">
        <f t="shared" si="154"/>
        <v>0</v>
      </c>
      <c r="AN95">
        <f>SUM(AS$11:BJ95)</f>
        <v>1064</v>
      </c>
      <c r="AO95">
        <f>SUM(BM$11:CD95)</f>
        <v>560</v>
      </c>
      <c r="AP95">
        <f t="shared" si="138"/>
        <v>692.6</v>
      </c>
      <c r="AR95" t="str">
        <f t="shared" si="91"/>
        <v/>
      </c>
      <c r="AS95" t="str">
        <f t="shared" si="97"/>
        <v/>
      </c>
      <c r="AT95" t="str">
        <f t="shared" si="98"/>
        <v/>
      </c>
      <c r="AU95" t="str">
        <f t="shared" si="99"/>
        <v/>
      </c>
      <c r="AV95" t="str">
        <f t="shared" si="100"/>
        <v/>
      </c>
      <c r="AW95" t="str">
        <f t="shared" si="101"/>
        <v/>
      </c>
      <c r="AX95" t="str">
        <f t="shared" si="102"/>
        <v/>
      </c>
      <c r="AY95" t="str">
        <f t="shared" si="103"/>
        <v/>
      </c>
      <c r="AZ95" t="str">
        <f t="shared" si="104"/>
        <v/>
      </c>
      <c r="BA95" t="str">
        <f t="shared" si="105"/>
        <v/>
      </c>
      <c r="BB95" t="str">
        <f t="shared" si="106"/>
        <v/>
      </c>
      <c r="BC95" t="str">
        <f t="shared" si="107"/>
        <v/>
      </c>
      <c r="BD95" t="str">
        <f t="shared" si="108"/>
        <v/>
      </c>
      <c r="BE95" t="str">
        <f t="shared" si="109"/>
        <v/>
      </c>
      <c r="BF95" t="str">
        <f t="shared" si="110"/>
        <v/>
      </c>
      <c r="BG95" t="str">
        <f t="shared" si="111"/>
        <v/>
      </c>
      <c r="BH95" t="str">
        <f t="shared" si="112"/>
        <v/>
      </c>
      <c r="BI95" t="str">
        <f t="shared" si="113"/>
        <v/>
      </c>
      <c r="BJ95" t="str">
        <f t="shared" si="114"/>
        <v/>
      </c>
      <c r="BM95" t="str">
        <f t="shared" si="115"/>
        <v/>
      </c>
      <c r="BN95" t="str">
        <f t="shared" si="116"/>
        <v/>
      </c>
      <c r="BO95" t="str">
        <f t="shared" si="117"/>
        <v/>
      </c>
      <c r="BP95" t="str">
        <f t="shared" si="118"/>
        <v/>
      </c>
      <c r="BQ95" t="str">
        <f t="shared" si="119"/>
        <v/>
      </c>
      <c r="BR95" t="str">
        <f t="shared" si="120"/>
        <v/>
      </c>
      <c r="BS95" t="str">
        <f t="shared" si="121"/>
        <v/>
      </c>
      <c r="BT95" t="str">
        <f t="shared" si="122"/>
        <v/>
      </c>
      <c r="BU95" t="str">
        <f t="shared" si="123"/>
        <v/>
      </c>
      <c r="BV95" t="str">
        <f t="shared" si="124"/>
        <v/>
      </c>
      <c r="BW95" t="str">
        <f t="shared" si="125"/>
        <v/>
      </c>
      <c r="BX95" t="str">
        <f t="shared" si="126"/>
        <v/>
      </c>
      <c r="BY95" t="str">
        <f t="shared" si="127"/>
        <v/>
      </c>
      <c r="BZ95" t="str">
        <f t="shared" si="128"/>
        <v/>
      </c>
      <c r="CA95" t="str">
        <f t="shared" si="129"/>
        <v/>
      </c>
      <c r="CB95" t="str">
        <f t="shared" si="130"/>
        <v/>
      </c>
      <c r="CC95" t="str">
        <f t="shared" si="131"/>
        <v/>
      </c>
      <c r="CD95" t="str">
        <f t="shared" si="132"/>
        <v/>
      </c>
      <c r="CF95"/>
      <c r="CG95" s="36" t="str">
        <f t="shared" si="92"/>
        <v/>
      </c>
      <c r="CH95" s="36" t="str">
        <f t="shared" si="93"/>
        <v/>
      </c>
      <c r="CI95" s="36" t="str">
        <f t="shared" si="94"/>
        <v/>
      </c>
      <c r="CJ95" s="36" t="str">
        <f t="shared" si="95"/>
        <v/>
      </c>
      <c r="CK95" s="36" t="str">
        <f t="shared" si="96"/>
        <v/>
      </c>
    </row>
    <row r="96" spans="1:89">
      <c r="A96">
        <f t="shared" si="133"/>
        <v>87</v>
      </c>
      <c r="B96" s="1" t="str">
        <f t="shared" si="134"/>
        <v>Do</v>
      </c>
      <c r="C96" s="2" t="str">
        <f t="shared" si="135"/>
        <v>16</v>
      </c>
      <c r="D96" s="50">
        <v>42103.699305555558</v>
      </c>
      <c r="E96" s="51"/>
      <c r="F96" s="52"/>
      <c r="G96" s="52"/>
      <c r="H96" s="13" t="str">
        <f t="shared" si="147"/>
        <v/>
      </c>
      <c r="I96" s="13" t="str">
        <f t="shared" si="136"/>
        <v/>
      </c>
      <c r="J96" s="13" t="str">
        <f t="shared" si="148"/>
        <v/>
      </c>
      <c r="K96" s="3" t="str">
        <f t="shared" si="149"/>
        <v/>
      </c>
      <c r="L96" s="4" t="str">
        <f t="shared" si="150"/>
        <v/>
      </c>
      <c r="M96" s="52"/>
      <c r="N96" s="52"/>
      <c r="O96" s="13" t="str">
        <f t="shared" si="151"/>
        <v/>
      </c>
      <c r="P96" s="4" t="str">
        <f t="shared" si="152"/>
        <v/>
      </c>
      <c r="Q96" s="4" t="str">
        <f t="shared" si="153"/>
        <v/>
      </c>
      <c r="S96" s="5"/>
      <c r="T96" s="52"/>
      <c r="U96" s="52"/>
      <c r="V96" s="52"/>
      <c r="W96" s="52"/>
      <c r="X96" s="52"/>
      <c r="Y96" s="52"/>
      <c r="Z96" s="13" t="str">
        <f t="shared" si="146"/>
        <v/>
      </c>
      <c r="AA96" s="53" t="str">
        <f t="shared" si="90"/>
        <v/>
      </c>
      <c r="AB96" s="13" t="str">
        <f t="shared" si="155"/>
        <v/>
      </c>
      <c r="AC96" s="13" t="str">
        <f t="shared" si="157"/>
        <v/>
      </c>
      <c r="AD96" s="13" t="b">
        <f t="shared" si="158"/>
        <v>0</v>
      </c>
      <c r="AE96" t="e">
        <f t="shared" si="156"/>
        <v>#VALUE!</v>
      </c>
      <c r="AF96" t="str">
        <f t="shared" si="137"/>
        <v/>
      </c>
      <c r="AG96" t="b">
        <f t="shared" si="89"/>
        <v>0</v>
      </c>
      <c r="AI96" s="41">
        <f>SUM($AG$11:AG96)</f>
        <v>-160</v>
      </c>
      <c r="AJ96" s="36">
        <f>SUM($AA$10:AA96)</f>
        <v>692.6</v>
      </c>
      <c r="AK96" s="42">
        <f>SUM($AL$11:AL96)</f>
        <v>390</v>
      </c>
      <c r="AL96" t="b">
        <f t="shared" si="154"/>
        <v>0</v>
      </c>
      <c r="AN96">
        <f>SUM(AS$11:BJ96)</f>
        <v>1064</v>
      </c>
      <c r="AO96">
        <f>SUM(BM$11:CD96)</f>
        <v>560</v>
      </c>
      <c r="AP96">
        <f t="shared" si="138"/>
        <v>692.6</v>
      </c>
      <c r="AR96" t="str">
        <f t="shared" si="91"/>
        <v/>
      </c>
      <c r="AS96" t="str">
        <f t="shared" si="97"/>
        <v/>
      </c>
      <c r="AT96" t="str">
        <f t="shared" si="98"/>
        <v/>
      </c>
      <c r="AU96" t="str">
        <f t="shared" si="99"/>
        <v/>
      </c>
      <c r="AV96" t="str">
        <f t="shared" si="100"/>
        <v/>
      </c>
      <c r="AW96" t="str">
        <f t="shared" si="101"/>
        <v/>
      </c>
      <c r="AX96" t="str">
        <f t="shared" si="102"/>
        <v/>
      </c>
      <c r="AY96" t="str">
        <f t="shared" si="103"/>
        <v/>
      </c>
      <c r="AZ96" t="str">
        <f t="shared" si="104"/>
        <v/>
      </c>
      <c r="BA96" t="str">
        <f t="shared" si="105"/>
        <v/>
      </c>
      <c r="BB96" t="str">
        <f t="shared" si="106"/>
        <v/>
      </c>
      <c r="BC96" t="str">
        <f t="shared" si="107"/>
        <v/>
      </c>
      <c r="BD96" t="str">
        <f t="shared" si="108"/>
        <v/>
      </c>
      <c r="BE96" t="str">
        <f t="shared" si="109"/>
        <v/>
      </c>
      <c r="BF96" t="str">
        <f t="shared" si="110"/>
        <v/>
      </c>
      <c r="BG96" t="str">
        <f t="shared" si="111"/>
        <v/>
      </c>
      <c r="BH96" t="str">
        <f t="shared" si="112"/>
        <v/>
      </c>
      <c r="BI96" t="str">
        <f t="shared" si="113"/>
        <v/>
      </c>
      <c r="BJ96" t="str">
        <f t="shared" si="114"/>
        <v/>
      </c>
      <c r="BM96" t="str">
        <f t="shared" si="115"/>
        <v/>
      </c>
      <c r="BN96" t="str">
        <f t="shared" si="116"/>
        <v/>
      </c>
      <c r="BO96" t="str">
        <f t="shared" si="117"/>
        <v/>
      </c>
      <c r="BP96" t="str">
        <f t="shared" si="118"/>
        <v/>
      </c>
      <c r="BQ96" t="str">
        <f t="shared" si="119"/>
        <v/>
      </c>
      <c r="BR96" t="str">
        <f t="shared" si="120"/>
        <v/>
      </c>
      <c r="BS96" t="str">
        <f t="shared" si="121"/>
        <v/>
      </c>
      <c r="BT96" t="str">
        <f t="shared" si="122"/>
        <v/>
      </c>
      <c r="BU96" t="str">
        <f t="shared" si="123"/>
        <v/>
      </c>
      <c r="BV96" t="str">
        <f t="shared" si="124"/>
        <v/>
      </c>
      <c r="BW96" t="str">
        <f t="shared" si="125"/>
        <v/>
      </c>
      <c r="BX96" t="str">
        <f t="shared" si="126"/>
        <v/>
      </c>
      <c r="BY96" t="str">
        <f t="shared" si="127"/>
        <v/>
      </c>
      <c r="BZ96" t="str">
        <f t="shared" si="128"/>
        <v/>
      </c>
      <c r="CA96" t="str">
        <f t="shared" si="129"/>
        <v/>
      </c>
      <c r="CB96" t="str">
        <f t="shared" si="130"/>
        <v/>
      </c>
      <c r="CC96" t="str">
        <f t="shared" si="131"/>
        <v/>
      </c>
      <c r="CD96" t="str">
        <f t="shared" si="132"/>
        <v/>
      </c>
      <c r="CF96"/>
      <c r="CG96" s="36" t="str">
        <f t="shared" si="92"/>
        <v/>
      </c>
      <c r="CH96" s="36" t="str">
        <f t="shared" si="93"/>
        <v/>
      </c>
      <c r="CI96" s="36" t="str">
        <f t="shared" si="94"/>
        <v/>
      </c>
      <c r="CJ96" s="36" t="str">
        <f t="shared" si="95"/>
        <v/>
      </c>
      <c r="CK96" s="36" t="str">
        <f t="shared" si="96"/>
        <v/>
      </c>
    </row>
    <row r="97" spans="1:89">
      <c r="A97">
        <f t="shared" si="133"/>
        <v>88</v>
      </c>
      <c r="B97" s="1" t="str">
        <f t="shared" si="134"/>
        <v>Do</v>
      </c>
      <c r="C97" s="2" t="str">
        <f t="shared" si="135"/>
        <v>16</v>
      </c>
      <c r="D97" s="50">
        <v>42103.699305555558</v>
      </c>
      <c r="E97" s="51"/>
      <c r="F97" s="52"/>
      <c r="G97" s="52"/>
      <c r="H97" s="13" t="str">
        <f t="shared" si="147"/>
        <v/>
      </c>
      <c r="I97" s="13" t="str">
        <f t="shared" si="136"/>
        <v/>
      </c>
      <c r="J97" s="13" t="str">
        <f t="shared" si="148"/>
        <v/>
      </c>
      <c r="K97" s="3" t="str">
        <f t="shared" si="149"/>
        <v/>
      </c>
      <c r="L97" s="4" t="str">
        <f t="shared" si="150"/>
        <v/>
      </c>
      <c r="M97" s="52"/>
      <c r="N97" s="52"/>
      <c r="O97" s="13" t="str">
        <f t="shared" si="151"/>
        <v/>
      </c>
      <c r="P97" s="4" t="str">
        <f t="shared" si="152"/>
        <v/>
      </c>
      <c r="Q97" s="4" t="str">
        <f t="shared" si="153"/>
        <v/>
      </c>
      <c r="S97" s="5"/>
      <c r="T97" s="52"/>
      <c r="U97" s="52"/>
      <c r="V97" s="52"/>
      <c r="W97" s="52"/>
      <c r="X97" s="52"/>
      <c r="Y97" s="52"/>
      <c r="Z97" s="13" t="str">
        <f t="shared" si="146"/>
        <v/>
      </c>
      <c r="AA97" s="53" t="str">
        <f t="shared" si="90"/>
        <v/>
      </c>
      <c r="AB97" s="13" t="str">
        <f t="shared" si="155"/>
        <v/>
      </c>
      <c r="AC97" s="13" t="str">
        <f t="shared" si="157"/>
        <v/>
      </c>
      <c r="AD97" s="13" t="b">
        <f t="shared" si="158"/>
        <v>0</v>
      </c>
      <c r="AE97" t="e">
        <f t="shared" si="156"/>
        <v>#VALUE!</v>
      </c>
      <c r="AF97" t="str">
        <f t="shared" si="137"/>
        <v/>
      </c>
      <c r="AG97" t="b">
        <f t="shared" si="89"/>
        <v>0</v>
      </c>
      <c r="AI97" s="41">
        <f>SUM($AG$11:AG97)</f>
        <v>-160</v>
      </c>
      <c r="AJ97" s="36">
        <f>SUM($AA$10:AA97)</f>
        <v>692.6</v>
      </c>
      <c r="AK97" s="42">
        <f>SUM($AL$11:AL97)</f>
        <v>390</v>
      </c>
      <c r="AL97" t="b">
        <f t="shared" si="154"/>
        <v>0</v>
      </c>
      <c r="AN97">
        <f>SUM(AS$11:BJ97)</f>
        <v>1064</v>
      </c>
      <c r="AO97">
        <f>SUM(BM$11:CD97)</f>
        <v>560</v>
      </c>
      <c r="AP97">
        <f t="shared" si="138"/>
        <v>692.6</v>
      </c>
      <c r="AR97" t="str">
        <f t="shared" si="91"/>
        <v/>
      </c>
      <c r="AS97" t="str">
        <f t="shared" si="97"/>
        <v/>
      </c>
      <c r="AT97" t="str">
        <f t="shared" si="98"/>
        <v/>
      </c>
      <c r="AU97" t="str">
        <f t="shared" si="99"/>
        <v/>
      </c>
      <c r="AV97" t="str">
        <f t="shared" si="100"/>
        <v/>
      </c>
      <c r="AW97" t="str">
        <f t="shared" si="101"/>
        <v/>
      </c>
      <c r="AX97" t="str">
        <f t="shared" si="102"/>
        <v/>
      </c>
      <c r="AY97" t="str">
        <f t="shared" si="103"/>
        <v/>
      </c>
      <c r="AZ97" t="str">
        <f t="shared" si="104"/>
        <v/>
      </c>
      <c r="BA97" t="str">
        <f t="shared" si="105"/>
        <v/>
      </c>
      <c r="BB97" t="str">
        <f t="shared" si="106"/>
        <v/>
      </c>
      <c r="BC97" t="str">
        <f t="shared" si="107"/>
        <v/>
      </c>
      <c r="BD97" t="str">
        <f t="shared" si="108"/>
        <v/>
      </c>
      <c r="BE97" t="str">
        <f t="shared" si="109"/>
        <v/>
      </c>
      <c r="BF97" t="str">
        <f t="shared" si="110"/>
        <v/>
      </c>
      <c r="BG97" t="str">
        <f t="shared" si="111"/>
        <v/>
      </c>
      <c r="BH97" t="str">
        <f t="shared" si="112"/>
        <v/>
      </c>
      <c r="BI97" t="str">
        <f t="shared" si="113"/>
        <v/>
      </c>
      <c r="BJ97" t="str">
        <f t="shared" si="114"/>
        <v/>
      </c>
      <c r="BM97" t="str">
        <f t="shared" si="115"/>
        <v/>
      </c>
      <c r="BN97" t="str">
        <f t="shared" si="116"/>
        <v/>
      </c>
      <c r="BO97" t="str">
        <f t="shared" si="117"/>
        <v/>
      </c>
      <c r="BP97" t="str">
        <f t="shared" si="118"/>
        <v/>
      </c>
      <c r="BQ97" t="str">
        <f t="shared" si="119"/>
        <v/>
      </c>
      <c r="BR97" t="str">
        <f t="shared" si="120"/>
        <v/>
      </c>
      <c r="BS97" t="str">
        <f t="shared" si="121"/>
        <v/>
      </c>
      <c r="BT97" t="str">
        <f t="shared" si="122"/>
        <v/>
      </c>
      <c r="BU97" t="str">
        <f t="shared" si="123"/>
        <v/>
      </c>
      <c r="BV97" t="str">
        <f t="shared" si="124"/>
        <v/>
      </c>
      <c r="BW97" t="str">
        <f t="shared" si="125"/>
        <v/>
      </c>
      <c r="BX97" t="str">
        <f t="shared" si="126"/>
        <v/>
      </c>
      <c r="BY97" t="str">
        <f t="shared" si="127"/>
        <v/>
      </c>
      <c r="BZ97" t="str">
        <f t="shared" si="128"/>
        <v/>
      </c>
      <c r="CA97" t="str">
        <f t="shared" si="129"/>
        <v/>
      </c>
      <c r="CB97" t="str">
        <f t="shared" si="130"/>
        <v/>
      </c>
      <c r="CC97" t="str">
        <f t="shared" si="131"/>
        <v/>
      </c>
      <c r="CD97" t="str">
        <f t="shared" si="132"/>
        <v/>
      </c>
      <c r="CF97"/>
      <c r="CG97" s="36" t="str">
        <f t="shared" si="92"/>
        <v/>
      </c>
      <c r="CH97" s="36" t="str">
        <f t="shared" si="93"/>
        <v/>
      </c>
      <c r="CI97" s="36" t="str">
        <f t="shared" si="94"/>
        <v/>
      </c>
      <c r="CJ97" s="36" t="str">
        <f t="shared" si="95"/>
        <v/>
      </c>
      <c r="CK97" s="36" t="str">
        <f t="shared" si="96"/>
        <v/>
      </c>
    </row>
    <row r="98" spans="1:89">
      <c r="A98">
        <f t="shared" si="133"/>
        <v>89</v>
      </c>
      <c r="B98" s="1" t="str">
        <f t="shared" si="134"/>
        <v>Do</v>
      </c>
      <c r="C98" s="2" t="str">
        <f t="shared" si="135"/>
        <v>16</v>
      </c>
      <c r="D98" s="50">
        <v>42103.699305555558</v>
      </c>
      <c r="E98" s="51"/>
      <c r="F98" s="52"/>
      <c r="G98" s="52"/>
      <c r="H98" s="13" t="str">
        <f t="shared" si="147"/>
        <v/>
      </c>
      <c r="I98" s="13" t="str">
        <f t="shared" si="136"/>
        <v/>
      </c>
      <c r="J98" s="13" t="str">
        <f t="shared" si="148"/>
        <v/>
      </c>
      <c r="K98" s="3" t="str">
        <f t="shared" si="149"/>
        <v/>
      </c>
      <c r="L98" s="4" t="str">
        <f t="shared" si="150"/>
        <v/>
      </c>
      <c r="M98" s="52"/>
      <c r="N98" s="52"/>
      <c r="O98" s="13" t="str">
        <f t="shared" si="151"/>
        <v/>
      </c>
      <c r="P98" s="4" t="str">
        <f t="shared" si="152"/>
        <v/>
      </c>
      <c r="Q98" s="4" t="str">
        <f t="shared" si="153"/>
        <v/>
      </c>
      <c r="S98" s="5"/>
      <c r="T98" s="52"/>
      <c r="U98" s="52"/>
      <c r="V98" s="52"/>
      <c r="W98" s="52"/>
      <c r="X98" s="52"/>
      <c r="Y98" s="52"/>
      <c r="Z98" s="13" t="str">
        <f t="shared" si="146"/>
        <v/>
      </c>
      <c r="AA98" s="53" t="str">
        <f t="shared" si="90"/>
        <v/>
      </c>
      <c r="AB98" s="13" t="str">
        <f t="shared" si="155"/>
        <v/>
      </c>
      <c r="AC98" s="13" t="str">
        <f t="shared" si="157"/>
        <v/>
      </c>
      <c r="AD98" s="13" t="b">
        <f t="shared" si="158"/>
        <v>0</v>
      </c>
      <c r="AE98" t="e">
        <f t="shared" si="156"/>
        <v>#VALUE!</v>
      </c>
      <c r="AF98" t="str">
        <f t="shared" si="137"/>
        <v/>
      </c>
      <c r="AG98" t="b">
        <f t="shared" ref="AG98:AG161" si="159">IF(ISNUMBER(AA98),IF(P98&gt;I98,$AD$6,IF(AND(P98&lt;I98,O98&gt;SUM($AD$7+0.01)),$AD$7,$AD$6)))</f>
        <v>0</v>
      </c>
      <c r="AI98" s="41">
        <f>SUM($AG$11:AG98)</f>
        <v>-160</v>
      </c>
      <c r="AJ98" s="36">
        <f>SUM($AA$10:AA98)</f>
        <v>692.6</v>
      </c>
      <c r="AK98" s="42">
        <f>SUM($AL$11:AL98)</f>
        <v>390</v>
      </c>
      <c r="AL98" t="b">
        <f t="shared" si="154"/>
        <v>0</v>
      </c>
      <c r="AN98">
        <f>SUM(AS$11:BJ98)</f>
        <v>1064</v>
      </c>
      <c r="AO98">
        <f>SUM(BM$11:CD98)</f>
        <v>560</v>
      </c>
      <c r="AP98">
        <f t="shared" si="138"/>
        <v>692.6</v>
      </c>
      <c r="AR98" t="str">
        <f t="shared" si="91"/>
        <v/>
      </c>
      <c r="AS98" t="str">
        <f t="shared" si="97"/>
        <v/>
      </c>
      <c r="AT98" t="str">
        <f t="shared" si="98"/>
        <v/>
      </c>
      <c r="AU98" t="str">
        <f t="shared" si="99"/>
        <v/>
      </c>
      <c r="AV98" t="str">
        <f t="shared" si="100"/>
        <v/>
      </c>
      <c r="AW98" t="str">
        <f t="shared" si="101"/>
        <v/>
      </c>
      <c r="AX98" t="str">
        <f t="shared" si="102"/>
        <v/>
      </c>
      <c r="AY98" t="str">
        <f t="shared" si="103"/>
        <v/>
      </c>
      <c r="AZ98" t="str">
        <f t="shared" si="104"/>
        <v/>
      </c>
      <c r="BA98" t="str">
        <f t="shared" si="105"/>
        <v/>
      </c>
      <c r="BB98" t="str">
        <f t="shared" si="106"/>
        <v/>
      </c>
      <c r="BC98" t="str">
        <f t="shared" si="107"/>
        <v/>
      </c>
      <c r="BD98" t="str">
        <f t="shared" si="108"/>
        <v/>
      </c>
      <c r="BE98" t="str">
        <f t="shared" si="109"/>
        <v/>
      </c>
      <c r="BF98" t="str">
        <f t="shared" si="110"/>
        <v/>
      </c>
      <c r="BG98" t="str">
        <f t="shared" si="111"/>
        <v/>
      </c>
      <c r="BH98" t="str">
        <f t="shared" si="112"/>
        <v/>
      </c>
      <c r="BI98" t="str">
        <f t="shared" si="113"/>
        <v/>
      </c>
      <c r="BJ98" t="str">
        <f t="shared" si="114"/>
        <v/>
      </c>
      <c r="BM98" t="str">
        <f t="shared" si="115"/>
        <v/>
      </c>
      <c r="BN98" t="str">
        <f t="shared" si="116"/>
        <v/>
      </c>
      <c r="BO98" t="str">
        <f t="shared" si="117"/>
        <v/>
      </c>
      <c r="BP98" t="str">
        <f t="shared" si="118"/>
        <v/>
      </c>
      <c r="BQ98" t="str">
        <f t="shared" si="119"/>
        <v/>
      </c>
      <c r="BR98" t="str">
        <f t="shared" si="120"/>
        <v/>
      </c>
      <c r="BS98" t="str">
        <f t="shared" si="121"/>
        <v/>
      </c>
      <c r="BT98" t="str">
        <f t="shared" si="122"/>
        <v/>
      </c>
      <c r="BU98" t="str">
        <f t="shared" si="123"/>
        <v/>
      </c>
      <c r="BV98" t="str">
        <f t="shared" si="124"/>
        <v/>
      </c>
      <c r="BW98" t="str">
        <f t="shared" si="125"/>
        <v/>
      </c>
      <c r="BX98" t="str">
        <f t="shared" si="126"/>
        <v/>
      </c>
      <c r="BY98" t="str">
        <f t="shared" si="127"/>
        <v/>
      </c>
      <c r="BZ98" t="str">
        <f t="shared" si="128"/>
        <v/>
      </c>
      <c r="CA98" t="str">
        <f t="shared" si="129"/>
        <v/>
      </c>
      <c r="CB98" t="str">
        <f t="shared" si="130"/>
        <v/>
      </c>
      <c r="CC98" t="str">
        <f t="shared" si="131"/>
        <v/>
      </c>
      <c r="CD98" t="str">
        <f t="shared" si="132"/>
        <v/>
      </c>
      <c r="CF98"/>
      <c r="CG98" s="36" t="str">
        <f t="shared" si="92"/>
        <v/>
      </c>
      <c r="CH98" s="36" t="str">
        <f t="shared" si="93"/>
        <v/>
      </c>
      <c r="CI98" s="36" t="str">
        <f t="shared" si="94"/>
        <v/>
      </c>
      <c r="CJ98" s="36" t="str">
        <f t="shared" si="95"/>
        <v/>
      </c>
      <c r="CK98" s="36" t="str">
        <f t="shared" si="96"/>
        <v/>
      </c>
    </row>
    <row r="99" spans="1:89">
      <c r="A99">
        <f t="shared" si="133"/>
        <v>90</v>
      </c>
      <c r="B99" s="1" t="str">
        <f t="shared" si="134"/>
        <v>Do</v>
      </c>
      <c r="C99" s="2" t="str">
        <f t="shared" si="135"/>
        <v>16</v>
      </c>
      <c r="D99" s="50">
        <v>42103.699305555558</v>
      </c>
      <c r="E99" s="51"/>
      <c r="F99" s="52"/>
      <c r="G99" s="52"/>
      <c r="H99" s="13" t="str">
        <f t="shared" si="147"/>
        <v/>
      </c>
      <c r="I99" s="13" t="str">
        <f t="shared" si="136"/>
        <v/>
      </c>
      <c r="J99" s="13" t="str">
        <f t="shared" si="148"/>
        <v/>
      </c>
      <c r="K99" s="3" t="str">
        <f t="shared" si="149"/>
        <v/>
      </c>
      <c r="L99" s="4" t="str">
        <f t="shared" si="150"/>
        <v/>
      </c>
      <c r="M99" s="52"/>
      <c r="N99" s="52"/>
      <c r="O99" s="13" t="str">
        <f t="shared" si="151"/>
        <v/>
      </c>
      <c r="P99" s="4" t="str">
        <f t="shared" si="152"/>
        <v/>
      </c>
      <c r="Q99" s="4" t="str">
        <f t="shared" si="153"/>
        <v/>
      </c>
      <c r="S99" s="5"/>
      <c r="T99" s="52"/>
      <c r="U99" s="52"/>
      <c r="V99" s="52"/>
      <c r="W99" s="52"/>
      <c r="X99" s="52"/>
      <c r="Y99" s="52"/>
      <c r="Z99" s="13" t="str">
        <f t="shared" si="146"/>
        <v/>
      </c>
      <c r="AA99" s="53" t="str">
        <f t="shared" si="90"/>
        <v/>
      </c>
      <c r="AB99" s="13" t="str">
        <f t="shared" si="155"/>
        <v/>
      </c>
      <c r="AC99" s="13" t="str">
        <f t="shared" si="157"/>
        <v/>
      </c>
      <c r="AD99" s="13" t="b">
        <f t="shared" si="158"/>
        <v>0</v>
      </c>
      <c r="AE99" t="e">
        <f t="shared" si="156"/>
        <v>#VALUE!</v>
      </c>
      <c r="AF99" t="str">
        <f t="shared" si="137"/>
        <v/>
      </c>
      <c r="AG99" t="b">
        <f t="shared" si="159"/>
        <v>0</v>
      </c>
      <c r="AI99" s="41">
        <f>SUM($AG$11:AG99)</f>
        <v>-160</v>
      </c>
      <c r="AJ99" s="36">
        <f>SUM($AA$10:AA99)</f>
        <v>692.6</v>
      </c>
      <c r="AK99" s="42">
        <f>SUM($AL$11:AL99)</f>
        <v>390</v>
      </c>
      <c r="AL99" t="b">
        <f t="shared" si="154"/>
        <v>0</v>
      </c>
      <c r="AN99">
        <f>SUM(AS$11:BJ99)</f>
        <v>1064</v>
      </c>
      <c r="AO99">
        <f>SUM(BM$11:CD99)</f>
        <v>560</v>
      </c>
      <c r="AP99">
        <f t="shared" si="138"/>
        <v>692.6</v>
      </c>
      <c r="AR99" t="str">
        <f t="shared" si="91"/>
        <v/>
      </c>
      <c r="AS99" t="str">
        <f t="shared" si="97"/>
        <v/>
      </c>
      <c r="AT99" t="str">
        <f t="shared" si="98"/>
        <v/>
      </c>
      <c r="AU99" t="str">
        <f t="shared" si="99"/>
        <v/>
      </c>
      <c r="AV99" t="str">
        <f t="shared" si="100"/>
        <v/>
      </c>
      <c r="AW99" t="str">
        <f t="shared" si="101"/>
        <v/>
      </c>
      <c r="AX99" t="str">
        <f t="shared" si="102"/>
        <v/>
      </c>
      <c r="AY99" t="str">
        <f t="shared" si="103"/>
        <v/>
      </c>
      <c r="AZ99" t="str">
        <f t="shared" si="104"/>
        <v/>
      </c>
      <c r="BA99" t="str">
        <f t="shared" si="105"/>
        <v/>
      </c>
      <c r="BB99" t="str">
        <f t="shared" si="106"/>
        <v/>
      </c>
      <c r="BC99" t="str">
        <f t="shared" si="107"/>
        <v/>
      </c>
      <c r="BD99" t="str">
        <f t="shared" si="108"/>
        <v/>
      </c>
      <c r="BE99" t="str">
        <f t="shared" si="109"/>
        <v/>
      </c>
      <c r="BF99" t="str">
        <f t="shared" si="110"/>
        <v/>
      </c>
      <c r="BG99" t="str">
        <f t="shared" si="111"/>
        <v/>
      </c>
      <c r="BH99" t="str">
        <f t="shared" si="112"/>
        <v/>
      </c>
      <c r="BI99" t="str">
        <f t="shared" si="113"/>
        <v/>
      </c>
      <c r="BJ99" t="str">
        <f t="shared" si="114"/>
        <v/>
      </c>
      <c r="BM99" t="str">
        <f t="shared" si="115"/>
        <v/>
      </c>
      <c r="BN99" t="str">
        <f t="shared" si="116"/>
        <v/>
      </c>
      <c r="BO99" t="str">
        <f t="shared" si="117"/>
        <v/>
      </c>
      <c r="BP99" t="str">
        <f t="shared" si="118"/>
        <v/>
      </c>
      <c r="BQ99" t="str">
        <f t="shared" si="119"/>
        <v/>
      </c>
      <c r="BR99" t="str">
        <f t="shared" si="120"/>
        <v/>
      </c>
      <c r="BS99" t="str">
        <f t="shared" si="121"/>
        <v/>
      </c>
      <c r="BT99" t="str">
        <f t="shared" si="122"/>
        <v/>
      </c>
      <c r="BU99" t="str">
        <f t="shared" si="123"/>
        <v/>
      </c>
      <c r="BV99" t="str">
        <f t="shared" si="124"/>
        <v/>
      </c>
      <c r="BW99" t="str">
        <f t="shared" si="125"/>
        <v/>
      </c>
      <c r="BX99" t="str">
        <f t="shared" si="126"/>
        <v/>
      </c>
      <c r="BY99" t="str">
        <f t="shared" si="127"/>
        <v/>
      </c>
      <c r="BZ99" t="str">
        <f t="shared" si="128"/>
        <v/>
      </c>
      <c r="CA99" t="str">
        <f t="shared" si="129"/>
        <v/>
      </c>
      <c r="CB99" t="str">
        <f t="shared" si="130"/>
        <v/>
      </c>
      <c r="CC99" t="str">
        <f t="shared" si="131"/>
        <v/>
      </c>
      <c r="CD99" t="str">
        <f t="shared" si="132"/>
        <v/>
      </c>
      <c r="CF99"/>
      <c r="CG99" s="36" t="str">
        <f t="shared" si="92"/>
        <v/>
      </c>
      <c r="CH99" s="36" t="str">
        <f t="shared" si="93"/>
        <v/>
      </c>
      <c r="CI99" s="36" t="str">
        <f t="shared" si="94"/>
        <v/>
      </c>
      <c r="CJ99" s="36" t="str">
        <f t="shared" si="95"/>
        <v/>
      </c>
      <c r="CK99" s="36" t="str">
        <f t="shared" si="96"/>
        <v/>
      </c>
    </row>
    <row r="100" spans="1:89">
      <c r="A100">
        <f t="shared" si="133"/>
        <v>91</v>
      </c>
      <c r="B100" s="1" t="str">
        <f t="shared" si="134"/>
        <v>Do</v>
      </c>
      <c r="C100" s="2" t="str">
        <f t="shared" si="135"/>
        <v>16</v>
      </c>
      <c r="D100" s="50">
        <v>42103.699305555558</v>
      </c>
      <c r="E100" s="51"/>
      <c r="F100" s="52"/>
      <c r="G100" s="52"/>
      <c r="H100" s="13" t="str">
        <f t="shared" si="147"/>
        <v/>
      </c>
      <c r="I100" s="13" t="str">
        <f t="shared" si="136"/>
        <v/>
      </c>
      <c r="J100" s="13" t="str">
        <f t="shared" si="148"/>
        <v/>
      </c>
      <c r="K100" s="3" t="str">
        <f t="shared" si="149"/>
        <v/>
      </c>
      <c r="L100" s="4" t="str">
        <f t="shared" si="150"/>
        <v/>
      </c>
      <c r="M100" s="52"/>
      <c r="N100" s="52"/>
      <c r="O100" s="13" t="str">
        <f t="shared" si="151"/>
        <v/>
      </c>
      <c r="P100" s="4" t="str">
        <f t="shared" si="152"/>
        <v/>
      </c>
      <c r="Q100" s="4" t="str">
        <f t="shared" si="153"/>
        <v/>
      </c>
      <c r="S100" s="5"/>
      <c r="T100" s="52"/>
      <c r="U100" s="52"/>
      <c r="V100" s="52"/>
      <c r="W100" s="52"/>
      <c r="X100" s="52"/>
      <c r="Y100" s="52"/>
      <c r="Z100" s="13" t="str">
        <f t="shared" si="146"/>
        <v/>
      </c>
      <c r="AA100" s="53" t="str">
        <f t="shared" si="90"/>
        <v/>
      </c>
      <c r="AB100" s="13" t="str">
        <f t="shared" si="155"/>
        <v/>
      </c>
      <c r="AC100" s="13" t="str">
        <f t="shared" si="157"/>
        <v/>
      </c>
      <c r="AD100" s="13" t="b">
        <f t="shared" si="158"/>
        <v>0</v>
      </c>
      <c r="AE100" t="e">
        <f t="shared" si="156"/>
        <v>#VALUE!</v>
      </c>
      <c r="AF100" t="str">
        <f t="shared" si="137"/>
        <v/>
      </c>
      <c r="AG100" t="b">
        <f t="shared" si="159"/>
        <v>0</v>
      </c>
      <c r="AI100" s="41">
        <f>SUM($AG$11:AG100)</f>
        <v>-160</v>
      </c>
      <c r="AJ100" s="36">
        <f>SUM($AA$10:AA100)</f>
        <v>692.6</v>
      </c>
      <c r="AK100" s="42">
        <f>SUM($AL$11:AL100)</f>
        <v>390</v>
      </c>
      <c r="AL100" t="b">
        <f t="shared" si="154"/>
        <v>0</v>
      </c>
      <c r="AN100">
        <f>SUM(AS$11:BJ100)</f>
        <v>1064</v>
      </c>
      <c r="AO100">
        <f>SUM(BM$11:CD100)</f>
        <v>560</v>
      </c>
      <c r="AP100">
        <f t="shared" si="138"/>
        <v>692.6</v>
      </c>
      <c r="AR100" t="str">
        <f t="shared" si="91"/>
        <v/>
      </c>
      <c r="AS100" t="str">
        <f t="shared" si="97"/>
        <v/>
      </c>
      <c r="AT100" t="str">
        <f t="shared" si="98"/>
        <v/>
      </c>
      <c r="AU100" t="str">
        <f t="shared" si="99"/>
        <v/>
      </c>
      <c r="AV100" t="str">
        <f t="shared" si="100"/>
        <v/>
      </c>
      <c r="AW100" t="str">
        <f t="shared" si="101"/>
        <v/>
      </c>
      <c r="AX100" t="str">
        <f t="shared" si="102"/>
        <v/>
      </c>
      <c r="AY100" t="str">
        <f t="shared" si="103"/>
        <v/>
      </c>
      <c r="AZ100" t="str">
        <f t="shared" si="104"/>
        <v/>
      </c>
      <c r="BA100" t="str">
        <f t="shared" si="105"/>
        <v/>
      </c>
      <c r="BB100" t="str">
        <f t="shared" si="106"/>
        <v/>
      </c>
      <c r="BC100" t="str">
        <f t="shared" si="107"/>
        <v/>
      </c>
      <c r="BD100" t="str">
        <f t="shared" si="108"/>
        <v/>
      </c>
      <c r="BE100" t="str">
        <f t="shared" si="109"/>
        <v/>
      </c>
      <c r="BF100" t="str">
        <f t="shared" si="110"/>
        <v/>
      </c>
      <c r="BG100" t="str">
        <f t="shared" si="111"/>
        <v/>
      </c>
      <c r="BH100" t="str">
        <f t="shared" si="112"/>
        <v/>
      </c>
      <c r="BI100" t="str">
        <f t="shared" si="113"/>
        <v/>
      </c>
      <c r="BJ100" t="str">
        <f t="shared" si="114"/>
        <v/>
      </c>
      <c r="BM100" t="str">
        <f t="shared" si="115"/>
        <v/>
      </c>
      <c r="BN100" t="str">
        <f t="shared" si="116"/>
        <v/>
      </c>
      <c r="BO100" t="str">
        <f t="shared" si="117"/>
        <v/>
      </c>
      <c r="BP100" t="str">
        <f t="shared" si="118"/>
        <v/>
      </c>
      <c r="BQ100" t="str">
        <f t="shared" si="119"/>
        <v/>
      </c>
      <c r="BR100" t="str">
        <f t="shared" si="120"/>
        <v/>
      </c>
      <c r="BS100" t="str">
        <f t="shared" si="121"/>
        <v/>
      </c>
      <c r="BT100" t="str">
        <f t="shared" si="122"/>
        <v/>
      </c>
      <c r="BU100" t="str">
        <f t="shared" si="123"/>
        <v/>
      </c>
      <c r="BV100" t="str">
        <f t="shared" si="124"/>
        <v/>
      </c>
      <c r="BW100" t="str">
        <f t="shared" si="125"/>
        <v/>
      </c>
      <c r="BX100" t="str">
        <f t="shared" si="126"/>
        <v/>
      </c>
      <c r="BY100" t="str">
        <f t="shared" si="127"/>
        <v/>
      </c>
      <c r="BZ100" t="str">
        <f t="shared" si="128"/>
        <v/>
      </c>
      <c r="CA100" t="str">
        <f t="shared" si="129"/>
        <v/>
      </c>
      <c r="CB100" t="str">
        <f t="shared" si="130"/>
        <v/>
      </c>
      <c r="CC100" t="str">
        <f t="shared" si="131"/>
        <v/>
      </c>
      <c r="CD100" t="str">
        <f t="shared" si="132"/>
        <v/>
      </c>
      <c r="CF100"/>
      <c r="CG100" s="36" t="str">
        <f t="shared" si="92"/>
        <v/>
      </c>
      <c r="CH100" s="36" t="str">
        <f t="shared" si="93"/>
        <v/>
      </c>
      <c r="CI100" s="36" t="str">
        <f t="shared" si="94"/>
        <v/>
      </c>
      <c r="CJ100" s="36" t="str">
        <f t="shared" si="95"/>
        <v/>
      </c>
      <c r="CK100" s="36" t="str">
        <f t="shared" si="96"/>
        <v/>
      </c>
    </row>
    <row r="101" spans="1:89">
      <c r="A101">
        <f t="shared" si="133"/>
        <v>92</v>
      </c>
      <c r="B101" s="1" t="str">
        <f t="shared" si="134"/>
        <v>Do</v>
      </c>
      <c r="C101" s="2" t="str">
        <f t="shared" si="135"/>
        <v>16</v>
      </c>
      <c r="D101" s="50">
        <v>42103.699305555558</v>
      </c>
      <c r="E101" s="51"/>
      <c r="F101" s="52"/>
      <c r="G101" s="52"/>
      <c r="H101" s="13" t="str">
        <f t="shared" si="147"/>
        <v/>
      </c>
      <c r="I101" s="13" t="str">
        <f t="shared" si="136"/>
        <v/>
      </c>
      <c r="J101" s="13" t="str">
        <f t="shared" si="148"/>
        <v/>
      </c>
      <c r="K101" s="3" t="str">
        <f t="shared" si="149"/>
        <v/>
      </c>
      <c r="L101" s="4" t="str">
        <f t="shared" si="150"/>
        <v/>
      </c>
      <c r="M101" s="52"/>
      <c r="N101" s="52"/>
      <c r="O101" s="13" t="str">
        <f t="shared" si="151"/>
        <v/>
      </c>
      <c r="P101" s="4" t="str">
        <f t="shared" si="152"/>
        <v/>
      </c>
      <c r="Q101" s="4" t="str">
        <f t="shared" si="153"/>
        <v/>
      </c>
      <c r="S101" s="5"/>
      <c r="T101" s="52"/>
      <c r="U101" s="52"/>
      <c r="V101" s="52"/>
      <c r="W101" s="52"/>
      <c r="X101" s="52"/>
      <c r="Y101" s="52"/>
      <c r="Z101" s="13" t="str">
        <f t="shared" si="146"/>
        <v/>
      </c>
      <c r="AA101" s="53" t="str">
        <f t="shared" si="90"/>
        <v/>
      </c>
      <c r="AB101" s="13" t="str">
        <f t="shared" si="155"/>
        <v/>
      </c>
      <c r="AC101" s="13" t="str">
        <f t="shared" si="157"/>
        <v/>
      </c>
      <c r="AD101" s="13" t="b">
        <f t="shared" si="158"/>
        <v>0</v>
      </c>
      <c r="AE101" t="e">
        <f t="shared" si="156"/>
        <v>#VALUE!</v>
      </c>
      <c r="AF101" t="str">
        <f t="shared" si="137"/>
        <v/>
      </c>
      <c r="AG101" t="b">
        <f t="shared" si="159"/>
        <v>0</v>
      </c>
      <c r="AI101" s="41">
        <f>SUM($AG$11:AG101)</f>
        <v>-160</v>
      </c>
      <c r="AJ101" s="36">
        <f>SUM($AA$10:AA101)</f>
        <v>692.6</v>
      </c>
      <c r="AK101" s="42">
        <f>SUM($AL$11:AL101)</f>
        <v>390</v>
      </c>
      <c r="AL101" t="b">
        <f t="shared" si="154"/>
        <v>0</v>
      </c>
      <c r="AN101">
        <f>SUM(AS$11:BJ101)</f>
        <v>1064</v>
      </c>
      <c r="AO101">
        <f>SUM(BM$11:CD101)</f>
        <v>560</v>
      </c>
      <c r="AP101">
        <f t="shared" si="138"/>
        <v>692.6</v>
      </c>
      <c r="AR101" t="str">
        <f t="shared" si="91"/>
        <v/>
      </c>
      <c r="AS101" t="str">
        <f t="shared" si="97"/>
        <v/>
      </c>
      <c r="AT101" t="str">
        <f t="shared" si="98"/>
        <v/>
      </c>
      <c r="AU101" t="str">
        <f t="shared" si="99"/>
        <v/>
      </c>
      <c r="AV101" t="str">
        <f t="shared" si="100"/>
        <v/>
      </c>
      <c r="AW101" t="str">
        <f t="shared" si="101"/>
        <v/>
      </c>
      <c r="AX101" t="str">
        <f t="shared" si="102"/>
        <v/>
      </c>
      <c r="AY101" t="str">
        <f t="shared" si="103"/>
        <v/>
      </c>
      <c r="AZ101" t="str">
        <f t="shared" si="104"/>
        <v/>
      </c>
      <c r="BA101" t="str">
        <f t="shared" si="105"/>
        <v/>
      </c>
      <c r="BB101" t="str">
        <f t="shared" si="106"/>
        <v/>
      </c>
      <c r="BC101" t="str">
        <f t="shared" si="107"/>
        <v/>
      </c>
      <c r="BD101" t="str">
        <f t="shared" si="108"/>
        <v/>
      </c>
      <c r="BE101" t="str">
        <f t="shared" si="109"/>
        <v/>
      </c>
      <c r="BF101" t="str">
        <f t="shared" si="110"/>
        <v/>
      </c>
      <c r="BG101" t="str">
        <f t="shared" si="111"/>
        <v/>
      </c>
      <c r="BH101" t="str">
        <f t="shared" si="112"/>
        <v/>
      </c>
      <c r="BI101" t="str">
        <f t="shared" si="113"/>
        <v/>
      </c>
      <c r="BJ101" t="str">
        <f t="shared" si="114"/>
        <v/>
      </c>
      <c r="BM101" t="str">
        <f t="shared" si="115"/>
        <v/>
      </c>
      <c r="BN101" t="str">
        <f t="shared" si="116"/>
        <v/>
      </c>
      <c r="BO101" t="str">
        <f t="shared" si="117"/>
        <v/>
      </c>
      <c r="BP101" t="str">
        <f t="shared" si="118"/>
        <v/>
      </c>
      <c r="BQ101" t="str">
        <f t="shared" si="119"/>
        <v/>
      </c>
      <c r="BR101" t="str">
        <f t="shared" si="120"/>
        <v/>
      </c>
      <c r="BS101" t="str">
        <f t="shared" si="121"/>
        <v/>
      </c>
      <c r="BT101" t="str">
        <f t="shared" si="122"/>
        <v/>
      </c>
      <c r="BU101" t="str">
        <f t="shared" si="123"/>
        <v/>
      </c>
      <c r="BV101" t="str">
        <f t="shared" si="124"/>
        <v/>
      </c>
      <c r="BW101" t="str">
        <f t="shared" si="125"/>
        <v/>
      </c>
      <c r="BX101" t="str">
        <f t="shared" si="126"/>
        <v/>
      </c>
      <c r="BY101" t="str">
        <f t="shared" si="127"/>
        <v/>
      </c>
      <c r="BZ101" t="str">
        <f t="shared" si="128"/>
        <v/>
      </c>
      <c r="CA101" t="str">
        <f t="shared" si="129"/>
        <v/>
      </c>
      <c r="CB101" t="str">
        <f t="shared" si="130"/>
        <v/>
      </c>
      <c r="CC101" t="str">
        <f t="shared" si="131"/>
        <v/>
      </c>
      <c r="CD101" t="str">
        <f t="shared" si="132"/>
        <v/>
      </c>
      <c r="CF101"/>
      <c r="CG101" s="36" t="str">
        <f t="shared" si="92"/>
        <v/>
      </c>
      <c r="CH101" s="36" t="str">
        <f t="shared" si="93"/>
        <v/>
      </c>
      <c r="CI101" s="36" t="str">
        <f t="shared" si="94"/>
        <v/>
      </c>
      <c r="CJ101" s="36" t="str">
        <f t="shared" si="95"/>
        <v/>
      </c>
      <c r="CK101" s="36" t="str">
        <f t="shared" si="96"/>
        <v/>
      </c>
    </row>
    <row r="102" spans="1:89">
      <c r="A102">
        <f t="shared" si="133"/>
        <v>93</v>
      </c>
      <c r="B102" s="1" t="str">
        <f t="shared" si="134"/>
        <v>Do</v>
      </c>
      <c r="C102" s="2" t="str">
        <f t="shared" si="135"/>
        <v>16</v>
      </c>
      <c r="D102" s="50">
        <v>42103.699305555558</v>
      </c>
      <c r="E102" s="51"/>
      <c r="F102" s="52"/>
      <c r="G102" s="52"/>
      <c r="H102" s="13" t="str">
        <f t="shared" si="147"/>
        <v/>
      </c>
      <c r="I102" s="13" t="str">
        <f t="shared" si="136"/>
        <v/>
      </c>
      <c r="J102" s="13" t="str">
        <f t="shared" si="148"/>
        <v/>
      </c>
      <c r="K102" s="3" t="str">
        <f t="shared" si="149"/>
        <v/>
      </c>
      <c r="L102" s="4" t="str">
        <f t="shared" si="150"/>
        <v/>
      </c>
      <c r="M102" s="52"/>
      <c r="N102" s="52"/>
      <c r="O102" s="13" t="str">
        <f t="shared" si="151"/>
        <v/>
      </c>
      <c r="P102" s="4" t="str">
        <f t="shared" si="152"/>
        <v/>
      </c>
      <c r="Q102" s="4" t="str">
        <f t="shared" si="153"/>
        <v/>
      </c>
      <c r="S102" s="5"/>
      <c r="T102" s="52"/>
      <c r="U102" s="52"/>
      <c r="V102" s="52"/>
      <c r="W102" s="52"/>
      <c r="X102" s="52"/>
      <c r="Y102" s="52"/>
      <c r="Z102" s="13" t="str">
        <f t="shared" si="146"/>
        <v/>
      </c>
      <c r="AA102" s="53" t="str">
        <f t="shared" si="90"/>
        <v/>
      </c>
      <c r="AB102" s="13" t="str">
        <f t="shared" si="155"/>
        <v/>
      </c>
      <c r="AC102" s="13" t="str">
        <f t="shared" si="157"/>
        <v/>
      </c>
      <c r="AD102" s="13" t="b">
        <f t="shared" si="158"/>
        <v>0</v>
      </c>
      <c r="AE102" t="e">
        <f t="shared" si="156"/>
        <v>#VALUE!</v>
      </c>
      <c r="AF102" t="str">
        <f t="shared" si="137"/>
        <v/>
      </c>
      <c r="AG102" t="b">
        <f t="shared" si="159"/>
        <v>0</v>
      </c>
      <c r="AI102" s="41">
        <f>SUM($AG$11:AG102)</f>
        <v>-160</v>
      </c>
      <c r="AJ102" s="36">
        <f>SUM($AA$10:AA102)</f>
        <v>692.6</v>
      </c>
      <c r="AK102" s="42">
        <f>SUM($AL$11:AL102)</f>
        <v>390</v>
      </c>
      <c r="AL102" t="b">
        <f t="shared" si="154"/>
        <v>0</v>
      </c>
      <c r="AN102">
        <f>SUM(AS$11:BJ102)</f>
        <v>1064</v>
      </c>
      <c r="AO102">
        <f>SUM(BM$11:CD102)</f>
        <v>560</v>
      </c>
      <c r="AP102">
        <f t="shared" si="138"/>
        <v>692.6</v>
      </c>
      <c r="AR102" t="str">
        <f t="shared" si="91"/>
        <v/>
      </c>
      <c r="AS102" t="str">
        <f t="shared" si="97"/>
        <v/>
      </c>
      <c r="AT102" t="str">
        <f t="shared" si="98"/>
        <v/>
      </c>
      <c r="AU102" t="str">
        <f t="shared" si="99"/>
        <v/>
      </c>
      <c r="AV102" t="str">
        <f t="shared" si="100"/>
        <v/>
      </c>
      <c r="AW102" t="str">
        <f t="shared" si="101"/>
        <v/>
      </c>
      <c r="AX102" t="str">
        <f t="shared" si="102"/>
        <v/>
      </c>
      <c r="AY102" t="str">
        <f t="shared" si="103"/>
        <v/>
      </c>
      <c r="AZ102" t="str">
        <f t="shared" si="104"/>
        <v/>
      </c>
      <c r="BA102" t="str">
        <f t="shared" si="105"/>
        <v/>
      </c>
      <c r="BB102" t="str">
        <f t="shared" si="106"/>
        <v/>
      </c>
      <c r="BC102" t="str">
        <f t="shared" si="107"/>
        <v/>
      </c>
      <c r="BD102" t="str">
        <f t="shared" si="108"/>
        <v/>
      </c>
      <c r="BE102" t="str">
        <f t="shared" si="109"/>
        <v/>
      </c>
      <c r="BF102" t="str">
        <f t="shared" si="110"/>
        <v/>
      </c>
      <c r="BG102" t="str">
        <f t="shared" si="111"/>
        <v/>
      </c>
      <c r="BH102" t="str">
        <f t="shared" si="112"/>
        <v/>
      </c>
      <c r="BI102" t="str">
        <f t="shared" si="113"/>
        <v/>
      </c>
      <c r="BJ102" t="str">
        <f t="shared" si="114"/>
        <v/>
      </c>
      <c r="BM102" t="str">
        <f t="shared" si="115"/>
        <v/>
      </c>
      <c r="BN102" t="str">
        <f t="shared" si="116"/>
        <v/>
      </c>
      <c r="BO102" t="str">
        <f t="shared" si="117"/>
        <v/>
      </c>
      <c r="BP102" t="str">
        <f t="shared" si="118"/>
        <v/>
      </c>
      <c r="BQ102" t="str">
        <f t="shared" si="119"/>
        <v/>
      </c>
      <c r="BR102" t="str">
        <f t="shared" si="120"/>
        <v/>
      </c>
      <c r="BS102" t="str">
        <f t="shared" si="121"/>
        <v/>
      </c>
      <c r="BT102" t="str">
        <f t="shared" si="122"/>
        <v/>
      </c>
      <c r="BU102" t="str">
        <f t="shared" si="123"/>
        <v/>
      </c>
      <c r="BV102" t="str">
        <f t="shared" si="124"/>
        <v/>
      </c>
      <c r="BW102" t="str">
        <f t="shared" si="125"/>
        <v/>
      </c>
      <c r="BX102" t="str">
        <f t="shared" si="126"/>
        <v/>
      </c>
      <c r="BY102" t="str">
        <f t="shared" si="127"/>
        <v/>
      </c>
      <c r="BZ102" t="str">
        <f t="shared" si="128"/>
        <v/>
      </c>
      <c r="CA102" t="str">
        <f t="shared" si="129"/>
        <v/>
      </c>
      <c r="CB102" t="str">
        <f t="shared" si="130"/>
        <v/>
      </c>
      <c r="CC102" t="str">
        <f t="shared" si="131"/>
        <v/>
      </c>
      <c r="CD102" t="str">
        <f t="shared" si="132"/>
        <v/>
      </c>
      <c r="CF102"/>
      <c r="CG102" s="36" t="str">
        <f t="shared" si="92"/>
        <v/>
      </c>
      <c r="CH102" s="36" t="str">
        <f t="shared" si="93"/>
        <v/>
      </c>
      <c r="CI102" s="36" t="str">
        <f t="shared" si="94"/>
        <v/>
      </c>
      <c r="CJ102" s="36" t="str">
        <f t="shared" si="95"/>
        <v/>
      </c>
      <c r="CK102" s="36" t="str">
        <f t="shared" si="96"/>
        <v/>
      </c>
    </row>
    <row r="103" spans="1:89">
      <c r="A103">
        <f t="shared" si="133"/>
        <v>94</v>
      </c>
      <c r="B103" s="1" t="str">
        <f t="shared" si="134"/>
        <v>Do</v>
      </c>
      <c r="C103" s="2" t="str">
        <f t="shared" si="135"/>
        <v>16</v>
      </c>
      <c r="D103" s="50">
        <v>42103.699305555558</v>
      </c>
      <c r="E103" s="51"/>
      <c r="F103" s="52"/>
      <c r="G103" s="52"/>
      <c r="H103" s="13" t="str">
        <f t="shared" si="147"/>
        <v/>
      </c>
      <c r="I103" s="13" t="str">
        <f t="shared" si="136"/>
        <v/>
      </c>
      <c r="J103" s="13" t="str">
        <f t="shared" si="148"/>
        <v/>
      </c>
      <c r="K103" s="3" t="str">
        <f t="shared" si="149"/>
        <v/>
      </c>
      <c r="L103" s="4" t="str">
        <f t="shared" si="150"/>
        <v/>
      </c>
      <c r="M103" s="52"/>
      <c r="N103" s="52"/>
      <c r="O103" s="13" t="str">
        <f t="shared" si="151"/>
        <v/>
      </c>
      <c r="P103" s="4" t="str">
        <f t="shared" si="152"/>
        <v/>
      </c>
      <c r="Q103" s="4" t="str">
        <f t="shared" si="153"/>
        <v/>
      </c>
      <c r="S103" s="5"/>
      <c r="T103" s="52"/>
      <c r="U103" s="52"/>
      <c r="V103" s="52"/>
      <c r="W103" s="52"/>
      <c r="X103" s="52"/>
      <c r="Y103" s="52"/>
      <c r="Z103" s="13" t="str">
        <f t="shared" si="146"/>
        <v/>
      </c>
      <c r="AA103" s="53" t="str">
        <f t="shared" si="90"/>
        <v/>
      </c>
      <c r="AB103" s="13" t="str">
        <f t="shared" si="155"/>
        <v/>
      </c>
      <c r="AC103" s="13" t="str">
        <f t="shared" si="157"/>
        <v/>
      </c>
      <c r="AD103" s="13" t="b">
        <f t="shared" si="158"/>
        <v>0</v>
      </c>
      <c r="AE103" t="e">
        <f t="shared" si="156"/>
        <v>#VALUE!</v>
      </c>
      <c r="AF103" t="str">
        <f t="shared" si="137"/>
        <v/>
      </c>
      <c r="AG103" t="b">
        <f t="shared" si="159"/>
        <v>0</v>
      </c>
      <c r="AI103" s="41">
        <f>SUM($AG$11:AG103)</f>
        <v>-160</v>
      </c>
      <c r="AJ103" s="36">
        <f>SUM($AA$10:AA103)</f>
        <v>692.6</v>
      </c>
      <c r="AK103" s="42">
        <f>SUM($AL$11:AL103)</f>
        <v>390</v>
      </c>
      <c r="AL103" t="b">
        <f t="shared" si="154"/>
        <v>0</v>
      </c>
      <c r="AN103">
        <f>SUM(AS$11:BJ103)</f>
        <v>1064</v>
      </c>
      <c r="AO103">
        <f>SUM(BM$11:CD103)</f>
        <v>560</v>
      </c>
      <c r="AP103">
        <f t="shared" si="138"/>
        <v>692.6</v>
      </c>
      <c r="AR103" t="str">
        <f t="shared" si="91"/>
        <v/>
      </c>
      <c r="AS103" t="str">
        <f t="shared" si="97"/>
        <v/>
      </c>
      <c r="AT103" t="str">
        <f t="shared" si="98"/>
        <v/>
      </c>
      <c r="AU103" t="str">
        <f t="shared" si="99"/>
        <v/>
      </c>
      <c r="AV103" t="str">
        <f t="shared" si="100"/>
        <v/>
      </c>
      <c r="AW103" t="str">
        <f t="shared" si="101"/>
        <v/>
      </c>
      <c r="AX103" t="str">
        <f t="shared" si="102"/>
        <v/>
      </c>
      <c r="AY103" t="str">
        <f t="shared" si="103"/>
        <v/>
      </c>
      <c r="AZ103" t="str">
        <f t="shared" si="104"/>
        <v/>
      </c>
      <c r="BA103" t="str">
        <f t="shared" si="105"/>
        <v/>
      </c>
      <c r="BB103" t="str">
        <f t="shared" si="106"/>
        <v/>
      </c>
      <c r="BC103" t="str">
        <f t="shared" si="107"/>
        <v/>
      </c>
      <c r="BD103" t="str">
        <f t="shared" si="108"/>
        <v/>
      </c>
      <c r="BE103" t="str">
        <f t="shared" si="109"/>
        <v/>
      </c>
      <c r="BF103" t="str">
        <f t="shared" si="110"/>
        <v/>
      </c>
      <c r="BG103" t="str">
        <f t="shared" si="111"/>
        <v/>
      </c>
      <c r="BH103" t="str">
        <f t="shared" si="112"/>
        <v/>
      </c>
      <c r="BI103" t="str">
        <f t="shared" si="113"/>
        <v/>
      </c>
      <c r="BJ103" t="str">
        <f t="shared" si="114"/>
        <v/>
      </c>
      <c r="BM103" t="str">
        <f t="shared" si="115"/>
        <v/>
      </c>
      <c r="BN103" t="str">
        <f t="shared" si="116"/>
        <v/>
      </c>
      <c r="BO103" t="str">
        <f t="shared" si="117"/>
        <v/>
      </c>
      <c r="BP103" t="str">
        <f t="shared" si="118"/>
        <v/>
      </c>
      <c r="BQ103" t="str">
        <f t="shared" si="119"/>
        <v/>
      </c>
      <c r="BR103" t="str">
        <f t="shared" si="120"/>
        <v/>
      </c>
      <c r="BS103" t="str">
        <f t="shared" si="121"/>
        <v/>
      </c>
      <c r="BT103" t="str">
        <f t="shared" si="122"/>
        <v/>
      </c>
      <c r="BU103" t="str">
        <f t="shared" si="123"/>
        <v/>
      </c>
      <c r="BV103" t="str">
        <f t="shared" si="124"/>
        <v/>
      </c>
      <c r="BW103" t="str">
        <f t="shared" si="125"/>
        <v/>
      </c>
      <c r="BX103" t="str">
        <f t="shared" si="126"/>
        <v/>
      </c>
      <c r="BY103" t="str">
        <f t="shared" si="127"/>
        <v/>
      </c>
      <c r="BZ103" t="str">
        <f t="shared" si="128"/>
        <v/>
      </c>
      <c r="CA103" t="str">
        <f t="shared" si="129"/>
        <v/>
      </c>
      <c r="CB103" t="str">
        <f t="shared" si="130"/>
        <v/>
      </c>
      <c r="CC103" t="str">
        <f t="shared" si="131"/>
        <v/>
      </c>
      <c r="CD103" t="str">
        <f t="shared" si="132"/>
        <v/>
      </c>
      <c r="CF103"/>
      <c r="CG103" s="36" t="str">
        <f t="shared" si="92"/>
        <v/>
      </c>
      <c r="CH103" s="36" t="str">
        <f t="shared" si="93"/>
        <v/>
      </c>
      <c r="CI103" s="36" t="str">
        <f t="shared" si="94"/>
        <v/>
      </c>
      <c r="CJ103" s="36" t="str">
        <f t="shared" si="95"/>
        <v/>
      </c>
      <c r="CK103" s="36" t="str">
        <f t="shared" si="96"/>
        <v/>
      </c>
    </row>
    <row r="104" spans="1:89">
      <c r="A104">
        <f t="shared" si="133"/>
        <v>95</v>
      </c>
      <c r="B104" s="1" t="str">
        <f t="shared" si="134"/>
        <v>Do</v>
      </c>
      <c r="C104" s="2" t="str">
        <f t="shared" si="135"/>
        <v>16</v>
      </c>
      <c r="D104" s="50">
        <v>42103.699305555558</v>
      </c>
      <c r="E104" s="51"/>
      <c r="F104" s="52"/>
      <c r="G104" s="52"/>
      <c r="H104" s="13" t="str">
        <f t="shared" si="147"/>
        <v/>
      </c>
      <c r="I104" s="13" t="str">
        <f t="shared" si="136"/>
        <v/>
      </c>
      <c r="J104" s="13" t="str">
        <f t="shared" si="148"/>
        <v/>
      </c>
      <c r="K104" s="3" t="str">
        <f t="shared" si="149"/>
        <v/>
      </c>
      <c r="L104" s="4" t="str">
        <f t="shared" si="150"/>
        <v/>
      </c>
      <c r="M104" s="52"/>
      <c r="N104" s="52"/>
      <c r="O104" s="13" t="str">
        <f t="shared" si="151"/>
        <v/>
      </c>
      <c r="P104" s="4" t="str">
        <f t="shared" si="152"/>
        <v/>
      </c>
      <c r="Q104" s="4" t="str">
        <f t="shared" si="153"/>
        <v/>
      </c>
      <c r="S104" s="5"/>
      <c r="T104" s="52"/>
      <c r="U104" s="52"/>
      <c r="V104" s="52"/>
      <c r="W104" s="52"/>
      <c r="X104" s="52"/>
      <c r="Y104" s="52"/>
      <c r="Z104" s="13" t="str">
        <f t="shared" si="146"/>
        <v/>
      </c>
      <c r="AA104" s="53" t="str">
        <f t="shared" si="90"/>
        <v/>
      </c>
      <c r="AB104" s="13" t="str">
        <f t="shared" si="155"/>
        <v/>
      </c>
      <c r="AC104" s="13" t="str">
        <f t="shared" si="157"/>
        <v/>
      </c>
      <c r="AD104" s="13" t="b">
        <f t="shared" si="158"/>
        <v>0</v>
      </c>
      <c r="AE104" t="e">
        <f t="shared" si="156"/>
        <v>#VALUE!</v>
      </c>
      <c r="AF104" t="str">
        <f t="shared" si="137"/>
        <v/>
      </c>
      <c r="AG104" t="b">
        <f t="shared" si="159"/>
        <v>0</v>
      </c>
      <c r="AI104" s="41">
        <f>SUM($AG$11:AG104)</f>
        <v>-160</v>
      </c>
      <c r="AJ104" s="36">
        <f>SUM($AA$10:AA104)</f>
        <v>692.6</v>
      </c>
      <c r="AK104" s="42">
        <f>SUM($AL$11:AL104)</f>
        <v>390</v>
      </c>
      <c r="AL104" t="b">
        <f t="shared" si="154"/>
        <v>0</v>
      </c>
      <c r="AN104">
        <f>SUM(AS$11:BJ104)</f>
        <v>1064</v>
      </c>
      <c r="AO104">
        <f>SUM(BM$11:CD104)</f>
        <v>560</v>
      </c>
      <c r="AP104">
        <f t="shared" si="138"/>
        <v>692.6</v>
      </c>
      <c r="AR104" t="str">
        <f t="shared" si="91"/>
        <v/>
      </c>
      <c r="AS104" t="str">
        <f t="shared" si="97"/>
        <v/>
      </c>
      <c r="AT104" t="str">
        <f t="shared" si="98"/>
        <v/>
      </c>
      <c r="AU104" t="str">
        <f t="shared" si="99"/>
        <v/>
      </c>
      <c r="AV104" t="str">
        <f t="shared" si="100"/>
        <v/>
      </c>
      <c r="AW104" t="str">
        <f t="shared" si="101"/>
        <v/>
      </c>
      <c r="AX104" t="str">
        <f t="shared" si="102"/>
        <v/>
      </c>
      <c r="AY104" t="str">
        <f t="shared" si="103"/>
        <v/>
      </c>
      <c r="AZ104" t="str">
        <f t="shared" si="104"/>
        <v/>
      </c>
      <c r="BA104" t="str">
        <f t="shared" si="105"/>
        <v/>
      </c>
      <c r="BB104" t="str">
        <f t="shared" si="106"/>
        <v/>
      </c>
      <c r="BC104" t="str">
        <f t="shared" si="107"/>
        <v/>
      </c>
      <c r="BD104" t="str">
        <f t="shared" si="108"/>
        <v/>
      </c>
      <c r="BE104" t="str">
        <f t="shared" si="109"/>
        <v/>
      </c>
      <c r="BF104" t="str">
        <f t="shared" si="110"/>
        <v/>
      </c>
      <c r="BG104" t="str">
        <f t="shared" si="111"/>
        <v/>
      </c>
      <c r="BH104" t="str">
        <f t="shared" si="112"/>
        <v/>
      </c>
      <c r="BI104" t="str">
        <f t="shared" si="113"/>
        <v/>
      </c>
      <c r="BJ104" t="str">
        <f t="shared" si="114"/>
        <v/>
      </c>
      <c r="BM104" t="str">
        <f t="shared" si="115"/>
        <v/>
      </c>
      <c r="BN104" t="str">
        <f t="shared" si="116"/>
        <v/>
      </c>
      <c r="BO104" t="str">
        <f t="shared" si="117"/>
        <v/>
      </c>
      <c r="BP104" t="str">
        <f t="shared" si="118"/>
        <v/>
      </c>
      <c r="BQ104" t="str">
        <f t="shared" si="119"/>
        <v/>
      </c>
      <c r="BR104" t="str">
        <f t="shared" si="120"/>
        <v/>
      </c>
      <c r="BS104" t="str">
        <f t="shared" si="121"/>
        <v/>
      </c>
      <c r="BT104" t="str">
        <f t="shared" si="122"/>
        <v/>
      </c>
      <c r="BU104" t="str">
        <f t="shared" si="123"/>
        <v/>
      </c>
      <c r="BV104" t="str">
        <f t="shared" si="124"/>
        <v/>
      </c>
      <c r="BW104" t="str">
        <f t="shared" si="125"/>
        <v/>
      </c>
      <c r="BX104" t="str">
        <f t="shared" si="126"/>
        <v/>
      </c>
      <c r="BY104" t="str">
        <f t="shared" si="127"/>
        <v/>
      </c>
      <c r="BZ104" t="str">
        <f t="shared" si="128"/>
        <v/>
      </c>
      <c r="CA104" t="str">
        <f t="shared" si="129"/>
        <v/>
      </c>
      <c r="CB104" t="str">
        <f t="shared" si="130"/>
        <v/>
      </c>
      <c r="CC104" t="str">
        <f t="shared" si="131"/>
        <v/>
      </c>
      <c r="CD104" t="str">
        <f t="shared" si="132"/>
        <v/>
      </c>
      <c r="CF104"/>
      <c r="CG104" s="36" t="str">
        <f t="shared" si="92"/>
        <v/>
      </c>
      <c r="CH104" s="36" t="str">
        <f t="shared" si="93"/>
        <v/>
      </c>
      <c r="CI104" s="36" t="str">
        <f t="shared" si="94"/>
        <v/>
      </c>
      <c r="CJ104" s="36" t="str">
        <f t="shared" si="95"/>
        <v/>
      </c>
      <c r="CK104" s="36" t="str">
        <f t="shared" si="96"/>
        <v/>
      </c>
    </row>
    <row r="105" spans="1:89">
      <c r="A105">
        <f t="shared" si="133"/>
        <v>96</v>
      </c>
      <c r="B105" s="1" t="str">
        <f t="shared" si="134"/>
        <v>Do</v>
      </c>
      <c r="C105" s="2" t="str">
        <f t="shared" si="135"/>
        <v>16</v>
      </c>
      <c r="D105" s="50">
        <v>42103.699305555558</v>
      </c>
      <c r="E105" s="51"/>
      <c r="F105" s="52"/>
      <c r="G105" s="52"/>
      <c r="H105" s="13" t="str">
        <f t="shared" si="147"/>
        <v/>
      </c>
      <c r="I105" s="13" t="str">
        <f t="shared" si="136"/>
        <v/>
      </c>
      <c r="J105" s="13" t="str">
        <f t="shared" si="148"/>
        <v/>
      </c>
      <c r="K105" s="3" t="str">
        <f t="shared" si="149"/>
        <v/>
      </c>
      <c r="L105" s="4" t="str">
        <f t="shared" si="150"/>
        <v/>
      </c>
      <c r="M105" s="52"/>
      <c r="N105" s="52"/>
      <c r="O105" s="13" t="str">
        <f t="shared" si="151"/>
        <v/>
      </c>
      <c r="P105" s="4" t="str">
        <f t="shared" si="152"/>
        <v/>
      </c>
      <c r="Q105" s="4" t="str">
        <f t="shared" si="153"/>
        <v/>
      </c>
      <c r="S105" s="5"/>
      <c r="T105" s="52"/>
      <c r="U105" s="52"/>
      <c r="V105" s="52"/>
      <c r="W105" s="52"/>
      <c r="X105" s="52"/>
      <c r="Y105" s="52"/>
      <c r="Z105" s="13" t="str">
        <f t="shared" si="146"/>
        <v/>
      </c>
      <c r="AA105" s="53" t="str">
        <f t="shared" si="90"/>
        <v/>
      </c>
      <c r="AB105" s="13" t="str">
        <f t="shared" si="155"/>
        <v/>
      </c>
      <c r="AC105" s="13" t="str">
        <f t="shared" si="157"/>
        <v/>
      </c>
      <c r="AD105" s="13" t="b">
        <f t="shared" si="158"/>
        <v>0</v>
      </c>
      <c r="AE105" t="e">
        <f t="shared" si="156"/>
        <v>#VALUE!</v>
      </c>
      <c r="AF105" t="str">
        <f t="shared" si="137"/>
        <v/>
      </c>
      <c r="AG105" t="b">
        <f t="shared" si="159"/>
        <v>0</v>
      </c>
      <c r="AI105" s="41">
        <f>SUM($AG$11:AG105)</f>
        <v>-160</v>
      </c>
      <c r="AJ105" s="36">
        <f>SUM($AA$10:AA105)</f>
        <v>692.6</v>
      </c>
      <c r="AK105" s="42">
        <f>SUM($AL$11:AL105)</f>
        <v>390</v>
      </c>
      <c r="AL105" t="b">
        <f t="shared" si="154"/>
        <v>0</v>
      </c>
      <c r="AN105">
        <f>SUM(AS$11:BJ105)</f>
        <v>1064</v>
      </c>
      <c r="AO105">
        <f>SUM(BM$11:CD105)</f>
        <v>560</v>
      </c>
      <c r="AP105">
        <f t="shared" si="138"/>
        <v>692.6</v>
      </c>
      <c r="AR105" t="str">
        <f t="shared" si="91"/>
        <v/>
      </c>
      <c r="AS105" t="str">
        <f t="shared" si="97"/>
        <v/>
      </c>
      <c r="AT105" t="str">
        <f t="shared" si="98"/>
        <v/>
      </c>
      <c r="AU105" t="str">
        <f t="shared" si="99"/>
        <v/>
      </c>
      <c r="AV105" t="str">
        <f t="shared" si="100"/>
        <v/>
      </c>
      <c r="AW105" t="str">
        <f t="shared" si="101"/>
        <v/>
      </c>
      <c r="AX105" t="str">
        <f t="shared" si="102"/>
        <v/>
      </c>
      <c r="AY105" t="str">
        <f t="shared" si="103"/>
        <v/>
      </c>
      <c r="AZ105" t="str">
        <f t="shared" si="104"/>
        <v/>
      </c>
      <c r="BA105" t="str">
        <f t="shared" si="105"/>
        <v/>
      </c>
      <c r="BB105" t="str">
        <f t="shared" si="106"/>
        <v/>
      </c>
      <c r="BC105" t="str">
        <f t="shared" si="107"/>
        <v/>
      </c>
      <c r="BD105" t="str">
        <f t="shared" si="108"/>
        <v/>
      </c>
      <c r="BE105" t="str">
        <f t="shared" si="109"/>
        <v/>
      </c>
      <c r="BF105" t="str">
        <f t="shared" si="110"/>
        <v/>
      </c>
      <c r="BG105" t="str">
        <f t="shared" si="111"/>
        <v/>
      </c>
      <c r="BH105" t="str">
        <f t="shared" si="112"/>
        <v/>
      </c>
      <c r="BI105" t="str">
        <f t="shared" si="113"/>
        <v/>
      </c>
      <c r="BJ105" t="str">
        <f t="shared" si="114"/>
        <v/>
      </c>
      <c r="BM105" t="str">
        <f t="shared" si="115"/>
        <v/>
      </c>
      <c r="BN105" t="str">
        <f t="shared" si="116"/>
        <v/>
      </c>
      <c r="BO105" t="str">
        <f t="shared" si="117"/>
        <v/>
      </c>
      <c r="BP105" t="str">
        <f t="shared" si="118"/>
        <v/>
      </c>
      <c r="BQ105" t="str">
        <f t="shared" si="119"/>
        <v/>
      </c>
      <c r="BR105" t="str">
        <f t="shared" si="120"/>
        <v/>
      </c>
      <c r="BS105" t="str">
        <f t="shared" si="121"/>
        <v/>
      </c>
      <c r="BT105" t="str">
        <f t="shared" si="122"/>
        <v/>
      </c>
      <c r="BU105" t="str">
        <f t="shared" si="123"/>
        <v/>
      </c>
      <c r="BV105" t="str">
        <f t="shared" si="124"/>
        <v/>
      </c>
      <c r="BW105" t="str">
        <f t="shared" si="125"/>
        <v/>
      </c>
      <c r="BX105" t="str">
        <f t="shared" si="126"/>
        <v/>
      </c>
      <c r="BY105" t="str">
        <f t="shared" si="127"/>
        <v/>
      </c>
      <c r="BZ105" t="str">
        <f t="shared" si="128"/>
        <v/>
      </c>
      <c r="CA105" t="str">
        <f t="shared" si="129"/>
        <v/>
      </c>
      <c r="CB105" t="str">
        <f t="shared" si="130"/>
        <v/>
      </c>
      <c r="CC105" t="str">
        <f t="shared" si="131"/>
        <v/>
      </c>
      <c r="CD105" t="str">
        <f t="shared" si="132"/>
        <v/>
      </c>
      <c r="CF105"/>
      <c r="CG105" s="36" t="str">
        <f t="shared" si="92"/>
        <v/>
      </c>
      <c r="CH105" s="36" t="str">
        <f t="shared" si="93"/>
        <v/>
      </c>
      <c r="CI105" s="36" t="str">
        <f t="shared" si="94"/>
        <v/>
      </c>
      <c r="CJ105" s="36" t="str">
        <f t="shared" si="95"/>
        <v/>
      </c>
      <c r="CK105" s="36" t="str">
        <f t="shared" si="96"/>
        <v/>
      </c>
    </row>
    <row r="106" spans="1:89">
      <c r="A106">
        <f t="shared" si="133"/>
        <v>97</v>
      </c>
      <c r="B106" s="1" t="str">
        <f t="shared" si="134"/>
        <v>Do</v>
      </c>
      <c r="C106" s="2" t="str">
        <f t="shared" si="135"/>
        <v>16</v>
      </c>
      <c r="D106" s="50">
        <v>42103.699305555558</v>
      </c>
      <c r="E106" s="51"/>
      <c r="F106" s="52"/>
      <c r="G106" s="52"/>
      <c r="H106" s="13" t="str">
        <f t="shared" si="147"/>
        <v/>
      </c>
      <c r="I106" s="13" t="str">
        <f t="shared" si="136"/>
        <v/>
      </c>
      <c r="J106" s="13" t="str">
        <f t="shared" si="148"/>
        <v/>
      </c>
      <c r="K106" s="3" t="str">
        <f t="shared" si="149"/>
        <v/>
      </c>
      <c r="L106" s="4" t="str">
        <f t="shared" si="150"/>
        <v/>
      </c>
      <c r="M106" s="52"/>
      <c r="N106" s="52"/>
      <c r="O106" s="13" t="str">
        <f t="shared" si="151"/>
        <v/>
      </c>
      <c r="P106" s="4" t="str">
        <f t="shared" si="152"/>
        <v/>
      </c>
      <c r="Q106" s="4" t="str">
        <f t="shared" si="153"/>
        <v/>
      </c>
      <c r="S106" s="5"/>
      <c r="T106" s="52"/>
      <c r="U106" s="52"/>
      <c r="V106" s="52"/>
      <c r="W106" s="52"/>
      <c r="X106" s="52"/>
      <c r="Y106" s="52"/>
      <c r="Z106" s="13" t="str">
        <f t="shared" si="146"/>
        <v/>
      </c>
      <c r="AA106" s="53" t="str">
        <f t="shared" si="90"/>
        <v/>
      </c>
      <c r="AB106" s="13" t="str">
        <f t="shared" si="155"/>
        <v/>
      </c>
      <c r="AC106" s="13" t="str">
        <f t="shared" si="157"/>
        <v/>
      </c>
      <c r="AD106" s="13" t="b">
        <f t="shared" si="158"/>
        <v>0</v>
      </c>
      <c r="AE106" t="e">
        <f t="shared" si="156"/>
        <v>#VALUE!</v>
      </c>
      <c r="AF106" t="str">
        <f t="shared" si="137"/>
        <v/>
      </c>
      <c r="AG106" t="b">
        <f t="shared" si="159"/>
        <v>0</v>
      </c>
      <c r="AI106" s="41">
        <f>SUM($AG$11:AG106)</f>
        <v>-160</v>
      </c>
      <c r="AJ106" s="36">
        <f>SUM($AA$10:AA106)</f>
        <v>692.6</v>
      </c>
      <c r="AK106" s="42">
        <f>SUM($AL$11:AL106)</f>
        <v>390</v>
      </c>
      <c r="AL106" t="b">
        <f t="shared" si="154"/>
        <v>0</v>
      </c>
      <c r="AN106">
        <f>SUM(AS$11:BJ106)</f>
        <v>1064</v>
      </c>
      <c r="AO106">
        <f>SUM(BM$11:CD106)</f>
        <v>560</v>
      </c>
      <c r="AP106">
        <f t="shared" si="138"/>
        <v>692.6</v>
      </c>
      <c r="AR106" t="str">
        <f t="shared" si="91"/>
        <v/>
      </c>
      <c r="AS106" t="str">
        <f t="shared" si="97"/>
        <v/>
      </c>
      <c r="AT106" t="str">
        <f t="shared" si="98"/>
        <v/>
      </c>
      <c r="AU106" t="str">
        <f t="shared" si="99"/>
        <v/>
      </c>
      <c r="AV106" t="str">
        <f t="shared" si="100"/>
        <v/>
      </c>
      <c r="AW106" t="str">
        <f t="shared" si="101"/>
        <v/>
      </c>
      <c r="AX106" t="str">
        <f t="shared" si="102"/>
        <v/>
      </c>
      <c r="AY106" t="str">
        <f t="shared" si="103"/>
        <v/>
      </c>
      <c r="AZ106" t="str">
        <f t="shared" si="104"/>
        <v/>
      </c>
      <c r="BA106" t="str">
        <f t="shared" si="105"/>
        <v/>
      </c>
      <c r="BB106" t="str">
        <f t="shared" si="106"/>
        <v/>
      </c>
      <c r="BC106" t="str">
        <f t="shared" si="107"/>
        <v/>
      </c>
      <c r="BD106" t="str">
        <f t="shared" si="108"/>
        <v/>
      </c>
      <c r="BE106" t="str">
        <f t="shared" si="109"/>
        <v/>
      </c>
      <c r="BF106" t="str">
        <f t="shared" si="110"/>
        <v/>
      </c>
      <c r="BG106" t="str">
        <f t="shared" si="111"/>
        <v/>
      </c>
      <c r="BH106" t="str">
        <f t="shared" si="112"/>
        <v/>
      </c>
      <c r="BI106" t="str">
        <f t="shared" si="113"/>
        <v/>
      </c>
      <c r="BJ106" t="str">
        <f t="shared" si="114"/>
        <v/>
      </c>
      <c r="BM106" t="str">
        <f t="shared" si="115"/>
        <v/>
      </c>
      <c r="BN106" t="str">
        <f t="shared" si="116"/>
        <v/>
      </c>
      <c r="BO106" t="str">
        <f t="shared" si="117"/>
        <v/>
      </c>
      <c r="BP106" t="str">
        <f t="shared" si="118"/>
        <v/>
      </c>
      <c r="BQ106" t="str">
        <f t="shared" si="119"/>
        <v/>
      </c>
      <c r="BR106" t="str">
        <f t="shared" si="120"/>
        <v/>
      </c>
      <c r="BS106" t="str">
        <f t="shared" si="121"/>
        <v/>
      </c>
      <c r="BT106" t="str">
        <f t="shared" si="122"/>
        <v/>
      </c>
      <c r="BU106" t="str">
        <f t="shared" si="123"/>
        <v/>
      </c>
      <c r="BV106" t="str">
        <f t="shared" si="124"/>
        <v/>
      </c>
      <c r="BW106" t="str">
        <f t="shared" si="125"/>
        <v/>
      </c>
      <c r="BX106" t="str">
        <f t="shared" si="126"/>
        <v/>
      </c>
      <c r="BY106" t="str">
        <f t="shared" si="127"/>
        <v/>
      </c>
      <c r="BZ106" t="str">
        <f t="shared" si="128"/>
        <v/>
      </c>
      <c r="CA106" t="str">
        <f t="shared" si="129"/>
        <v/>
      </c>
      <c r="CB106" t="str">
        <f t="shared" si="130"/>
        <v/>
      </c>
      <c r="CC106" t="str">
        <f t="shared" si="131"/>
        <v/>
      </c>
      <c r="CD106" t="str">
        <f t="shared" si="132"/>
        <v/>
      </c>
      <c r="CF106"/>
      <c r="CG106" s="36" t="str">
        <f t="shared" si="92"/>
        <v/>
      </c>
      <c r="CH106" s="36" t="str">
        <f t="shared" si="93"/>
        <v/>
      </c>
      <c r="CI106" s="36" t="str">
        <f t="shared" si="94"/>
        <v/>
      </c>
      <c r="CJ106" s="36" t="str">
        <f t="shared" si="95"/>
        <v/>
      </c>
      <c r="CK106" s="36" t="str">
        <f t="shared" si="96"/>
        <v/>
      </c>
    </row>
    <row r="107" spans="1:89">
      <c r="A107">
        <f t="shared" si="133"/>
        <v>98</v>
      </c>
      <c r="B107" s="1" t="str">
        <f t="shared" si="134"/>
        <v>Do</v>
      </c>
      <c r="C107" s="2" t="str">
        <f t="shared" si="135"/>
        <v>16</v>
      </c>
      <c r="D107" s="50">
        <v>42103.699305555558</v>
      </c>
      <c r="E107" s="51"/>
      <c r="F107" s="52"/>
      <c r="G107" s="52"/>
      <c r="H107" s="13" t="str">
        <f t="shared" si="147"/>
        <v/>
      </c>
      <c r="I107" s="13" t="str">
        <f t="shared" si="136"/>
        <v/>
      </c>
      <c r="J107" s="13" t="str">
        <f t="shared" si="148"/>
        <v/>
      </c>
      <c r="K107" s="3" t="str">
        <f t="shared" si="149"/>
        <v/>
      </c>
      <c r="L107" s="4" t="str">
        <f t="shared" si="150"/>
        <v/>
      </c>
      <c r="M107" s="52"/>
      <c r="N107" s="52"/>
      <c r="O107" s="13" t="str">
        <f t="shared" si="151"/>
        <v/>
      </c>
      <c r="P107" s="4" t="str">
        <f t="shared" si="152"/>
        <v/>
      </c>
      <c r="Q107" s="4" t="str">
        <f t="shared" si="153"/>
        <v/>
      </c>
      <c r="S107" s="5"/>
      <c r="T107" s="52"/>
      <c r="U107" s="52"/>
      <c r="V107" s="52"/>
      <c r="W107" s="52"/>
      <c r="X107" s="52"/>
      <c r="Y107" s="52"/>
      <c r="Z107" s="13" t="str">
        <f t="shared" si="146"/>
        <v/>
      </c>
      <c r="AA107" s="53" t="str">
        <f t="shared" si="90"/>
        <v/>
      </c>
      <c r="AB107" s="13" t="str">
        <f t="shared" si="155"/>
        <v/>
      </c>
      <c r="AC107" s="13" t="str">
        <f t="shared" si="157"/>
        <v/>
      </c>
      <c r="AD107" s="13" t="b">
        <f t="shared" si="158"/>
        <v>0</v>
      </c>
      <c r="AE107" t="e">
        <f t="shared" si="156"/>
        <v>#VALUE!</v>
      </c>
      <c r="AF107" t="str">
        <f t="shared" si="137"/>
        <v/>
      </c>
      <c r="AG107" t="b">
        <f t="shared" si="159"/>
        <v>0</v>
      </c>
      <c r="AI107" s="41">
        <f>SUM($AG$11:AG107)</f>
        <v>-160</v>
      </c>
      <c r="AJ107" s="36">
        <f>SUM($AA$10:AA107)</f>
        <v>692.6</v>
      </c>
      <c r="AK107" s="42">
        <f>SUM($AL$11:AL107)</f>
        <v>390</v>
      </c>
      <c r="AL107" t="b">
        <f t="shared" si="154"/>
        <v>0</v>
      </c>
      <c r="AN107">
        <f>SUM(AS$11:BJ107)</f>
        <v>1064</v>
      </c>
      <c r="AO107">
        <f>SUM(BM$11:CD107)</f>
        <v>560</v>
      </c>
      <c r="AP107">
        <f t="shared" si="138"/>
        <v>692.6</v>
      </c>
      <c r="AR107" t="str">
        <f t="shared" si="91"/>
        <v/>
      </c>
      <c r="AS107" t="str">
        <f t="shared" si="97"/>
        <v/>
      </c>
      <c r="AT107" t="str">
        <f t="shared" si="98"/>
        <v/>
      </c>
      <c r="AU107" t="str">
        <f t="shared" si="99"/>
        <v/>
      </c>
      <c r="AV107" t="str">
        <f t="shared" si="100"/>
        <v/>
      </c>
      <c r="AW107" t="str">
        <f t="shared" si="101"/>
        <v/>
      </c>
      <c r="AX107" t="str">
        <f t="shared" si="102"/>
        <v/>
      </c>
      <c r="AY107" t="str">
        <f t="shared" si="103"/>
        <v/>
      </c>
      <c r="AZ107" t="str">
        <f t="shared" si="104"/>
        <v/>
      </c>
      <c r="BA107" t="str">
        <f t="shared" si="105"/>
        <v/>
      </c>
      <c r="BB107" t="str">
        <f t="shared" si="106"/>
        <v/>
      </c>
      <c r="BC107" t="str">
        <f t="shared" si="107"/>
        <v/>
      </c>
      <c r="BD107" t="str">
        <f t="shared" si="108"/>
        <v/>
      </c>
      <c r="BE107" t="str">
        <f t="shared" si="109"/>
        <v/>
      </c>
      <c r="BF107" t="str">
        <f t="shared" si="110"/>
        <v/>
      </c>
      <c r="BG107" t="str">
        <f t="shared" si="111"/>
        <v/>
      </c>
      <c r="BH107" t="str">
        <f t="shared" si="112"/>
        <v/>
      </c>
      <c r="BI107" t="str">
        <f t="shared" si="113"/>
        <v/>
      </c>
      <c r="BJ107" t="str">
        <f t="shared" si="114"/>
        <v/>
      </c>
      <c r="BM107" t="str">
        <f t="shared" si="115"/>
        <v/>
      </c>
      <c r="BN107" t="str">
        <f t="shared" si="116"/>
        <v/>
      </c>
      <c r="BO107" t="str">
        <f t="shared" si="117"/>
        <v/>
      </c>
      <c r="BP107" t="str">
        <f t="shared" si="118"/>
        <v/>
      </c>
      <c r="BQ107" t="str">
        <f t="shared" si="119"/>
        <v/>
      </c>
      <c r="BR107" t="str">
        <f t="shared" si="120"/>
        <v/>
      </c>
      <c r="BS107" t="str">
        <f t="shared" si="121"/>
        <v/>
      </c>
      <c r="BT107" t="str">
        <f t="shared" si="122"/>
        <v/>
      </c>
      <c r="BU107" t="str">
        <f t="shared" si="123"/>
        <v/>
      </c>
      <c r="BV107" t="str">
        <f t="shared" si="124"/>
        <v/>
      </c>
      <c r="BW107" t="str">
        <f t="shared" si="125"/>
        <v/>
      </c>
      <c r="BX107" t="str">
        <f t="shared" si="126"/>
        <v/>
      </c>
      <c r="BY107" t="str">
        <f t="shared" si="127"/>
        <v/>
      </c>
      <c r="BZ107" t="str">
        <f t="shared" si="128"/>
        <v/>
      </c>
      <c r="CA107" t="str">
        <f t="shared" si="129"/>
        <v/>
      </c>
      <c r="CB107" t="str">
        <f t="shared" si="130"/>
        <v/>
      </c>
      <c r="CC107" t="str">
        <f t="shared" si="131"/>
        <v/>
      </c>
      <c r="CD107" t="str">
        <f t="shared" si="132"/>
        <v/>
      </c>
      <c r="CF107"/>
      <c r="CG107" s="36" t="str">
        <f t="shared" si="92"/>
        <v/>
      </c>
      <c r="CH107" s="36" t="str">
        <f t="shared" si="93"/>
        <v/>
      </c>
      <c r="CI107" s="36" t="str">
        <f t="shared" si="94"/>
        <v/>
      </c>
      <c r="CJ107" s="36" t="str">
        <f t="shared" si="95"/>
        <v/>
      </c>
      <c r="CK107" s="36" t="str">
        <f t="shared" si="96"/>
        <v/>
      </c>
    </row>
    <row r="108" spans="1:89">
      <c r="A108">
        <f t="shared" si="133"/>
        <v>99</v>
      </c>
      <c r="B108" s="1" t="str">
        <f t="shared" si="134"/>
        <v>Do</v>
      </c>
      <c r="C108" s="2" t="str">
        <f t="shared" si="135"/>
        <v>16</v>
      </c>
      <c r="D108" s="50">
        <v>42103.699305555558</v>
      </c>
      <c r="E108" s="51"/>
      <c r="F108" s="52"/>
      <c r="G108" s="52"/>
      <c r="H108" s="13" t="str">
        <f t="shared" si="147"/>
        <v/>
      </c>
      <c r="I108" s="13" t="str">
        <f t="shared" si="136"/>
        <v/>
      </c>
      <c r="J108" s="13" t="str">
        <f t="shared" si="148"/>
        <v/>
      </c>
      <c r="K108" s="3" t="str">
        <f t="shared" si="149"/>
        <v/>
      </c>
      <c r="L108" s="4" t="str">
        <f t="shared" si="150"/>
        <v/>
      </c>
      <c r="M108" s="52"/>
      <c r="N108" s="52"/>
      <c r="O108" s="13" t="str">
        <f t="shared" si="151"/>
        <v/>
      </c>
      <c r="P108" s="4" t="str">
        <f t="shared" si="152"/>
        <v/>
      </c>
      <c r="Q108" s="4" t="str">
        <f t="shared" si="153"/>
        <v/>
      </c>
      <c r="S108" s="5"/>
      <c r="T108" s="52"/>
      <c r="U108" s="52"/>
      <c r="V108" s="52"/>
      <c r="W108" s="52"/>
      <c r="X108" s="52"/>
      <c r="Y108" s="52"/>
      <c r="Z108" s="13" t="str">
        <f t="shared" si="146"/>
        <v/>
      </c>
      <c r="AA108" s="53" t="str">
        <f t="shared" si="90"/>
        <v/>
      </c>
      <c r="AB108" s="13" t="str">
        <f t="shared" si="155"/>
        <v/>
      </c>
      <c r="AC108" s="13" t="str">
        <f t="shared" si="157"/>
        <v/>
      </c>
      <c r="AD108" s="13" t="b">
        <f t="shared" si="158"/>
        <v>0</v>
      </c>
      <c r="AE108" t="e">
        <f t="shared" si="156"/>
        <v>#VALUE!</v>
      </c>
      <c r="AF108" t="str">
        <f t="shared" si="137"/>
        <v/>
      </c>
      <c r="AG108" t="b">
        <f t="shared" si="159"/>
        <v>0</v>
      </c>
      <c r="AI108" s="41">
        <f>SUM($AG$11:AG108)</f>
        <v>-160</v>
      </c>
      <c r="AJ108" s="36">
        <f>SUM($AA$10:AA108)</f>
        <v>692.6</v>
      </c>
      <c r="AK108" s="42">
        <f>SUM($AL$11:AL108)</f>
        <v>390</v>
      </c>
      <c r="AL108" t="b">
        <f t="shared" si="154"/>
        <v>0</v>
      </c>
      <c r="AN108">
        <f>SUM(AS$11:BJ108)</f>
        <v>1064</v>
      </c>
      <c r="AO108">
        <f>SUM(BM$11:CD108)</f>
        <v>560</v>
      </c>
      <c r="AP108">
        <f t="shared" si="138"/>
        <v>692.6</v>
      </c>
      <c r="AR108" t="str">
        <f t="shared" si="91"/>
        <v/>
      </c>
      <c r="AS108" t="str">
        <f t="shared" si="97"/>
        <v/>
      </c>
      <c r="AT108" t="str">
        <f t="shared" si="98"/>
        <v/>
      </c>
      <c r="AU108" t="str">
        <f t="shared" si="99"/>
        <v/>
      </c>
      <c r="AV108" t="str">
        <f t="shared" si="100"/>
        <v/>
      </c>
      <c r="AW108" t="str">
        <f t="shared" si="101"/>
        <v/>
      </c>
      <c r="AX108" t="str">
        <f t="shared" si="102"/>
        <v/>
      </c>
      <c r="AY108" t="str">
        <f t="shared" si="103"/>
        <v/>
      </c>
      <c r="AZ108" t="str">
        <f t="shared" si="104"/>
        <v/>
      </c>
      <c r="BA108" t="str">
        <f t="shared" si="105"/>
        <v/>
      </c>
      <c r="BB108" t="str">
        <f t="shared" si="106"/>
        <v/>
      </c>
      <c r="BC108" t="str">
        <f t="shared" si="107"/>
        <v/>
      </c>
      <c r="BD108" t="str">
        <f t="shared" si="108"/>
        <v/>
      </c>
      <c r="BE108" t="str">
        <f t="shared" si="109"/>
        <v/>
      </c>
      <c r="BF108" t="str">
        <f t="shared" si="110"/>
        <v/>
      </c>
      <c r="BG108" t="str">
        <f t="shared" si="111"/>
        <v/>
      </c>
      <c r="BH108" t="str">
        <f t="shared" si="112"/>
        <v/>
      </c>
      <c r="BI108" t="str">
        <f t="shared" si="113"/>
        <v/>
      </c>
      <c r="BJ108" t="str">
        <f t="shared" si="114"/>
        <v/>
      </c>
      <c r="BM108" t="str">
        <f t="shared" si="115"/>
        <v/>
      </c>
      <c r="BN108" t="str">
        <f t="shared" si="116"/>
        <v/>
      </c>
      <c r="BO108" t="str">
        <f t="shared" si="117"/>
        <v/>
      </c>
      <c r="BP108" t="str">
        <f t="shared" si="118"/>
        <v/>
      </c>
      <c r="BQ108" t="str">
        <f t="shared" si="119"/>
        <v/>
      </c>
      <c r="BR108" t="str">
        <f t="shared" si="120"/>
        <v/>
      </c>
      <c r="BS108" t="str">
        <f t="shared" si="121"/>
        <v/>
      </c>
      <c r="BT108" t="str">
        <f t="shared" si="122"/>
        <v/>
      </c>
      <c r="BU108" t="str">
        <f t="shared" si="123"/>
        <v/>
      </c>
      <c r="BV108" t="str">
        <f t="shared" si="124"/>
        <v/>
      </c>
      <c r="BW108" t="str">
        <f t="shared" si="125"/>
        <v/>
      </c>
      <c r="BX108" t="str">
        <f t="shared" si="126"/>
        <v/>
      </c>
      <c r="BY108" t="str">
        <f t="shared" si="127"/>
        <v/>
      </c>
      <c r="BZ108" t="str">
        <f t="shared" si="128"/>
        <v/>
      </c>
      <c r="CA108" t="str">
        <f t="shared" si="129"/>
        <v/>
      </c>
      <c r="CB108" t="str">
        <f t="shared" si="130"/>
        <v/>
      </c>
      <c r="CC108" t="str">
        <f t="shared" si="131"/>
        <v/>
      </c>
      <c r="CD108" t="str">
        <f t="shared" si="132"/>
        <v/>
      </c>
      <c r="CF108"/>
      <c r="CG108" s="36" t="str">
        <f t="shared" si="92"/>
        <v/>
      </c>
      <c r="CH108" s="36" t="str">
        <f t="shared" si="93"/>
        <v/>
      </c>
      <c r="CI108" s="36" t="str">
        <f t="shared" si="94"/>
        <v/>
      </c>
      <c r="CJ108" s="36" t="str">
        <f t="shared" si="95"/>
        <v/>
      </c>
      <c r="CK108" s="36" t="str">
        <f t="shared" si="96"/>
        <v/>
      </c>
    </row>
    <row r="109" spans="1:89">
      <c r="A109">
        <f t="shared" si="133"/>
        <v>100</v>
      </c>
      <c r="B109" s="1" t="str">
        <f t="shared" si="134"/>
        <v>Do</v>
      </c>
      <c r="C109" s="2" t="str">
        <f t="shared" si="135"/>
        <v>16</v>
      </c>
      <c r="D109" s="50">
        <v>42103.699305555558</v>
      </c>
      <c r="E109" s="51"/>
      <c r="F109" s="52"/>
      <c r="G109" s="52"/>
      <c r="H109" s="13" t="str">
        <f t="shared" si="147"/>
        <v/>
      </c>
      <c r="I109" s="13" t="str">
        <f t="shared" si="136"/>
        <v/>
      </c>
      <c r="J109" s="13" t="str">
        <f t="shared" si="148"/>
        <v/>
      </c>
      <c r="K109" s="3" t="str">
        <f t="shared" si="149"/>
        <v/>
      </c>
      <c r="L109" s="4" t="str">
        <f t="shared" si="150"/>
        <v/>
      </c>
      <c r="M109" s="52"/>
      <c r="N109" s="52"/>
      <c r="O109" s="13" t="str">
        <f t="shared" si="151"/>
        <v/>
      </c>
      <c r="P109" s="4" t="str">
        <f t="shared" si="152"/>
        <v/>
      </c>
      <c r="Q109" s="4" t="str">
        <f t="shared" si="153"/>
        <v/>
      </c>
      <c r="S109" s="5"/>
      <c r="T109" s="52"/>
      <c r="U109" s="52"/>
      <c r="V109" s="52"/>
      <c r="W109" s="52"/>
      <c r="X109" s="52"/>
      <c r="Y109" s="52"/>
      <c r="Z109" s="13" t="str">
        <f t="shared" si="146"/>
        <v/>
      </c>
      <c r="AA109" s="53" t="str">
        <f t="shared" ref="AA109:AA172" si="160">IF(E109="","",IF(D108=D109,((M108*Z108)+(M109*Z109))/SUM(M108:M109),Z109))</f>
        <v/>
      </c>
      <c r="AB109" s="13" t="str">
        <f t="shared" si="155"/>
        <v/>
      </c>
      <c r="AC109" s="13" t="str">
        <f t="shared" si="157"/>
        <v/>
      </c>
      <c r="AD109" s="13" t="b">
        <f t="shared" si="158"/>
        <v>0</v>
      </c>
      <c r="AE109" t="e">
        <f t="shared" si="156"/>
        <v>#VALUE!</v>
      </c>
      <c r="AF109" t="str">
        <f t="shared" si="137"/>
        <v/>
      </c>
      <c r="AG109" t="b">
        <f t="shared" si="159"/>
        <v>0</v>
      </c>
      <c r="AI109" s="41">
        <f>SUM($AG$11:AG109)</f>
        <v>-160</v>
      </c>
      <c r="AJ109" s="36">
        <f>SUM($AA$10:AA109)</f>
        <v>692.6</v>
      </c>
      <c r="AK109" s="42">
        <f>SUM($AL$11:AL109)</f>
        <v>390</v>
      </c>
      <c r="AL109" t="b">
        <f t="shared" si="154"/>
        <v>0</v>
      </c>
      <c r="AN109">
        <f>SUM(AS$11:BJ109)</f>
        <v>1064</v>
      </c>
      <c r="AO109">
        <f>SUM(BM$11:CD109)</f>
        <v>560</v>
      </c>
      <c r="AP109">
        <f t="shared" si="138"/>
        <v>692.6</v>
      </c>
      <c r="AR109" t="str">
        <f t="shared" si="91"/>
        <v/>
      </c>
      <c r="AS109" t="str">
        <f t="shared" si="97"/>
        <v/>
      </c>
      <c r="AT109" t="str">
        <f t="shared" si="98"/>
        <v/>
      </c>
      <c r="AU109" t="str">
        <f t="shared" si="99"/>
        <v/>
      </c>
      <c r="AV109" t="str">
        <f t="shared" si="100"/>
        <v/>
      </c>
      <c r="AW109" t="str">
        <f t="shared" si="101"/>
        <v/>
      </c>
      <c r="AX109" t="str">
        <f t="shared" si="102"/>
        <v/>
      </c>
      <c r="AY109" t="str">
        <f t="shared" si="103"/>
        <v/>
      </c>
      <c r="AZ109" t="str">
        <f t="shared" si="104"/>
        <v/>
      </c>
      <c r="BA109" t="str">
        <f t="shared" si="105"/>
        <v/>
      </c>
      <c r="BB109" t="str">
        <f t="shared" si="106"/>
        <v/>
      </c>
      <c r="BC109" t="str">
        <f t="shared" si="107"/>
        <v/>
      </c>
      <c r="BD109" t="str">
        <f t="shared" si="108"/>
        <v/>
      </c>
      <c r="BE109" t="str">
        <f t="shared" si="109"/>
        <v/>
      </c>
      <c r="BF109" t="str">
        <f t="shared" si="110"/>
        <v/>
      </c>
      <c r="BG109" t="str">
        <f t="shared" si="111"/>
        <v/>
      </c>
      <c r="BH109" t="str">
        <f t="shared" si="112"/>
        <v/>
      </c>
      <c r="BI109" t="str">
        <f t="shared" si="113"/>
        <v/>
      </c>
      <c r="BJ109" t="str">
        <f t="shared" si="114"/>
        <v/>
      </c>
      <c r="BM109" t="str">
        <f t="shared" si="115"/>
        <v/>
      </c>
      <c r="BN109" t="str">
        <f t="shared" si="116"/>
        <v/>
      </c>
      <c r="BO109" t="str">
        <f t="shared" si="117"/>
        <v/>
      </c>
      <c r="BP109" t="str">
        <f t="shared" si="118"/>
        <v/>
      </c>
      <c r="BQ109" t="str">
        <f t="shared" si="119"/>
        <v/>
      </c>
      <c r="BR109" t="str">
        <f t="shared" si="120"/>
        <v/>
      </c>
      <c r="BS109" t="str">
        <f t="shared" si="121"/>
        <v/>
      </c>
      <c r="BT109" t="str">
        <f t="shared" si="122"/>
        <v/>
      </c>
      <c r="BU109" t="str">
        <f t="shared" si="123"/>
        <v/>
      </c>
      <c r="BV109" t="str">
        <f t="shared" si="124"/>
        <v/>
      </c>
      <c r="BW109" t="str">
        <f t="shared" si="125"/>
        <v/>
      </c>
      <c r="BX109" t="str">
        <f t="shared" si="126"/>
        <v/>
      </c>
      <c r="BY109" t="str">
        <f t="shared" si="127"/>
        <v/>
      </c>
      <c r="BZ109" t="str">
        <f t="shared" si="128"/>
        <v/>
      </c>
      <c r="CA109" t="str">
        <f t="shared" si="129"/>
        <v/>
      </c>
      <c r="CB109" t="str">
        <f t="shared" si="130"/>
        <v/>
      </c>
      <c r="CC109" t="str">
        <f t="shared" si="131"/>
        <v/>
      </c>
      <c r="CD109" t="str">
        <f t="shared" si="132"/>
        <v/>
      </c>
      <c r="CF109"/>
      <c r="CG109" s="36" t="str">
        <f t="shared" si="92"/>
        <v/>
      </c>
      <c r="CH109" s="36" t="str">
        <f t="shared" si="93"/>
        <v/>
      </c>
      <c r="CI109" s="36" t="str">
        <f t="shared" si="94"/>
        <v/>
      </c>
      <c r="CJ109" s="36" t="str">
        <f t="shared" si="95"/>
        <v/>
      </c>
      <c r="CK109" s="36" t="str">
        <f t="shared" si="96"/>
        <v/>
      </c>
    </row>
    <row r="110" spans="1:89">
      <c r="A110">
        <f t="shared" si="133"/>
        <v>101</v>
      </c>
      <c r="B110" s="1" t="str">
        <f t="shared" si="134"/>
        <v>Do</v>
      </c>
      <c r="C110" s="2" t="str">
        <f t="shared" si="135"/>
        <v>16</v>
      </c>
      <c r="D110" s="50">
        <v>42103.699305555558</v>
      </c>
      <c r="E110" s="51"/>
      <c r="F110" s="52"/>
      <c r="G110" s="52"/>
      <c r="H110" s="13" t="str">
        <f t="shared" si="147"/>
        <v/>
      </c>
      <c r="I110" s="13" t="str">
        <f t="shared" si="136"/>
        <v/>
      </c>
      <c r="J110" s="13" t="str">
        <f t="shared" si="148"/>
        <v/>
      </c>
      <c r="K110" s="3" t="str">
        <f t="shared" si="149"/>
        <v/>
      </c>
      <c r="L110" s="4" t="str">
        <f t="shared" si="150"/>
        <v/>
      </c>
      <c r="M110" s="52"/>
      <c r="N110" s="52"/>
      <c r="O110" s="13" t="str">
        <f t="shared" si="151"/>
        <v/>
      </c>
      <c r="P110" s="4" t="str">
        <f t="shared" si="152"/>
        <v/>
      </c>
      <c r="Q110" s="4" t="str">
        <f t="shared" si="153"/>
        <v/>
      </c>
      <c r="S110" s="5"/>
      <c r="T110" s="52"/>
      <c r="U110" s="52"/>
      <c r="V110" s="52"/>
      <c r="W110" s="52"/>
      <c r="X110" s="52"/>
      <c r="Y110" s="52"/>
      <c r="Z110" s="13" t="str">
        <f t="shared" si="146"/>
        <v/>
      </c>
      <c r="AA110" s="53" t="str">
        <f t="shared" si="160"/>
        <v/>
      </c>
      <c r="AB110" s="13" t="str">
        <f t="shared" si="155"/>
        <v/>
      </c>
      <c r="AC110" s="13" t="str">
        <f t="shared" si="157"/>
        <v/>
      </c>
      <c r="AD110" s="13" t="b">
        <f t="shared" si="158"/>
        <v>0</v>
      </c>
      <c r="AE110" t="e">
        <f t="shared" si="156"/>
        <v>#VALUE!</v>
      </c>
      <c r="AF110" t="str">
        <f t="shared" si="137"/>
        <v/>
      </c>
      <c r="AG110" t="b">
        <f t="shared" si="159"/>
        <v>0</v>
      </c>
      <c r="AI110" s="41">
        <f>SUM($AG$11:AG110)</f>
        <v>-160</v>
      </c>
      <c r="AJ110" s="36">
        <f>SUM($AA$10:AA110)</f>
        <v>692.6</v>
      </c>
      <c r="AK110" s="42">
        <f>SUM($AL$11:AL110)</f>
        <v>390</v>
      </c>
      <c r="AL110" t="b">
        <f t="shared" si="154"/>
        <v>0</v>
      </c>
      <c r="AN110">
        <f>SUM(AS$11:BJ110)</f>
        <v>1064</v>
      </c>
      <c r="AO110">
        <f>SUM(BM$11:CD110)</f>
        <v>560</v>
      </c>
      <c r="AP110">
        <f t="shared" si="138"/>
        <v>692.6</v>
      </c>
      <c r="AR110" t="str">
        <f t="shared" si="91"/>
        <v/>
      </c>
      <c r="AS110" t="str">
        <f t="shared" si="97"/>
        <v/>
      </c>
      <c r="AT110" t="str">
        <f t="shared" si="98"/>
        <v/>
      </c>
      <c r="AU110" t="str">
        <f t="shared" si="99"/>
        <v/>
      </c>
      <c r="AV110" t="str">
        <f t="shared" si="100"/>
        <v/>
      </c>
      <c r="AW110" t="str">
        <f t="shared" si="101"/>
        <v/>
      </c>
      <c r="AX110" t="str">
        <f t="shared" si="102"/>
        <v/>
      </c>
      <c r="AY110" t="str">
        <f t="shared" si="103"/>
        <v/>
      </c>
      <c r="AZ110" t="str">
        <f t="shared" si="104"/>
        <v/>
      </c>
      <c r="BA110" t="str">
        <f t="shared" si="105"/>
        <v/>
      </c>
      <c r="BB110" t="str">
        <f t="shared" si="106"/>
        <v/>
      </c>
      <c r="BC110" t="str">
        <f t="shared" si="107"/>
        <v/>
      </c>
      <c r="BD110" t="str">
        <f t="shared" si="108"/>
        <v/>
      </c>
      <c r="BE110" t="str">
        <f t="shared" si="109"/>
        <v/>
      </c>
      <c r="BF110" t="str">
        <f t="shared" si="110"/>
        <v/>
      </c>
      <c r="BG110" t="str">
        <f t="shared" si="111"/>
        <v/>
      </c>
      <c r="BH110" t="str">
        <f t="shared" si="112"/>
        <v/>
      </c>
      <c r="BI110" t="str">
        <f t="shared" si="113"/>
        <v/>
      </c>
      <c r="BJ110" t="str">
        <f t="shared" si="114"/>
        <v/>
      </c>
      <c r="BM110" t="str">
        <f t="shared" si="115"/>
        <v/>
      </c>
      <c r="BN110" t="str">
        <f t="shared" si="116"/>
        <v/>
      </c>
      <c r="BO110" t="str">
        <f t="shared" si="117"/>
        <v/>
      </c>
      <c r="BP110" t="str">
        <f t="shared" si="118"/>
        <v/>
      </c>
      <c r="BQ110" t="str">
        <f t="shared" si="119"/>
        <v/>
      </c>
      <c r="BR110" t="str">
        <f t="shared" si="120"/>
        <v/>
      </c>
      <c r="BS110" t="str">
        <f t="shared" si="121"/>
        <v/>
      </c>
      <c r="BT110" t="str">
        <f t="shared" si="122"/>
        <v/>
      </c>
      <c r="BU110" t="str">
        <f t="shared" si="123"/>
        <v/>
      </c>
      <c r="BV110" t="str">
        <f t="shared" si="124"/>
        <v/>
      </c>
      <c r="BW110" t="str">
        <f t="shared" si="125"/>
        <v/>
      </c>
      <c r="BX110" t="str">
        <f t="shared" si="126"/>
        <v/>
      </c>
      <c r="BY110" t="str">
        <f t="shared" si="127"/>
        <v/>
      </c>
      <c r="BZ110" t="str">
        <f t="shared" si="128"/>
        <v/>
      </c>
      <c r="CA110" t="str">
        <f t="shared" si="129"/>
        <v/>
      </c>
      <c r="CB110" t="str">
        <f t="shared" si="130"/>
        <v/>
      </c>
      <c r="CC110" t="str">
        <f t="shared" si="131"/>
        <v/>
      </c>
      <c r="CD110" t="str">
        <f t="shared" si="132"/>
        <v/>
      </c>
      <c r="CF110"/>
      <c r="CG110" s="36" t="str">
        <f t="shared" si="92"/>
        <v/>
      </c>
      <c r="CH110" s="36" t="str">
        <f t="shared" si="93"/>
        <v/>
      </c>
      <c r="CI110" s="36" t="str">
        <f t="shared" si="94"/>
        <v/>
      </c>
      <c r="CJ110" s="36" t="str">
        <f t="shared" si="95"/>
        <v/>
      </c>
      <c r="CK110" s="36" t="str">
        <f t="shared" si="96"/>
        <v/>
      </c>
    </row>
    <row r="111" spans="1:89">
      <c r="A111">
        <f t="shared" si="133"/>
        <v>102</v>
      </c>
      <c r="B111" s="1" t="str">
        <f t="shared" si="134"/>
        <v>Do</v>
      </c>
      <c r="C111" s="2" t="str">
        <f t="shared" si="135"/>
        <v>16</v>
      </c>
      <c r="D111" s="50">
        <v>42103.699305555558</v>
      </c>
      <c r="E111" s="51"/>
      <c r="F111" s="52"/>
      <c r="G111" s="52"/>
      <c r="H111" s="13" t="str">
        <f t="shared" si="147"/>
        <v/>
      </c>
      <c r="I111" s="13" t="str">
        <f t="shared" si="136"/>
        <v/>
      </c>
      <c r="J111" s="13" t="str">
        <f t="shared" si="148"/>
        <v/>
      </c>
      <c r="K111" s="3" t="str">
        <f t="shared" si="149"/>
        <v/>
      </c>
      <c r="L111" s="4" t="str">
        <f t="shared" si="150"/>
        <v/>
      </c>
      <c r="M111" s="52"/>
      <c r="N111" s="52"/>
      <c r="O111" s="13" t="str">
        <f t="shared" si="151"/>
        <v/>
      </c>
      <c r="P111" s="4" t="str">
        <f t="shared" si="152"/>
        <v/>
      </c>
      <c r="Q111" s="4" t="str">
        <f t="shared" si="153"/>
        <v/>
      </c>
      <c r="S111" s="5"/>
      <c r="T111" s="52"/>
      <c r="U111" s="52"/>
      <c r="V111" s="52"/>
      <c r="W111" s="52"/>
      <c r="X111" s="52"/>
      <c r="Y111" s="52"/>
      <c r="Z111" s="13" t="str">
        <f t="shared" si="146"/>
        <v/>
      </c>
      <c r="AA111" s="53" t="str">
        <f t="shared" si="160"/>
        <v/>
      </c>
      <c r="AB111" s="13" t="str">
        <f t="shared" si="155"/>
        <v/>
      </c>
      <c r="AC111" s="13" t="str">
        <f t="shared" si="157"/>
        <v/>
      </c>
      <c r="AD111" s="13" t="b">
        <f t="shared" si="158"/>
        <v>0</v>
      </c>
      <c r="AE111" t="e">
        <f t="shared" si="156"/>
        <v>#VALUE!</v>
      </c>
      <c r="AF111" t="str">
        <f t="shared" si="137"/>
        <v/>
      </c>
      <c r="AG111" t="b">
        <f t="shared" si="159"/>
        <v>0</v>
      </c>
      <c r="AI111" s="41">
        <f>SUM($AG$11:AG111)</f>
        <v>-160</v>
      </c>
      <c r="AJ111" s="36">
        <f>SUM($AA$10:AA111)</f>
        <v>692.6</v>
      </c>
      <c r="AK111" s="42">
        <f>SUM($AL$11:AL111)</f>
        <v>390</v>
      </c>
      <c r="AL111" t="b">
        <f t="shared" si="154"/>
        <v>0</v>
      </c>
      <c r="AN111">
        <f>SUM(AS$11:BJ111)</f>
        <v>1064</v>
      </c>
      <c r="AO111">
        <f>SUM(BM$11:CD111)</f>
        <v>560</v>
      </c>
      <c r="AP111">
        <f t="shared" si="138"/>
        <v>692.6</v>
      </c>
      <c r="AR111" t="str">
        <f t="shared" si="91"/>
        <v/>
      </c>
      <c r="AS111" t="str">
        <f t="shared" si="97"/>
        <v/>
      </c>
      <c r="AT111" t="str">
        <f t="shared" si="98"/>
        <v/>
      </c>
      <c r="AU111" t="str">
        <f t="shared" si="99"/>
        <v/>
      </c>
      <c r="AV111" t="str">
        <f t="shared" si="100"/>
        <v/>
      </c>
      <c r="AW111" t="str">
        <f t="shared" si="101"/>
        <v/>
      </c>
      <c r="AX111" t="str">
        <f t="shared" si="102"/>
        <v/>
      </c>
      <c r="AY111" t="str">
        <f t="shared" si="103"/>
        <v/>
      </c>
      <c r="AZ111" t="str">
        <f t="shared" si="104"/>
        <v/>
      </c>
      <c r="BA111" t="str">
        <f t="shared" si="105"/>
        <v/>
      </c>
      <c r="BB111" t="str">
        <f t="shared" si="106"/>
        <v/>
      </c>
      <c r="BC111" t="str">
        <f t="shared" si="107"/>
        <v/>
      </c>
      <c r="BD111" t="str">
        <f t="shared" si="108"/>
        <v/>
      </c>
      <c r="BE111" t="str">
        <f t="shared" si="109"/>
        <v/>
      </c>
      <c r="BF111" t="str">
        <f t="shared" si="110"/>
        <v/>
      </c>
      <c r="BG111" t="str">
        <f t="shared" si="111"/>
        <v/>
      </c>
      <c r="BH111" t="str">
        <f t="shared" si="112"/>
        <v/>
      </c>
      <c r="BI111" t="str">
        <f t="shared" si="113"/>
        <v/>
      </c>
      <c r="BJ111" t="str">
        <f t="shared" si="114"/>
        <v/>
      </c>
      <c r="BM111" t="str">
        <f t="shared" si="115"/>
        <v/>
      </c>
      <c r="BN111" t="str">
        <f t="shared" si="116"/>
        <v/>
      </c>
      <c r="BO111" t="str">
        <f t="shared" si="117"/>
        <v/>
      </c>
      <c r="BP111" t="str">
        <f t="shared" si="118"/>
        <v/>
      </c>
      <c r="BQ111" t="str">
        <f t="shared" si="119"/>
        <v/>
      </c>
      <c r="BR111" t="str">
        <f t="shared" si="120"/>
        <v/>
      </c>
      <c r="BS111" t="str">
        <f t="shared" si="121"/>
        <v/>
      </c>
      <c r="BT111" t="str">
        <f t="shared" si="122"/>
        <v/>
      </c>
      <c r="BU111" t="str">
        <f t="shared" si="123"/>
        <v/>
      </c>
      <c r="BV111" t="str">
        <f t="shared" si="124"/>
        <v/>
      </c>
      <c r="BW111" t="str">
        <f t="shared" si="125"/>
        <v/>
      </c>
      <c r="BX111" t="str">
        <f t="shared" si="126"/>
        <v/>
      </c>
      <c r="BY111" t="str">
        <f t="shared" si="127"/>
        <v/>
      </c>
      <c r="BZ111" t="str">
        <f t="shared" si="128"/>
        <v/>
      </c>
      <c r="CA111" t="str">
        <f t="shared" si="129"/>
        <v/>
      </c>
      <c r="CB111" t="str">
        <f t="shared" si="130"/>
        <v/>
      </c>
      <c r="CC111" t="str">
        <f t="shared" si="131"/>
        <v/>
      </c>
      <c r="CD111" t="str">
        <f t="shared" si="132"/>
        <v/>
      </c>
      <c r="CF111"/>
      <c r="CG111" s="36" t="str">
        <f t="shared" si="92"/>
        <v/>
      </c>
      <c r="CH111" s="36" t="str">
        <f t="shared" si="93"/>
        <v/>
      </c>
      <c r="CI111" s="36" t="str">
        <f t="shared" si="94"/>
        <v/>
      </c>
      <c r="CJ111" s="36" t="str">
        <f t="shared" si="95"/>
        <v/>
      </c>
      <c r="CK111" s="36" t="str">
        <f t="shared" si="96"/>
        <v/>
      </c>
    </row>
    <row r="112" spans="1:89">
      <c r="A112">
        <f t="shared" si="133"/>
        <v>103</v>
      </c>
      <c r="B112" s="1" t="str">
        <f t="shared" si="134"/>
        <v>Do</v>
      </c>
      <c r="C112" s="2" t="str">
        <f t="shared" si="135"/>
        <v>16</v>
      </c>
      <c r="D112" s="50">
        <v>42103.699305555558</v>
      </c>
      <c r="E112" s="51"/>
      <c r="F112" s="52"/>
      <c r="G112" s="52"/>
      <c r="H112" s="13" t="str">
        <f t="shared" si="147"/>
        <v/>
      </c>
      <c r="I112" s="13" t="str">
        <f t="shared" si="136"/>
        <v/>
      </c>
      <c r="J112" s="13" t="str">
        <f t="shared" si="148"/>
        <v/>
      </c>
      <c r="K112" s="3" t="str">
        <f t="shared" si="149"/>
        <v/>
      </c>
      <c r="L112" s="4" t="str">
        <f t="shared" si="150"/>
        <v/>
      </c>
      <c r="M112" s="52"/>
      <c r="N112" s="52"/>
      <c r="O112" s="13" t="str">
        <f t="shared" si="151"/>
        <v/>
      </c>
      <c r="P112" s="4" t="str">
        <f t="shared" si="152"/>
        <v/>
      </c>
      <c r="Q112" s="4" t="str">
        <f t="shared" si="153"/>
        <v/>
      </c>
      <c r="S112" s="5"/>
      <c r="T112" s="52"/>
      <c r="U112" s="52"/>
      <c r="V112" s="52"/>
      <c r="W112" s="52"/>
      <c r="X112" s="52"/>
      <c r="Y112" s="52"/>
      <c r="Z112" s="13" t="str">
        <f t="shared" si="146"/>
        <v/>
      </c>
      <c r="AA112" s="53" t="str">
        <f t="shared" si="160"/>
        <v/>
      </c>
      <c r="AB112" s="13" t="str">
        <f t="shared" si="155"/>
        <v/>
      </c>
      <c r="AC112" s="13" t="str">
        <f t="shared" si="157"/>
        <v/>
      </c>
      <c r="AD112" s="13" t="b">
        <f t="shared" si="158"/>
        <v>0</v>
      </c>
      <c r="AE112" t="e">
        <f t="shared" si="156"/>
        <v>#VALUE!</v>
      </c>
      <c r="AF112" t="str">
        <f t="shared" si="137"/>
        <v/>
      </c>
      <c r="AG112" t="b">
        <f t="shared" si="159"/>
        <v>0</v>
      </c>
      <c r="AI112" s="41">
        <f>SUM($AG$11:AG112)</f>
        <v>-160</v>
      </c>
      <c r="AJ112" s="36">
        <f>SUM($AA$10:AA112)</f>
        <v>692.6</v>
      </c>
      <c r="AK112" s="42">
        <f>SUM($AL$11:AL112)</f>
        <v>390</v>
      </c>
      <c r="AL112" t="b">
        <f t="shared" si="154"/>
        <v>0</v>
      </c>
      <c r="AN112">
        <f>SUM(AS$11:BJ112)</f>
        <v>1064</v>
      </c>
      <c r="AO112">
        <f>SUM(BM$11:CD112)</f>
        <v>560</v>
      </c>
      <c r="AP112">
        <f t="shared" si="138"/>
        <v>692.6</v>
      </c>
      <c r="AR112" t="str">
        <f t="shared" si="91"/>
        <v/>
      </c>
      <c r="AS112" t="str">
        <f t="shared" si="97"/>
        <v/>
      </c>
      <c r="AT112" t="str">
        <f t="shared" si="98"/>
        <v/>
      </c>
      <c r="AU112" t="str">
        <f t="shared" si="99"/>
        <v/>
      </c>
      <c r="AV112" t="str">
        <f t="shared" si="100"/>
        <v/>
      </c>
      <c r="AW112" t="str">
        <f t="shared" si="101"/>
        <v/>
      </c>
      <c r="AX112" t="str">
        <f t="shared" si="102"/>
        <v/>
      </c>
      <c r="AY112" t="str">
        <f t="shared" si="103"/>
        <v/>
      </c>
      <c r="AZ112" t="str">
        <f t="shared" si="104"/>
        <v/>
      </c>
      <c r="BA112" t="str">
        <f t="shared" si="105"/>
        <v/>
      </c>
      <c r="BB112" t="str">
        <f t="shared" si="106"/>
        <v/>
      </c>
      <c r="BC112" t="str">
        <f t="shared" si="107"/>
        <v/>
      </c>
      <c r="BD112" t="str">
        <f t="shared" si="108"/>
        <v/>
      </c>
      <c r="BE112" t="str">
        <f t="shared" si="109"/>
        <v/>
      </c>
      <c r="BF112" t="str">
        <f t="shared" si="110"/>
        <v/>
      </c>
      <c r="BG112" t="str">
        <f t="shared" si="111"/>
        <v/>
      </c>
      <c r="BH112" t="str">
        <f t="shared" si="112"/>
        <v/>
      </c>
      <c r="BI112" t="str">
        <f t="shared" si="113"/>
        <v/>
      </c>
      <c r="BJ112" t="str">
        <f t="shared" si="114"/>
        <v/>
      </c>
      <c r="BM112" t="str">
        <f t="shared" si="115"/>
        <v/>
      </c>
      <c r="BN112" t="str">
        <f t="shared" si="116"/>
        <v/>
      </c>
      <c r="BO112" t="str">
        <f t="shared" si="117"/>
        <v/>
      </c>
      <c r="BP112" t="str">
        <f t="shared" si="118"/>
        <v/>
      </c>
      <c r="BQ112" t="str">
        <f t="shared" si="119"/>
        <v/>
      </c>
      <c r="BR112" t="str">
        <f t="shared" si="120"/>
        <v/>
      </c>
      <c r="BS112" t="str">
        <f t="shared" si="121"/>
        <v/>
      </c>
      <c r="BT112" t="str">
        <f t="shared" si="122"/>
        <v/>
      </c>
      <c r="BU112" t="str">
        <f t="shared" si="123"/>
        <v/>
      </c>
      <c r="BV112" t="str">
        <f t="shared" si="124"/>
        <v/>
      </c>
      <c r="BW112" t="str">
        <f t="shared" si="125"/>
        <v/>
      </c>
      <c r="BX112" t="str">
        <f t="shared" si="126"/>
        <v/>
      </c>
      <c r="BY112" t="str">
        <f t="shared" si="127"/>
        <v/>
      </c>
      <c r="BZ112" t="str">
        <f t="shared" si="128"/>
        <v/>
      </c>
      <c r="CA112" t="str">
        <f t="shared" si="129"/>
        <v/>
      </c>
      <c r="CB112" t="str">
        <f t="shared" si="130"/>
        <v/>
      </c>
      <c r="CC112" t="str">
        <f t="shared" si="131"/>
        <v/>
      </c>
      <c r="CD112" t="str">
        <f t="shared" si="132"/>
        <v/>
      </c>
      <c r="CF112"/>
      <c r="CG112" s="36" t="str">
        <f t="shared" si="92"/>
        <v/>
      </c>
      <c r="CH112" s="36" t="str">
        <f t="shared" si="93"/>
        <v/>
      </c>
      <c r="CI112" s="36" t="str">
        <f t="shared" si="94"/>
        <v/>
      </c>
      <c r="CJ112" s="36" t="str">
        <f t="shared" si="95"/>
        <v/>
      </c>
      <c r="CK112" s="36" t="str">
        <f t="shared" si="96"/>
        <v/>
      </c>
    </row>
    <row r="113" spans="1:89">
      <c r="A113">
        <f t="shared" si="133"/>
        <v>104</v>
      </c>
      <c r="B113" s="1" t="str">
        <f t="shared" si="134"/>
        <v>Do</v>
      </c>
      <c r="C113" s="2" t="str">
        <f t="shared" si="135"/>
        <v>16</v>
      </c>
      <c r="D113" s="50">
        <v>42103.699305555558</v>
      </c>
      <c r="E113" s="51"/>
      <c r="F113" s="52"/>
      <c r="G113" s="52"/>
      <c r="H113" s="13" t="str">
        <f t="shared" si="147"/>
        <v/>
      </c>
      <c r="I113" s="13" t="str">
        <f t="shared" si="136"/>
        <v/>
      </c>
      <c r="J113" s="13" t="str">
        <f t="shared" si="148"/>
        <v/>
      </c>
      <c r="K113" s="3" t="str">
        <f t="shared" si="149"/>
        <v/>
      </c>
      <c r="L113" s="4" t="str">
        <f t="shared" si="150"/>
        <v/>
      </c>
      <c r="M113" s="52"/>
      <c r="N113" s="52"/>
      <c r="O113" s="13" t="str">
        <f t="shared" si="151"/>
        <v/>
      </c>
      <c r="P113" s="4" t="str">
        <f t="shared" si="152"/>
        <v/>
      </c>
      <c r="Q113" s="4" t="str">
        <f t="shared" si="153"/>
        <v/>
      </c>
      <c r="S113" s="5"/>
      <c r="T113" s="52"/>
      <c r="U113" s="52"/>
      <c r="V113" s="52"/>
      <c r="W113" s="52"/>
      <c r="X113" s="52"/>
      <c r="Y113" s="52"/>
      <c r="Z113" s="13" t="str">
        <f t="shared" si="146"/>
        <v/>
      </c>
      <c r="AA113" s="53" t="str">
        <f t="shared" si="160"/>
        <v/>
      </c>
      <c r="AB113" s="13" t="str">
        <f t="shared" si="155"/>
        <v/>
      </c>
      <c r="AC113" s="13" t="str">
        <f t="shared" si="157"/>
        <v/>
      </c>
      <c r="AD113" s="13" t="b">
        <f t="shared" si="158"/>
        <v>0</v>
      </c>
      <c r="AE113" t="e">
        <f t="shared" si="156"/>
        <v>#VALUE!</v>
      </c>
      <c r="AF113" t="str">
        <f t="shared" si="137"/>
        <v/>
      </c>
      <c r="AG113" t="b">
        <f t="shared" si="159"/>
        <v>0</v>
      </c>
      <c r="AI113" s="41">
        <f>SUM($AG$11:AG113)</f>
        <v>-160</v>
      </c>
      <c r="AJ113" s="36">
        <f>SUM($AA$10:AA113)</f>
        <v>692.6</v>
      </c>
      <c r="AK113" s="42">
        <f>SUM($AL$11:AL113)</f>
        <v>390</v>
      </c>
      <c r="AL113" t="b">
        <f t="shared" si="154"/>
        <v>0</v>
      </c>
      <c r="AN113">
        <f>SUM(AS$11:BJ113)</f>
        <v>1064</v>
      </c>
      <c r="AO113">
        <f>SUM(BM$11:CD113)</f>
        <v>560</v>
      </c>
      <c r="AP113">
        <f t="shared" si="138"/>
        <v>692.6</v>
      </c>
      <c r="AR113" t="str">
        <f t="shared" si="91"/>
        <v/>
      </c>
      <c r="AS113" t="str">
        <f t="shared" si="97"/>
        <v/>
      </c>
      <c r="AT113" t="str">
        <f t="shared" si="98"/>
        <v/>
      </c>
      <c r="AU113" t="str">
        <f t="shared" si="99"/>
        <v/>
      </c>
      <c r="AV113" t="str">
        <f t="shared" si="100"/>
        <v/>
      </c>
      <c r="AW113" t="str">
        <f t="shared" si="101"/>
        <v/>
      </c>
      <c r="AX113" t="str">
        <f t="shared" si="102"/>
        <v/>
      </c>
      <c r="AY113" t="str">
        <f t="shared" si="103"/>
        <v/>
      </c>
      <c r="AZ113" t="str">
        <f t="shared" si="104"/>
        <v/>
      </c>
      <c r="BA113" t="str">
        <f t="shared" si="105"/>
        <v/>
      </c>
      <c r="BB113" t="str">
        <f t="shared" si="106"/>
        <v/>
      </c>
      <c r="BC113" t="str">
        <f t="shared" si="107"/>
        <v/>
      </c>
      <c r="BD113" t="str">
        <f t="shared" si="108"/>
        <v/>
      </c>
      <c r="BE113" t="str">
        <f t="shared" si="109"/>
        <v/>
      </c>
      <c r="BF113" t="str">
        <f t="shared" si="110"/>
        <v/>
      </c>
      <c r="BG113" t="str">
        <f t="shared" si="111"/>
        <v/>
      </c>
      <c r="BH113" t="str">
        <f t="shared" si="112"/>
        <v/>
      </c>
      <c r="BI113" t="str">
        <f t="shared" si="113"/>
        <v/>
      </c>
      <c r="BJ113" t="str">
        <f t="shared" si="114"/>
        <v/>
      </c>
      <c r="BM113" t="str">
        <f t="shared" si="115"/>
        <v/>
      </c>
      <c r="BN113" t="str">
        <f t="shared" si="116"/>
        <v/>
      </c>
      <c r="BO113" t="str">
        <f t="shared" si="117"/>
        <v/>
      </c>
      <c r="BP113" t="str">
        <f t="shared" si="118"/>
        <v/>
      </c>
      <c r="BQ113" t="str">
        <f t="shared" si="119"/>
        <v/>
      </c>
      <c r="BR113" t="str">
        <f t="shared" si="120"/>
        <v/>
      </c>
      <c r="BS113" t="str">
        <f t="shared" si="121"/>
        <v/>
      </c>
      <c r="BT113" t="str">
        <f t="shared" si="122"/>
        <v/>
      </c>
      <c r="BU113" t="str">
        <f t="shared" si="123"/>
        <v/>
      </c>
      <c r="BV113" t="str">
        <f t="shared" si="124"/>
        <v/>
      </c>
      <c r="BW113" t="str">
        <f t="shared" si="125"/>
        <v/>
      </c>
      <c r="BX113" t="str">
        <f t="shared" si="126"/>
        <v/>
      </c>
      <c r="BY113" t="str">
        <f t="shared" si="127"/>
        <v/>
      </c>
      <c r="BZ113" t="str">
        <f t="shared" si="128"/>
        <v/>
      </c>
      <c r="CA113" t="str">
        <f t="shared" si="129"/>
        <v/>
      </c>
      <c r="CB113" t="str">
        <f t="shared" si="130"/>
        <v/>
      </c>
      <c r="CC113" t="str">
        <f t="shared" si="131"/>
        <v/>
      </c>
      <c r="CD113" t="str">
        <f t="shared" si="132"/>
        <v/>
      </c>
      <c r="CF113"/>
      <c r="CG113" s="36" t="str">
        <f t="shared" si="92"/>
        <v/>
      </c>
      <c r="CH113" s="36" t="str">
        <f t="shared" si="93"/>
        <v/>
      </c>
      <c r="CI113" s="36" t="str">
        <f t="shared" si="94"/>
        <v/>
      </c>
      <c r="CJ113" s="36" t="str">
        <f t="shared" si="95"/>
        <v/>
      </c>
      <c r="CK113" s="36" t="str">
        <f t="shared" si="96"/>
        <v/>
      </c>
    </row>
    <row r="114" spans="1:89">
      <c r="A114">
        <f t="shared" si="133"/>
        <v>105</v>
      </c>
      <c r="B114" s="1" t="str">
        <f t="shared" si="134"/>
        <v>Do</v>
      </c>
      <c r="C114" s="2" t="str">
        <f t="shared" si="135"/>
        <v>16</v>
      </c>
      <c r="D114" s="50">
        <v>42103.699305555558</v>
      </c>
      <c r="E114" s="51"/>
      <c r="F114" s="52"/>
      <c r="G114" s="52"/>
      <c r="H114" s="13" t="str">
        <f t="shared" si="147"/>
        <v/>
      </c>
      <c r="I114" s="13" t="str">
        <f t="shared" si="136"/>
        <v/>
      </c>
      <c r="J114" s="13" t="str">
        <f t="shared" si="148"/>
        <v/>
      </c>
      <c r="K114" s="3" t="str">
        <f t="shared" si="149"/>
        <v/>
      </c>
      <c r="L114" s="4" t="str">
        <f t="shared" si="150"/>
        <v/>
      </c>
      <c r="M114" s="52"/>
      <c r="N114" s="52"/>
      <c r="O114" s="13" t="str">
        <f t="shared" si="151"/>
        <v/>
      </c>
      <c r="P114" s="4" t="str">
        <f t="shared" si="152"/>
        <v/>
      </c>
      <c r="Q114" s="4" t="str">
        <f t="shared" si="153"/>
        <v/>
      </c>
      <c r="S114" s="5"/>
      <c r="T114" s="52"/>
      <c r="U114" s="52"/>
      <c r="V114" s="52"/>
      <c r="W114" s="52"/>
      <c r="X114" s="52"/>
      <c r="Y114" s="52"/>
      <c r="Z114" s="13" t="str">
        <f t="shared" si="146"/>
        <v/>
      </c>
      <c r="AA114" s="53" t="str">
        <f t="shared" si="160"/>
        <v/>
      </c>
      <c r="AB114" s="13" t="str">
        <f t="shared" si="155"/>
        <v/>
      </c>
      <c r="AC114" s="13" t="str">
        <f t="shared" si="157"/>
        <v/>
      </c>
      <c r="AD114" s="13" t="b">
        <f t="shared" si="158"/>
        <v>0</v>
      </c>
      <c r="AE114" t="e">
        <f t="shared" si="156"/>
        <v>#VALUE!</v>
      </c>
      <c r="AF114" t="str">
        <f t="shared" si="137"/>
        <v/>
      </c>
      <c r="AG114" t="b">
        <f t="shared" si="159"/>
        <v>0</v>
      </c>
      <c r="AI114" s="41">
        <f>SUM($AG$11:AG114)</f>
        <v>-160</v>
      </c>
      <c r="AJ114" s="36">
        <f>SUM($AA$10:AA114)</f>
        <v>692.6</v>
      </c>
      <c r="AK114" s="42">
        <f>SUM($AL$11:AL114)</f>
        <v>390</v>
      </c>
      <c r="AL114" t="b">
        <f t="shared" si="154"/>
        <v>0</v>
      </c>
      <c r="AN114">
        <f>SUM(AS$11:BJ114)</f>
        <v>1064</v>
      </c>
      <c r="AO114">
        <f>SUM(BM$11:CD114)</f>
        <v>560</v>
      </c>
      <c r="AP114">
        <f t="shared" si="138"/>
        <v>692.6</v>
      </c>
      <c r="AR114" t="str">
        <f t="shared" si="91"/>
        <v/>
      </c>
      <c r="AS114" t="str">
        <f t="shared" si="97"/>
        <v/>
      </c>
      <c r="AT114" t="str">
        <f t="shared" si="98"/>
        <v/>
      </c>
      <c r="AU114" t="str">
        <f t="shared" si="99"/>
        <v/>
      </c>
      <c r="AV114" t="str">
        <f t="shared" si="100"/>
        <v/>
      </c>
      <c r="AW114" t="str">
        <f t="shared" si="101"/>
        <v/>
      </c>
      <c r="AX114" t="str">
        <f t="shared" si="102"/>
        <v/>
      </c>
      <c r="AY114" t="str">
        <f t="shared" si="103"/>
        <v/>
      </c>
      <c r="AZ114" t="str">
        <f t="shared" si="104"/>
        <v/>
      </c>
      <c r="BA114" t="str">
        <f t="shared" si="105"/>
        <v/>
      </c>
      <c r="BB114" t="str">
        <f t="shared" si="106"/>
        <v/>
      </c>
      <c r="BC114" t="str">
        <f t="shared" si="107"/>
        <v/>
      </c>
      <c r="BD114" t="str">
        <f t="shared" si="108"/>
        <v/>
      </c>
      <c r="BE114" t="str">
        <f t="shared" si="109"/>
        <v/>
      </c>
      <c r="BF114" t="str">
        <f t="shared" si="110"/>
        <v/>
      </c>
      <c r="BG114" t="str">
        <f t="shared" si="111"/>
        <v/>
      </c>
      <c r="BH114" t="str">
        <f t="shared" si="112"/>
        <v/>
      </c>
      <c r="BI114" t="str">
        <f t="shared" si="113"/>
        <v/>
      </c>
      <c r="BJ114" t="str">
        <f t="shared" si="114"/>
        <v/>
      </c>
      <c r="BM114" t="str">
        <f t="shared" si="115"/>
        <v/>
      </c>
      <c r="BN114" t="str">
        <f t="shared" si="116"/>
        <v/>
      </c>
      <c r="BO114" t="str">
        <f t="shared" si="117"/>
        <v/>
      </c>
      <c r="BP114" t="str">
        <f t="shared" si="118"/>
        <v/>
      </c>
      <c r="BQ114" t="str">
        <f t="shared" si="119"/>
        <v/>
      </c>
      <c r="BR114" t="str">
        <f t="shared" si="120"/>
        <v/>
      </c>
      <c r="BS114" t="str">
        <f t="shared" si="121"/>
        <v/>
      </c>
      <c r="BT114" t="str">
        <f t="shared" si="122"/>
        <v/>
      </c>
      <c r="BU114" t="str">
        <f t="shared" si="123"/>
        <v/>
      </c>
      <c r="BV114" t="str">
        <f t="shared" si="124"/>
        <v/>
      </c>
      <c r="BW114" t="str">
        <f t="shared" si="125"/>
        <v/>
      </c>
      <c r="BX114" t="str">
        <f t="shared" si="126"/>
        <v/>
      </c>
      <c r="BY114" t="str">
        <f t="shared" si="127"/>
        <v/>
      </c>
      <c r="BZ114" t="str">
        <f t="shared" si="128"/>
        <v/>
      </c>
      <c r="CA114" t="str">
        <f t="shared" si="129"/>
        <v/>
      </c>
      <c r="CB114" t="str">
        <f t="shared" si="130"/>
        <v/>
      </c>
      <c r="CC114" t="str">
        <f t="shared" si="131"/>
        <v/>
      </c>
      <c r="CD114" t="str">
        <f t="shared" si="132"/>
        <v/>
      </c>
      <c r="CF114"/>
      <c r="CG114" s="36" t="str">
        <f t="shared" si="92"/>
        <v/>
      </c>
      <c r="CH114" s="36" t="str">
        <f t="shared" si="93"/>
        <v/>
      </c>
      <c r="CI114" s="36" t="str">
        <f t="shared" si="94"/>
        <v/>
      </c>
      <c r="CJ114" s="36" t="str">
        <f t="shared" si="95"/>
        <v/>
      </c>
      <c r="CK114" s="36" t="str">
        <f t="shared" si="96"/>
        <v/>
      </c>
    </row>
    <row r="115" spans="1:89">
      <c r="A115">
        <f t="shared" si="133"/>
        <v>106</v>
      </c>
      <c r="B115" s="1" t="str">
        <f t="shared" si="134"/>
        <v>Do</v>
      </c>
      <c r="C115" s="2" t="str">
        <f t="shared" si="135"/>
        <v>16</v>
      </c>
      <c r="D115" s="50">
        <v>42103.699305555558</v>
      </c>
      <c r="E115" s="51"/>
      <c r="F115" s="52"/>
      <c r="G115" s="52"/>
      <c r="H115" s="13" t="str">
        <f t="shared" si="147"/>
        <v/>
      </c>
      <c r="I115" s="13" t="str">
        <f t="shared" si="136"/>
        <v/>
      </c>
      <c r="J115" s="13" t="str">
        <f t="shared" si="148"/>
        <v/>
      </c>
      <c r="K115" s="3" t="str">
        <f t="shared" si="149"/>
        <v/>
      </c>
      <c r="L115" s="4" t="str">
        <f t="shared" si="150"/>
        <v/>
      </c>
      <c r="M115" s="52"/>
      <c r="N115" s="52"/>
      <c r="O115" s="13" t="str">
        <f t="shared" si="151"/>
        <v/>
      </c>
      <c r="P115" s="4" t="str">
        <f t="shared" si="152"/>
        <v/>
      </c>
      <c r="Q115" s="4" t="str">
        <f t="shared" si="153"/>
        <v/>
      </c>
      <c r="S115" s="5"/>
      <c r="T115" s="52"/>
      <c r="U115" s="52"/>
      <c r="V115" s="52"/>
      <c r="W115" s="52"/>
      <c r="X115" s="52"/>
      <c r="Y115" s="52"/>
      <c r="Z115" s="13" t="str">
        <f t="shared" si="146"/>
        <v/>
      </c>
      <c r="AA115" s="53" t="str">
        <f t="shared" si="160"/>
        <v/>
      </c>
      <c r="AB115" s="13" t="str">
        <f t="shared" si="155"/>
        <v/>
      </c>
      <c r="AC115" s="13" t="str">
        <f t="shared" si="157"/>
        <v/>
      </c>
      <c r="AD115" s="13" t="b">
        <f t="shared" si="158"/>
        <v>0</v>
      </c>
      <c r="AE115" t="e">
        <f t="shared" si="156"/>
        <v>#VALUE!</v>
      </c>
      <c r="AF115" t="str">
        <f t="shared" si="137"/>
        <v/>
      </c>
      <c r="AG115" t="b">
        <f t="shared" si="159"/>
        <v>0</v>
      </c>
      <c r="AI115" s="41">
        <f>SUM($AG$11:AG115)</f>
        <v>-160</v>
      </c>
      <c r="AJ115" s="36">
        <f>SUM($AA$10:AA115)</f>
        <v>692.6</v>
      </c>
      <c r="AK115" s="42">
        <f>SUM($AL$11:AL115)</f>
        <v>390</v>
      </c>
      <c r="AL115" t="b">
        <f t="shared" si="154"/>
        <v>0</v>
      </c>
      <c r="AN115">
        <f>SUM(AS$11:BJ115)</f>
        <v>1064</v>
      </c>
      <c r="AO115">
        <f>SUM(BM$11:CD115)</f>
        <v>560</v>
      </c>
      <c r="AP115">
        <f t="shared" si="138"/>
        <v>692.6</v>
      </c>
      <c r="AR115" t="str">
        <f t="shared" si="91"/>
        <v/>
      </c>
      <c r="AS115" t="str">
        <f t="shared" si="97"/>
        <v/>
      </c>
      <c r="AT115" t="str">
        <f t="shared" si="98"/>
        <v/>
      </c>
      <c r="AU115" t="str">
        <f t="shared" si="99"/>
        <v/>
      </c>
      <c r="AV115" t="str">
        <f t="shared" si="100"/>
        <v/>
      </c>
      <c r="AW115" t="str">
        <f t="shared" si="101"/>
        <v/>
      </c>
      <c r="AX115" t="str">
        <f t="shared" si="102"/>
        <v/>
      </c>
      <c r="AY115" t="str">
        <f t="shared" si="103"/>
        <v/>
      </c>
      <c r="AZ115" t="str">
        <f t="shared" si="104"/>
        <v/>
      </c>
      <c r="BA115" t="str">
        <f t="shared" si="105"/>
        <v/>
      </c>
      <c r="BB115" t="str">
        <f t="shared" si="106"/>
        <v/>
      </c>
      <c r="BC115" t="str">
        <f t="shared" si="107"/>
        <v/>
      </c>
      <c r="BD115" t="str">
        <f t="shared" si="108"/>
        <v/>
      </c>
      <c r="BE115" t="str">
        <f t="shared" si="109"/>
        <v/>
      </c>
      <c r="BF115" t="str">
        <f t="shared" si="110"/>
        <v/>
      </c>
      <c r="BG115" t="str">
        <f t="shared" si="111"/>
        <v/>
      </c>
      <c r="BH115" t="str">
        <f t="shared" si="112"/>
        <v/>
      </c>
      <c r="BI115" t="str">
        <f t="shared" si="113"/>
        <v/>
      </c>
      <c r="BJ115" t="str">
        <f t="shared" si="114"/>
        <v/>
      </c>
      <c r="BM115" t="str">
        <f t="shared" si="115"/>
        <v/>
      </c>
      <c r="BN115" t="str">
        <f t="shared" si="116"/>
        <v/>
      </c>
      <c r="BO115" t="str">
        <f t="shared" si="117"/>
        <v/>
      </c>
      <c r="BP115" t="str">
        <f t="shared" si="118"/>
        <v/>
      </c>
      <c r="BQ115" t="str">
        <f t="shared" si="119"/>
        <v/>
      </c>
      <c r="BR115" t="str">
        <f t="shared" si="120"/>
        <v/>
      </c>
      <c r="BS115" t="str">
        <f t="shared" si="121"/>
        <v/>
      </c>
      <c r="BT115" t="str">
        <f t="shared" si="122"/>
        <v/>
      </c>
      <c r="BU115" t="str">
        <f t="shared" si="123"/>
        <v/>
      </c>
      <c r="BV115" t="str">
        <f t="shared" si="124"/>
        <v/>
      </c>
      <c r="BW115" t="str">
        <f t="shared" si="125"/>
        <v/>
      </c>
      <c r="BX115" t="str">
        <f t="shared" si="126"/>
        <v/>
      </c>
      <c r="BY115" t="str">
        <f t="shared" si="127"/>
        <v/>
      </c>
      <c r="BZ115" t="str">
        <f t="shared" si="128"/>
        <v/>
      </c>
      <c r="CA115" t="str">
        <f t="shared" si="129"/>
        <v/>
      </c>
      <c r="CB115" t="str">
        <f t="shared" si="130"/>
        <v/>
      </c>
      <c r="CC115" t="str">
        <f t="shared" si="131"/>
        <v/>
      </c>
      <c r="CD115" t="str">
        <f t="shared" si="132"/>
        <v/>
      </c>
      <c r="CF115"/>
      <c r="CG115" s="36" t="str">
        <f t="shared" si="92"/>
        <v/>
      </c>
      <c r="CH115" s="36" t="str">
        <f t="shared" si="93"/>
        <v/>
      </c>
      <c r="CI115" s="36" t="str">
        <f t="shared" si="94"/>
        <v/>
      </c>
      <c r="CJ115" s="36" t="str">
        <f t="shared" si="95"/>
        <v/>
      </c>
      <c r="CK115" s="36" t="str">
        <f t="shared" si="96"/>
        <v/>
      </c>
    </row>
    <row r="116" spans="1:89">
      <c r="A116">
        <f t="shared" si="133"/>
        <v>107</v>
      </c>
      <c r="B116" s="1" t="str">
        <f t="shared" si="134"/>
        <v>Do</v>
      </c>
      <c r="C116" s="2" t="str">
        <f t="shared" si="135"/>
        <v>16</v>
      </c>
      <c r="D116" s="50">
        <v>42103.699305555558</v>
      </c>
      <c r="E116" s="51"/>
      <c r="F116" s="52"/>
      <c r="G116" s="52"/>
      <c r="H116" s="13" t="str">
        <f t="shared" si="147"/>
        <v/>
      </c>
      <c r="I116" s="13" t="str">
        <f t="shared" si="136"/>
        <v/>
      </c>
      <c r="J116" s="13" t="str">
        <f t="shared" si="148"/>
        <v/>
      </c>
      <c r="K116" s="3" t="str">
        <f t="shared" si="149"/>
        <v/>
      </c>
      <c r="L116" s="4" t="str">
        <f t="shared" si="150"/>
        <v/>
      </c>
      <c r="M116" s="52"/>
      <c r="N116" s="52"/>
      <c r="O116" s="13" t="str">
        <f t="shared" si="151"/>
        <v/>
      </c>
      <c r="P116" s="4" t="str">
        <f t="shared" si="152"/>
        <v/>
      </c>
      <c r="Q116" s="4" t="str">
        <f t="shared" si="153"/>
        <v/>
      </c>
      <c r="S116" s="5"/>
      <c r="T116" s="52"/>
      <c r="U116" s="52"/>
      <c r="V116" s="52"/>
      <c r="W116" s="52"/>
      <c r="X116" s="52"/>
      <c r="Y116" s="52"/>
      <c r="Z116" s="13" t="str">
        <f t="shared" si="146"/>
        <v/>
      </c>
      <c r="AA116" s="53" t="str">
        <f t="shared" si="160"/>
        <v/>
      </c>
      <c r="AB116" s="13" t="str">
        <f t="shared" si="155"/>
        <v/>
      </c>
      <c r="AC116" s="13" t="str">
        <f t="shared" si="157"/>
        <v/>
      </c>
      <c r="AD116" s="13" t="b">
        <f t="shared" si="158"/>
        <v>0</v>
      </c>
      <c r="AE116" t="e">
        <f t="shared" si="156"/>
        <v>#VALUE!</v>
      </c>
      <c r="AF116" t="str">
        <f t="shared" si="137"/>
        <v/>
      </c>
      <c r="AG116" t="b">
        <f t="shared" si="159"/>
        <v>0</v>
      </c>
      <c r="AI116" s="41">
        <f>SUM($AG$11:AG116)</f>
        <v>-160</v>
      </c>
      <c r="AJ116" s="36">
        <f>SUM($AA$10:AA116)</f>
        <v>692.6</v>
      </c>
      <c r="AK116" s="42">
        <f>SUM($AL$11:AL116)</f>
        <v>390</v>
      </c>
      <c r="AL116" t="b">
        <f t="shared" si="154"/>
        <v>0</v>
      </c>
      <c r="AN116">
        <f>SUM(AS$11:BJ116)</f>
        <v>1064</v>
      </c>
      <c r="AO116">
        <f>SUM(BM$11:CD116)</f>
        <v>560</v>
      </c>
      <c r="AP116">
        <f t="shared" si="138"/>
        <v>692.6</v>
      </c>
      <c r="AR116" t="str">
        <f t="shared" si="91"/>
        <v/>
      </c>
      <c r="AS116" t="str">
        <f t="shared" si="97"/>
        <v/>
      </c>
      <c r="AT116" t="str">
        <f t="shared" si="98"/>
        <v/>
      </c>
      <c r="AU116" t="str">
        <f t="shared" si="99"/>
        <v/>
      </c>
      <c r="AV116" t="str">
        <f t="shared" si="100"/>
        <v/>
      </c>
      <c r="AW116" t="str">
        <f t="shared" si="101"/>
        <v/>
      </c>
      <c r="AX116" t="str">
        <f t="shared" si="102"/>
        <v/>
      </c>
      <c r="AY116" t="str">
        <f t="shared" si="103"/>
        <v/>
      </c>
      <c r="AZ116" t="str">
        <f t="shared" si="104"/>
        <v/>
      </c>
      <c r="BA116" t="str">
        <f t="shared" si="105"/>
        <v/>
      </c>
      <c r="BB116" t="str">
        <f t="shared" si="106"/>
        <v/>
      </c>
      <c r="BC116" t="str">
        <f t="shared" si="107"/>
        <v/>
      </c>
      <c r="BD116" t="str">
        <f t="shared" si="108"/>
        <v/>
      </c>
      <c r="BE116" t="str">
        <f t="shared" si="109"/>
        <v/>
      </c>
      <c r="BF116" t="str">
        <f t="shared" si="110"/>
        <v/>
      </c>
      <c r="BG116" t="str">
        <f t="shared" si="111"/>
        <v/>
      </c>
      <c r="BH116" t="str">
        <f t="shared" si="112"/>
        <v/>
      </c>
      <c r="BI116" t="str">
        <f t="shared" si="113"/>
        <v/>
      </c>
      <c r="BJ116" t="str">
        <f t="shared" si="114"/>
        <v/>
      </c>
      <c r="BM116" t="str">
        <f t="shared" si="115"/>
        <v/>
      </c>
      <c r="BN116" t="str">
        <f t="shared" si="116"/>
        <v/>
      </c>
      <c r="BO116" t="str">
        <f t="shared" si="117"/>
        <v/>
      </c>
      <c r="BP116" t="str">
        <f t="shared" si="118"/>
        <v/>
      </c>
      <c r="BQ116" t="str">
        <f t="shared" si="119"/>
        <v/>
      </c>
      <c r="BR116" t="str">
        <f t="shared" si="120"/>
        <v/>
      </c>
      <c r="BS116" t="str">
        <f t="shared" si="121"/>
        <v/>
      </c>
      <c r="BT116" t="str">
        <f t="shared" si="122"/>
        <v/>
      </c>
      <c r="BU116" t="str">
        <f t="shared" si="123"/>
        <v/>
      </c>
      <c r="BV116" t="str">
        <f t="shared" si="124"/>
        <v/>
      </c>
      <c r="BW116" t="str">
        <f t="shared" si="125"/>
        <v/>
      </c>
      <c r="BX116" t="str">
        <f t="shared" si="126"/>
        <v/>
      </c>
      <c r="BY116" t="str">
        <f t="shared" si="127"/>
        <v/>
      </c>
      <c r="BZ116" t="str">
        <f t="shared" si="128"/>
        <v/>
      </c>
      <c r="CA116" t="str">
        <f t="shared" si="129"/>
        <v/>
      </c>
      <c r="CB116" t="str">
        <f t="shared" si="130"/>
        <v/>
      </c>
      <c r="CC116" t="str">
        <f t="shared" si="131"/>
        <v/>
      </c>
      <c r="CD116" t="str">
        <f t="shared" si="132"/>
        <v/>
      </c>
      <c r="CF116"/>
      <c r="CG116" s="36" t="str">
        <f t="shared" si="92"/>
        <v/>
      </c>
      <c r="CH116" s="36" t="str">
        <f t="shared" si="93"/>
        <v/>
      </c>
      <c r="CI116" s="36" t="str">
        <f t="shared" si="94"/>
        <v/>
      </c>
      <c r="CJ116" s="36" t="str">
        <f t="shared" si="95"/>
        <v/>
      </c>
      <c r="CK116" s="36" t="str">
        <f t="shared" si="96"/>
        <v/>
      </c>
    </row>
    <row r="117" spans="1:89">
      <c r="A117">
        <f t="shared" si="133"/>
        <v>108</v>
      </c>
      <c r="B117" s="1" t="str">
        <f t="shared" si="134"/>
        <v>Do</v>
      </c>
      <c r="C117" s="2" t="str">
        <f t="shared" si="135"/>
        <v>16</v>
      </c>
      <c r="D117" s="50">
        <v>42103.699305555558</v>
      </c>
      <c r="E117" s="51"/>
      <c r="F117" s="52"/>
      <c r="G117" s="52"/>
      <c r="H117" s="13" t="str">
        <f t="shared" si="147"/>
        <v/>
      </c>
      <c r="I117" s="13" t="str">
        <f t="shared" si="136"/>
        <v/>
      </c>
      <c r="J117" s="13" t="str">
        <f t="shared" si="148"/>
        <v/>
      </c>
      <c r="K117" s="3" t="str">
        <f t="shared" si="149"/>
        <v/>
      </c>
      <c r="L117" s="4" t="str">
        <f t="shared" si="150"/>
        <v/>
      </c>
      <c r="M117" s="52"/>
      <c r="N117" s="52"/>
      <c r="O117" s="13" t="str">
        <f t="shared" si="151"/>
        <v/>
      </c>
      <c r="P117" s="4" t="str">
        <f t="shared" si="152"/>
        <v/>
      </c>
      <c r="Q117" s="4" t="str">
        <f t="shared" si="153"/>
        <v/>
      </c>
      <c r="S117" s="5"/>
      <c r="T117" s="52"/>
      <c r="U117" s="52"/>
      <c r="V117" s="52"/>
      <c r="W117" s="52"/>
      <c r="X117" s="52"/>
      <c r="Y117" s="52"/>
      <c r="Z117" s="13" t="str">
        <f t="shared" si="146"/>
        <v/>
      </c>
      <c r="AA117" s="53" t="str">
        <f t="shared" si="160"/>
        <v/>
      </c>
      <c r="AB117" s="13" t="str">
        <f t="shared" si="155"/>
        <v/>
      </c>
      <c r="AC117" s="13" t="str">
        <f t="shared" si="157"/>
        <v/>
      </c>
      <c r="AD117" s="13" t="b">
        <f t="shared" si="158"/>
        <v>0</v>
      </c>
      <c r="AE117" t="e">
        <f t="shared" si="156"/>
        <v>#VALUE!</v>
      </c>
      <c r="AF117" t="str">
        <f t="shared" si="137"/>
        <v/>
      </c>
      <c r="AG117" t="b">
        <f t="shared" si="159"/>
        <v>0</v>
      </c>
      <c r="AI117" s="41">
        <f>SUM($AG$11:AG117)</f>
        <v>-160</v>
      </c>
      <c r="AJ117" s="36">
        <f>SUM($AA$10:AA117)</f>
        <v>692.6</v>
      </c>
      <c r="AK117" s="42">
        <f>SUM($AL$11:AL117)</f>
        <v>390</v>
      </c>
      <c r="AL117" t="b">
        <f t="shared" si="154"/>
        <v>0</v>
      </c>
      <c r="AN117">
        <f>SUM(AS$11:BJ117)</f>
        <v>1064</v>
      </c>
      <c r="AO117">
        <f>SUM(BM$11:CD117)</f>
        <v>560</v>
      </c>
      <c r="AP117">
        <f t="shared" si="138"/>
        <v>692.6</v>
      </c>
      <c r="AR117" t="str">
        <f t="shared" si="91"/>
        <v/>
      </c>
      <c r="AS117" t="str">
        <f t="shared" si="97"/>
        <v/>
      </c>
      <c r="AT117" t="str">
        <f t="shared" si="98"/>
        <v/>
      </c>
      <c r="AU117" t="str">
        <f t="shared" si="99"/>
        <v/>
      </c>
      <c r="AV117" t="str">
        <f t="shared" si="100"/>
        <v/>
      </c>
      <c r="AW117" t="str">
        <f t="shared" si="101"/>
        <v/>
      </c>
      <c r="AX117" t="str">
        <f t="shared" si="102"/>
        <v/>
      </c>
      <c r="AY117" t="str">
        <f t="shared" si="103"/>
        <v/>
      </c>
      <c r="AZ117" t="str">
        <f t="shared" si="104"/>
        <v/>
      </c>
      <c r="BA117" t="str">
        <f t="shared" si="105"/>
        <v/>
      </c>
      <c r="BB117" t="str">
        <f t="shared" si="106"/>
        <v/>
      </c>
      <c r="BC117" t="str">
        <f t="shared" si="107"/>
        <v/>
      </c>
      <c r="BD117" t="str">
        <f t="shared" si="108"/>
        <v/>
      </c>
      <c r="BE117" t="str">
        <f t="shared" si="109"/>
        <v/>
      </c>
      <c r="BF117" t="str">
        <f t="shared" si="110"/>
        <v/>
      </c>
      <c r="BG117" t="str">
        <f t="shared" si="111"/>
        <v/>
      </c>
      <c r="BH117" t="str">
        <f t="shared" si="112"/>
        <v/>
      </c>
      <c r="BI117" t="str">
        <f t="shared" si="113"/>
        <v/>
      </c>
      <c r="BJ117" t="str">
        <f t="shared" si="114"/>
        <v/>
      </c>
      <c r="BM117" t="str">
        <f t="shared" si="115"/>
        <v/>
      </c>
      <c r="BN117" t="str">
        <f t="shared" si="116"/>
        <v/>
      </c>
      <c r="BO117" t="str">
        <f t="shared" si="117"/>
        <v/>
      </c>
      <c r="BP117" t="str">
        <f t="shared" si="118"/>
        <v/>
      </c>
      <c r="BQ117" t="str">
        <f t="shared" si="119"/>
        <v/>
      </c>
      <c r="BR117" t="str">
        <f t="shared" si="120"/>
        <v/>
      </c>
      <c r="BS117" t="str">
        <f t="shared" si="121"/>
        <v/>
      </c>
      <c r="BT117" t="str">
        <f t="shared" si="122"/>
        <v/>
      </c>
      <c r="BU117" t="str">
        <f t="shared" si="123"/>
        <v/>
      </c>
      <c r="BV117" t="str">
        <f t="shared" si="124"/>
        <v/>
      </c>
      <c r="BW117" t="str">
        <f t="shared" si="125"/>
        <v/>
      </c>
      <c r="BX117" t="str">
        <f t="shared" si="126"/>
        <v/>
      </c>
      <c r="BY117" t="str">
        <f t="shared" si="127"/>
        <v/>
      </c>
      <c r="BZ117" t="str">
        <f t="shared" si="128"/>
        <v/>
      </c>
      <c r="CA117" t="str">
        <f t="shared" si="129"/>
        <v/>
      </c>
      <c r="CB117" t="str">
        <f t="shared" si="130"/>
        <v/>
      </c>
      <c r="CC117" t="str">
        <f t="shared" si="131"/>
        <v/>
      </c>
      <c r="CD117" t="str">
        <f t="shared" si="132"/>
        <v/>
      </c>
      <c r="CF117"/>
      <c r="CG117" s="36" t="str">
        <f t="shared" si="92"/>
        <v/>
      </c>
      <c r="CH117" s="36" t="str">
        <f t="shared" si="93"/>
        <v/>
      </c>
      <c r="CI117" s="36" t="str">
        <f t="shared" si="94"/>
        <v/>
      </c>
      <c r="CJ117" s="36" t="str">
        <f t="shared" si="95"/>
        <v/>
      </c>
      <c r="CK117" s="36" t="str">
        <f t="shared" si="96"/>
        <v/>
      </c>
    </row>
    <row r="118" spans="1:89">
      <c r="A118">
        <f t="shared" si="133"/>
        <v>109</v>
      </c>
      <c r="B118" s="1" t="str">
        <f t="shared" si="134"/>
        <v>Do</v>
      </c>
      <c r="C118" s="2" t="str">
        <f t="shared" si="135"/>
        <v>16</v>
      </c>
      <c r="D118" s="50">
        <v>42103.699305555558</v>
      </c>
      <c r="E118" s="51"/>
      <c r="F118" s="52"/>
      <c r="G118" s="52"/>
      <c r="H118" s="13" t="str">
        <f t="shared" si="147"/>
        <v/>
      </c>
      <c r="I118" s="13" t="str">
        <f t="shared" si="136"/>
        <v/>
      </c>
      <c r="J118" s="13" t="str">
        <f t="shared" si="148"/>
        <v/>
      </c>
      <c r="K118" s="3" t="str">
        <f t="shared" si="149"/>
        <v/>
      </c>
      <c r="L118" s="4" t="str">
        <f t="shared" si="150"/>
        <v/>
      </c>
      <c r="M118" s="52"/>
      <c r="N118" s="52"/>
      <c r="O118" s="13" t="str">
        <f t="shared" si="151"/>
        <v/>
      </c>
      <c r="P118" s="4" t="str">
        <f t="shared" si="152"/>
        <v/>
      </c>
      <c r="Q118" s="4" t="str">
        <f t="shared" si="153"/>
        <v/>
      </c>
      <c r="S118" s="5"/>
      <c r="T118" s="52"/>
      <c r="U118" s="52"/>
      <c r="V118" s="52"/>
      <c r="W118" s="52"/>
      <c r="X118" s="52"/>
      <c r="Y118" s="52"/>
      <c r="Z118" s="13" t="str">
        <f t="shared" si="146"/>
        <v/>
      </c>
      <c r="AA118" s="53" t="str">
        <f t="shared" si="160"/>
        <v/>
      </c>
      <c r="AB118" s="13" t="str">
        <f t="shared" si="155"/>
        <v/>
      </c>
      <c r="AC118" s="13" t="str">
        <f t="shared" si="157"/>
        <v/>
      </c>
      <c r="AD118" s="13" t="b">
        <f t="shared" si="158"/>
        <v>0</v>
      </c>
      <c r="AE118" t="e">
        <f t="shared" si="156"/>
        <v>#VALUE!</v>
      </c>
      <c r="AF118" t="str">
        <f t="shared" si="137"/>
        <v/>
      </c>
      <c r="AG118" t="b">
        <f t="shared" si="159"/>
        <v>0</v>
      </c>
      <c r="AI118" s="41">
        <f>SUM($AG$11:AG118)</f>
        <v>-160</v>
      </c>
      <c r="AJ118" s="36">
        <f>SUM($AA$10:AA118)</f>
        <v>692.6</v>
      </c>
      <c r="AK118" s="42">
        <f>SUM($AL$11:AL118)</f>
        <v>390</v>
      </c>
      <c r="AL118" t="b">
        <f t="shared" si="154"/>
        <v>0</v>
      </c>
      <c r="AN118">
        <f>SUM(AS$11:BJ118)</f>
        <v>1064</v>
      </c>
      <c r="AO118">
        <f>SUM(BM$11:CD118)</f>
        <v>560</v>
      </c>
      <c r="AP118">
        <f t="shared" si="138"/>
        <v>692.6</v>
      </c>
      <c r="AR118" t="str">
        <f t="shared" si="91"/>
        <v/>
      </c>
      <c r="AS118" t="str">
        <f t="shared" si="97"/>
        <v/>
      </c>
      <c r="AT118" t="str">
        <f t="shared" si="98"/>
        <v/>
      </c>
      <c r="AU118" t="str">
        <f t="shared" si="99"/>
        <v/>
      </c>
      <c r="AV118" t="str">
        <f t="shared" si="100"/>
        <v/>
      </c>
      <c r="AW118" t="str">
        <f t="shared" si="101"/>
        <v/>
      </c>
      <c r="AX118" t="str">
        <f t="shared" si="102"/>
        <v/>
      </c>
      <c r="AY118" t="str">
        <f t="shared" si="103"/>
        <v/>
      </c>
      <c r="AZ118" t="str">
        <f t="shared" si="104"/>
        <v/>
      </c>
      <c r="BA118" t="str">
        <f t="shared" si="105"/>
        <v/>
      </c>
      <c r="BB118" t="str">
        <f t="shared" si="106"/>
        <v/>
      </c>
      <c r="BC118" t="str">
        <f t="shared" si="107"/>
        <v/>
      </c>
      <c r="BD118" t="str">
        <f t="shared" si="108"/>
        <v/>
      </c>
      <c r="BE118" t="str">
        <f t="shared" si="109"/>
        <v/>
      </c>
      <c r="BF118" t="str">
        <f t="shared" si="110"/>
        <v/>
      </c>
      <c r="BG118" t="str">
        <f t="shared" si="111"/>
        <v/>
      </c>
      <c r="BH118" t="str">
        <f t="shared" si="112"/>
        <v/>
      </c>
      <c r="BI118" t="str">
        <f t="shared" si="113"/>
        <v/>
      </c>
      <c r="BJ118" t="str">
        <f t="shared" si="114"/>
        <v/>
      </c>
      <c r="BM118" t="str">
        <f t="shared" si="115"/>
        <v/>
      </c>
      <c r="BN118" t="str">
        <f t="shared" si="116"/>
        <v/>
      </c>
      <c r="BO118" t="str">
        <f t="shared" si="117"/>
        <v/>
      </c>
      <c r="BP118" t="str">
        <f t="shared" si="118"/>
        <v/>
      </c>
      <c r="BQ118" t="str">
        <f t="shared" si="119"/>
        <v/>
      </c>
      <c r="BR118" t="str">
        <f t="shared" si="120"/>
        <v/>
      </c>
      <c r="BS118" t="str">
        <f t="shared" si="121"/>
        <v/>
      </c>
      <c r="BT118" t="str">
        <f t="shared" si="122"/>
        <v/>
      </c>
      <c r="BU118" t="str">
        <f t="shared" si="123"/>
        <v/>
      </c>
      <c r="BV118" t="str">
        <f t="shared" si="124"/>
        <v/>
      </c>
      <c r="BW118" t="str">
        <f t="shared" si="125"/>
        <v/>
      </c>
      <c r="BX118" t="str">
        <f t="shared" si="126"/>
        <v/>
      </c>
      <c r="BY118" t="str">
        <f t="shared" si="127"/>
        <v/>
      </c>
      <c r="BZ118" t="str">
        <f t="shared" si="128"/>
        <v/>
      </c>
      <c r="CA118" t="str">
        <f t="shared" si="129"/>
        <v/>
      </c>
      <c r="CB118" t="str">
        <f t="shared" si="130"/>
        <v/>
      </c>
      <c r="CC118" t="str">
        <f t="shared" si="131"/>
        <v/>
      </c>
      <c r="CD118" t="str">
        <f t="shared" si="132"/>
        <v/>
      </c>
      <c r="CF118"/>
      <c r="CG118" s="36" t="str">
        <f t="shared" si="92"/>
        <v/>
      </c>
      <c r="CH118" s="36" t="str">
        <f t="shared" si="93"/>
        <v/>
      </c>
      <c r="CI118" s="36" t="str">
        <f t="shared" si="94"/>
        <v/>
      </c>
      <c r="CJ118" s="36" t="str">
        <f t="shared" si="95"/>
        <v/>
      </c>
      <c r="CK118" s="36" t="str">
        <f t="shared" si="96"/>
        <v/>
      </c>
    </row>
    <row r="119" spans="1:89">
      <c r="A119">
        <f t="shared" si="133"/>
        <v>110</v>
      </c>
      <c r="B119" s="1" t="str">
        <f t="shared" si="134"/>
        <v>Do</v>
      </c>
      <c r="C119" s="2" t="str">
        <f t="shared" si="135"/>
        <v>16</v>
      </c>
      <c r="D119" s="50">
        <v>42103.699305555558</v>
      </c>
      <c r="E119" s="51"/>
      <c r="F119" s="52"/>
      <c r="G119" s="52"/>
      <c r="H119" s="13" t="str">
        <f t="shared" si="147"/>
        <v/>
      </c>
      <c r="I119" s="13" t="str">
        <f t="shared" si="136"/>
        <v/>
      </c>
      <c r="J119" s="13" t="str">
        <f t="shared" si="148"/>
        <v/>
      </c>
      <c r="K119" s="3" t="str">
        <f t="shared" si="149"/>
        <v/>
      </c>
      <c r="L119" s="4" t="str">
        <f t="shared" si="150"/>
        <v/>
      </c>
      <c r="M119" s="52"/>
      <c r="N119" s="52"/>
      <c r="O119" s="13" t="str">
        <f t="shared" si="151"/>
        <v/>
      </c>
      <c r="P119" s="4" t="str">
        <f t="shared" si="152"/>
        <v/>
      </c>
      <c r="Q119" s="4" t="str">
        <f t="shared" si="153"/>
        <v/>
      </c>
      <c r="S119" s="5"/>
      <c r="T119" s="52"/>
      <c r="U119" s="52"/>
      <c r="V119" s="52"/>
      <c r="W119" s="52"/>
      <c r="X119" s="52"/>
      <c r="Y119" s="52"/>
      <c r="Z119" s="13" t="str">
        <f t="shared" si="146"/>
        <v/>
      </c>
      <c r="AA119" s="53" t="str">
        <f t="shared" si="160"/>
        <v/>
      </c>
      <c r="AB119" s="13" t="str">
        <f t="shared" si="155"/>
        <v/>
      </c>
      <c r="AC119" s="13" t="str">
        <f t="shared" si="157"/>
        <v/>
      </c>
      <c r="AD119" s="13" t="b">
        <f t="shared" si="158"/>
        <v>0</v>
      </c>
      <c r="AE119" t="e">
        <f t="shared" si="156"/>
        <v>#VALUE!</v>
      </c>
      <c r="AF119" t="str">
        <f t="shared" si="137"/>
        <v/>
      </c>
      <c r="AG119" t="b">
        <f t="shared" si="159"/>
        <v>0</v>
      </c>
      <c r="AI119" s="41">
        <f>SUM($AG$11:AG119)</f>
        <v>-160</v>
      </c>
      <c r="AJ119" s="36">
        <f>SUM($AA$10:AA119)</f>
        <v>692.6</v>
      </c>
      <c r="AK119" s="42">
        <f>SUM($AL$11:AL119)</f>
        <v>390</v>
      </c>
      <c r="AL119" t="b">
        <f t="shared" si="154"/>
        <v>0</v>
      </c>
      <c r="AN119">
        <f>SUM(AS$11:BJ119)</f>
        <v>1064</v>
      </c>
      <c r="AO119">
        <f>SUM(BM$11:CD119)</f>
        <v>560</v>
      </c>
      <c r="AP119">
        <f t="shared" si="138"/>
        <v>692.6</v>
      </c>
      <c r="AR119" t="str">
        <f t="shared" si="91"/>
        <v/>
      </c>
      <c r="AS119" t="str">
        <f t="shared" si="97"/>
        <v/>
      </c>
      <c r="AT119" t="str">
        <f t="shared" si="98"/>
        <v/>
      </c>
      <c r="AU119" t="str">
        <f t="shared" si="99"/>
        <v/>
      </c>
      <c r="AV119" t="str">
        <f t="shared" si="100"/>
        <v/>
      </c>
      <c r="AW119" t="str">
        <f t="shared" si="101"/>
        <v/>
      </c>
      <c r="AX119" t="str">
        <f t="shared" si="102"/>
        <v/>
      </c>
      <c r="AY119" t="str">
        <f t="shared" si="103"/>
        <v/>
      </c>
      <c r="AZ119" t="str">
        <f t="shared" si="104"/>
        <v/>
      </c>
      <c r="BA119" t="str">
        <f t="shared" si="105"/>
        <v/>
      </c>
      <c r="BB119" t="str">
        <f t="shared" si="106"/>
        <v/>
      </c>
      <c r="BC119" t="str">
        <f t="shared" si="107"/>
        <v/>
      </c>
      <c r="BD119" t="str">
        <f t="shared" si="108"/>
        <v/>
      </c>
      <c r="BE119" t="str">
        <f t="shared" si="109"/>
        <v/>
      </c>
      <c r="BF119" t="str">
        <f t="shared" si="110"/>
        <v/>
      </c>
      <c r="BG119" t="str">
        <f t="shared" si="111"/>
        <v/>
      </c>
      <c r="BH119" t="str">
        <f t="shared" si="112"/>
        <v/>
      </c>
      <c r="BI119" t="str">
        <f t="shared" si="113"/>
        <v/>
      </c>
      <c r="BJ119" t="str">
        <f t="shared" si="114"/>
        <v/>
      </c>
      <c r="BM119" t="str">
        <f t="shared" si="115"/>
        <v/>
      </c>
      <c r="BN119" t="str">
        <f t="shared" si="116"/>
        <v/>
      </c>
      <c r="BO119" t="str">
        <f t="shared" si="117"/>
        <v/>
      </c>
      <c r="BP119" t="str">
        <f t="shared" si="118"/>
        <v/>
      </c>
      <c r="BQ119" t="str">
        <f t="shared" si="119"/>
        <v/>
      </c>
      <c r="BR119" t="str">
        <f t="shared" si="120"/>
        <v/>
      </c>
      <c r="BS119" t="str">
        <f t="shared" si="121"/>
        <v/>
      </c>
      <c r="BT119" t="str">
        <f t="shared" si="122"/>
        <v/>
      </c>
      <c r="BU119" t="str">
        <f t="shared" si="123"/>
        <v/>
      </c>
      <c r="BV119" t="str">
        <f t="shared" si="124"/>
        <v/>
      </c>
      <c r="BW119" t="str">
        <f t="shared" si="125"/>
        <v/>
      </c>
      <c r="BX119" t="str">
        <f t="shared" si="126"/>
        <v/>
      </c>
      <c r="BY119" t="str">
        <f t="shared" si="127"/>
        <v/>
      </c>
      <c r="BZ119" t="str">
        <f t="shared" si="128"/>
        <v/>
      </c>
      <c r="CA119" t="str">
        <f t="shared" si="129"/>
        <v/>
      </c>
      <c r="CB119" t="str">
        <f t="shared" si="130"/>
        <v/>
      </c>
      <c r="CC119" t="str">
        <f t="shared" si="131"/>
        <v/>
      </c>
      <c r="CD119" t="str">
        <f t="shared" si="132"/>
        <v/>
      </c>
      <c r="CF119"/>
      <c r="CG119" s="36" t="str">
        <f t="shared" si="92"/>
        <v/>
      </c>
      <c r="CH119" s="36" t="str">
        <f t="shared" si="93"/>
        <v/>
      </c>
      <c r="CI119" s="36" t="str">
        <f t="shared" si="94"/>
        <v/>
      </c>
      <c r="CJ119" s="36" t="str">
        <f t="shared" si="95"/>
        <v/>
      </c>
      <c r="CK119" s="36" t="str">
        <f t="shared" si="96"/>
        <v/>
      </c>
    </row>
    <row r="120" spans="1:89">
      <c r="A120">
        <f t="shared" si="133"/>
        <v>111</v>
      </c>
      <c r="B120" s="1" t="str">
        <f t="shared" si="134"/>
        <v>Do</v>
      </c>
      <c r="C120" s="2" t="str">
        <f t="shared" si="135"/>
        <v>16</v>
      </c>
      <c r="D120" s="50">
        <v>42103.699305555558</v>
      </c>
      <c r="E120" s="51"/>
      <c r="F120" s="52"/>
      <c r="G120" s="52"/>
      <c r="H120" s="13" t="str">
        <f t="shared" si="147"/>
        <v/>
      </c>
      <c r="I120" s="13" t="str">
        <f t="shared" si="136"/>
        <v/>
      </c>
      <c r="J120" s="13" t="str">
        <f t="shared" si="148"/>
        <v/>
      </c>
      <c r="K120" s="3" t="str">
        <f t="shared" si="149"/>
        <v/>
      </c>
      <c r="L120" s="4" t="str">
        <f t="shared" si="150"/>
        <v/>
      </c>
      <c r="M120" s="52"/>
      <c r="N120" s="52"/>
      <c r="O120" s="13" t="str">
        <f t="shared" si="151"/>
        <v/>
      </c>
      <c r="P120" s="4" t="str">
        <f t="shared" si="152"/>
        <v/>
      </c>
      <c r="Q120" s="4" t="str">
        <f t="shared" si="153"/>
        <v/>
      </c>
      <c r="S120" s="5"/>
      <c r="T120" s="52"/>
      <c r="U120" s="52"/>
      <c r="V120" s="52"/>
      <c r="W120" s="52"/>
      <c r="X120" s="52"/>
      <c r="Y120" s="52"/>
      <c r="Z120" s="13" t="str">
        <f t="shared" si="146"/>
        <v/>
      </c>
      <c r="AA120" s="53" t="str">
        <f t="shared" si="160"/>
        <v/>
      </c>
      <c r="AB120" s="13" t="str">
        <f t="shared" si="155"/>
        <v/>
      </c>
      <c r="AC120" s="13" t="str">
        <f t="shared" si="157"/>
        <v/>
      </c>
      <c r="AD120" s="13" t="b">
        <f t="shared" si="158"/>
        <v>0</v>
      </c>
      <c r="AE120" t="e">
        <f t="shared" si="156"/>
        <v>#VALUE!</v>
      </c>
      <c r="AF120" t="str">
        <f t="shared" si="137"/>
        <v/>
      </c>
      <c r="AG120" t="b">
        <f t="shared" si="159"/>
        <v>0</v>
      </c>
      <c r="AI120" s="41">
        <f>SUM($AG$11:AG120)</f>
        <v>-160</v>
      </c>
      <c r="AJ120" s="36">
        <f>SUM($AA$10:AA120)</f>
        <v>692.6</v>
      </c>
      <c r="AK120" s="42">
        <f>SUM($AL$11:AL120)</f>
        <v>390</v>
      </c>
      <c r="AL120" t="b">
        <f t="shared" si="154"/>
        <v>0</v>
      </c>
      <c r="AN120">
        <f>SUM(AS$11:BJ120)</f>
        <v>1064</v>
      </c>
      <c r="AO120">
        <f>SUM(BM$11:CD120)</f>
        <v>560</v>
      </c>
      <c r="AP120">
        <f t="shared" si="138"/>
        <v>692.6</v>
      </c>
      <c r="AR120" t="str">
        <f t="shared" si="91"/>
        <v/>
      </c>
      <c r="AS120" t="str">
        <f t="shared" si="97"/>
        <v/>
      </c>
      <c r="AT120" t="str">
        <f t="shared" si="98"/>
        <v/>
      </c>
      <c r="AU120" t="str">
        <f t="shared" si="99"/>
        <v/>
      </c>
      <c r="AV120" t="str">
        <f t="shared" si="100"/>
        <v/>
      </c>
      <c r="AW120" t="str">
        <f t="shared" si="101"/>
        <v/>
      </c>
      <c r="AX120" t="str">
        <f t="shared" si="102"/>
        <v/>
      </c>
      <c r="AY120" t="str">
        <f t="shared" si="103"/>
        <v/>
      </c>
      <c r="AZ120" t="str">
        <f t="shared" si="104"/>
        <v/>
      </c>
      <c r="BA120" t="str">
        <f t="shared" si="105"/>
        <v/>
      </c>
      <c r="BB120" t="str">
        <f t="shared" si="106"/>
        <v/>
      </c>
      <c r="BC120" t="str">
        <f t="shared" si="107"/>
        <v/>
      </c>
      <c r="BD120" t="str">
        <f t="shared" si="108"/>
        <v/>
      </c>
      <c r="BE120" t="str">
        <f t="shared" si="109"/>
        <v/>
      </c>
      <c r="BF120" t="str">
        <f t="shared" si="110"/>
        <v/>
      </c>
      <c r="BG120" t="str">
        <f t="shared" si="111"/>
        <v/>
      </c>
      <c r="BH120" t="str">
        <f t="shared" si="112"/>
        <v/>
      </c>
      <c r="BI120" t="str">
        <f t="shared" si="113"/>
        <v/>
      </c>
      <c r="BJ120" t="str">
        <f t="shared" si="114"/>
        <v/>
      </c>
      <c r="BM120" t="str">
        <f t="shared" si="115"/>
        <v/>
      </c>
      <c r="BN120" t="str">
        <f t="shared" si="116"/>
        <v/>
      </c>
      <c r="BO120" t="str">
        <f t="shared" si="117"/>
        <v/>
      </c>
      <c r="BP120" t="str">
        <f t="shared" si="118"/>
        <v/>
      </c>
      <c r="BQ120" t="str">
        <f t="shared" si="119"/>
        <v/>
      </c>
      <c r="BR120" t="str">
        <f t="shared" si="120"/>
        <v/>
      </c>
      <c r="BS120" t="str">
        <f t="shared" si="121"/>
        <v/>
      </c>
      <c r="BT120" t="str">
        <f t="shared" si="122"/>
        <v/>
      </c>
      <c r="BU120" t="str">
        <f t="shared" si="123"/>
        <v/>
      </c>
      <c r="BV120" t="str">
        <f t="shared" si="124"/>
        <v/>
      </c>
      <c r="BW120" t="str">
        <f t="shared" si="125"/>
        <v/>
      </c>
      <c r="BX120" t="str">
        <f t="shared" si="126"/>
        <v/>
      </c>
      <c r="BY120" t="str">
        <f t="shared" si="127"/>
        <v/>
      </c>
      <c r="BZ120" t="str">
        <f t="shared" si="128"/>
        <v/>
      </c>
      <c r="CA120" t="str">
        <f t="shared" si="129"/>
        <v/>
      </c>
      <c r="CB120" t="str">
        <f t="shared" si="130"/>
        <v/>
      </c>
      <c r="CC120" t="str">
        <f t="shared" si="131"/>
        <v/>
      </c>
      <c r="CD120" t="str">
        <f t="shared" si="132"/>
        <v/>
      </c>
      <c r="CF120"/>
      <c r="CG120" s="36" t="str">
        <f t="shared" si="92"/>
        <v/>
      </c>
      <c r="CH120" s="36" t="str">
        <f t="shared" si="93"/>
        <v/>
      </c>
      <c r="CI120" s="36" t="str">
        <f t="shared" si="94"/>
        <v/>
      </c>
      <c r="CJ120" s="36" t="str">
        <f t="shared" si="95"/>
        <v/>
      </c>
      <c r="CK120" s="36" t="str">
        <f t="shared" si="96"/>
        <v/>
      </c>
    </row>
    <row r="121" spans="1:89">
      <c r="A121">
        <f t="shared" si="133"/>
        <v>112</v>
      </c>
      <c r="B121" s="1" t="str">
        <f t="shared" si="134"/>
        <v>Do</v>
      </c>
      <c r="C121" s="2" t="str">
        <f t="shared" si="135"/>
        <v>16</v>
      </c>
      <c r="D121" s="50">
        <v>42103.699305555558</v>
      </c>
      <c r="E121" s="51"/>
      <c r="F121" s="52"/>
      <c r="G121" s="52"/>
      <c r="H121" s="13" t="str">
        <f t="shared" si="147"/>
        <v/>
      </c>
      <c r="I121" s="13" t="str">
        <f t="shared" si="136"/>
        <v/>
      </c>
      <c r="J121" s="13" t="str">
        <f t="shared" si="148"/>
        <v/>
      </c>
      <c r="K121" s="3" t="str">
        <f t="shared" si="149"/>
        <v/>
      </c>
      <c r="L121" s="4" t="str">
        <f t="shared" si="150"/>
        <v/>
      </c>
      <c r="M121" s="52"/>
      <c r="N121" s="52"/>
      <c r="O121" s="13" t="str">
        <f t="shared" si="151"/>
        <v/>
      </c>
      <c r="P121" s="4" t="str">
        <f t="shared" si="152"/>
        <v/>
      </c>
      <c r="Q121" s="4" t="str">
        <f t="shared" si="153"/>
        <v/>
      </c>
      <c r="S121" s="5"/>
      <c r="T121" s="52"/>
      <c r="U121" s="52"/>
      <c r="V121" s="52"/>
      <c r="W121" s="52"/>
      <c r="X121" s="52"/>
      <c r="Y121" s="52"/>
      <c r="Z121" s="13" t="str">
        <f t="shared" si="146"/>
        <v/>
      </c>
      <c r="AA121" s="53" t="str">
        <f t="shared" si="160"/>
        <v/>
      </c>
      <c r="AB121" s="13" t="str">
        <f t="shared" si="155"/>
        <v/>
      </c>
      <c r="AC121" s="13" t="str">
        <f t="shared" si="157"/>
        <v/>
      </c>
      <c r="AD121" s="13" t="b">
        <f t="shared" si="158"/>
        <v>0</v>
      </c>
      <c r="AE121" t="e">
        <f t="shared" si="156"/>
        <v>#VALUE!</v>
      </c>
      <c r="AF121" t="str">
        <f t="shared" si="137"/>
        <v/>
      </c>
      <c r="AG121" t="b">
        <f t="shared" si="159"/>
        <v>0</v>
      </c>
      <c r="AI121" s="41">
        <f>SUM($AG$11:AG121)</f>
        <v>-160</v>
      </c>
      <c r="AJ121" s="36">
        <f>SUM($AA$10:AA121)</f>
        <v>692.6</v>
      </c>
      <c r="AK121" s="42">
        <f>SUM($AL$11:AL121)</f>
        <v>390</v>
      </c>
      <c r="AL121" t="b">
        <f t="shared" si="154"/>
        <v>0</v>
      </c>
      <c r="AN121">
        <f>SUM(AS$11:BJ121)</f>
        <v>1064</v>
      </c>
      <c r="AO121">
        <f>SUM(BM$11:CD121)</f>
        <v>560</v>
      </c>
      <c r="AP121">
        <f t="shared" si="138"/>
        <v>692.6</v>
      </c>
      <c r="AR121" t="str">
        <f t="shared" si="91"/>
        <v/>
      </c>
      <c r="AS121" t="str">
        <f t="shared" si="97"/>
        <v/>
      </c>
      <c r="AT121" t="str">
        <f t="shared" si="98"/>
        <v/>
      </c>
      <c r="AU121" t="str">
        <f t="shared" si="99"/>
        <v/>
      </c>
      <c r="AV121" t="str">
        <f t="shared" si="100"/>
        <v/>
      </c>
      <c r="AW121" t="str">
        <f t="shared" si="101"/>
        <v/>
      </c>
      <c r="AX121" t="str">
        <f t="shared" si="102"/>
        <v/>
      </c>
      <c r="AY121" t="str">
        <f t="shared" si="103"/>
        <v/>
      </c>
      <c r="AZ121" t="str">
        <f t="shared" si="104"/>
        <v/>
      </c>
      <c r="BA121" t="str">
        <f t="shared" si="105"/>
        <v/>
      </c>
      <c r="BB121" t="str">
        <f t="shared" si="106"/>
        <v/>
      </c>
      <c r="BC121" t="str">
        <f t="shared" si="107"/>
        <v/>
      </c>
      <c r="BD121" t="str">
        <f t="shared" si="108"/>
        <v/>
      </c>
      <c r="BE121" t="str">
        <f t="shared" si="109"/>
        <v/>
      </c>
      <c r="BF121" t="str">
        <f t="shared" si="110"/>
        <v/>
      </c>
      <c r="BG121" t="str">
        <f t="shared" si="111"/>
        <v/>
      </c>
      <c r="BH121" t="str">
        <f t="shared" si="112"/>
        <v/>
      </c>
      <c r="BI121" t="str">
        <f t="shared" si="113"/>
        <v/>
      </c>
      <c r="BJ121" t="str">
        <f t="shared" si="114"/>
        <v/>
      </c>
      <c r="BM121" t="str">
        <f t="shared" si="115"/>
        <v/>
      </c>
      <c r="BN121" t="str">
        <f t="shared" si="116"/>
        <v/>
      </c>
      <c r="BO121" t="str">
        <f t="shared" si="117"/>
        <v/>
      </c>
      <c r="BP121" t="str">
        <f t="shared" si="118"/>
        <v/>
      </c>
      <c r="BQ121" t="str">
        <f t="shared" si="119"/>
        <v/>
      </c>
      <c r="BR121" t="str">
        <f t="shared" si="120"/>
        <v/>
      </c>
      <c r="BS121" t="str">
        <f t="shared" si="121"/>
        <v/>
      </c>
      <c r="BT121" t="str">
        <f t="shared" si="122"/>
        <v/>
      </c>
      <c r="BU121" t="str">
        <f t="shared" si="123"/>
        <v/>
      </c>
      <c r="BV121" t="str">
        <f t="shared" si="124"/>
        <v/>
      </c>
      <c r="BW121" t="str">
        <f t="shared" si="125"/>
        <v/>
      </c>
      <c r="BX121" t="str">
        <f t="shared" si="126"/>
        <v/>
      </c>
      <c r="BY121" t="str">
        <f t="shared" si="127"/>
        <v/>
      </c>
      <c r="BZ121" t="str">
        <f t="shared" si="128"/>
        <v/>
      </c>
      <c r="CA121" t="str">
        <f t="shared" si="129"/>
        <v/>
      </c>
      <c r="CB121" t="str">
        <f t="shared" si="130"/>
        <v/>
      </c>
      <c r="CC121" t="str">
        <f t="shared" si="131"/>
        <v/>
      </c>
      <c r="CD121" t="str">
        <f t="shared" si="132"/>
        <v/>
      </c>
      <c r="CF121"/>
      <c r="CG121" s="36" t="str">
        <f t="shared" si="92"/>
        <v/>
      </c>
      <c r="CH121" s="36" t="str">
        <f t="shared" si="93"/>
        <v/>
      </c>
      <c r="CI121" s="36" t="str">
        <f t="shared" si="94"/>
        <v/>
      </c>
      <c r="CJ121" s="36" t="str">
        <f t="shared" si="95"/>
        <v/>
      </c>
      <c r="CK121" s="36" t="str">
        <f t="shared" si="96"/>
        <v/>
      </c>
    </row>
    <row r="122" spans="1:89">
      <c r="A122">
        <f t="shared" si="133"/>
        <v>113</v>
      </c>
      <c r="B122" s="1" t="str">
        <f t="shared" si="134"/>
        <v>Do</v>
      </c>
      <c r="C122" s="2" t="str">
        <f t="shared" si="135"/>
        <v>16</v>
      </c>
      <c r="D122" s="50">
        <v>42103.699305555558</v>
      </c>
      <c r="E122" s="51"/>
      <c r="F122" s="52"/>
      <c r="G122" s="52"/>
      <c r="H122" s="13" t="str">
        <f t="shared" si="147"/>
        <v/>
      </c>
      <c r="I122" s="13" t="str">
        <f t="shared" si="136"/>
        <v/>
      </c>
      <c r="J122" s="13" t="str">
        <f t="shared" si="148"/>
        <v/>
      </c>
      <c r="K122" s="3" t="str">
        <f t="shared" si="149"/>
        <v/>
      </c>
      <c r="L122" s="4" t="str">
        <f t="shared" si="150"/>
        <v/>
      </c>
      <c r="M122" s="52"/>
      <c r="N122" s="52"/>
      <c r="O122" s="13" t="str">
        <f t="shared" si="151"/>
        <v/>
      </c>
      <c r="P122" s="4" t="str">
        <f t="shared" si="152"/>
        <v/>
      </c>
      <c r="Q122" s="4" t="str">
        <f t="shared" si="153"/>
        <v/>
      </c>
      <c r="S122" s="5"/>
      <c r="T122" s="52"/>
      <c r="U122" s="52"/>
      <c r="V122" s="52"/>
      <c r="W122" s="52"/>
      <c r="X122" s="52"/>
      <c r="Y122" s="52"/>
      <c r="Z122" s="13" t="str">
        <f t="shared" si="146"/>
        <v/>
      </c>
      <c r="AA122" s="53" t="str">
        <f t="shared" si="160"/>
        <v/>
      </c>
      <c r="AB122" s="13" t="str">
        <f t="shared" si="155"/>
        <v/>
      </c>
      <c r="AC122" s="13" t="str">
        <f t="shared" si="157"/>
        <v/>
      </c>
      <c r="AD122" s="13" t="b">
        <f t="shared" si="158"/>
        <v>0</v>
      </c>
      <c r="AE122" t="e">
        <f t="shared" si="156"/>
        <v>#VALUE!</v>
      </c>
      <c r="AF122" t="str">
        <f t="shared" si="137"/>
        <v/>
      </c>
      <c r="AG122" t="b">
        <f t="shared" si="159"/>
        <v>0</v>
      </c>
      <c r="AI122" s="41">
        <f>SUM($AG$11:AG122)</f>
        <v>-160</v>
      </c>
      <c r="AJ122" s="36">
        <f>SUM($AA$10:AA122)</f>
        <v>692.6</v>
      </c>
      <c r="AK122" s="42">
        <f>SUM($AL$11:AL122)</f>
        <v>390</v>
      </c>
      <c r="AL122" t="b">
        <f t="shared" si="154"/>
        <v>0</v>
      </c>
      <c r="AN122">
        <f>SUM(AS$11:BJ122)</f>
        <v>1064</v>
      </c>
      <c r="AO122">
        <f>SUM(BM$11:CD122)</f>
        <v>560</v>
      </c>
      <c r="AP122">
        <f t="shared" si="138"/>
        <v>692.6</v>
      </c>
      <c r="AR122" t="str">
        <f t="shared" si="91"/>
        <v/>
      </c>
      <c r="AS122" t="str">
        <f t="shared" si="97"/>
        <v/>
      </c>
      <c r="AT122" t="str">
        <f t="shared" si="98"/>
        <v/>
      </c>
      <c r="AU122" t="str">
        <f t="shared" si="99"/>
        <v/>
      </c>
      <c r="AV122" t="str">
        <f t="shared" si="100"/>
        <v/>
      </c>
      <c r="AW122" t="str">
        <f t="shared" si="101"/>
        <v/>
      </c>
      <c r="AX122" t="str">
        <f t="shared" si="102"/>
        <v/>
      </c>
      <c r="AY122" t="str">
        <f t="shared" si="103"/>
        <v/>
      </c>
      <c r="AZ122" t="str">
        <f t="shared" si="104"/>
        <v/>
      </c>
      <c r="BA122" t="str">
        <f t="shared" si="105"/>
        <v/>
      </c>
      <c r="BB122" t="str">
        <f t="shared" si="106"/>
        <v/>
      </c>
      <c r="BC122" t="str">
        <f t="shared" si="107"/>
        <v/>
      </c>
      <c r="BD122" t="str">
        <f t="shared" si="108"/>
        <v/>
      </c>
      <c r="BE122" t="str">
        <f t="shared" si="109"/>
        <v/>
      </c>
      <c r="BF122" t="str">
        <f t="shared" si="110"/>
        <v/>
      </c>
      <c r="BG122" t="str">
        <f t="shared" si="111"/>
        <v/>
      </c>
      <c r="BH122" t="str">
        <f t="shared" si="112"/>
        <v/>
      </c>
      <c r="BI122" t="str">
        <f t="shared" si="113"/>
        <v/>
      </c>
      <c r="BJ122" t="str">
        <f t="shared" si="114"/>
        <v/>
      </c>
      <c r="BM122" t="str">
        <f t="shared" si="115"/>
        <v/>
      </c>
      <c r="BN122" t="str">
        <f t="shared" si="116"/>
        <v/>
      </c>
      <c r="BO122" t="str">
        <f t="shared" si="117"/>
        <v/>
      </c>
      <c r="BP122" t="str">
        <f t="shared" si="118"/>
        <v/>
      </c>
      <c r="BQ122" t="str">
        <f t="shared" si="119"/>
        <v/>
      </c>
      <c r="BR122" t="str">
        <f t="shared" si="120"/>
        <v/>
      </c>
      <c r="BS122" t="str">
        <f t="shared" si="121"/>
        <v/>
      </c>
      <c r="BT122" t="str">
        <f t="shared" si="122"/>
        <v/>
      </c>
      <c r="BU122" t="str">
        <f t="shared" si="123"/>
        <v/>
      </c>
      <c r="BV122" t="str">
        <f t="shared" si="124"/>
        <v/>
      </c>
      <c r="BW122" t="str">
        <f t="shared" si="125"/>
        <v/>
      </c>
      <c r="BX122" t="str">
        <f t="shared" si="126"/>
        <v/>
      </c>
      <c r="BY122" t="str">
        <f t="shared" si="127"/>
        <v/>
      </c>
      <c r="BZ122" t="str">
        <f t="shared" si="128"/>
        <v/>
      </c>
      <c r="CA122" t="str">
        <f t="shared" si="129"/>
        <v/>
      </c>
      <c r="CB122" t="str">
        <f t="shared" si="130"/>
        <v/>
      </c>
      <c r="CC122" t="str">
        <f t="shared" si="131"/>
        <v/>
      </c>
      <c r="CD122" t="str">
        <f t="shared" si="132"/>
        <v/>
      </c>
      <c r="CF122"/>
      <c r="CG122" s="36" t="str">
        <f t="shared" si="92"/>
        <v/>
      </c>
      <c r="CH122" s="36" t="str">
        <f t="shared" si="93"/>
        <v/>
      </c>
      <c r="CI122" s="36" t="str">
        <f t="shared" si="94"/>
        <v/>
      </c>
      <c r="CJ122" s="36" t="str">
        <f t="shared" si="95"/>
        <v/>
      </c>
      <c r="CK122" s="36" t="str">
        <f t="shared" si="96"/>
        <v/>
      </c>
    </row>
    <row r="123" spans="1:89">
      <c r="A123">
        <f t="shared" si="133"/>
        <v>114</v>
      </c>
      <c r="B123" s="1" t="str">
        <f t="shared" si="134"/>
        <v>Do</v>
      </c>
      <c r="C123" s="2" t="str">
        <f t="shared" si="135"/>
        <v>16</v>
      </c>
      <c r="D123" s="50">
        <v>42103.699305555558</v>
      </c>
      <c r="E123" s="51"/>
      <c r="F123" s="52"/>
      <c r="G123" s="52"/>
      <c r="H123" s="13" t="str">
        <f t="shared" si="147"/>
        <v/>
      </c>
      <c r="I123" s="13" t="str">
        <f t="shared" si="136"/>
        <v/>
      </c>
      <c r="J123" s="13" t="str">
        <f t="shared" si="148"/>
        <v/>
      </c>
      <c r="K123" s="3" t="str">
        <f t="shared" si="149"/>
        <v/>
      </c>
      <c r="L123" s="4" t="str">
        <f t="shared" si="150"/>
        <v/>
      </c>
      <c r="M123" s="52"/>
      <c r="N123" s="52"/>
      <c r="O123" s="13" t="str">
        <f t="shared" si="151"/>
        <v/>
      </c>
      <c r="P123" s="4" t="str">
        <f t="shared" si="152"/>
        <v/>
      </c>
      <c r="Q123" s="4" t="str">
        <f t="shared" si="153"/>
        <v/>
      </c>
      <c r="S123" s="5"/>
      <c r="T123" s="52"/>
      <c r="U123" s="52"/>
      <c r="V123" s="52"/>
      <c r="W123" s="52"/>
      <c r="X123" s="52"/>
      <c r="Y123" s="52"/>
      <c r="Z123" s="13" t="str">
        <f t="shared" si="146"/>
        <v/>
      </c>
      <c r="AA123" s="53" t="str">
        <f t="shared" si="160"/>
        <v/>
      </c>
      <c r="AB123" s="13" t="str">
        <f t="shared" si="155"/>
        <v/>
      </c>
      <c r="AC123" s="13" t="str">
        <f t="shared" si="157"/>
        <v/>
      </c>
      <c r="AD123" s="13" t="b">
        <f t="shared" si="158"/>
        <v>0</v>
      </c>
      <c r="AE123" t="e">
        <f t="shared" si="156"/>
        <v>#VALUE!</v>
      </c>
      <c r="AF123" t="str">
        <f t="shared" si="137"/>
        <v/>
      </c>
      <c r="AG123" t="b">
        <f t="shared" si="159"/>
        <v>0</v>
      </c>
      <c r="AI123" s="41">
        <f>SUM($AG$11:AG123)</f>
        <v>-160</v>
      </c>
      <c r="AJ123" s="36">
        <f>SUM($AA$10:AA123)</f>
        <v>692.6</v>
      </c>
      <c r="AK123" s="42">
        <f>SUM($AL$11:AL123)</f>
        <v>390</v>
      </c>
      <c r="AL123" t="b">
        <f t="shared" si="154"/>
        <v>0</v>
      </c>
      <c r="AN123">
        <f>SUM(AS$11:BJ123)</f>
        <v>1064</v>
      </c>
      <c r="AO123">
        <f>SUM(BM$11:CD123)</f>
        <v>560</v>
      </c>
      <c r="AP123">
        <f t="shared" si="138"/>
        <v>692.6</v>
      </c>
      <c r="AR123" t="str">
        <f t="shared" si="91"/>
        <v/>
      </c>
      <c r="AS123" t="str">
        <f t="shared" si="97"/>
        <v/>
      </c>
      <c r="AT123" t="str">
        <f t="shared" si="98"/>
        <v/>
      </c>
      <c r="AU123" t="str">
        <f t="shared" si="99"/>
        <v/>
      </c>
      <c r="AV123" t="str">
        <f t="shared" si="100"/>
        <v/>
      </c>
      <c r="AW123" t="str">
        <f t="shared" si="101"/>
        <v/>
      </c>
      <c r="AX123" t="str">
        <f t="shared" si="102"/>
        <v/>
      </c>
      <c r="AY123" t="str">
        <f t="shared" si="103"/>
        <v/>
      </c>
      <c r="AZ123" t="str">
        <f t="shared" si="104"/>
        <v/>
      </c>
      <c r="BA123" t="str">
        <f t="shared" si="105"/>
        <v/>
      </c>
      <c r="BB123" t="str">
        <f t="shared" si="106"/>
        <v/>
      </c>
      <c r="BC123" t="str">
        <f t="shared" si="107"/>
        <v/>
      </c>
      <c r="BD123" t="str">
        <f t="shared" si="108"/>
        <v/>
      </c>
      <c r="BE123" t="str">
        <f t="shared" si="109"/>
        <v/>
      </c>
      <c r="BF123" t="str">
        <f t="shared" si="110"/>
        <v/>
      </c>
      <c r="BG123" t="str">
        <f t="shared" si="111"/>
        <v/>
      </c>
      <c r="BH123" t="str">
        <f t="shared" si="112"/>
        <v/>
      </c>
      <c r="BI123" t="str">
        <f t="shared" si="113"/>
        <v/>
      </c>
      <c r="BJ123" t="str">
        <f t="shared" si="114"/>
        <v/>
      </c>
      <c r="BM123" t="str">
        <f t="shared" si="115"/>
        <v/>
      </c>
      <c r="BN123" t="str">
        <f t="shared" si="116"/>
        <v/>
      </c>
      <c r="BO123" t="str">
        <f t="shared" si="117"/>
        <v/>
      </c>
      <c r="BP123" t="str">
        <f t="shared" si="118"/>
        <v/>
      </c>
      <c r="BQ123" t="str">
        <f t="shared" si="119"/>
        <v/>
      </c>
      <c r="BR123" t="str">
        <f t="shared" si="120"/>
        <v/>
      </c>
      <c r="BS123" t="str">
        <f t="shared" si="121"/>
        <v/>
      </c>
      <c r="BT123" t="str">
        <f t="shared" si="122"/>
        <v/>
      </c>
      <c r="BU123" t="str">
        <f t="shared" si="123"/>
        <v/>
      </c>
      <c r="BV123" t="str">
        <f t="shared" si="124"/>
        <v/>
      </c>
      <c r="BW123" t="str">
        <f t="shared" si="125"/>
        <v/>
      </c>
      <c r="BX123" t="str">
        <f t="shared" si="126"/>
        <v/>
      </c>
      <c r="BY123" t="str">
        <f t="shared" si="127"/>
        <v/>
      </c>
      <c r="BZ123" t="str">
        <f t="shared" si="128"/>
        <v/>
      </c>
      <c r="CA123" t="str">
        <f t="shared" si="129"/>
        <v/>
      </c>
      <c r="CB123" t="str">
        <f t="shared" si="130"/>
        <v/>
      </c>
      <c r="CC123" t="str">
        <f t="shared" si="131"/>
        <v/>
      </c>
      <c r="CD123" t="str">
        <f t="shared" si="132"/>
        <v/>
      </c>
      <c r="CF123"/>
      <c r="CG123" s="36" t="str">
        <f t="shared" si="92"/>
        <v/>
      </c>
      <c r="CH123" s="36" t="str">
        <f t="shared" si="93"/>
        <v/>
      </c>
      <c r="CI123" s="36" t="str">
        <f t="shared" si="94"/>
        <v/>
      </c>
      <c r="CJ123" s="36" t="str">
        <f t="shared" si="95"/>
        <v/>
      </c>
      <c r="CK123" s="36" t="str">
        <f t="shared" si="96"/>
        <v/>
      </c>
    </row>
    <row r="124" spans="1:89">
      <c r="A124">
        <f t="shared" si="133"/>
        <v>115</v>
      </c>
      <c r="B124" s="1" t="str">
        <f t="shared" si="134"/>
        <v>Do</v>
      </c>
      <c r="C124" s="2" t="str">
        <f t="shared" si="135"/>
        <v>16</v>
      </c>
      <c r="D124" s="50">
        <v>42103.699305555558</v>
      </c>
      <c r="E124" s="51"/>
      <c r="F124" s="52"/>
      <c r="G124" s="52"/>
      <c r="H124" s="13" t="str">
        <f t="shared" si="147"/>
        <v/>
      </c>
      <c r="I124" s="13" t="str">
        <f t="shared" si="136"/>
        <v/>
      </c>
      <c r="J124" s="13" t="str">
        <f t="shared" si="148"/>
        <v/>
      </c>
      <c r="K124" s="3" t="str">
        <f t="shared" si="149"/>
        <v/>
      </c>
      <c r="L124" s="4" t="str">
        <f t="shared" si="150"/>
        <v/>
      </c>
      <c r="M124" s="52"/>
      <c r="N124" s="52"/>
      <c r="O124" s="13" t="str">
        <f t="shared" si="151"/>
        <v/>
      </c>
      <c r="P124" s="4" t="str">
        <f t="shared" si="152"/>
        <v/>
      </c>
      <c r="Q124" s="4" t="str">
        <f t="shared" si="153"/>
        <v/>
      </c>
      <c r="S124" s="5"/>
      <c r="T124" s="52"/>
      <c r="U124" s="52"/>
      <c r="V124" s="52"/>
      <c r="W124" s="52"/>
      <c r="X124" s="52"/>
      <c r="Y124" s="52"/>
      <c r="Z124" s="13" t="str">
        <f t="shared" si="146"/>
        <v/>
      </c>
      <c r="AA124" s="53" t="str">
        <f t="shared" si="160"/>
        <v/>
      </c>
      <c r="AB124" s="13" t="str">
        <f t="shared" si="155"/>
        <v/>
      </c>
      <c r="AC124" s="13" t="str">
        <f t="shared" si="157"/>
        <v/>
      </c>
      <c r="AD124" s="13" t="b">
        <f t="shared" si="158"/>
        <v>0</v>
      </c>
      <c r="AE124" t="e">
        <f t="shared" si="156"/>
        <v>#VALUE!</v>
      </c>
      <c r="AF124" t="str">
        <f t="shared" si="137"/>
        <v/>
      </c>
      <c r="AG124" t="b">
        <f t="shared" si="159"/>
        <v>0</v>
      </c>
      <c r="AI124" s="41">
        <f>SUM($AG$11:AG124)</f>
        <v>-160</v>
      </c>
      <c r="AJ124" s="36">
        <f>SUM($AA$10:AA124)</f>
        <v>692.6</v>
      </c>
      <c r="AK124" s="42">
        <f>SUM($AL$11:AL124)</f>
        <v>390</v>
      </c>
      <c r="AL124" t="b">
        <f t="shared" si="154"/>
        <v>0</v>
      </c>
      <c r="AN124">
        <f>SUM(AS$11:BJ124)</f>
        <v>1064</v>
      </c>
      <c r="AO124">
        <f>SUM(BM$11:CD124)</f>
        <v>560</v>
      </c>
      <c r="AP124">
        <f t="shared" si="138"/>
        <v>692.6</v>
      </c>
      <c r="AR124" t="str">
        <f t="shared" ref="AR124:AR187" si="161">IF(AL124="Sonderfall","Achtung Sonderfall - Das feste TP Ziel von beispielsweise 80Ticks wurde erreicht, aber nicht das Individuelle TP Ziel (siehe Spalte H)!!!","")</f>
        <v/>
      </c>
      <c r="AS124" t="str">
        <f t="shared" si="97"/>
        <v/>
      </c>
      <c r="AT124" t="str">
        <f t="shared" si="98"/>
        <v/>
      </c>
      <c r="AU124" t="str">
        <f t="shared" si="99"/>
        <v/>
      </c>
      <c r="AV124" t="str">
        <f t="shared" si="100"/>
        <v/>
      </c>
      <c r="AW124" t="str">
        <f t="shared" si="101"/>
        <v/>
      </c>
      <c r="AX124" t="str">
        <f t="shared" si="102"/>
        <v/>
      </c>
      <c r="AY124" t="str">
        <f t="shared" si="103"/>
        <v/>
      </c>
      <c r="AZ124" t="str">
        <f t="shared" si="104"/>
        <v/>
      </c>
      <c r="BA124" t="str">
        <f t="shared" si="105"/>
        <v/>
      </c>
      <c r="BB124" t="str">
        <f t="shared" si="106"/>
        <v/>
      </c>
      <c r="BC124" t="str">
        <f t="shared" si="107"/>
        <v/>
      </c>
      <c r="BD124" t="str">
        <f t="shared" si="108"/>
        <v/>
      </c>
      <c r="BE124" t="str">
        <f t="shared" si="109"/>
        <v/>
      </c>
      <c r="BF124" t="str">
        <f t="shared" si="110"/>
        <v/>
      </c>
      <c r="BG124" t="str">
        <f t="shared" si="111"/>
        <v/>
      </c>
      <c r="BH124" t="str">
        <f t="shared" si="112"/>
        <v/>
      </c>
      <c r="BI124" t="str">
        <f t="shared" si="113"/>
        <v/>
      </c>
      <c r="BJ124" t="str">
        <f t="shared" si="114"/>
        <v/>
      </c>
      <c r="BM124" t="str">
        <f t="shared" si="115"/>
        <v/>
      </c>
      <c r="BN124" t="str">
        <f t="shared" si="116"/>
        <v/>
      </c>
      <c r="BO124" t="str">
        <f t="shared" si="117"/>
        <v/>
      </c>
      <c r="BP124" t="str">
        <f t="shared" si="118"/>
        <v/>
      </c>
      <c r="BQ124" t="str">
        <f t="shared" si="119"/>
        <v/>
      </c>
      <c r="BR124" t="str">
        <f t="shared" si="120"/>
        <v/>
      </c>
      <c r="BS124" t="str">
        <f t="shared" si="121"/>
        <v/>
      </c>
      <c r="BT124" t="str">
        <f t="shared" si="122"/>
        <v/>
      </c>
      <c r="BU124" t="str">
        <f t="shared" si="123"/>
        <v/>
      </c>
      <c r="BV124" t="str">
        <f t="shared" si="124"/>
        <v/>
      </c>
      <c r="BW124" t="str">
        <f t="shared" si="125"/>
        <v/>
      </c>
      <c r="BX124" t="str">
        <f t="shared" si="126"/>
        <v/>
      </c>
      <c r="BY124" t="str">
        <f t="shared" si="127"/>
        <v/>
      </c>
      <c r="BZ124" t="str">
        <f t="shared" si="128"/>
        <v/>
      </c>
      <c r="CA124" t="str">
        <f t="shared" si="129"/>
        <v/>
      </c>
      <c r="CB124" t="str">
        <f t="shared" si="130"/>
        <v/>
      </c>
      <c r="CC124" t="str">
        <f t="shared" si="131"/>
        <v/>
      </c>
      <c r="CD124" t="str">
        <f t="shared" si="132"/>
        <v/>
      </c>
      <c r="CF124"/>
      <c r="CG124" s="36" t="str">
        <f t="shared" si="92"/>
        <v/>
      </c>
      <c r="CH124" s="36" t="str">
        <f t="shared" si="93"/>
        <v/>
      </c>
      <c r="CI124" s="36" t="str">
        <f t="shared" si="94"/>
        <v/>
      </c>
      <c r="CJ124" s="36" t="str">
        <f t="shared" si="95"/>
        <v/>
      </c>
      <c r="CK124" s="36" t="str">
        <f t="shared" si="96"/>
        <v/>
      </c>
    </row>
    <row r="125" spans="1:89">
      <c r="A125">
        <f t="shared" si="133"/>
        <v>116</v>
      </c>
      <c r="B125" s="1" t="str">
        <f t="shared" si="134"/>
        <v>Do</v>
      </c>
      <c r="C125" s="2" t="str">
        <f t="shared" si="135"/>
        <v>16</v>
      </c>
      <c r="D125" s="50">
        <v>42103.699305555558</v>
      </c>
      <c r="E125" s="51"/>
      <c r="F125" s="52"/>
      <c r="G125" s="52"/>
      <c r="H125" s="13" t="str">
        <f t="shared" si="147"/>
        <v/>
      </c>
      <c r="I125" s="13" t="str">
        <f t="shared" si="136"/>
        <v/>
      </c>
      <c r="J125" s="13" t="str">
        <f t="shared" si="148"/>
        <v/>
      </c>
      <c r="K125" s="3" t="str">
        <f t="shared" si="149"/>
        <v/>
      </c>
      <c r="L125" s="4" t="str">
        <f t="shared" si="150"/>
        <v/>
      </c>
      <c r="M125" s="52"/>
      <c r="N125" s="52"/>
      <c r="O125" s="13" t="str">
        <f t="shared" si="151"/>
        <v/>
      </c>
      <c r="P125" s="4" t="str">
        <f t="shared" si="152"/>
        <v/>
      </c>
      <c r="Q125" s="4" t="str">
        <f t="shared" si="153"/>
        <v/>
      </c>
      <c r="S125" s="5"/>
      <c r="T125" s="52"/>
      <c r="U125" s="52"/>
      <c r="V125" s="52"/>
      <c r="W125" s="52"/>
      <c r="X125" s="52"/>
      <c r="Y125" s="52"/>
      <c r="Z125" s="13" t="str">
        <f t="shared" si="146"/>
        <v/>
      </c>
      <c r="AA125" s="53" t="str">
        <f t="shared" si="160"/>
        <v/>
      </c>
      <c r="AB125" s="13" t="str">
        <f t="shared" si="155"/>
        <v/>
      </c>
      <c r="AC125" s="13" t="str">
        <f t="shared" si="157"/>
        <v/>
      </c>
      <c r="AD125" s="13" t="b">
        <f t="shared" si="158"/>
        <v>0</v>
      </c>
      <c r="AE125" t="e">
        <f t="shared" si="156"/>
        <v>#VALUE!</v>
      </c>
      <c r="AF125" t="str">
        <f t="shared" si="137"/>
        <v/>
      </c>
      <c r="AG125" t="b">
        <f t="shared" si="159"/>
        <v>0</v>
      </c>
      <c r="AI125" s="41">
        <f>SUM($AG$11:AG125)</f>
        <v>-160</v>
      </c>
      <c r="AJ125" s="36">
        <f>SUM($AA$10:AA125)</f>
        <v>692.6</v>
      </c>
      <c r="AK125" s="42">
        <f>SUM($AL$11:AL125)</f>
        <v>390</v>
      </c>
      <c r="AL125" t="b">
        <f t="shared" si="154"/>
        <v>0</v>
      </c>
      <c r="AN125">
        <f>SUM(AS$11:BJ125)</f>
        <v>1064</v>
      </c>
      <c r="AO125">
        <f>SUM(BM$11:CD125)</f>
        <v>560</v>
      </c>
      <c r="AP125">
        <f t="shared" si="138"/>
        <v>692.6</v>
      </c>
      <c r="AR125" t="str">
        <f t="shared" si="161"/>
        <v/>
      </c>
      <c r="AS125" t="str">
        <f t="shared" si="97"/>
        <v/>
      </c>
      <c r="AT125" t="str">
        <f t="shared" si="98"/>
        <v/>
      </c>
      <c r="AU125" t="str">
        <f t="shared" si="99"/>
        <v/>
      </c>
      <c r="AV125" t="str">
        <f t="shared" si="100"/>
        <v/>
      </c>
      <c r="AW125" t="str">
        <f t="shared" si="101"/>
        <v/>
      </c>
      <c r="AX125" t="str">
        <f t="shared" si="102"/>
        <v/>
      </c>
      <c r="AY125" t="str">
        <f t="shared" si="103"/>
        <v/>
      </c>
      <c r="AZ125" t="str">
        <f t="shared" si="104"/>
        <v/>
      </c>
      <c r="BA125" t="str">
        <f t="shared" si="105"/>
        <v/>
      </c>
      <c r="BB125" t="str">
        <f t="shared" si="106"/>
        <v/>
      </c>
      <c r="BC125" t="str">
        <f t="shared" si="107"/>
        <v/>
      </c>
      <c r="BD125" t="str">
        <f t="shared" si="108"/>
        <v/>
      </c>
      <c r="BE125" t="str">
        <f t="shared" si="109"/>
        <v/>
      </c>
      <c r="BF125" t="str">
        <f t="shared" si="110"/>
        <v/>
      </c>
      <c r="BG125" t="str">
        <f t="shared" si="111"/>
        <v/>
      </c>
      <c r="BH125" t="str">
        <f t="shared" si="112"/>
        <v/>
      </c>
      <c r="BI125" t="str">
        <f t="shared" si="113"/>
        <v/>
      </c>
      <c r="BJ125" t="str">
        <f t="shared" si="114"/>
        <v/>
      </c>
      <c r="BM125" t="str">
        <f t="shared" si="115"/>
        <v/>
      </c>
      <c r="BN125" t="str">
        <f t="shared" si="116"/>
        <v/>
      </c>
      <c r="BO125" t="str">
        <f t="shared" si="117"/>
        <v/>
      </c>
      <c r="BP125" t="str">
        <f t="shared" si="118"/>
        <v/>
      </c>
      <c r="BQ125" t="str">
        <f t="shared" si="119"/>
        <v/>
      </c>
      <c r="BR125" t="str">
        <f t="shared" si="120"/>
        <v/>
      </c>
      <c r="BS125" t="str">
        <f t="shared" si="121"/>
        <v/>
      </c>
      <c r="BT125" t="str">
        <f t="shared" si="122"/>
        <v/>
      </c>
      <c r="BU125" t="str">
        <f t="shared" si="123"/>
        <v/>
      </c>
      <c r="BV125" t="str">
        <f t="shared" si="124"/>
        <v/>
      </c>
      <c r="BW125" t="str">
        <f t="shared" si="125"/>
        <v/>
      </c>
      <c r="BX125" t="str">
        <f t="shared" si="126"/>
        <v/>
      </c>
      <c r="BY125" t="str">
        <f t="shared" si="127"/>
        <v/>
      </c>
      <c r="BZ125" t="str">
        <f t="shared" si="128"/>
        <v/>
      </c>
      <c r="CA125" t="str">
        <f t="shared" si="129"/>
        <v/>
      </c>
      <c r="CB125" t="str">
        <f t="shared" si="130"/>
        <v/>
      </c>
      <c r="CC125" t="str">
        <f t="shared" si="131"/>
        <v/>
      </c>
      <c r="CD125" t="str">
        <f t="shared" si="132"/>
        <v/>
      </c>
      <c r="CF125"/>
      <c r="CG125" s="36" t="str">
        <f t="shared" si="92"/>
        <v/>
      </c>
      <c r="CH125" s="36" t="str">
        <f t="shared" si="93"/>
        <v/>
      </c>
      <c r="CI125" s="36" t="str">
        <f t="shared" si="94"/>
        <v/>
      </c>
      <c r="CJ125" s="36" t="str">
        <f t="shared" si="95"/>
        <v/>
      </c>
      <c r="CK125" s="36" t="str">
        <f t="shared" si="96"/>
        <v/>
      </c>
    </row>
    <row r="126" spans="1:89">
      <c r="A126">
        <f t="shared" si="133"/>
        <v>117</v>
      </c>
      <c r="B126" s="1" t="str">
        <f t="shared" si="134"/>
        <v>Do</v>
      </c>
      <c r="C126" s="2" t="str">
        <f t="shared" si="135"/>
        <v>16</v>
      </c>
      <c r="D126" s="50">
        <v>42103.699305555558</v>
      </c>
      <c r="E126" s="51"/>
      <c r="F126" s="52"/>
      <c r="G126" s="52"/>
      <c r="H126" s="13" t="str">
        <f t="shared" si="147"/>
        <v/>
      </c>
      <c r="I126" s="13" t="str">
        <f t="shared" si="136"/>
        <v/>
      </c>
      <c r="J126" s="13" t="str">
        <f t="shared" si="148"/>
        <v/>
      </c>
      <c r="K126" s="3" t="str">
        <f t="shared" si="149"/>
        <v/>
      </c>
      <c r="L126" s="4" t="str">
        <f t="shared" si="150"/>
        <v/>
      </c>
      <c r="M126" s="52"/>
      <c r="N126" s="52"/>
      <c r="O126" s="13" t="str">
        <f t="shared" si="151"/>
        <v/>
      </c>
      <c r="P126" s="4" t="str">
        <f t="shared" si="152"/>
        <v/>
      </c>
      <c r="Q126" s="4" t="str">
        <f t="shared" si="153"/>
        <v/>
      </c>
      <c r="S126" s="5"/>
      <c r="T126" s="52"/>
      <c r="U126" s="52"/>
      <c r="V126" s="52"/>
      <c r="W126" s="52"/>
      <c r="X126" s="52"/>
      <c r="Y126" s="52"/>
      <c r="Z126" s="13" t="str">
        <f t="shared" si="146"/>
        <v/>
      </c>
      <c r="AA126" s="53" t="str">
        <f t="shared" si="160"/>
        <v/>
      </c>
      <c r="AB126" s="13" t="str">
        <f t="shared" si="155"/>
        <v/>
      </c>
      <c r="AC126" s="13" t="str">
        <f t="shared" si="157"/>
        <v/>
      </c>
      <c r="AD126" s="13" t="b">
        <f t="shared" si="158"/>
        <v>0</v>
      </c>
      <c r="AE126" t="e">
        <f t="shared" si="156"/>
        <v>#VALUE!</v>
      </c>
      <c r="AF126" t="str">
        <f t="shared" si="137"/>
        <v/>
      </c>
      <c r="AG126" t="b">
        <f t="shared" si="159"/>
        <v>0</v>
      </c>
      <c r="AI126" s="41">
        <f>SUM($AG$11:AG126)</f>
        <v>-160</v>
      </c>
      <c r="AJ126" s="36">
        <f>SUM($AA$10:AA126)</f>
        <v>692.6</v>
      </c>
      <c r="AK126" s="42">
        <f>SUM($AL$11:AL126)</f>
        <v>390</v>
      </c>
      <c r="AL126" t="b">
        <f t="shared" si="154"/>
        <v>0</v>
      </c>
      <c r="AN126">
        <f>SUM(AS$11:BJ126)</f>
        <v>1064</v>
      </c>
      <c r="AO126">
        <f>SUM(BM$11:CD126)</f>
        <v>560</v>
      </c>
      <c r="AP126">
        <f t="shared" si="138"/>
        <v>692.6</v>
      </c>
      <c r="AR126" t="str">
        <f t="shared" si="161"/>
        <v/>
      </c>
      <c r="AS126" t="str">
        <f t="shared" si="97"/>
        <v/>
      </c>
      <c r="AT126" t="str">
        <f t="shared" si="98"/>
        <v/>
      </c>
      <c r="AU126" t="str">
        <f t="shared" si="99"/>
        <v/>
      </c>
      <c r="AV126" t="str">
        <f t="shared" si="100"/>
        <v/>
      </c>
      <c r="AW126" t="str">
        <f t="shared" si="101"/>
        <v/>
      </c>
      <c r="AX126" t="str">
        <f t="shared" si="102"/>
        <v/>
      </c>
      <c r="AY126" t="str">
        <f t="shared" si="103"/>
        <v/>
      </c>
      <c r="AZ126" t="str">
        <f t="shared" si="104"/>
        <v/>
      </c>
      <c r="BA126" t="str">
        <f t="shared" si="105"/>
        <v/>
      </c>
      <c r="BB126" t="str">
        <f t="shared" si="106"/>
        <v/>
      </c>
      <c r="BC126" t="str">
        <f t="shared" si="107"/>
        <v/>
      </c>
      <c r="BD126" t="str">
        <f t="shared" si="108"/>
        <v/>
      </c>
      <c r="BE126" t="str">
        <f t="shared" si="109"/>
        <v/>
      </c>
      <c r="BF126" t="str">
        <f t="shared" si="110"/>
        <v/>
      </c>
      <c r="BG126" t="str">
        <f t="shared" si="111"/>
        <v/>
      </c>
      <c r="BH126" t="str">
        <f t="shared" si="112"/>
        <v/>
      </c>
      <c r="BI126" t="str">
        <f t="shared" si="113"/>
        <v/>
      </c>
      <c r="BJ126" t="str">
        <f t="shared" si="114"/>
        <v/>
      </c>
      <c r="BM126" t="str">
        <f t="shared" si="115"/>
        <v/>
      </c>
      <c r="BN126" t="str">
        <f t="shared" si="116"/>
        <v/>
      </c>
      <c r="BO126" t="str">
        <f t="shared" si="117"/>
        <v/>
      </c>
      <c r="BP126" t="str">
        <f t="shared" si="118"/>
        <v/>
      </c>
      <c r="BQ126" t="str">
        <f t="shared" si="119"/>
        <v/>
      </c>
      <c r="BR126" t="str">
        <f t="shared" si="120"/>
        <v/>
      </c>
      <c r="BS126" t="str">
        <f t="shared" si="121"/>
        <v/>
      </c>
      <c r="BT126" t="str">
        <f t="shared" si="122"/>
        <v/>
      </c>
      <c r="BU126" t="str">
        <f t="shared" si="123"/>
        <v/>
      </c>
      <c r="BV126" t="str">
        <f t="shared" si="124"/>
        <v/>
      </c>
      <c r="BW126" t="str">
        <f t="shared" si="125"/>
        <v/>
      </c>
      <c r="BX126" t="str">
        <f t="shared" si="126"/>
        <v/>
      </c>
      <c r="BY126" t="str">
        <f t="shared" si="127"/>
        <v/>
      </c>
      <c r="BZ126" t="str">
        <f t="shared" si="128"/>
        <v/>
      </c>
      <c r="CA126" t="str">
        <f t="shared" si="129"/>
        <v/>
      </c>
      <c r="CB126" t="str">
        <f t="shared" si="130"/>
        <v/>
      </c>
      <c r="CC126" t="str">
        <f t="shared" si="131"/>
        <v/>
      </c>
      <c r="CD126" t="str">
        <f t="shared" si="132"/>
        <v/>
      </c>
      <c r="CF126"/>
      <c r="CG126" s="36" t="str">
        <f t="shared" si="92"/>
        <v/>
      </c>
      <c r="CH126" s="36" t="str">
        <f t="shared" si="93"/>
        <v/>
      </c>
      <c r="CI126" s="36" t="str">
        <f t="shared" si="94"/>
        <v/>
      </c>
      <c r="CJ126" s="36" t="str">
        <f t="shared" si="95"/>
        <v/>
      </c>
      <c r="CK126" s="36" t="str">
        <f t="shared" si="96"/>
        <v/>
      </c>
    </row>
    <row r="127" spans="1:89">
      <c r="A127">
        <f t="shared" si="133"/>
        <v>118</v>
      </c>
      <c r="B127" s="1" t="str">
        <f t="shared" si="134"/>
        <v>Do</v>
      </c>
      <c r="C127" s="2" t="str">
        <f t="shared" si="135"/>
        <v>16</v>
      </c>
      <c r="D127" s="50">
        <v>42103.699305555558</v>
      </c>
      <c r="E127" s="51"/>
      <c r="F127" s="52"/>
      <c r="G127" s="52"/>
      <c r="H127" s="13" t="str">
        <f t="shared" si="147"/>
        <v/>
      </c>
      <c r="I127" s="13" t="str">
        <f t="shared" si="136"/>
        <v/>
      </c>
      <c r="J127" s="13" t="str">
        <f t="shared" si="148"/>
        <v/>
      </c>
      <c r="K127" s="3" t="str">
        <f t="shared" si="149"/>
        <v/>
      </c>
      <c r="L127" s="4" t="str">
        <f t="shared" si="150"/>
        <v/>
      </c>
      <c r="M127" s="52"/>
      <c r="N127" s="52"/>
      <c r="O127" s="13" t="str">
        <f t="shared" si="151"/>
        <v/>
      </c>
      <c r="P127" s="4" t="str">
        <f t="shared" si="152"/>
        <v/>
      </c>
      <c r="Q127" s="4" t="str">
        <f t="shared" si="153"/>
        <v/>
      </c>
      <c r="S127" s="5"/>
      <c r="T127" s="52"/>
      <c r="U127" s="52"/>
      <c r="V127" s="52"/>
      <c r="W127" s="52"/>
      <c r="X127" s="52"/>
      <c r="Y127" s="52"/>
      <c r="Z127" s="13" t="str">
        <f t="shared" si="146"/>
        <v/>
      </c>
      <c r="AA127" s="53" t="str">
        <f t="shared" si="160"/>
        <v/>
      </c>
      <c r="AB127" s="13" t="str">
        <f t="shared" si="155"/>
        <v/>
      </c>
      <c r="AC127" s="13" t="str">
        <f t="shared" si="157"/>
        <v/>
      </c>
      <c r="AD127" s="13" t="b">
        <f t="shared" si="158"/>
        <v>0</v>
      </c>
      <c r="AE127" t="e">
        <f t="shared" si="156"/>
        <v>#VALUE!</v>
      </c>
      <c r="AF127" t="str">
        <f t="shared" si="137"/>
        <v/>
      </c>
      <c r="AG127" t="b">
        <f t="shared" si="159"/>
        <v>0</v>
      </c>
      <c r="AI127" s="41">
        <f>SUM($AG$11:AG127)</f>
        <v>-160</v>
      </c>
      <c r="AJ127" s="36">
        <f>SUM($AA$10:AA127)</f>
        <v>692.6</v>
      </c>
      <c r="AK127" s="42">
        <f>SUM($AL$11:AL127)</f>
        <v>390</v>
      </c>
      <c r="AL127" t="b">
        <f t="shared" si="154"/>
        <v>0</v>
      </c>
      <c r="AN127">
        <f>SUM(AS$11:BJ127)</f>
        <v>1064</v>
      </c>
      <c r="AO127">
        <f>SUM(BM$11:CD127)</f>
        <v>560</v>
      </c>
      <c r="AP127">
        <f t="shared" si="138"/>
        <v>692.6</v>
      </c>
      <c r="AR127" t="str">
        <f t="shared" si="161"/>
        <v/>
      </c>
      <c r="AS127" t="str">
        <f t="shared" si="97"/>
        <v/>
      </c>
      <c r="AT127" t="str">
        <f t="shared" si="98"/>
        <v/>
      </c>
      <c r="AU127" t="str">
        <f t="shared" si="99"/>
        <v/>
      </c>
      <c r="AV127" t="str">
        <f t="shared" si="100"/>
        <v/>
      </c>
      <c r="AW127" t="str">
        <f t="shared" si="101"/>
        <v/>
      </c>
      <c r="AX127" t="str">
        <f t="shared" si="102"/>
        <v/>
      </c>
      <c r="AY127" t="str">
        <f t="shared" si="103"/>
        <v/>
      </c>
      <c r="AZ127" t="str">
        <f t="shared" si="104"/>
        <v/>
      </c>
      <c r="BA127" t="str">
        <f t="shared" si="105"/>
        <v/>
      </c>
      <c r="BB127" t="str">
        <f t="shared" si="106"/>
        <v/>
      </c>
      <c r="BC127" t="str">
        <f t="shared" si="107"/>
        <v/>
      </c>
      <c r="BD127" t="str">
        <f t="shared" si="108"/>
        <v/>
      </c>
      <c r="BE127" t="str">
        <f t="shared" si="109"/>
        <v/>
      </c>
      <c r="BF127" t="str">
        <f t="shared" si="110"/>
        <v/>
      </c>
      <c r="BG127" t="str">
        <f t="shared" si="111"/>
        <v/>
      </c>
      <c r="BH127" t="str">
        <f t="shared" si="112"/>
        <v/>
      </c>
      <c r="BI127" t="str">
        <f t="shared" si="113"/>
        <v/>
      </c>
      <c r="BJ127" t="str">
        <f t="shared" si="114"/>
        <v/>
      </c>
      <c r="BM127" t="str">
        <f t="shared" si="115"/>
        <v/>
      </c>
      <c r="BN127" t="str">
        <f t="shared" si="116"/>
        <v/>
      </c>
      <c r="BO127" t="str">
        <f t="shared" si="117"/>
        <v/>
      </c>
      <c r="BP127" t="str">
        <f t="shared" si="118"/>
        <v/>
      </c>
      <c r="BQ127" t="str">
        <f t="shared" si="119"/>
        <v/>
      </c>
      <c r="BR127" t="str">
        <f t="shared" si="120"/>
        <v/>
      </c>
      <c r="BS127" t="str">
        <f t="shared" si="121"/>
        <v/>
      </c>
      <c r="BT127" t="str">
        <f t="shared" si="122"/>
        <v/>
      </c>
      <c r="BU127" t="str">
        <f t="shared" si="123"/>
        <v/>
      </c>
      <c r="BV127" t="str">
        <f t="shared" si="124"/>
        <v/>
      </c>
      <c r="BW127" t="str">
        <f t="shared" si="125"/>
        <v/>
      </c>
      <c r="BX127" t="str">
        <f t="shared" si="126"/>
        <v/>
      </c>
      <c r="BY127" t="str">
        <f t="shared" si="127"/>
        <v/>
      </c>
      <c r="BZ127" t="str">
        <f t="shared" si="128"/>
        <v/>
      </c>
      <c r="CA127" t="str">
        <f t="shared" si="129"/>
        <v/>
      </c>
      <c r="CB127" t="str">
        <f t="shared" si="130"/>
        <v/>
      </c>
      <c r="CC127" t="str">
        <f t="shared" si="131"/>
        <v/>
      </c>
      <c r="CD127" t="str">
        <f t="shared" si="132"/>
        <v/>
      </c>
      <c r="CF127"/>
      <c r="CG127" s="36" t="str">
        <f t="shared" si="92"/>
        <v/>
      </c>
      <c r="CH127" s="36" t="str">
        <f t="shared" si="93"/>
        <v/>
      </c>
      <c r="CI127" s="36" t="str">
        <f t="shared" si="94"/>
        <v/>
      </c>
      <c r="CJ127" s="36" t="str">
        <f t="shared" si="95"/>
        <v/>
      </c>
      <c r="CK127" s="36" t="str">
        <f t="shared" si="96"/>
        <v/>
      </c>
    </row>
    <row r="128" spans="1:89">
      <c r="A128">
        <f t="shared" si="133"/>
        <v>119</v>
      </c>
      <c r="B128" s="1" t="str">
        <f t="shared" si="134"/>
        <v>Do</v>
      </c>
      <c r="C128" s="2" t="str">
        <f t="shared" si="135"/>
        <v>16</v>
      </c>
      <c r="D128" s="50">
        <v>42103.699305555558</v>
      </c>
      <c r="E128" s="51"/>
      <c r="F128" s="52"/>
      <c r="G128" s="52"/>
      <c r="H128" s="13" t="str">
        <f t="shared" si="147"/>
        <v/>
      </c>
      <c r="I128" s="13" t="str">
        <f t="shared" si="136"/>
        <v/>
      </c>
      <c r="J128" s="13" t="str">
        <f t="shared" si="148"/>
        <v/>
      </c>
      <c r="K128" s="3" t="str">
        <f t="shared" si="149"/>
        <v/>
      </c>
      <c r="L128" s="4" t="str">
        <f t="shared" si="150"/>
        <v/>
      </c>
      <c r="M128" s="52"/>
      <c r="N128" s="52"/>
      <c r="O128" s="13" t="str">
        <f t="shared" si="151"/>
        <v/>
      </c>
      <c r="P128" s="4" t="str">
        <f t="shared" si="152"/>
        <v/>
      </c>
      <c r="Q128" s="4" t="str">
        <f t="shared" si="153"/>
        <v/>
      </c>
      <c r="S128" s="5"/>
      <c r="T128" s="52"/>
      <c r="U128" s="52"/>
      <c r="V128" s="52"/>
      <c r="W128" s="52"/>
      <c r="X128" s="52"/>
      <c r="Y128" s="52"/>
      <c r="Z128" s="13" t="str">
        <f t="shared" si="146"/>
        <v/>
      </c>
      <c r="AA128" s="53" t="str">
        <f t="shared" si="160"/>
        <v/>
      </c>
      <c r="AB128" s="13" t="str">
        <f t="shared" si="155"/>
        <v/>
      </c>
      <c r="AC128" s="13" t="str">
        <f t="shared" si="157"/>
        <v/>
      </c>
      <c r="AD128" s="13" t="b">
        <f t="shared" si="158"/>
        <v>0</v>
      </c>
      <c r="AE128" t="e">
        <f t="shared" si="156"/>
        <v>#VALUE!</v>
      </c>
      <c r="AF128" t="str">
        <f t="shared" si="137"/>
        <v/>
      </c>
      <c r="AG128" t="b">
        <f t="shared" si="159"/>
        <v>0</v>
      </c>
      <c r="AI128" s="41">
        <f>SUM($AG$11:AG128)</f>
        <v>-160</v>
      </c>
      <c r="AJ128" s="36">
        <f>SUM($AA$10:AA128)</f>
        <v>692.6</v>
      </c>
      <c r="AK128" s="42">
        <f>SUM($AL$11:AL128)</f>
        <v>390</v>
      </c>
      <c r="AL128" t="b">
        <f t="shared" si="154"/>
        <v>0</v>
      </c>
      <c r="AN128">
        <f>SUM(AS$11:BJ128)</f>
        <v>1064</v>
      </c>
      <c r="AO128">
        <f>SUM(BM$11:CD128)</f>
        <v>560</v>
      </c>
      <c r="AP128">
        <f t="shared" si="138"/>
        <v>692.6</v>
      </c>
      <c r="AR128" t="str">
        <f t="shared" si="161"/>
        <v/>
      </c>
      <c r="AS128" t="str">
        <f t="shared" si="97"/>
        <v/>
      </c>
      <c r="AT128" t="str">
        <f t="shared" si="98"/>
        <v/>
      </c>
      <c r="AU128" t="str">
        <f t="shared" si="99"/>
        <v/>
      </c>
      <c r="AV128" t="str">
        <f t="shared" si="100"/>
        <v/>
      </c>
      <c r="AW128" t="str">
        <f t="shared" si="101"/>
        <v/>
      </c>
      <c r="AX128" t="str">
        <f t="shared" si="102"/>
        <v/>
      </c>
      <c r="AY128" t="str">
        <f t="shared" si="103"/>
        <v/>
      </c>
      <c r="AZ128" t="str">
        <f t="shared" si="104"/>
        <v/>
      </c>
      <c r="BA128" t="str">
        <f t="shared" si="105"/>
        <v/>
      </c>
      <c r="BB128" t="str">
        <f t="shared" si="106"/>
        <v/>
      </c>
      <c r="BC128" t="str">
        <f t="shared" si="107"/>
        <v/>
      </c>
      <c r="BD128" t="str">
        <f t="shared" si="108"/>
        <v/>
      </c>
      <c r="BE128" t="str">
        <f t="shared" si="109"/>
        <v/>
      </c>
      <c r="BF128" t="str">
        <f t="shared" si="110"/>
        <v/>
      </c>
      <c r="BG128" t="str">
        <f t="shared" si="111"/>
        <v/>
      </c>
      <c r="BH128" t="str">
        <f t="shared" si="112"/>
        <v/>
      </c>
      <c r="BI128" t="str">
        <f t="shared" si="113"/>
        <v/>
      </c>
      <c r="BJ128" t="str">
        <f t="shared" si="114"/>
        <v/>
      </c>
      <c r="BM128" t="str">
        <f t="shared" si="115"/>
        <v/>
      </c>
      <c r="BN128" t="str">
        <f t="shared" si="116"/>
        <v/>
      </c>
      <c r="BO128" t="str">
        <f t="shared" si="117"/>
        <v/>
      </c>
      <c r="BP128" t="str">
        <f t="shared" si="118"/>
        <v/>
      </c>
      <c r="BQ128" t="str">
        <f t="shared" si="119"/>
        <v/>
      </c>
      <c r="BR128" t="str">
        <f t="shared" si="120"/>
        <v/>
      </c>
      <c r="BS128" t="str">
        <f t="shared" si="121"/>
        <v/>
      </c>
      <c r="BT128" t="str">
        <f t="shared" si="122"/>
        <v/>
      </c>
      <c r="BU128" t="str">
        <f t="shared" si="123"/>
        <v/>
      </c>
      <c r="BV128" t="str">
        <f t="shared" si="124"/>
        <v/>
      </c>
      <c r="BW128" t="str">
        <f t="shared" si="125"/>
        <v/>
      </c>
      <c r="BX128" t="str">
        <f t="shared" si="126"/>
        <v/>
      </c>
      <c r="BY128" t="str">
        <f t="shared" si="127"/>
        <v/>
      </c>
      <c r="BZ128" t="str">
        <f t="shared" si="128"/>
        <v/>
      </c>
      <c r="CA128" t="str">
        <f t="shared" si="129"/>
        <v/>
      </c>
      <c r="CB128" t="str">
        <f t="shared" si="130"/>
        <v/>
      </c>
      <c r="CC128" t="str">
        <f t="shared" si="131"/>
        <v/>
      </c>
      <c r="CD128" t="str">
        <f t="shared" si="132"/>
        <v/>
      </c>
      <c r="CF128"/>
      <c r="CG128" s="36" t="str">
        <f t="shared" si="92"/>
        <v/>
      </c>
      <c r="CH128" s="36" t="str">
        <f t="shared" si="93"/>
        <v/>
      </c>
      <c r="CI128" s="36" t="str">
        <f t="shared" si="94"/>
        <v/>
      </c>
      <c r="CJ128" s="36" t="str">
        <f t="shared" si="95"/>
        <v/>
      </c>
      <c r="CK128" s="36" t="str">
        <f t="shared" si="96"/>
        <v/>
      </c>
    </row>
    <row r="129" spans="1:89">
      <c r="A129">
        <f t="shared" si="133"/>
        <v>120</v>
      </c>
      <c r="B129" s="1" t="str">
        <f t="shared" si="134"/>
        <v>Do</v>
      </c>
      <c r="C129" s="2" t="str">
        <f t="shared" si="135"/>
        <v>16</v>
      </c>
      <c r="D129" s="50">
        <v>42103.699305555558</v>
      </c>
      <c r="E129" s="51"/>
      <c r="F129" s="52"/>
      <c r="G129" s="52"/>
      <c r="H129" s="13" t="str">
        <f t="shared" si="147"/>
        <v/>
      </c>
      <c r="I129" s="13" t="str">
        <f t="shared" si="136"/>
        <v/>
      </c>
      <c r="J129" s="13" t="str">
        <f t="shared" si="148"/>
        <v/>
      </c>
      <c r="K129" s="3" t="str">
        <f t="shared" si="149"/>
        <v/>
      </c>
      <c r="L129" s="4" t="str">
        <f t="shared" si="150"/>
        <v/>
      </c>
      <c r="M129" s="52"/>
      <c r="N129" s="52"/>
      <c r="O129" s="13" t="str">
        <f t="shared" si="151"/>
        <v/>
      </c>
      <c r="P129" s="4" t="str">
        <f t="shared" si="152"/>
        <v/>
      </c>
      <c r="Q129" s="4" t="str">
        <f t="shared" si="153"/>
        <v/>
      </c>
      <c r="S129" s="5"/>
      <c r="T129" s="52"/>
      <c r="U129" s="52"/>
      <c r="V129" s="52"/>
      <c r="W129" s="52"/>
      <c r="X129" s="52"/>
      <c r="Y129" s="52"/>
      <c r="Z129" s="13" t="str">
        <f t="shared" si="146"/>
        <v/>
      </c>
      <c r="AA129" s="53" t="str">
        <f t="shared" si="160"/>
        <v/>
      </c>
      <c r="AB129" s="13" t="str">
        <f t="shared" si="155"/>
        <v/>
      </c>
      <c r="AC129" s="13" t="str">
        <f t="shared" si="157"/>
        <v/>
      </c>
      <c r="AD129" s="13" t="b">
        <f t="shared" si="158"/>
        <v>0</v>
      </c>
      <c r="AE129" t="e">
        <f t="shared" si="156"/>
        <v>#VALUE!</v>
      </c>
      <c r="AF129" t="str">
        <f t="shared" si="137"/>
        <v/>
      </c>
      <c r="AG129" t="b">
        <f t="shared" si="159"/>
        <v>0</v>
      </c>
      <c r="AI129" s="41">
        <f>SUM($AG$11:AG129)</f>
        <v>-160</v>
      </c>
      <c r="AJ129" s="36">
        <f>SUM($AA$10:AA129)</f>
        <v>692.6</v>
      </c>
      <c r="AK129" s="42">
        <f>SUM($AL$11:AL129)</f>
        <v>390</v>
      </c>
      <c r="AL129" t="b">
        <f t="shared" si="154"/>
        <v>0</v>
      </c>
      <c r="AN129">
        <f>SUM(AS$11:BJ129)</f>
        <v>1064</v>
      </c>
      <c r="AO129">
        <f>SUM(BM$11:CD129)</f>
        <v>560</v>
      </c>
      <c r="AP129">
        <f t="shared" si="138"/>
        <v>692.6</v>
      </c>
      <c r="AR129" t="str">
        <f t="shared" si="161"/>
        <v/>
      </c>
      <c r="AS129" t="str">
        <f t="shared" si="97"/>
        <v/>
      </c>
      <c r="AT129" t="str">
        <f t="shared" si="98"/>
        <v/>
      </c>
      <c r="AU129" t="str">
        <f t="shared" si="99"/>
        <v/>
      </c>
      <c r="AV129" t="str">
        <f t="shared" si="100"/>
        <v/>
      </c>
      <c r="AW129" t="str">
        <f t="shared" si="101"/>
        <v/>
      </c>
      <c r="AX129" t="str">
        <f t="shared" si="102"/>
        <v/>
      </c>
      <c r="AY129" t="str">
        <f t="shared" si="103"/>
        <v/>
      </c>
      <c r="AZ129" t="str">
        <f t="shared" si="104"/>
        <v/>
      </c>
      <c r="BA129" t="str">
        <f t="shared" si="105"/>
        <v/>
      </c>
      <c r="BB129" t="str">
        <f t="shared" si="106"/>
        <v/>
      </c>
      <c r="BC129" t="str">
        <f t="shared" si="107"/>
        <v/>
      </c>
      <c r="BD129" t="str">
        <f t="shared" si="108"/>
        <v/>
      </c>
      <c r="BE129" t="str">
        <f t="shared" si="109"/>
        <v/>
      </c>
      <c r="BF129" t="str">
        <f t="shared" si="110"/>
        <v/>
      </c>
      <c r="BG129" t="str">
        <f t="shared" si="111"/>
        <v/>
      </c>
      <c r="BH129" t="str">
        <f t="shared" si="112"/>
        <v/>
      </c>
      <c r="BI129" t="str">
        <f t="shared" si="113"/>
        <v/>
      </c>
      <c r="BJ129" t="str">
        <f t="shared" si="114"/>
        <v/>
      </c>
      <c r="BM129" t="str">
        <f t="shared" si="115"/>
        <v/>
      </c>
      <c r="BN129" t="str">
        <f t="shared" si="116"/>
        <v/>
      </c>
      <c r="BO129" t="str">
        <f t="shared" si="117"/>
        <v/>
      </c>
      <c r="BP129" t="str">
        <f t="shared" si="118"/>
        <v/>
      </c>
      <c r="BQ129" t="str">
        <f t="shared" si="119"/>
        <v/>
      </c>
      <c r="BR129" t="str">
        <f t="shared" si="120"/>
        <v/>
      </c>
      <c r="BS129" t="str">
        <f t="shared" si="121"/>
        <v/>
      </c>
      <c r="BT129" t="str">
        <f t="shared" si="122"/>
        <v/>
      </c>
      <c r="BU129" t="str">
        <f t="shared" si="123"/>
        <v/>
      </c>
      <c r="BV129" t="str">
        <f t="shared" si="124"/>
        <v/>
      </c>
      <c r="BW129" t="str">
        <f t="shared" si="125"/>
        <v/>
      </c>
      <c r="BX129" t="str">
        <f t="shared" si="126"/>
        <v/>
      </c>
      <c r="BY129" t="str">
        <f t="shared" si="127"/>
        <v/>
      </c>
      <c r="BZ129" t="str">
        <f t="shared" si="128"/>
        <v/>
      </c>
      <c r="CA129" t="str">
        <f t="shared" si="129"/>
        <v/>
      </c>
      <c r="CB129" t="str">
        <f t="shared" si="130"/>
        <v/>
      </c>
      <c r="CC129" t="str">
        <f t="shared" si="131"/>
        <v/>
      </c>
      <c r="CD129" t="str">
        <f t="shared" si="132"/>
        <v/>
      </c>
      <c r="CF129"/>
      <c r="CG129" s="36" t="str">
        <f t="shared" si="92"/>
        <v/>
      </c>
      <c r="CH129" s="36" t="str">
        <f t="shared" si="93"/>
        <v/>
      </c>
      <c r="CI129" s="36" t="str">
        <f t="shared" si="94"/>
        <v/>
      </c>
      <c r="CJ129" s="36" t="str">
        <f t="shared" si="95"/>
        <v/>
      </c>
      <c r="CK129" s="36" t="str">
        <f t="shared" si="96"/>
        <v/>
      </c>
    </row>
    <row r="130" spans="1:89">
      <c r="A130">
        <f t="shared" si="133"/>
        <v>121</v>
      </c>
      <c r="B130" s="1" t="str">
        <f t="shared" si="134"/>
        <v>Do</v>
      </c>
      <c r="C130" s="2" t="str">
        <f t="shared" si="135"/>
        <v>16</v>
      </c>
      <c r="D130" s="50">
        <v>42103.699305555558</v>
      </c>
      <c r="E130" s="51"/>
      <c r="F130" s="52"/>
      <c r="G130" s="52"/>
      <c r="H130" s="13" t="str">
        <f t="shared" si="147"/>
        <v/>
      </c>
      <c r="I130" s="13" t="str">
        <f t="shared" si="136"/>
        <v/>
      </c>
      <c r="J130" s="13" t="str">
        <f t="shared" si="148"/>
        <v/>
      </c>
      <c r="K130" s="3" t="str">
        <f t="shared" si="149"/>
        <v/>
      </c>
      <c r="L130" s="4" t="str">
        <f t="shared" si="150"/>
        <v/>
      </c>
      <c r="M130" s="52"/>
      <c r="N130" s="52"/>
      <c r="O130" s="13" t="str">
        <f t="shared" si="151"/>
        <v/>
      </c>
      <c r="P130" s="4" t="str">
        <f t="shared" si="152"/>
        <v/>
      </c>
      <c r="Q130" s="4" t="str">
        <f t="shared" si="153"/>
        <v/>
      </c>
      <c r="S130" s="5"/>
      <c r="T130" s="52"/>
      <c r="U130" s="52"/>
      <c r="V130" s="52"/>
      <c r="W130" s="52"/>
      <c r="X130" s="52"/>
      <c r="Y130" s="52"/>
      <c r="Z130" s="13" t="str">
        <f t="shared" si="146"/>
        <v/>
      </c>
      <c r="AA130" s="53" t="str">
        <f t="shared" si="160"/>
        <v/>
      </c>
      <c r="AB130" s="13" t="str">
        <f t="shared" si="155"/>
        <v/>
      </c>
      <c r="AC130" s="13" t="str">
        <f t="shared" si="157"/>
        <v/>
      </c>
      <c r="AD130" s="13" t="b">
        <f t="shared" si="158"/>
        <v>0</v>
      </c>
      <c r="AE130" t="e">
        <f t="shared" si="156"/>
        <v>#VALUE!</v>
      </c>
      <c r="AF130" t="str">
        <f t="shared" si="137"/>
        <v/>
      </c>
      <c r="AG130" t="b">
        <f t="shared" si="159"/>
        <v>0</v>
      </c>
      <c r="AI130" s="41">
        <f>SUM($AG$11:AG130)</f>
        <v>-160</v>
      </c>
      <c r="AJ130" s="36">
        <f>SUM($AA$10:AA130)</f>
        <v>692.6</v>
      </c>
      <c r="AK130" s="42">
        <f>SUM($AL$11:AL130)</f>
        <v>390</v>
      </c>
      <c r="AL130" t="b">
        <f t="shared" si="154"/>
        <v>0</v>
      </c>
      <c r="AN130">
        <f>SUM(AS$11:BJ130)</f>
        <v>1064</v>
      </c>
      <c r="AO130">
        <f>SUM(BM$11:CD130)</f>
        <v>560</v>
      </c>
      <c r="AP130">
        <f t="shared" si="138"/>
        <v>692.6</v>
      </c>
      <c r="AR130" t="str">
        <f t="shared" si="161"/>
        <v/>
      </c>
      <c r="AS130" t="str">
        <f t="shared" si="97"/>
        <v/>
      </c>
      <c r="AT130" t="str">
        <f t="shared" si="98"/>
        <v/>
      </c>
      <c r="AU130" t="str">
        <f t="shared" si="99"/>
        <v/>
      </c>
      <c r="AV130" t="str">
        <f t="shared" si="100"/>
        <v/>
      </c>
      <c r="AW130" t="str">
        <f t="shared" si="101"/>
        <v/>
      </c>
      <c r="AX130" t="str">
        <f t="shared" si="102"/>
        <v/>
      </c>
      <c r="AY130" t="str">
        <f t="shared" si="103"/>
        <v/>
      </c>
      <c r="AZ130" t="str">
        <f t="shared" si="104"/>
        <v/>
      </c>
      <c r="BA130" t="str">
        <f t="shared" si="105"/>
        <v/>
      </c>
      <c r="BB130" t="str">
        <f t="shared" si="106"/>
        <v/>
      </c>
      <c r="BC130" t="str">
        <f t="shared" si="107"/>
        <v/>
      </c>
      <c r="BD130" t="str">
        <f t="shared" si="108"/>
        <v/>
      </c>
      <c r="BE130" t="str">
        <f t="shared" si="109"/>
        <v/>
      </c>
      <c r="BF130" t="str">
        <f t="shared" si="110"/>
        <v/>
      </c>
      <c r="BG130" t="str">
        <f t="shared" si="111"/>
        <v/>
      </c>
      <c r="BH130" t="str">
        <f t="shared" si="112"/>
        <v/>
      </c>
      <c r="BI130" t="str">
        <f t="shared" si="113"/>
        <v/>
      </c>
      <c r="BJ130" t="str">
        <f t="shared" si="114"/>
        <v/>
      </c>
      <c r="BM130" t="str">
        <f t="shared" si="115"/>
        <v/>
      </c>
      <c r="BN130" t="str">
        <f t="shared" si="116"/>
        <v/>
      </c>
      <c r="BO130" t="str">
        <f t="shared" si="117"/>
        <v/>
      </c>
      <c r="BP130" t="str">
        <f t="shared" si="118"/>
        <v/>
      </c>
      <c r="BQ130" t="str">
        <f t="shared" si="119"/>
        <v/>
      </c>
      <c r="BR130" t="str">
        <f t="shared" si="120"/>
        <v/>
      </c>
      <c r="BS130" t="str">
        <f t="shared" si="121"/>
        <v/>
      </c>
      <c r="BT130" t="str">
        <f t="shared" si="122"/>
        <v/>
      </c>
      <c r="BU130" t="str">
        <f t="shared" si="123"/>
        <v/>
      </c>
      <c r="BV130" t="str">
        <f t="shared" si="124"/>
        <v/>
      </c>
      <c r="BW130" t="str">
        <f t="shared" si="125"/>
        <v/>
      </c>
      <c r="BX130" t="str">
        <f t="shared" si="126"/>
        <v/>
      </c>
      <c r="BY130" t="str">
        <f t="shared" si="127"/>
        <v/>
      </c>
      <c r="BZ130" t="str">
        <f t="shared" si="128"/>
        <v/>
      </c>
      <c r="CA130" t="str">
        <f t="shared" si="129"/>
        <v/>
      </c>
      <c r="CB130" t="str">
        <f t="shared" si="130"/>
        <v/>
      </c>
      <c r="CC130" t="str">
        <f t="shared" si="131"/>
        <v/>
      </c>
      <c r="CD130" t="str">
        <f t="shared" si="132"/>
        <v/>
      </c>
      <c r="CF130"/>
      <c r="CG130" s="36" t="str">
        <f t="shared" si="92"/>
        <v/>
      </c>
      <c r="CH130" s="36" t="str">
        <f t="shared" si="93"/>
        <v/>
      </c>
      <c r="CI130" s="36" t="str">
        <f t="shared" si="94"/>
        <v/>
      </c>
      <c r="CJ130" s="36" t="str">
        <f t="shared" si="95"/>
        <v/>
      </c>
      <c r="CK130" s="36" t="str">
        <f t="shared" si="96"/>
        <v/>
      </c>
    </row>
    <row r="131" spans="1:89">
      <c r="A131">
        <f t="shared" si="133"/>
        <v>122</v>
      </c>
      <c r="B131" s="1" t="str">
        <f t="shared" si="134"/>
        <v>Do</v>
      </c>
      <c r="C131" s="2" t="str">
        <f t="shared" si="135"/>
        <v>16</v>
      </c>
      <c r="D131" s="50">
        <v>42103.699305555558</v>
      </c>
      <c r="E131" s="51"/>
      <c r="F131" s="52"/>
      <c r="G131" s="52"/>
      <c r="H131" s="13" t="str">
        <f t="shared" si="147"/>
        <v/>
      </c>
      <c r="I131" s="13" t="str">
        <f t="shared" si="136"/>
        <v/>
      </c>
      <c r="J131" s="13" t="str">
        <f t="shared" si="148"/>
        <v/>
      </c>
      <c r="K131" s="3" t="str">
        <f t="shared" si="149"/>
        <v/>
      </c>
      <c r="L131" s="4" t="str">
        <f t="shared" si="150"/>
        <v/>
      </c>
      <c r="M131" s="52"/>
      <c r="N131" s="52"/>
      <c r="O131" s="13" t="str">
        <f t="shared" si="151"/>
        <v/>
      </c>
      <c r="P131" s="4" t="str">
        <f t="shared" si="152"/>
        <v/>
      </c>
      <c r="Q131" s="4" t="str">
        <f t="shared" si="153"/>
        <v/>
      </c>
      <c r="S131" s="5"/>
      <c r="T131" s="52"/>
      <c r="U131" s="52"/>
      <c r="V131" s="52"/>
      <c r="W131" s="52"/>
      <c r="X131" s="52"/>
      <c r="Y131" s="52"/>
      <c r="Z131" s="13" t="str">
        <f t="shared" si="146"/>
        <v/>
      </c>
      <c r="AA131" s="53" t="str">
        <f t="shared" si="160"/>
        <v/>
      </c>
      <c r="AB131" s="13" t="str">
        <f t="shared" si="155"/>
        <v/>
      </c>
      <c r="AC131" s="13" t="str">
        <f t="shared" si="157"/>
        <v/>
      </c>
      <c r="AD131" s="13" t="b">
        <f t="shared" si="158"/>
        <v>0</v>
      </c>
      <c r="AE131" t="e">
        <f t="shared" si="156"/>
        <v>#VALUE!</v>
      </c>
      <c r="AF131" t="str">
        <f t="shared" si="137"/>
        <v/>
      </c>
      <c r="AG131" t="b">
        <f t="shared" si="159"/>
        <v>0</v>
      </c>
      <c r="AI131" s="41">
        <f>SUM($AG$11:AG131)</f>
        <v>-160</v>
      </c>
      <c r="AJ131" s="36">
        <f>SUM($AA$10:AA131)</f>
        <v>692.6</v>
      </c>
      <c r="AK131" s="42">
        <f>SUM($AL$11:AL131)</f>
        <v>390</v>
      </c>
      <c r="AL131" t="b">
        <f t="shared" si="154"/>
        <v>0</v>
      </c>
      <c r="AN131">
        <f>SUM(AS$11:BJ131)</f>
        <v>1064</v>
      </c>
      <c r="AO131">
        <f>SUM(BM$11:CD131)</f>
        <v>560</v>
      </c>
      <c r="AP131">
        <f t="shared" si="138"/>
        <v>692.6</v>
      </c>
      <c r="AR131" t="str">
        <f t="shared" si="161"/>
        <v/>
      </c>
      <c r="AS131" t="str">
        <f t="shared" si="97"/>
        <v/>
      </c>
      <c r="AT131" t="str">
        <f t="shared" si="98"/>
        <v/>
      </c>
      <c r="AU131" t="str">
        <f t="shared" si="99"/>
        <v/>
      </c>
      <c r="AV131" t="str">
        <f t="shared" si="100"/>
        <v/>
      </c>
      <c r="AW131" t="str">
        <f t="shared" si="101"/>
        <v/>
      </c>
      <c r="AX131" t="str">
        <f t="shared" si="102"/>
        <v/>
      </c>
      <c r="AY131" t="str">
        <f t="shared" si="103"/>
        <v/>
      </c>
      <c r="AZ131" t="str">
        <f t="shared" si="104"/>
        <v/>
      </c>
      <c r="BA131" t="str">
        <f t="shared" si="105"/>
        <v/>
      </c>
      <c r="BB131" t="str">
        <f t="shared" si="106"/>
        <v/>
      </c>
      <c r="BC131" t="str">
        <f t="shared" si="107"/>
        <v/>
      </c>
      <c r="BD131" t="str">
        <f t="shared" si="108"/>
        <v/>
      </c>
      <c r="BE131" t="str">
        <f t="shared" si="109"/>
        <v/>
      </c>
      <c r="BF131" t="str">
        <f t="shared" si="110"/>
        <v/>
      </c>
      <c r="BG131" t="str">
        <f t="shared" si="111"/>
        <v/>
      </c>
      <c r="BH131" t="str">
        <f t="shared" si="112"/>
        <v/>
      </c>
      <c r="BI131" t="str">
        <f t="shared" si="113"/>
        <v/>
      </c>
      <c r="BJ131" t="str">
        <f t="shared" si="114"/>
        <v/>
      </c>
      <c r="BM131" t="str">
        <f t="shared" si="115"/>
        <v/>
      </c>
      <c r="BN131" t="str">
        <f t="shared" si="116"/>
        <v/>
      </c>
      <c r="BO131" t="str">
        <f t="shared" si="117"/>
        <v/>
      </c>
      <c r="BP131" t="str">
        <f t="shared" si="118"/>
        <v/>
      </c>
      <c r="BQ131" t="str">
        <f t="shared" si="119"/>
        <v/>
      </c>
      <c r="BR131" t="str">
        <f t="shared" si="120"/>
        <v/>
      </c>
      <c r="BS131" t="str">
        <f t="shared" si="121"/>
        <v/>
      </c>
      <c r="BT131" t="str">
        <f t="shared" si="122"/>
        <v/>
      </c>
      <c r="BU131" t="str">
        <f t="shared" si="123"/>
        <v/>
      </c>
      <c r="BV131" t="str">
        <f t="shared" si="124"/>
        <v/>
      </c>
      <c r="BW131" t="str">
        <f t="shared" si="125"/>
        <v/>
      </c>
      <c r="BX131" t="str">
        <f t="shared" si="126"/>
        <v/>
      </c>
      <c r="BY131" t="str">
        <f t="shared" si="127"/>
        <v/>
      </c>
      <c r="BZ131" t="str">
        <f t="shared" si="128"/>
        <v/>
      </c>
      <c r="CA131" t="str">
        <f t="shared" si="129"/>
        <v/>
      </c>
      <c r="CB131" t="str">
        <f t="shared" si="130"/>
        <v/>
      </c>
      <c r="CC131" t="str">
        <f t="shared" si="131"/>
        <v/>
      </c>
      <c r="CD131" t="str">
        <f t="shared" si="132"/>
        <v/>
      </c>
      <c r="CF131"/>
      <c r="CG131" s="36" t="str">
        <f t="shared" si="92"/>
        <v/>
      </c>
      <c r="CH131" s="36" t="str">
        <f t="shared" si="93"/>
        <v/>
      </c>
      <c r="CI131" s="36" t="str">
        <f t="shared" si="94"/>
        <v/>
      </c>
      <c r="CJ131" s="36" t="str">
        <f t="shared" si="95"/>
        <v/>
      </c>
      <c r="CK131" s="36" t="str">
        <f t="shared" si="96"/>
        <v/>
      </c>
    </row>
    <row r="132" spans="1:89">
      <c r="A132">
        <f t="shared" si="133"/>
        <v>123</v>
      </c>
      <c r="B132" s="1" t="str">
        <f t="shared" si="134"/>
        <v>Do</v>
      </c>
      <c r="C132" s="2" t="str">
        <f t="shared" si="135"/>
        <v>16</v>
      </c>
      <c r="D132" s="50">
        <v>42103.699305555558</v>
      </c>
      <c r="E132" s="51"/>
      <c r="F132" s="52"/>
      <c r="G132" s="52"/>
      <c r="H132" s="13" t="str">
        <f t="shared" si="147"/>
        <v/>
      </c>
      <c r="I132" s="13" t="str">
        <f t="shared" si="136"/>
        <v/>
      </c>
      <c r="J132" s="13" t="str">
        <f t="shared" si="148"/>
        <v/>
      </c>
      <c r="K132" s="3" t="str">
        <f t="shared" si="149"/>
        <v/>
      </c>
      <c r="L132" s="4" t="str">
        <f t="shared" si="150"/>
        <v/>
      </c>
      <c r="M132" s="52"/>
      <c r="N132" s="52"/>
      <c r="O132" s="13" t="str">
        <f t="shared" si="151"/>
        <v/>
      </c>
      <c r="P132" s="4" t="str">
        <f t="shared" si="152"/>
        <v/>
      </c>
      <c r="Q132" s="4" t="str">
        <f t="shared" si="153"/>
        <v/>
      </c>
      <c r="S132" s="5"/>
      <c r="T132" s="52"/>
      <c r="U132" s="52"/>
      <c r="V132" s="52"/>
      <c r="W132" s="52"/>
      <c r="X132" s="52"/>
      <c r="Y132" s="52"/>
      <c r="Z132" s="13" t="str">
        <f t="shared" si="146"/>
        <v/>
      </c>
      <c r="AA132" s="53" t="str">
        <f t="shared" si="160"/>
        <v/>
      </c>
      <c r="AB132" s="13" t="str">
        <f t="shared" si="155"/>
        <v/>
      </c>
      <c r="AC132" s="13" t="str">
        <f t="shared" si="157"/>
        <v/>
      </c>
      <c r="AD132" s="13" t="b">
        <f t="shared" si="158"/>
        <v>0</v>
      </c>
      <c r="AE132" t="e">
        <f t="shared" si="156"/>
        <v>#VALUE!</v>
      </c>
      <c r="AF132" t="str">
        <f t="shared" si="137"/>
        <v/>
      </c>
      <c r="AG132" t="b">
        <f t="shared" si="159"/>
        <v>0</v>
      </c>
      <c r="AI132" s="41">
        <f>SUM($AG$11:AG132)</f>
        <v>-160</v>
      </c>
      <c r="AJ132" s="36">
        <f>SUM($AA$10:AA132)</f>
        <v>692.6</v>
      </c>
      <c r="AK132" s="42">
        <f>SUM($AL$11:AL132)</f>
        <v>390</v>
      </c>
      <c r="AL132" t="b">
        <f t="shared" si="154"/>
        <v>0</v>
      </c>
      <c r="AN132">
        <f>SUM(AS$11:BJ132)</f>
        <v>1064</v>
      </c>
      <c r="AO132">
        <f>SUM(BM$11:CD132)</f>
        <v>560</v>
      </c>
      <c r="AP132">
        <f t="shared" si="138"/>
        <v>692.6</v>
      </c>
      <c r="AR132" t="str">
        <f t="shared" si="161"/>
        <v/>
      </c>
      <c r="AS132" t="str">
        <f t="shared" si="97"/>
        <v/>
      </c>
      <c r="AT132" t="str">
        <f t="shared" si="98"/>
        <v/>
      </c>
      <c r="AU132" t="str">
        <f t="shared" si="99"/>
        <v/>
      </c>
      <c r="AV132" t="str">
        <f t="shared" si="100"/>
        <v/>
      </c>
      <c r="AW132" t="str">
        <f t="shared" si="101"/>
        <v/>
      </c>
      <c r="AX132" t="str">
        <f t="shared" si="102"/>
        <v/>
      </c>
      <c r="AY132" t="str">
        <f t="shared" si="103"/>
        <v/>
      </c>
      <c r="AZ132" t="str">
        <f t="shared" si="104"/>
        <v/>
      </c>
      <c r="BA132" t="str">
        <f t="shared" si="105"/>
        <v/>
      </c>
      <c r="BB132" t="str">
        <f t="shared" si="106"/>
        <v/>
      </c>
      <c r="BC132" t="str">
        <f t="shared" si="107"/>
        <v/>
      </c>
      <c r="BD132" t="str">
        <f t="shared" si="108"/>
        <v/>
      </c>
      <c r="BE132" t="str">
        <f t="shared" si="109"/>
        <v/>
      </c>
      <c r="BF132" t="str">
        <f t="shared" si="110"/>
        <v/>
      </c>
      <c r="BG132" t="str">
        <f t="shared" si="111"/>
        <v/>
      </c>
      <c r="BH132" t="str">
        <f t="shared" si="112"/>
        <v/>
      </c>
      <c r="BI132" t="str">
        <f t="shared" si="113"/>
        <v/>
      </c>
      <c r="BJ132" t="str">
        <f t="shared" si="114"/>
        <v/>
      </c>
      <c r="BM132" t="str">
        <f t="shared" si="115"/>
        <v/>
      </c>
      <c r="BN132" t="str">
        <f t="shared" si="116"/>
        <v/>
      </c>
      <c r="BO132" t="str">
        <f t="shared" si="117"/>
        <v/>
      </c>
      <c r="BP132" t="str">
        <f t="shared" si="118"/>
        <v/>
      </c>
      <c r="BQ132" t="str">
        <f t="shared" si="119"/>
        <v/>
      </c>
      <c r="BR132" t="str">
        <f t="shared" si="120"/>
        <v/>
      </c>
      <c r="BS132" t="str">
        <f t="shared" si="121"/>
        <v/>
      </c>
      <c r="BT132" t="str">
        <f t="shared" si="122"/>
        <v/>
      </c>
      <c r="BU132" t="str">
        <f t="shared" si="123"/>
        <v/>
      </c>
      <c r="BV132" t="str">
        <f t="shared" si="124"/>
        <v/>
      </c>
      <c r="BW132" t="str">
        <f t="shared" si="125"/>
        <v/>
      </c>
      <c r="BX132" t="str">
        <f t="shared" si="126"/>
        <v/>
      </c>
      <c r="BY132" t="str">
        <f t="shared" si="127"/>
        <v/>
      </c>
      <c r="BZ132" t="str">
        <f t="shared" si="128"/>
        <v/>
      </c>
      <c r="CA132" t="str">
        <f t="shared" si="129"/>
        <v/>
      </c>
      <c r="CB132" t="str">
        <f t="shared" si="130"/>
        <v/>
      </c>
      <c r="CC132" t="str">
        <f t="shared" si="131"/>
        <v/>
      </c>
      <c r="CD132" t="str">
        <f t="shared" si="132"/>
        <v/>
      </c>
      <c r="CF132"/>
      <c r="CG132" s="36" t="str">
        <f t="shared" si="92"/>
        <v/>
      </c>
      <c r="CH132" s="36" t="str">
        <f t="shared" si="93"/>
        <v/>
      </c>
      <c r="CI132" s="36" t="str">
        <f t="shared" si="94"/>
        <v/>
      </c>
      <c r="CJ132" s="36" t="str">
        <f t="shared" si="95"/>
        <v/>
      </c>
      <c r="CK132" s="36" t="str">
        <f t="shared" si="96"/>
        <v/>
      </c>
    </row>
    <row r="133" spans="1:89">
      <c r="A133">
        <f t="shared" si="133"/>
        <v>124</v>
      </c>
      <c r="B133" s="1" t="str">
        <f t="shared" si="134"/>
        <v>Do</v>
      </c>
      <c r="C133" s="2" t="str">
        <f t="shared" si="135"/>
        <v>16</v>
      </c>
      <c r="D133" s="50">
        <v>42103.699305555558</v>
      </c>
      <c r="E133" s="51"/>
      <c r="F133" s="52"/>
      <c r="G133" s="52"/>
      <c r="H133" s="13" t="str">
        <f t="shared" si="147"/>
        <v/>
      </c>
      <c r="I133" s="13" t="str">
        <f t="shared" si="136"/>
        <v/>
      </c>
      <c r="J133" s="13" t="str">
        <f t="shared" si="148"/>
        <v/>
      </c>
      <c r="K133" s="3" t="str">
        <f t="shared" si="149"/>
        <v/>
      </c>
      <c r="L133" s="4" t="str">
        <f t="shared" si="150"/>
        <v/>
      </c>
      <c r="M133" s="52"/>
      <c r="N133" s="52"/>
      <c r="O133" s="13" t="str">
        <f t="shared" si="151"/>
        <v/>
      </c>
      <c r="P133" s="4" t="str">
        <f t="shared" si="152"/>
        <v/>
      </c>
      <c r="Q133" s="4" t="str">
        <f t="shared" si="153"/>
        <v/>
      </c>
      <c r="S133" s="5"/>
      <c r="T133" s="52"/>
      <c r="U133" s="52"/>
      <c r="V133" s="52"/>
      <c r="W133" s="52"/>
      <c r="X133" s="52"/>
      <c r="Y133" s="52"/>
      <c r="Z133" s="13" t="str">
        <f t="shared" si="146"/>
        <v/>
      </c>
      <c r="AA133" s="53" t="str">
        <f t="shared" si="160"/>
        <v/>
      </c>
      <c r="AB133" s="13" t="str">
        <f t="shared" si="155"/>
        <v/>
      </c>
      <c r="AC133" s="13" t="str">
        <f t="shared" si="157"/>
        <v/>
      </c>
      <c r="AD133" s="13" t="b">
        <f t="shared" si="158"/>
        <v>0</v>
      </c>
      <c r="AE133" t="e">
        <f t="shared" si="156"/>
        <v>#VALUE!</v>
      </c>
      <c r="AF133" t="str">
        <f t="shared" si="137"/>
        <v/>
      </c>
      <c r="AG133" t="b">
        <f t="shared" si="159"/>
        <v>0</v>
      </c>
      <c r="AI133" s="41">
        <f>SUM($AG$11:AG133)</f>
        <v>-160</v>
      </c>
      <c r="AJ133" s="36">
        <f>SUM($AA$10:AA133)</f>
        <v>692.6</v>
      </c>
      <c r="AK133" s="42">
        <f>SUM($AL$11:AL133)</f>
        <v>390</v>
      </c>
      <c r="AL133" t="b">
        <f t="shared" si="154"/>
        <v>0</v>
      </c>
      <c r="AN133">
        <f>SUM(AS$11:BJ133)</f>
        <v>1064</v>
      </c>
      <c r="AO133">
        <f>SUM(BM$11:CD133)</f>
        <v>560</v>
      </c>
      <c r="AP133">
        <f t="shared" si="138"/>
        <v>692.6</v>
      </c>
      <c r="AR133" t="str">
        <f t="shared" si="161"/>
        <v/>
      </c>
      <c r="AS133" t="str">
        <f t="shared" si="97"/>
        <v/>
      </c>
      <c r="AT133" t="str">
        <f t="shared" si="98"/>
        <v/>
      </c>
      <c r="AU133" t="str">
        <f t="shared" si="99"/>
        <v/>
      </c>
      <c r="AV133" t="str">
        <f t="shared" si="100"/>
        <v/>
      </c>
      <c r="AW133" t="str">
        <f t="shared" si="101"/>
        <v/>
      </c>
      <c r="AX133" t="str">
        <f t="shared" si="102"/>
        <v/>
      </c>
      <c r="AY133" t="str">
        <f t="shared" si="103"/>
        <v/>
      </c>
      <c r="AZ133" t="str">
        <f t="shared" si="104"/>
        <v/>
      </c>
      <c r="BA133" t="str">
        <f t="shared" si="105"/>
        <v/>
      </c>
      <c r="BB133" t="str">
        <f t="shared" si="106"/>
        <v/>
      </c>
      <c r="BC133" t="str">
        <f t="shared" si="107"/>
        <v/>
      </c>
      <c r="BD133" t="str">
        <f t="shared" si="108"/>
        <v/>
      </c>
      <c r="BE133" t="str">
        <f t="shared" si="109"/>
        <v/>
      </c>
      <c r="BF133" t="str">
        <f t="shared" si="110"/>
        <v/>
      </c>
      <c r="BG133" t="str">
        <f t="shared" si="111"/>
        <v/>
      </c>
      <c r="BH133" t="str">
        <f t="shared" si="112"/>
        <v/>
      </c>
      <c r="BI133" t="str">
        <f t="shared" si="113"/>
        <v/>
      </c>
      <c r="BJ133" t="str">
        <f t="shared" si="114"/>
        <v/>
      </c>
      <c r="BM133" t="str">
        <f t="shared" si="115"/>
        <v/>
      </c>
      <c r="BN133" t="str">
        <f t="shared" si="116"/>
        <v/>
      </c>
      <c r="BO133" t="str">
        <f t="shared" si="117"/>
        <v/>
      </c>
      <c r="BP133" t="str">
        <f t="shared" si="118"/>
        <v/>
      </c>
      <c r="BQ133" t="str">
        <f t="shared" si="119"/>
        <v/>
      </c>
      <c r="BR133" t="str">
        <f t="shared" si="120"/>
        <v/>
      </c>
      <c r="BS133" t="str">
        <f t="shared" si="121"/>
        <v/>
      </c>
      <c r="BT133" t="str">
        <f t="shared" si="122"/>
        <v/>
      </c>
      <c r="BU133" t="str">
        <f t="shared" si="123"/>
        <v/>
      </c>
      <c r="BV133" t="str">
        <f t="shared" si="124"/>
        <v/>
      </c>
      <c r="BW133" t="str">
        <f t="shared" si="125"/>
        <v/>
      </c>
      <c r="BX133" t="str">
        <f t="shared" si="126"/>
        <v/>
      </c>
      <c r="BY133" t="str">
        <f t="shared" si="127"/>
        <v/>
      </c>
      <c r="BZ133" t="str">
        <f t="shared" si="128"/>
        <v/>
      </c>
      <c r="CA133" t="str">
        <f t="shared" si="129"/>
        <v/>
      </c>
      <c r="CB133" t="str">
        <f t="shared" si="130"/>
        <v/>
      </c>
      <c r="CC133" t="str">
        <f t="shared" si="131"/>
        <v/>
      </c>
      <c r="CD133" t="str">
        <f t="shared" si="132"/>
        <v/>
      </c>
      <c r="CF133"/>
      <c r="CG133" s="36" t="str">
        <f t="shared" si="92"/>
        <v/>
      </c>
      <c r="CH133" s="36" t="str">
        <f t="shared" si="93"/>
        <v/>
      </c>
      <c r="CI133" s="36" t="str">
        <f t="shared" si="94"/>
        <v/>
      </c>
      <c r="CJ133" s="36" t="str">
        <f t="shared" si="95"/>
        <v/>
      </c>
      <c r="CK133" s="36" t="str">
        <f t="shared" si="96"/>
        <v/>
      </c>
    </row>
    <row r="134" spans="1:89">
      <c r="A134">
        <f t="shared" si="133"/>
        <v>125</v>
      </c>
      <c r="B134" s="1" t="str">
        <f t="shared" si="134"/>
        <v>Do</v>
      </c>
      <c r="C134" s="2" t="str">
        <f t="shared" si="135"/>
        <v>16</v>
      </c>
      <c r="D134" s="50">
        <v>42103.699305555558</v>
      </c>
      <c r="E134" s="51"/>
      <c r="F134" s="52"/>
      <c r="G134" s="52"/>
      <c r="H134" s="13" t="str">
        <f t="shared" si="147"/>
        <v/>
      </c>
      <c r="I134" s="13" t="str">
        <f t="shared" si="136"/>
        <v/>
      </c>
      <c r="J134" s="13" t="str">
        <f t="shared" si="148"/>
        <v/>
      </c>
      <c r="K134" s="3" t="str">
        <f t="shared" si="149"/>
        <v/>
      </c>
      <c r="L134" s="4" t="str">
        <f t="shared" si="150"/>
        <v/>
      </c>
      <c r="M134" s="52"/>
      <c r="N134" s="52"/>
      <c r="O134" s="13" t="str">
        <f t="shared" si="151"/>
        <v/>
      </c>
      <c r="P134" s="4" t="str">
        <f t="shared" si="152"/>
        <v/>
      </c>
      <c r="Q134" s="4" t="str">
        <f t="shared" si="153"/>
        <v/>
      </c>
      <c r="S134" s="5"/>
      <c r="T134" s="52"/>
      <c r="U134" s="52"/>
      <c r="V134" s="52"/>
      <c r="W134" s="52"/>
      <c r="X134" s="52"/>
      <c r="Y134" s="52"/>
      <c r="Z134" s="13" t="str">
        <f t="shared" si="146"/>
        <v/>
      </c>
      <c r="AA134" s="53" t="str">
        <f t="shared" si="160"/>
        <v/>
      </c>
      <c r="AB134" s="13" t="str">
        <f t="shared" si="155"/>
        <v/>
      </c>
      <c r="AC134" s="13" t="str">
        <f t="shared" si="157"/>
        <v/>
      </c>
      <c r="AD134" s="13" t="b">
        <f t="shared" si="158"/>
        <v>0</v>
      </c>
      <c r="AE134" t="e">
        <f t="shared" si="156"/>
        <v>#VALUE!</v>
      </c>
      <c r="AF134" t="str">
        <f t="shared" si="137"/>
        <v/>
      </c>
      <c r="AG134" t="b">
        <f t="shared" si="159"/>
        <v>0</v>
      </c>
      <c r="AI134" s="41">
        <f>SUM($AG$11:AG134)</f>
        <v>-160</v>
      </c>
      <c r="AJ134" s="36">
        <f>SUM($AA$10:AA134)</f>
        <v>692.6</v>
      </c>
      <c r="AK134" s="42">
        <f>SUM($AL$11:AL134)</f>
        <v>390</v>
      </c>
      <c r="AL134" t="b">
        <f t="shared" si="154"/>
        <v>0</v>
      </c>
      <c r="AN134">
        <f>SUM(AS$11:BJ134)</f>
        <v>1064</v>
      </c>
      <c r="AO134">
        <f>SUM(BM$11:CD134)</f>
        <v>560</v>
      </c>
      <c r="AP134">
        <f t="shared" si="138"/>
        <v>692.6</v>
      </c>
      <c r="AR134" t="str">
        <f t="shared" si="161"/>
        <v/>
      </c>
      <c r="AS134" t="str">
        <f t="shared" si="97"/>
        <v/>
      </c>
      <c r="AT134" t="str">
        <f t="shared" si="98"/>
        <v/>
      </c>
      <c r="AU134" t="str">
        <f t="shared" si="99"/>
        <v/>
      </c>
      <c r="AV134" t="str">
        <f t="shared" si="100"/>
        <v/>
      </c>
      <c r="AW134" t="str">
        <f t="shared" si="101"/>
        <v/>
      </c>
      <c r="AX134" t="str">
        <f t="shared" si="102"/>
        <v/>
      </c>
      <c r="AY134" t="str">
        <f t="shared" si="103"/>
        <v/>
      </c>
      <c r="AZ134" t="str">
        <f t="shared" si="104"/>
        <v/>
      </c>
      <c r="BA134" t="str">
        <f t="shared" si="105"/>
        <v/>
      </c>
      <c r="BB134" t="str">
        <f t="shared" si="106"/>
        <v/>
      </c>
      <c r="BC134" t="str">
        <f t="shared" si="107"/>
        <v/>
      </c>
      <c r="BD134" t="str">
        <f t="shared" si="108"/>
        <v/>
      </c>
      <c r="BE134" t="str">
        <f t="shared" si="109"/>
        <v/>
      </c>
      <c r="BF134" t="str">
        <f t="shared" si="110"/>
        <v/>
      </c>
      <c r="BG134" t="str">
        <f t="shared" si="111"/>
        <v/>
      </c>
      <c r="BH134" t="str">
        <f t="shared" si="112"/>
        <v/>
      </c>
      <c r="BI134" t="str">
        <f t="shared" si="113"/>
        <v/>
      </c>
      <c r="BJ134" t="str">
        <f t="shared" si="114"/>
        <v/>
      </c>
      <c r="BM134" t="str">
        <f t="shared" si="115"/>
        <v/>
      </c>
      <c r="BN134" t="str">
        <f t="shared" si="116"/>
        <v/>
      </c>
      <c r="BO134" t="str">
        <f t="shared" si="117"/>
        <v/>
      </c>
      <c r="BP134" t="str">
        <f t="shared" si="118"/>
        <v/>
      </c>
      <c r="BQ134" t="str">
        <f t="shared" si="119"/>
        <v/>
      </c>
      <c r="BR134" t="str">
        <f t="shared" si="120"/>
        <v/>
      </c>
      <c r="BS134" t="str">
        <f t="shared" si="121"/>
        <v/>
      </c>
      <c r="BT134" t="str">
        <f t="shared" si="122"/>
        <v/>
      </c>
      <c r="BU134" t="str">
        <f t="shared" si="123"/>
        <v/>
      </c>
      <c r="BV134" t="str">
        <f t="shared" si="124"/>
        <v/>
      </c>
      <c r="BW134" t="str">
        <f t="shared" si="125"/>
        <v/>
      </c>
      <c r="BX134" t="str">
        <f t="shared" si="126"/>
        <v/>
      </c>
      <c r="BY134" t="str">
        <f t="shared" si="127"/>
        <v/>
      </c>
      <c r="BZ134" t="str">
        <f t="shared" si="128"/>
        <v/>
      </c>
      <c r="CA134" t="str">
        <f t="shared" si="129"/>
        <v/>
      </c>
      <c r="CB134" t="str">
        <f t="shared" si="130"/>
        <v/>
      </c>
      <c r="CC134" t="str">
        <f t="shared" si="131"/>
        <v/>
      </c>
      <c r="CD134" t="str">
        <f t="shared" si="132"/>
        <v/>
      </c>
      <c r="CF134"/>
      <c r="CG134" s="36" t="str">
        <f t="shared" si="92"/>
        <v/>
      </c>
      <c r="CH134" s="36" t="str">
        <f t="shared" si="93"/>
        <v/>
      </c>
      <c r="CI134" s="36" t="str">
        <f t="shared" si="94"/>
        <v/>
      </c>
      <c r="CJ134" s="36" t="str">
        <f t="shared" si="95"/>
        <v/>
      </c>
      <c r="CK134" s="36" t="str">
        <f t="shared" si="96"/>
        <v/>
      </c>
    </row>
    <row r="135" spans="1:89">
      <c r="A135">
        <f t="shared" si="133"/>
        <v>126</v>
      </c>
      <c r="B135" s="1" t="str">
        <f t="shared" si="134"/>
        <v>Do</v>
      </c>
      <c r="C135" s="2" t="str">
        <f t="shared" si="135"/>
        <v>16</v>
      </c>
      <c r="D135" s="50">
        <v>42103.699305555558</v>
      </c>
      <c r="E135" s="51"/>
      <c r="F135" s="52"/>
      <c r="G135" s="52"/>
      <c r="H135" s="13" t="str">
        <f t="shared" si="147"/>
        <v/>
      </c>
      <c r="I135" s="13" t="str">
        <f t="shared" si="136"/>
        <v/>
      </c>
      <c r="J135" s="13" t="str">
        <f t="shared" si="148"/>
        <v/>
      </c>
      <c r="K135" s="3" t="str">
        <f t="shared" si="149"/>
        <v/>
      </c>
      <c r="L135" s="4" t="str">
        <f t="shared" si="150"/>
        <v/>
      </c>
      <c r="M135" s="52"/>
      <c r="N135" s="52"/>
      <c r="O135" s="13" t="str">
        <f t="shared" si="151"/>
        <v/>
      </c>
      <c r="P135" s="4" t="str">
        <f t="shared" si="152"/>
        <v/>
      </c>
      <c r="Q135" s="4" t="str">
        <f t="shared" si="153"/>
        <v/>
      </c>
      <c r="S135" s="5"/>
      <c r="T135" s="52"/>
      <c r="U135" s="52"/>
      <c r="V135" s="52"/>
      <c r="W135" s="52"/>
      <c r="X135" s="52"/>
      <c r="Y135" s="52"/>
      <c r="Z135" s="13" t="str">
        <f t="shared" si="146"/>
        <v/>
      </c>
      <c r="AA135" s="53" t="str">
        <f t="shared" si="160"/>
        <v/>
      </c>
      <c r="AB135" s="13" t="str">
        <f t="shared" si="155"/>
        <v/>
      </c>
      <c r="AC135" s="13" t="str">
        <f t="shared" si="157"/>
        <v/>
      </c>
      <c r="AD135" s="13" t="b">
        <f t="shared" si="158"/>
        <v>0</v>
      </c>
      <c r="AE135" t="e">
        <f t="shared" si="156"/>
        <v>#VALUE!</v>
      </c>
      <c r="AF135" t="str">
        <f t="shared" si="137"/>
        <v/>
      </c>
      <c r="AG135" t="b">
        <f t="shared" si="159"/>
        <v>0</v>
      </c>
      <c r="AI135" s="41">
        <f>SUM($AG$11:AG135)</f>
        <v>-160</v>
      </c>
      <c r="AJ135" s="36">
        <f>SUM($AA$10:AA135)</f>
        <v>692.6</v>
      </c>
      <c r="AK135" s="42">
        <f>SUM($AL$11:AL135)</f>
        <v>390</v>
      </c>
      <c r="AL135" t="b">
        <f t="shared" si="154"/>
        <v>0</v>
      </c>
      <c r="AN135">
        <f>SUM(AS$11:BJ135)</f>
        <v>1064</v>
      </c>
      <c r="AO135">
        <f>SUM(BM$11:CD135)</f>
        <v>560</v>
      </c>
      <c r="AP135">
        <f t="shared" si="138"/>
        <v>692.6</v>
      </c>
      <c r="AR135" t="str">
        <f t="shared" si="161"/>
        <v/>
      </c>
      <c r="AS135" t="str">
        <f t="shared" si="97"/>
        <v/>
      </c>
      <c r="AT135" t="str">
        <f t="shared" si="98"/>
        <v/>
      </c>
      <c r="AU135" t="str">
        <f t="shared" si="99"/>
        <v/>
      </c>
      <c r="AV135" t="str">
        <f t="shared" si="100"/>
        <v/>
      </c>
      <c r="AW135" t="str">
        <f t="shared" si="101"/>
        <v/>
      </c>
      <c r="AX135" t="str">
        <f t="shared" si="102"/>
        <v/>
      </c>
      <c r="AY135" t="str">
        <f t="shared" si="103"/>
        <v/>
      </c>
      <c r="AZ135" t="str">
        <f t="shared" si="104"/>
        <v/>
      </c>
      <c r="BA135" t="str">
        <f t="shared" si="105"/>
        <v/>
      </c>
      <c r="BB135" t="str">
        <f t="shared" si="106"/>
        <v/>
      </c>
      <c r="BC135" t="str">
        <f t="shared" si="107"/>
        <v/>
      </c>
      <c r="BD135" t="str">
        <f t="shared" si="108"/>
        <v/>
      </c>
      <c r="BE135" t="str">
        <f t="shared" si="109"/>
        <v/>
      </c>
      <c r="BF135" t="str">
        <f t="shared" si="110"/>
        <v/>
      </c>
      <c r="BG135" t="str">
        <f t="shared" si="111"/>
        <v/>
      </c>
      <c r="BH135" t="str">
        <f t="shared" si="112"/>
        <v/>
      </c>
      <c r="BI135" t="str">
        <f t="shared" si="113"/>
        <v/>
      </c>
      <c r="BJ135" t="str">
        <f t="shared" si="114"/>
        <v/>
      </c>
      <c r="BM135" t="str">
        <f t="shared" si="115"/>
        <v/>
      </c>
      <c r="BN135" t="str">
        <f t="shared" si="116"/>
        <v/>
      </c>
      <c r="BO135" t="str">
        <f t="shared" si="117"/>
        <v/>
      </c>
      <c r="BP135" t="str">
        <f t="shared" si="118"/>
        <v/>
      </c>
      <c r="BQ135" t="str">
        <f t="shared" si="119"/>
        <v/>
      </c>
      <c r="BR135" t="str">
        <f t="shared" si="120"/>
        <v/>
      </c>
      <c r="BS135" t="str">
        <f t="shared" si="121"/>
        <v/>
      </c>
      <c r="BT135" t="str">
        <f t="shared" si="122"/>
        <v/>
      </c>
      <c r="BU135" t="str">
        <f t="shared" si="123"/>
        <v/>
      </c>
      <c r="BV135" t="str">
        <f t="shared" si="124"/>
        <v/>
      </c>
      <c r="BW135" t="str">
        <f t="shared" si="125"/>
        <v/>
      </c>
      <c r="BX135" t="str">
        <f t="shared" si="126"/>
        <v/>
      </c>
      <c r="BY135" t="str">
        <f t="shared" si="127"/>
        <v/>
      </c>
      <c r="BZ135" t="str">
        <f t="shared" si="128"/>
        <v/>
      </c>
      <c r="CA135" t="str">
        <f t="shared" si="129"/>
        <v/>
      </c>
      <c r="CB135" t="str">
        <f t="shared" si="130"/>
        <v/>
      </c>
      <c r="CC135" t="str">
        <f t="shared" si="131"/>
        <v/>
      </c>
      <c r="CD135" t="str">
        <f t="shared" si="132"/>
        <v/>
      </c>
      <c r="CF135"/>
      <c r="CG135" s="36" t="str">
        <f t="shared" si="92"/>
        <v/>
      </c>
      <c r="CH135" s="36" t="str">
        <f t="shared" si="93"/>
        <v/>
      </c>
      <c r="CI135" s="36" t="str">
        <f t="shared" si="94"/>
        <v/>
      </c>
      <c r="CJ135" s="36" t="str">
        <f t="shared" si="95"/>
        <v/>
      </c>
      <c r="CK135" s="36" t="str">
        <f t="shared" si="96"/>
        <v/>
      </c>
    </row>
    <row r="136" spans="1:89">
      <c r="A136">
        <f t="shared" si="133"/>
        <v>127</v>
      </c>
      <c r="B136" s="1" t="str">
        <f t="shared" si="134"/>
        <v>Do</v>
      </c>
      <c r="C136" s="2" t="str">
        <f t="shared" si="135"/>
        <v>16</v>
      </c>
      <c r="D136" s="50">
        <v>42103.699305555558</v>
      </c>
      <c r="E136" s="51"/>
      <c r="F136" s="52"/>
      <c r="G136" s="52"/>
      <c r="H136" s="13" t="str">
        <f t="shared" si="147"/>
        <v/>
      </c>
      <c r="I136" s="13" t="str">
        <f t="shared" si="136"/>
        <v/>
      </c>
      <c r="J136" s="13" t="str">
        <f t="shared" si="148"/>
        <v/>
      </c>
      <c r="K136" s="3" t="str">
        <f t="shared" si="149"/>
        <v/>
      </c>
      <c r="L136" s="4" t="str">
        <f t="shared" si="150"/>
        <v/>
      </c>
      <c r="M136" s="52"/>
      <c r="N136" s="52"/>
      <c r="O136" s="13" t="str">
        <f t="shared" si="151"/>
        <v/>
      </c>
      <c r="P136" s="4" t="str">
        <f t="shared" si="152"/>
        <v/>
      </c>
      <c r="Q136" s="4" t="str">
        <f t="shared" si="153"/>
        <v/>
      </c>
      <c r="S136" s="5"/>
      <c r="T136" s="52"/>
      <c r="U136" s="52"/>
      <c r="V136" s="52"/>
      <c r="W136" s="52"/>
      <c r="X136" s="52"/>
      <c r="Y136" s="52"/>
      <c r="Z136" s="13" t="str">
        <f t="shared" si="146"/>
        <v/>
      </c>
      <c r="AA136" s="53" t="str">
        <f t="shared" si="160"/>
        <v/>
      </c>
      <c r="AB136" s="13" t="str">
        <f t="shared" si="155"/>
        <v/>
      </c>
      <c r="AC136" s="13" t="str">
        <f t="shared" si="157"/>
        <v/>
      </c>
      <c r="AD136" s="13" t="b">
        <f t="shared" si="158"/>
        <v>0</v>
      </c>
      <c r="AE136" t="e">
        <f t="shared" si="156"/>
        <v>#VALUE!</v>
      </c>
      <c r="AF136" t="str">
        <f t="shared" si="137"/>
        <v/>
      </c>
      <c r="AG136" t="b">
        <f t="shared" si="159"/>
        <v>0</v>
      </c>
      <c r="AI136" s="41">
        <f>SUM($AG$11:AG136)</f>
        <v>-160</v>
      </c>
      <c r="AJ136" s="36">
        <f>SUM($AA$10:AA136)</f>
        <v>692.6</v>
      </c>
      <c r="AK136" s="42">
        <f>SUM($AL$11:AL136)</f>
        <v>390</v>
      </c>
      <c r="AL136" t="b">
        <f t="shared" si="154"/>
        <v>0</v>
      </c>
      <c r="AN136">
        <f>SUM(AS$11:BJ136)</f>
        <v>1064</v>
      </c>
      <c r="AO136">
        <f>SUM(BM$11:CD136)</f>
        <v>560</v>
      </c>
      <c r="AP136">
        <f t="shared" si="138"/>
        <v>692.6</v>
      </c>
      <c r="AR136" t="str">
        <f t="shared" si="161"/>
        <v/>
      </c>
      <c r="AS136" t="str">
        <f t="shared" si="97"/>
        <v/>
      </c>
      <c r="AT136" t="str">
        <f t="shared" si="98"/>
        <v/>
      </c>
      <c r="AU136" t="str">
        <f t="shared" si="99"/>
        <v/>
      </c>
      <c r="AV136" t="str">
        <f t="shared" si="100"/>
        <v/>
      </c>
      <c r="AW136" t="str">
        <f t="shared" si="101"/>
        <v/>
      </c>
      <c r="AX136" t="str">
        <f t="shared" si="102"/>
        <v/>
      </c>
      <c r="AY136" t="str">
        <f t="shared" si="103"/>
        <v/>
      </c>
      <c r="AZ136" t="str">
        <f t="shared" si="104"/>
        <v/>
      </c>
      <c r="BA136" t="str">
        <f t="shared" si="105"/>
        <v/>
      </c>
      <c r="BB136" t="str">
        <f t="shared" si="106"/>
        <v/>
      </c>
      <c r="BC136" t="str">
        <f t="shared" si="107"/>
        <v/>
      </c>
      <c r="BD136" t="str">
        <f t="shared" si="108"/>
        <v/>
      </c>
      <c r="BE136" t="str">
        <f t="shared" si="109"/>
        <v/>
      </c>
      <c r="BF136" t="str">
        <f t="shared" si="110"/>
        <v/>
      </c>
      <c r="BG136" t="str">
        <f t="shared" si="111"/>
        <v/>
      </c>
      <c r="BH136" t="str">
        <f t="shared" si="112"/>
        <v/>
      </c>
      <c r="BI136" t="str">
        <f t="shared" si="113"/>
        <v/>
      </c>
      <c r="BJ136" t="str">
        <f t="shared" si="114"/>
        <v/>
      </c>
      <c r="BM136" t="str">
        <f t="shared" si="115"/>
        <v/>
      </c>
      <c r="BN136" t="str">
        <f t="shared" si="116"/>
        <v/>
      </c>
      <c r="BO136" t="str">
        <f t="shared" si="117"/>
        <v/>
      </c>
      <c r="BP136" t="str">
        <f t="shared" si="118"/>
        <v/>
      </c>
      <c r="BQ136" t="str">
        <f t="shared" si="119"/>
        <v/>
      </c>
      <c r="BR136" t="str">
        <f t="shared" si="120"/>
        <v/>
      </c>
      <c r="BS136" t="str">
        <f t="shared" si="121"/>
        <v/>
      </c>
      <c r="BT136" t="str">
        <f t="shared" si="122"/>
        <v/>
      </c>
      <c r="BU136" t="str">
        <f t="shared" si="123"/>
        <v/>
      </c>
      <c r="BV136" t="str">
        <f t="shared" si="124"/>
        <v/>
      </c>
      <c r="BW136" t="str">
        <f t="shared" si="125"/>
        <v/>
      </c>
      <c r="BX136" t="str">
        <f t="shared" si="126"/>
        <v/>
      </c>
      <c r="BY136" t="str">
        <f t="shared" si="127"/>
        <v/>
      </c>
      <c r="BZ136" t="str">
        <f t="shared" si="128"/>
        <v/>
      </c>
      <c r="CA136" t="str">
        <f t="shared" si="129"/>
        <v/>
      </c>
      <c r="CB136" t="str">
        <f t="shared" si="130"/>
        <v/>
      </c>
      <c r="CC136" t="str">
        <f t="shared" si="131"/>
        <v/>
      </c>
      <c r="CD136" t="str">
        <f t="shared" si="132"/>
        <v/>
      </c>
      <c r="CF136"/>
      <c r="CG136" s="36" t="str">
        <f t="shared" si="92"/>
        <v/>
      </c>
      <c r="CH136" s="36" t="str">
        <f t="shared" si="93"/>
        <v/>
      </c>
      <c r="CI136" s="36" t="str">
        <f t="shared" si="94"/>
        <v/>
      </c>
      <c r="CJ136" s="36" t="str">
        <f t="shared" si="95"/>
        <v/>
      </c>
      <c r="CK136" s="36" t="str">
        <f t="shared" si="96"/>
        <v/>
      </c>
    </row>
    <row r="137" spans="1:89">
      <c r="A137">
        <f t="shared" si="133"/>
        <v>128</v>
      </c>
      <c r="B137" s="1" t="str">
        <f t="shared" si="134"/>
        <v>Do</v>
      </c>
      <c r="C137" s="2" t="str">
        <f t="shared" si="135"/>
        <v>16</v>
      </c>
      <c r="D137" s="50">
        <v>42103.699305555558</v>
      </c>
      <c r="E137" s="51"/>
      <c r="F137" s="52"/>
      <c r="G137" s="52"/>
      <c r="H137" s="13" t="str">
        <f t="shared" si="147"/>
        <v/>
      </c>
      <c r="I137" s="13" t="str">
        <f t="shared" si="136"/>
        <v/>
      </c>
      <c r="J137" s="13" t="str">
        <f t="shared" si="148"/>
        <v/>
      </c>
      <c r="K137" s="3" t="str">
        <f t="shared" si="149"/>
        <v/>
      </c>
      <c r="L137" s="4" t="str">
        <f t="shared" si="150"/>
        <v/>
      </c>
      <c r="M137" s="52"/>
      <c r="N137" s="52"/>
      <c r="O137" s="13" t="str">
        <f t="shared" si="151"/>
        <v/>
      </c>
      <c r="P137" s="4" t="str">
        <f t="shared" si="152"/>
        <v/>
      </c>
      <c r="Q137" s="4" t="str">
        <f t="shared" si="153"/>
        <v/>
      </c>
      <c r="S137" s="5"/>
      <c r="T137" s="52"/>
      <c r="U137" s="52"/>
      <c r="V137" s="52"/>
      <c r="W137" s="52"/>
      <c r="X137" s="52"/>
      <c r="Y137" s="52"/>
      <c r="Z137" s="13" t="str">
        <f t="shared" si="146"/>
        <v/>
      </c>
      <c r="AA137" s="53" t="str">
        <f t="shared" si="160"/>
        <v/>
      </c>
      <c r="AB137" s="13" t="str">
        <f t="shared" si="155"/>
        <v/>
      </c>
      <c r="AC137" s="13" t="str">
        <f t="shared" si="157"/>
        <v/>
      </c>
      <c r="AD137" s="13" t="b">
        <f t="shared" si="158"/>
        <v>0</v>
      </c>
      <c r="AE137" t="e">
        <f t="shared" si="156"/>
        <v>#VALUE!</v>
      </c>
      <c r="AF137" t="str">
        <f t="shared" si="137"/>
        <v/>
      </c>
      <c r="AG137" t="b">
        <f t="shared" si="159"/>
        <v>0</v>
      </c>
      <c r="AI137" s="41">
        <f>SUM($AG$11:AG137)</f>
        <v>-160</v>
      </c>
      <c r="AJ137" s="36">
        <f>SUM($AA$10:AA137)</f>
        <v>692.6</v>
      </c>
      <c r="AK137" s="42">
        <f>SUM($AL$11:AL137)</f>
        <v>390</v>
      </c>
      <c r="AL137" t="b">
        <f t="shared" si="154"/>
        <v>0</v>
      </c>
      <c r="AN137">
        <f>SUM(AS$11:BJ137)</f>
        <v>1064</v>
      </c>
      <c r="AO137">
        <f>SUM(BM$11:CD137)</f>
        <v>560</v>
      </c>
      <c r="AP137">
        <f t="shared" si="138"/>
        <v>692.6</v>
      </c>
      <c r="AR137" t="str">
        <f t="shared" si="161"/>
        <v/>
      </c>
      <c r="AS137" t="str">
        <f t="shared" si="97"/>
        <v/>
      </c>
      <c r="AT137" t="str">
        <f t="shared" si="98"/>
        <v/>
      </c>
      <c r="AU137" t="str">
        <f t="shared" si="99"/>
        <v/>
      </c>
      <c r="AV137" t="str">
        <f t="shared" si="100"/>
        <v/>
      </c>
      <c r="AW137" t="str">
        <f t="shared" si="101"/>
        <v/>
      </c>
      <c r="AX137" t="str">
        <f t="shared" si="102"/>
        <v/>
      </c>
      <c r="AY137" t="str">
        <f t="shared" si="103"/>
        <v/>
      </c>
      <c r="AZ137" t="str">
        <f t="shared" si="104"/>
        <v/>
      </c>
      <c r="BA137" t="str">
        <f t="shared" si="105"/>
        <v/>
      </c>
      <c r="BB137" t="str">
        <f t="shared" si="106"/>
        <v/>
      </c>
      <c r="BC137" t="str">
        <f t="shared" si="107"/>
        <v/>
      </c>
      <c r="BD137" t="str">
        <f t="shared" si="108"/>
        <v/>
      </c>
      <c r="BE137" t="str">
        <f t="shared" si="109"/>
        <v/>
      </c>
      <c r="BF137" t="str">
        <f t="shared" si="110"/>
        <v/>
      </c>
      <c r="BG137" t="str">
        <f t="shared" si="111"/>
        <v/>
      </c>
      <c r="BH137" t="str">
        <f t="shared" si="112"/>
        <v/>
      </c>
      <c r="BI137" t="str">
        <f t="shared" si="113"/>
        <v/>
      </c>
      <c r="BJ137" t="str">
        <f t="shared" si="114"/>
        <v/>
      </c>
      <c r="BM137" t="str">
        <f t="shared" si="115"/>
        <v/>
      </c>
      <c r="BN137" t="str">
        <f t="shared" si="116"/>
        <v/>
      </c>
      <c r="BO137" t="str">
        <f t="shared" si="117"/>
        <v/>
      </c>
      <c r="BP137" t="str">
        <f t="shared" si="118"/>
        <v/>
      </c>
      <c r="BQ137" t="str">
        <f t="shared" si="119"/>
        <v/>
      </c>
      <c r="BR137" t="str">
        <f t="shared" si="120"/>
        <v/>
      </c>
      <c r="BS137" t="str">
        <f t="shared" si="121"/>
        <v/>
      </c>
      <c r="BT137" t="str">
        <f t="shared" si="122"/>
        <v/>
      </c>
      <c r="BU137" t="str">
        <f t="shared" si="123"/>
        <v/>
      </c>
      <c r="BV137" t="str">
        <f t="shared" si="124"/>
        <v/>
      </c>
      <c r="BW137" t="str">
        <f t="shared" si="125"/>
        <v/>
      </c>
      <c r="BX137" t="str">
        <f t="shared" si="126"/>
        <v/>
      </c>
      <c r="BY137" t="str">
        <f t="shared" si="127"/>
        <v/>
      </c>
      <c r="BZ137" t="str">
        <f t="shared" si="128"/>
        <v/>
      </c>
      <c r="CA137" t="str">
        <f t="shared" si="129"/>
        <v/>
      </c>
      <c r="CB137" t="str">
        <f t="shared" si="130"/>
        <v/>
      </c>
      <c r="CC137" t="str">
        <f t="shared" si="131"/>
        <v/>
      </c>
      <c r="CD137" t="str">
        <f t="shared" si="132"/>
        <v/>
      </c>
      <c r="CF137"/>
      <c r="CG137" s="36" t="str">
        <f t="shared" si="92"/>
        <v/>
      </c>
      <c r="CH137" s="36" t="str">
        <f t="shared" si="93"/>
        <v/>
      </c>
      <c r="CI137" s="36" t="str">
        <f t="shared" si="94"/>
        <v/>
      </c>
      <c r="CJ137" s="36" t="str">
        <f t="shared" si="95"/>
        <v/>
      </c>
      <c r="CK137" s="36" t="str">
        <f t="shared" si="96"/>
        <v/>
      </c>
    </row>
    <row r="138" spans="1:89">
      <c r="A138">
        <f t="shared" si="133"/>
        <v>129</v>
      </c>
      <c r="B138" s="1" t="str">
        <f t="shared" si="134"/>
        <v>Do</v>
      </c>
      <c r="C138" s="2" t="str">
        <f t="shared" si="135"/>
        <v>16</v>
      </c>
      <c r="D138" s="50">
        <v>42103.699305555558</v>
      </c>
      <c r="E138" s="51"/>
      <c r="F138" s="52"/>
      <c r="G138" s="52"/>
      <c r="H138" s="13" t="str">
        <f t="shared" si="147"/>
        <v/>
      </c>
      <c r="I138" s="13" t="str">
        <f t="shared" si="136"/>
        <v/>
      </c>
      <c r="J138" s="13" t="str">
        <f t="shared" si="148"/>
        <v/>
      </c>
      <c r="K138" s="3" t="str">
        <f t="shared" si="149"/>
        <v/>
      </c>
      <c r="L138" s="4" t="str">
        <f t="shared" si="150"/>
        <v/>
      </c>
      <c r="M138" s="52"/>
      <c r="N138" s="52"/>
      <c r="O138" s="13" t="str">
        <f t="shared" si="151"/>
        <v/>
      </c>
      <c r="P138" s="4" t="str">
        <f t="shared" si="152"/>
        <v/>
      </c>
      <c r="Q138" s="4" t="str">
        <f t="shared" si="153"/>
        <v/>
      </c>
      <c r="S138" s="5"/>
      <c r="T138" s="52"/>
      <c r="U138" s="52"/>
      <c r="V138" s="52"/>
      <c r="W138" s="52"/>
      <c r="X138" s="52"/>
      <c r="Y138" s="52"/>
      <c r="Z138" s="13" t="str">
        <f t="shared" si="146"/>
        <v/>
      </c>
      <c r="AA138" s="53" t="str">
        <f t="shared" si="160"/>
        <v/>
      </c>
      <c r="AB138" s="13" t="str">
        <f t="shared" si="155"/>
        <v/>
      </c>
      <c r="AC138" s="13" t="str">
        <f t="shared" si="157"/>
        <v/>
      </c>
      <c r="AD138" s="13" t="b">
        <f t="shared" si="158"/>
        <v>0</v>
      </c>
      <c r="AE138" t="e">
        <f t="shared" si="156"/>
        <v>#VALUE!</v>
      </c>
      <c r="AF138" t="str">
        <f t="shared" si="137"/>
        <v/>
      </c>
      <c r="AG138" t="b">
        <f t="shared" si="159"/>
        <v>0</v>
      </c>
      <c r="AI138" s="41">
        <f>SUM($AG$11:AG138)</f>
        <v>-160</v>
      </c>
      <c r="AJ138" s="36">
        <f>SUM($AA$10:AA138)</f>
        <v>692.6</v>
      </c>
      <c r="AK138" s="42">
        <f>SUM($AL$11:AL138)</f>
        <v>390</v>
      </c>
      <c r="AL138" t="b">
        <f t="shared" si="154"/>
        <v>0</v>
      </c>
      <c r="AN138">
        <f>SUM(AS$11:BJ138)</f>
        <v>1064</v>
      </c>
      <c r="AO138">
        <f>SUM(BM$11:CD138)</f>
        <v>560</v>
      </c>
      <c r="AP138">
        <f t="shared" si="138"/>
        <v>692.6</v>
      </c>
      <c r="AR138" t="str">
        <f t="shared" si="161"/>
        <v/>
      </c>
      <c r="AS138" t="str">
        <f t="shared" si="97"/>
        <v/>
      </c>
      <c r="AT138" t="str">
        <f t="shared" si="98"/>
        <v/>
      </c>
      <c r="AU138" t="str">
        <f t="shared" si="99"/>
        <v/>
      </c>
      <c r="AV138" t="str">
        <f t="shared" si="100"/>
        <v/>
      </c>
      <c r="AW138" t="str">
        <f t="shared" si="101"/>
        <v/>
      </c>
      <c r="AX138" t="str">
        <f t="shared" si="102"/>
        <v/>
      </c>
      <c r="AY138" t="str">
        <f t="shared" si="103"/>
        <v/>
      </c>
      <c r="AZ138" t="str">
        <f t="shared" si="104"/>
        <v/>
      </c>
      <c r="BA138" t="str">
        <f t="shared" si="105"/>
        <v/>
      </c>
      <c r="BB138" t="str">
        <f t="shared" si="106"/>
        <v/>
      </c>
      <c r="BC138" t="str">
        <f t="shared" si="107"/>
        <v/>
      </c>
      <c r="BD138" t="str">
        <f t="shared" si="108"/>
        <v/>
      </c>
      <c r="BE138" t="str">
        <f t="shared" si="109"/>
        <v/>
      </c>
      <c r="BF138" t="str">
        <f t="shared" si="110"/>
        <v/>
      </c>
      <c r="BG138" t="str">
        <f t="shared" si="111"/>
        <v/>
      </c>
      <c r="BH138" t="str">
        <f t="shared" si="112"/>
        <v/>
      </c>
      <c r="BI138" t="str">
        <f t="shared" si="113"/>
        <v/>
      </c>
      <c r="BJ138" t="str">
        <f t="shared" si="114"/>
        <v/>
      </c>
      <c r="BM138" t="str">
        <f t="shared" si="115"/>
        <v/>
      </c>
      <c r="BN138" t="str">
        <f t="shared" si="116"/>
        <v/>
      </c>
      <c r="BO138" t="str">
        <f t="shared" si="117"/>
        <v/>
      </c>
      <c r="BP138" t="str">
        <f t="shared" si="118"/>
        <v/>
      </c>
      <c r="BQ138" t="str">
        <f t="shared" si="119"/>
        <v/>
      </c>
      <c r="BR138" t="str">
        <f t="shared" si="120"/>
        <v/>
      </c>
      <c r="BS138" t="str">
        <f t="shared" si="121"/>
        <v/>
      </c>
      <c r="BT138" t="str">
        <f t="shared" si="122"/>
        <v/>
      </c>
      <c r="BU138" t="str">
        <f t="shared" si="123"/>
        <v/>
      </c>
      <c r="BV138" t="str">
        <f t="shared" si="124"/>
        <v/>
      </c>
      <c r="BW138" t="str">
        <f t="shared" si="125"/>
        <v/>
      </c>
      <c r="BX138" t="str">
        <f t="shared" si="126"/>
        <v/>
      </c>
      <c r="BY138" t="str">
        <f t="shared" si="127"/>
        <v/>
      </c>
      <c r="BZ138" t="str">
        <f t="shared" si="128"/>
        <v/>
      </c>
      <c r="CA138" t="str">
        <f t="shared" si="129"/>
        <v/>
      </c>
      <c r="CB138" t="str">
        <f t="shared" si="130"/>
        <v/>
      </c>
      <c r="CC138" t="str">
        <f t="shared" si="131"/>
        <v/>
      </c>
      <c r="CD138" t="str">
        <f t="shared" si="132"/>
        <v/>
      </c>
      <c r="CF138"/>
      <c r="CG138" s="36" t="str">
        <f t="shared" ref="CG138:CG201" si="162">IF(AND($B138="Mo",$T$3=1,$AA$3&lt;&gt;1,SUM($AS138:$BJ138)&lt;&gt;0),SUM($AS138:$BJ138),IF(AND($B138="Mo",$T$3&lt;&gt;1,$AA$3=1,SUM($BM138:$CD138)&lt;&gt;0),SUM($BM138:$CD138),""))</f>
        <v/>
      </c>
      <c r="CH138" s="36" t="str">
        <f t="shared" ref="CH138:CH201" si="163">IF(AND($B138="Di",$T$3=1,$AA$3&lt;&gt;1,SUM($AS138:$BJ138)&lt;&gt;0),SUM($AS138:$BJ138),IF(AND($B138="Di",$T$3&lt;&gt;1,$AA$3=1,SUM($BM138:$CD138)&lt;&gt;0),SUM($BM138:$CD138),""))</f>
        <v/>
      </c>
      <c r="CI138" s="36" t="str">
        <f t="shared" ref="CI138:CI201" si="164">IF(AND($B138="Mi",$T$3=1,$AA$3&lt;&gt;1,SUM($AS138:$BJ138)&lt;&gt;0),SUM($AS138:$BJ138),IF(AND($B138="Mi",$T$3&lt;&gt;1,$AA$3=1,SUM($BM138:$CD138)&lt;&gt;0),SUM($BM138:$CD138),""))</f>
        <v/>
      </c>
      <c r="CJ138" s="36" t="str">
        <f t="shared" ref="CJ138:CJ201" si="165">IF(AND($B138="Do",$T$3=1,$AA$3&lt;&gt;1,SUM($AS138:$BJ138)&lt;&gt;0),SUM($AS138:$BJ138),IF(AND($B138="Do",$T$3&lt;&gt;1,$AA$3=1,SUM($BM138:$CD138)&lt;&gt;0),SUM($BM138:$CD138),""))</f>
        <v/>
      </c>
      <c r="CK138" s="36" t="str">
        <f t="shared" ref="CK138:CK201" si="166">IF(AND($B138="Fr",$T$3=1,$AA$3&lt;&gt;1,SUM($AS138:$BJ138)&lt;&gt;0),SUM($AS138:$BJ138),IF(AND($B138="Fr",$T$3&lt;&gt;1,$AA$3=1,SUM($BM138:$CD138)&lt;&gt;0),SUM($BM138:$CD138),""))</f>
        <v/>
      </c>
    </row>
    <row r="139" spans="1:89">
      <c r="A139">
        <f t="shared" si="133"/>
        <v>130</v>
      </c>
      <c r="B139" s="1" t="str">
        <f t="shared" si="134"/>
        <v>Do</v>
      </c>
      <c r="C139" s="2" t="str">
        <f t="shared" si="135"/>
        <v>16</v>
      </c>
      <c r="D139" s="50">
        <v>42103.699305555558</v>
      </c>
      <c r="E139" s="51"/>
      <c r="F139" s="52"/>
      <c r="G139" s="52"/>
      <c r="H139" s="13" t="str">
        <f t="shared" si="147"/>
        <v/>
      </c>
      <c r="I139" s="13" t="str">
        <f t="shared" si="136"/>
        <v/>
      </c>
      <c r="J139" s="13" t="str">
        <f t="shared" si="148"/>
        <v/>
      </c>
      <c r="K139" s="3" t="str">
        <f t="shared" si="149"/>
        <v/>
      </c>
      <c r="L139" s="4" t="str">
        <f t="shared" si="150"/>
        <v/>
      </c>
      <c r="M139" s="52"/>
      <c r="N139" s="52"/>
      <c r="O139" s="13" t="str">
        <f t="shared" si="151"/>
        <v/>
      </c>
      <c r="P139" s="4" t="str">
        <f t="shared" si="152"/>
        <v/>
      </c>
      <c r="Q139" s="4" t="str">
        <f t="shared" si="153"/>
        <v/>
      </c>
      <c r="S139" s="5"/>
      <c r="T139" s="52"/>
      <c r="U139" s="52"/>
      <c r="V139" s="52"/>
      <c r="W139" s="52"/>
      <c r="X139" s="52"/>
      <c r="Y139" s="52"/>
      <c r="Z139" s="13" t="str">
        <f t="shared" si="146"/>
        <v/>
      </c>
      <c r="AA139" s="53" t="str">
        <f t="shared" si="160"/>
        <v/>
      </c>
      <c r="AB139" s="13" t="str">
        <f t="shared" si="155"/>
        <v/>
      </c>
      <c r="AC139" s="13" t="str">
        <f t="shared" si="157"/>
        <v/>
      </c>
      <c r="AD139" s="13" t="b">
        <f t="shared" si="158"/>
        <v>0</v>
      </c>
      <c r="AE139" t="e">
        <f t="shared" si="156"/>
        <v>#VALUE!</v>
      </c>
      <c r="AF139" t="str">
        <f t="shared" si="137"/>
        <v/>
      </c>
      <c r="AG139" t="b">
        <f t="shared" si="159"/>
        <v>0</v>
      </c>
      <c r="AI139" s="41">
        <f>SUM($AG$11:AG139)</f>
        <v>-160</v>
      </c>
      <c r="AJ139" s="36">
        <f>SUM($AA$10:AA139)</f>
        <v>692.6</v>
      </c>
      <c r="AK139" s="42">
        <f>SUM($AL$11:AL139)</f>
        <v>390</v>
      </c>
      <c r="AL139" t="b">
        <f t="shared" si="154"/>
        <v>0</v>
      </c>
      <c r="AN139">
        <f>SUM(AS$11:BJ139)</f>
        <v>1064</v>
      </c>
      <c r="AO139">
        <f>SUM(BM$11:CD139)</f>
        <v>560</v>
      </c>
      <c r="AP139">
        <f t="shared" si="138"/>
        <v>692.6</v>
      </c>
      <c r="AR139" t="str">
        <f t="shared" si="161"/>
        <v/>
      </c>
      <c r="AS139" t="str">
        <f t="shared" ref="AS139:AS202" si="167">IF(AND($C139="06",ISNUMBER($AL139),$H139&gt;$AF$1),$AL139,IF(AND($C139="06",ISNUMBER($AL139),$H139&lt;$AF$1),"",IF(AND($C139="06",ISTEXT($AL139)),-$I139,"")))</f>
        <v/>
      </c>
      <c r="AT139" t="str">
        <f t="shared" ref="AT139:AT202" si="168">IF(AND($C139="07",ISNUMBER($AL139),$H139&gt;$AF$1),$AL139,IF(AND($C139="07",ISNUMBER($AL139),$H139&lt;$AF$1),"",IF(AND($C139="07",ISTEXT($AL139)),-$I139,"")))</f>
        <v/>
      </c>
      <c r="AU139" t="str">
        <f t="shared" ref="AU139:AU202" si="169">IF(AND($C139="08",ISNUMBER($AL139),$H139&gt;$AF$1),$AL139,IF(AND($C139="08",ISNUMBER($AL139),$H139&lt;$AF$1),"",IF(AND($C139="08",ISTEXT($AL139)),-$I139,"")))</f>
        <v/>
      </c>
      <c r="AV139" t="str">
        <f t="shared" ref="AV139:AV202" si="170">IF(AND($C139="09",ISNUMBER($AL139),$H139&gt;$AF$1),$AL139,IF(AND($C139="09",ISNUMBER($AL139),$H139&lt;$AF$1),"",IF(AND($C139="09",ISTEXT($AL139)),-$I139,"")))</f>
        <v/>
      </c>
      <c r="AW139" t="str">
        <f t="shared" ref="AW139:AW202" si="171">IF(AND($C139="10",ISNUMBER($AL139),$H139&gt;$AF$1),$AL139,IF(AND($C139="10",ISNUMBER($AL139),$H139&lt;$AF$1),"",IF(AND($C139="10",ISTEXT($AL139)),-$I139,"")))</f>
        <v/>
      </c>
      <c r="AX139" t="str">
        <f t="shared" ref="AX139:AX202" si="172">IF(AND($C139="11",ISNUMBER($AL139),$H139&gt;$AF$1),$AL139,IF(AND($C139="11",ISNUMBER($AL139),$H139&lt;$AF$1),"",IF(AND($C139="11",ISTEXT($AL139)),-$I139,"")))</f>
        <v/>
      </c>
      <c r="AY139" t="str">
        <f t="shared" ref="AY139:AY202" si="173">IF(AND($C139="12",ISNUMBER($AL139),$H139&gt;$AF$1),$AL139,IF(AND($C139="12",ISNUMBER($AL139),$H139&lt;$AF$1),"",IF(AND($C139="12",ISTEXT($AL139)),-$I139,"")))</f>
        <v/>
      </c>
      <c r="AZ139" t="str">
        <f t="shared" ref="AZ139:AZ202" si="174">IF(AND($C139="13",ISNUMBER($AL139),$H139&gt;$AF$1),$AL139,IF(AND($C139="13",ISNUMBER($AL139),$H139&lt;$AF$1),"",IF(AND($C139="13",ISTEXT($AL139)),-I139,"")))</f>
        <v/>
      </c>
      <c r="BA139" t="str">
        <f t="shared" ref="BA139:BA202" si="175">IF(AND($C139="14",ISNUMBER($AL139),$H139&gt;$AF$1),$AL139,IF(AND($C139="14",ISNUMBER($AL139),$H139&lt;$AF$1),"",IF(AND($C139="14",ISTEXT($AL139)),-$I139,"")))</f>
        <v/>
      </c>
      <c r="BB139" t="str">
        <f t="shared" ref="BB139:BB202" si="176">IF(AND($C139="15",ISNUMBER($AL139),$H139&gt;$AF$1),$AL139,IF(AND($C139="15",ISNUMBER($AL139),$H139&lt;$AF$1),"",IF(AND($C139="15",ISTEXT($AL139)),-$I139,"")))</f>
        <v/>
      </c>
      <c r="BC139" t="str">
        <f t="shared" ref="BC139:BC202" si="177">IF(AND($C139="16",ISNUMBER($AL139),$H139&gt;$AF$1),$AL139,IF(AND($C139="16",ISNUMBER($AL139),$H139&lt;$AF$1),"",IF(AND($C139="16",ISTEXT($AL139)),-$I139,"")))</f>
        <v/>
      </c>
      <c r="BD139" t="str">
        <f t="shared" ref="BD139:BD202" si="178">IF(AND($C139="17",ISNUMBER($AL139),$H139&gt;$AF$1),$AL139,IF(AND($C139="17",ISNUMBER($AL139),$H139&lt;$AF$1),"",IF(AND($C139="17",ISTEXT($AL139)),-$I139,"")))</f>
        <v/>
      </c>
      <c r="BE139" t="str">
        <f t="shared" ref="BE139:BE202" si="179">IF(AND($C139="18",ISNUMBER($AL139),$H139&gt;$AF$1),$AL139,IF(AND($C139="18",ISNUMBER($AL139),$H139&lt;$AF$1),"",IF(AND($C139="18",ISTEXT($AL139)),-$I139,"")))</f>
        <v/>
      </c>
      <c r="BF139" t="str">
        <f t="shared" ref="BF139:BF202" si="180">IF(AND($C139="19",ISNUMBER($AL139),$H139&gt;$AF$1),$AL139,IF(AND($C139="19",ISNUMBER($AL139),$H139&lt;$AF$1),"",IF(AND($C139="19",ISTEXT($AL139)),-$I139,"")))</f>
        <v/>
      </c>
      <c r="BG139" t="str">
        <f t="shared" ref="BG139:BG202" si="181">IF(AND($C139="20",ISNUMBER($AL139),$H139&gt;$AF$1),$AL139,IF(AND($C139="20",ISNUMBER($AL139),$H139&lt;$AF$1),"",IF(AND($C139="20",ISTEXT($AL139)),-$I139,"")))</f>
        <v/>
      </c>
      <c r="BH139" t="str">
        <f t="shared" ref="BH139:BH202" si="182">IF(AND($C139="21",ISNUMBER($AL139),$H139&gt;$AF$1),$AL139,IF(AND($C139="21",ISNUMBER($AL139),$H139&lt;$AF$1),"",IF(AND($C139="21",ISTEXT($AL139)),-$I139,"")))</f>
        <v/>
      </c>
      <c r="BI139" t="str">
        <f t="shared" ref="BI139:BI202" si="183">IF(AND($C139="22",ISNUMBER($AL139),$H139&gt;$AF$1),$AL139,IF(AND($C139="22",ISNUMBER($AL139),$H139&lt;$AF$1),"",IF(AND($C139="22",ISTEXT($AL139)),-$I139,"")))</f>
        <v/>
      </c>
      <c r="BJ139" t="str">
        <f t="shared" ref="BJ139:BJ202" si="184">IF(AND($C139="23",ISNUMBER($AL139),$H139&gt;$AF$1),$AL139,IF(AND($C139="23",ISNUMBER($AL139),$H139&lt;$AF$1),"",IF(AND($C139="23",ISTEXT($AL139)),-$I139,"")))</f>
        <v/>
      </c>
      <c r="BM139" t="str">
        <f t="shared" ref="BM139:BM202" si="185">IF(AND($C139="06",ISNUMBER($AG139),$H139&gt;$AF$1),$AG139,IF(AND($C139="06",ISNUMBER($AG139),$H139&lt;$AF$1),"",""))</f>
        <v/>
      </c>
      <c r="BN139" t="str">
        <f t="shared" ref="BN139:BN202" si="186">IF(AND($C139="07",ISNUMBER($AG139),$H139&gt;$AF$1),$AG139,IF(AND($C139="07",ISNUMBER($AG139),$H139&lt;$AF$1),"",""))</f>
        <v/>
      </c>
      <c r="BO139" t="str">
        <f t="shared" ref="BO139:BO202" si="187">IF(AND($C139="08",ISNUMBER($AG139),$H139&gt;$AF$1),$AG139,IF(AND($C139="08",ISNUMBER($AG139),$H139&lt;$AF$1),"",""))</f>
        <v/>
      </c>
      <c r="BP139" t="str">
        <f t="shared" ref="BP139:BP202" si="188">IF(AND($C139="09",ISNUMBER($AG139),$H139&gt;$AF$1),$AG139,IF(AND($C139="09",ISNUMBER($AG139),$H139&lt;$AF$1),"",""))</f>
        <v/>
      </c>
      <c r="BQ139" t="str">
        <f t="shared" ref="BQ139:BQ202" si="189">IF(AND($C139="10",ISNUMBER($AG139),$H139&gt;$AF$1),$AG139,IF(AND($C139="10",ISNUMBER($AG139),$H139&lt;$AF$1),"",""))</f>
        <v/>
      </c>
      <c r="BR139" t="str">
        <f t="shared" ref="BR139:BR202" si="190">IF(AND($C139="11",ISNUMBER($AG139),$H139&gt;$AF$1),$AG139,IF(AND($C139="11",ISNUMBER($AG139),$H139&lt;$AF$1),"",""))</f>
        <v/>
      </c>
      <c r="BS139" t="str">
        <f t="shared" ref="BS139:BS202" si="191">IF(AND($C139="12",ISNUMBER($AG139),$H139&gt;$AF$1),$AG139,IF(AND($C139="12",ISNUMBER($AG139),$H139&lt;$AF$1),"",""))</f>
        <v/>
      </c>
      <c r="BT139" t="str">
        <f t="shared" ref="BT139:BT202" si="192">IF(AND($C139="13",ISNUMBER($AG139),$H139&gt;$AF$1),$AG139,IF(AND($C139="13",ISNUMBER($AG139),$H139&lt;$AF$1),"",""))</f>
        <v/>
      </c>
      <c r="BU139" t="str">
        <f t="shared" ref="BU139:BU202" si="193">IF(AND($C139="14",ISNUMBER($AG139),$H139&gt;$AF$1),$AG139,IF(AND($C139="14",ISNUMBER($AG139),$H139&lt;$AF$1),"",""))</f>
        <v/>
      </c>
      <c r="BV139" t="str">
        <f t="shared" ref="BV139:BV202" si="194">IF(AND($C139="15",ISNUMBER($AG139),$H139&gt;$AF$1),$AG139,IF(AND($C139="15",ISNUMBER($AG139),$H139&lt;$AF$1),"",""))</f>
        <v/>
      </c>
      <c r="BW139" t="str">
        <f t="shared" ref="BW139:BW202" si="195">IF(AND($C139="16",ISNUMBER($AG139),$H139&gt;$AF$1),$AG139,IF(AND($C139="16",ISNUMBER($AG139),$H139&lt;$AF$1),"",""))</f>
        <v/>
      </c>
      <c r="BX139" t="str">
        <f t="shared" ref="BX139:BX202" si="196">IF(AND($C139="17",ISNUMBER($AG139),$H139&gt;$AF$1),$AG139,IF(AND($C139="17",ISNUMBER($AG139),$H139&lt;$AF$1),"",""))</f>
        <v/>
      </c>
      <c r="BY139" t="str">
        <f t="shared" ref="BY139:BY202" si="197">IF(AND($C139="18",ISNUMBER($AG139),$H139&gt;$AF$1),$AG139,IF(AND($C139="18",ISNUMBER($AG139),$H139&lt;$AF$1),"",""))</f>
        <v/>
      </c>
      <c r="BZ139" t="str">
        <f t="shared" ref="BZ139:BZ202" si="198">IF(AND($C139="19",ISNUMBER($AG139),$H139&gt;$AF$1),$AG139,IF(AND($C139="19",ISNUMBER($AG139),$H139&lt;$AF$1),"",""))</f>
        <v/>
      </c>
      <c r="CA139" t="str">
        <f t="shared" ref="CA139:CA202" si="199">IF(AND($C139="20",ISNUMBER($AG139),$H139&gt;$AF$1),$AG139,IF(AND($C139="20",ISNUMBER($AG139),$H139&lt;$AF$1),"",""))</f>
        <v/>
      </c>
      <c r="CB139" t="str">
        <f t="shared" ref="CB139:CB202" si="200">IF(AND($C139="21",ISNUMBER($AG139),$H139&gt;$AF$1),$AG139,IF(AND($C139="21",ISNUMBER($AG139),$H139&lt;$AF$1),"",""))</f>
        <v/>
      </c>
      <c r="CC139" t="str">
        <f t="shared" ref="CC139:CC202" si="201">IF(AND($C139="22",ISNUMBER($AG139),$H139&gt;$AF$1),$AG139,IF(AND($C139="22",ISNUMBER($AG139),$H139&lt;$AF$1),"",""))</f>
        <v/>
      </c>
      <c r="CD139" t="str">
        <f t="shared" ref="CD139:CD202" si="202">IF(AND($C139="23",ISNUMBER($AG139),$H139&gt;$AF$1),$AG139,IF(AND($C139="23",ISNUMBER($AG139),$H139&lt;$AF$1),"",""))</f>
        <v/>
      </c>
      <c r="CF139"/>
      <c r="CG139" s="36" t="str">
        <f t="shared" si="162"/>
        <v/>
      </c>
      <c r="CH139" s="36" t="str">
        <f t="shared" si="163"/>
        <v/>
      </c>
      <c r="CI139" s="36" t="str">
        <f t="shared" si="164"/>
        <v/>
      </c>
      <c r="CJ139" s="36" t="str">
        <f t="shared" si="165"/>
        <v/>
      </c>
      <c r="CK139" s="36" t="str">
        <f t="shared" si="166"/>
        <v/>
      </c>
    </row>
    <row r="140" spans="1:89">
      <c r="A140">
        <f t="shared" ref="A140:A203" si="203">IF(ISNUMBER(D140),A139+1,"")</f>
        <v>131</v>
      </c>
      <c r="B140" s="1" t="str">
        <f t="shared" ref="B140:B203" si="204">IF(ISNUMBER(A140),TEXT(D140,"TTT"))</f>
        <v>Do</v>
      </c>
      <c r="C140" s="2" t="str">
        <f t="shared" ref="C140:C203" si="205">IF(ISNUMBER(A140),TEXT(D140,"hh"))</f>
        <v>16</v>
      </c>
      <c r="D140" s="50">
        <v>42103.699305555558</v>
      </c>
      <c r="E140" s="51"/>
      <c r="F140" s="52"/>
      <c r="G140" s="52"/>
      <c r="H140" s="13" t="str">
        <f t="shared" si="147"/>
        <v/>
      </c>
      <c r="I140" s="13" t="str">
        <f t="shared" ref="I140:I203" si="206">IF(ISNUMBER(H140),-$AD$6,"")</f>
        <v/>
      </c>
      <c r="J140" s="13" t="str">
        <f t="shared" si="148"/>
        <v/>
      </c>
      <c r="K140" s="3" t="str">
        <f t="shared" si="149"/>
        <v/>
      </c>
      <c r="L140" s="4" t="str">
        <f t="shared" si="150"/>
        <v/>
      </c>
      <c r="M140" s="52"/>
      <c r="N140" s="52"/>
      <c r="O140" s="13" t="str">
        <f t="shared" si="151"/>
        <v/>
      </c>
      <c r="P140" s="4" t="str">
        <f t="shared" si="152"/>
        <v/>
      </c>
      <c r="Q140" s="4" t="str">
        <f t="shared" si="153"/>
        <v/>
      </c>
      <c r="S140" s="5"/>
      <c r="T140" s="52"/>
      <c r="U140" s="52"/>
      <c r="V140" s="52"/>
      <c r="W140" s="52"/>
      <c r="X140" s="52"/>
      <c r="Y140" s="52"/>
      <c r="Z140" s="13" t="str">
        <f t="shared" si="146"/>
        <v/>
      </c>
      <c r="AA140" s="53" t="str">
        <f t="shared" si="160"/>
        <v/>
      </c>
      <c r="AB140" s="13" t="str">
        <f t="shared" si="155"/>
        <v/>
      </c>
      <c r="AC140" s="13" t="str">
        <f t="shared" si="157"/>
        <v/>
      </c>
      <c r="AD140" s="13" t="b">
        <f t="shared" si="158"/>
        <v>0</v>
      </c>
      <c r="AE140" t="e">
        <f t="shared" si="156"/>
        <v>#VALUE!</v>
      </c>
      <c r="AF140" t="str">
        <f t="shared" ref="AF140:AF203" si="207">IF(AA140="","",IF(ISNUMBER(AA140),IF(AND(D140=D139,P140&lt;I140,Z140&lt;0.001),-(H140-ABS(AA140)),IF(AND(P140&lt;I140,Z140&lt;0.001),-(H140-ABS(AA140)),IF(AND(P140&gt;I140,Z140&lt;0.001,),I140+AA140,IF(AND(D139=D140,P140&lt;I140,Z140&gt;0.001),-H140+AA140,IF(AND(P140&lt;I140,Z140&gt;0.01),-H140+AA140,I140+AA140)))))))</f>
        <v/>
      </c>
      <c r="AG140" t="b">
        <f t="shared" si="159"/>
        <v>0</v>
      </c>
      <c r="AI140" s="41">
        <f>SUM($AG$11:AG140)</f>
        <v>-160</v>
      </c>
      <c r="AJ140" s="36">
        <f>SUM($AA$10:AA140)</f>
        <v>692.6</v>
      </c>
      <c r="AK140" s="42">
        <f>SUM($AL$11:AL140)</f>
        <v>390</v>
      </c>
      <c r="AL140" t="b">
        <f t="shared" si="154"/>
        <v>0</v>
      </c>
      <c r="AN140">
        <f>SUM(AS$11:BJ140)</f>
        <v>1064</v>
      </c>
      <c r="AO140">
        <f>SUM(BM$11:CD140)</f>
        <v>560</v>
      </c>
      <c r="AP140">
        <f t="shared" ref="AP140:AP203" si="208">AJ140</f>
        <v>692.6</v>
      </c>
      <c r="AR140" t="str">
        <f t="shared" si="161"/>
        <v/>
      </c>
      <c r="AS140" t="str">
        <f t="shared" si="167"/>
        <v/>
      </c>
      <c r="AT140" t="str">
        <f t="shared" si="168"/>
        <v/>
      </c>
      <c r="AU140" t="str">
        <f t="shared" si="169"/>
        <v/>
      </c>
      <c r="AV140" t="str">
        <f t="shared" si="170"/>
        <v/>
      </c>
      <c r="AW140" t="str">
        <f t="shared" si="171"/>
        <v/>
      </c>
      <c r="AX140" t="str">
        <f t="shared" si="172"/>
        <v/>
      </c>
      <c r="AY140" t="str">
        <f t="shared" si="173"/>
        <v/>
      </c>
      <c r="AZ140" t="str">
        <f t="shared" si="174"/>
        <v/>
      </c>
      <c r="BA140" t="str">
        <f t="shared" si="175"/>
        <v/>
      </c>
      <c r="BB140" t="str">
        <f t="shared" si="176"/>
        <v/>
      </c>
      <c r="BC140" t="str">
        <f t="shared" si="177"/>
        <v/>
      </c>
      <c r="BD140" t="str">
        <f t="shared" si="178"/>
        <v/>
      </c>
      <c r="BE140" t="str">
        <f t="shared" si="179"/>
        <v/>
      </c>
      <c r="BF140" t="str">
        <f t="shared" si="180"/>
        <v/>
      </c>
      <c r="BG140" t="str">
        <f t="shared" si="181"/>
        <v/>
      </c>
      <c r="BH140" t="str">
        <f t="shared" si="182"/>
        <v/>
      </c>
      <c r="BI140" t="str">
        <f t="shared" si="183"/>
        <v/>
      </c>
      <c r="BJ140" t="str">
        <f t="shared" si="184"/>
        <v/>
      </c>
      <c r="BM140" t="str">
        <f t="shared" si="185"/>
        <v/>
      </c>
      <c r="BN140" t="str">
        <f t="shared" si="186"/>
        <v/>
      </c>
      <c r="BO140" t="str">
        <f t="shared" si="187"/>
        <v/>
      </c>
      <c r="BP140" t="str">
        <f t="shared" si="188"/>
        <v/>
      </c>
      <c r="BQ140" t="str">
        <f t="shared" si="189"/>
        <v/>
      </c>
      <c r="BR140" t="str">
        <f t="shared" si="190"/>
        <v/>
      </c>
      <c r="BS140" t="str">
        <f t="shared" si="191"/>
        <v/>
      </c>
      <c r="BT140" t="str">
        <f t="shared" si="192"/>
        <v/>
      </c>
      <c r="BU140" t="str">
        <f t="shared" si="193"/>
        <v/>
      </c>
      <c r="BV140" t="str">
        <f t="shared" si="194"/>
        <v/>
      </c>
      <c r="BW140" t="str">
        <f t="shared" si="195"/>
        <v/>
      </c>
      <c r="BX140" t="str">
        <f t="shared" si="196"/>
        <v/>
      </c>
      <c r="BY140" t="str">
        <f t="shared" si="197"/>
        <v/>
      </c>
      <c r="BZ140" t="str">
        <f t="shared" si="198"/>
        <v/>
      </c>
      <c r="CA140" t="str">
        <f t="shared" si="199"/>
        <v/>
      </c>
      <c r="CB140" t="str">
        <f t="shared" si="200"/>
        <v/>
      </c>
      <c r="CC140" t="str">
        <f t="shared" si="201"/>
        <v/>
      </c>
      <c r="CD140" t="str">
        <f t="shared" si="202"/>
        <v/>
      </c>
      <c r="CF140"/>
      <c r="CG140" s="36" t="str">
        <f t="shared" si="162"/>
        <v/>
      </c>
      <c r="CH140" s="36" t="str">
        <f t="shared" si="163"/>
        <v/>
      </c>
      <c r="CI140" s="36" t="str">
        <f t="shared" si="164"/>
        <v/>
      </c>
      <c r="CJ140" s="36" t="str">
        <f t="shared" si="165"/>
        <v/>
      </c>
      <c r="CK140" s="36" t="str">
        <f t="shared" si="166"/>
        <v/>
      </c>
    </row>
    <row r="141" spans="1:89">
      <c r="A141">
        <f t="shared" si="203"/>
        <v>132</v>
      </c>
      <c r="B141" s="1" t="str">
        <f t="shared" si="204"/>
        <v>Do</v>
      </c>
      <c r="C141" s="2" t="str">
        <f t="shared" si="205"/>
        <v>16</v>
      </c>
      <c r="D141" s="50">
        <v>42103.699305555558</v>
      </c>
      <c r="E141" s="51"/>
      <c r="F141" s="52"/>
      <c r="G141" s="52"/>
      <c r="H141" s="13" t="str">
        <f t="shared" si="147"/>
        <v/>
      </c>
      <c r="I141" s="13" t="str">
        <f t="shared" si="206"/>
        <v/>
      </c>
      <c r="J141" s="13" t="str">
        <f t="shared" si="148"/>
        <v/>
      </c>
      <c r="K141" s="3" t="str">
        <f t="shared" si="149"/>
        <v/>
      </c>
      <c r="L141" s="4" t="str">
        <f t="shared" si="150"/>
        <v/>
      </c>
      <c r="M141" s="52"/>
      <c r="N141" s="52"/>
      <c r="O141" s="13" t="str">
        <f t="shared" si="151"/>
        <v/>
      </c>
      <c r="P141" s="4" t="str">
        <f t="shared" si="152"/>
        <v/>
      </c>
      <c r="Q141" s="4" t="str">
        <f t="shared" si="153"/>
        <v/>
      </c>
      <c r="S141" s="5"/>
      <c r="T141" s="52"/>
      <c r="U141" s="52"/>
      <c r="V141" s="52"/>
      <c r="W141" s="52"/>
      <c r="X141" s="52"/>
      <c r="Y141" s="52"/>
      <c r="Z141" s="13" t="str">
        <f t="shared" si="146"/>
        <v/>
      </c>
      <c r="AA141" s="53" t="str">
        <f t="shared" si="160"/>
        <v/>
      </c>
      <c r="AB141" s="13" t="str">
        <f t="shared" si="155"/>
        <v/>
      </c>
      <c r="AC141" s="13" t="str">
        <f t="shared" si="157"/>
        <v/>
      </c>
      <c r="AD141" s="13" t="b">
        <f t="shared" si="158"/>
        <v>0</v>
      </c>
      <c r="AE141" t="e">
        <f t="shared" si="156"/>
        <v>#VALUE!</v>
      </c>
      <c r="AF141" t="str">
        <f t="shared" si="207"/>
        <v/>
      </c>
      <c r="AG141" t="b">
        <f t="shared" si="159"/>
        <v>0</v>
      </c>
      <c r="AI141" s="41">
        <f>SUM($AG$11:AG141)</f>
        <v>-160</v>
      </c>
      <c r="AJ141" s="36">
        <f>SUM($AA$10:AA141)</f>
        <v>692.6</v>
      </c>
      <c r="AK141" s="42">
        <f>SUM($AL$11:AL141)</f>
        <v>390</v>
      </c>
      <c r="AL141" t="b">
        <f t="shared" si="154"/>
        <v>0</v>
      </c>
      <c r="AN141">
        <f>SUM(AS$11:BJ141)</f>
        <v>1064</v>
      </c>
      <c r="AO141">
        <f>SUM(BM$11:CD141)</f>
        <v>560</v>
      </c>
      <c r="AP141">
        <f t="shared" si="208"/>
        <v>692.6</v>
      </c>
      <c r="AR141" t="str">
        <f t="shared" si="161"/>
        <v/>
      </c>
      <c r="AS141" t="str">
        <f t="shared" si="167"/>
        <v/>
      </c>
      <c r="AT141" t="str">
        <f t="shared" si="168"/>
        <v/>
      </c>
      <c r="AU141" t="str">
        <f t="shared" si="169"/>
        <v/>
      </c>
      <c r="AV141" t="str">
        <f t="shared" si="170"/>
        <v/>
      </c>
      <c r="AW141" t="str">
        <f t="shared" si="171"/>
        <v/>
      </c>
      <c r="AX141" t="str">
        <f t="shared" si="172"/>
        <v/>
      </c>
      <c r="AY141" t="str">
        <f t="shared" si="173"/>
        <v/>
      </c>
      <c r="AZ141" t="str">
        <f t="shared" si="174"/>
        <v/>
      </c>
      <c r="BA141" t="str">
        <f t="shared" si="175"/>
        <v/>
      </c>
      <c r="BB141" t="str">
        <f t="shared" si="176"/>
        <v/>
      </c>
      <c r="BC141" t="str">
        <f t="shared" si="177"/>
        <v/>
      </c>
      <c r="BD141" t="str">
        <f t="shared" si="178"/>
        <v/>
      </c>
      <c r="BE141" t="str">
        <f t="shared" si="179"/>
        <v/>
      </c>
      <c r="BF141" t="str">
        <f t="shared" si="180"/>
        <v/>
      </c>
      <c r="BG141" t="str">
        <f t="shared" si="181"/>
        <v/>
      </c>
      <c r="BH141" t="str">
        <f t="shared" si="182"/>
        <v/>
      </c>
      <c r="BI141" t="str">
        <f t="shared" si="183"/>
        <v/>
      </c>
      <c r="BJ141" t="str">
        <f t="shared" si="184"/>
        <v/>
      </c>
      <c r="BM141" t="str">
        <f t="shared" si="185"/>
        <v/>
      </c>
      <c r="BN141" t="str">
        <f t="shared" si="186"/>
        <v/>
      </c>
      <c r="BO141" t="str">
        <f t="shared" si="187"/>
        <v/>
      </c>
      <c r="BP141" t="str">
        <f t="shared" si="188"/>
        <v/>
      </c>
      <c r="BQ141" t="str">
        <f t="shared" si="189"/>
        <v/>
      </c>
      <c r="BR141" t="str">
        <f t="shared" si="190"/>
        <v/>
      </c>
      <c r="BS141" t="str">
        <f t="shared" si="191"/>
        <v/>
      </c>
      <c r="BT141" t="str">
        <f t="shared" si="192"/>
        <v/>
      </c>
      <c r="BU141" t="str">
        <f t="shared" si="193"/>
        <v/>
      </c>
      <c r="BV141" t="str">
        <f t="shared" si="194"/>
        <v/>
      </c>
      <c r="BW141" t="str">
        <f t="shared" si="195"/>
        <v/>
      </c>
      <c r="BX141" t="str">
        <f t="shared" si="196"/>
        <v/>
      </c>
      <c r="BY141" t="str">
        <f t="shared" si="197"/>
        <v/>
      </c>
      <c r="BZ141" t="str">
        <f t="shared" si="198"/>
        <v/>
      </c>
      <c r="CA141" t="str">
        <f t="shared" si="199"/>
        <v/>
      </c>
      <c r="CB141" t="str">
        <f t="shared" si="200"/>
        <v/>
      </c>
      <c r="CC141" t="str">
        <f t="shared" si="201"/>
        <v/>
      </c>
      <c r="CD141" t="str">
        <f t="shared" si="202"/>
        <v/>
      </c>
      <c r="CF141"/>
      <c r="CG141" s="36" t="str">
        <f t="shared" si="162"/>
        <v/>
      </c>
      <c r="CH141" s="36" t="str">
        <f t="shared" si="163"/>
        <v/>
      </c>
      <c r="CI141" s="36" t="str">
        <f t="shared" si="164"/>
        <v/>
      </c>
      <c r="CJ141" s="36" t="str">
        <f t="shared" si="165"/>
        <v/>
      </c>
      <c r="CK141" s="36" t="str">
        <f t="shared" si="166"/>
        <v/>
      </c>
    </row>
    <row r="142" spans="1:89">
      <c r="A142">
        <f t="shared" si="203"/>
        <v>133</v>
      </c>
      <c r="B142" s="1" t="str">
        <f t="shared" si="204"/>
        <v>Do</v>
      </c>
      <c r="C142" s="2" t="str">
        <f t="shared" si="205"/>
        <v>16</v>
      </c>
      <c r="D142" s="50">
        <v>42103.699305555558</v>
      </c>
      <c r="E142" s="51"/>
      <c r="F142" s="52"/>
      <c r="G142" s="52"/>
      <c r="H142" s="13" t="str">
        <f t="shared" si="147"/>
        <v/>
      </c>
      <c r="I142" s="13" t="str">
        <f t="shared" si="206"/>
        <v/>
      </c>
      <c r="J142" s="13" t="str">
        <f t="shared" si="148"/>
        <v/>
      </c>
      <c r="K142" s="3" t="str">
        <f t="shared" si="149"/>
        <v/>
      </c>
      <c r="L142" s="4" t="str">
        <f t="shared" si="150"/>
        <v/>
      </c>
      <c r="M142" s="52"/>
      <c r="N142" s="52"/>
      <c r="O142" s="13" t="str">
        <f t="shared" si="151"/>
        <v/>
      </c>
      <c r="P142" s="4" t="str">
        <f t="shared" si="152"/>
        <v/>
      </c>
      <c r="Q142" s="4" t="str">
        <f t="shared" si="153"/>
        <v/>
      </c>
      <c r="S142" s="5"/>
      <c r="T142" s="52"/>
      <c r="U142" s="52"/>
      <c r="V142" s="52"/>
      <c r="W142" s="52"/>
      <c r="X142" s="52"/>
      <c r="Y142" s="52"/>
      <c r="Z142" s="13" t="str">
        <f t="shared" si="146"/>
        <v/>
      </c>
      <c r="AA142" s="53" t="str">
        <f t="shared" si="160"/>
        <v/>
      </c>
      <c r="AB142" s="13" t="str">
        <f t="shared" si="155"/>
        <v/>
      </c>
      <c r="AC142" s="13" t="str">
        <f t="shared" si="157"/>
        <v/>
      </c>
      <c r="AD142" s="13" t="b">
        <f t="shared" si="158"/>
        <v>0</v>
      </c>
      <c r="AE142" t="e">
        <f t="shared" si="156"/>
        <v>#VALUE!</v>
      </c>
      <c r="AF142" t="str">
        <f t="shared" si="207"/>
        <v/>
      </c>
      <c r="AG142" t="b">
        <f t="shared" si="159"/>
        <v>0</v>
      </c>
      <c r="AI142" s="41">
        <f>SUM($AG$11:AG142)</f>
        <v>-160</v>
      </c>
      <c r="AJ142" s="36">
        <f>SUM($AA$10:AA142)</f>
        <v>692.6</v>
      </c>
      <c r="AK142" s="42">
        <f>SUM($AL$11:AL142)</f>
        <v>390</v>
      </c>
      <c r="AL142" t="b">
        <f t="shared" si="154"/>
        <v>0</v>
      </c>
      <c r="AN142">
        <f>SUM(AS$11:BJ142)</f>
        <v>1064</v>
      </c>
      <c r="AO142">
        <f>SUM(BM$11:CD142)</f>
        <v>560</v>
      </c>
      <c r="AP142">
        <f t="shared" si="208"/>
        <v>692.6</v>
      </c>
      <c r="AR142" t="str">
        <f t="shared" si="161"/>
        <v/>
      </c>
      <c r="AS142" t="str">
        <f t="shared" si="167"/>
        <v/>
      </c>
      <c r="AT142" t="str">
        <f t="shared" si="168"/>
        <v/>
      </c>
      <c r="AU142" t="str">
        <f t="shared" si="169"/>
        <v/>
      </c>
      <c r="AV142" t="str">
        <f t="shared" si="170"/>
        <v/>
      </c>
      <c r="AW142" t="str">
        <f t="shared" si="171"/>
        <v/>
      </c>
      <c r="AX142" t="str">
        <f t="shared" si="172"/>
        <v/>
      </c>
      <c r="AY142" t="str">
        <f t="shared" si="173"/>
        <v/>
      </c>
      <c r="AZ142" t="str">
        <f t="shared" si="174"/>
        <v/>
      </c>
      <c r="BA142" t="str">
        <f t="shared" si="175"/>
        <v/>
      </c>
      <c r="BB142" t="str">
        <f t="shared" si="176"/>
        <v/>
      </c>
      <c r="BC142" t="str">
        <f t="shared" si="177"/>
        <v/>
      </c>
      <c r="BD142" t="str">
        <f t="shared" si="178"/>
        <v/>
      </c>
      <c r="BE142" t="str">
        <f t="shared" si="179"/>
        <v/>
      </c>
      <c r="BF142" t="str">
        <f t="shared" si="180"/>
        <v/>
      </c>
      <c r="BG142" t="str">
        <f t="shared" si="181"/>
        <v/>
      </c>
      <c r="BH142" t="str">
        <f t="shared" si="182"/>
        <v/>
      </c>
      <c r="BI142" t="str">
        <f t="shared" si="183"/>
        <v/>
      </c>
      <c r="BJ142" t="str">
        <f t="shared" si="184"/>
        <v/>
      </c>
      <c r="BM142" t="str">
        <f t="shared" si="185"/>
        <v/>
      </c>
      <c r="BN142" t="str">
        <f t="shared" si="186"/>
        <v/>
      </c>
      <c r="BO142" t="str">
        <f t="shared" si="187"/>
        <v/>
      </c>
      <c r="BP142" t="str">
        <f t="shared" si="188"/>
        <v/>
      </c>
      <c r="BQ142" t="str">
        <f t="shared" si="189"/>
        <v/>
      </c>
      <c r="BR142" t="str">
        <f t="shared" si="190"/>
        <v/>
      </c>
      <c r="BS142" t="str">
        <f t="shared" si="191"/>
        <v/>
      </c>
      <c r="BT142" t="str">
        <f t="shared" si="192"/>
        <v/>
      </c>
      <c r="BU142" t="str">
        <f t="shared" si="193"/>
        <v/>
      </c>
      <c r="BV142" t="str">
        <f t="shared" si="194"/>
        <v/>
      </c>
      <c r="BW142" t="str">
        <f t="shared" si="195"/>
        <v/>
      </c>
      <c r="BX142" t="str">
        <f t="shared" si="196"/>
        <v/>
      </c>
      <c r="BY142" t="str">
        <f t="shared" si="197"/>
        <v/>
      </c>
      <c r="BZ142" t="str">
        <f t="shared" si="198"/>
        <v/>
      </c>
      <c r="CA142" t="str">
        <f t="shared" si="199"/>
        <v/>
      </c>
      <c r="CB142" t="str">
        <f t="shared" si="200"/>
        <v/>
      </c>
      <c r="CC142" t="str">
        <f t="shared" si="201"/>
        <v/>
      </c>
      <c r="CD142" t="str">
        <f t="shared" si="202"/>
        <v/>
      </c>
      <c r="CF142"/>
      <c r="CG142" s="36" t="str">
        <f t="shared" si="162"/>
        <v/>
      </c>
      <c r="CH142" s="36" t="str">
        <f t="shared" si="163"/>
        <v/>
      </c>
      <c r="CI142" s="36" t="str">
        <f t="shared" si="164"/>
        <v/>
      </c>
      <c r="CJ142" s="36" t="str">
        <f t="shared" si="165"/>
        <v/>
      </c>
      <c r="CK142" s="36" t="str">
        <f t="shared" si="166"/>
        <v/>
      </c>
    </row>
    <row r="143" spans="1:89">
      <c r="A143">
        <f t="shared" si="203"/>
        <v>134</v>
      </c>
      <c r="B143" s="1" t="str">
        <f t="shared" si="204"/>
        <v>Do</v>
      </c>
      <c r="C143" s="2" t="str">
        <f t="shared" si="205"/>
        <v>16</v>
      </c>
      <c r="D143" s="50">
        <v>42103.699305555558</v>
      </c>
      <c r="E143" s="51"/>
      <c r="F143" s="52"/>
      <c r="G143" s="52"/>
      <c r="H143" s="13" t="str">
        <f t="shared" si="147"/>
        <v/>
      </c>
      <c r="I143" s="13" t="str">
        <f t="shared" si="206"/>
        <v/>
      </c>
      <c r="J143" s="13" t="str">
        <f t="shared" si="148"/>
        <v/>
      </c>
      <c r="K143" s="3" t="str">
        <f t="shared" si="149"/>
        <v/>
      </c>
      <c r="L143" s="4" t="str">
        <f t="shared" si="150"/>
        <v/>
      </c>
      <c r="M143" s="52"/>
      <c r="N143" s="52"/>
      <c r="O143" s="13" t="str">
        <f t="shared" si="151"/>
        <v/>
      </c>
      <c r="P143" s="4" t="str">
        <f t="shared" si="152"/>
        <v/>
      </c>
      <c r="Q143" s="4" t="str">
        <f t="shared" si="153"/>
        <v/>
      </c>
      <c r="S143" s="5"/>
      <c r="T143" s="52"/>
      <c r="U143" s="52"/>
      <c r="V143" s="52"/>
      <c r="W143" s="52"/>
      <c r="X143" s="52"/>
      <c r="Y143" s="52"/>
      <c r="Z143" s="13" t="str">
        <f t="shared" si="146"/>
        <v/>
      </c>
      <c r="AA143" s="53" t="str">
        <f t="shared" si="160"/>
        <v/>
      </c>
      <c r="AB143" s="13" t="str">
        <f t="shared" si="155"/>
        <v/>
      </c>
      <c r="AC143" s="13" t="str">
        <f t="shared" si="157"/>
        <v/>
      </c>
      <c r="AD143" s="13" t="b">
        <f t="shared" si="158"/>
        <v>0</v>
      </c>
      <c r="AE143" t="e">
        <f t="shared" si="156"/>
        <v>#VALUE!</v>
      </c>
      <c r="AF143" t="str">
        <f t="shared" si="207"/>
        <v/>
      </c>
      <c r="AG143" t="b">
        <f t="shared" si="159"/>
        <v>0</v>
      </c>
      <c r="AI143" s="41">
        <f>SUM($AG$11:AG143)</f>
        <v>-160</v>
      </c>
      <c r="AJ143" s="36">
        <f>SUM($AA$10:AA143)</f>
        <v>692.6</v>
      </c>
      <c r="AK143" s="42">
        <f>SUM($AL$11:AL143)</f>
        <v>390</v>
      </c>
      <c r="AL143" t="b">
        <f t="shared" si="154"/>
        <v>0</v>
      </c>
      <c r="AN143">
        <f>SUM(AS$11:BJ143)</f>
        <v>1064</v>
      </c>
      <c r="AO143">
        <f>SUM(BM$11:CD143)</f>
        <v>560</v>
      </c>
      <c r="AP143">
        <f t="shared" si="208"/>
        <v>692.6</v>
      </c>
      <c r="AR143" t="str">
        <f t="shared" si="161"/>
        <v/>
      </c>
      <c r="AS143" t="str">
        <f t="shared" si="167"/>
        <v/>
      </c>
      <c r="AT143" t="str">
        <f t="shared" si="168"/>
        <v/>
      </c>
      <c r="AU143" t="str">
        <f t="shared" si="169"/>
        <v/>
      </c>
      <c r="AV143" t="str">
        <f t="shared" si="170"/>
        <v/>
      </c>
      <c r="AW143" t="str">
        <f t="shared" si="171"/>
        <v/>
      </c>
      <c r="AX143" t="str">
        <f t="shared" si="172"/>
        <v/>
      </c>
      <c r="AY143" t="str">
        <f t="shared" si="173"/>
        <v/>
      </c>
      <c r="AZ143" t="str">
        <f t="shared" si="174"/>
        <v/>
      </c>
      <c r="BA143" t="str">
        <f t="shared" si="175"/>
        <v/>
      </c>
      <c r="BB143" t="str">
        <f t="shared" si="176"/>
        <v/>
      </c>
      <c r="BC143" t="str">
        <f t="shared" si="177"/>
        <v/>
      </c>
      <c r="BD143" t="str">
        <f t="shared" si="178"/>
        <v/>
      </c>
      <c r="BE143" t="str">
        <f t="shared" si="179"/>
        <v/>
      </c>
      <c r="BF143" t="str">
        <f t="shared" si="180"/>
        <v/>
      </c>
      <c r="BG143" t="str">
        <f t="shared" si="181"/>
        <v/>
      </c>
      <c r="BH143" t="str">
        <f t="shared" si="182"/>
        <v/>
      </c>
      <c r="BI143" t="str">
        <f t="shared" si="183"/>
        <v/>
      </c>
      <c r="BJ143" t="str">
        <f t="shared" si="184"/>
        <v/>
      </c>
      <c r="BM143" t="str">
        <f t="shared" si="185"/>
        <v/>
      </c>
      <c r="BN143" t="str">
        <f t="shared" si="186"/>
        <v/>
      </c>
      <c r="BO143" t="str">
        <f t="shared" si="187"/>
        <v/>
      </c>
      <c r="BP143" t="str">
        <f t="shared" si="188"/>
        <v/>
      </c>
      <c r="BQ143" t="str">
        <f t="shared" si="189"/>
        <v/>
      </c>
      <c r="BR143" t="str">
        <f t="shared" si="190"/>
        <v/>
      </c>
      <c r="BS143" t="str">
        <f t="shared" si="191"/>
        <v/>
      </c>
      <c r="BT143" t="str">
        <f t="shared" si="192"/>
        <v/>
      </c>
      <c r="BU143" t="str">
        <f t="shared" si="193"/>
        <v/>
      </c>
      <c r="BV143" t="str">
        <f t="shared" si="194"/>
        <v/>
      </c>
      <c r="BW143" t="str">
        <f t="shared" si="195"/>
        <v/>
      </c>
      <c r="BX143" t="str">
        <f t="shared" si="196"/>
        <v/>
      </c>
      <c r="BY143" t="str">
        <f t="shared" si="197"/>
        <v/>
      </c>
      <c r="BZ143" t="str">
        <f t="shared" si="198"/>
        <v/>
      </c>
      <c r="CA143" t="str">
        <f t="shared" si="199"/>
        <v/>
      </c>
      <c r="CB143" t="str">
        <f t="shared" si="200"/>
        <v/>
      </c>
      <c r="CC143" t="str">
        <f t="shared" si="201"/>
        <v/>
      </c>
      <c r="CD143" t="str">
        <f t="shared" si="202"/>
        <v/>
      </c>
      <c r="CF143"/>
      <c r="CG143" s="36" t="str">
        <f t="shared" si="162"/>
        <v/>
      </c>
      <c r="CH143" s="36" t="str">
        <f t="shared" si="163"/>
        <v/>
      </c>
      <c r="CI143" s="36" t="str">
        <f t="shared" si="164"/>
        <v/>
      </c>
      <c r="CJ143" s="36" t="str">
        <f t="shared" si="165"/>
        <v/>
      </c>
      <c r="CK143" s="36" t="str">
        <f t="shared" si="166"/>
        <v/>
      </c>
    </row>
    <row r="144" spans="1:89">
      <c r="A144">
        <f t="shared" si="203"/>
        <v>135</v>
      </c>
      <c r="B144" s="1" t="str">
        <f t="shared" si="204"/>
        <v>Do</v>
      </c>
      <c r="C144" s="2" t="str">
        <f t="shared" si="205"/>
        <v>16</v>
      </c>
      <c r="D144" s="50">
        <v>42103.699305555558</v>
      </c>
      <c r="E144" s="51"/>
      <c r="F144" s="52"/>
      <c r="G144" s="52"/>
      <c r="H144" s="13" t="str">
        <f t="shared" si="147"/>
        <v/>
      </c>
      <c r="I144" s="13" t="str">
        <f t="shared" si="206"/>
        <v/>
      </c>
      <c r="J144" s="13" t="str">
        <f t="shared" si="148"/>
        <v/>
      </c>
      <c r="K144" s="3" t="str">
        <f t="shared" si="149"/>
        <v/>
      </c>
      <c r="L144" s="4" t="str">
        <f t="shared" si="150"/>
        <v/>
      </c>
      <c r="M144" s="52"/>
      <c r="N144" s="52"/>
      <c r="O144" s="13" t="str">
        <f t="shared" si="151"/>
        <v/>
      </c>
      <c r="P144" s="4" t="str">
        <f t="shared" si="152"/>
        <v/>
      </c>
      <c r="Q144" s="4" t="str">
        <f t="shared" si="153"/>
        <v/>
      </c>
      <c r="S144" s="5"/>
      <c r="T144" s="52"/>
      <c r="U144" s="52"/>
      <c r="V144" s="52"/>
      <c r="W144" s="52"/>
      <c r="X144" s="52"/>
      <c r="Y144" s="52"/>
      <c r="Z144" s="13" t="str">
        <f t="shared" si="146"/>
        <v/>
      </c>
      <c r="AA144" s="53" t="str">
        <f t="shared" si="160"/>
        <v/>
      </c>
      <c r="AB144" s="13" t="str">
        <f t="shared" si="155"/>
        <v/>
      </c>
      <c r="AC144" s="13" t="str">
        <f t="shared" si="157"/>
        <v/>
      </c>
      <c r="AD144" s="13" t="b">
        <f t="shared" si="158"/>
        <v>0</v>
      </c>
      <c r="AE144" t="e">
        <f t="shared" si="156"/>
        <v>#VALUE!</v>
      </c>
      <c r="AF144" t="str">
        <f t="shared" si="207"/>
        <v/>
      </c>
      <c r="AG144" t="b">
        <f t="shared" si="159"/>
        <v>0</v>
      </c>
      <c r="AI144" s="41">
        <f>SUM($AG$11:AG144)</f>
        <v>-160</v>
      </c>
      <c r="AJ144" s="36">
        <f>SUM($AA$10:AA144)</f>
        <v>692.6</v>
      </c>
      <c r="AK144" s="42">
        <f>SUM($AL$11:AL144)</f>
        <v>390</v>
      </c>
      <c r="AL144" t="b">
        <f t="shared" si="154"/>
        <v>0</v>
      </c>
      <c r="AN144">
        <f>SUM(AS$11:BJ144)</f>
        <v>1064</v>
      </c>
      <c r="AO144">
        <f>SUM(BM$11:CD144)</f>
        <v>560</v>
      </c>
      <c r="AP144">
        <f t="shared" si="208"/>
        <v>692.6</v>
      </c>
      <c r="AR144" t="str">
        <f t="shared" si="161"/>
        <v/>
      </c>
      <c r="AS144" t="str">
        <f t="shared" si="167"/>
        <v/>
      </c>
      <c r="AT144" t="str">
        <f t="shared" si="168"/>
        <v/>
      </c>
      <c r="AU144" t="str">
        <f t="shared" si="169"/>
        <v/>
      </c>
      <c r="AV144" t="str">
        <f t="shared" si="170"/>
        <v/>
      </c>
      <c r="AW144" t="str">
        <f t="shared" si="171"/>
        <v/>
      </c>
      <c r="AX144" t="str">
        <f t="shared" si="172"/>
        <v/>
      </c>
      <c r="AY144" t="str">
        <f t="shared" si="173"/>
        <v/>
      </c>
      <c r="AZ144" t="str">
        <f t="shared" si="174"/>
        <v/>
      </c>
      <c r="BA144" t="str">
        <f t="shared" si="175"/>
        <v/>
      </c>
      <c r="BB144" t="str">
        <f t="shared" si="176"/>
        <v/>
      </c>
      <c r="BC144" t="str">
        <f t="shared" si="177"/>
        <v/>
      </c>
      <c r="BD144" t="str">
        <f t="shared" si="178"/>
        <v/>
      </c>
      <c r="BE144" t="str">
        <f t="shared" si="179"/>
        <v/>
      </c>
      <c r="BF144" t="str">
        <f t="shared" si="180"/>
        <v/>
      </c>
      <c r="BG144" t="str">
        <f t="shared" si="181"/>
        <v/>
      </c>
      <c r="BH144" t="str">
        <f t="shared" si="182"/>
        <v/>
      </c>
      <c r="BI144" t="str">
        <f t="shared" si="183"/>
        <v/>
      </c>
      <c r="BJ144" t="str">
        <f t="shared" si="184"/>
        <v/>
      </c>
      <c r="BM144" t="str">
        <f t="shared" si="185"/>
        <v/>
      </c>
      <c r="BN144" t="str">
        <f t="shared" si="186"/>
        <v/>
      </c>
      <c r="BO144" t="str">
        <f t="shared" si="187"/>
        <v/>
      </c>
      <c r="BP144" t="str">
        <f t="shared" si="188"/>
        <v/>
      </c>
      <c r="BQ144" t="str">
        <f t="shared" si="189"/>
        <v/>
      </c>
      <c r="BR144" t="str">
        <f t="shared" si="190"/>
        <v/>
      </c>
      <c r="BS144" t="str">
        <f t="shared" si="191"/>
        <v/>
      </c>
      <c r="BT144" t="str">
        <f t="shared" si="192"/>
        <v/>
      </c>
      <c r="BU144" t="str">
        <f t="shared" si="193"/>
        <v/>
      </c>
      <c r="BV144" t="str">
        <f t="shared" si="194"/>
        <v/>
      </c>
      <c r="BW144" t="str">
        <f t="shared" si="195"/>
        <v/>
      </c>
      <c r="BX144" t="str">
        <f t="shared" si="196"/>
        <v/>
      </c>
      <c r="BY144" t="str">
        <f t="shared" si="197"/>
        <v/>
      </c>
      <c r="BZ144" t="str">
        <f t="shared" si="198"/>
        <v/>
      </c>
      <c r="CA144" t="str">
        <f t="shared" si="199"/>
        <v/>
      </c>
      <c r="CB144" t="str">
        <f t="shared" si="200"/>
        <v/>
      </c>
      <c r="CC144" t="str">
        <f t="shared" si="201"/>
        <v/>
      </c>
      <c r="CD144" t="str">
        <f t="shared" si="202"/>
        <v/>
      </c>
      <c r="CF144"/>
      <c r="CG144" s="36" t="str">
        <f t="shared" si="162"/>
        <v/>
      </c>
      <c r="CH144" s="36" t="str">
        <f t="shared" si="163"/>
        <v/>
      </c>
      <c r="CI144" s="36" t="str">
        <f t="shared" si="164"/>
        <v/>
      </c>
      <c r="CJ144" s="36" t="str">
        <f t="shared" si="165"/>
        <v/>
      </c>
      <c r="CK144" s="36" t="str">
        <f t="shared" si="166"/>
        <v/>
      </c>
    </row>
    <row r="145" spans="1:89">
      <c r="A145">
        <f t="shared" si="203"/>
        <v>136</v>
      </c>
      <c r="B145" s="1" t="str">
        <f t="shared" si="204"/>
        <v>Do</v>
      </c>
      <c r="C145" s="2" t="str">
        <f t="shared" si="205"/>
        <v>16</v>
      </c>
      <c r="D145" s="50">
        <v>42103.699305555558</v>
      </c>
      <c r="E145" s="51"/>
      <c r="F145" s="52"/>
      <c r="G145" s="52"/>
      <c r="H145" s="13" t="str">
        <f t="shared" si="147"/>
        <v/>
      </c>
      <c r="I145" s="13" t="str">
        <f t="shared" si="206"/>
        <v/>
      </c>
      <c r="J145" s="13" t="str">
        <f t="shared" si="148"/>
        <v/>
      </c>
      <c r="K145" s="3" t="str">
        <f t="shared" si="149"/>
        <v/>
      </c>
      <c r="L145" s="4" t="str">
        <f t="shared" si="150"/>
        <v/>
      </c>
      <c r="M145" s="52"/>
      <c r="N145" s="52"/>
      <c r="O145" s="13" t="str">
        <f t="shared" si="151"/>
        <v/>
      </c>
      <c r="P145" s="4" t="str">
        <f t="shared" si="152"/>
        <v/>
      </c>
      <c r="Q145" s="4" t="str">
        <f t="shared" si="153"/>
        <v/>
      </c>
      <c r="S145" s="5"/>
      <c r="T145" s="52"/>
      <c r="U145" s="52"/>
      <c r="V145" s="52"/>
      <c r="W145" s="52"/>
      <c r="X145" s="52"/>
      <c r="Y145" s="52"/>
      <c r="Z145" s="13" t="str">
        <f t="shared" si="146"/>
        <v/>
      </c>
      <c r="AA145" s="53" t="str">
        <f t="shared" si="160"/>
        <v/>
      </c>
      <c r="AB145" s="13" t="str">
        <f t="shared" si="155"/>
        <v/>
      </c>
      <c r="AC145" s="13" t="str">
        <f t="shared" si="157"/>
        <v/>
      </c>
      <c r="AD145" s="13" t="b">
        <f t="shared" si="158"/>
        <v>0</v>
      </c>
      <c r="AE145" t="e">
        <f t="shared" si="156"/>
        <v>#VALUE!</v>
      </c>
      <c r="AF145" t="str">
        <f t="shared" si="207"/>
        <v/>
      </c>
      <c r="AG145" t="b">
        <f t="shared" si="159"/>
        <v>0</v>
      </c>
      <c r="AI145" s="41">
        <f>SUM($AG$11:AG145)</f>
        <v>-160</v>
      </c>
      <c r="AJ145" s="36">
        <f>SUM($AA$10:AA145)</f>
        <v>692.6</v>
      </c>
      <c r="AK145" s="42">
        <f>SUM($AL$11:AL145)</f>
        <v>390</v>
      </c>
      <c r="AL145" t="b">
        <f t="shared" si="154"/>
        <v>0</v>
      </c>
      <c r="AN145">
        <f>SUM(AS$11:BJ145)</f>
        <v>1064</v>
      </c>
      <c r="AO145">
        <f>SUM(BM$11:CD145)</f>
        <v>560</v>
      </c>
      <c r="AP145">
        <f t="shared" si="208"/>
        <v>692.6</v>
      </c>
      <c r="AR145" t="str">
        <f t="shared" si="161"/>
        <v/>
      </c>
      <c r="AS145" t="str">
        <f t="shared" si="167"/>
        <v/>
      </c>
      <c r="AT145" t="str">
        <f t="shared" si="168"/>
        <v/>
      </c>
      <c r="AU145" t="str">
        <f t="shared" si="169"/>
        <v/>
      </c>
      <c r="AV145" t="str">
        <f t="shared" si="170"/>
        <v/>
      </c>
      <c r="AW145" t="str">
        <f t="shared" si="171"/>
        <v/>
      </c>
      <c r="AX145" t="str">
        <f t="shared" si="172"/>
        <v/>
      </c>
      <c r="AY145" t="str">
        <f t="shared" si="173"/>
        <v/>
      </c>
      <c r="AZ145" t="str">
        <f t="shared" si="174"/>
        <v/>
      </c>
      <c r="BA145" t="str">
        <f t="shared" si="175"/>
        <v/>
      </c>
      <c r="BB145" t="str">
        <f t="shared" si="176"/>
        <v/>
      </c>
      <c r="BC145" t="str">
        <f t="shared" si="177"/>
        <v/>
      </c>
      <c r="BD145" t="str">
        <f t="shared" si="178"/>
        <v/>
      </c>
      <c r="BE145" t="str">
        <f t="shared" si="179"/>
        <v/>
      </c>
      <c r="BF145" t="str">
        <f t="shared" si="180"/>
        <v/>
      </c>
      <c r="BG145" t="str">
        <f t="shared" si="181"/>
        <v/>
      </c>
      <c r="BH145" t="str">
        <f t="shared" si="182"/>
        <v/>
      </c>
      <c r="BI145" t="str">
        <f t="shared" si="183"/>
        <v/>
      </c>
      <c r="BJ145" t="str">
        <f t="shared" si="184"/>
        <v/>
      </c>
      <c r="BM145" t="str">
        <f t="shared" si="185"/>
        <v/>
      </c>
      <c r="BN145" t="str">
        <f t="shared" si="186"/>
        <v/>
      </c>
      <c r="BO145" t="str">
        <f t="shared" si="187"/>
        <v/>
      </c>
      <c r="BP145" t="str">
        <f t="shared" si="188"/>
        <v/>
      </c>
      <c r="BQ145" t="str">
        <f t="shared" si="189"/>
        <v/>
      </c>
      <c r="BR145" t="str">
        <f t="shared" si="190"/>
        <v/>
      </c>
      <c r="BS145" t="str">
        <f t="shared" si="191"/>
        <v/>
      </c>
      <c r="BT145" t="str">
        <f t="shared" si="192"/>
        <v/>
      </c>
      <c r="BU145" t="str">
        <f t="shared" si="193"/>
        <v/>
      </c>
      <c r="BV145" t="str">
        <f t="shared" si="194"/>
        <v/>
      </c>
      <c r="BW145" t="str">
        <f t="shared" si="195"/>
        <v/>
      </c>
      <c r="BX145" t="str">
        <f t="shared" si="196"/>
        <v/>
      </c>
      <c r="BY145" t="str">
        <f t="shared" si="197"/>
        <v/>
      </c>
      <c r="BZ145" t="str">
        <f t="shared" si="198"/>
        <v/>
      </c>
      <c r="CA145" t="str">
        <f t="shared" si="199"/>
        <v/>
      </c>
      <c r="CB145" t="str">
        <f t="shared" si="200"/>
        <v/>
      </c>
      <c r="CC145" t="str">
        <f t="shared" si="201"/>
        <v/>
      </c>
      <c r="CD145" t="str">
        <f t="shared" si="202"/>
        <v/>
      </c>
      <c r="CF145"/>
      <c r="CG145" s="36" t="str">
        <f t="shared" si="162"/>
        <v/>
      </c>
      <c r="CH145" s="36" t="str">
        <f t="shared" si="163"/>
        <v/>
      </c>
      <c r="CI145" s="36" t="str">
        <f t="shared" si="164"/>
        <v/>
      </c>
      <c r="CJ145" s="36" t="str">
        <f t="shared" si="165"/>
        <v/>
      </c>
      <c r="CK145" s="36" t="str">
        <f t="shared" si="166"/>
        <v/>
      </c>
    </row>
    <row r="146" spans="1:89">
      <c r="A146">
        <f t="shared" si="203"/>
        <v>137</v>
      </c>
      <c r="B146" s="1" t="str">
        <f t="shared" si="204"/>
        <v>Do</v>
      </c>
      <c r="C146" s="2" t="str">
        <f t="shared" si="205"/>
        <v>16</v>
      </c>
      <c r="D146" s="50">
        <v>42103.699305555558</v>
      </c>
      <c r="E146" s="51"/>
      <c r="F146" s="52"/>
      <c r="G146" s="52"/>
      <c r="H146" s="13" t="str">
        <f t="shared" si="147"/>
        <v/>
      </c>
      <c r="I146" s="13" t="str">
        <f t="shared" si="206"/>
        <v/>
      </c>
      <c r="J146" s="13" t="str">
        <f t="shared" si="148"/>
        <v/>
      </c>
      <c r="K146" s="3" t="str">
        <f t="shared" si="149"/>
        <v/>
      </c>
      <c r="L146" s="4" t="str">
        <f t="shared" si="150"/>
        <v/>
      </c>
      <c r="M146" s="52"/>
      <c r="N146" s="52"/>
      <c r="O146" s="13" t="str">
        <f t="shared" si="151"/>
        <v/>
      </c>
      <c r="P146" s="4" t="str">
        <f t="shared" si="152"/>
        <v/>
      </c>
      <c r="Q146" s="4" t="str">
        <f t="shared" si="153"/>
        <v/>
      </c>
      <c r="S146" s="5"/>
      <c r="T146" s="52"/>
      <c r="U146" s="52"/>
      <c r="V146" s="52"/>
      <c r="W146" s="52"/>
      <c r="X146" s="52"/>
      <c r="Y146" s="52"/>
      <c r="Z146" s="13" t="str">
        <f t="shared" si="146"/>
        <v/>
      </c>
      <c r="AA146" s="53" t="str">
        <f t="shared" si="160"/>
        <v/>
      </c>
      <c r="AB146" s="13" t="str">
        <f t="shared" si="155"/>
        <v/>
      </c>
      <c r="AC146" s="13" t="str">
        <f t="shared" si="157"/>
        <v/>
      </c>
      <c r="AD146" s="13" t="b">
        <f t="shared" si="158"/>
        <v>0</v>
      </c>
      <c r="AE146" t="e">
        <f t="shared" si="156"/>
        <v>#VALUE!</v>
      </c>
      <c r="AF146" t="str">
        <f t="shared" si="207"/>
        <v/>
      </c>
      <c r="AG146" t="b">
        <f t="shared" si="159"/>
        <v>0</v>
      </c>
      <c r="AI146" s="41">
        <f>SUM($AG$11:AG146)</f>
        <v>-160</v>
      </c>
      <c r="AJ146" s="36">
        <f>SUM($AA$10:AA146)</f>
        <v>692.6</v>
      </c>
      <c r="AK146" s="42">
        <f>SUM($AL$11:AL146)</f>
        <v>390</v>
      </c>
      <c r="AL146" t="b">
        <f t="shared" si="154"/>
        <v>0</v>
      </c>
      <c r="AN146">
        <f>SUM(AS$11:BJ146)</f>
        <v>1064</v>
      </c>
      <c r="AO146">
        <f>SUM(BM$11:CD146)</f>
        <v>560</v>
      </c>
      <c r="AP146">
        <f t="shared" si="208"/>
        <v>692.6</v>
      </c>
      <c r="AR146" t="str">
        <f t="shared" si="161"/>
        <v/>
      </c>
      <c r="AS146" t="str">
        <f t="shared" si="167"/>
        <v/>
      </c>
      <c r="AT146" t="str">
        <f t="shared" si="168"/>
        <v/>
      </c>
      <c r="AU146" t="str">
        <f t="shared" si="169"/>
        <v/>
      </c>
      <c r="AV146" t="str">
        <f t="shared" si="170"/>
        <v/>
      </c>
      <c r="AW146" t="str">
        <f t="shared" si="171"/>
        <v/>
      </c>
      <c r="AX146" t="str">
        <f t="shared" si="172"/>
        <v/>
      </c>
      <c r="AY146" t="str">
        <f t="shared" si="173"/>
        <v/>
      </c>
      <c r="AZ146" t="str">
        <f t="shared" si="174"/>
        <v/>
      </c>
      <c r="BA146" t="str">
        <f t="shared" si="175"/>
        <v/>
      </c>
      <c r="BB146" t="str">
        <f t="shared" si="176"/>
        <v/>
      </c>
      <c r="BC146" t="str">
        <f t="shared" si="177"/>
        <v/>
      </c>
      <c r="BD146" t="str">
        <f t="shared" si="178"/>
        <v/>
      </c>
      <c r="BE146" t="str">
        <f t="shared" si="179"/>
        <v/>
      </c>
      <c r="BF146" t="str">
        <f t="shared" si="180"/>
        <v/>
      </c>
      <c r="BG146" t="str">
        <f t="shared" si="181"/>
        <v/>
      </c>
      <c r="BH146" t="str">
        <f t="shared" si="182"/>
        <v/>
      </c>
      <c r="BI146" t="str">
        <f t="shared" si="183"/>
        <v/>
      </c>
      <c r="BJ146" t="str">
        <f t="shared" si="184"/>
        <v/>
      </c>
      <c r="BM146" t="str">
        <f t="shared" si="185"/>
        <v/>
      </c>
      <c r="BN146" t="str">
        <f t="shared" si="186"/>
        <v/>
      </c>
      <c r="BO146" t="str">
        <f t="shared" si="187"/>
        <v/>
      </c>
      <c r="BP146" t="str">
        <f t="shared" si="188"/>
        <v/>
      </c>
      <c r="BQ146" t="str">
        <f t="shared" si="189"/>
        <v/>
      </c>
      <c r="BR146" t="str">
        <f t="shared" si="190"/>
        <v/>
      </c>
      <c r="BS146" t="str">
        <f t="shared" si="191"/>
        <v/>
      </c>
      <c r="BT146" t="str">
        <f t="shared" si="192"/>
        <v/>
      </c>
      <c r="BU146" t="str">
        <f t="shared" si="193"/>
        <v/>
      </c>
      <c r="BV146" t="str">
        <f t="shared" si="194"/>
        <v/>
      </c>
      <c r="BW146" t="str">
        <f t="shared" si="195"/>
        <v/>
      </c>
      <c r="BX146" t="str">
        <f t="shared" si="196"/>
        <v/>
      </c>
      <c r="BY146" t="str">
        <f t="shared" si="197"/>
        <v/>
      </c>
      <c r="BZ146" t="str">
        <f t="shared" si="198"/>
        <v/>
      </c>
      <c r="CA146" t="str">
        <f t="shared" si="199"/>
        <v/>
      </c>
      <c r="CB146" t="str">
        <f t="shared" si="200"/>
        <v/>
      </c>
      <c r="CC146" t="str">
        <f t="shared" si="201"/>
        <v/>
      </c>
      <c r="CD146" t="str">
        <f t="shared" si="202"/>
        <v/>
      </c>
      <c r="CF146"/>
      <c r="CG146" s="36" t="str">
        <f t="shared" si="162"/>
        <v/>
      </c>
      <c r="CH146" s="36" t="str">
        <f t="shared" si="163"/>
        <v/>
      </c>
      <c r="CI146" s="36" t="str">
        <f t="shared" si="164"/>
        <v/>
      </c>
      <c r="CJ146" s="36" t="str">
        <f t="shared" si="165"/>
        <v/>
      </c>
      <c r="CK146" s="36" t="str">
        <f t="shared" si="166"/>
        <v/>
      </c>
    </row>
    <row r="147" spans="1:89">
      <c r="A147">
        <f t="shared" si="203"/>
        <v>138</v>
      </c>
      <c r="B147" s="1" t="str">
        <f t="shared" si="204"/>
        <v>Do</v>
      </c>
      <c r="C147" s="2" t="str">
        <f t="shared" si="205"/>
        <v>16</v>
      </c>
      <c r="D147" s="50">
        <v>42103.699305555558</v>
      </c>
      <c r="E147" s="51"/>
      <c r="F147" s="52"/>
      <c r="G147" s="52"/>
      <c r="H147" s="13" t="str">
        <f t="shared" si="147"/>
        <v/>
      </c>
      <c r="I147" s="13" t="str">
        <f t="shared" si="206"/>
        <v/>
      </c>
      <c r="J147" s="13" t="str">
        <f t="shared" si="148"/>
        <v/>
      </c>
      <c r="K147" s="3" t="str">
        <f t="shared" si="149"/>
        <v/>
      </c>
      <c r="L147" s="4" t="str">
        <f t="shared" si="150"/>
        <v/>
      </c>
      <c r="M147" s="52"/>
      <c r="N147" s="52"/>
      <c r="O147" s="13" t="str">
        <f t="shared" si="151"/>
        <v/>
      </c>
      <c r="P147" s="4" t="str">
        <f t="shared" si="152"/>
        <v/>
      </c>
      <c r="Q147" s="4" t="str">
        <f t="shared" si="153"/>
        <v/>
      </c>
      <c r="S147" s="5"/>
      <c r="T147" s="52"/>
      <c r="U147" s="52"/>
      <c r="V147" s="52"/>
      <c r="W147" s="52"/>
      <c r="X147" s="52"/>
      <c r="Y147" s="52"/>
      <c r="Z147" s="13" t="str">
        <f t="shared" si="146"/>
        <v/>
      </c>
      <c r="AA147" s="53" t="str">
        <f t="shared" si="160"/>
        <v/>
      </c>
      <c r="AB147" s="13" t="str">
        <f t="shared" si="155"/>
        <v/>
      </c>
      <c r="AC147" s="13" t="str">
        <f t="shared" si="157"/>
        <v/>
      </c>
      <c r="AD147" s="13" t="b">
        <f t="shared" si="158"/>
        <v>0</v>
      </c>
      <c r="AE147" t="e">
        <f t="shared" si="156"/>
        <v>#VALUE!</v>
      </c>
      <c r="AF147" t="str">
        <f t="shared" si="207"/>
        <v/>
      </c>
      <c r="AG147" t="b">
        <f t="shared" si="159"/>
        <v>0</v>
      </c>
      <c r="AI147" s="41">
        <f>SUM($AG$11:AG147)</f>
        <v>-160</v>
      </c>
      <c r="AJ147" s="36">
        <f>SUM($AA$10:AA147)</f>
        <v>692.6</v>
      </c>
      <c r="AK147" s="42">
        <f>SUM($AL$11:AL147)</f>
        <v>390</v>
      </c>
      <c r="AL147" t="b">
        <f t="shared" si="154"/>
        <v>0</v>
      </c>
      <c r="AN147">
        <f>SUM(AS$11:BJ147)</f>
        <v>1064</v>
      </c>
      <c r="AO147">
        <f>SUM(BM$11:CD147)</f>
        <v>560</v>
      </c>
      <c r="AP147">
        <f t="shared" si="208"/>
        <v>692.6</v>
      </c>
      <c r="AR147" t="str">
        <f t="shared" si="161"/>
        <v/>
      </c>
      <c r="AS147" t="str">
        <f t="shared" si="167"/>
        <v/>
      </c>
      <c r="AT147" t="str">
        <f t="shared" si="168"/>
        <v/>
      </c>
      <c r="AU147" t="str">
        <f t="shared" si="169"/>
        <v/>
      </c>
      <c r="AV147" t="str">
        <f t="shared" si="170"/>
        <v/>
      </c>
      <c r="AW147" t="str">
        <f t="shared" si="171"/>
        <v/>
      </c>
      <c r="AX147" t="str">
        <f t="shared" si="172"/>
        <v/>
      </c>
      <c r="AY147" t="str">
        <f t="shared" si="173"/>
        <v/>
      </c>
      <c r="AZ147" t="str">
        <f t="shared" si="174"/>
        <v/>
      </c>
      <c r="BA147" t="str">
        <f t="shared" si="175"/>
        <v/>
      </c>
      <c r="BB147" t="str">
        <f t="shared" si="176"/>
        <v/>
      </c>
      <c r="BC147" t="str">
        <f t="shared" si="177"/>
        <v/>
      </c>
      <c r="BD147" t="str">
        <f t="shared" si="178"/>
        <v/>
      </c>
      <c r="BE147" t="str">
        <f t="shared" si="179"/>
        <v/>
      </c>
      <c r="BF147" t="str">
        <f t="shared" si="180"/>
        <v/>
      </c>
      <c r="BG147" t="str">
        <f t="shared" si="181"/>
        <v/>
      </c>
      <c r="BH147" t="str">
        <f t="shared" si="182"/>
        <v/>
      </c>
      <c r="BI147" t="str">
        <f t="shared" si="183"/>
        <v/>
      </c>
      <c r="BJ147" t="str">
        <f t="shared" si="184"/>
        <v/>
      </c>
      <c r="BM147" t="str">
        <f t="shared" si="185"/>
        <v/>
      </c>
      <c r="BN147" t="str">
        <f t="shared" si="186"/>
        <v/>
      </c>
      <c r="BO147" t="str">
        <f t="shared" si="187"/>
        <v/>
      </c>
      <c r="BP147" t="str">
        <f t="shared" si="188"/>
        <v/>
      </c>
      <c r="BQ147" t="str">
        <f t="shared" si="189"/>
        <v/>
      </c>
      <c r="BR147" t="str">
        <f t="shared" si="190"/>
        <v/>
      </c>
      <c r="BS147" t="str">
        <f t="shared" si="191"/>
        <v/>
      </c>
      <c r="BT147" t="str">
        <f t="shared" si="192"/>
        <v/>
      </c>
      <c r="BU147" t="str">
        <f t="shared" si="193"/>
        <v/>
      </c>
      <c r="BV147" t="str">
        <f t="shared" si="194"/>
        <v/>
      </c>
      <c r="BW147" t="str">
        <f t="shared" si="195"/>
        <v/>
      </c>
      <c r="BX147" t="str">
        <f t="shared" si="196"/>
        <v/>
      </c>
      <c r="BY147" t="str">
        <f t="shared" si="197"/>
        <v/>
      </c>
      <c r="BZ147" t="str">
        <f t="shared" si="198"/>
        <v/>
      </c>
      <c r="CA147" t="str">
        <f t="shared" si="199"/>
        <v/>
      </c>
      <c r="CB147" t="str">
        <f t="shared" si="200"/>
        <v/>
      </c>
      <c r="CC147" t="str">
        <f t="shared" si="201"/>
        <v/>
      </c>
      <c r="CD147" t="str">
        <f t="shared" si="202"/>
        <v/>
      </c>
      <c r="CF147"/>
      <c r="CG147" s="36" t="str">
        <f t="shared" si="162"/>
        <v/>
      </c>
      <c r="CH147" s="36" t="str">
        <f t="shared" si="163"/>
        <v/>
      </c>
      <c r="CI147" s="36" t="str">
        <f t="shared" si="164"/>
        <v/>
      </c>
      <c r="CJ147" s="36" t="str">
        <f t="shared" si="165"/>
        <v/>
      </c>
      <c r="CK147" s="36" t="str">
        <f t="shared" si="166"/>
        <v/>
      </c>
    </row>
    <row r="148" spans="1:89">
      <c r="A148">
        <f t="shared" si="203"/>
        <v>139</v>
      </c>
      <c r="B148" s="1" t="str">
        <f t="shared" si="204"/>
        <v>Do</v>
      </c>
      <c r="C148" s="2" t="str">
        <f t="shared" si="205"/>
        <v>16</v>
      </c>
      <c r="D148" s="50">
        <v>42103.699305555558</v>
      </c>
      <c r="E148" s="51"/>
      <c r="F148" s="52"/>
      <c r="G148" s="52"/>
      <c r="H148" s="13" t="str">
        <f t="shared" si="147"/>
        <v/>
      </c>
      <c r="I148" s="13" t="str">
        <f t="shared" si="206"/>
        <v/>
      </c>
      <c r="J148" s="13" t="str">
        <f t="shared" si="148"/>
        <v/>
      </c>
      <c r="K148" s="3" t="str">
        <f t="shared" si="149"/>
        <v/>
      </c>
      <c r="L148" s="4" t="str">
        <f t="shared" si="150"/>
        <v/>
      </c>
      <c r="M148" s="52"/>
      <c r="N148" s="52"/>
      <c r="O148" s="13" t="str">
        <f t="shared" si="151"/>
        <v/>
      </c>
      <c r="P148" s="4" t="str">
        <f t="shared" si="152"/>
        <v/>
      </c>
      <c r="Q148" s="4" t="str">
        <f t="shared" si="153"/>
        <v/>
      </c>
      <c r="S148" s="5"/>
      <c r="T148" s="52"/>
      <c r="U148" s="52"/>
      <c r="V148" s="52"/>
      <c r="W148" s="52"/>
      <c r="X148" s="52"/>
      <c r="Y148" s="52"/>
      <c r="Z148" s="13" t="str">
        <f t="shared" si="146"/>
        <v/>
      </c>
      <c r="AA148" s="53" t="str">
        <f t="shared" si="160"/>
        <v/>
      </c>
      <c r="AB148" s="13" t="str">
        <f t="shared" si="155"/>
        <v/>
      </c>
      <c r="AC148" s="13" t="str">
        <f t="shared" si="157"/>
        <v/>
      </c>
      <c r="AD148" s="13" t="b">
        <f t="shared" si="158"/>
        <v>0</v>
      </c>
      <c r="AE148" t="e">
        <f t="shared" si="156"/>
        <v>#VALUE!</v>
      </c>
      <c r="AF148" t="str">
        <f t="shared" si="207"/>
        <v/>
      </c>
      <c r="AG148" t="b">
        <f t="shared" si="159"/>
        <v>0</v>
      </c>
      <c r="AI148" s="41">
        <f>SUM($AG$11:AG148)</f>
        <v>-160</v>
      </c>
      <c r="AJ148" s="36">
        <f>SUM($AA$10:AA148)</f>
        <v>692.6</v>
      </c>
      <c r="AK148" s="42">
        <f>SUM($AL$11:AL148)</f>
        <v>390</v>
      </c>
      <c r="AL148" t="b">
        <f t="shared" si="154"/>
        <v>0</v>
      </c>
      <c r="AN148">
        <f>SUM(AS$11:BJ148)</f>
        <v>1064</v>
      </c>
      <c r="AO148">
        <f>SUM(BM$11:CD148)</f>
        <v>560</v>
      </c>
      <c r="AP148">
        <f t="shared" si="208"/>
        <v>692.6</v>
      </c>
      <c r="AR148" t="str">
        <f t="shared" si="161"/>
        <v/>
      </c>
      <c r="AS148" t="str">
        <f t="shared" si="167"/>
        <v/>
      </c>
      <c r="AT148" t="str">
        <f t="shared" si="168"/>
        <v/>
      </c>
      <c r="AU148" t="str">
        <f t="shared" si="169"/>
        <v/>
      </c>
      <c r="AV148" t="str">
        <f t="shared" si="170"/>
        <v/>
      </c>
      <c r="AW148" t="str">
        <f t="shared" si="171"/>
        <v/>
      </c>
      <c r="AX148" t="str">
        <f t="shared" si="172"/>
        <v/>
      </c>
      <c r="AY148" t="str">
        <f t="shared" si="173"/>
        <v/>
      </c>
      <c r="AZ148" t="str">
        <f t="shared" si="174"/>
        <v/>
      </c>
      <c r="BA148" t="str">
        <f t="shared" si="175"/>
        <v/>
      </c>
      <c r="BB148" t="str">
        <f t="shared" si="176"/>
        <v/>
      </c>
      <c r="BC148" t="str">
        <f t="shared" si="177"/>
        <v/>
      </c>
      <c r="BD148" t="str">
        <f t="shared" si="178"/>
        <v/>
      </c>
      <c r="BE148" t="str">
        <f t="shared" si="179"/>
        <v/>
      </c>
      <c r="BF148" t="str">
        <f t="shared" si="180"/>
        <v/>
      </c>
      <c r="BG148" t="str">
        <f t="shared" si="181"/>
        <v/>
      </c>
      <c r="BH148" t="str">
        <f t="shared" si="182"/>
        <v/>
      </c>
      <c r="BI148" t="str">
        <f t="shared" si="183"/>
        <v/>
      </c>
      <c r="BJ148" t="str">
        <f t="shared" si="184"/>
        <v/>
      </c>
      <c r="BM148" t="str">
        <f t="shared" si="185"/>
        <v/>
      </c>
      <c r="BN148" t="str">
        <f t="shared" si="186"/>
        <v/>
      </c>
      <c r="BO148" t="str">
        <f t="shared" si="187"/>
        <v/>
      </c>
      <c r="BP148" t="str">
        <f t="shared" si="188"/>
        <v/>
      </c>
      <c r="BQ148" t="str">
        <f t="shared" si="189"/>
        <v/>
      </c>
      <c r="BR148" t="str">
        <f t="shared" si="190"/>
        <v/>
      </c>
      <c r="BS148" t="str">
        <f t="shared" si="191"/>
        <v/>
      </c>
      <c r="BT148" t="str">
        <f t="shared" si="192"/>
        <v/>
      </c>
      <c r="BU148" t="str">
        <f t="shared" si="193"/>
        <v/>
      </c>
      <c r="BV148" t="str">
        <f t="shared" si="194"/>
        <v/>
      </c>
      <c r="BW148" t="str">
        <f t="shared" si="195"/>
        <v/>
      </c>
      <c r="BX148" t="str">
        <f t="shared" si="196"/>
        <v/>
      </c>
      <c r="BY148" t="str">
        <f t="shared" si="197"/>
        <v/>
      </c>
      <c r="BZ148" t="str">
        <f t="shared" si="198"/>
        <v/>
      </c>
      <c r="CA148" t="str">
        <f t="shared" si="199"/>
        <v/>
      </c>
      <c r="CB148" t="str">
        <f t="shared" si="200"/>
        <v/>
      </c>
      <c r="CC148" t="str">
        <f t="shared" si="201"/>
        <v/>
      </c>
      <c r="CD148" t="str">
        <f t="shared" si="202"/>
        <v/>
      </c>
      <c r="CF148"/>
      <c r="CG148" s="36" t="str">
        <f t="shared" si="162"/>
        <v/>
      </c>
      <c r="CH148" s="36" t="str">
        <f t="shared" si="163"/>
        <v/>
      </c>
      <c r="CI148" s="36" t="str">
        <f t="shared" si="164"/>
        <v/>
      </c>
      <c r="CJ148" s="36" t="str">
        <f t="shared" si="165"/>
        <v/>
      </c>
      <c r="CK148" s="36" t="str">
        <f t="shared" si="166"/>
        <v/>
      </c>
    </row>
    <row r="149" spans="1:89">
      <c r="A149">
        <f t="shared" si="203"/>
        <v>140</v>
      </c>
      <c r="B149" s="1" t="str">
        <f t="shared" si="204"/>
        <v>Do</v>
      </c>
      <c r="C149" s="2" t="str">
        <f t="shared" si="205"/>
        <v>16</v>
      </c>
      <c r="D149" s="50">
        <v>42103.699305555558</v>
      </c>
      <c r="E149" s="51"/>
      <c r="F149" s="52"/>
      <c r="G149" s="52"/>
      <c r="H149" s="13" t="str">
        <f t="shared" si="147"/>
        <v/>
      </c>
      <c r="I149" s="13" t="str">
        <f t="shared" si="206"/>
        <v/>
      </c>
      <c r="J149" s="13" t="str">
        <f t="shared" si="148"/>
        <v/>
      </c>
      <c r="K149" s="3" t="str">
        <f t="shared" si="149"/>
        <v/>
      </c>
      <c r="L149" s="4" t="str">
        <f t="shared" si="150"/>
        <v/>
      </c>
      <c r="M149" s="52"/>
      <c r="N149" s="52"/>
      <c r="O149" s="13" t="str">
        <f t="shared" si="151"/>
        <v/>
      </c>
      <c r="P149" s="4" t="str">
        <f t="shared" si="152"/>
        <v/>
      </c>
      <c r="Q149" s="4" t="str">
        <f t="shared" si="153"/>
        <v/>
      </c>
      <c r="S149" s="5"/>
      <c r="T149" s="52"/>
      <c r="U149" s="52"/>
      <c r="V149" s="52"/>
      <c r="W149" s="52"/>
      <c r="X149" s="52"/>
      <c r="Y149" s="52"/>
      <c r="Z149" s="13" t="str">
        <f t="shared" si="146"/>
        <v/>
      </c>
      <c r="AA149" s="53" t="str">
        <f t="shared" si="160"/>
        <v/>
      </c>
      <c r="AB149" s="13" t="str">
        <f t="shared" si="155"/>
        <v/>
      </c>
      <c r="AC149" s="13" t="str">
        <f t="shared" si="157"/>
        <v/>
      </c>
      <c r="AD149" s="13" t="b">
        <f t="shared" si="158"/>
        <v>0</v>
      </c>
      <c r="AE149" t="e">
        <f t="shared" si="156"/>
        <v>#VALUE!</v>
      </c>
      <c r="AF149" t="str">
        <f t="shared" si="207"/>
        <v/>
      </c>
      <c r="AG149" t="b">
        <f t="shared" si="159"/>
        <v>0</v>
      </c>
      <c r="AI149" s="41">
        <f>SUM($AG$11:AG149)</f>
        <v>-160</v>
      </c>
      <c r="AJ149" s="36">
        <f>SUM($AA$10:AA149)</f>
        <v>692.6</v>
      </c>
      <c r="AK149" s="42">
        <f>SUM($AL$11:AL149)</f>
        <v>390</v>
      </c>
      <c r="AL149" t="b">
        <f t="shared" si="154"/>
        <v>0</v>
      </c>
      <c r="AN149">
        <f>SUM(AS$11:BJ149)</f>
        <v>1064</v>
      </c>
      <c r="AO149">
        <f>SUM(BM$11:CD149)</f>
        <v>560</v>
      </c>
      <c r="AP149">
        <f t="shared" si="208"/>
        <v>692.6</v>
      </c>
      <c r="AR149" t="str">
        <f t="shared" si="161"/>
        <v/>
      </c>
      <c r="AS149" t="str">
        <f t="shared" si="167"/>
        <v/>
      </c>
      <c r="AT149" t="str">
        <f t="shared" si="168"/>
        <v/>
      </c>
      <c r="AU149" t="str">
        <f t="shared" si="169"/>
        <v/>
      </c>
      <c r="AV149" t="str">
        <f t="shared" si="170"/>
        <v/>
      </c>
      <c r="AW149" t="str">
        <f t="shared" si="171"/>
        <v/>
      </c>
      <c r="AX149" t="str">
        <f t="shared" si="172"/>
        <v/>
      </c>
      <c r="AY149" t="str">
        <f t="shared" si="173"/>
        <v/>
      </c>
      <c r="AZ149" t="str">
        <f t="shared" si="174"/>
        <v/>
      </c>
      <c r="BA149" t="str">
        <f t="shared" si="175"/>
        <v/>
      </c>
      <c r="BB149" t="str">
        <f t="shared" si="176"/>
        <v/>
      </c>
      <c r="BC149" t="str">
        <f t="shared" si="177"/>
        <v/>
      </c>
      <c r="BD149" t="str">
        <f t="shared" si="178"/>
        <v/>
      </c>
      <c r="BE149" t="str">
        <f t="shared" si="179"/>
        <v/>
      </c>
      <c r="BF149" t="str">
        <f t="shared" si="180"/>
        <v/>
      </c>
      <c r="BG149" t="str">
        <f t="shared" si="181"/>
        <v/>
      </c>
      <c r="BH149" t="str">
        <f t="shared" si="182"/>
        <v/>
      </c>
      <c r="BI149" t="str">
        <f t="shared" si="183"/>
        <v/>
      </c>
      <c r="BJ149" t="str">
        <f t="shared" si="184"/>
        <v/>
      </c>
      <c r="BM149" t="str">
        <f t="shared" si="185"/>
        <v/>
      </c>
      <c r="BN149" t="str">
        <f t="shared" si="186"/>
        <v/>
      </c>
      <c r="BO149" t="str">
        <f t="shared" si="187"/>
        <v/>
      </c>
      <c r="BP149" t="str">
        <f t="shared" si="188"/>
        <v/>
      </c>
      <c r="BQ149" t="str">
        <f t="shared" si="189"/>
        <v/>
      </c>
      <c r="BR149" t="str">
        <f t="shared" si="190"/>
        <v/>
      </c>
      <c r="BS149" t="str">
        <f t="shared" si="191"/>
        <v/>
      </c>
      <c r="BT149" t="str">
        <f t="shared" si="192"/>
        <v/>
      </c>
      <c r="BU149" t="str">
        <f t="shared" si="193"/>
        <v/>
      </c>
      <c r="BV149" t="str">
        <f t="shared" si="194"/>
        <v/>
      </c>
      <c r="BW149" t="str">
        <f t="shared" si="195"/>
        <v/>
      </c>
      <c r="BX149" t="str">
        <f t="shared" si="196"/>
        <v/>
      </c>
      <c r="BY149" t="str">
        <f t="shared" si="197"/>
        <v/>
      </c>
      <c r="BZ149" t="str">
        <f t="shared" si="198"/>
        <v/>
      </c>
      <c r="CA149" t="str">
        <f t="shared" si="199"/>
        <v/>
      </c>
      <c r="CB149" t="str">
        <f t="shared" si="200"/>
        <v/>
      </c>
      <c r="CC149" t="str">
        <f t="shared" si="201"/>
        <v/>
      </c>
      <c r="CD149" t="str">
        <f t="shared" si="202"/>
        <v/>
      </c>
      <c r="CF149"/>
      <c r="CG149" s="36" t="str">
        <f t="shared" si="162"/>
        <v/>
      </c>
      <c r="CH149" s="36" t="str">
        <f t="shared" si="163"/>
        <v/>
      </c>
      <c r="CI149" s="36" t="str">
        <f t="shared" si="164"/>
        <v/>
      </c>
      <c r="CJ149" s="36" t="str">
        <f t="shared" si="165"/>
        <v/>
      </c>
      <c r="CK149" s="36" t="str">
        <f t="shared" si="166"/>
        <v/>
      </c>
    </row>
    <row r="150" spans="1:89">
      <c r="A150">
        <f t="shared" si="203"/>
        <v>141</v>
      </c>
      <c r="B150" s="1" t="str">
        <f t="shared" si="204"/>
        <v>Do</v>
      </c>
      <c r="C150" s="2" t="str">
        <f t="shared" si="205"/>
        <v>16</v>
      </c>
      <c r="D150" s="50">
        <v>42103.699305555558</v>
      </c>
      <c r="E150" s="51"/>
      <c r="F150" s="52"/>
      <c r="G150" s="52"/>
      <c r="H150" s="13" t="str">
        <f t="shared" si="147"/>
        <v/>
      </c>
      <c r="I150" s="13" t="str">
        <f t="shared" si="206"/>
        <v/>
      </c>
      <c r="J150" s="13" t="str">
        <f t="shared" si="148"/>
        <v/>
      </c>
      <c r="K150" s="3" t="str">
        <f t="shared" si="149"/>
        <v/>
      </c>
      <c r="L150" s="4" t="str">
        <f t="shared" si="150"/>
        <v/>
      </c>
      <c r="M150" s="52"/>
      <c r="N150" s="52"/>
      <c r="O150" s="13" t="str">
        <f t="shared" si="151"/>
        <v/>
      </c>
      <c r="P150" s="4" t="str">
        <f t="shared" si="152"/>
        <v/>
      </c>
      <c r="Q150" s="4" t="str">
        <f t="shared" si="153"/>
        <v/>
      </c>
      <c r="S150" s="5"/>
      <c r="T150" s="52"/>
      <c r="U150" s="52"/>
      <c r="V150" s="52"/>
      <c r="W150" s="52"/>
      <c r="X150" s="52"/>
      <c r="Y150" s="52"/>
      <c r="Z150" s="13" t="str">
        <f t="shared" ref="Z150:Z213" si="209">IF(ISNUMBER(Y150),IF(AND(E150="L",P150&gt;I150),Y150-F150,IF(AND(E150="L",P150&lt;I150),Y150-F150,IF(AND(E150="S",P150&lt;I150),F150-Y150,IF(AND(E150="S",P150&gt;I150),-Y150+F150)))),"")</f>
        <v/>
      </c>
      <c r="AA150" s="53" t="str">
        <f t="shared" si="160"/>
        <v/>
      </c>
      <c r="AB150" s="13" t="str">
        <f t="shared" si="155"/>
        <v/>
      </c>
      <c r="AC150" s="13" t="str">
        <f t="shared" si="157"/>
        <v/>
      </c>
      <c r="AD150" s="13" t="b">
        <f t="shared" si="158"/>
        <v>0</v>
      </c>
      <c r="AE150" t="e">
        <f t="shared" si="156"/>
        <v>#VALUE!</v>
      </c>
      <c r="AF150" t="str">
        <f t="shared" si="207"/>
        <v/>
      </c>
      <c r="AG150" t="b">
        <f t="shared" si="159"/>
        <v>0</v>
      </c>
      <c r="AI150" s="41">
        <f>SUM($AG$11:AG150)</f>
        <v>-160</v>
      </c>
      <c r="AJ150" s="36">
        <f>SUM($AA$10:AA150)</f>
        <v>692.6</v>
      </c>
      <c r="AK150" s="42">
        <f>SUM($AL$11:AL150)</f>
        <v>390</v>
      </c>
      <c r="AL150" t="b">
        <f t="shared" si="154"/>
        <v>0</v>
      </c>
      <c r="AN150">
        <f>SUM(AS$11:BJ150)</f>
        <v>1064</v>
      </c>
      <c r="AO150">
        <f>SUM(BM$11:CD150)</f>
        <v>560</v>
      </c>
      <c r="AP150">
        <f t="shared" si="208"/>
        <v>692.6</v>
      </c>
      <c r="AR150" t="str">
        <f t="shared" si="161"/>
        <v/>
      </c>
      <c r="AS150" t="str">
        <f t="shared" si="167"/>
        <v/>
      </c>
      <c r="AT150" t="str">
        <f t="shared" si="168"/>
        <v/>
      </c>
      <c r="AU150" t="str">
        <f t="shared" si="169"/>
        <v/>
      </c>
      <c r="AV150" t="str">
        <f t="shared" si="170"/>
        <v/>
      </c>
      <c r="AW150" t="str">
        <f t="shared" si="171"/>
        <v/>
      </c>
      <c r="AX150" t="str">
        <f t="shared" si="172"/>
        <v/>
      </c>
      <c r="AY150" t="str">
        <f t="shared" si="173"/>
        <v/>
      </c>
      <c r="AZ150" t="str">
        <f t="shared" si="174"/>
        <v/>
      </c>
      <c r="BA150" t="str">
        <f t="shared" si="175"/>
        <v/>
      </c>
      <c r="BB150" t="str">
        <f t="shared" si="176"/>
        <v/>
      </c>
      <c r="BC150" t="str">
        <f t="shared" si="177"/>
        <v/>
      </c>
      <c r="BD150" t="str">
        <f t="shared" si="178"/>
        <v/>
      </c>
      <c r="BE150" t="str">
        <f t="shared" si="179"/>
        <v/>
      </c>
      <c r="BF150" t="str">
        <f t="shared" si="180"/>
        <v/>
      </c>
      <c r="BG150" t="str">
        <f t="shared" si="181"/>
        <v/>
      </c>
      <c r="BH150" t="str">
        <f t="shared" si="182"/>
        <v/>
      </c>
      <c r="BI150" t="str">
        <f t="shared" si="183"/>
        <v/>
      </c>
      <c r="BJ150" t="str">
        <f t="shared" si="184"/>
        <v/>
      </c>
      <c r="BM150" t="str">
        <f t="shared" si="185"/>
        <v/>
      </c>
      <c r="BN150" t="str">
        <f t="shared" si="186"/>
        <v/>
      </c>
      <c r="BO150" t="str">
        <f t="shared" si="187"/>
        <v/>
      </c>
      <c r="BP150" t="str">
        <f t="shared" si="188"/>
        <v/>
      </c>
      <c r="BQ150" t="str">
        <f t="shared" si="189"/>
        <v/>
      </c>
      <c r="BR150" t="str">
        <f t="shared" si="190"/>
        <v/>
      </c>
      <c r="BS150" t="str">
        <f t="shared" si="191"/>
        <v/>
      </c>
      <c r="BT150" t="str">
        <f t="shared" si="192"/>
        <v/>
      </c>
      <c r="BU150" t="str">
        <f t="shared" si="193"/>
        <v/>
      </c>
      <c r="BV150" t="str">
        <f t="shared" si="194"/>
        <v/>
      </c>
      <c r="BW150" t="str">
        <f t="shared" si="195"/>
        <v/>
      </c>
      <c r="BX150" t="str">
        <f t="shared" si="196"/>
        <v/>
      </c>
      <c r="BY150" t="str">
        <f t="shared" si="197"/>
        <v/>
      </c>
      <c r="BZ150" t="str">
        <f t="shared" si="198"/>
        <v/>
      </c>
      <c r="CA150" t="str">
        <f t="shared" si="199"/>
        <v/>
      </c>
      <c r="CB150" t="str">
        <f t="shared" si="200"/>
        <v/>
      </c>
      <c r="CC150" t="str">
        <f t="shared" si="201"/>
        <v/>
      </c>
      <c r="CD150" t="str">
        <f t="shared" si="202"/>
        <v/>
      </c>
      <c r="CF150"/>
      <c r="CG150" s="36" t="str">
        <f t="shared" si="162"/>
        <v/>
      </c>
      <c r="CH150" s="36" t="str">
        <f t="shared" si="163"/>
        <v/>
      </c>
      <c r="CI150" s="36" t="str">
        <f t="shared" si="164"/>
        <v/>
      </c>
      <c r="CJ150" s="36" t="str">
        <f t="shared" si="165"/>
        <v/>
      </c>
      <c r="CK150" s="36" t="str">
        <f t="shared" si="166"/>
        <v/>
      </c>
    </row>
    <row r="151" spans="1:89">
      <c r="A151">
        <f t="shared" si="203"/>
        <v>142</v>
      </c>
      <c r="B151" s="1" t="str">
        <f t="shared" si="204"/>
        <v>Do</v>
      </c>
      <c r="C151" s="2" t="str">
        <f t="shared" si="205"/>
        <v>16</v>
      </c>
      <c r="D151" s="50">
        <v>42103.699305555558</v>
      </c>
      <c r="E151" s="51"/>
      <c r="F151" s="52"/>
      <c r="G151" s="52"/>
      <c r="H151" s="13" t="str">
        <f t="shared" si="147"/>
        <v/>
      </c>
      <c r="I151" s="13" t="str">
        <f t="shared" si="206"/>
        <v/>
      </c>
      <c r="J151" s="13" t="str">
        <f t="shared" si="148"/>
        <v/>
      </c>
      <c r="K151" s="3" t="str">
        <f t="shared" si="149"/>
        <v/>
      </c>
      <c r="L151" s="4" t="str">
        <f t="shared" si="150"/>
        <v/>
      </c>
      <c r="M151" s="52"/>
      <c r="N151" s="52"/>
      <c r="O151" s="13" t="str">
        <f t="shared" si="151"/>
        <v/>
      </c>
      <c r="P151" s="4" t="str">
        <f t="shared" si="152"/>
        <v/>
      </c>
      <c r="Q151" s="4" t="str">
        <f t="shared" si="153"/>
        <v/>
      </c>
      <c r="S151" s="5"/>
      <c r="T151" s="52"/>
      <c r="U151" s="52"/>
      <c r="V151" s="52"/>
      <c r="W151" s="52"/>
      <c r="X151" s="52"/>
      <c r="Y151" s="52"/>
      <c r="Z151" s="13" t="str">
        <f t="shared" si="209"/>
        <v/>
      </c>
      <c r="AA151" s="53" t="str">
        <f t="shared" si="160"/>
        <v/>
      </c>
      <c r="AB151" s="13" t="str">
        <f t="shared" si="155"/>
        <v/>
      </c>
      <c r="AC151" s="13" t="str">
        <f t="shared" si="157"/>
        <v/>
      </c>
      <c r="AD151" s="13" t="b">
        <f t="shared" si="158"/>
        <v>0</v>
      </c>
      <c r="AE151" t="e">
        <f t="shared" si="156"/>
        <v>#VALUE!</v>
      </c>
      <c r="AF151" t="str">
        <f t="shared" si="207"/>
        <v/>
      </c>
      <c r="AG151" t="b">
        <f t="shared" si="159"/>
        <v>0</v>
      </c>
      <c r="AI151" s="41">
        <f>SUM($AG$11:AG151)</f>
        <v>-160</v>
      </c>
      <c r="AJ151" s="36">
        <f>SUM($AA$10:AA151)</f>
        <v>692.6</v>
      </c>
      <c r="AK151" s="42">
        <f>SUM($AL$11:AL151)</f>
        <v>390</v>
      </c>
      <c r="AL151" t="b">
        <f t="shared" si="154"/>
        <v>0</v>
      </c>
      <c r="AN151">
        <f>SUM(AS$11:BJ151)</f>
        <v>1064</v>
      </c>
      <c r="AO151">
        <f>SUM(BM$11:CD151)</f>
        <v>560</v>
      </c>
      <c r="AP151">
        <f t="shared" si="208"/>
        <v>692.6</v>
      </c>
      <c r="AR151" t="str">
        <f t="shared" si="161"/>
        <v/>
      </c>
      <c r="AS151" t="str">
        <f t="shared" si="167"/>
        <v/>
      </c>
      <c r="AT151" t="str">
        <f t="shared" si="168"/>
        <v/>
      </c>
      <c r="AU151" t="str">
        <f t="shared" si="169"/>
        <v/>
      </c>
      <c r="AV151" t="str">
        <f t="shared" si="170"/>
        <v/>
      </c>
      <c r="AW151" t="str">
        <f t="shared" si="171"/>
        <v/>
      </c>
      <c r="AX151" t="str">
        <f t="shared" si="172"/>
        <v/>
      </c>
      <c r="AY151" t="str">
        <f t="shared" si="173"/>
        <v/>
      </c>
      <c r="AZ151" t="str">
        <f t="shared" si="174"/>
        <v/>
      </c>
      <c r="BA151" t="str">
        <f t="shared" si="175"/>
        <v/>
      </c>
      <c r="BB151" t="str">
        <f t="shared" si="176"/>
        <v/>
      </c>
      <c r="BC151" t="str">
        <f t="shared" si="177"/>
        <v/>
      </c>
      <c r="BD151" t="str">
        <f t="shared" si="178"/>
        <v/>
      </c>
      <c r="BE151" t="str">
        <f t="shared" si="179"/>
        <v/>
      </c>
      <c r="BF151" t="str">
        <f t="shared" si="180"/>
        <v/>
      </c>
      <c r="BG151" t="str">
        <f t="shared" si="181"/>
        <v/>
      </c>
      <c r="BH151" t="str">
        <f t="shared" si="182"/>
        <v/>
      </c>
      <c r="BI151" t="str">
        <f t="shared" si="183"/>
        <v/>
      </c>
      <c r="BJ151" t="str">
        <f t="shared" si="184"/>
        <v/>
      </c>
      <c r="BM151" t="str">
        <f t="shared" si="185"/>
        <v/>
      </c>
      <c r="BN151" t="str">
        <f t="shared" si="186"/>
        <v/>
      </c>
      <c r="BO151" t="str">
        <f t="shared" si="187"/>
        <v/>
      </c>
      <c r="BP151" t="str">
        <f t="shared" si="188"/>
        <v/>
      </c>
      <c r="BQ151" t="str">
        <f t="shared" si="189"/>
        <v/>
      </c>
      <c r="BR151" t="str">
        <f t="shared" si="190"/>
        <v/>
      </c>
      <c r="BS151" t="str">
        <f t="shared" si="191"/>
        <v/>
      </c>
      <c r="BT151" t="str">
        <f t="shared" si="192"/>
        <v/>
      </c>
      <c r="BU151" t="str">
        <f t="shared" si="193"/>
        <v/>
      </c>
      <c r="BV151" t="str">
        <f t="shared" si="194"/>
        <v/>
      </c>
      <c r="BW151" t="str">
        <f t="shared" si="195"/>
        <v/>
      </c>
      <c r="BX151" t="str">
        <f t="shared" si="196"/>
        <v/>
      </c>
      <c r="BY151" t="str">
        <f t="shared" si="197"/>
        <v/>
      </c>
      <c r="BZ151" t="str">
        <f t="shared" si="198"/>
        <v/>
      </c>
      <c r="CA151" t="str">
        <f t="shared" si="199"/>
        <v/>
      </c>
      <c r="CB151" t="str">
        <f t="shared" si="200"/>
        <v/>
      </c>
      <c r="CC151" t="str">
        <f t="shared" si="201"/>
        <v/>
      </c>
      <c r="CD151" t="str">
        <f t="shared" si="202"/>
        <v/>
      </c>
      <c r="CF151"/>
      <c r="CG151" s="36" t="str">
        <f t="shared" si="162"/>
        <v/>
      </c>
      <c r="CH151" s="36" t="str">
        <f t="shared" si="163"/>
        <v/>
      </c>
      <c r="CI151" s="36" t="str">
        <f t="shared" si="164"/>
        <v/>
      </c>
      <c r="CJ151" s="36" t="str">
        <f t="shared" si="165"/>
        <v/>
      </c>
      <c r="CK151" s="36" t="str">
        <f t="shared" si="166"/>
        <v/>
      </c>
    </row>
    <row r="152" spans="1:89">
      <c r="A152">
        <f t="shared" si="203"/>
        <v>143</v>
      </c>
      <c r="B152" s="1" t="str">
        <f t="shared" si="204"/>
        <v>Do</v>
      </c>
      <c r="C152" s="2" t="str">
        <f t="shared" si="205"/>
        <v>16</v>
      </c>
      <c r="D152" s="50">
        <v>42103.699305555558</v>
      </c>
      <c r="E152" s="51"/>
      <c r="F152" s="52"/>
      <c r="G152" s="52"/>
      <c r="H152" s="13" t="str">
        <f t="shared" ref="H152:H215" si="210">IF(ISNUMBER(G152),IF(G152&gt;F152,G152-F152,F152-G152),"")</f>
        <v/>
      </c>
      <c r="I152" s="13" t="str">
        <f t="shared" si="206"/>
        <v/>
      </c>
      <c r="J152" s="13" t="str">
        <f t="shared" ref="J152:J215" si="211">IF(ISNUMBER(F152),IF(E152="L",F152-I152,F152+I152),"")</f>
        <v/>
      </c>
      <c r="K152" s="3" t="str">
        <f t="shared" ref="K152:K215" si="212">IF(ISNUMBER(I152),IF(F152="L",I152-J152,I152+J152),"")</f>
        <v/>
      </c>
      <c r="L152" s="4" t="str">
        <f t="shared" ref="L152:L215" si="213">IF(ISNUMBER(I152),IF(OR(SUM(I152+J152=K152),SUM(I152-J152=K152)),"",IF(F152="S",K152-I152,IF(F152="L",I152-K152,))),"")</f>
        <v/>
      </c>
      <c r="M152" s="52"/>
      <c r="N152" s="52"/>
      <c r="O152" s="13" t="str">
        <f t="shared" ref="O152:O215" si="214">IF(ISNUMBER(N152),IF(N152&gt;F152,N152-F152,F152-N152),"")</f>
        <v/>
      </c>
      <c r="P152" s="4" t="str">
        <f t="shared" ref="P152:P215" si="215">IF(E152="S",T152-F152,IF(E152="L",F152-T152,""))</f>
        <v/>
      </c>
      <c r="Q152" s="4" t="str">
        <f t="shared" ref="Q152:Q215" si="216">IF(F152="S",U152-I152,IF(F152="L",I152-U152,""))</f>
        <v/>
      </c>
      <c r="S152" s="5"/>
      <c r="T152" s="52"/>
      <c r="U152" s="52"/>
      <c r="V152" s="52"/>
      <c r="W152" s="52"/>
      <c r="X152" s="52"/>
      <c r="Y152" s="52"/>
      <c r="Z152" s="13" t="str">
        <f t="shared" si="209"/>
        <v/>
      </c>
      <c r="AA152" s="53" t="str">
        <f t="shared" si="160"/>
        <v/>
      </c>
      <c r="AB152" s="13" t="str">
        <f t="shared" si="155"/>
        <v/>
      </c>
      <c r="AC152" s="13" t="str">
        <f t="shared" si="157"/>
        <v/>
      </c>
      <c r="AD152" s="13" t="b">
        <f t="shared" si="158"/>
        <v>0</v>
      </c>
      <c r="AE152" t="e">
        <f t="shared" si="156"/>
        <v>#VALUE!</v>
      </c>
      <c r="AF152" t="str">
        <f t="shared" si="207"/>
        <v/>
      </c>
      <c r="AG152" t="b">
        <f t="shared" si="159"/>
        <v>0</v>
      </c>
      <c r="AI152" s="41">
        <f>SUM($AG$11:AG152)</f>
        <v>-160</v>
      </c>
      <c r="AJ152" s="36">
        <f>SUM($AA$10:AA152)</f>
        <v>692.6</v>
      </c>
      <c r="AK152" s="42">
        <f>SUM($AL$11:AL152)</f>
        <v>390</v>
      </c>
      <c r="AL152" t="b">
        <f t="shared" ref="AL152:AL215" si="217">IF(ISNUMBER(AA152),IF(P152&gt;I152,$AD$6,IF(AND(P152&lt;I152,O152&gt;H152),H152,IF(AA151="","",""))))</f>
        <v>0</v>
      </c>
      <c r="AN152">
        <f>SUM(AS$11:BJ152)</f>
        <v>1064</v>
      </c>
      <c r="AO152">
        <f>SUM(BM$11:CD152)</f>
        <v>560</v>
      </c>
      <c r="AP152">
        <f t="shared" si="208"/>
        <v>692.6</v>
      </c>
      <c r="AR152" t="str">
        <f t="shared" si="161"/>
        <v/>
      </c>
      <c r="AS152" t="str">
        <f t="shared" si="167"/>
        <v/>
      </c>
      <c r="AT152" t="str">
        <f t="shared" si="168"/>
        <v/>
      </c>
      <c r="AU152" t="str">
        <f t="shared" si="169"/>
        <v/>
      </c>
      <c r="AV152" t="str">
        <f t="shared" si="170"/>
        <v/>
      </c>
      <c r="AW152" t="str">
        <f t="shared" si="171"/>
        <v/>
      </c>
      <c r="AX152" t="str">
        <f t="shared" si="172"/>
        <v/>
      </c>
      <c r="AY152" t="str">
        <f t="shared" si="173"/>
        <v/>
      </c>
      <c r="AZ152" t="str">
        <f t="shared" si="174"/>
        <v/>
      </c>
      <c r="BA152" t="str">
        <f t="shared" si="175"/>
        <v/>
      </c>
      <c r="BB152" t="str">
        <f t="shared" si="176"/>
        <v/>
      </c>
      <c r="BC152" t="str">
        <f t="shared" si="177"/>
        <v/>
      </c>
      <c r="BD152" t="str">
        <f t="shared" si="178"/>
        <v/>
      </c>
      <c r="BE152" t="str">
        <f t="shared" si="179"/>
        <v/>
      </c>
      <c r="BF152" t="str">
        <f t="shared" si="180"/>
        <v/>
      </c>
      <c r="BG152" t="str">
        <f t="shared" si="181"/>
        <v/>
      </c>
      <c r="BH152" t="str">
        <f t="shared" si="182"/>
        <v/>
      </c>
      <c r="BI152" t="str">
        <f t="shared" si="183"/>
        <v/>
      </c>
      <c r="BJ152" t="str">
        <f t="shared" si="184"/>
        <v/>
      </c>
      <c r="BM152" t="str">
        <f t="shared" si="185"/>
        <v/>
      </c>
      <c r="BN152" t="str">
        <f t="shared" si="186"/>
        <v/>
      </c>
      <c r="BO152" t="str">
        <f t="shared" si="187"/>
        <v/>
      </c>
      <c r="BP152" t="str">
        <f t="shared" si="188"/>
        <v/>
      </c>
      <c r="BQ152" t="str">
        <f t="shared" si="189"/>
        <v/>
      </c>
      <c r="BR152" t="str">
        <f t="shared" si="190"/>
        <v/>
      </c>
      <c r="BS152" t="str">
        <f t="shared" si="191"/>
        <v/>
      </c>
      <c r="BT152" t="str">
        <f t="shared" si="192"/>
        <v/>
      </c>
      <c r="BU152" t="str">
        <f t="shared" si="193"/>
        <v/>
      </c>
      <c r="BV152" t="str">
        <f t="shared" si="194"/>
        <v/>
      </c>
      <c r="BW152" t="str">
        <f t="shared" si="195"/>
        <v/>
      </c>
      <c r="BX152" t="str">
        <f t="shared" si="196"/>
        <v/>
      </c>
      <c r="BY152" t="str">
        <f t="shared" si="197"/>
        <v/>
      </c>
      <c r="BZ152" t="str">
        <f t="shared" si="198"/>
        <v/>
      </c>
      <c r="CA152" t="str">
        <f t="shared" si="199"/>
        <v/>
      </c>
      <c r="CB152" t="str">
        <f t="shared" si="200"/>
        <v/>
      </c>
      <c r="CC152" t="str">
        <f t="shared" si="201"/>
        <v/>
      </c>
      <c r="CD152" t="str">
        <f t="shared" si="202"/>
        <v/>
      </c>
      <c r="CF152"/>
      <c r="CG152" s="36" t="str">
        <f t="shared" si="162"/>
        <v/>
      </c>
      <c r="CH152" s="36" t="str">
        <f t="shared" si="163"/>
        <v/>
      </c>
      <c r="CI152" s="36" t="str">
        <f t="shared" si="164"/>
        <v/>
      </c>
      <c r="CJ152" s="36" t="str">
        <f t="shared" si="165"/>
        <v/>
      </c>
      <c r="CK152" s="36" t="str">
        <f t="shared" si="166"/>
        <v/>
      </c>
    </row>
    <row r="153" spans="1:89">
      <c r="A153">
        <f t="shared" si="203"/>
        <v>144</v>
      </c>
      <c r="B153" s="1" t="str">
        <f t="shared" si="204"/>
        <v>Do</v>
      </c>
      <c r="C153" s="2" t="str">
        <f t="shared" si="205"/>
        <v>16</v>
      </c>
      <c r="D153" s="50">
        <v>42103.699305555558</v>
      </c>
      <c r="E153" s="51"/>
      <c r="F153" s="52"/>
      <c r="G153" s="52"/>
      <c r="H153" s="13" t="str">
        <f t="shared" si="210"/>
        <v/>
      </c>
      <c r="I153" s="13" t="str">
        <f t="shared" si="206"/>
        <v/>
      </c>
      <c r="J153" s="13" t="str">
        <f t="shared" si="211"/>
        <v/>
      </c>
      <c r="K153" s="3" t="str">
        <f t="shared" si="212"/>
        <v/>
      </c>
      <c r="L153" s="4" t="str">
        <f t="shared" si="213"/>
        <v/>
      </c>
      <c r="M153" s="52"/>
      <c r="N153" s="52"/>
      <c r="O153" s="13" t="str">
        <f t="shared" si="214"/>
        <v/>
      </c>
      <c r="P153" s="4" t="str">
        <f t="shared" si="215"/>
        <v/>
      </c>
      <c r="Q153" s="4" t="str">
        <f t="shared" si="216"/>
        <v/>
      </c>
      <c r="S153" s="5"/>
      <c r="T153" s="52"/>
      <c r="U153" s="52"/>
      <c r="V153" s="52"/>
      <c r="W153" s="52"/>
      <c r="X153" s="52"/>
      <c r="Y153" s="52"/>
      <c r="Z153" s="13" t="str">
        <f t="shared" si="209"/>
        <v/>
      </c>
      <c r="AA153" s="53" t="str">
        <f t="shared" si="160"/>
        <v/>
      </c>
      <c r="AB153" s="13" t="str">
        <f t="shared" si="155"/>
        <v/>
      </c>
      <c r="AC153" s="13" t="str">
        <f t="shared" si="157"/>
        <v/>
      </c>
      <c r="AD153" s="13" t="b">
        <f t="shared" si="158"/>
        <v>0</v>
      </c>
      <c r="AE153" t="e">
        <f t="shared" si="156"/>
        <v>#VALUE!</v>
      </c>
      <c r="AF153" t="str">
        <f t="shared" si="207"/>
        <v/>
      </c>
      <c r="AG153" t="b">
        <f t="shared" si="159"/>
        <v>0</v>
      </c>
      <c r="AI153" s="41">
        <f>SUM($AG$11:AG153)</f>
        <v>-160</v>
      </c>
      <c r="AJ153" s="36">
        <f>SUM($AA$10:AA153)</f>
        <v>692.6</v>
      </c>
      <c r="AK153" s="42">
        <f>SUM($AL$11:AL153)</f>
        <v>390</v>
      </c>
      <c r="AL153" t="b">
        <f t="shared" si="217"/>
        <v>0</v>
      </c>
      <c r="AN153">
        <f>SUM(AS$11:BJ153)</f>
        <v>1064</v>
      </c>
      <c r="AO153">
        <f>SUM(BM$11:CD153)</f>
        <v>560</v>
      </c>
      <c r="AP153">
        <f t="shared" si="208"/>
        <v>692.6</v>
      </c>
      <c r="AR153" t="str">
        <f t="shared" si="161"/>
        <v/>
      </c>
      <c r="AS153" t="str">
        <f t="shared" si="167"/>
        <v/>
      </c>
      <c r="AT153" t="str">
        <f t="shared" si="168"/>
        <v/>
      </c>
      <c r="AU153" t="str">
        <f t="shared" si="169"/>
        <v/>
      </c>
      <c r="AV153" t="str">
        <f t="shared" si="170"/>
        <v/>
      </c>
      <c r="AW153" t="str">
        <f t="shared" si="171"/>
        <v/>
      </c>
      <c r="AX153" t="str">
        <f t="shared" si="172"/>
        <v/>
      </c>
      <c r="AY153" t="str">
        <f t="shared" si="173"/>
        <v/>
      </c>
      <c r="AZ153" t="str">
        <f t="shared" si="174"/>
        <v/>
      </c>
      <c r="BA153" t="str">
        <f t="shared" si="175"/>
        <v/>
      </c>
      <c r="BB153" t="str">
        <f t="shared" si="176"/>
        <v/>
      </c>
      <c r="BC153" t="str">
        <f t="shared" si="177"/>
        <v/>
      </c>
      <c r="BD153" t="str">
        <f t="shared" si="178"/>
        <v/>
      </c>
      <c r="BE153" t="str">
        <f t="shared" si="179"/>
        <v/>
      </c>
      <c r="BF153" t="str">
        <f t="shared" si="180"/>
        <v/>
      </c>
      <c r="BG153" t="str">
        <f t="shared" si="181"/>
        <v/>
      </c>
      <c r="BH153" t="str">
        <f t="shared" si="182"/>
        <v/>
      </c>
      <c r="BI153" t="str">
        <f t="shared" si="183"/>
        <v/>
      </c>
      <c r="BJ153" t="str">
        <f t="shared" si="184"/>
        <v/>
      </c>
      <c r="BM153" t="str">
        <f t="shared" si="185"/>
        <v/>
      </c>
      <c r="BN153" t="str">
        <f t="shared" si="186"/>
        <v/>
      </c>
      <c r="BO153" t="str">
        <f t="shared" si="187"/>
        <v/>
      </c>
      <c r="BP153" t="str">
        <f t="shared" si="188"/>
        <v/>
      </c>
      <c r="BQ153" t="str">
        <f t="shared" si="189"/>
        <v/>
      </c>
      <c r="BR153" t="str">
        <f t="shared" si="190"/>
        <v/>
      </c>
      <c r="BS153" t="str">
        <f t="shared" si="191"/>
        <v/>
      </c>
      <c r="BT153" t="str">
        <f t="shared" si="192"/>
        <v/>
      </c>
      <c r="BU153" t="str">
        <f t="shared" si="193"/>
        <v/>
      </c>
      <c r="BV153" t="str">
        <f t="shared" si="194"/>
        <v/>
      </c>
      <c r="BW153" t="str">
        <f t="shared" si="195"/>
        <v/>
      </c>
      <c r="BX153" t="str">
        <f t="shared" si="196"/>
        <v/>
      </c>
      <c r="BY153" t="str">
        <f t="shared" si="197"/>
        <v/>
      </c>
      <c r="BZ153" t="str">
        <f t="shared" si="198"/>
        <v/>
      </c>
      <c r="CA153" t="str">
        <f t="shared" si="199"/>
        <v/>
      </c>
      <c r="CB153" t="str">
        <f t="shared" si="200"/>
        <v/>
      </c>
      <c r="CC153" t="str">
        <f t="shared" si="201"/>
        <v/>
      </c>
      <c r="CD153" t="str">
        <f t="shared" si="202"/>
        <v/>
      </c>
      <c r="CF153"/>
      <c r="CG153" s="36" t="str">
        <f t="shared" si="162"/>
        <v/>
      </c>
      <c r="CH153" s="36" t="str">
        <f t="shared" si="163"/>
        <v/>
      </c>
      <c r="CI153" s="36" t="str">
        <f t="shared" si="164"/>
        <v/>
      </c>
      <c r="CJ153" s="36" t="str">
        <f t="shared" si="165"/>
        <v/>
      </c>
      <c r="CK153" s="36" t="str">
        <f t="shared" si="166"/>
        <v/>
      </c>
    </row>
    <row r="154" spans="1:89">
      <c r="A154">
        <f t="shared" si="203"/>
        <v>145</v>
      </c>
      <c r="B154" s="1" t="str">
        <f t="shared" si="204"/>
        <v>Do</v>
      </c>
      <c r="C154" s="2" t="str">
        <f t="shared" si="205"/>
        <v>16</v>
      </c>
      <c r="D154" s="50">
        <v>42103.699305555558</v>
      </c>
      <c r="E154" s="51"/>
      <c r="F154" s="52"/>
      <c r="G154" s="52"/>
      <c r="H154" s="13" t="str">
        <f t="shared" si="210"/>
        <v/>
      </c>
      <c r="I154" s="13" t="str">
        <f t="shared" si="206"/>
        <v/>
      </c>
      <c r="J154" s="13" t="str">
        <f t="shared" si="211"/>
        <v/>
      </c>
      <c r="K154" s="3" t="str">
        <f t="shared" si="212"/>
        <v/>
      </c>
      <c r="L154" s="4" t="str">
        <f t="shared" si="213"/>
        <v/>
      </c>
      <c r="M154" s="52"/>
      <c r="N154" s="52"/>
      <c r="O154" s="13" t="str">
        <f t="shared" si="214"/>
        <v/>
      </c>
      <c r="P154" s="4" t="str">
        <f t="shared" si="215"/>
        <v/>
      </c>
      <c r="Q154" s="4" t="str">
        <f t="shared" si="216"/>
        <v/>
      </c>
      <c r="S154" s="5"/>
      <c r="T154" s="52"/>
      <c r="U154" s="52"/>
      <c r="V154" s="52"/>
      <c r="W154" s="52"/>
      <c r="X154" s="52"/>
      <c r="Y154" s="52"/>
      <c r="Z154" s="13" t="str">
        <f t="shared" si="209"/>
        <v/>
      </c>
      <c r="AA154" s="53" t="str">
        <f t="shared" si="160"/>
        <v/>
      </c>
      <c r="AB154" s="13" t="str">
        <f t="shared" ref="AB154:AB217" si="218">IF(P154&gt;I154,AC154,AA154)</f>
        <v/>
      </c>
      <c r="AC154" s="13" t="str">
        <f t="shared" si="157"/>
        <v/>
      </c>
      <c r="AD154" s="13" t="b">
        <f t="shared" si="158"/>
        <v>0</v>
      </c>
      <c r="AE154" t="e">
        <f t="shared" ref="AE154:AE217" si="219">IF(AND(P154&gt;I154,Z154&lt;0.001),I154+Z154,IF(AND(P154&gt;I154,Z154&gt;-0.001),I154,-H154+Z154))</f>
        <v>#VALUE!</v>
      </c>
      <c r="AF154" t="str">
        <f t="shared" si="207"/>
        <v/>
      </c>
      <c r="AG154" t="b">
        <f t="shared" si="159"/>
        <v>0</v>
      </c>
      <c r="AI154" s="41">
        <f>SUM($AG$11:AG154)</f>
        <v>-160</v>
      </c>
      <c r="AJ154" s="36">
        <f>SUM($AA$10:AA154)</f>
        <v>692.6</v>
      </c>
      <c r="AK154" s="42">
        <f>SUM($AL$11:AL154)</f>
        <v>390</v>
      </c>
      <c r="AL154" t="b">
        <f t="shared" si="217"/>
        <v>0</v>
      </c>
      <c r="AN154">
        <f>SUM(AS$11:BJ154)</f>
        <v>1064</v>
      </c>
      <c r="AO154">
        <f>SUM(BM$11:CD154)</f>
        <v>560</v>
      </c>
      <c r="AP154">
        <f t="shared" si="208"/>
        <v>692.6</v>
      </c>
      <c r="AR154" t="str">
        <f t="shared" si="161"/>
        <v/>
      </c>
      <c r="AS154" t="str">
        <f t="shared" si="167"/>
        <v/>
      </c>
      <c r="AT154" t="str">
        <f t="shared" si="168"/>
        <v/>
      </c>
      <c r="AU154" t="str">
        <f t="shared" si="169"/>
        <v/>
      </c>
      <c r="AV154" t="str">
        <f t="shared" si="170"/>
        <v/>
      </c>
      <c r="AW154" t="str">
        <f t="shared" si="171"/>
        <v/>
      </c>
      <c r="AX154" t="str">
        <f t="shared" si="172"/>
        <v/>
      </c>
      <c r="AY154" t="str">
        <f t="shared" si="173"/>
        <v/>
      </c>
      <c r="AZ154" t="str">
        <f t="shared" si="174"/>
        <v/>
      </c>
      <c r="BA154" t="str">
        <f t="shared" si="175"/>
        <v/>
      </c>
      <c r="BB154" t="str">
        <f t="shared" si="176"/>
        <v/>
      </c>
      <c r="BC154" t="str">
        <f t="shared" si="177"/>
        <v/>
      </c>
      <c r="BD154" t="str">
        <f t="shared" si="178"/>
        <v/>
      </c>
      <c r="BE154" t="str">
        <f t="shared" si="179"/>
        <v/>
      </c>
      <c r="BF154" t="str">
        <f t="shared" si="180"/>
        <v/>
      </c>
      <c r="BG154" t="str">
        <f t="shared" si="181"/>
        <v/>
      </c>
      <c r="BH154" t="str">
        <f t="shared" si="182"/>
        <v/>
      </c>
      <c r="BI154" t="str">
        <f t="shared" si="183"/>
        <v/>
      </c>
      <c r="BJ154" t="str">
        <f t="shared" si="184"/>
        <v/>
      </c>
      <c r="BM154" t="str">
        <f t="shared" si="185"/>
        <v/>
      </c>
      <c r="BN154" t="str">
        <f t="shared" si="186"/>
        <v/>
      </c>
      <c r="BO154" t="str">
        <f t="shared" si="187"/>
        <v/>
      </c>
      <c r="BP154" t="str">
        <f t="shared" si="188"/>
        <v/>
      </c>
      <c r="BQ154" t="str">
        <f t="shared" si="189"/>
        <v/>
      </c>
      <c r="BR154" t="str">
        <f t="shared" si="190"/>
        <v/>
      </c>
      <c r="BS154" t="str">
        <f t="shared" si="191"/>
        <v/>
      </c>
      <c r="BT154" t="str">
        <f t="shared" si="192"/>
        <v/>
      </c>
      <c r="BU154" t="str">
        <f t="shared" si="193"/>
        <v/>
      </c>
      <c r="BV154" t="str">
        <f t="shared" si="194"/>
        <v/>
      </c>
      <c r="BW154" t="str">
        <f t="shared" si="195"/>
        <v/>
      </c>
      <c r="BX154" t="str">
        <f t="shared" si="196"/>
        <v/>
      </c>
      <c r="BY154" t="str">
        <f t="shared" si="197"/>
        <v/>
      </c>
      <c r="BZ154" t="str">
        <f t="shared" si="198"/>
        <v/>
      </c>
      <c r="CA154" t="str">
        <f t="shared" si="199"/>
        <v/>
      </c>
      <c r="CB154" t="str">
        <f t="shared" si="200"/>
        <v/>
      </c>
      <c r="CC154" t="str">
        <f t="shared" si="201"/>
        <v/>
      </c>
      <c r="CD154" t="str">
        <f t="shared" si="202"/>
        <v/>
      </c>
      <c r="CF154"/>
      <c r="CG154" s="36" t="str">
        <f t="shared" si="162"/>
        <v/>
      </c>
      <c r="CH154" s="36" t="str">
        <f t="shared" si="163"/>
        <v/>
      </c>
      <c r="CI154" s="36" t="str">
        <f t="shared" si="164"/>
        <v/>
      </c>
      <c r="CJ154" s="36" t="str">
        <f t="shared" si="165"/>
        <v/>
      </c>
      <c r="CK154" s="36" t="str">
        <f t="shared" si="166"/>
        <v/>
      </c>
    </row>
    <row r="155" spans="1:89">
      <c r="A155">
        <f t="shared" si="203"/>
        <v>146</v>
      </c>
      <c r="B155" s="1" t="str">
        <f t="shared" si="204"/>
        <v>Do</v>
      </c>
      <c r="C155" s="2" t="str">
        <f t="shared" si="205"/>
        <v>16</v>
      </c>
      <c r="D155" s="50">
        <v>42103.699305555558</v>
      </c>
      <c r="E155" s="51"/>
      <c r="F155" s="52"/>
      <c r="G155" s="52"/>
      <c r="H155" s="13" t="str">
        <f t="shared" si="210"/>
        <v/>
      </c>
      <c r="I155" s="13" t="str">
        <f t="shared" si="206"/>
        <v/>
      </c>
      <c r="J155" s="13" t="str">
        <f t="shared" si="211"/>
        <v/>
      </c>
      <c r="K155" s="3" t="str">
        <f t="shared" si="212"/>
        <v/>
      </c>
      <c r="L155" s="4" t="str">
        <f t="shared" si="213"/>
        <v/>
      </c>
      <c r="M155" s="52"/>
      <c r="N155" s="52"/>
      <c r="O155" s="13" t="str">
        <f t="shared" si="214"/>
        <v/>
      </c>
      <c r="P155" s="4" t="str">
        <f t="shared" si="215"/>
        <v/>
      </c>
      <c r="Q155" s="4" t="str">
        <f t="shared" si="216"/>
        <v/>
      </c>
      <c r="S155" s="5"/>
      <c r="T155" s="52"/>
      <c r="U155" s="52"/>
      <c r="V155" s="52"/>
      <c r="W155" s="52"/>
      <c r="X155" s="52"/>
      <c r="Y155" s="52"/>
      <c r="Z155" s="13" t="str">
        <f t="shared" si="209"/>
        <v/>
      </c>
      <c r="AA155" s="53" t="str">
        <f t="shared" si="160"/>
        <v/>
      </c>
      <c r="AB155" s="13" t="str">
        <f t="shared" si="218"/>
        <v/>
      </c>
      <c r="AC155" s="13" t="str">
        <f t="shared" si="157"/>
        <v/>
      </c>
      <c r="AD155" s="13" t="b">
        <f t="shared" si="158"/>
        <v>0</v>
      </c>
      <c r="AE155" t="e">
        <f t="shared" si="219"/>
        <v>#VALUE!</v>
      </c>
      <c r="AF155" t="str">
        <f t="shared" si="207"/>
        <v/>
      </c>
      <c r="AG155" t="b">
        <f t="shared" si="159"/>
        <v>0</v>
      </c>
      <c r="AI155" s="41">
        <f>SUM($AG$11:AG155)</f>
        <v>-160</v>
      </c>
      <c r="AJ155" s="36">
        <f>SUM($AA$10:AA155)</f>
        <v>692.6</v>
      </c>
      <c r="AK155" s="42">
        <f>SUM($AL$11:AL155)</f>
        <v>390</v>
      </c>
      <c r="AL155" t="b">
        <f t="shared" si="217"/>
        <v>0</v>
      </c>
      <c r="AN155">
        <f>SUM(AS$11:BJ155)</f>
        <v>1064</v>
      </c>
      <c r="AO155">
        <f>SUM(BM$11:CD155)</f>
        <v>560</v>
      </c>
      <c r="AP155">
        <f t="shared" si="208"/>
        <v>692.6</v>
      </c>
      <c r="AR155" t="str">
        <f t="shared" si="161"/>
        <v/>
      </c>
      <c r="AS155" t="str">
        <f t="shared" si="167"/>
        <v/>
      </c>
      <c r="AT155" t="str">
        <f t="shared" si="168"/>
        <v/>
      </c>
      <c r="AU155" t="str">
        <f t="shared" si="169"/>
        <v/>
      </c>
      <c r="AV155" t="str">
        <f t="shared" si="170"/>
        <v/>
      </c>
      <c r="AW155" t="str">
        <f t="shared" si="171"/>
        <v/>
      </c>
      <c r="AX155" t="str">
        <f t="shared" si="172"/>
        <v/>
      </c>
      <c r="AY155" t="str">
        <f t="shared" si="173"/>
        <v/>
      </c>
      <c r="AZ155" t="str">
        <f t="shared" si="174"/>
        <v/>
      </c>
      <c r="BA155" t="str">
        <f t="shared" si="175"/>
        <v/>
      </c>
      <c r="BB155" t="str">
        <f t="shared" si="176"/>
        <v/>
      </c>
      <c r="BC155" t="str">
        <f t="shared" si="177"/>
        <v/>
      </c>
      <c r="BD155" t="str">
        <f t="shared" si="178"/>
        <v/>
      </c>
      <c r="BE155" t="str">
        <f t="shared" si="179"/>
        <v/>
      </c>
      <c r="BF155" t="str">
        <f t="shared" si="180"/>
        <v/>
      </c>
      <c r="BG155" t="str">
        <f t="shared" si="181"/>
        <v/>
      </c>
      <c r="BH155" t="str">
        <f t="shared" si="182"/>
        <v/>
      </c>
      <c r="BI155" t="str">
        <f t="shared" si="183"/>
        <v/>
      </c>
      <c r="BJ155" t="str">
        <f t="shared" si="184"/>
        <v/>
      </c>
      <c r="BM155" t="str">
        <f t="shared" si="185"/>
        <v/>
      </c>
      <c r="BN155" t="str">
        <f t="shared" si="186"/>
        <v/>
      </c>
      <c r="BO155" t="str">
        <f t="shared" si="187"/>
        <v/>
      </c>
      <c r="BP155" t="str">
        <f t="shared" si="188"/>
        <v/>
      </c>
      <c r="BQ155" t="str">
        <f t="shared" si="189"/>
        <v/>
      </c>
      <c r="BR155" t="str">
        <f t="shared" si="190"/>
        <v/>
      </c>
      <c r="BS155" t="str">
        <f t="shared" si="191"/>
        <v/>
      </c>
      <c r="BT155" t="str">
        <f t="shared" si="192"/>
        <v/>
      </c>
      <c r="BU155" t="str">
        <f t="shared" si="193"/>
        <v/>
      </c>
      <c r="BV155" t="str">
        <f t="shared" si="194"/>
        <v/>
      </c>
      <c r="BW155" t="str">
        <f t="shared" si="195"/>
        <v/>
      </c>
      <c r="BX155" t="str">
        <f t="shared" si="196"/>
        <v/>
      </c>
      <c r="BY155" t="str">
        <f t="shared" si="197"/>
        <v/>
      </c>
      <c r="BZ155" t="str">
        <f t="shared" si="198"/>
        <v/>
      </c>
      <c r="CA155" t="str">
        <f t="shared" si="199"/>
        <v/>
      </c>
      <c r="CB155" t="str">
        <f t="shared" si="200"/>
        <v/>
      </c>
      <c r="CC155" t="str">
        <f t="shared" si="201"/>
        <v/>
      </c>
      <c r="CD155" t="str">
        <f t="shared" si="202"/>
        <v/>
      </c>
      <c r="CF155"/>
      <c r="CG155" s="36" t="str">
        <f t="shared" si="162"/>
        <v/>
      </c>
      <c r="CH155" s="36" t="str">
        <f t="shared" si="163"/>
        <v/>
      </c>
      <c r="CI155" s="36" t="str">
        <f t="shared" si="164"/>
        <v/>
      </c>
      <c r="CJ155" s="36" t="str">
        <f t="shared" si="165"/>
        <v/>
      </c>
      <c r="CK155" s="36" t="str">
        <f t="shared" si="166"/>
        <v/>
      </c>
    </row>
    <row r="156" spans="1:89">
      <c r="A156">
        <f t="shared" si="203"/>
        <v>147</v>
      </c>
      <c r="B156" s="1" t="str">
        <f t="shared" si="204"/>
        <v>Do</v>
      </c>
      <c r="C156" s="2" t="str">
        <f t="shared" si="205"/>
        <v>16</v>
      </c>
      <c r="D156" s="50">
        <v>42103.699305555558</v>
      </c>
      <c r="E156" s="51"/>
      <c r="F156" s="52"/>
      <c r="G156" s="52"/>
      <c r="H156" s="13" t="str">
        <f t="shared" si="210"/>
        <v/>
      </c>
      <c r="I156" s="13" t="str">
        <f t="shared" si="206"/>
        <v/>
      </c>
      <c r="J156" s="13" t="str">
        <f t="shared" si="211"/>
        <v/>
      </c>
      <c r="K156" s="3" t="str">
        <f t="shared" si="212"/>
        <v/>
      </c>
      <c r="L156" s="4" t="str">
        <f t="shared" si="213"/>
        <v/>
      </c>
      <c r="M156" s="52"/>
      <c r="N156" s="52"/>
      <c r="O156" s="13" t="str">
        <f t="shared" si="214"/>
        <v/>
      </c>
      <c r="P156" s="4" t="str">
        <f t="shared" si="215"/>
        <v/>
      </c>
      <c r="Q156" s="4" t="str">
        <f t="shared" si="216"/>
        <v/>
      </c>
      <c r="S156" s="5"/>
      <c r="T156" s="52"/>
      <c r="U156" s="52"/>
      <c r="V156" s="52"/>
      <c r="W156" s="52"/>
      <c r="X156" s="52"/>
      <c r="Y156" s="52"/>
      <c r="Z156" s="13" t="str">
        <f t="shared" si="209"/>
        <v/>
      </c>
      <c r="AA156" s="53" t="str">
        <f t="shared" si="160"/>
        <v/>
      </c>
      <c r="AB156" s="13" t="str">
        <f t="shared" si="218"/>
        <v/>
      </c>
      <c r="AC156" s="13" t="str">
        <f t="shared" ref="AC156:AC219" si="220">IF(AND(P156&gt;I156,Z156&lt;0.001),$AD$7-ABS(Z156),IF(AND(P156&gt;I156,Z156&gt;-0.001),$AD$7+Z156,IF(P156&lt;I156,-$AD$7+Z156,"")))</f>
        <v/>
      </c>
      <c r="AD156" s="13" t="b">
        <f t="shared" ref="AD156:AD219" si="221">IF(ISNUMBER(AA156),IF(AND(D156=D149,P156&lt;I156,Z156&lt;0.001),-($AD$7-ABS(AA156)),IF(AND(P156&lt;I156,Z156&lt;0.001),-($AD$7-ABS(AA156)),IF(AND(P156&gt;I156,Z156&lt;0.001),$AD$7+AA156,IF(AND(D149=D156,P156&lt;I156,Z156&gt;0.001),-$AD$7+AA156,IF(AND(P156&lt;I156,Z156&gt;0.01),-$AD$7+AA156,$AD$7+AA156))))))</f>
        <v>0</v>
      </c>
      <c r="AE156" t="e">
        <f t="shared" si="219"/>
        <v>#VALUE!</v>
      </c>
      <c r="AF156" t="str">
        <f t="shared" si="207"/>
        <v/>
      </c>
      <c r="AG156" t="b">
        <f t="shared" si="159"/>
        <v>0</v>
      </c>
      <c r="AI156" s="41">
        <f>SUM($AG$11:AG156)</f>
        <v>-160</v>
      </c>
      <c r="AJ156" s="36">
        <f>SUM($AA$10:AA156)</f>
        <v>692.6</v>
      </c>
      <c r="AK156" s="42">
        <f>SUM($AL$11:AL156)</f>
        <v>390</v>
      </c>
      <c r="AL156" t="b">
        <f t="shared" si="217"/>
        <v>0</v>
      </c>
      <c r="AN156">
        <f>SUM(AS$11:BJ156)</f>
        <v>1064</v>
      </c>
      <c r="AO156">
        <f>SUM(BM$11:CD156)</f>
        <v>560</v>
      </c>
      <c r="AP156">
        <f t="shared" si="208"/>
        <v>692.6</v>
      </c>
      <c r="AR156" t="str">
        <f t="shared" si="161"/>
        <v/>
      </c>
      <c r="AS156" t="str">
        <f t="shared" si="167"/>
        <v/>
      </c>
      <c r="AT156" t="str">
        <f t="shared" si="168"/>
        <v/>
      </c>
      <c r="AU156" t="str">
        <f t="shared" si="169"/>
        <v/>
      </c>
      <c r="AV156" t="str">
        <f t="shared" si="170"/>
        <v/>
      </c>
      <c r="AW156" t="str">
        <f t="shared" si="171"/>
        <v/>
      </c>
      <c r="AX156" t="str">
        <f t="shared" si="172"/>
        <v/>
      </c>
      <c r="AY156" t="str">
        <f t="shared" si="173"/>
        <v/>
      </c>
      <c r="AZ156" t="str">
        <f t="shared" si="174"/>
        <v/>
      </c>
      <c r="BA156" t="str">
        <f t="shared" si="175"/>
        <v/>
      </c>
      <c r="BB156" t="str">
        <f t="shared" si="176"/>
        <v/>
      </c>
      <c r="BC156" t="str">
        <f t="shared" si="177"/>
        <v/>
      </c>
      <c r="BD156" t="str">
        <f t="shared" si="178"/>
        <v/>
      </c>
      <c r="BE156" t="str">
        <f t="shared" si="179"/>
        <v/>
      </c>
      <c r="BF156" t="str">
        <f t="shared" si="180"/>
        <v/>
      </c>
      <c r="BG156" t="str">
        <f t="shared" si="181"/>
        <v/>
      </c>
      <c r="BH156" t="str">
        <f t="shared" si="182"/>
        <v/>
      </c>
      <c r="BI156" t="str">
        <f t="shared" si="183"/>
        <v/>
      </c>
      <c r="BJ156" t="str">
        <f t="shared" si="184"/>
        <v/>
      </c>
      <c r="BM156" t="str">
        <f t="shared" si="185"/>
        <v/>
      </c>
      <c r="BN156" t="str">
        <f t="shared" si="186"/>
        <v/>
      </c>
      <c r="BO156" t="str">
        <f t="shared" si="187"/>
        <v/>
      </c>
      <c r="BP156" t="str">
        <f t="shared" si="188"/>
        <v/>
      </c>
      <c r="BQ156" t="str">
        <f t="shared" si="189"/>
        <v/>
      </c>
      <c r="BR156" t="str">
        <f t="shared" si="190"/>
        <v/>
      </c>
      <c r="BS156" t="str">
        <f t="shared" si="191"/>
        <v/>
      </c>
      <c r="BT156" t="str">
        <f t="shared" si="192"/>
        <v/>
      </c>
      <c r="BU156" t="str">
        <f t="shared" si="193"/>
        <v/>
      </c>
      <c r="BV156" t="str">
        <f t="shared" si="194"/>
        <v/>
      </c>
      <c r="BW156" t="str">
        <f t="shared" si="195"/>
        <v/>
      </c>
      <c r="BX156" t="str">
        <f t="shared" si="196"/>
        <v/>
      </c>
      <c r="BY156" t="str">
        <f t="shared" si="197"/>
        <v/>
      </c>
      <c r="BZ156" t="str">
        <f t="shared" si="198"/>
        <v/>
      </c>
      <c r="CA156" t="str">
        <f t="shared" si="199"/>
        <v/>
      </c>
      <c r="CB156" t="str">
        <f t="shared" si="200"/>
        <v/>
      </c>
      <c r="CC156" t="str">
        <f t="shared" si="201"/>
        <v/>
      </c>
      <c r="CD156" t="str">
        <f t="shared" si="202"/>
        <v/>
      </c>
      <c r="CF156"/>
      <c r="CG156" s="36" t="str">
        <f t="shared" si="162"/>
        <v/>
      </c>
      <c r="CH156" s="36" t="str">
        <f t="shared" si="163"/>
        <v/>
      </c>
      <c r="CI156" s="36" t="str">
        <f t="shared" si="164"/>
        <v/>
      </c>
      <c r="CJ156" s="36" t="str">
        <f t="shared" si="165"/>
        <v/>
      </c>
      <c r="CK156" s="36" t="str">
        <f t="shared" si="166"/>
        <v/>
      </c>
    </row>
    <row r="157" spans="1:89">
      <c r="A157">
        <f t="shared" si="203"/>
        <v>148</v>
      </c>
      <c r="B157" s="1" t="str">
        <f t="shared" si="204"/>
        <v>Do</v>
      </c>
      <c r="C157" s="2" t="str">
        <f t="shared" si="205"/>
        <v>16</v>
      </c>
      <c r="D157" s="50">
        <v>42103.699305555558</v>
      </c>
      <c r="E157" s="51"/>
      <c r="F157" s="52"/>
      <c r="G157" s="52"/>
      <c r="H157" s="13" t="str">
        <f t="shared" si="210"/>
        <v/>
      </c>
      <c r="I157" s="13" t="str">
        <f t="shared" si="206"/>
        <v/>
      </c>
      <c r="J157" s="13" t="str">
        <f t="shared" si="211"/>
        <v/>
      </c>
      <c r="K157" s="3" t="str">
        <f t="shared" si="212"/>
        <v/>
      </c>
      <c r="L157" s="4" t="str">
        <f t="shared" si="213"/>
        <v/>
      </c>
      <c r="M157" s="52"/>
      <c r="N157" s="52"/>
      <c r="O157" s="13" t="str">
        <f t="shared" si="214"/>
        <v/>
      </c>
      <c r="P157" s="4" t="str">
        <f t="shared" si="215"/>
        <v/>
      </c>
      <c r="Q157" s="4" t="str">
        <f t="shared" si="216"/>
        <v/>
      </c>
      <c r="S157" s="5"/>
      <c r="T157" s="52"/>
      <c r="U157" s="52"/>
      <c r="V157" s="52"/>
      <c r="W157" s="52"/>
      <c r="X157" s="52"/>
      <c r="Y157" s="52"/>
      <c r="Z157" s="13" t="str">
        <f t="shared" si="209"/>
        <v/>
      </c>
      <c r="AA157" s="53" t="str">
        <f t="shared" si="160"/>
        <v/>
      </c>
      <c r="AB157" s="13" t="str">
        <f t="shared" si="218"/>
        <v/>
      </c>
      <c r="AC157" s="13" t="str">
        <f t="shared" si="220"/>
        <v/>
      </c>
      <c r="AD157" s="13" t="b">
        <f t="shared" si="221"/>
        <v>0</v>
      </c>
      <c r="AE157" t="e">
        <f t="shared" si="219"/>
        <v>#VALUE!</v>
      </c>
      <c r="AF157" t="str">
        <f t="shared" si="207"/>
        <v/>
      </c>
      <c r="AG157" t="b">
        <f t="shared" si="159"/>
        <v>0</v>
      </c>
      <c r="AI157" s="41">
        <f>SUM($AG$11:AG157)</f>
        <v>-160</v>
      </c>
      <c r="AJ157" s="36">
        <f>SUM($AA$10:AA157)</f>
        <v>692.6</v>
      </c>
      <c r="AK157" s="42">
        <f>SUM($AL$11:AL157)</f>
        <v>390</v>
      </c>
      <c r="AL157" t="b">
        <f t="shared" si="217"/>
        <v>0</v>
      </c>
      <c r="AN157">
        <f>SUM(AS$11:BJ157)</f>
        <v>1064</v>
      </c>
      <c r="AO157">
        <f>SUM(BM$11:CD157)</f>
        <v>560</v>
      </c>
      <c r="AP157">
        <f t="shared" si="208"/>
        <v>692.6</v>
      </c>
      <c r="AR157" t="str">
        <f t="shared" si="161"/>
        <v/>
      </c>
      <c r="AS157" t="str">
        <f t="shared" si="167"/>
        <v/>
      </c>
      <c r="AT157" t="str">
        <f t="shared" si="168"/>
        <v/>
      </c>
      <c r="AU157" t="str">
        <f t="shared" si="169"/>
        <v/>
      </c>
      <c r="AV157" t="str">
        <f t="shared" si="170"/>
        <v/>
      </c>
      <c r="AW157" t="str">
        <f t="shared" si="171"/>
        <v/>
      </c>
      <c r="AX157" t="str">
        <f t="shared" si="172"/>
        <v/>
      </c>
      <c r="AY157" t="str">
        <f t="shared" si="173"/>
        <v/>
      </c>
      <c r="AZ157" t="str">
        <f t="shared" si="174"/>
        <v/>
      </c>
      <c r="BA157" t="str">
        <f t="shared" si="175"/>
        <v/>
      </c>
      <c r="BB157" t="str">
        <f t="shared" si="176"/>
        <v/>
      </c>
      <c r="BC157" t="str">
        <f t="shared" si="177"/>
        <v/>
      </c>
      <c r="BD157" t="str">
        <f t="shared" si="178"/>
        <v/>
      </c>
      <c r="BE157" t="str">
        <f t="shared" si="179"/>
        <v/>
      </c>
      <c r="BF157" t="str">
        <f t="shared" si="180"/>
        <v/>
      </c>
      <c r="BG157" t="str">
        <f t="shared" si="181"/>
        <v/>
      </c>
      <c r="BH157" t="str">
        <f t="shared" si="182"/>
        <v/>
      </c>
      <c r="BI157" t="str">
        <f t="shared" si="183"/>
        <v/>
      </c>
      <c r="BJ157" t="str">
        <f t="shared" si="184"/>
        <v/>
      </c>
      <c r="BM157" t="str">
        <f t="shared" si="185"/>
        <v/>
      </c>
      <c r="BN157" t="str">
        <f t="shared" si="186"/>
        <v/>
      </c>
      <c r="BO157" t="str">
        <f t="shared" si="187"/>
        <v/>
      </c>
      <c r="BP157" t="str">
        <f t="shared" si="188"/>
        <v/>
      </c>
      <c r="BQ157" t="str">
        <f t="shared" si="189"/>
        <v/>
      </c>
      <c r="BR157" t="str">
        <f t="shared" si="190"/>
        <v/>
      </c>
      <c r="BS157" t="str">
        <f t="shared" si="191"/>
        <v/>
      </c>
      <c r="BT157" t="str">
        <f t="shared" si="192"/>
        <v/>
      </c>
      <c r="BU157" t="str">
        <f t="shared" si="193"/>
        <v/>
      </c>
      <c r="BV157" t="str">
        <f t="shared" si="194"/>
        <v/>
      </c>
      <c r="BW157" t="str">
        <f t="shared" si="195"/>
        <v/>
      </c>
      <c r="BX157" t="str">
        <f t="shared" si="196"/>
        <v/>
      </c>
      <c r="BY157" t="str">
        <f t="shared" si="197"/>
        <v/>
      </c>
      <c r="BZ157" t="str">
        <f t="shared" si="198"/>
        <v/>
      </c>
      <c r="CA157" t="str">
        <f t="shared" si="199"/>
        <v/>
      </c>
      <c r="CB157" t="str">
        <f t="shared" si="200"/>
        <v/>
      </c>
      <c r="CC157" t="str">
        <f t="shared" si="201"/>
        <v/>
      </c>
      <c r="CD157" t="str">
        <f t="shared" si="202"/>
        <v/>
      </c>
      <c r="CF157"/>
      <c r="CG157" s="36" t="str">
        <f t="shared" si="162"/>
        <v/>
      </c>
      <c r="CH157" s="36" t="str">
        <f t="shared" si="163"/>
        <v/>
      </c>
      <c r="CI157" s="36" t="str">
        <f t="shared" si="164"/>
        <v/>
      </c>
      <c r="CJ157" s="36" t="str">
        <f t="shared" si="165"/>
        <v/>
      </c>
      <c r="CK157" s="36" t="str">
        <f t="shared" si="166"/>
        <v/>
      </c>
    </row>
    <row r="158" spans="1:89">
      <c r="A158">
        <f t="shared" si="203"/>
        <v>149</v>
      </c>
      <c r="B158" s="1" t="str">
        <f t="shared" si="204"/>
        <v>Do</v>
      </c>
      <c r="C158" s="2" t="str">
        <f t="shared" si="205"/>
        <v>16</v>
      </c>
      <c r="D158" s="50">
        <v>42103.699305555558</v>
      </c>
      <c r="E158" s="51"/>
      <c r="F158" s="52"/>
      <c r="G158" s="52"/>
      <c r="H158" s="13" t="str">
        <f t="shared" si="210"/>
        <v/>
      </c>
      <c r="I158" s="13" t="str">
        <f t="shared" si="206"/>
        <v/>
      </c>
      <c r="J158" s="13" t="str">
        <f t="shared" si="211"/>
        <v/>
      </c>
      <c r="K158" s="3" t="str">
        <f t="shared" si="212"/>
        <v/>
      </c>
      <c r="L158" s="4" t="str">
        <f t="shared" si="213"/>
        <v/>
      </c>
      <c r="M158" s="52"/>
      <c r="N158" s="52"/>
      <c r="O158" s="13" t="str">
        <f t="shared" si="214"/>
        <v/>
      </c>
      <c r="P158" s="4" t="str">
        <f t="shared" si="215"/>
        <v/>
      </c>
      <c r="Q158" s="4" t="str">
        <f t="shared" si="216"/>
        <v/>
      </c>
      <c r="S158" s="5"/>
      <c r="T158" s="52"/>
      <c r="U158" s="52"/>
      <c r="V158" s="52"/>
      <c r="W158" s="52"/>
      <c r="X158" s="52"/>
      <c r="Y158" s="52"/>
      <c r="Z158" s="13" t="str">
        <f t="shared" si="209"/>
        <v/>
      </c>
      <c r="AA158" s="53" t="str">
        <f t="shared" si="160"/>
        <v/>
      </c>
      <c r="AB158" s="13" t="str">
        <f t="shared" si="218"/>
        <v/>
      </c>
      <c r="AC158" s="13" t="str">
        <f t="shared" si="220"/>
        <v/>
      </c>
      <c r="AD158" s="13" t="b">
        <f t="shared" si="221"/>
        <v>0</v>
      </c>
      <c r="AE158" t="e">
        <f t="shared" si="219"/>
        <v>#VALUE!</v>
      </c>
      <c r="AF158" t="str">
        <f t="shared" si="207"/>
        <v/>
      </c>
      <c r="AG158" t="b">
        <f t="shared" si="159"/>
        <v>0</v>
      </c>
      <c r="AI158" s="41">
        <f>SUM($AG$11:AG158)</f>
        <v>-160</v>
      </c>
      <c r="AJ158" s="36">
        <f>SUM($AA$10:AA158)</f>
        <v>692.6</v>
      </c>
      <c r="AK158" s="42">
        <f>SUM($AL$11:AL158)</f>
        <v>390</v>
      </c>
      <c r="AL158" t="b">
        <f t="shared" si="217"/>
        <v>0</v>
      </c>
      <c r="AN158">
        <f>SUM(AS$11:BJ158)</f>
        <v>1064</v>
      </c>
      <c r="AO158">
        <f>SUM(BM$11:CD158)</f>
        <v>560</v>
      </c>
      <c r="AP158">
        <f t="shared" si="208"/>
        <v>692.6</v>
      </c>
      <c r="AR158" t="str">
        <f t="shared" si="161"/>
        <v/>
      </c>
      <c r="AS158" t="str">
        <f t="shared" si="167"/>
        <v/>
      </c>
      <c r="AT158" t="str">
        <f t="shared" si="168"/>
        <v/>
      </c>
      <c r="AU158" t="str">
        <f t="shared" si="169"/>
        <v/>
      </c>
      <c r="AV158" t="str">
        <f t="shared" si="170"/>
        <v/>
      </c>
      <c r="AW158" t="str">
        <f t="shared" si="171"/>
        <v/>
      </c>
      <c r="AX158" t="str">
        <f t="shared" si="172"/>
        <v/>
      </c>
      <c r="AY158" t="str">
        <f t="shared" si="173"/>
        <v/>
      </c>
      <c r="AZ158" t="str">
        <f t="shared" si="174"/>
        <v/>
      </c>
      <c r="BA158" t="str">
        <f t="shared" si="175"/>
        <v/>
      </c>
      <c r="BB158" t="str">
        <f t="shared" si="176"/>
        <v/>
      </c>
      <c r="BC158" t="str">
        <f t="shared" si="177"/>
        <v/>
      </c>
      <c r="BD158" t="str">
        <f t="shared" si="178"/>
        <v/>
      </c>
      <c r="BE158" t="str">
        <f t="shared" si="179"/>
        <v/>
      </c>
      <c r="BF158" t="str">
        <f t="shared" si="180"/>
        <v/>
      </c>
      <c r="BG158" t="str">
        <f t="shared" si="181"/>
        <v/>
      </c>
      <c r="BH158" t="str">
        <f t="shared" si="182"/>
        <v/>
      </c>
      <c r="BI158" t="str">
        <f t="shared" si="183"/>
        <v/>
      </c>
      <c r="BJ158" t="str">
        <f t="shared" si="184"/>
        <v/>
      </c>
      <c r="BM158" t="str">
        <f t="shared" si="185"/>
        <v/>
      </c>
      <c r="BN158" t="str">
        <f t="shared" si="186"/>
        <v/>
      </c>
      <c r="BO158" t="str">
        <f t="shared" si="187"/>
        <v/>
      </c>
      <c r="BP158" t="str">
        <f t="shared" si="188"/>
        <v/>
      </c>
      <c r="BQ158" t="str">
        <f t="shared" si="189"/>
        <v/>
      </c>
      <c r="BR158" t="str">
        <f t="shared" si="190"/>
        <v/>
      </c>
      <c r="BS158" t="str">
        <f t="shared" si="191"/>
        <v/>
      </c>
      <c r="BT158" t="str">
        <f t="shared" si="192"/>
        <v/>
      </c>
      <c r="BU158" t="str">
        <f t="shared" si="193"/>
        <v/>
      </c>
      <c r="BV158" t="str">
        <f t="shared" si="194"/>
        <v/>
      </c>
      <c r="BW158" t="str">
        <f t="shared" si="195"/>
        <v/>
      </c>
      <c r="BX158" t="str">
        <f t="shared" si="196"/>
        <v/>
      </c>
      <c r="BY158" t="str">
        <f t="shared" si="197"/>
        <v/>
      </c>
      <c r="BZ158" t="str">
        <f t="shared" si="198"/>
        <v/>
      </c>
      <c r="CA158" t="str">
        <f t="shared" si="199"/>
        <v/>
      </c>
      <c r="CB158" t="str">
        <f t="shared" si="200"/>
        <v/>
      </c>
      <c r="CC158" t="str">
        <f t="shared" si="201"/>
        <v/>
      </c>
      <c r="CD158" t="str">
        <f t="shared" si="202"/>
        <v/>
      </c>
      <c r="CF158"/>
      <c r="CG158" s="36" t="str">
        <f t="shared" si="162"/>
        <v/>
      </c>
      <c r="CH158" s="36" t="str">
        <f t="shared" si="163"/>
        <v/>
      </c>
      <c r="CI158" s="36" t="str">
        <f t="shared" si="164"/>
        <v/>
      </c>
      <c r="CJ158" s="36" t="str">
        <f t="shared" si="165"/>
        <v/>
      </c>
      <c r="CK158" s="36" t="str">
        <f t="shared" si="166"/>
        <v/>
      </c>
    </row>
    <row r="159" spans="1:89">
      <c r="A159">
        <f t="shared" si="203"/>
        <v>150</v>
      </c>
      <c r="B159" s="1" t="str">
        <f t="shared" si="204"/>
        <v>Do</v>
      </c>
      <c r="C159" s="2" t="str">
        <f t="shared" si="205"/>
        <v>16</v>
      </c>
      <c r="D159" s="50">
        <v>42103.699305555558</v>
      </c>
      <c r="E159" s="51"/>
      <c r="F159" s="52"/>
      <c r="G159" s="52"/>
      <c r="H159" s="13" t="str">
        <f t="shared" si="210"/>
        <v/>
      </c>
      <c r="I159" s="13" t="str">
        <f t="shared" si="206"/>
        <v/>
      </c>
      <c r="J159" s="13" t="str">
        <f t="shared" si="211"/>
        <v/>
      </c>
      <c r="K159" s="3" t="str">
        <f t="shared" si="212"/>
        <v/>
      </c>
      <c r="L159" s="4" t="str">
        <f t="shared" si="213"/>
        <v/>
      </c>
      <c r="M159" s="52"/>
      <c r="N159" s="52"/>
      <c r="O159" s="13" t="str">
        <f t="shared" si="214"/>
        <v/>
      </c>
      <c r="P159" s="4" t="str">
        <f t="shared" si="215"/>
        <v/>
      </c>
      <c r="Q159" s="4" t="str">
        <f t="shared" si="216"/>
        <v/>
      </c>
      <c r="S159" s="5"/>
      <c r="T159" s="52"/>
      <c r="U159" s="52"/>
      <c r="V159" s="52"/>
      <c r="W159" s="52"/>
      <c r="X159" s="52"/>
      <c r="Y159" s="52"/>
      <c r="Z159" s="13" t="str">
        <f t="shared" si="209"/>
        <v/>
      </c>
      <c r="AA159" s="53" t="str">
        <f t="shared" si="160"/>
        <v/>
      </c>
      <c r="AB159" s="13" t="str">
        <f t="shared" si="218"/>
        <v/>
      </c>
      <c r="AC159" s="13" t="str">
        <f t="shared" si="220"/>
        <v/>
      </c>
      <c r="AD159" s="13" t="b">
        <f t="shared" si="221"/>
        <v>0</v>
      </c>
      <c r="AE159" t="e">
        <f t="shared" si="219"/>
        <v>#VALUE!</v>
      </c>
      <c r="AF159" t="str">
        <f t="shared" si="207"/>
        <v/>
      </c>
      <c r="AG159" t="b">
        <f t="shared" si="159"/>
        <v>0</v>
      </c>
      <c r="AI159" s="41">
        <f>SUM($AG$11:AG159)</f>
        <v>-160</v>
      </c>
      <c r="AJ159" s="36">
        <f>SUM($AA$10:AA159)</f>
        <v>692.6</v>
      </c>
      <c r="AK159" s="42">
        <f>SUM($AL$11:AL159)</f>
        <v>390</v>
      </c>
      <c r="AL159" t="b">
        <f t="shared" si="217"/>
        <v>0</v>
      </c>
      <c r="AN159">
        <f>SUM(AS$11:BJ159)</f>
        <v>1064</v>
      </c>
      <c r="AO159">
        <f>SUM(BM$11:CD159)</f>
        <v>560</v>
      </c>
      <c r="AP159">
        <f t="shared" si="208"/>
        <v>692.6</v>
      </c>
      <c r="AR159" t="str">
        <f t="shared" si="161"/>
        <v/>
      </c>
      <c r="AS159" t="str">
        <f t="shared" si="167"/>
        <v/>
      </c>
      <c r="AT159" t="str">
        <f t="shared" si="168"/>
        <v/>
      </c>
      <c r="AU159" t="str">
        <f t="shared" si="169"/>
        <v/>
      </c>
      <c r="AV159" t="str">
        <f t="shared" si="170"/>
        <v/>
      </c>
      <c r="AW159" t="str">
        <f t="shared" si="171"/>
        <v/>
      </c>
      <c r="AX159" t="str">
        <f t="shared" si="172"/>
        <v/>
      </c>
      <c r="AY159" t="str">
        <f t="shared" si="173"/>
        <v/>
      </c>
      <c r="AZ159" t="str">
        <f t="shared" si="174"/>
        <v/>
      </c>
      <c r="BA159" t="str">
        <f t="shared" si="175"/>
        <v/>
      </c>
      <c r="BB159" t="str">
        <f t="shared" si="176"/>
        <v/>
      </c>
      <c r="BC159" t="str">
        <f t="shared" si="177"/>
        <v/>
      </c>
      <c r="BD159" t="str">
        <f t="shared" si="178"/>
        <v/>
      </c>
      <c r="BE159" t="str">
        <f t="shared" si="179"/>
        <v/>
      </c>
      <c r="BF159" t="str">
        <f t="shared" si="180"/>
        <v/>
      </c>
      <c r="BG159" t="str">
        <f t="shared" si="181"/>
        <v/>
      </c>
      <c r="BH159" t="str">
        <f t="shared" si="182"/>
        <v/>
      </c>
      <c r="BI159" t="str">
        <f t="shared" si="183"/>
        <v/>
      </c>
      <c r="BJ159" t="str">
        <f t="shared" si="184"/>
        <v/>
      </c>
      <c r="BM159" t="str">
        <f t="shared" si="185"/>
        <v/>
      </c>
      <c r="BN159" t="str">
        <f t="shared" si="186"/>
        <v/>
      </c>
      <c r="BO159" t="str">
        <f t="shared" si="187"/>
        <v/>
      </c>
      <c r="BP159" t="str">
        <f t="shared" si="188"/>
        <v/>
      </c>
      <c r="BQ159" t="str">
        <f t="shared" si="189"/>
        <v/>
      </c>
      <c r="BR159" t="str">
        <f t="shared" si="190"/>
        <v/>
      </c>
      <c r="BS159" t="str">
        <f t="shared" si="191"/>
        <v/>
      </c>
      <c r="BT159" t="str">
        <f t="shared" si="192"/>
        <v/>
      </c>
      <c r="BU159" t="str">
        <f t="shared" si="193"/>
        <v/>
      </c>
      <c r="BV159" t="str">
        <f t="shared" si="194"/>
        <v/>
      </c>
      <c r="BW159" t="str">
        <f t="shared" si="195"/>
        <v/>
      </c>
      <c r="BX159" t="str">
        <f t="shared" si="196"/>
        <v/>
      </c>
      <c r="BY159" t="str">
        <f t="shared" si="197"/>
        <v/>
      </c>
      <c r="BZ159" t="str">
        <f t="shared" si="198"/>
        <v/>
      </c>
      <c r="CA159" t="str">
        <f t="shared" si="199"/>
        <v/>
      </c>
      <c r="CB159" t="str">
        <f t="shared" si="200"/>
        <v/>
      </c>
      <c r="CC159" t="str">
        <f t="shared" si="201"/>
        <v/>
      </c>
      <c r="CD159" t="str">
        <f t="shared" si="202"/>
        <v/>
      </c>
      <c r="CF159"/>
      <c r="CG159" s="36" t="str">
        <f t="shared" si="162"/>
        <v/>
      </c>
      <c r="CH159" s="36" t="str">
        <f t="shared" si="163"/>
        <v/>
      </c>
      <c r="CI159" s="36" t="str">
        <f t="shared" si="164"/>
        <v/>
      </c>
      <c r="CJ159" s="36" t="str">
        <f t="shared" si="165"/>
        <v/>
      </c>
      <c r="CK159" s="36" t="str">
        <f t="shared" si="166"/>
        <v/>
      </c>
    </row>
    <row r="160" spans="1:89">
      <c r="A160">
        <f t="shared" si="203"/>
        <v>151</v>
      </c>
      <c r="B160" s="1" t="str">
        <f t="shared" si="204"/>
        <v>Do</v>
      </c>
      <c r="C160" s="2" t="str">
        <f t="shared" si="205"/>
        <v>16</v>
      </c>
      <c r="D160" s="50">
        <v>42103.699305555558</v>
      </c>
      <c r="E160" s="51"/>
      <c r="F160" s="52"/>
      <c r="G160" s="52"/>
      <c r="H160" s="13" t="str">
        <f t="shared" si="210"/>
        <v/>
      </c>
      <c r="I160" s="13" t="str">
        <f t="shared" si="206"/>
        <v/>
      </c>
      <c r="J160" s="13" t="str">
        <f t="shared" si="211"/>
        <v/>
      </c>
      <c r="K160" s="3" t="str">
        <f t="shared" si="212"/>
        <v/>
      </c>
      <c r="L160" s="4" t="str">
        <f t="shared" si="213"/>
        <v/>
      </c>
      <c r="M160" s="52"/>
      <c r="N160" s="52"/>
      <c r="O160" s="13" t="str">
        <f t="shared" si="214"/>
        <v/>
      </c>
      <c r="P160" s="4" t="str">
        <f t="shared" si="215"/>
        <v/>
      </c>
      <c r="Q160" s="4" t="str">
        <f t="shared" si="216"/>
        <v/>
      </c>
      <c r="S160" s="5"/>
      <c r="T160" s="52"/>
      <c r="U160" s="52"/>
      <c r="V160" s="52"/>
      <c r="W160" s="52"/>
      <c r="X160" s="52"/>
      <c r="Y160" s="52"/>
      <c r="Z160" s="13" t="str">
        <f t="shared" si="209"/>
        <v/>
      </c>
      <c r="AA160" s="53" t="str">
        <f t="shared" si="160"/>
        <v/>
      </c>
      <c r="AB160" s="13" t="str">
        <f t="shared" si="218"/>
        <v/>
      </c>
      <c r="AC160" s="13" t="str">
        <f t="shared" si="220"/>
        <v/>
      </c>
      <c r="AD160" s="13" t="b">
        <f t="shared" si="221"/>
        <v>0</v>
      </c>
      <c r="AE160" t="e">
        <f t="shared" si="219"/>
        <v>#VALUE!</v>
      </c>
      <c r="AF160" t="str">
        <f t="shared" si="207"/>
        <v/>
      </c>
      <c r="AG160" t="b">
        <f t="shared" si="159"/>
        <v>0</v>
      </c>
      <c r="AI160" s="41">
        <f>SUM($AG$11:AG160)</f>
        <v>-160</v>
      </c>
      <c r="AJ160" s="36">
        <f>SUM($AA$10:AA160)</f>
        <v>692.6</v>
      </c>
      <c r="AK160" s="42">
        <f>SUM($AL$11:AL160)</f>
        <v>390</v>
      </c>
      <c r="AL160" t="b">
        <f t="shared" si="217"/>
        <v>0</v>
      </c>
      <c r="AN160">
        <f>SUM(AS$11:BJ160)</f>
        <v>1064</v>
      </c>
      <c r="AO160">
        <f>SUM(BM$11:CD160)</f>
        <v>560</v>
      </c>
      <c r="AP160">
        <f t="shared" si="208"/>
        <v>692.6</v>
      </c>
      <c r="AR160" t="str">
        <f t="shared" si="161"/>
        <v/>
      </c>
      <c r="AS160" t="str">
        <f t="shared" si="167"/>
        <v/>
      </c>
      <c r="AT160" t="str">
        <f t="shared" si="168"/>
        <v/>
      </c>
      <c r="AU160" t="str">
        <f t="shared" si="169"/>
        <v/>
      </c>
      <c r="AV160" t="str">
        <f t="shared" si="170"/>
        <v/>
      </c>
      <c r="AW160" t="str">
        <f t="shared" si="171"/>
        <v/>
      </c>
      <c r="AX160" t="str">
        <f t="shared" si="172"/>
        <v/>
      </c>
      <c r="AY160" t="str">
        <f t="shared" si="173"/>
        <v/>
      </c>
      <c r="AZ160" t="str">
        <f t="shared" si="174"/>
        <v/>
      </c>
      <c r="BA160" t="str">
        <f t="shared" si="175"/>
        <v/>
      </c>
      <c r="BB160" t="str">
        <f t="shared" si="176"/>
        <v/>
      </c>
      <c r="BC160" t="str">
        <f t="shared" si="177"/>
        <v/>
      </c>
      <c r="BD160" t="str">
        <f t="shared" si="178"/>
        <v/>
      </c>
      <c r="BE160" t="str">
        <f t="shared" si="179"/>
        <v/>
      </c>
      <c r="BF160" t="str">
        <f t="shared" si="180"/>
        <v/>
      </c>
      <c r="BG160" t="str">
        <f t="shared" si="181"/>
        <v/>
      </c>
      <c r="BH160" t="str">
        <f t="shared" si="182"/>
        <v/>
      </c>
      <c r="BI160" t="str">
        <f t="shared" si="183"/>
        <v/>
      </c>
      <c r="BJ160" t="str">
        <f t="shared" si="184"/>
        <v/>
      </c>
      <c r="BM160" t="str">
        <f t="shared" si="185"/>
        <v/>
      </c>
      <c r="BN160" t="str">
        <f t="shared" si="186"/>
        <v/>
      </c>
      <c r="BO160" t="str">
        <f t="shared" si="187"/>
        <v/>
      </c>
      <c r="BP160" t="str">
        <f t="shared" si="188"/>
        <v/>
      </c>
      <c r="BQ160" t="str">
        <f t="shared" si="189"/>
        <v/>
      </c>
      <c r="BR160" t="str">
        <f t="shared" si="190"/>
        <v/>
      </c>
      <c r="BS160" t="str">
        <f t="shared" si="191"/>
        <v/>
      </c>
      <c r="BT160" t="str">
        <f t="shared" si="192"/>
        <v/>
      </c>
      <c r="BU160" t="str">
        <f t="shared" si="193"/>
        <v/>
      </c>
      <c r="BV160" t="str">
        <f t="shared" si="194"/>
        <v/>
      </c>
      <c r="BW160" t="str">
        <f t="shared" si="195"/>
        <v/>
      </c>
      <c r="BX160" t="str">
        <f t="shared" si="196"/>
        <v/>
      </c>
      <c r="BY160" t="str">
        <f t="shared" si="197"/>
        <v/>
      </c>
      <c r="BZ160" t="str">
        <f t="shared" si="198"/>
        <v/>
      </c>
      <c r="CA160" t="str">
        <f t="shared" si="199"/>
        <v/>
      </c>
      <c r="CB160" t="str">
        <f t="shared" si="200"/>
        <v/>
      </c>
      <c r="CC160" t="str">
        <f t="shared" si="201"/>
        <v/>
      </c>
      <c r="CD160" t="str">
        <f t="shared" si="202"/>
        <v/>
      </c>
      <c r="CF160"/>
      <c r="CG160" s="36" t="str">
        <f t="shared" si="162"/>
        <v/>
      </c>
      <c r="CH160" s="36" t="str">
        <f t="shared" si="163"/>
        <v/>
      </c>
      <c r="CI160" s="36" t="str">
        <f t="shared" si="164"/>
        <v/>
      </c>
      <c r="CJ160" s="36" t="str">
        <f t="shared" si="165"/>
        <v/>
      </c>
      <c r="CK160" s="36" t="str">
        <f t="shared" si="166"/>
        <v/>
      </c>
    </row>
    <row r="161" spans="1:89">
      <c r="A161">
        <f t="shared" si="203"/>
        <v>152</v>
      </c>
      <c r="B161" s="1" t="str">
        <f t="shared" si="204"/>
        <v>Do</v>
      </c>
      <c r="C161" s="2" t="str">
        <f t="shared" si="205"/>
        <v>16</v>
      </c>
      <c r="D161" s="50">
        <v>42103.699305555558</v>
      </c>
      <c r="E161" s="51"/>
      <c r="F161" s="52"/>
      <c r="G161" s="52"/>
      <c r="H161" s="13" t="str">
        <f t="shared" si="210"/>
        <v/>
      </c>
      <c r="I161" s="13" t="str">
        <f t="shared" si="206"/>
        <v/>
      </c>
      <c r="J161" s="13" t="str">
        <f t="shared" si="211"/>
        <v/>
      </c>
      <c r="K161" s="3" t="str">
        <f t="shared" si="212"/>
        <v/>
      </c>
      <c r="L161" s="4" t="str">
        <f t="shared" si="213"/>
        <v/>
      </c>
      <c r="M161" s="52"/>
      <c r="N161" s="52"/>
      <c r="O161" s="13" t="str">
        <f t="shared" si="214"/>
        <v/>
      </c>
      <c r="P161" s="4" t="str">
        <f t="shared" si="215"/>
        <v/>
      </c>
      <c r="Q161" s="4" t="str">
        <f t="shared" si="216"/>
        <v/>
      </c>
      <c r="S161" s="5"/>
      <c r="T161" s="52"/>
      <c r="U161" s="52"/>
      <c r="V161" s="52"/>
      <c r="W161" s="52"/>
      <c r="X161" s="52"/>
      <c r="Y161" s="52"/>
      <c r="Z161" s="13" t="str">
        <f t="shared" si="209"/>
        <v/>
      </c>
      <c r="AA161" s="53" t="str">
        <f t="shared" si="160"/>
        <v/>
      </c>
      <c r="AB161" s="13" t="str">
        <f t="shared" si="218"/>
        <v/>
      </c>
      <c r="AC161" s="13" t="str">
        <f t="shared" si="220"/>
        <v/>
      </c>
      <c r="AD161" s="13" t="b">
        <f t="shared" si="221"/>
        <v>0</v>
      </c>
      <c r="AE161" t="e">
        <f t="shared" si="219"/>
        <v>#VALUE!</v>
      </c>
      <c r="AF161" t="str">
        <f t="shared" si="207"/>
        <v/>
      </c>
      <c r="AG161" t="b">
        <f t="shared" si="159"/>
        <v>0</v>
      </c>
      <c r="AI161" s="41">
        <f>SUM($AG$11:AG161)</f>
        <v>-160</v>
      </c>
      <c r="AJ161" s="36">
        <f>SUM($AA$10:AA161)</f>
        <v>692.6</v>
      </c>
      <c r="AK161" s="42">
        <f>SUM($AL$11:AL161)</f>
        <v>390</v>
      </c>
      <c r="AL161" t="b">
        <f t="shared" si="217"/>
        <v>0</v>
      </c>
      <c r="AN161">
        <f>SUM(AS$11:BJ161)</f>
        <v>1064</v>
      </c>
      <c r="AO161">
        <f>SUM(BM$11:CD161)</f>
        <v>560</v>
      </c>
      <c r="AP161">
        <f t="shared" si="208"/>
        <v>692.6</v>
      </c>
      <c r="AR161" t="str">
        <f t="shared" si="161"/>
        <v/>
      </c>
      <c r="AS161" t="str">
        <f t="shared" si="167"/>
        <v/>
      </c>
      <c r="AT161" t="str">
        <f t="shared" si="168"/>
        <v/>
      </c>
      <c r="AU161" t="str">
        <f t="shared" si="169"/>
        <v/>
      </c>
      <c r="AV161" t="str">
        <f t="shared" si="170"/>
        <v/>
      </c>
      <c r="AW161" t="str">
        <f t="shared" si="171"/>
        <v/>
      </c>
      <c r="AX161" t="str">
        <f t="shared" si="172"/>
        <v/>
      </c>
      <c r="AY161" t="str">
        <f t="shared" si="173"/>
        <v/>
      </c>
      <c r="AZ161" t="str">
        <f t="shared" si="174"/>
        <v/>
      </c>
      <c r="BA161" t="str">
        <f t="shared" si="175"/>
        <v/>
      </c>
      <c r="BB161" t="str">
        <f t="shared" si="176"/>
        <v/>
      </c>
      <c r="BC161" t="str">
        <f t="shared" si="177"/>
        <v/>
      </c>
      <c r="BD161" t="str">
        <f t="shared" si="178"/>
        <v/>
      </c>
      <c r="BE161" t="str">
        <f t="shared" si="179"/>
        <v/>
      </c>
      <c r="BF161" t="str">
        <f t="shared" si="180"/>
        <v/>
      </c>
      <c r="BG161" t="str">
        <f t="shared" si="181"/>
        <v/>
      </c>
      <c r="BH161" t="str">
        <f t="shared" si="182"/>
        <v/>
      </c>
      <c r="BI161" t="str">
        <f t="shared" si="183"/>
        <v/>
      </c>
      <c r="BJ161" t="str">
        <f t="shared" si="184"/>
        <v/>
      </c>
      <c r="BM161" t="str">
        <f t="shared" si="185"/>
        <v/>
      </c>
      <c r="BN161" t="str">
        <f t="shared" si="186"/>
        <v/>
      </c>
      <c r="BO161" t="str">
        <f t="shared" si="187"/>
        <v/>
      </c>
      <c r="BP161" t="str">
        <f t="shared" si="188"/>
        <v/>
      </c>
      <c r="BQ161" t="str">
        <f t="shared" si="189"/>
        <v/>
      </c>
      <c r="BR161" t="str">
        <f t="shared" si="190"/>
        <v/>
      </c>
      <c r="BS161" t="str">
        <f t="shared" si="191"/>
        <v/>
      </c>
      <c r="BT161" t="str">
        <f t="shared" si="192"/>
        <v/>
      </c>
      <c r="BU161" t="str">
        <f t="shared" si="193"/>
        <v/>
      </c>
      <c r="BV161" t="str">
        <f t="shared" si="194"/>
        <v/>
      </c>
      <c r="BW161" t="str">
        <f t="shared" si="195"/>
        <v/>
      </c>
      <c r="BX161" t="str">
        <f t="shared" si="196"/>
        <v/>
      </c>
      <c r="BY161" t="str">
        <f t="shared" si="197"/>
        <v/>
      </c>
      <c r="BZ161" t="str">
        <f t="shared" si="198"/>
        <v/>
      </c>
      <c r="CA161" t="str">
        <f t="shared" si="199"/>
        <v/>
      </c>
      <c r="CB161" t="str">
        <f t="shared" si="200"/>
        <v/>
      </c>
      <c r="CC161" t="str">
        <f t="shared" si="201"/>
        <v/>
      </c>
      <c r="CD161" t="str">
        <f t="shared" si="202"/>
        <v/>
      </c>
      <c r="CF161"/>
      <c r="CG161" s="36" t="str">
        <f t="shared" si="162"/>
        <v/>
      </c>
      <c r="CH161" s="36" t="str">
        <f t="shared" si="163"/>
        <v/>
      </c>
      <c r="CI161" s="36" t="str">
        <f t="shared" si="164"/>
        <v/>
      </c>
      <c r="CJ161" s="36" t="str">
        <f t="shared" si="165"/>
        <v/>
      </c>
      <c r="CK161" s="36" t="str">
        <f t="shared" si="166"/>
        <v/>
      </c>
    </row>
    <row r="162" spans="1:89">
      <c r="A162">
        <f t="shared" si="203"/>
        <v>153</v>
      </c>
      <c r="B162" s="1" t="str">
        <f t="shared" si="204"/>
        <v>Do</v>
      </c>
      <c r="C162" s="2" t="str">
        <f t="shared" si="205"/>
        <v>16</v>
      </c>
      <c r="D162" s="50">
        <v>42103.699305555558</v>
      </c>
      <c r="E162" s="51"/>
      <c r="F162" s="52"/>
      <c r="G162" s="52"/>
      <c r="H162" s="13" t="str">
        <f t="shared" si="210"/>
        <v/>
      </c>
      <c r="I162" s="13" t="str">
        <f t="shared" si="206"/>
        <v/>
      </c>
      <c r="J162" s="13" t="str">
        <f t="shared" si="211"/>
        <v/>
      </c>
      <c r="K162" s="3" t="str">
        <f t="shared" si="212"/>
        <v/>
      </c>
      <c r="L162" s="4" t="str">
        <f t="shared" si="213"/>
        <v/>
      </c>
      <c r="M162" s="52"/>
      <c r="N162" s="52"/>
      <c r="O162" s="13" t="str">
        <f t="shared" si="214"/>
        <v/>
      </c>
      <c r="P162" s="4" t="str">
        <f t="shared" si="215"/>
        <v/>
      </c>
      <c r="Q162" s="4" t="str">
        <f t="shared" si="216"/>
        <v/>
      </c>
      <c r="S162" s="5"/>
      <c r="T162" s="52"/>
      <c r="U162" s="52"/>
      <c r="V162" s="52"/>
      <c r="W162" s="52"/>
      <c r="X162" s="52"/>
      <c r="Y162" s="52"/>
      <c r="Z162" s="13" t="str">
        <f t="shared" si="209"/>
        <v/>
      </c>
      <c r="AA162" s="53" t="str">
        <f t="shared" si="160"/>
        <v/>
      </c>
      <c r="AB162" s="13" t="str">
        <f t="shared" si="218"/>
        <v/>
      </c>
      <c r="AC162" s="13" t="str">
        <f t="shared" si="220"/>
        <v/>
      </c>
      <c r="AD162" s="13" t="b">
        <f t="shared" si="221"/>
        <v>0</v>
      </c>
      <c r="AE162" t="e">
        <f t="shared" si="219"/>
        <v>#VALUE!</v>
      </c>
      <c r="AF162" t="str">
        <f t="shared" si="207"/>
        <v/>
      </c>
      <c r="AG162" t="b">
        <f t="shared" ref="AG162:AG225" si="222">IF(ISNUMBER(AA162),IF(P162&gt;I162,$AD$6,IF(AND(P162&lt;I162,O162&gt;SUM($AD$7+0.01)),$AD$7,$AD$6)))</f>
        <v>0</v>
      </c>
      <c r="AI162" s="41">
        <f>SUM($AG$11:AG162)</f>
        <v>-160</v>
      </c>
      <c r="AJ162" s="36">
        <f>SUM($AA$10:AA162)</f>
        <v>692.6</v>
      </c>
      <c r="AK162" s="42">
        <f>SUM($AL$11:AL162)</f>
        <v>390</v>
      </c>
      <c r="AL162" t="b">
        <f t="shared" si="217"/>
        <v>0</v>
      </c>
      <c r="AN162">
        <f>SUM(AS$11:BJ162)</f>
        <v>1064</v>
      </c>
      <c r="AO162">
        <f>SUM(BM$11:CD162)</f>
        <v>560</v>
      </c>
      <c r="AP162">
        <f t="shared" si="208"/>
        <v>692.6</v>
      </c>
      <c r="AR162" t="str">
        <f t="shared" si="161"/>
        <v/>
      </c>
      <c r="AS162" t="str">
        <f t="shared" si="167"/>
        <v/>
      </c>
      <c r="AT162" t="str">
        <f t="shared" si="168"/>
        <v/>
      </c>
      <c r="AU162" t="str">
        <f t="shared" si="169"/>
        <v/>
      </c>
      <c r="AV162" t="str">
        <f t="shared" si="170"/>
        <v/>
      </c>
      <c r="AW162" t="str">
        <f t="shared" si="171"/>
        <v/>
      </c>
      <c r="AX162" t="str">
        <f t="shared" si="172"/>
        <v/>
      </c>
      <c r="AY162" t="str">
        <f t="shared" si="173"/>
        <v/>
      </c>
      <c r="AZ162" t="str">
        <f t="shared" si="174"/>
        <v/>
      </c>
      <c r="BA162" t="str">
        <f t="shared" si="175"/>
        <v/>
      </c>
      <c r="BB162" t="str">
        <f t="shared" si="176"/>
        <v/>
      </c>
      <c r="BC162" t="str">
        <f t="shared" si="177"/>
        <v/>
      </c>
      <c r="BD162" t="str">
        <f t="shared" si="178"/>
        <v/>
      </c>
      <c r="BE162" t="str">
        <f t="shared" si="179"/>
        <v/>
      </c>
      <c r="BF162" t="str">
        <f t="shared" si="180"/>
        <v/>
      </c>
      <c r="BG162" t="str">
        <f t="shared" si="181"/>
        <v/>
      </c>
      <c r="BH162" t="str">
        <f t="shared" si="182"/>
        <v/>
      </c>
      <c r="BI162" t="str">
        <f t="shared" si="183"/>
        <v/>
      </c>
      <c r="BJ162" t="str">
        <f t="shared" si="184"/>
        <v/>
      </c>
      <c r="BM162" t="str">
        <f t="shared" si="185"/>
        <v/>
      </c>
      <c r="BN162" t="str">
        <f t="shared" si="186"/>
        <v/>
      </c>
      <c r="BO162" t="str">
        <f t="shared" si="187"/>
        <v/>
      </c>
      <c r="BP162" t="str">
        <f t="shared" si="188"/>
        <v/>
      </c>
      <c r="BQ162" t="str">
        <f t="shared" si="189"/>
        <v/>
      </c>
      <c r="BR162" t="str">
        <f t="shared" si="190"/>
        <v/>
      </c>
      <c r="BS162" t="str">
        <f t="shared" si="191"/>
        <v/>
      </c>
      <c r="BT162" t="str">
        <f t="shared" si="192"/>
        <v/>
      </c>
      <c r="BU162" t="str">
        <f t="shared" si="193"/>
        <v/>
      </c>
      <c r="BV162" t="str">
        <f t="shared" si="194"/>
        <v/>
      </c>
      <c r="BW162" t="str">
        <f t="shared" si="195"/>
        <v/>
      </c>
      <c r="BX162" t="str">
        <f t="shared" si="196"/>
        <v/>
      </c>
      <c r="BY162" t="str">
        <f t="shared" si="197"/>
        <v/>
      </c>
      <c r="BZ162" t="str">
        <f t="shared" si="198"/>
        <v/>
      </c>
      <c r="CA162" t="str">
        <f t="shared" si="199"/>
        <v/>
      </c>
      <c r="CB162" t="str">
        <f t="shared" si="200"/>
        <v/>
      </c>
      <c r="CC162" t="str">
        <f t="shared" si="201"/>
        <v/>
      </c>
      <c r="CD162" t="str">
        <f t="shared" si="202"/>
        <v/>
      </c>
      <c r="CF162"/>
      <c r="CG162" s="36" t="str">
        <f t="shared" si="162"/>
        <v/>
      </c>
      <c r="CH162" s="36" t="str">
        <f t="shared" si="163"/>
        <v/>
      </c>
      <c r="CI162" s="36" t="str">
        <f t="shared" si="164"/>
        <v/>
      </c>
      <c r="CJ162" s="36" t="str">
        <f t="shared" si="165"/>
        <v/>
      </c>
      <c r="CK162" s="36" t="str">
        <f t="shared" si="166"/>
        <v/>
      </c>
    </row>
    <row r="163" spans="1:89">
      <c r="A163">
        <f t="shared" si="203"/>
        <v>154</v>
      </c>
      <c r="B163" s="1" t="str">
        <f t="shared" si="204"/>
        <v>Do</v>
      </c>
      <c r="C163" s="2" t="str">
        <f t="shared" si="205"/>
        <v>16</v>
      </c>
      <c r="D163" s="50">
        <v>42103.699305555558</v>
      </c>
      <c r="E163" s="51"/>
      <c r="F163" s="52"/>
      <c r="G163" s="52"/>
      <c r="H163" s="13" t="str">
        <f t="shared" si="210"/>
        <v/>
      </c>
      <c r="I163" s="13" t="str">
        <f t="shared" si="206"/>
        <v/>
      </c>
      <c r="J163" s="13" t="str">
        <f t="shared" si="211"/>
        <v/>
      </c>
      <c r="K163" s="3" t="str">
        <f t="shared" si="212"/>
        <v/>
      </c>
      <c r="L163" s="4" t="str">
        <f t="shared" si="213"/>
        <v/>
      </c>
      <c r="M163" s="52"/>
      <c r="N163" s="52"/>
      <c r="O163" s="13" t="str">
        <f t="shared" si="214"/>
        <v/>
      </c>
      <c r="P163" s="4" t="str">
        <f t="shared" si="215"/>
        <v/>
      </c>
      <c r="Q163" s="4" t="str">
        <f t="shared" si="216"/>
        <v/>
      </c>
      <c r="S163" s="5"/>
      <c r="T163" s="52"/>
      <c r="U163" s="52"/>
      <c r="V163" s="52"/>
      <c r="W163" s="52"/>
      <c r="X163" s="52"/>
      <c r="Y163" s="52"/>
      <c r="Z163" s="13" t="str">
        <f t="shared" si="209"/>
        <v/>
      </c>
      <c r="AA163" s="53" t="str">
        <f t="shared" si="160"/>
        <v/>
      </c>
      <c r="AB163" s="13" t="str">
        <f t="shared" si="218"/>
        <v/>
      </c>
      <c r="AC163" s="13" t="str">
        <f t="shared" si="220"/>
        <v/>
      </c>
      <c r="AD163" s="13" t="b">
        <f t="shared" si="221"/>
        <v>0</v>
      </c>
      <c r="AE163" t="e">
        <f t="shared" si="219"/>
        <v>#VALUE!</v>
      </c>
      <c r="AF163" t="str">
        <f t="shared" si="207"/>
        <v/>
      </c>
      <c r="AG163" t="b">
        <f t="shared" si="222"/>
        <v>0</v>
      </c>
      <c r="AI163" s="41">
        <f>SUM($AG$11:AG163)</f>
        <v>-160</v>
      </c>
      <c r="AJ163" s="36">
        <f>SUM($AA$10:AA163)</f>
        <v>692.6</v>
      </c>
      <c r="AK163" s="42">
        <f>SUM($AL$11:AL163)</f>
        <v>390</v>
      </c>
      <c r="AL163" t="b">
        <f t="shared" si="217"/>
        <v>0</v>
      </c>
      <c r="AN163">
        <f>SUM(AS$11:BJ163)</f>
        <v>1064</v>
      </c>
      <c r="AO163">
        <f>SUM(BM$11:CD163)</f>
        <v>560</v>
      </c>
      <c r="AP163">
        <f t="shared" si="208"/>
        <v>692.6</v>
      </c>
      <c r="AR163" t="str">
        <f t="shared" si="161"/>
        <v/>
      </c>
      <c r="AS163" t="str">
        <f t="shared" si="167"/>
        <v/>
      </c>
      <c r="AT163" t="str">
        <f t="shared" si="168"/>
        <v/>
      </c>
      <c r="AU163" t="str">
        <f t="shared" si="169"/>
        <v/>
      </c>
      <c r="AV163" t="str">
        <f t="shared" si="170"/>
        <v/>
      </c>
      <c r="AW163" t="str">
        <f t="shared" si="171"/>
        <v/>
      </c>
      <c r="AX163" t="str">
        <f t="shared" si="172"/>
        <v/>
      </c>
      <c r="AY163" t="str">
        <f t="shared" si="173"/>
        <v/>
      </c>
      <c r="AZ163" t="str">
        <f t="shared" si="174"/>
        <v/>
      </c>
      <c r="BA163" t="str">
        <f t="shared" si="175"/>
        <v/>
      </c>
      <c r="BB163" t="str">
        <f t="shared" si="176"/>
        <v/>
      </c>
      <c r="BC163" t="str">
        <f t="shared" si="177"/>
        <v/>
      </c>
      <c r="BD163" t="str">
        <f t="shared" si="178"/>
        <v/>
      </c>
      <c r="BE163" t="str">
        <f t="shared" si="179"/>
        <v/>
      </c>
      <c r="BF163" t="str">
        <f t="shared" si="180"/>
        <v/>
      </c>
      <c r="BG163" t="str">
        <f t="shared" si="181"/>
        <v/>
      </c>
      <c r="BH163" t="str">
        <f t="shared" si="182"/>
        <v/>
      </c>
      <c r="BI163" t="str">
        <f t="shared" si="183"/>
        <v/>
      </c>
      <c r="BJ163" t="str">
        <f t="shared" si="184"/>
        <v/>
      </c>
      <c r="BM163" t="str">
        <f t="shared" si="185"/>
        <v/>
      </c>
      <c r="BN163" t="str">
        <f t="shared" si="186"/>
        <v/>
      </c>
      <c r="BO163" t="str">
        <f t="shared" si="187"/>
        <v/>
      </c>
      <c r="BP163" t="str">
        <f t="shared" si="188"/>
        <v/>
      </c>
      <c r="BQ163" t="str">
        <f t="shared" si="189"/>
        <v/>
      </c>
      <c r="BR163" t="str">
        <f t="shared" si="190"/>
        <v/>
      </c>
      <c r="BS163" t="str">
        <f t="shared" si="191"/>
        <v/>
      </c>
      <c r="BT163" t="str">
        <f t="shared" si="192"/>
        <v/>
      </c>
      <c r="BU163" t="str">
        <f t="shared" si="193"/>
        <v/>
      </c>
      <c r="BV163" t="str">
        <f t="shared" si="194"/>
        <v/>
      </c>
      <c r="BW163" t="str">
        <f t="shared" si="195"/>
        <v/>
      </c>
      <c r="BX163" t="str">
        <f t="shared" si="196"/>
        <v/>
      </c>
      <c r="BY163" t="str">
        <f t="shared" si="197"/>
        <v/>
      </c>
      <c r="BZ163" t="str">
        <f t="shared" si="198"/>
        <v/>
      </c>
      <c r="CA163" t="str">
        <f t="shared" si="199"/>
        <v/>
      </c>
      <c r="CB163" t="str">
        <f t="shared" si="200"/>
        <v/>
      </c>
      <c r="CC163" t="str">
        <f t="shared" si="201"/>
        <v/>
      </c>
      <c r="CD163" t="str">
        <f t="shared" si="202"/>
        <v/>
      </c>
      <c r="CF163"/>
      <c r="CG163" s="36" t="str">
        <f t="shared" si="162"/>
        <v/>
      </c>
      <c r="CH163" s="36" t="str">
        <f t="shared" si="163"/>
        <v/>
      </c>
      <c r="CI163" s="36" t="str">
        <f t="shared" si="164"/>
        <v/>
      </c>
      <c r="CJ163" s="36" t="str">
        <f t="shared" si="165"/>
        <v/>
      </c>
      <c r="CK163" s="36" t="str">
        <f t="shared" si="166"/>
        <v/>
      </c>
    </row>
    <row r="164" spans="1:89">
      <c r="A164">
        <f t="shared" si="203"/>
        <v>155</v>
      </c>
      <c r="B164" s="1" t="str">
        <f t="shared" si="204"/>
        <v>Do</v>
      </c>
      <c r="C164" s="2" t="str">
        <f t="shared" si="205"/>
        <v>16</v>
      </c>
      <c r="D164" s="50">
        <v>42103.699305555558</v>
      </c>
      <c r="E164" s="51"/>
      <c r="F164" s="52"/>
      <c r="G164" s="52"/>
      <c r="H164" s="13" t="str">
        <f t="shared" si="210"/>
        <v/>
      </c>
      <c r="I164" s="13" t="str">
        <f t="shared" si="206"/>
        <v/>
      </c>
      <c r="J164" s="13" t="str">
        <f t="shared" si="211"/>
        <v/>
      </c>
      <c r="K164" s="3" t="str">
        <f t="shared" si="212"/>
        <v/>
      </c>
      <c r="L164" s="4" t="str">
        <f t="shared" si="213"/>
        <v/>
      </c>
      <c r="M164" s="52"/>
      <c r="N164" s="52"/>
      <c r="O164" s="13" t="str">
        <f t="shared" si="214"/>
        <v/>
      </c>
      <c r="P164" s="4" t="str">
        <f t="shared" si="215"/>
        <v/>
      </c>
      <c r="Q164" s="4" t="str">
        <f t="shared" si="216"/>
        <v/>
      </c>
      <c r="S164" s="5"/>
      <c r="T164" s="52"/>
      <c r="U164" s="52"/>
      <c r="V164" s="52"/>
      <c r="W164" s="52"/>
      <c r="X164" s="52"/>
      <c r="Y164" s="52"/>
      <c r="Z164" s="13" t="str">
        <f t="shared" si="209"/>
        <v/>
      </c>
      <c r="AA164" s="53" t="str">
        <f t="shared" si="160"/>
        <v/>
      </c>
      <c r="AB164" s="13" t="str">
        <f t="shared" si="218"/>
        <v/>
      </c>
      <c r="AC164" s="13" t="str">
        <f t="shared" si="220"/>
        <v/>
      </c>
      <c r="AD164" s="13" t="b">
        <f t="shared" si="221"/>
        <v>0</v>
      </c>
      <c r="AE164" t="e">
        <f t="shared" si="219"/>
        <v>#VALUE!</v>
      </c>
      <c r="AF164" t="str">
        <f t="shared" si="207"/>
        <v/>
      </c>
      <c r="AG164" t="b">
        <f t="shared" si="222"/>
        <v>0</v>
      </c>
      <c r="AI164" s="41">
        <f>SUM($AG$11:AG164)</f>
        <v>-160</v>
      </c>
      <c r="AJ164" s="36">
        <f>SUM($AA$10:AA164)</f>
        <v>692.6</v>
      </c>
      <c r="AK164" s="42">
        <f>SUM($AL$11:AL164)</f>
        <v>390</v>
      </c>
      <c r="AL164" t="b">
        <f t="shared" si="217"/>
        <v>0</v>
      </c>
      <c r="AN164">
        <f>SUM(AS$11:BJ164)</f>
        <v>1064</v>
      </c>
      <c r="AO164">
        <f>SUM(BM$11:CD164)</f>
        <v>560</v>
      </c>
      <c r="AP164">
        <f t="shared" si="208"/>
        <v>692.6</v>
      </c>
      <c r="AR164" t="str">
        <f t="shared" si="161"/>
        <v/>
      </c>
      <c r="AS164" t="str">
        <f t="shared" si="167"/>
        <v/>
      </c>
      <c r="AT164" t="str">
        <f t="shared" si="168"/>
        <v/>
      </c>
      <c r="AU164" t="str">
        <f t="shared" si="169"/>
        <v/>
      </c>
      <c r="AV164" t="str">
        <f t="shared" si="170"/>
        <v/>
      </c>
      <c r="AW164" t="str">
        <f t="shared" si="171"/>
        <v/>
      </c>
      <c r="AX164" t="str">
        <f t="shared" si="172"/>
        <v/>
      </c>
      <c r="AY164" t="str">
        <f t="shared" si="173"/>
        <v/>
      </c>
      <c r="AZ164" t="str">
        <f t="shared" si="174"/>
        <v/>
      </c>
      <c r="BA164" t="str">
        <f t="shared" si="175"/>
        <v/>
      </c>
      <c r="BB164" t="str">
        <f t="shared" si="176"/>
        <v/>
      </c>
      <c r="BC164" t="str">
        <f t="shared" si="177"/>
        <v/>
      </c>
      <c r="BD164" t="str">
        <f t="shared" si="178"/>
        <v/>
      </c>
      <c r="BE164" t="str">
        <f t="shared" si="179"/>
        <v/>
      </c>
      <c r="BF164" t="str">
        <f t="shared" si="180"/>
        <v/>
      </c>
      <c r="BG164" t="str">
        <f t="shared" si="181"/>
        <v/>
      </c>
      <c r="BH164" t="str">
        <f t="shared" si="182"/>
        <v/>
      </c>
      <c r="BI164" t="str">
        <f t="shared" si="183"/>
        <v/>
      </c>
      <c r="BJ164" t="str">
        <f t="shared" si="184"/>
        <v/>
      </c>
      <c r="BM164" t="str">
        <f t="shared" si="185"/>
        <v/>
      </c>
      <c r="BN164" t="str">
        <f t="shared" si="186"/>
        <v/>
      </c>
      <c r="BO164" t="str">
        <f t="shared" si="187"/>
        <v/>
      </c>
      <c r="BP164" t="str">
        <f t="shared" si="188"/>
        <v/>
      </c>
      <c r="BQ164" t="str">
        <f t="shared" si="189"/>
        <v/>
      </c>
      <c r="BR164" t="str">
        <f t="shared" si="190"/>
        <v/>
      </c>
      <c r="BS164" t="str">
        <f t="shared" si="191"/>
        <v/>
      </c>
      <c r="BT164" t="str">
        <f t="shared" si="192"/>
        <v/>
      </c>
      <c r="BU164" t="str">
        <f t="shared" si="193"/>
        <v/>
      </c>
      <c r="BV164" t="str">
        <f t="shared" si="194"/>
        <v/>
      </c>
      <c r="BW164" t="str">
        <f t="shared" si="195"/>
        <v/>
      </c>
      <c r="BX164" t="str">
        <f t="shared" si="196"/>
        <v/>
      </c>
      <c r="BY164" t="str">
        <f t="shared" si="197"/>
        <v/>
      </c>
      <c r="BZ164" t="str">
        <f t="shared" si="198"/>
        <v/>
      </c>
      <c r="CA164" t="str">
        <f t="shared" si="199"/>
        <v/>
      </c>
      <c r="CB164" t="str">
        <f t="shared" si="200"/>
        <v/>
      </c>
      <c r="CC164" t="str">
        <f t="shared" si="201"/>
        <v/>
      </c>
      <c r="CD164" t="str">
        <f t="shared" si="202"/>
        <v/>
      </c>
      <c r="CF164"/>
      <c r="CG164" s="36" t="str">
        <f t="shared" si="162"/>
        <v/>
      </c>
      <c r="CH164" s="36" t="str">
        <f t="shared" si="163"/>
        <v/>
      </c>
      <c r="CI164" s="36" t="str">
        <f t="shared" si="164"/>
        <v/>
      </c>
      <c r="CJ164" s="36" t="str">
        <f t="shared" si="165"/>
        <v/>
      </c>
      <c r="CK164" s="36" t="str">
        <f t="shared" si="166"/>
        <v/>
      </c>
    </row>
    <row r="165" spans="1:89">
      <c r="A165">
        <f t="shared" si="203"/>
        <v>156</v>
      </c>
      <c r="B165" s="1" t="str">
        <f t="shared" si="204"/>
        <v>Do</v>
      </c>
      <c r="C165" s="2" t="str">
        <f t="shared" si="205"/>
        <v>16</v>
      </c>
      <c r="D165" s="50">
        <v>42103.699305555558</v>
      </c>
      <c r="E165" s="51"/>
      <c r="F165" s="52"/>
      <c r="G165" s="52"/>
      <c r="H165" s="13" t="str">
        <f t="shared" si="210"/>
        <v/>
      </c>
      <c r="I165" s="13" t="str">
        <f t="shared" si="206"/>
        <v/>
      </c>
      <c r="J165" s="13" t="str">
        <f t="shared" si="211"/>
        <v/>
      </c>
      <c r="K165" s="3" t="str">
        <f t="shared" si="212"/>
        <v/>
      </c>
      <c r="L165" s="4" t="str">
        <f t="shared" si="213"/>
        <v/>
      </c>
      <c r="M165" s="52"/>
      <c r="N165" s="52"/>
      <c r="O165" s="13" t="str">
        <f t="shared" si="214"/>
        <v/>
      </c>
      <c r="P165" s="4" t="str">
        <f t="shared" si="215"/>
        <v/>
      </c>
      <c r="Q165" s="4" t="str">
        <f t="shared" si="216"/>
        <v/>
      </c>
      <c r="S165" s="5"/>
      <c r="T165" s="52"/>
      <c r="U165" s="52"/>
      <c r="V165" s="52"/>
      <c r="W165" s="52"/>
      <c r="X165" s="52"/>
      <c r="Y165" s="52"/>
      <c r="Z165" s="13" t="str">
        <f t="shared" si="209"/>
        <v/>
      </c>
      <c r="AA165" s="53" t="str">
        <f t="shared" si="160"/>
        <v/>
      </c>
      <c r="AB165" s="13" t="str">
        <f t="shared" si="218"/>
        <v/>
      </c>
      <c r="AC165" s="13" t="str">
        <f t="shared" si="220"/>
        <v/>
      </c>
      <c r="AD165" s="13" t="b">
        <f t="shared" si="221"/>
        <v>0</v>
      </c>
      <c r="AE165" t="e">
        <f t="shared" si="219"/>
        <v>#VALUE!</v>
      </c>
      <c r="AF165" t="str">
        <f t="shared" si="207"/>
        <v/>
      </c>
      <c r="AG165" t="b">
        <f t="shared" si="222"/>
        <v>0</v>
      </c>
      <c r="AI165" s="41">
        <f>SUM($AG$11:AG165)</f>
        <v>-160</v>
      </c>
      <c r="AJ165" s="36">
        <f>SUM($AA$10:AA165)</f>
        <v>692.6</v>
      </c>
      <c r="AK165" s="42">
        <f>SUM($AL$11:AL165)</f>
        <v>390</v>
      </c>
      <c r="AL165" t="b">
        <f t="shared" si="217"/>
        <v>0</v>
      </c>
      <c r="AN165">
        <f>SUM(AS$11:BJ165)</f>
        <v>1064</v>
      </c>
      <c r="AO165">
        <f>SUM(BM$11:CD165)</f>
        <v>560</v>
      </c>
      <c r="AP165">
        <f t="shared" si="208"/>
        <v>692.6</v>
      </c>
      <c r="AR165" t="str">
        <f t="shared" si="161"/>
        <v/>
      </c>
      <c r="AS165" t="str">
        <f t="shared" si="167"/>
        <v/>
      </c>
      <c r="AT165" t="str">
        <f t="shared" si="168"/>
        <v/>
      </c>
      <c r="AU165" t="str">
        <f t="shared" si="169"/>
        <v/>
      </c>
      <c r="AV165" t="str">
        <f t="shared" si="170"/>
        <v/>
      </c>
      <c r="AW165" t="str">
        <f t="shared" si="171"/>
        <v/>
      </c>
      <c r="AX165" t="str">
        <f t="shared" si="172"/>
        <v/>
      </c>
      <c r="AY165" t="str">
        <f t="shared" si="173"/>
        <v/>
      </c>
      <c r="AZ165" t="str">
        <f t="shared" si="174"/>
        <v/>
      </c>
      <c r="BA165" t="str">
        <f t="shared" si="175"/>
        <v/>
      </c>
      <c r="BB165" t="str">
        <f t="shared" si="176"/>
        <v/>
      </c>
      <c r="BC165" t="str">
        <f t="shared" si="177"/>
        <v/>
      </c>
      <c r="BD165" t="str">
        <f t="shared" si="178"/>
        <v/>
      </c>
      <c r="BE165" t="str">
        <f t="shared" si="179"/>
        <v/>
      </c>
      <c r="BF165" t="str">
        <f t="shared" si="180"/>
        <v/>
      </c>
      <c r="BG165" t="str">
        <f t="shared" si="181"/>
        <v/>
      </c>
      <c r="BH165" t="str">
        <f t="shared" si="182"/>
        <v/>
      </c>
      <c r="BI165" t="str">
        <f t="shared" si="183"/>
        <v/>
      </c>
      <c r="BJ165" t="str">
        <f t="shared" si="184"/>
        <v/>
      </c>
      <c r="BM165" t="str">
        <f t="shared" si="185"/>
        <v/>
      </c>
      <c r="BN165" t="str">
        <f t="shared" si="186"/>
        <v/>
      </c>
      <c r="BO165" t="str">
        <f t="shared" si="187"/>
        <v/>
      </c>
      <c r="BP165" t="str">
        <f t="shared" si="188"/>
        <v/>
      </c>
      <c r="BQ165" t="str">
        <f t="shared" si="189"/>
        <v/>
      </c>
      <c r="BR165" t="str">
        <f t="shared" si="190"/>
        <v/>
      </c>
      <c r="BS165" t="str">
        <f t="shared" si="191"/>
        <v/>
      </c>
      <c r="BT165" t="str">
        <f t="shared" si="192"/>
        <v/>
      </c>
      <c r="BU165" t="str">
        <f t="shared" si="193"/>
        <v/>
      </c>
      <c r="BV165" t="str">
        <f t="shared" si="194"/>
        <v/>
      </c>
      <c r="BW165" t="str">
        <f t="shared" si="195"/>
        <v/>
      </c>
      <c r="BX165" t="str">
        <f t="shared" si="196"/>
        <v/>
      </c>
      <c r="BY165" t="str">
        <f t="shared" si="197"/>
        <v/>
      </c>
      <c r="BZ165" t="str">
        <f t="shared" si="198"/>
        <v/>
      </c>
      <c r="CA165" t="str">
        <f t="shared" si="199"/>
        <v/>
      </c>
      <c r="CB165" t="str">
        <f t="shared" si="200"/>
        <v/>
      </c>
      <c r="CC165" t="str">
        <f t="shared" si="201"/>
        <v/>
      </c>
      <c r="CD165" t="str">
        <f t="shared" si="202"/>
        <v/>
      </c>
      <c r="CF165"/>
      <c r="CG165" s="36" t="str">
        <f t="shared" si="162"/>
        <v/>
      </c>
      <c r="CH165" s="36" t="str">
        <f t="shared" si="163"/>
        <v/>
      </c>
      <c r="CI165" s="36" t="str">
        <f t="shared" si="164"/>
        <v/>
      </c>
      <c r="CJ165" s="36" t="str">
        <f t="shared" si="165"/>
        <v/>
      </c>
      <c r="CK165" s="36" t="str">
        <f t="shared" si="166"/>
        <v/>
      </c>
    </row>
    <row r="166" spans="1:89">
      <c r="A166">
        <f t="shared" si="203"/>
        <v>157</v>
      </c>
      <c r="B166" s="1" t="str">
        <f t="shared" si="204"/>
        <v>Do</v>
      </c>
      <c r="C166" s="2" t="str">
        <f t="shared" si="205"/>
        <v>16</v>
      </c>
      <c r="D166" s="50">
        <v>42103.699305555558</v>
      </c>
      <c r="E166" s="51"/>
      <c r="F166" s="52"/>
      <c r="G166" s="52"/>
      <c r="H166" s="13" t="str">
        <f t="shared" si="210"/>
        <v/>
      </c>
      <c r="I166" s="13" t="str">
        <f t="shared" si="206"/>
        <v/>
      </c>
      <c r="J166" s="13" t="str">
        <f t="shared" si="211"/>
        <v/>
      </c>
      <c r="K166" s="3" t="str">
        <f t="shared" si="212"/>
        <v/>
      </c>
      <c r="L166" s="4" t="str">
        <f t="shared" si="213"/>
        <v/>
      </c>
      <c r="M166" s="52"/>
      <c r="N166" s="52"/>
      <c r="O166" s="13" t="str">
        <f t="shared" si="214"/>
        <v/>
      </c>
      <c r="P166" s="4" t="str">
        <f t="shared" si="215"/>
        <v/>
      </c>
      <c r="Q166" s="4" t="str">
        <f t="shared" si="216"/>
        <v/>
      </c>
      <c r="S166" s="5"/>
      <c r="T166" s="52"/>
      <c r="U166" s="52"/>
      <c r="V166" s="52"/>
      <c r="W166" s="52"/>
      <c r="X166" s="52"/>
      <c r="Y166" s="52"/>
      <c r="Z166" s="13" t="str">
        <f t="shared" si="209"/>
        <v/>
      </c>
      <c r="AA166" s="53" t="str">
        <f t="shared" si="160"/>
        <v/>
      </c>
      <c r="AB166" s="13" t="str">
        <f t="shared" si="218"/>
        <v/>
      </c>
      <c r="AC166" s="13" t="str">
        <f t="shared" si="220"/>
        <v/>
      </c>
      <c r="AD166" s="13" t="b">
        <f t="shared" si="221"/>
        <v>0</v>
      </c>
      <c r="AE166" t="e">
        <f t="shared" si="219"/>
        <v>#VALUE!</v>
      </c>
      <c r="AF166" t="str">
        <f t="shared" si="207"/>
        <v/>
      </c>
      <c r="AG166" t="b">
        <f t="shared" si="222"/>
        <v>0</v>
      </c>
      <c r="AI166" s="41">
        <f>SUM($AG$11:AG166)</f>
        <v>-160</v>
      </c>
      <c r="AJ166" s="36">
        <f>SUM($AA$10:AA166)</f>
        <v>692.6</v>
      </c>
      <c r="AK166" s="42">
        <f>SUM($AL$11:AL166)</f>
        <v>390</v>
      </c>
      <c r="AL166" t="b">
        <f t="shared" si="217"/>
        <v>0</v>
      </c>
      <c r="AN166">
        <f>SUM(AS$11:BJ166)</f>
        <v>1064</v>
      </c>
      <c r="AO166">
        <f>SUM(BM$11:CD166)</f>
        <v>560</v>
      </c>
      <c r="AP166">
        <f t="shared" si="208"/>
        <v>692.6</v>
      </c>
      <c r="AR166" t="str">
        <f t="shared" si="161"/>
        <v/>
      </c>
      <c r="AS166" t="str">
        <f t="shared" si="167"/>
        <v/>
      </c>
      <c r="AT166" t="str">
        <f t="shared" si="168"/>
        <v/>
      </c>
      <c r="AU166" t="str">
        <f t="shared" si="169"/>
        <v/>
      </c>
      <c r="AV166" t="str">
        <f t="shared" si="170"/>
        <v/>
      </c>
      <c r="AW166" t="str">
        <f t="shared" si="171"/>
        <v/>
      </c>
      <c r="AX166" t="str">
        <f t="shared" si="172"/>
        <v/>
      </c>
      <c r="AY166" t="str">
        <f t="shared" si="173"/>
        <v/>
      </c>
      <c r="AZ166" t="str">
        <f t="shared" si="174"/>
        <v/>
      </c>
      <c r="BA166" t="str">
        <f t="shared" si="175"/>
        <v/>
      </c>
      <c r="BB166" t="str">
        <f t="shared" si="176"/>
        <v/>
      </c>
      <c r="BC166" t="str">
        <f t="shared" si="177"/>
        <v/>
      </c>
      <c r="BD166" t="str">
        <f t="shared" si="178"/>
        <v/>
      </c>
      <c r="BE166" t="str">
        <f t="shared" si="179"/>
        <v/>
      </c>
      <c r="BF166" t="str">
        <f t="shared" si="180"/>
        <v/>
      </c>
      <c r="BG166" t="str">
        <f t="shared" si="181"/>
        <v/>
      </c>
      <c r="BH166" t="str">
        <f t="shared" si="182"/>
        <v/>
      </c>
      <c r="BI166" t="str">
        <f t="shared" si="183"/>
        <v/>
      </c>
      <c r="BJ166" t="str">
        <f t="shared" si="184"/>
        <v/>
      </c>
      <c r="BM166" t="str">
        <f t="shared" si="185"/>
        <v/>
      </c>
      <c r="BN166" t="str">
        <f t="shared" si="186"/>
        <v/>
      </c>
      <c r="BO166" t="str">
        <f t="shared" si="187"/>
        <v/>
      </c>
      <c r="BP166" t="str">
        <f t="shared" si="188"/>
        <v/>
      </c>
      <c r="BQ166" t="str">
        <f t="shared" si="189"/>
        <v/>
      </c>
      <c r="BR166" t="str">
        <f t="shared" si="190"/>
        <v/>
      </c>
      <c r="BS166" t="str">
        <f t="shared" si="191"/>
        <v/>
      </c>
      <c r="BT166" t="str">
        <f t="shared" si="192"/>
        <v/>
      </c>
      <c r="BU166" t="str">
        <f t="shared" si="193"/>
        <v/>
      </c>
      <c r="BV166" t="str">
        <f t="shared" si="194"/>
        <v/>
      </c>
      <c r="BW166" t="str">
        <f t="shared" si="195"/>
        <v/>
      </c>
      <c r="BX166" t="str">
        <f t="shared" si="196"/>
        <v/>
      </c>
      <c r="BY166" t="str">
        <f t="shared" si="197"/>
        <v/>
      </c>
      <c r="BZ166" t="str">
        <f t="shared" si="198"/>
        <v/>
      </c>
      <c r="CA166" t="str">
        <f t="shared" si="199"/>
        <v/>
      </c>
      <c r="CB166" t="str">
        <f t="shared" si="200"/>
        <v/>
      </c>
      <c r="CC166" t="str">
        <f t="shared" si="201"/>
        <v/>
      </c>
      <c r="CD166" t="str">
        <f t="shared" si="202"/>
        <v/>
      </c>
      <c r="CF166"/>
      <c r="CG166" s="36" t="str">
        <f t="shared" si="162"/>
        <v/>
      </c>
      <c r="CH166" s="36" t="str">
        <f t="shared" si="163"/>
        <v/>
      </c>
      <c r="CI166" s="36" t="str">
        <f t="shared" si="164"/>
        <v/>
      </c>
      <c r="CJ166" s="36" t="str">
        <f t="shared" si="165"/>
        <v/>
      </c>
      <c r="CK166" s="36" t="str">
        <f t="shared" si="166"/>
        <v/>
      </c>
    </row>
    <row r="167" spans="1:89">
      <c r="A167">
        <f t="shared" si="203"/>
        <v>158</v>
      </c>
      <c r="B167" s="1" t="str">
        <f t="shared" si="204"/>
        <v>Do</v>
      </c>
      <c r="C167" s="2" t="str">
        <f t="shared" si="205"/>
        <v>16</v>
      </c>
      <c r="D167" s="50">
        <v>42103.699305555558</v>
      </c>
      <c r="E167" s="51"/>
      <c r="F167" s="52"/>
      <c r="G167" s="52"/>
      <c r="H167" s="13" t="str">
        <f t="shared" si="210"/>
        <v/>
      </c>
      <c r="I167" s="13" t="str">
        <f t="shared" si="206"/>
        <v/>
      </c>
      <c r="J167" s="13" t="str">
        <f t="shared" si="211"/>
        <v/>
      </c>
      <c r="K167" s="3" t="str">
        <f t="shared" si="212"/>
        <v/>
      </c>
      <c r="L167" s="4" t="str">
        <f t="shared" si="213"/>
        <v/>
      </c>
      <c r="M167" s="52"/>
      <c r="N167" s="52"/>
      <c r="O167" s="13" t="str">
        <f t="shared" si="214"/>
        <v/>
      </c>
      <c r="P167" s="4" t="str">
        <f t="shared" si="215"/>
        <v/>
      </c>
      <c r="Q167" s="4" t="str">
        <f t="shared" si="216"/>
        <v/>
      </c>
      <c r="S167" s="5"/>
      <c r="T167" s="52"/>
      <c r="U167" s="52"/>
      <c r="V167" s="52"/>
      <c r="W167" s="52"/>
      <c r="X167" s="52"/>
      <c r="Y167" s="52"/>
      <c r="Z167" s="13" t="str">
        <f t="shared" si="209"/>
        <v/>
      </c>
      <c r="AA167" s="53" t="str">
        <f t="shared" si="160"/>
        <v/>
      </c>
      <c r="AB167" s="13" t="str">
        <f t="shared" si="218"/>
        <v/>
      </c>
      <c r="AC167" s="13" t="str">
        <f t="shared" si="220"/>
        <v/>
      </c>
      <c r="AD167" s="13" t="b">
        <f t="shared" si="221"/>
        <v>0</v>
      </c>
      <c r="AE167" t="e">
        <f t="shared" si="219"/>
        <v>#VALUE!</v>
      </c>
      <c r="AF167" t="str">
        <f t="shared" si="207"/>
        <v/>
      </c>
      <c r="AG167" t="b">
        <f t="shared" si="222"/>
        <v>0</v>
      </c>
      <c r="AI167" s="41">
        <f>SUM($AG$11:AG167)</f>
        <v>-160</v>
      </c>
      <c r="AJ167" s="36">
        <f>SUM($AA$10:AA167)</f>
        <v>692.6</v>
      </c>
      <c r="AK167" s="42">
        <f>SUM($AL$11:AL167)</f>
        <v>390</v>
      </c>
      <c r="AL167" t="b">
        <f t="shared" si="217"/>
        <v>0</v>
      </c>
      <c r="AN167">
        <f>SUM(AS$11:BJ167)</f>
        <v>1064</v>
      </c>
      <c r="AO167">
        <f>SUM(BM$11:CD167)</f>
        <v>560</v>
      </c>
      <c r="AP167">
        <f t="shared" si="208"/>
        <v>692.6</v>
      </c>
      <c r="AR167" t="str">
        <f t="shared" si="161"/>
        <v/>
      </c>
      <c r="AS167" t="str">
        <f t="shared" si="167"/>
        <v/>
      </c>
      <c r="AT167" t="str">
        <f t="shared" si="168"/>
        <v/>
      </c>
      <c r="AU167" t="str">
        <f t="shared" si="169"/>
        <v/>
      </c>
      <c r="AV167" t="str">
        <f t="shared" si="170"/>
        <v/>
      </c>
      <c r="AW167" t="str">
        <f t="shared" si="171"/>
        <v/>
      </c>
      <c r="AX167" t="str">
        <f t="shared" si="172"/>
        <v/>
      </c>
      <c r="AY167" t="str">
        <f t="shared" si="173"/>
        <v/>
      </c>
      <c r="AZ167" t="str">
        <f t="shared" si="174"/>
        <v/>
      </c>
      <c r="BA167" t="str">
        <f t="shared" si="175"/>
        <v/>
      </c>
      <c r="BB167" t="str">
        <f t="shared" si="176"/>
        <v/>
      </c>
      <c r="BC167" t="str">
        <f t="shared" si="177"/>
        <v/>
      </c>
      <c r="BD167" t="str">
        <f t="shared" si="178"/>
        <v/>
      </c>
      <c r="BE167" t="str">
        <f t="shared" si="179"/>
        <v/>
      </c>
      <c r="BF167" t="str">
        <f t="shared" si="180"/>
        <v/>
      </c>
      <c r="BG167" t="str">
        <f t="shared" si="181"/>
        <v/>
      </c>
      <c r="BH167" t="str">
        <f t="shared" si="182"/>
        <v/>
      </c>
      <c r="BI167" t="str">
        <f t="shared" si="183"/>
        <v/>
      </c>
      <c r="BJ167" t="str">
        <f t="shared" si="184"/>
        <v/>
      </c>
      <c r="BM167" t="str">
        <f t="shared" si="185"/>
        <v/>
      </c>
      <c r="BN167" t="str">
        <f t="shared" si="186"/>
        <v/>
      </c>
      <c r="BO167" t="str">
        <f t="shared" si="187"/>
        <v/>
      </c>
      <c r="BP167" t="str">
        <f t="shared" si="188"/>
        <v/>
      </c>
      <c r="BQ167" t="str">
        <f t="shared" si="189"/>
        <v/>
      </c>
      <c r="BR167" t="str">
        <f t="shared" si="190"/>
        <v/>
      </c>
      <c r="BS167" t="str">
        <f t="shared" si="191"/>
        <v/>
      </c>
      <c r="BT167" t="str">
        <f t="shared" si="192"/>
        <v/>
      </c>
      <c r="BU167" t="str">
        <f t="shared" si="193"/>
        <v/>
      </c>
      <c r="BV167" t="str">
        <f t="shared" si="194"/>
        <v/>
      </c>
      <c r="BW167" t="str">
        <f t="shared" si="195"/>
        <v/>
      </c>
      <c r="BX167" t="str">
        <f t="shared" si="196"/>
        <v/>
      </c>
      <c r="BY167" t="str">
        <f t="shared" si="197"/>
        <v/>
      </c>
      <c r="BZ167" t="str">
        <f t="shared" si="198"/>
        <v/>
      </c>
      <c r="CA167" t="str">
        <f t="shared" si="199"/>
        <v/>
      </c>
      <c r="CB167" t="str">
        <f t="shared" si="200"/>
        <v/>
      </c>
      <c r="CC167" t="str">
        <f t="shared" si="201"/>
        <v/>
      </c>
      <c r="CD167" t="str">
        <f t="shared" si="202"/>
        <v/>
      </c>
      <c r="CF167"/>
      <c r="CG167" s="36" t="str">
        <f t="shared" si="162"/>
        <v/>
      </c>
      <c r="CH167" s="36" t="str">
        <f t="shared" si="163"/>
        <v/>
      </c>
      <c r="CI167" s="36" t="str">
        <f t="shared" si="164"/>
        <v/>
      </c>
      <c r="CJ167" s="36" t="str">
        <f t="shared" si="165"/>
        <v/>
      </c>
      <c r="CK167" s="36" t="str">
        <f t="shared" si="166"/>
        <v/>
      </c>
    </row>
    <row r="168" spans="1:89">
      <c r="A168">
        <f t="shared" si="203"/>
        <v>159</v>
      </c>
      <c r="B168" s="1" t="str">
        <f t="shared" si="204"/>
        <v>Do</v>
      </c>
      <c r="C168" s="2" t="str">
        <f t="shared" si="205"/>
        <v>16</v>
      </c>
      <c r="D168" s="50">
        <v>42103.699305555558</v>
      </c>
      <c r="E168" s="51"/>
      <c r="F168" s="52"/>
      <c r="G168" s="52"/>
      <c r="H168" s="13" t="str">
        <f t="shared" si="210"/>
        <v/>
      </c>
      <c r="I168" s="13" t="str">
        <f t="shared" si="206"/>
        <v/>
      </c>
      <c r="J168" s="13" t="str">
        <f t="shared" si="211"/>
        <v/>
      </c>
      <c r="K168" s="3" t="str">
        <f t="shared" si="212"/>
        <v/>
      </c>
      <c r="L168" s="4" t="str">
        <f t="shared" si="213"/>
        <v/>
      </c>
      <c r="M168" s="52"/>
      <c r="N168" s="52"/>
      <c r="O168" s="13" t="str">
        <f t="shared" si="214"/>
        <v/>
      </c>
      <c r="P168" s="4" t="str">
        <f t="shared" si="215"/>
        <v/>
      </c>
      <c r="Q168" s="4" t="str">
        <f t="shared" si="216"/>
        <v/>
      </c>
      <c r="S168" s="5"/>
      <c r="T168" s="52"/>
      <c r="U168" s="52"/>
      <c r="V168" s="52"/>
      <c r="W168" s="52"/>
      <c r="X168" s="52"/>
      <c r="Y168" s="52"/>
      <c r="Z168" s="13" t="str">
        <f t="shared" si="209"/>
        <v/>
      </c>
      <c r="AA168" s="53" t="str">
        <f t="shared" si="160"/>
        <v/>
      </c>
      <c r="AB168" s="13" t="str">
        <f t="shared" si="218"/>
        <v/>
      </c>
      <c r="AC168" s="13" t="str">
        <f t="shared" si="220"/>
        <v/>
      </c>
      <c r="AD168" s="13" t="b">
        <f t="shared" si="221"/>
        <v>0</v>
      </c>
      <c r="AE168" t="e">
        <f t="shared" si="219"/>
        <v>#VALUE!</v>
      </c>
      <c r="AF168" t="str">
        <f t="shared" si="207"/>
        <v/>
      </c>
      <c r="AG168" t="b">
        <f t="shared" si="222"/>
        <v>0</v>
      </c>
      <c r="AI168" s="41">
        <f>SUM($AG$11:AG168)</f>
        <v>-160</v>
      </c>
      <c r="AJ168" s="36">
        <f>SUM($AA$10:AA168)</f>
        <v>692.6</v>
      </c>
      <c r="AK168" s="42">
        <f>SUM($AL$11:AL168)</f>
        <v>390</v>
      </c>
      <c r="AL168" t="b">
        <f t="shared" si="217"/>
        <v>0</v>
      </c>
      <c r="AN168">
        <f>SUM(AS$11:BJ168)</f>
        <v>1064</v>
      </c>
      <c r="AO168">
        <f>SUM(BM$11:CD168)</f>
        <v>560</v>
      </c>
      <c r="AP168">
        <f t="shared" si="208"/>
        <v>692.6</v>
      </c>
      <c r="AR168" t="str">
        <f t="shared" si="161"/>
        <v/>
      </c>
      <c r="AS168" t="str">
        <f t="shared" si="167"/>
        <v/>
      </c>
      <c r="AT168" t="str">
        <f t="shared" si="168"/>
        <v/>
      </c>
      <c r="AU168" t="str">
        <f t="shared" si="169"/>
        <v/>
      </c>
      <c r="AV168" t="str">
        <f t="shared" si="170"/>
        <v/>
      </c>
      <c r="AW168" t="str">
        <f t="shared" si="171"/>
        <v/>
      </c>
      <c r="AX168" t="str">
        <f t="shared" si="172"/>
        <v/>
      </c>
      <c r="AY168" t="str">
        <f t="shared" si="173"/>
        <v/>
      </c>
      <c r="AZ168" t="str">
        <f t="shared" si="174"/>
        <v/>
      </c>
      <c r="BA168" t="str">
        <f t="shared" si="175"/>
        <v/>
      </c>
      <c r="BB168" t="str">
        <f t="shared" si="176"/>
        <v/>
      </c>
      <c r="BC168" t="str">
        <f t="shared" si="177"/>
        <v/>
      </c>
      <c r="BD168" t="str">
        <f t="shared" si="178"/>
        <v/>
      </c>
      <c r="BE168" t="str">
        <f t="shared" si="179"/>
        <v/>
      </c>
      <c r="BF168" t="str">
        <f t="shared" si="180"/>
        <v/>
      </c>
      <c r="BG168" t="str">
        <f t="shared" si="181"/>
        <v/>
      </c>
      <c r="BH168" t="str">
        <f t="shared" si="182"/>
        <v/>
      </c>
      <c r="BI168" t="str">
        <f t="shared" si="183"/>
        <v/>
      </c>
      <c r="BJ168" t="str">
        <f t="shared" si="184"/>
        <v/>
      </c>
      <c r="BM168" t="str">
        <f t="shared" si="185"/>
        <v/>
      </c>
      <c r="BN168" t="str">
        <f t="shared" si="186"/>
        <v/>
      </c>
      <c r="BO168" t="str">
        <f t="shared" si="187"/>
        <v/>
      </c>
      <c r="BP168" t="str">
        <f t="shared" si="188"/>
        <v/>
      </c>
      <c r="BQ168" t="str">
        <f t="shared" si="189"/>
        <v/>
      </c>
      <c r="BR168" t="str">
        <f t="shared" si="190"/>
        <v/>
      </c>
      <c r="BS168" t="str">
        <f t="shared" si="191"/>
        <v/>
      </c>
      <c r="BT168" t="str">
        <f t="shared" si="192"/>
        <v/>
      </c>
      <c r="BU168" t="str">
        <f t="shared" si="193"/>
        <v/>
      </c>
      <c r="BV168" t="str">
        <f t="shared" si="194"/>
        <v/>
      </c>
      <c r="BW168" t="str">
        <f t="shared" si="195"/>
        <v/>
      </c>
      <c r="BX168" t="str">
        <f t="shared" si="196"/>
        <v/>
      </c>
      <c r="BY168" t="str">
        <f t="shared" si="197"/>
        <v/>
      </c>
      <c r="BZ168" t="str">
        <f t="shared" si="198"/>
        <v/>
      </c>
      <c r="CA168" t="str">
        <f t="shared" si="199"/>
        <v/>
      </c>
      <c r="CB168" t="str">
        <f t="shared" si="200"/>
        <v/>
      </c>
      <c r="CC168" t="str">
        <f t="shared" si="201"/>
        <v/>
      </c>
      <c r="CD168" t="str">
        <f t="shared" si="202"/>
        <v/>
      </c>
      <c r="CF168"/>
      <c r="CG168" s="36" t="str">
        <f t="shared" si="162"/>
        <v/>
      </c>
      <c r="CH168" s="36" t="str">
        <f t="shared" si="163"/>
        <v/>
      </c>
      <c r="CI168" s="36" t="str">
        <f t="shared" si="164"/>
        <v/>
      </c>
      <c r="CJ168" s="36" t="str">
        <f t="shared" si="165"/>
        <v/>
      </c>
      <c r="CK168" s="36" t="str">
        <f t="shared" si="166"/>
        <v/>
      </c>
    </row>
    <row r="169" spans="1:89">
      <c r="A169">
        <f t="shared" si="203"/>
        <v>160</v>
      </c>
      <c r="B169" s="1" t="str">
        <f t="shared" si="204"/>
        <v>Do</v>
      </c>
      <c r="C169" s="2" t="str">
        <f t="shared" si="205"/>
        <v>16</v>
      </c>
      <c r="D169" s="50">
        <v>42103.699305555558</v>
      </c>
      <c r="E169" s="51"/>
      <c r="F169" s="52"/>
      <c r="G169" s="52"/>
      <c r="H169" s="13" t="str">
        <f t="shared" si="210"/>
        <v/>
      </c>
      <c r="I169" s="13" t="str">
        <f t="shared" si="206"/>
        <v/>
      </c>
      <c r="J169" s="13" t="str">
        <f t="shared" si="211"/>
        <v/>
      </c>
      <c r="K169" s="3" t="str">
        <f t="shared" si="212"/>
        <v/>
      </c>
      <c r="L169" s="4" t="str">
        <f t="shared" si="213"/>
        <v/>
      </c>
      <c r="M169" s="52"/>
      <c r="N169" s="52"/>
      <c r="O169" s="13" t="str">
        <f t="shared" si="214"/>
        <v/>
      </c>
      <c r="P169" s="4" t="str">
        <f t="shared" si="215"/>
        <v/>
      </c>
      <c r="Q169" s="4" t="str">
        <f t="shared" si="216"/>
        <v/>
      </c>
      <c r="S169" s="5"/>
      <c r="T169" s="52"/>
      <c r="U169" s="52"/>
      <c r="V169" s="52"/>
      <c r="W169" s="52"/>
      <c r="X169" s="52"/>
      <c r="Y169" s="52"/>
      <c r="Z169" s="13" t="str">
        <f t="shared" si="209"/>
        <v/>
      </c>
      <c r="AA169" s="53" t="str">
        <f t="shared" si="160"/>
        <v/>
      </c>
      <c r="AB169" s="13" t="str">
        <f t="shared" si="218"/>
        <v/>
      </c>
      <c r="AC169" s="13" t="str">
        <f t="shared" si="220"/>
        <v/>
      </c>
      <c r="AD169" s="13" t="b">
        <f t="shared" si="221"/>
        <v>0</v>
      </c>
      <c r="AE169" t="e">
        <f t="shared" si="219"/>
        <v>#VALUE!</v>
      </c>
      <c r="AF169" t="str">
        <f t="shared" si="207"/>
        <v/>
      </c>
      <c r="AG169" t="b">
        <f t="shared" si="222"/>
        <v>0</v>
      </c>
      <c r="AI169" s="41">
        <f>SUM($AG$11:AG169)</f>
        <v>-160</v>
      </c>
      <c r="AJ169" s="36">
        <f>SUM($AA$10:AA169)</f>
        <v>692.6</v>
      </c>
      <c r="AK169" s="42">
        <f>SUM($AL$11:AL169)</f>
        <v>390</v>
      </c>
      <c r="AL169" t="b">
        <f t="shared" si="217"/>
        <v>0</v>
      </c>
      <c r="AN169">
        <f>SUM(AS$11:BJ169)</f>
        <v>1064</v>
      </c>
      <c r="AO169">
        <f>SUM(BM$11:CD169)</f>
        <v>560</v>
      </c>
      <c r="AP169">
        <f t="shared" si="208"/>
        <v>692.6</v>
      </c>
      <c r="AR169" t="str">
        <f t="shared" si="161"/>
        <v/>
      </c>
      <c r="AS169" t="str">
        <f t="shared" si="167"/>
        <v/>
      </c>
      <c r="AT169" t="str">
        <f t="shared" si="168"/>
        <v/>
      </c>
      <c r="AU169" t="str">
        <f t="shared" si="169"/>
        <v/>
      </c>
      <c r="AV169" t="str">
        <f t="shared" si="170"/>
        <v/>
      </c>
      <c r="AW169" t="str">
        <f t="shared" si="171"/>
        <v/>
      </c>
      <c r="AX169" t="str">
        <f t="shared" si="172"/>
        <v/>
      </c>
      <c r="AY169" t="str">
        <f t="shared" si="173"/>
        <v/>
      </c>
      <c r="AZ169" t="str">
        <f t="shared" si="174"/>
        <v/>
      </c>
      <c r="BA169" t="str">
        <f t="shared" si="175"/>
        <v/>
      </c>
      <c r="BB169" t="str">
        <f t="shared" si="176"/>
        <v/>
      </c>
      <c r="BC169" t="str">
        <f t="shared" si="177"/>
        <v/>
      </c>
      <c r="BD169" t="str">
        <f t="shared" si="178"/>
        <v/>
      </c>
      <c r="BE169" t="str">
        <f t="shared" si="179"/>
        <v/>
      </c>
      <c r="BF169" t="str">
        <f t="shared" si="180"/>
        <v/>
      </c>
      <c r="BG169" t="str">
        <f t="shared" si="181"/>
        <v/>
      </c>
      <c r="BH169" t="str">
        <f t="shared" si="182"/>
        <v/>
      </c>
      <c r="BI169" t="str">
        <f t="shared" si="183"/>
        <v/>
      </c>
      <c r="BJ169" t="str">
        <f t="shared" si="184"/>
        <v/>
      </c>
      <c r="BM169" t="str">
        <f t="shared" si="185"/>
        <v/>
      </c>
      <c r="BN169" t="str">
        <f t="shared" si="186"/>
        <v/>
      </c>
      <c r="BO169" t="str">
        <f t="shared" si="187"/>
        <v/>
      </c>
      <c r="BP169" t="str">
        <f t="shared" si="188"/>
        <v/>
      </c>
      <c r="BQ169" t="str">
        <f t="shared" si="189"/>
        <v/>
      </c>
      <c r="BR169" t="str">
        <f t="shared" si="190"/>
        <v/>
      </c>
      <c r="BS169" t="str">
        <f t="shared" si="191"/>
        <v/>
      </c>
      <c r="BT169" t="str">
        <f t="shared" si="192"/>
        <v/>
      </c>
      <c r="BU169" t="str">
        <f t="shared" si="193"/>
        <v/>
      </c>
      <c r="BV169" t="str">
        <f t="shared" si="194"/>
        <v/>
      </c>
      <c r="BW169" t="str">
        <f t="shared" si="195"/>
        <v/>
      </c>
      <c r="BX169" t="str">
        <f t="shared" si="196"/>
        <v/>
      </c>
      <c r="BY169" t="str">
        <f t="shared" si="197"/>
        <v/>
      </c>
      <c r="BZ169" t="str">
        <f t="shared" si="198"/>
        <v/>
      </c>
      <c r="CA169" t="str">
        <f t="shared" si="199"/>
        <v/>
      </c>
      <c r="CB169" t="str">
        <f t="shared" si="200"/>
        <v/>
      </c>
      <c r="CC169" t="str">
        <f t="shared" si="201"/>
        <v/>
      </c>
      <c r="CD169" t="str">
        <f t="shared" si="202"/>
        <v/>
      </c>
      <c r="CF169"/>
      <c r="CG169" s="36" t="str">
        <f t="shared" si="162"/>
        <v/>
      </c>
      <c r="CH169" s="36" t="str">
        <f t="shared" si="163"/>
        <v/>
      </c>
      <c r="CI169" s="36" t="str">
        <f t="shared" si="164"/>
        <v/>
      </c>
      <c r="CJ169" s="36" t="str">
        <f t="shared" si="165"/>
        <v/>
      </c>
      <c r="CK169" s="36" t="str">
        <f t="shared" si="166"/>
        <v/>
      </c>
    </row>
    <row r="170" spans="1:89">
      <c r="A170">
        <f t="shared" si="203"/>
        <v>161</v>
      </c>
      <c r="B170" s="1" t="str">
        <f t="shared" si="204"/>
        <v>Do</v>
      </c>
      <c r="C170" s="2" t="str">
        <f t="shared" si="205"/>
        <v>16</v>
      </c>
      <c r="D170" s="50">
        <v>42103.699305555558</v>
      </c>
      <c r="E170" s="51"/>
      <c r="F170" s="52"/>
      <c r="G170" s="52"/>
      <c r="H170" s="13" t="str">
        <f t="shared" si="210"/>
        <v/>
      </c>
      <c r="I170" s="13" t="str">
        <f t="shared" si="206"/>
        <v/>
      </c>
      <c r="J170" s="13" t="str">
        <f t="shared" si="211"/>
        <v/>
      </c>
      <c r="K170" s="3" t="str">
        <f t="shared" si="212"/>
        <v/>
      </c>
      <c r="L170" s="4" t="str">
        <f t="shared" si="213"/>
        <v/>
      </c>
      <c r="M170" s="52"/>
      <c r="N170" s="52"/>
      <c r="O170" s="13" t="str">
        <f t="shared" si="214"/>
        <v/>
      </c>
      <c r="P170" s="4" t="str">
        <f t="shared" si="215"/>
        <v/>
      </c>
      <c r="Q170" s="4" t="str">
        <f t="shared" si="216"/>
        <v/>
      </c>
      <c r="S170" s="5"/>
      <c r="T170" s="52"/>
      <c r="U170" s="52"/>
      <c r="V170" s="52"/>
      <c r="W170" s="52"/>
      <c r="X170" s="52"/>
      <c r="Y170" s="52"/>
      <c r="Z170" s="13" t="str">
        <f t="shared" si="209"/>
        <v/>
      </c>
      <c r="AA170" s="53" t="str">
        <f t="shared" si="160"/>
        <v/>
      </c>
      <c r="AB170" s="13" t="str">
        <f t="shared" si="218"/>
        <v/>
      </c>
      <c r="AC170" s="13" t="str">
        <f t="shared" si="220"/>
        <v/>
      </c>
      <c r="AD170" s="13" t="b">
        <f t="shared" si="221"/>
        <v>0</v>
      </c>
      <c r="AE170" t="e">
        <f t="shared" si="219"/>
        <v>#VALUE!</v>
      </c>
      <c r="AF170" t="str">
        <f t="shared" si="207"/>
        <v/>
      </c>
      <c r="AG170" t="b">
        <f t="shared" si="222"/>
        <v>0</v>
      </c>
      <c r="AI170" s="41">
        <f>SUM($AG$11:AG170)</f>
        <v>-160</v>
      </c>
      <c r="AJ170" s="36">
        <f>SUM($AA$10:AA170)</f>
        <v>692.6</v>
      </c>
      <c r="AK170" s="42">
        <f>SUM($AL$11:AL170)</f>
        <v>390</v>
      </c>
      <c r="AL170" t="b">
        <f t="shared" si="217"/>
        <v>0</v>
      </c>
      <c r="AN170">
        <f>SUM(AS$11:BJ170)</f>
        <v>1064</v>
      </c>
      <c r="AO170">
        <f>SUM(BM$11:CD170)</f>
        <v>560</v>
      </c>
      <c r="AP170">
        <f t="shared" si="208"/>
        <v>692.6</v>
      </c>
      <c r="AR170" t="str">
        <f t="shared" si="161"/>
        <v/>
      </c>
      <c r="AS170" t="str">
        <f t="shared" si="167"/>
        <v/>
      </c>
      <c r="AT170" t="str">
        <f t="shared" si="168"/>
        <v/>
      </c>
      <c r="AU170" t="str">
        <f t="shared" si="169"/>
        <v/>
      </c>
      <c r="AV170" t="str">
        <f t="shared" si="170"/>
        <v/>
      </c>
      <c r="AW170" t="str">
        <f t="shared" si="171"/>
        <v/>
      </c>
      <c r="AX170" t="str">
        <f t="shared" si="172"/>
        <v/>
      </c>
      <c r="AY170" t="str">
        <f t="shared" si="173"/>
        <v/>
      </c>
      <c r="AZ170" t="str">
        <f t="shared" si="174"/>
        <v/>
      </c>
      <c r="BA170" t="str">
        <f t="shared" si="175"/>
        <v/>
      </c>
      <c r="BB170" t="str">
        <f t="shared" si="176"/>
        <v/>
      </c>
      <c r="BC170" t="str">
        <f t="shared" si="177"/>
        <v/>
      </c>
      <c r="BD170" t="str">
        <f t="shared" si="178"/>
        <v/>
      </c>
      <c r="BE170" t="str">
        <f t="shared" si="179"/>
        <v/>
      </c>
      <c r="BF170" t="str">
        <f t="shared" si="180"/>
        <v/>
      </c>
      <c r="BG170" t="str">
        <f t="shared" si="181"/>
        <v/>
      </c>
      <c r="BH170" t="str">
        <f t="shared" si="182"/>
        <v/>
      </c>
      <c r="BI170" t="str">
        <f t="shared" si="183"/>
        <v/>
      </c>
      <c r="BJ170" t="str">
        <f t="shared" si="184"/>
        <v/>
      </c>
      <c r="BM170" t="str">
        <f t="shared" si="185"/>
        <v/>
      </c>
      <c r="BN170" t="str">
        <f t="shared" si="186"/>
        <v/>
      </c>
      <c r="BO170" t="str">
        <f t="shared" si="187"/>
        <v/>
      </c>
      <c r="BP170" t="str">
        <f t="shared" si="188"/>
        <v/>
      </c>
      <c r="BQ170" t="str">
        <f t="shared" si="189"/>
        <v/>
      </c>
      <c r="BR170" t="str">
        <f t="shared" si="190"/>
        <v/>
      </c>
      <c r="BS170" t="str">
        <f t="shared" si="191"/>
        <v/>
      </c>
      <c r="BT170" t="str">
        <f t="shared" si="192"/>
        <v/>
      </c>
      <c r="BU170" t="str">
        <f t="shared" si="193"/>
        <v/>
      </c>
      <c r="BV170" t="str">
        <f t="shared" si="194"/>
        <v/>
      </c>
      <c r="BW170" t="str">
        <f t="shared" si="195"/>
        <v/>
      </c>
      <c r="BX170" t="str">
        <f t="shared" si="196"/>
        <v/>
      </c>
      <c r="BY170" t="str">
        <f t="shared" si="197"/>
        <v/>
      </c>
      <c r="BZ170" t="str">
        <f t="shared" si="198"/>
        <v/>
      </c>
      <c r="CA170" t="str">
        <f t="shared" si="199"/>
        <v/>
      </c>
      <c r="CB170" t="str">
        <f t="shared" si="200"/>
        <v/>
      </c>
      <c r="CC170" t="str">
        <f t="shared" si="201"/>
        <v/>
      </c>
      <c r="CD170" t="str">
        <f t="shared" si="202"/>
        <v/>
      </c>
      <c r="CF170"/>
      <c r="CG170" s="36" t="str">
        <f t="shared" si="162"/>
        <v/>
      </c>
      <c r="CH170" s="36" t="str">
        <f t="shared" si="163"/>
        <v/>
      </c>
      <c r="CI170" s="36" t="str">
        <f t="shared" si="164"/>
        <v/>
      </c>
      <c r="CJ170" s="36" t="str">
        <f t="shared" si="165"/>
        <v/>
      </c>
      <c r="CK170" s="36" t="str">
        <f t="shared" si="166"/>
        <v/>
      </c>
    </row>
    <row r="171" spans="1:89">
      <c r="A171">
        <f t="shared" si="203"/>
        <v>162</v>
      </c>
      <c r="B171" s="1" t="str">
        <f t="shared" si="204"/>
        <v>Do</v>
      </c>
      <c r="C171" s="2" t="str">
        <f t="shared" si="205"/>
        <v>16</v>
      </c>
      <c r="D171" s="50">
        <v>42103.699305555558</v>
      </c>
      <c r="E171" s="51"/>
      <c r="F171" s="52"/>
      <c r="G171" s="52"/>
      <c r="H171" s="13" t="str">
        <f t="shared" si="210"/>
        <v/>
      </c>
      <c r="I171" s="13" t="str">
        <f t="shared" si="206"/>
        <v/>
      </c>
      <c r="J171" s="13" t="str">
        <f t="shared" si="211"/>
        <v/>
      </c>
      <c r="K171" s="3" t="str">
        <f t="shared" si="212"/>
        <v/>
      </c>
      <c r="L171" s="4" t="str">
        <f t="shared" si="213"/>
        <v/>
      </c>
      <c r="M171" s="52"/>
      <c r="N171" s="52"/>
      <c r="O171" s="13" t="str">
        <f t="shared" si="214"/>
        <v/>
      </c>
      <c r="P171" s="4" t="str">
        <f t="shared" si="215"/>
        <v/>
      </c>
      <c r="Q171" s="4" t="str">
        <f t="shared" si="216"/>
        <v/>
      </c>
      <c r="S171" s="5"/>
      <c r="T171" s="52"/>
      <c r="U171" s="52"/>
      <c r="V171" s="52"/>
      <c r="W171" s="52"/>
      <c r="X171" s="52"/>
      <c r="Y171" s="52"/>
      <c r="Z171" s="13" t="str">
        <f t="shared" si="209"/>
        <v/>
      </c>
      <c r="AA171" s="53" t="str">
        <f t="shared" si="160"/>
        <v/>
      </c>
      <c r="AB171" s="13" t="str">
        <f t="shared" si="218"/>
        <v/>
      </c>
      <c r="AC171" s="13" t="str">
        <f t="shared" si="220"/>
        <v/>
      </c>
      <c r="AD171" s="13" t="b">
        <f t="shared" si="221"/>
        <v>0</v>
      </c>
      <c r="AE171" t="e">
        <f t="shared" si="219"/>
        <v>#VALUE!</v>
      </c>
      <c r="AF171" t="str">
        <f t="shared" si="207"/>
        <v/>
      </c>
      <c r="AG171" t="b">
        <f t="shared" si="222"/>
        <v>0</v>
      </c>
      <c r="AI171" s="41">
        <f>SUM($AG$11:AG171)</f>
        <v>-160</v>
      </c>
      <c r="AJ171" s="36">
        <f>SUM($AA$10:AA171)</f>
        <v>692.6</v>
      </c>
      <c r="AK171" s="42">
        <f>SUM($AL$11:AL171)</f>
        <v>390</v>
      </c>
      <c r="AL171" t="b">
        <f t="shared" si="217"/>
        <v>0</v>
      </c>
      <c r="AN171">
        <f>SUM(AS$11:BJ171)</f>
        <v>1064</v>
      </c>
      <c r="AO171">
        <f>SUM(BM$11:CD171)</f>
        <v>560</v>
      </c>
      <c r="AP171">
        <f t="shared" si="208"/>
        <v>692.6</v>
      </c>
      <c r="AR171" t="str">
        <f t="shared" si="161"/>
        <v/>
      </c>
      <c r="AS171" t="str">
        <f t="shared" si="167"/>
        <v/>
      </c>
      <c r="AT171" t="str">
        <f t="shared" si="168"/>
        <v/>
      </c>
      <c r="AU171" t="str">
        <f t="shared" si="169"/>
        <v/>
      </c>
      <c r="AV171" t="str">
        <f t="shared" si="170"/>
        <v/>
      </c>
      <c r="AW171" t="str">
        <f t="shared" si="171"/>
        <v/>
      </c>
      <c r="AX171" t="str">
        <f t="shared" si="172"/>
        <v/>
      </c>
      <c r="AY171" t="str">
        <f t="shared" si="173"/>
        <v/>
      </c>
      <c r="AZ171" t="str">
        <f t="shared" si="174"/>
        <v/>
      </c>
      <c r="BA171" t="str">
        <f t="shared" si="175"/>
        <v/>
      </c>
      <c r="BB171" t="str">
        <f t="shared" si="176"/>
        <v/>
      </c>
      <c r="BC171" t="str">
        <f t="shared" si="177"/>
        <v/>
      </c>
      <c r="BD171" t="str">
        <f t="shared" si="178"/>
        <v/>
      </c>
      <c r="BE171" t="str">
        <f t="shared" si="179"/>
        <v/>
      </c>
      <c r="BF171" t="str">
        <f t="shared" si="180"/>
        <v/>
      </c>
      <c r="BG171" t="str">
        <f t="shared" si="181"/>
        <v/>
      </c>
      <c r="BH171" t="str">
        <f t="shared" si="182"/>
        <v/>
      </c>
      <c r="BI171" t="str">
        <f t="shared" si="183"/>
        <v/>
      </c>
      <c r="BJ171" t="str">
        <f t="shared" si="184"/>
        <v/>
      </c>
      <c r="BM171" t="str">
        <f t="shared" si="185"/>
        <v/>
      </c>
      <c r="BN171" t="str">
        <f t="shared" si="186"/>
        <v/>
      </c>
      <c r="BO171" t="str">
        <f t="shared" si="187"/>
        <v/>
      </c>
      <c r="BP171" t="str">
        <f t="shared" si="188"/>
        <v/>
      </c>
      <c r="BQ171" t="str">
        <f t="shared" si="189"/>
        <v/>
      </c>
      <c r="BR171" t="str">
        <f t="shared" si="190"/>
        <v/>
      </c>
      <c r="BS171" t="str">
        <f t="shared" si="191"/>
        <v/>
      </c>
      <c r="BT171" t="str">
        <f t="shared" si="192"/>
        <v/>
      </c>
      <c r="BU171" t="str">
        <f t="shared" si="193"/>
        <v/>
      </c>
      <c r="BV171" t="str">
        <f t="shared" si="194"/>
        <v/>
      </c>
      <c r="BW171" t="str">
        <f t="shared" si="195"/>
        <v/>
      </c>
      <c r="BX171" t="str">
        <f t="shared" si="196"/>
        <v/>
      </c>
      <c r="BY171" t="str">
        <f t="shared" si="197"/>
        <v/>
      </c>
      <c r="BZ171" t="str">
        <f t="shared" si="198"/>
        <v/>
      </c>
      <c r="CA171" t="str">
        <f t="shared" si="199"/>
        <v/>
      </c>
      <c r="CB171" t="str">
        <f t="shared" si="200"/>
        <v/>
      </c>
      <c r="CC171" t="str">
        <f t="shared" si="201"/>
        <v/>
      </c>
      <c r="CD171" t="str">
        <f t="shared" si="202"/>
        <v/>
      </c>
      <c r="CF171"/>
      <c r="CG171" s="36" t="str">
        <f t="shared" si="162"/>
        <v/>
      </c>
      <c r="CH171" s="36" t="str">
        <f t="shared" si="163"/>
        <v/>
      </c>
      <c r="CI171" s="36" t="str">
        <f t="shared" si="164"/>
        <v/>
      </c>
      <c r="CJ171" s="36" t="str">
        <f t="shared" si="165"/>
        <v/>
      </c>
      <c r="CK171" s="36" t="str">
        <f t="shared" si="166"/>
        <v/>
      </c>
    </row>
    <row r="172" spans="1:89">
      <c r="A172">
        <f t="shared" si="203"/>
        <v>163</v>
      </c>
      <c r="B172" s="1" t="str">
        <f t="shared" si="204"/>
        <v>Do</v>
      </c>
      <c r="C172" s="2" t="str">
        <f t="shared" si="205"/>
        <v>16</v>
      </c>
      <c r="D172" s="50">
        <v>42103.699305555558</v>
      </c>
      <c r="E172" s="51"/>
      <c r="F172" s="52"/>
      <c r="G172" s="52"/>
      <c r="H172" s="13" t="str">
        <f t="shared" si="210"/>
        <v/>
      </c>
      <c r="I172" s="13" t="str">
        <f t="shared" si="206"/>
        <v/>
      </c>
      <c r="J172" s="13" t="str">
        <f t="shared" si="211"/>
        <v/>
      </c>
      <c r="K172" s="3" t="str">
        <f t="shared" si="212"/>
        <v/>
      </c>
      <c r="L172" s="4" t="str">
        <f t="shared" si="213"/>
        <v/>
      </c>
      <c r="M172" s="52"/>
      <c r="N172" s="52"/>
      <c r="O172" s="13" t="str">
        <f t="shared" si="214"/>
        <v/>
      </c>
      <c r="P172" s="4" t="str">
        <f t="shared" si="215"/>
        <v/>
      </c>
      <c r="Q172" s="4" t="str">
        <f t="shared" si="216"/>
        <v/>
      </c>
      <c r="S172" s="5"/>
      <c r="T172" s="52"/>
      <c r="U172" s="52"/>
      <c r="V172" s="52"/>
      <c r="W172" s="52"/>
      <c r="X172" s="52"/>
      <c r="Y172" s="52"/>
      <c r="Z172" s="13" t="str">
        <f t="shared" si="209"/>
        <v/>
      </c>
      <c r="AA172" s="53" t="str">
        <f t="shared" si="160"/>
        <v/>
      </c>
      <c r="AB172" s="13" t="str">
        <f t="shared" si="218"/>
        <v/>
      </c>
      <c r="AC172" s="13" t="str">
        <f t="shared" si="220"/>
        <v/>
      </c>
      <c r="AD172" s="13" t="b">
        <f t="shared" si="221"/>
        <v>0</v>
      </c>
      <c r="AE172" t="e">
        <f t="shared" si="219"/>
        <v>#VALUE!</v>
      </c>
      <c r="AF172" t="str">
        <f t="shared" si="207"/>
        <v/>
      </c>
      <c r="AG172" t="b">
        <f t="shared" si="222"/>
        <v>0</v>
      </c>
      <c r="AI172" s="41">
        <f>SUM($AG$11:AG172)</f>
        <v>-160</v>
      </c>
      <c r="AJ172" s="36">
        <f>SUM($AA$10:AA172)</f>
        <v>692.6</v>
      </c>
      <c r="AK172" s="42">
        <f>SUM($AL$11:AL172)</f>
        <v>390</v>
      </c>
      <c r="AL172" t="b">
        <f t="shared" si="217"/>
        <v>0</v>
      </c>
      <c r="AN172">
        <f>SUM(AS$11:BJ172)</f>
        <v>1064</v>
      </c>
      <c r="AO172">
        <f>SUM(BM$11:CD172)</f>
        <v>560</v>
      </c>
      <c r="AP172">
        <f t="shared" si="208"/>
        <v>692.6</v>
      </c>
      <c r="AR172" t="str">
        <f t="shared" si="161"/>
        <v/>
      </c>
      <c r="AS172" t="str">
        <f t="shared" si="167"/>
        <v/>
      </c>
      <c r="AT172" t="str">
        <f t="shared" si="168"/>
        <v/>
      </c>
      <c r="AU172" t="str">
        <f t="shared" si="169"/>
        <v/>
      </c>
      <c r="AV172" t="str">
        <f t="shared" si="170"/>
        <v/>
      </c>
      <c r="AW172" t="str">
        <f t="shared" si="171"/>
        <v/>
      </c>
      <c r="AX172" t="str">
        <f t="shared" si="172"/>
        <v/>
      </c>
      <c r="AY172" t="str">
        <f t="shared" si="173"/>
        <v/>
      </c>
      <c r="AZ172" t="str">
        <f t="shared" si="174"/>
        <v/>
      </c>
      <c r="BA172" t="str">
        <f t="shared" si="175"/>
        <v/>
      </c>
      <c r="BB172" t="str">
        <f t="shared" si="176"/>
        <v/>
      </c>
      <c r="BC172" t="str">
        <f t="shared" si="177"/>
        <v/>
      </c>
      <c r="BD172" t="str">
        <f t="shared" si="178"/>
        <v/>
      </c>
      <c r="BE172" t="str">
        <f t="shared" si="179"/>
        <v/>
      </c>
      <c r="BF172" t="str">
        <f t="shared" si="180"/>
        <v/>
      </c>
      <c r="BG172" t="str">
        <f t="shared" si="181"/>
        <v/>
      </c>
      <c r="BH172" t="str">
        <f t="shared" si="182"/>
        <v/>
      </c>
      <c r="BI172" t="str">
        <f t="shared" si="183"/>
        <v/>
      </c>
      <c r="BJ172" t="str">
        <f t="shared" si="184"/>
        <v/>
      </c>
      <c r="BM172" t="str">
        <f t="shared" si="185"/>
        <v/>
      </c>
      <c r="BN172" t="str">
        <f t="shared" si="186"/>
        <v/>
      </c>
      <c r="BO172" t="str">
        <f t="shared" si="187"/>
        <v/>
      </c>
      <c r="BP172" t="str">
        <f t="shared" si="188"/>
        <v/>
      </c>
      <c r="BQ172" t="str">
        <f t="shared" si="189"/>
        <v/>
      </c>
      <c r="BR172" t="str">
        <f t="shared" si="190"/>
        <v/>
      </c>
      <c r="BS172" t="str">
        <f t="shared" si="191"/>
        <v/>
      </c>
      <c r="BT172" t="str">
        <f t="shared" si="192"/>
        <v/>
      </c>
      <c r="BU172" t="str">
        <f t="shared" si="193"/>
        <v/>
      </c>
      <c r="BV172" t="str">
        <f t="shared" si="194"/>
        <v/>
      </c>
      <c r="BW172" t="str">
        <f t="shared" si="195"/>
        <v/>
      </c>
      <c r="BX172" t="str">
        <f t="shared" si="196"/>
        <v/>
      </c>
      <c r="BY172" t="str">
        <f t="shared" si="197"/>
        <v/>
      </c>
      <c r="BZ172" t="str">
        <f t="shared" si="198"/>
        <v/>
      </c>
      <c r="CA172" t="str">
        <f t="shared" si="199"/>
        <v/>
      </c>
      <c r="CB172" t="str">
        <f t="shared" si="200"/>
        <v/>
      </c>
      <c r="CC172" t="str">
        <f t="shared" si="201"/>
        <v/>
      </c>
      <c r="CD172" t="str">
        <f t="shared" si="202"/>
        <v/>
      </c>
      <c r="CF172"/>
      <c r="CG172" s="36" t="str">
        <f t="shared" si="162"/>
        <v/>
      </c>
      <c r="CH172" s="36" t="str">
        <f t="shared" si="163"/>
        <v/>
      </c>
      <c r="CI172" s="36" t="str">
        <f t="shared" si="164"/>
        <v/>
      </c>
      <c r="CJ172" s="36" t="str">
        <f t="shared" si="165"/>
        <v/>
      </c>
      <c r="CK172" s="36" t="str">
        <f t="shared" si="166"/>
        <v/>
      </c>
    </row>
    <row r="173" spans="1:89">
      <c r="A173">
        <f t="shared" si="203"/>
        <v>164</v>
      </c>
      <c r="B173" s="1" t="str">
        <f t="shared" si="204"/>
        <v>Do</v>
      </c>
      <c r="C173" s="2" t="str">
        <f t="shared" si="205"/>
        <v>16</v>
      </c>
      <c r="D173" s="50">
        <v>42103.699305555558</v>
      </c>
      <c r="E173" s="51"/>
      <c r="F173" s="52"/>
      <c r="G173" s="52"/>
      <c r="H173" s="13" t="str">
        <f t="shared" si="210"/>
        <v/>
      </c>
      <c r="I173" s="13" t="str">
        <f t="shared" si="206"/>
        <v/>
      </c>
      <c r="J173" s="13" t="str">
        <f t="shared" si="211"/>
        <v/>
      </c>
      <c r="K173" s="3" t="str">
        <f t="shared" si="212"/>
        <v/>
      </c>
      <c r="L173" s="4" t="str">
        <f t="shared" si="213"/>
        <v/>
      </c>
      <c r="M173" s="52"/>
      <c r="N173" s="52"/>
      <c r="O173" s="13" t="str">
        <f t="shared" si="214"/>
        <v/>
      </c>
      <c r="P173" s="4" t="str">
        <f t="shared" si="215"/>
        <v/>
      </c>
      <c r="Q173" s="4" t="str">
        <f t="shared" si="216"/>
        <v/>
      </c>
      <c r="S173" s="5"/>
      <c r="T173" s="52"/>
      <c r="U173" s="52"/>
      <c r="V173" s="52"/>
      <c r="W173" s="52"/>
      <c r="X173" s="52"/>
      <c r="Y173" s="52"/>
      <c r="Z173" s="13" t="str">
        <f t="shared" si="209"/>
        <v/>
      </c>
      <c r="AA173" s="53" t="str">
        <f t="shared" ref="AA173:AA236" si="223">IF(E173="","",IF(D172=D173,((M172*Z172)+(M173*Z173))/SUM(M172:M173),Z173))</f>
        <v/>
      </c>
      <c r="AB173" s="13" t="str">
        <f t="shared" si="218"/>
        <v/>
      </c>
      <c r="AC173" s="13" t="str">
        <f t="shared" si="220"/>
        <v/>
      </c>
      <c r="AD173" s="13" t="b">
        <f t="shared" si="221"/>
        <v>0</v>
      </c>
      <c r="AE173" t="e">
        <f t="shared" si="219"/>
        <v>#VALUE!</v>
      </c>
      <c r="AF173" t="str">
        <f t="shared" si="207"/>
        <v/>
      </c>
      <c r="AG173" t="b">
        <f t="shared" si="222"/>
        <v>0</v>
      </c>
      <c r="AI173" s="41">
        <f>SUM($AG$11:AG173)</f>
        <v>-160</v>
      </c>
      <c r="AJ173" s="36">
        <f>SUM($AA$10:AA173)</f>
        <v>692.6</v>
      </c>
      <c r="AK173" s="42">
        <f>SUM($AL$11:AL173)</f>
        <v>390</v>
      </c>
      <c r="AL173" t="b">
        <f t="shared" si="217"/>
        <v>0</v>
      </c>
      <c r="AN173">
        <f>SUM(AS$11:BJ173)</f>
        <v>1064</v>
      </c>
      <c r="AO173">
        <f>SUM(BM$11:CD173)</f>
        <v>560</v>
      </c>
      <c r="AP173">
        <f t="shared" si="208"/>
        <v>692.6</v>
      </c>
      <c r="AR173" t="str">
        <f t="shared" si="161"/>
        <v/>
      </c>
      <c r="AS173" t="str">
        <f t="shared" si="167"/>
        <v/>
      </c>
      <c r="AT173" t="str">
        <f t="shared" si="168"/>
        <v/>
      </c>
      <c r="AU173" t="str">
        <f t="shared" si="169"/>
        <v/>
      </c>
      <c r="AV173" t="str">
        <f t="shared" si="170"/>
        <v/>
      </c>
      <c r="AW173" t="str">
        <f t="shared" si="171"/>
        <v/>
      </c>
      <c r="AX173" t="str">
        <f t="shared" si="172"/>
        <v/>
      </c>
      <c r="AY173" t="str">
        <f t="shared" si="173"/>
        <v/>
      </c>
      <c r="AZ173" t="str">
        <f t="shared" si="174"/>
        <v/>
      </c>
      <c r="BA173" t="str">
        <f t="shared" si="175"/>
        <v/>
      </c>
      <c r="BB173" t="str">
        <f t="shared" si="176"/>
        <v/>
      </c>
      <c r="BC173" t="str">
        <f t="shared" si="177"/>
        <v/>
      </c>
      <c r="BD173" t="str">
        <f t="shared" si="178"/>
        <v/>
      </c>
      <c r="BE173" t="str">
        <f t="shared" si="179"/>
        <v/>
      </c>
      <c r="BF173" t="str">
        <f t="shared" si="180"/>
        <v/>
      </c>
      <c r="BG173" t="str">
        <f t="shared" si="181"/>
        <v/>
      </c>
      <c r="BH173" t="str">
        <f t="shared" si="182"/>
        <v/>
      </c>
      <c r="BI173" t="str">
        <f t="shared" si="183"/>
        <v/>
      </c>
      <c r="BJ173" t="str">
        <f t="shared" si="184"/>
        <v/>
      </c>
      <c r="BM173" t="str">
        <f t="shared" si="185"/>
        <v/>
      </c>
      <c r="BN173" t="str">
        <f t="shared" si="186"/>
        <v/>
      </c>
      <c r="BO173" t="str">
        <f t="shared" si="187"/>
        <v/>
      </c>
      <c r="BP173" t="str">
        <f t="shared" si="188"/>
        <v/>
      </c>
      <c r="BQ173" t="str">
        <f t="shared" si="189"/>
        <v/>
      </c>
      <c r="BR173" t="str">
        <f t="shared" si="190"/>
        <v/>
      </c>
      <c r="BS173" t="str">
        <f t="shared" si="191"/>
        <v/>
      </c>
      <c r="BT173" t="str">
        <f t="shared" si="192"/>
        <v/>
      </c>
      <c r="BU173" t="str">
        <f t="shared" si="193"/>
        <v/>
      </c>
      <c r="BV173" t="str">
        <f t="shared" si="194"/>
        <v/>
      </c>
      <c r="BW173" t="str">
        <f t="shared" si="195"/>
        <v/>
      </c>
      <c r="BX173" t="str">
        <f t="shared" si="196"/>
        <v/>
      </c>
      <c r="BY173" t="str">
        <f t="shared" si="197"/>
        <v/>
      </c>
      <c r="BZ173" t="str">
        <f t="shared" si="198"/>
        <v/>
      </c>
      <c r="CA173" t="str">
        <f t="shared" si="199"/>
        <v/>
      </c>
      <c r="CB173" t="str">
        <f t="shared" si="200"/>
        <v/>
      </c>
      <c r="CC173" t="str">
        <f t="shared" si="201"/>
        <v/>
      </c>
      <c r="CD173" t="str">
        <f t="shared" si="202"/>
        <v/>
      </c>
      <c r="CF173"/>
      <c r="CG173" s="36" t="str">
        <f t="shared" si="162"/>
        <v/>
      </c>
      <c r="CH173" s="36" t="str">
        <f t="shared" si="163"/>
        <v/>
      </c>
      <c r="CI173" s="36" t="str">
        <f t="shared" si="164"/>
        <v/>
      </c>
      <c r="CJ173" s="36" t="str">
        <f t="shared" si="165"/>
        <v/>
      </c>
      <c r="CK173" s="36" t="str">
        <f t="shared" si="166"/>
        <v/>
      </c>
    </row>
    <row r="174" spans="1:89">
      <c r="A174">
        <f t="shared" si="203"/>
        <v>165</v>
      </c>
      <c r="B174" s="1" t="str">
        <f t="shared" si="204"/>
        <v>Do</v>
      </c>
      <c r="C174" s="2" t="str">
        <f t="shared" si="205"/>
        <v>16</v>
      </c>
      <c r="D174" s="50">
        <v>42103.699305555558</v>
      </c>
      <c r="E174" s="51"/>
      <c r="F174" s="52"/>
      <c r="G174" s="52"/>
      <c r="H174" s="13" t="str">
        <f t="shared" si="210"/>
        <v/>
      </c>
      <c r="I174" s="13" t="str">
        <f t="shared" si="206"/>
        <v/>
      </c>
      <c r="J174" s="13" t="str">
        <f t="shared" si="211"/>
        <v/>
      </c>
      <c r="K174" s="3" t="str">
        <f t="shared" si="212"/>
        <v/>
      </c>
      <c r="L174" s="4" t="str">
        <f t="shared" si="213"/>
        <v/>
      </c>
      <c r="M174" s="52"/>
      <c r="N174" s="52"/>
      <c r="O174" s="13" t="str">
        <f t="shared" si="214"/>
        <v/>
      </c>
      <c r="P174" s="4" t="str">
        <f t="shared" si="215"/>
        <v/>
      </c>
      <c r="Q174" s="4" t="str">
        <f t="shared" si="216"/>
        <v/>
      </c>
      <c r="S174" s="5"/>
      <c r="T174" s="52"/>
      <c r="U174" s="52"/>
      <c r="V174" s="52"/>
      <c r="W174" s="52"/>
      <c r="X174" s="52"/>
      <c r="Y174" s="52"/>
      <c r="Z174" s="13" t="str">
        <f t="shared" si="209"/>
        <v/>
      </c>
      <c r="AA174" s="53" t="str">
        <f t="shared" si="223"/>
        <v/>
      </c>
      <c r="AB174" s="13" t="str">
        <f t="shared" si="218"/>
        <v/>
      </c>
      <c r="AC174" s="13" t="str">
        <f t="shared" si="220"/>
        <v/>
      </c>
      <c r="AD174" s="13" t="b">
        <f t="shared" si="221"/>
        <v>0</v>
      </c>
      <c r="AE174" t="e">
        <f t="shared" si="219"/>
        <v>#VALUE!</v>
      </c>
      <c r="AF174" t="str">
        <f t="shared" si="207"/>
        <v/>
      </c>
      <c r="AG174" t="b">
        <f t="shared" si="222"/>
        <v>0</v>
      </c>
      <c r="AI174" s="41">
        <f>SUM($AG$11:AG174)</f>
        <v>-160</v>
      </c>
      <c r="AJ174" s="36">
        <f>SUM($AA$10:AA174)</f>
        <v>692.6</v>
      </c>
      <c r="AK174" s="42">
        <f>SUM($AL$11:AL174)</f>
        <v>390</v>
      </c>
      <c r="AL174" t="b">
        <f t="shared" si="217"/>
        <v>0</v>
      </c>
      <c r="AN174">
        <f>SUM(AS$11:BJ174)</f>
        <v>1064</v>
      </c>
      <c r="AO174">
        <f>SUM(BM$11:CD174)</f>
        <v>560</v>
      </c>
      <c r="AP174">
        <f t="shared" si="208"/>
        <v>692.6</v>
      </c>
      <c r="AR174" t="str">
        <f t="shared" si="161"/>
        <v/>
      </c>
      <c r="AS174" t="str">
        <f t="shared" si="167"/>
        <v/>
      </c>
      <c r="AT174" t="str">
        <f t="shared" si="168"/>
        <v/>
      </c>
      <c r="AU174" t="str">
        <f t="shared" si="169"/>
        <v/>
      </c>
      <c r="AV174" t="str">
        <f t="shared" si="170"/>
        <v/>
      </c>
      <c r="AW174" t="str">
        <f t="shared" si="171"/>
        <v/>
      </c>
      <c r="AX174" t="str">
        <f t="shared" si="172"/>
        <v/>
      </c>
      <c r="AY174" t="str">
        <f t="shared" si="173"/>
        <v/>
      </c>
      <c r="AZ174" t="str">
        <f t="shared" si="174"/>
        <v/>
      </c>
      <c r="BA174" t="str">
        <f t="shared" si="175"/>
        <v/>
      </c>
      <c r="BB174" t="str">
        <f t="shared" si="176"/>
        <v/>
      </c>
      <c r="BC174" t="str">
        <f t="shared" si="177"/>
        <v/>
      </c>
      <c r="BD174" t="str">
        <f t="shared" si="178"/>
        <v/>
      </c>
      <c r="BE174" t="str">
        <f t="shared" si="179"/>
        <v/>
      </c>
      <c r="BF174" t="str">
        <f t="shared" si="180"/>
        <v/>
      </c>
      <c r="BG174" t="str">
        <f t="shared" si="181"/>
        <v/>
      </c>
      <c r="BH174" t="str">
        <f t="shared" si="182"/>
        <v/>
      </c>
      <c r="BI174" t="str">
        <f t="shared" si="183"/>
        <v/>
      </c>
      <c r="BJ174" t="str">
        <f t="shared" si="184"/>
        <v/>
      </c>
      <c r="BM174" t="str">
        <f t="shared" si="185"/>
        <v/>
      </c>
      <c r="BN174" t="str">
        <f t="shared" si="186"/>
        <v/>
      </c>
      <c r="BO174" t="str">
        <f t="shared" si="187"/>
        <v/>
      </c>
      <c r="BP174" t="str">
        <f t="shared" si="188"/>
        <v/>
      </c>
      <c r="BQ174" t="str">
        <f t="shared" si="189"/>
        <v/>
      </c>
      <c r="BR174" t="str">
        <f t="shared" si="190"/>
        <v/>
      </c>
      <c r="BS174" t="str">
        <f t="shared" si="191"/>
        <v/>
      </c>
      <c r="BT174" t="str">
        <f t="shared" si="192"/>
        <v/>
      </c>
      <c r="BU174" t="str">
        <f t="shared" si="193"/>
        <v/>
      </c>
      <c r="BV174" t="str">
        <f t="shared" si="194"/>
        <v/>
      </c>
      <c r="BW174" t="str">
        <f t="shared" si="195"/>
        <v/>
      </c>
      <c r="BX174" t="str">
        <f t="shared" si="196"/>
        <v/>
      </c>
      <c r="BY174" t="str">
        <f t="shared" si="197"/>
        <v/>
      </c>
      <c r="BZ174" t="str">
        <f t="shared" si="198"/>
        <v/>
      </c>
      <c r="CA174" t="str">
        <f t="shared" si="199"/>
        <v/>
      </c>
      <c r="CB174" t="str">
        <f t="shared" si="200"/>
        <v/>
      </c>
      <c r="CC174" t="str">
        <f t="shared" si="201"/>
        <v/>
      </c>
      <c r="CD174" t="str">
        <f t="shared" si="202"/>
        <v/>
      </c>
      <c r="CF174"/>
      <c r="CG174" s="36" t="str">
        <f t="shared" si="162"/>
        <v/>
      </c>
      <c r="CH174" s="36" t="str">
        <f t="shared" si="163"/>
        <v/>
      </c>
      <c r="CI174" s="36" t="str">
        <f t="shared" si="164"/>
        <v/>
      </c>
      <c r="CJ174" s="36" t="str">
        <f t="shared" si="165"/>
        <v/>
      </c>
      <c r="CK174" s="36" t="str">
        <f t="shared" si="166"/>
        <v/>
      </c>
    </row>
    <row r="175" spans="1:89">
      <c r="A175">
        <f t="shared" si="203"/>
        <v>166</v>
      </c>
      <c r="B175" s="1" t="str">
        <f t="shared" si="204"/>
        <v>Do</v>
      </c>
      <c r="C175" s="2" t="str">
        <f t="shared" si="205"/>
        <v>16</v>
      </c>
      <c r="D175" s="50">
        <v>42103.699305555558</v>
      </c>
      <c r="E175" s="51"/>
      <c r="F175" s="52"/>
      <c r="G175" s="52"/>
      <c r="H175" s="13" t="str">
        <f t="shared" si="210"/>
        <v/>
      </c>
      <c r="I175" s="13" t="str">
        <f t="shared" si="206"/>
        <v/>
      </c>
      <c r="J175" s="13" t="str">
        <f t="shared" si="211"/>
        <v/>
      </c>
      <c r="K175" s="3" t="str">
        <f t="shared" si="212"/>
        <v/>
      </c>
      <c r="L175" s="4" t="str">
        <f t="shared" si="213"/>
        <v/>
      </c>
      <c r="M175" s="52"/>
      <c r="N175" s="52"/>
      <c r="O175" s="13" t="str">
        <f t="shared" si="214"/>
        <v/>
      </c>
      <c r="P175" s="4" t="str">
        <f t="shared" si="215"/>
        <v/>
      </c>
      <c r="Q175" s="4" t="str">
        <f t="shared" si="216"/>
        <v/>
      </c>
      <c r="S175" s="5"/>
      <c r="T175" s="52"/>
      <c r="U175" s="52"/>
      <c r="V175" s="52"/>
      <c r="W175" s="52"/>
      <c r="X175" s="52"/>
      <c r="Y175" s="52"/>
      <c r="Z175" s="13" t="str">
        <f t="shared" si="209"/>
        <v/>
      </c>
      <c r="AA175" s="53" t="str">
        <f t="shared" si="223"/>
        <v/>
      </c>
      <c r="AB175" s="13" t="str">
        <f t="shared" si="218"/>
        <v/>
      </c>
      <c r="AC175" s="13" t="str">
        <f t="shared" si="220"/>
        <v/>
      </c>
      <c r="AD175" s="13" t="b">
        <f t="shared" si="221"/>
        <v>0</v>
      </c>
      <c r="AE175" t="e">
        <f t="shared" si="219"/>
        <v>#VALUE!</v>
      </c>
      <c r="AF175" t="str">
        <f t="shared" si="207"/>
        <v/>
      </c>
      <c r="AG175" t="b">
        <f t="shared" si="222"/>
        <v>0</v>
      </c>
      <c r="AI175" s="41">
        <f>SUM($AG$11:AG175)</f>
        <v>-160</v>
      </c>
      <c r="AJ175" s="36">
        <f>SUM($AA$10:AA175)</f>
        <v>692.6</v>
      </c>
      <c r="AK175" s="42">
        <f>SUM($AL$11:AL175)</f>
        <v>390</v>
      </c>
      <c r="AL175" t="b">
        <f t="shared" si="217"/>
        <v>0</v>
      </c>
      <c r="AN175">
        <f>SUM(AS$11:BJ175)</f>
        <v>1064</v>
      </c>
      <c r="AO175">
        <f>SUM(BM$11:CD175)</f>
        <v>560</v>
      </c>
      <c r="AP175">
        <f t="shared" si="208"/>
        <v>692.6</v>
      </c>
      <c r="AR175" t="str">
        <f t="shared" si="161"/>
        <v/>
      </c>
      <c r="AS175" t="str">
        <f t="shared" si="167"/>
        <v/>
      </c>
      <c r="AT175" t="str">
        <f t="shared" si="168"/>
        <v/>
      </c>
      <c r="AU175" t="str">
        <f t="shared" si="169"/>
        <v/>
      </c>
      <c r="AV175" t="str">
        <f t="shared" si="170"/>
        <v/>
      </c>
      <c r="AW175" t="str">
        <f t="shared" si="171"/>
        <v/>
      </c>
      <c r="AX175" t="str">
        <f t="shared" si="172"/>
        <v/>
      </c>
      <c r="AY175" t="str">
        <f t="shared" si="173"/>
        <v/>
      </c>
      <c r="AZ175" t="str">
        <f t="shared" si="174"/>
        <v/>
      </c>
      <c r="BA175" t="str">
        <f t="shared" si="175"/>
        <v/>
      </c>
      <c r="BB175" t="str">
        <f t="shared" si="176"/>
        <v/>
      </c>
      <c r="BC175" t="str">
        <f t="shared" si="177"/>
        <v/>
      </c>
      <c r="BD175" t="str">
        <f t="shared" si="178"/>
        <v/>
      </c>
      <c r="BE175" t="str">
        <f t="shared" si="179"/>
        <v/>
      </c>
      <c r="BF175" t="str">
        <f t="shared" si="180"/>
        <v/>
      </c>
      <c r="BG175" t="str">
        <f t="shared" si="181"/>
        <v/>
      </c>
      <c r="BH175" t="str">
        <f t="shared" si="182"/>
        <v/>
      </c>
      <c r="BI175" t="str">
        <f t="shared" si="183"/>
        <v/>
      </c>
      <c r="BJ175" t="str">
        <f t="shared" si="184"/>
        <v/>
      </c>
      <c r="BM175" t="str">
        <f t="shared" si="185"/>
        <v/>
      </c>
      <c r="BN175" t="str">
        <f t="shared" si="186"/>
        <v/>
      </c>
      <c r="BO175" t="str">
        <f t="shared" si="187"/>
        <v/>
      </c>
      <c r="BP175" t="str">
        <f t="shared" si="188"/>
        <v/>
      </c>
      <c r="BQ175" t="str">
        <f t="shared" si="189"/>
        <v/>
      </c>
      <c r="BR175" t="str">
        <f t="shared" si="190"/>
        <v/>
      </c>
      <c r="BS175" t="str">
        <f t="shared" si="191"/>
        <v/>
      </c>
      <c r="BT175" t="str">
        <f t="shared" si="192"/>
        <v/>
      </c>
      <c r="BU175" t="str">
        <f t="shared" si="193"/>
        <v/>
      </c>
      <c r="BV175" t="str">
        <f t="shared" si="194"/>
        <v/>
      </c>
      <c r="BW175" t="str">
        <f t="shared" si="195"/>
        <v/>
      </c>
      <c r="BX175" t="str">
        <f t="shared" si="196"/>
        <v/>
      </c>
      <c r="BY175" t="str">
        <f t="shared" si="197"/>
        <v/>
      </c>
      <c r="BZ175" t="str">
        <f t="shared" si="198"/>
        <v/>
      </c>
      <c r="CA175" t="str">
        <f t="shared" si="199"/>
        <v/>
      </c>
      <c r="CB175" t="str">
        <f t="shared" si="200"/>
        <v/>
      </c>
      <c r="CC175" t="str">
        <f t="shared" si="201"/>
        <v/>
      </c>
      <c r="CD175" t="str">
        <f t="shared" si="202"/>
        <v/>
      </c>
      <c r="CF175"/>
      <c r="CG175" s="36" t="str">
        <f t="shared" si="162"/>
        <v/>
      </c>
      <c r="CH175" s="36" t="str">
        <f t="shared" si="163"/>
        <v/>
      </c>
      <c r="CI175" s="36" t="str">
        <f t="shared" si="164"/>
        <v/>
      </c>
      <c r="CJ175" s="36" t="str">
        <f t="shared" si="165"/>
        <v/>
      </c>
      <c r="CK175" s="36" t="str">
        <f t="shared" si="166"/>
        <v/>
      </c>
    </row>
    <row r="176" spans="1:89">
      <c r="A176">
        <f t="shared" si="203"/>
        <v>167</v>
      </c>
      <c r="B176" s="1" t="str">
        <f t="shared" si="204"/>
        <v>Do</v>
      </c>
      <c r="C176" s="2" t="str">
        <f t="shared" si="205"/>
        <v>16</v>
      </c>
      <c r="D176" s="50">
        <v>42103.699305555558</v>
      </c>
      <c r="E176" s="51"/>
      <c r="F176" s="52"/>
      <c r="G176" s="52"/>
      <c r="H176" s="13" t="str">
        <f t="shared" si="210"/>
        <v/>
      </c>
      <c r="I176" s="13" t="str">
        <f t="shared" si="206"/>
        <v/>
      </c>
      <c r="J176" s="13" t="str">
        <f t="shared" si="211"/>
        <v/>
      </c>
      <c r="K176" s="3" t="str">
        <f t="shared" si="212"/>
        <v/>
      </c>
      <c r="L176" s="4" t="str">
        <f t="shared" si="213"/>
        <v/>
      </c>
      <c r="M176" s="52"/>
      <c r="N176" s="52"/>
      <c r="O176" s="13" t="str">
        <f t="shared" si="214"/>
        <v/>
      </c>
      <c r="P176" s="4" t="str">
        <f t="shared" si="215"/>
        <v/>
      </c>
      <c r="Q176" s="4" t="str">
        <f t="shared" si="216"/>
        <v/>
      </c>
      <c r="S176" s="5"/>
      <c r="T176" s="52"/>
      <c r="U176" s="52"/>
      <c r="V176" s="52"/>
      <c r="W176" s="52"/>
      <c r="X176" s="52"/>
      <c r="Y176" s="52"/>
      <c r="Z176" s="13" t="str">
        <f t="shared" si="209"/>
        <v/>
      </c>
      <c r="AA176" s="53" t="str">
        <f t="shared" si="223"/>
        <v/>
      </c>
      <c r="AB176" s="13" t="str">
        <f t="shared" si="218"/>
        <v/>
      </c>
      <c r="AC176" s="13" t="str">
        <f t="shared" si="220"/>
        <v/>
      </c>
      <c r="AD176" s="13" t="b">
        <f t="shared" si="221"/>
        <v>0</v>
      </c>
      <c r="AE176" t="e">
        <f t="shared" si="219"/>
        <v>#VALUE!</v>
      </c>
      <c r="AF176" t="str">
        <f t="shared" si="207"/>
        <v/>
      </c>
      <c r="AG176" t="b">
        <f t="shared" si="222"/>
        <v>0</v>
      </c>
      <c r="AI176" s="41">
        <f>SUM($AG$11:AG176)</f>
        <v>-160</v>
      </c>
      <c r="AJ176" s="36">
        <f>SUM($AA$10:AA176)</f>
        <v>692.6</v>
      </c>
      <c r="AK176" s="42">
        <f>SUM($AL$11:AL176)</f>
        <v>390</v>
      </c>
      <c r="AL176" t="b">
        <f t="shared" si="217"/>
        <v>0</v>
      </c>
      <c r="AN176">
        <f>SUM(AS$11:BJ176)</f>
        <v>1064</v>
      </c>
      <c r="AO176">
        <f>SUM(BM$11:CD176)</f>
        <v>560</v>
      </c>
      <c r="AP176">
        <f t="shared" si="208"/>
        <v>692.6</v>
      </c>
      <c r="AR176" t="str">
        <f t="shared" si="161"/>
        <v/>
      </c>
      <c r="AS176" t="str">
        <f t="shared" si="167"/>
        <v/>
      </c>
      <c r="AT176" t="str">
        <f t="shared" si="168"/>
        <v/>
      </c>
      <c r="AU176" t="str">
        <f t="shared" si="169"/>
        <v/>
      </c>
      <c r="AV176" t="str">
        <f t="shared" si="170"/>
        <v/>
      </c>
      <c r="AW176" t="str">
        <f t="shared" si="171"/>
        <v/>
      </c>
      <c r="AX176" t="str">
        <f t="shared" si="172"/>
        <v/>
      </c>
      <c r="AY176" t="str">
        <f t="shared" si="173"/>
        <v/>
      </c>
      <c r="AZ176" t="str">
        <f t="shared" si="174"/>
        <v/>
      </c>
      <c r="BA176" t="str">
        <f t="shared" si="175"/>
        <v/>
      </c>
      <c r="BB176" t="str">
        <f t="shared" si="176"/>
        <v/>
      </c>
      <c r="BC176" t="str">
        <f t="shared" si="177"/>
        <v/>
      </c>
      <c r="BD176" t="str">
        <f t="shared" si="178"/>
        <v/>
      </c>
      <c r="BE176" t="str">
        <f t="shared" si="179"/>
        <v/>
      </c>
      <c r="BF176" t="str">
        <f t="shared" si="180"/>
        <v/>
      </c>
      <c r="BG176" t="str">
        <f t="shared" si="181"/>
        <v/>
      </c>
      <c r="BH176" t="str">
        <f t="shared" si="182"/>
        <v/>
      </c>
      <c r="BI176" t="str">
        <f t="shared" si="183"/>
        <v/>
      </c>
      <c r="BJ176" t="str">
        <f t="shared" si="184"/>
        <v/>
      </c>
      <c r="BM176" t="str">
        <f t="shared" si="185"/>
        <v/>
      </c>
      <c r="BN176" t="str">
        <f t="shared" si="186"/>
        <v/>
      </c>
      <c r="BO176" t="str">
        <f t="shared" si="187"/>
        <v/>
      </c>
      <c r="BP176" t="str">
        <f t="shared" si="188"/>
        <v/>
      </c>
      <c r="BQ176" t="str">
        <f t="shared" si="189"/>
        <v/>
      </c>
      <c r="BR176" t="str">
        <f t="shared" si="190"/>
        <v/>
      </c>
      <c r="BS176" t="str">
        <f t="shared" si="191"/>
        <v/>
      </c>
      <c r="BT176" t="str">
        <f t="shared" si="192"/>
        <v/>
      </c>
      <c r="BU176" t="str">
        <f t="shared" si="193"/>
        <v/>
      </c>
      <c r="BV176" t="str">
        <f t="shared" si="194"/>
        <v/>
      </c>
      <c r="BW176" t="str">
        <f t="shared" si="195"/>
        <v/>
      </c>
      <c r="BX176" t="str">
        <f t="shared" si="196"/>
        <v/>
      </c>
      <c r="BY176" t="str">
        <f t="shared" si="197"/>
        <v/>
      </c>
      <c r="BZ176" t="str">
        <f t="shared" si="198"/>
        <v/>
      </c>
      <c r="CA176" t="str">
        <f t="shared" si="199"/>
        <v/>
      </c>
      <c r="CB176" t="str">
        <f t="shared" si="200"/>
        <v/>
      </c>
      <c r="CC176" t="str">
        <f t="shared" si="201"/>
        <v/>
      </c>
      <c r="CD176" t="str">
        <f t="shared" si="202"/>
        <v/>
      </c>
      <c r="CF176"/>
      <c r="CG176" s="36" t="str">
        <f t="shared" si="162"/>
        <v/>
      </c>
      <c r="CH176" s="36" t="str">
        <f t="shared" si="163"/>
        <v/>
      </c>
      <c r="CI176" s="36" t="str">
        <f t="shared" si="164"/>
        <v/>
      </c>
      <c r="CJ176" s="36" t="str">
        <f t="shared" si="165"/>
        <v/>
      </c>
      <c r="CK176" s="36" t="str">
        <f t="shared" si="166"/>
        <v/>
      </c>
    </row>
    <row r="177" spans="1:89">
      <c r="A177">
        <f t="shared" si="203"/>
        <v>168</v>
      </c>
      <c r="B177" s="1" t="str">
        <f t="shared" si="204"/>
        <v>Do</v>
      </c>
      <c r="C177" s="2" t="str">
        <f t="shared" si="205"/>
        <v>16</v>
      </c>
      <c r="D177" s="50">
        <v>42103.699305555558</v>
      </c>
      <c r="E177" s="51"/>
      <c r="F177" s="52"/>
      <c r="G177" s="52"/>
      <c r="H177" s="13" t="str">
        <f t="shared" si="210"/>
        <v/>
      </c>
      <c r="I177" s="13" t="str">
        <f t="shared" si="206"/>
        <v/>
      </c>
      <c r="J177" s="13" t="str">
        <f t="shared" si="211"/>
        <v/>
      </c>
      <c r="K177" s="3" t="str">
        <f t="shared" si="212"/>
        <v/>
      </c>
      <c r="L177" s="4" t="str">
        <f t="shared" si="213"/>
        <v/>
      </c>
      <c r="M177" s="52"/>
      <c r="N177" s="52"/>
      <c r="O177" s="13" t="str">
        <f t="shared" si="214"/>
        <v/>
      </c>
      <c r="P177" s="4" t="str">
        <f t="shared" si="215"/>
        <v/>
      </c>
      <c r="Q177" s="4" t="str">
        <f t="shared" si="216"/>
        <v/>
      </c>
      <c r="S177" s="5"/>
      <c r="T177" s="52"/>
      <c r="U177" s="52"/>
      <c r="V177" s="52"/>
      <c r="W177" s="52"/>
      <c r="X177" s="52"/>
      <c r="Y177" s="52"/>
      <c r="Z177" s="13" t="str">
        <f t="shared" si="209"/>
        <v/>
      </c>
      <c r="AA177" s="53" t="str">
        <f t="shared" si="223"/>
        <v/>
      </c>
      <c r="AB177" s="13" t="str">
        <f t="shared" si="218"/>
        <v/>
      </c>
      <c r="AC177" s="13" t="str">
        <f t="shared" si="220"/>
        <v/>
      </c>
      <c r="AD177" s="13" t="b">
        <f t="shared" si="221"/>
        <v>0</v>
      </c>
      <c r="AE177" t="e">
        <f t="shared" si="219"/>
        <v>#VALUE!</v>
      </c>
      <c r="AF177" t="str">
        <f t="shared" si="207"/>
        <v/>
      </c>
      <c r="AG177" t="b">
        <f t="shared" si="222"/>
        <v>0</v>
      </c>
      <c r="AI177" s="41">
        <f>SUM($AG$11:AG177)</f>
        <v>-160</v>
      </c>
      <c r="AJ177" s="36">
        <f>SUM($AA$10:AA177)</f>
        <v>692.6</v>
      </c>
      <c r="AK177" s="42">
        <f>SUM($AL$11:AL177)</f>
        <v>390</v>
      </c>
      <c r="AL177" t="b">
        <f t="shared" si="217"/>
        <v>0</v>
      </c>
      <c r="AN177">
        <f>SUM(AS$11:BJ177)</f>
        <v>1064</v>
      </c>
      <c r="AO177">
        <f>SUM(BM$11:CD177)</f>
        <v>560</v>
      </c>
      <c r="AP177">
        <f t="shared" si="208"/>
        <v>692.6</v>
      </c>
      <c r="AR177" t="str">
        <f t="shared" si="161"/>
        <v/>
      </c>
      <c r="AS177" t="str">
        <f t="shared" si="167"/>
        <v/>
      </c>
      <c r="AT177" t="str">
        <f t="shared" si="168"/>
        <v/>
      </c>
      <c r="AU177" t="str">
        <f t="shared" si="169"/>
        <v/>
      </c>
      <c r="AV177" t="str">
        <f t="shared" si="170"/>
        <v/>
      </c>
      <c r="AW177" t="str">
        <f t="shared" si="171"/>
        <v/>
      </c>
      <c r="AX177" t="str">
        <f t="shared" si="172"/>
        <v/>
      </c>
      <c r="AY177" t="str">
        <f t="shared" si="173"/>
        <v/>
      </c>
      <c r="AZ177" t="str">
        <f t="shared" si="174"/>
        <v/>
      </c>
      <c r="BA177" t="str">
        <f t="shared" si="175"/>
        <v/>
      </c>
      <c r="BB177" t="str">
        <f t="shared" si="176"/>
        <v/>
      </c>
      <c r="BC177" t="str">
        <f t="shared" si="177"/>
        <v/>
      </c>
      <c r="BD177" t="str">
        <f t="shared" si="178"/>
        <v/>
      </c>
      <c r="BE177" t="str">
        <f t="shared" si="179"/>
        <v/>
      </c>
      <c r="BF177" t="str">
        <f t="shared" si="180"/>
        <v/>
      </c>
      <c r="BG177" t="str">
        <f t="shared" si="181"/>
        <v/>
      </c>
      <c r="BH177" t="str">
        <f t="shared" si="182"/>
        <v/>
      </c>
      <c r="BI177" t="str">
        <f t="shared" si="183"/>
        <v/>
      </c>
      <c r="BJ177" t="str">
        <f t="shared" si="184"/>
        <v/>
      </c>
      <c r="BM177" t="str">
        <f t="shared" si="185"/>
        <v/>
      </c>
      <c r="BN177" t="str">
        <f t="shared" si="186"/>
        <v/>
      </c>
      <c r="BO177" t="str">
        <f t="shared" si="187"/>
        <v/>
      </c>
      <c r="BP177" t="str">
        <f t="shared" si="188"/>
        <v/>
      </c>
      <c r="BQ177" t="str">
        <f t="shared" si="189"/>
        <v/>
      </c>
      <c r="BR177" t="str">
        <f t="shared" si="190"/>
        <v/>
      </c>
      <c r="BS177" t="str">
        <f t="shared" si="191"/>
        <v/>
      </c>
      <c r="BT177" t="str">
        <f t="shared" si="192"/>
        <v/>
      </c>
      <c r="BU177" t="str">
        <f t="shared" si="193"/>
        <v/>
      </c>
      <c r="BV177" t="str">
        <f t="shared" si="194"/>
        <v/>
      </c>
      <c r="BW177" t="str">
        <f t="shared" si="195"/>
        <v/>
      </c>
      <c r="BX177" t="str">
        <f t="shared" si="196"/>
        <v/>
      </c>
      <c r="BY177" t="str">
        <f t="shared" si="197"/>
        <v/>
      </c>
      <c r="BZ177" t="str">
        <f t="shared" si="198"/>
        <v/>
      </c>
      <c r="CA177" t="str">
        <f t="shared" si="199"/>
        <v/>
      </c>
      <c r="CB177" t="str">
        <f t="shared" si="200"/>
        <v/>
      </c>
      <c r="CC177" t="str">
        <f t="shared" si="201"/>
        <v/>
      </c>
      <c r="CD177" t="str">
        <f t="shared" si="202"/>
        <v/>
      </c>
      <c r="CF177"/>
      <c r="CG177" s="36" t="str">
        <f t="shared" si="162"/>
        <v/>
      </c>
      <c r="CH177" s="36" t="str">
        <f t="shared" si="163"/>
        <v/>
      </c>
      <c r="CI177" s="36" t="str">
        <f t="shared" si="164"/>
        <v/>
      </c>
      <c r="CJ177" s="36" t="str">
        <f t="shared" si="165"/>
        <v/>
      </c>
      <c r="CK177" s="36" t="str">
        <f t="shared" si="166"/>
        <v/>
      </c>
    </row>
    <row r="178" spans="1:89">
      <c r="A178">
        <f t="shared" si="203"/>
        <v>169</v>
      </c>
      <c r="B178" s="1" t="str">
        <f t="shared" si="204"/>
        <v>Do</v>
      </c>
      <c r="C178" s="2" t="str">
        <f t="shared" si="205"/>
        <v>16</v>
      </c>
      <c r="D178" s="50">
        <v>42103.699305555558</v>
      </c>
      <c r="E178" s="51"/>
      <c r="F178" s="52"/>
      <c r="G178" s="52"/>
      <c r="H178" s="13" t="str">
        <f t="shared" si="210"/>
        <v/>
      </c>
      <c r="I178" s="13" t="str">
        <f t="shared" si="206"/>
        <v/>
      </c>
      <c r="J178" s="13" t="str">
        <f t="shared" si="211"/>
        <v/>
      </c>
      <c r="K178" s="3" t="str">
        <f t="shared" si="212"/>
        <v/>
      </c>
      <c r="L178" s="4" t="str">
        <f t="shared" si="213"/>
        <v/>
      </c>
      <c r="M178" s="52"/>
      <c r="N178" s="52"/>
      <c r="O178" s="13" t="str">
        <f t="shared" si="214"/>
        <v/>
      </c>
      <c r="P178" s="4" t="str">
        <f t="shared" si="215"/>
        <v/>
      </c>
      <c r="Q178" s="4" t="str">
        <f t="shared" si="216"/>
        <v/>
      </c>
      <c r="S178" s="5"/>
      <c r="T178" s="52"/>
      <c r="U178" s="52"/>
      <c r="V178" s="52"/>
      <c r="W178" s="52"/>
      <c r="X178" s="52"/>
      <c r="Y178" s="52"/>
      <c r="Z178" s="13" t="str">
        <f t="shared" si="209"/>
        <v/>
      </c>
      <c r="AA178" s="53" t="str">
        <f t="shared" si="223"/>
        <v/>
      </c>
      <c r="AB178" s="13" t="str">
        <f t="shared" si="218"/>
        <v/>
      </c>
      <c r="AC178" s="13" t="str">
        <f t="shared" si="220"/>
        <v/>
      </c>
      <c r="AD178" s="13" t="b">
        <f t="shared" si="221"/>
        <v>0</v>
      </c>
      <c r="AE178" t="e">
        <f t="shared" si="219"/>
        <v>#VALUE!</v>
      </c>
      <c r="AF178" t="str">
        <f t="shared" si="207"/>
        <v/>
      </c>
      <c r="AG178" t="b">
        <f t="shared" si="222"/>
        <v>0</v>
      </c>
      <c r="AI178" s="41">
        <f>SUM($AG$11:AG178)</f>
        <v>-160</v>
      </c>
      <c r="AJ178" s="36">
        <f>SUM($AA$10:AA178)</f>
        <v>692.6</v>
      </c>
      <c r="AK178" s="42">
        <f>SUM($AL$11:AL178)</f>
        <v>390</v>
      </c>
      <c r="AL178" t="b">
        <f t="shared" si="217"/>
        <v>0</v>
      </c>
      <c r="AN178">
        <f>SUM(AS$11:BJ178)</f>
        <v>1064</v>
      </c>
      <c r="AO178">
        <f>SUM(BM$11:CD178)</f>
        <v>560</v>
      </c>
      <c r="AP178">
        <f t="shared" si="208"/>
        <v>692.6</v>
      </c>
      <c r="AR178" t="str">
        <f t="shared" si="161"/>
        <v/>
      </c>
      <c r="AS178" t="str">
        <f t="shared" si="167"/>
        <v/>
      </c>
      <c r="AT178" t="str">
        <f t="shared" si="168"/>
        <v/>
      </c>
      <c r="AU178" t="str">
        <f t="shared" si="169"/>
        <v/>
      </c>
      <c r="AV178" t="str">
        <f t="shared" si="170"/>
        <v/>
      </c>
      <c r="AW178" t="str">
        <f t="shared" si="171"/>
        <v/>
      </c>
      <c r="AX178" t="str">
        <f t="shared" si="172"/>
        <v/>
      </c>
      <c r="AY178" t="str">
        <f t="shared" si="173"/>
        <v/>
      </c>
      <c r="AZ178" t="str">
        <f t="shared" si="174"/>
        <v/>
      </c>
      <c r="BA178" t="str">
        <f t="shared" si="175"/>
        <v/>
      </c>
      <c r="BB178" t="str">
        <f t="shared" si="176"/>
        <v/>
      </c>
      <c r="BC178" t="str">
        <f t="shared" si="177"/>
        <v/>
      </c>
      <c r="BD178" t="str">
        <f t="shared" si="178"/>
        <v/>
      </c>
      <c r="BE178" t="str">
        <f t="shared" si="179"/>
        <v/>
      </c>
      <c r="BF178" t="str">
        <f t="shared" si="180"/>
        <v/>
      </c>
      <c r="BG178" t="str">
        <f t="shared" si="181"/>
        <v/>
      </c>
      <c r="BH178" t="str">
        <f t="shared" si="182"/>
        <v/>
      </c>
      <c r="BI178" t="str">
        <f t="shared" si="183"/>
        <v/>
      </c>
      <c r="BJ178" t="str">
        <f t="shared" si="184"/>
        <v/>
      </c>
      <c r="BM178" t="str">
        <f t="shared" si="185"/>
        <v/>
      </c>
      <c r="BN178" t="str">
        <f t="shared" si="186"/>
        <v/>
      </c>
      <c r="BO178" t="str">
        <f t="shared" si="187"/>
        <v/>
      </c>
      <c r="BP178" t="str">
        <f t="shared" si="188"/>
        <v/>
      </c>
      <c r="BQ178" t="str">
        <f t="shared" si="189"/>
        <v/>
      </c>
      <c r="BR178" t="str">
        <f t="shared" si="190"/>
        <v/>
      </c>
      <c r="BS178" t="str">
        <f t="shared" si="191"/>
        <v/>
      </c>
      <c r="BT178" t="str">
        <f t="shared" si="192"/>
        <v/>
      </c>
      <c r="BU178" t="str">
        <f t="shared" si="193"/>
        <v/>
      </c>
      <c r="BV178" t="str">
        <f t="shared" si="194"/>
        <v/>
      </c>
      <c r="BW178" t="str">
        <f t="shared" si="195"/>
        <v/>
      </c>
      <c r="BX178" t="str">
        <f t="shared" si="196"/>
        <v/>
      </c>
      <c r="BY178" t="str">
        <f t="shared" si="197"/>
        <v/>
      </c>
      <c r="BZ178" t="str">
        <f t="shared" si="198"/>
        <v/>
      </c>
      <c r="CA178" t="str">
        <f t="shared" si="199"/>
        <v/>
      </c>
      <c r="CB178" t="str">
        <f t="shared" si="200"/>
        <v/>
      </c>
      <c r="CC178" t="str">
        <f t="shared" si="201"/>
        <v/>
      </c>
      <c r="CD178" t="str">
        <f t="shared" si="202"/>
        <v/>
      </c>
      <c r="CF178"/>
      <c r="CG178" s="36" t="str">
        <f t="shared" si="162"/>
        <v/>
      </c>
      <c r="CH178" s="36" t="str">
        <f t="shared" si="163"/>
        <v/>
      </c>
      <c r="CI178" s="36" t="str">
        <f t="shared" si="164"/>
        <v/>
      </c>
      <c r="CJ178" s="36" t="str">
        <f t="shared" si="165"/>
        <v/>
      </c>
      <c r="CK178" s="36" t="str">
        <f t="shared" si="166"/>
        <v/>
      </c>
    </row>
    <row r="179" spans="1:89">
      <c r="A179">
        <f t="shared" si="203"/>
        <v>170</v>
      </c>
      <c r="B179" s="1" t="str">
        <f t="shared" si="204"/>
        <v>Do</v>
      </c>
      <c r="C179" s="2" t="str">
        <f t="shared" si="205"/>
        <v>16</v>
      </c>
      <c r="D179" s="50">
        <v>42103.699305555558</v>
      </c>
      <c r="E179" s="51"/>
      <c r="F179" s="52"/>
      <c r="G179" s="52"/>
      <c r="H179" s="13" t="str">
        <f t="shared" si="210"/>
        <v/>
      </c>
      <c r="I179" s="13" t="str">
        <f t="shared" si="206"/>
        <v/>
      </c>
      <c r="J179" s="13" t="str">
        <f t="shared" si="211"/>
        <v/>
      </c>
      <c r="K179" s="3" t="str">
        <f t="shared" si="212"/>
        <v/>
      </c>
      <c r="L179" s="4" t="str">
        <f t="shared" si="213"/>
        <v/>
      </c>
      <c r="M179" s="52"/>
      <c r="N179" s="52"/>
      <c r="O179" s="13" t="str">
        <f t="shared" si="214"/>
        <v/>
      </c>
      <c r="P179" s="4" t="str">
        <f t="shared" si="215"/>
        <v/>
      </c>
      <c r="Q179" s="4" t="str">
        <f t="shared" si="216"/>
        <v/>
      </c>
      <c r="S179" s="5"/>
      <c r="T179" s="52"/>
      <c r="U179" s="52"/>
      <c r="V179" s="52"/>
      <c r="W179" s="52"/>
      <c r="X179" s="52"/>
      <c r="Y179" s="52"/>
      <c r="Z179" s="13" t="str">
        <f t="shared" si="209"/>
        <v/>
      </c>
      <c r="AA179" s="53" t="str">
        <f t="shared" si="223"/>
        <v/>
      </c>
      <c r="AB179" s="13" t="str">
        <f t="shared" si="218"/>
        <v/>
      </c>
      <c r="AC179" s="13" t="str">
        <f t="shared" si="220"/>
        <v/>
      </c>
      <c r="AD179" s="13" t="b">
        <f t="shared" si="221"/>
        <v>0</v>
      </c>
      <c r="AE179" t="e">
        <f t="shared" si="219"/>
        <v>#VALUE!</v>
      </c>
      <c r="AF179" t="str">
        <f t="shared" si="207"/>
        <v/>
      </c>
      <c r="AG179" t="b">
        <f t="shared" si="222"/>
        <v>0</v>
      </c>
      <c r="AI179" s="41">
        <f>SUM($AG$11:AG179)</f>
        <v>-160</v>
      </c>
      <c r="AJ179" s="36">
        <f>SUM($AA$10:AA179)</f>
        <v>692.6</v>
      </c>
      <c r="AK179" s="42">
        <f>SUM($AL$11:AL179)</f>
        <v>390</v>
      </c>
      <c r="AL179" t="b">
        <f t="shared" si="217"/>
        <v>0</v>
      </c>
      <c r="AN179">
        <f>SUM(AS$11:BJ179)</f>
        <v>1064</v>
      </c>
      <c r="AO179">
        <f>SUM(BM$11:CD179)</f>
        <v>560</v>
      </c>
      <c r="AP179">
        <f t="shared" si="208"/>
        <v>692.6</v>
      </c>
      <c r="AR179" t="str">
        <f t="shared" si="161"/>
        <v/>
      </c>
      <c r="AS179" t="str">
        <f t="shared" si="167"/>
        <v/>
      </c>
      <c r="AT179" t="str">
        <f t="shared" si="168"/>
        <v/>
      </c>
      <c r="AU179" t="str">
        <f t="shared" si="169"/>
        <v/>
      </c>
      <c r="AV179" t="str">
        <f t="shared" si="170"/>
        <v/>
      </c>
      <c r="AW179" t="str">
        <f t="shared" si="171"/>
        <v/>
      </c>
      <c r="AX179" t="str">
        <f t="shared" si="172"/>
        <v/>
      </c>
      <c r="AY179" t="str">
        <f t="shared" si="173"/>
        <v/>
      </c>
      <c r="AZ179" t="str">
        <f t="shared" si="174"/>
        <v/>
      </c>
      <c r="BA179" t="str">
        <f t="shared" si="175"/>
        <v/>
      </c>
      <c r="BB179" t="str">
        <f t="shared" si="176"/>
        <v/>
      </c>
      <c r="BC179" t="str">
        <f t="shared" si="177"/>
        <v/>
      </c>
      <c r="BD179" t="str">
        <f t="shared" si="178"/>
        <v/>
      </c>
      <c r="BE179" t="str">
        <f t="shared" si="179"/>
        <v/>
      </c>
      <c r="BF179" t="str">
        <f t="shared" si="180"/>
        <v/>
      </c>
      <c r="BG179" t="str">
        <f t="shared" si="181"/>
        <v/>
      </c>
      <c r="BH179" t="str">
        <f t="shared" si="182"/>
        <v/>
      </c>
      <c r="BI179" t="str">
        <f t="shared" si="183"/>
        <v/>
      </c>
      <c r="BJ179" t="str">
        <f t="shared" si="184"/>
        <v/>
      </c>
      <c r="BM179" t="str">
        <f t="shared" si="185"/>
        <v/>
      </c>
      <c r="BN179" t="str">
        <f t="shared" si="186"/>
        <v/>
      </c>
      <c r="BO179" t="str">
        <f t="shared" si="187"/>
        <v/>
      </c>
      <c r="BP179" t="str">
        <f t="shared" si="188"/>
        <v/>
      </c>
      <c r="BQ179" t="str">
        <f t="shared" si="189"/>
        <v/>
      </c>
      <c r="BR179" t="str">
        <f t="shared" si="190"/>
        <v/>
      </c>
      <c r="BS179" t="str">
        <f t="shared" si="191"/>
        <v/>
      </c>
      <c r="BT179" t="str">
        <f t="shared" si="192"/>
        <v/>
      </c>
      <c r="BU179" t="str">
        <f t="shared" si="193"/>
        <v/>
      </c>
      <c r="BV179" t="str">
        <f t="shared" si="194"/>
        <v/>
      </c>
      <c r="BW179" t="str">
        <f t="shared" si="195"/>
        <v/>
      </c>
      <c r="BX179" t="str">
        <f t="shared" si="196"/>
        <v/>
      </c>
      <c r="BY179" t="str">
        <f t="shared" si="197"/>
        <v/>
      </c>
      <c r="BZ179" t="str">
        <f t="shared" si="198"/>
        <v/>
      </c>
      <c r="CA179" t="str">
        <f t="shared" si="199"/>
        <v/>
      </c>
      <c r="CB179" t="str">
        <f t="shared" si="200"/>
        <v/>
      </c>
      <c r="CC179" t="str">
        <f t="shared" si="201"/>
        <v/>
      </c>
      <c r="CD179" t="str">
        <f t="shared" si="202"/>
        <v/>
      </c>
      <c r="CF179"/>
      <c r="CG179" s="36" t="str">
        <f t="shared" si="162"/>
        <v/>
      </c>
      <c r="CH179" s="36" t="str">
        <f t="shared" si="163"/>
        <v/>
      </c>
      <c r="CI179" s="36" t="str">
        <f t="shared" si="164"/>
        <v/>
      </c>
      <c r="CJ179" s="36" t="str">
        <f t="shared" si="165"/>
        <v/>
      </c>
      <c r="CK179" s="36" t="str">
        <f t="shared" si="166"/>
        <v/>
      </c>
    </row>
    <row r="180" spans="1:89">
      <c r="A180">
        <f t="shared" si="203"/>
        <v>171</v>
      </c>
      <c r="B180" s="1" t="str">
        <f t="shared" si="204"/>
        <v>Do</v>
      </c>
      <c r="C180" s="2" t="str">
        <f t="shared" si="205"/>
        <v>16</v>
      </c>
      <c r="D180" s="50">
        <v>42103.699305555558</v>
      </c>
      <c r="E180" s="51"/>
      <c r="F180" s="52"/>
      <c r="G180" s="52"/>
      <c r="H180" s="13" t="str">
        <f t="shared" si="210"/>
        <v/>
      </c>
      <c r="I180" s="13" t="str">
        <f t="shared" si="206"/>
        <v/>
      </c>
      <c r="J180" s="13" t="str">
        <f t="shared" si="211"/>
        <v/>
      </c>
      <c r="K180" s="3" t="str">
        <f t="shared" si="212"/>
        <v/>
      </c>
      <c r="L180" s="4" t="str">
        <f t="shared" si="213"/>
        <v/>
      </c>
      <c r="M180" s="52"/>
      <c r="N180" s="52"/>
      <c r="O180" s="13" t="str">
        <f t="shared" si="214"/>
        <v/>
      </c>
      <c r="P180" s="4" t="str">
        <f t="shared" si="215"/>
        <v/>
      </c>
      <c r="Q180" s="4" t="str">
        <f t="shared" si="216"/>
        <v/>
      </c>
      <c r="S180" s="5"/>
      <c r="T180" s="52"/>
      <c r="U180" s="52"/>
      <c r="V180" s="52"/>
      <c r="W180" s="52"/>
      <c r="X180" s="52"/>
      <c r="Y180" s="52"/>
      <c r="Z180" s="13" t="str">
        <f t="shared" si="209"/>
        <v/>
      </c>
      <c r="AA180" s="53" t="str">
        <f t="shared" si="223"/>
        <v/>
      </c>
      <c r="AB180" s="13" t="str">
        <f t="shared" si="218"/>
        <v/>
      </c>
      <c r="AC180" s="13" t="str">
        <f t="shared" si="220"/>
        <v/>
      </c>
      <c r="AD180" s="13" t="b">
        <f t="shared" si="221"/>
        <v>0</v>
      </c>
      <c r="AE180" t="e">
        <f t="shared" si="219"/>
        <v>#VALUE!</v>
      </c>
      <c r="AF180" t="str">
        <f t="shared" si="207"/>
        <v/>
      </c>
      <c r="AG180" t="b">
        <f t="shared" si="222"/>
        <v>0</v>
      </c>
      <c r="AI180" s="41">
        <f>SUM($AG$11:AG180)</f>
        <v>-160</v>
      </c>
      <c r="AJ180" s="36">
        <f>SUM($AA$10:AA180)</f>
        <v>692.6</v>
      </c>
      <c r="AK180" s="42">
        <f>SUM($AL$11:AL180)</f>
        <v>390</v>
      </c>
      <c r="AL180" t="b">
        <f t="shared" si="217"/>
        <v>0</v>
      </c>
      <c r="AN180">
        <f>SUM(AS$11:BJ180)</f>
        <v>1064</v>
      </c>
      <c r="AO180">
        <f>SUM(BM$11:CD180)</f>
        <v>560</v>
      </c>
      <c r="AP180">
        <f t="shared" si="208"/>
        <v>692.6</v>
      </c>
      <c r="AR180" t="str">
        <f t="shared" si="161"/>
        <v/>
      </c>
      <c r="AS180" t="str">
        <f t="shared" si="167"/>
        <v/>
      </c>
      <c r="AT180" t="str">
        <f t="shared" si="168"/>
        <v/>
      </c>
      <c r="AU180" t="str">
        <f t="shared" si="169"/>
        <v/>
      </c>
      <c r="AV180" t="str">
        <f t="shared" si="170"/>
        <v/>
      </c>
      <c r="AW180" t="str">
        <f t="shared" si="171"/>
        <v/>
      </c>
      <c r="AX180" t="str">
        <f t="shared" si="172"/>
        <v/>
      </c>
      <c r="AY180" t="str">
        <f t="shared" si="173"/>
        <v/>
      </c>
      <c r="AZ180" t="str">
        <f t="shared" si="174"/>
        <v/>
      </c>
      <c r="BA180" t="str">
        <f t="shared" si="175"/>
        <v/>
      </c>
      <c r="BB180" t="str">
        <f t="shared" si="176"/>
        <v/>
      </c>
      <c r="BC180" t="str">
        <f t="shared" si="177"/>
        <v/>
      </c>
      <c r="BD180" t="str">
        <f t="shared" si="178"/>
        <v/>
      </c>
      <c r="BE180" t="str">
        <f t="shared" si="179"/>
        <v/>
      </c>
      <c r="BF180" t="str">
        <f t="shared" si="180"/>
        <v/>
      </c>
      <c r="BG180" t="str">
        <f t="shared" si="181"/>
        <v/>
      </c>
      <c r="BH180" t="str">
        <f t="shared" si="182"/>
        <v/>
      </c>
      <c r="BI180" t="str">
        <f t="shared" si="183"/>
        <v/>
      </c>
      <c r="BJ180" t="str">
        <f t="shared" si="184"/>
        <v/>
      </c>
      <c r="BM180" t="str">
        <f t="shared" si="185"/>
        <v/>
      </c>
      <c r="BN180" t="str">
        <f t="shared" si="186"/>
        <v/>
      </c>
      <c r="BO180" t="str">
        <f t="shared" si="187"/>
        <v/>
      </c>
      <c r="BP180" t="str">
        <f t="shared" si="188"/>
        <v/>
      </c>
      <c r="BQ180" t="str">
        <f t="shared" si="189"/>
        <v/>
      </c>
      <c r="BR180" t="str">
        <f t="shared" si="190"/>
        <v/>
      </c>
      <c r="BS180" t="str">
        <f t="shared" si="191"/>
        <v/>
      </c>
      <c r="BT180" t="str">
        <f t="shared" si="192"/>
        <v/>
      </c>
      <c r="BU180" t="str">
        <f t="shared" si="193"/>
        <v/>
      </c>
      <c r="BV180" t="str">
        <f t="shared" si="194"/>
        <v/>
      </c>
      <c r="BW180" t="str">
        <f t="shared" si="195"/>
        <v/>
      </c>
      <c r="BX180" t="str">
        <f t="shared" si="196"/>
        <v/>
      </c>
      <c r="BY180" t="str">
        <f t="shared" si="197"/>
        <v/>
      </c>
      <c r="BZ180" t="str">
        <f t="shared" si="198"/>
        <v/>
      </c>
      <c r="CA180" t="str">
        <f t="shared" si="199"/>
        <v/>
      </c>
      <c r="CB180" t="str">
        <f t="shared" si="200"/>
        <v/>
      </c>
      <c r="CC180" t="str">
        <f t="shared" si="201"/>
        <v/>
      </c>
      <c r="CD180" t="str">
        <f t="shared" si="202"/>
        <v/>
      </c>
      <c r="CF180"/>
      <c r="CG180" s="36" t="str">
        <f t="shared" si="162"/>
        <v/>
      </c>
      <c r="CH180" s="36" t="str">
        <f t="shared" si="163"/>
        <v/>
      </c>
      <c r="CI180" s="36" t="str">
        <f t="shared" si="164"/>
        <v/>
      </c>
      <c r="CJ180" s="36" t="str">
        <f t="shared" si="165"/>
        <v/>
      </c>
      <c r="CK180" s="36" t="str">
        <f t="shared" si="166"/>
        <v/>
      </c>
    </row>
    <row r="181" spans="1:89">
      <c r="A181">
        <f t="shared" si="203"/>
        <v>172</v>
      </c>
      <c r="B181" s="1" t="str">
        <f t="shared" si="204"/>
        <v>Do</v>
      </c>
      <c r="C181" s="2" t="str">
        <f t="shared" si="205"/>
        <v>16</v>
      </c>
      <c r="D181" s="50">
        <v>42103.699305555558</v>
      </c>
      <c r="E181" s="51"/>
      <c r="F181" s="52"/>
      <c r="G181" s="52"/>
      <c r="H181" s="13" t="str">
        <f t="shared" si="210"/>
        <v/>
      </c>
      <c r="I181" s="13" t="str">
        <f t="shared" si="206"/>
        <v/>
      </c>
      <c r="J181" s="13" t="str">
        <f t="shared" si="211"/>
        <v/>
      </c>
      <c r="K181" s="3" t="str">
        <f t="shared" si="212"/>
        <v/>
      </c>
      <c r="L181" s="4" t="str">
        <f t="shared" si="213"/>
        <v/>
      </c>
      <c r="M181" s="52"/>
      <c r="N181" s="52"/>
      <c r="O181" s="13" t="str">
        <f t="shared" si="214"/>
        <v/>
      </c>
      <c r="P181" s="4" t="str">
        <f t="shared" si="215"/>
        <v/>
      </c>
      <c r="Q181" s="4" t="str">
        <f t="shared" si="216"/>
        <v/>
      </c>
      <c r="S181" s="5"/>
      <c r="T181" s="52"/>
      <c r="U181" s="52"/>
      <c r="V181" s="52"/>
      <c r="W181" s="52"/>
      <c r="X181" s="52"/>
      <c r="Y181" s="52"/>
      <c r="Z181" s="13" t="str">
        <f t="shared" si="209"/>
        <v/>
      </c>
      <c r="AA181" s="53" t="str">
        <f t="shared" si="223"/>
        <v/>
      </c>
      <c r="AB181" s="13" t="str">
        <f t="shared" si="218"/>
        <v/>
      </c>
      <c r="AC181" s="13" t="str">
        <f t="shared" si="220"/>
        <v/>
      </c>
      <c r="AD181" s="13" t="b">
        <f t="shared" si="221"/>
        <v>0</v>
      </c>
      <c r="AE181" t="e">
        <f t="shared" si="219"/>
        <v>#VALUE!</v>
      </c>
      <c r="AF181" t="str">
        <f t="shared" si="207"/>
        <v/>
      </c>
      <c r="AG181" t="b">
        <f t="shared" si="222"/>
        <v>0</v>
      </c>
      <c r="AI181" s="41">
        <f>SUM($AG$11:AG181)</f>
        <v>-160</v>
      </c>
      <c r="AJ181" s="36">
        <f>SUM($AA$10:AA181)</f>
        <v>692.6</v>
      </c>
      <c r="AK181" s="42">
        <f>SUM($AL$11:AL181)</f>
        <v>390</v>
      </c>
      <c r="AL181" t="b">
        <f t="shared" si="217"/>
        <v>0</v>
      </c>
      <c r="AN181">
        <f>SUM(AS$11:BJ181)</f>
        <v>1064</v>
      </c>
      <c r="AO181">
        <f>SUM(BM$11:CD181)</f>
        <v>560</v>
      </c>
      <c r="AP181">
        <f t="shared" si="208"/>
        <v>692.6</v>
      </c>
      <c r="AR181" t="str">
        <f t="shared" si="161"/>
        <v/>
      </c>
      <c r="AS181" t="str">
        <f t="shared" si="167"/>
        <v/>
      </c>
      <c r="AT181" t="str">
        <f t="shared" si="168"/>
        <v/>
      </c>
      <c r="AU181" t="str">
        <f t="shared" si="169"/>
        <v/>
      </c>
      <c r="AV181" t="str">
        <f t="shared" si="170"/>
        <v/>
      </c>
      <c r="AW181" t="str">
        <f t="shared" si="171"/>
        <v/>
      </c>
      <c r="AX181" t="str">
        <f t="shared" si="172"/>
        <v/>
      </c>
      <c r="AY181" t="str">
        <f t="shared" si="173"/>
        <v/>
      </c>
      <c r="AZ181" t="str">
        <f t="shared" si="174"/>
        <v/>
      </c>
      <c r="BA181" t="str">
        <f t="shared" si="175"/>
        <v/>
      </c>
      <c r="BB181" t="str">
        <f t="shared" si="176"/>
        <v/>
      </c>
      <c r="BC181" t="str">
        <f t="shared" si="177"/>
        <v/>
      </c>
      <c r="BD181" t="str">
        <f t="shared" si="178"/>
        <v/>
      </c>
      <c r="BE181" t="str">
        <f t="shared" si="179"/>
        <v/>
      </c>
      <c r="BF181" t="str">
        <f t="shared" si="180"/>
        <v/>
      </c>
      <c r="BG181" t="str">
        <f t="shared" si="181"/>
        <v/>
      </c>
      <c r="BH181" t="str">
        <f t="shared" si="182"/>
        <v/>
      </c>
      <c r="BI181" t="str">
        <f t="shared" si="183"/>
        <v/>
      </c>
      <c r="BJ181" t="str">
        <f t="shared" si="184"/>
        <v/>
      </c>
      <c r="BM181" t="str">
        <f t="shared" si="185"/>
        <v/>
      </c>
      <c r="BN181" t="str">
        <f t="shared" si="186"/>
        <v/>
      </c>
      <c r="BO181" t="str">
        <f t="shared" si="187"/>
        <v/>
      </c>
      <c r="BP181" t="str">
        <f t="shared" si="188"/>
        <v/>
      </c>
      <c r="BQ181" t="str">
        <f t="shared" si="189"/>
        <v/>
      </c>
      <c r="BR181" t="str">
        <f t="shared" si="190"/>
        <v/>
      </c>
      <c r="BS181" t="str">
        <f t="shared" si="191"/>
        <v/>
      </c>
      <c r="BT181" t="str">
        <f t="shared" si="192"/>
        <v/>
      </c>
      <c r="BU181" t="str">
        <f t="shared" si="193"/>
        <v/>
      </c>
      <c r="BV181" t="str">
        <f t="shared" si="194"/>
        <v/>
      </c>
      <c r="BW181" t="str">
        <f t="shared" si="195"/>
        <v/>
      </c>
      <c r="BX181" t="str">
        <f t="shared" si="196"/>
        <v/>
      </c>
      <c r="BY181" t="str">
        <f t="shared" si="197"/>
        <v/>
      </c>
      <c r="BZ181" t="str">
        <f t="shared" si="198"/>
        <v/>
      </c>
      <c r="CA181" t="str">
        <f t="shared" si="199"/>
        <v/>
      </c>
      <c r="CB181" t="str">
        <f t="shared" si="200"/>
        <v/>
      </c>
      <c r="CC181" t="str">
        <f t="shared" si="201"/>
        <v/>
      </c>
      <c r="CD181" t="str">
        <f t="shared" si="202"/>
        <v/>
      </c>
      <c r="CF181"/>
      <c r="CG181" s="36" t="str">
        <f t="shared" si="162"/>
        <v/>
      </c>
      <c r="CH181" s="36" t="str">
        <f t="shared" si="163"/>
        <v/>
      </c>
      <c r="CI181" s="36" t="str">
        <f t="shared" si="164"/>
        <v/>
      </c>
      <c r="CJ181" s="36" t="str">
        <f t="shared" si="165"/>
        <v/>
      </c>
      <c r="CK181" s="36" t="str">
        <f t="shared" si="166"/>
        <v/>
      </c>
    </row>
    <row r="182" spans="1:89">
      <c r="A182">
        <f t="shared" si="203"/>
        <v>173</v>
      </c>
      <c r="B182" s="1" t="str">
        <f t="shared" si="204"/>
        <v>Do</v>
      </c>
      <c r="C182" s="2" t="str">
        <f t="shared" si="205"/>
        <v>16</v>
      </c>
      <c r="D182" s="50">
        <v>42103.699305555558</v>
      </c>
      <c r="E182" s="51"/>
      <c r="F182" s="52"/>
      <c r="G182" s="52"/>
      <c r="H182" s="13" t="str">
        <f t="shared" si="210"/>
        <v/>
      </c>
      <c r="I182" s="13" t="str">
        <f t="shared" si="206"/>
        <v/>
      </c>
      <c r="J182" s="13" t="str">
        <f t="shared" si="211"/>
        <v/>
      </c>
      <c r="K182" s="3" t="str">
        <f t="shared" si="212"/>
        <v/>
      </c>
      <c r="L182" s="4" t="str">
        <f t="shared" si="213"/>
        <v/>
      </c>
      <c r="M182" s="52"/>
      <c r="N182" s="52"/>
      <c r="O182" s="13" t="str">
        <f t="shared" si="214"/>
        <v/>
      </c>
      <c r="P182" s="4" t="str">
        <f t="shared" si="215"/>
        <v/>
      </c>
      <c r="Q182" s="4" t="str">
        <f t="shared" si="216"/>
        <v/>
      </c>
      <c r="S182" s="5"/>
      <c r="T182" s="52"/>
      <c r="U182" s="52"/>
      <c r="V182" s="52"/>
      <c r="W182" s="52"/>
      <c r="X182" s="52"/>
      <c r="Y182" s="52"/>
      <c r="Z182" s="13" t="str">
        <f t="shared" si="209"/>
        <v/>
      </c>
      <c r="AA182" s="53" t="str">
        <f t="shared" si="223"/>
        <v/>
      </c>
      <c r="AB182" s="13" t="str">
        <f t="shared" si="218"/>
        <v/>
      </c>
      <c r="AC182" s="13" t="str">
        <f t="shared" si="220"/>
        <v/>
      </c>
      <c r="AD182" s="13" t="b">
        <f t="shared" si="221"/>
        <v>0</v>
      </c>
      <c r="AE182" t="e">
        <f t="shared" si="219"/>
        <v>#VALUE!</v>
      </c>
      <c r="AF182" t="str">
        <f t="shared" si="207"/>
        <v/>
      </c>
      <c r="AG182" t="b">
        <f t="shared" si="222"/>
        <v>0</v>
      </c>
      <c r="AI182" s="41">
        <f>SUM($AG$11:AG182)</f>
        <v>-160</v>
      </c>
      <c r="AJ182" s="36">
        <f>SUM($AA$10:AA182)</f>
        <v>692.6</v>
      </c>
      <c r="AK182" s="42">
        <f>SUM($AL$11:AL182)</f>
        <v>390</v>
      </c>
      <c r="AL182" t="b">
        <f t="shared" si="217"/>
        <v>0</v>
      </c>
      <c r="AN182">
        <f>SUM(AS$11:BJ182)</f>
        <v>1064</v>
      </c>
      <c r="AO182">
        <f>SUM(BM$11:CD182)</f>
        <v>560</v>
      </c>
      <c r="AP182">
        <f t="shared" si="208"/>
        <v>692.6</v>
      </c>
      <c r="AR182" t="str">
        <f t="shared" si="161"/>
        <v/>
      </c>
      <c r="AS182" t="str">
        <f t="shared" si="167"/>
        <v/>
      </c>
      <c r="AT182" t="str">
        <f t="shared" si="168"/>
        <v/>
      </c>
      <c r="AU182" t="str">
        <f t="shared" si="169"/>
        <v/>
      </c>
      <c r="AV182" t="str">
        <f t="shared" si="170"/>
        <v/>
      </c>
      <c r="AW182" t="str">
        <f t="shared" si="171"/>
        <v/>
      </c>
      <c r="AX182" t="str">
        <f t="shared" si="172"/>
        <v/>
      </c>
      <c r="AY182" t="str">
        <f t="shared" si="173"/>
        <v/>
      </c>
      <c r="AZ182" t="str">
        <f t="shared" si="174"/>
        <v/>
      </c>
      <c r="BA182" t="str">
        <f t="shared" si="175"/>
        <v/>
      </c>
      <c r="BB182" t="str">
        <f t="shared" si="176"/>
        <v/>
      </c>
      <c r="BC182" t="str">
        <f t="shared" si="177"/>
        <v/>
      </c>
      <c r="BD182" t="str">
        <f t="shared" si="178"/>
        <v/>
      </c>
      <c r="BE182" t="str">
        <f t="shared" si="179"/>
        <v/>
      </c>
      <c r="BF182" t="str">
        <f t="shared" si="180"/>
        <v/>
      </c>
      <c r="BG182" t="str">
        <f t="shared" si="181"/>
        <v/>
      </c>
      <c r="BH182" t="str">
        <f t="shared" si="182"/>
        <v/>
      </c>
      <c r="BI182" t="str">
        <f t="shared" si="183"/>
        <v/>
      </c>
      <c r="BJ182" t="str">
        <f t="shared" si="184"/>
        <v/>
      </c>
      <c r="BM182" t="str">
        <f t="shared" si="185"/>
        <v/>
      </c>
      <c r="BN182" t="str">
        <f t="shared" si="186"/>
        <v/>
      </c>
      <c r="BO182" t="str">
        <f t="shared" si="187"/>
        <v/>
      </c>
      <c r="BP182" t="str">
        <f t="shared" si="188"/>
        <v/>
      </c>
      <c r="BQ182" t="str">
        <f t="shared" si="189"/>
        <v/>
      </c>
      <c r="BR182" t="str">
        <f t="shared" si="190"/>
        <v/>
      </c>
      <c r="BS182" t="str">
        <f t="shared" si="191"/>
        <v/>
      </c>
      <c r="BT182" t="str">
        <f t="shared" si="192"/>
        <v/>
      </c>
      <c r="BU182" t="str">
        <f t="shared" si="193"/>
        <v/>
      </c>
      <c r="BV182" t="str">
        <f t="shared" si="194"/>
        <v/>
      </c>
      <c r="BW182" t="str">
        <f t="shared" si="195"/>
        <v/>
      </c>
      <c r="BX182" t="str">
        <f t="shared" si="196"/>
        <v/>
      </c>
      <c r="BY182" t="str">
        <f t="shared" si="197"/>
        <v/>
      </c>
      <c r="BZ182" t="str">
        <f t="shared" si="198"/>
        <v/>
      </c>
      <c r="CA182" t="str">
        <f t="shared" si="199"/>
        <v/>
      </c>
      <c r="CB182" t="str">
        <f t="shared" si="200"/>
        <v/>
      </c>
      <c r="CC182" t="str">
        <f t="shared" si="201"/>
        <v/>
      </c>
      <c r="CD182" t="str">
        <f t="shared" si="202"/>
        <v/>
      </c>
      <c r="CF182"/>
      <c r="CG182" s="36" t="str">
        <f t="shared" si="162"/>
        <v/>
      </c>
      <c r="CH182" s="36" t="str">
        <f t="shared" si="163"/>
        <v/>
      </c>
      <c r="CI182" s="36" t="str">
        <f t="shared" si="164"/>
        <v/>
      </c>
      <c r="CJ182" s="36" t="str">
        <f t="shared" si="165"/>
        <v/>
      </c>
      <c r="CK182" s="36" t="str">
        <f t="shared" si="166"/>
        <v/>
      </c>
    </row>
    <row r="183" spans="1:89">
      <c r="A183">
        <f t="shared" si="203"/>
        <v>174</v>
      </c>
      <c r="B183" s="1" t="str">
        <f t="shared" si="204"/>
        <v>Do</v>
      </c>
      <c r="C183" s="2" t="str">
        <f t="shared" si="205"/>
        <v>16</v>
      </c>
      <c r="D183" s="50">
        <v>42103.699305555558</v>
      </c>
      <c r="E183" s="51"/>
      <c r="F183" s="52"/>
      <c r="G183" s="52"/>
      <c r="H183" s="13" t="str">
        <f t="shared" si="210"/>
        <v/>
      </c>
      <c r="I183" s="13" t="str">
        <f t="shared" si="206"/>
        <v/>
      </c>
      <c r="J183" s="13" t="str">
        <f t="shared" si="211"/>
        <v/>
      </c>
      <c r="K183" s="3" t="str">
        <f t="shared" si="212"/>
        <v/>
      </c>
      <c r="L183" s="4" t="str">
        <f t="shared" si="213"/>
        <v/>
      </c>
      <c r="M183" s="52"/>
      <c r="N183" s="52"/>
      <c r="O183" s="13" t="str">
        <f t="shared" si="214"/>
        <v/>
      </c>
      <c r="P183" s="4" t="str">
        <f t="shared" si="215"/>
        <v/>
      </c>
      <c r="Q183" s="4" t="str">
        <f t="shared" si="216"/>
        <v/>
      </c>
      <c r="S183" s="5"/>
      <c r="T183" s="52"/>
      <c r="U183" s="52"/>
      <c r="V183" s="52"/>
      <c r="W183" s="52"/>
      <c r="X183" s="52"/>
      <c r="Y183" s="52"/>
      <c r="Z183" s="13" t="str">
        <f t="shared" si="209"/>
        <v/>
      </c>
      <c r="AA183" s="53" t="str">
        <f t="shared" si="223"/>
        <v/>
      </c>
      <c r="AB183" s="13" t="str">
        <f t="shared" si="218"/>
        <v/>
      </c>
      <c r="AC183" s="13" t="str">
        <f t="shared" si="220"/>
        <v/>
      </c>
      <c r="AD183" s="13" t="b">
        <f t="shared" si="221"/>
        <v>0</v>
      </c>
      <c r="AE183" t="e">
        <f t="shared" si="219"/>
        <v>#VALUE!</v>
      </c>
      <c r="AF183" t="str">
        <f t="shared" si="207"/>
        <v/>
      </c>
      <c r="AG183" t="b">
        <f t="shared" si="222"/>
        <v>0</v>
      </c>
      <c r="AI183" s="41">
        <f>SUM($AG$11:AG183)</f>
        <v>-160</v>
      </c>
      <c r="AJ183" s="36">
        <f>SUM($AA$10:AA183)</f>
        <v>692.6</v>
      </c>
      <c r="AK183" s="42">
        <f>SUM($AL$11:AL183)</f>
        <v>390</v>
      </c>
      <c r="AL183" t="b">
        <f t="shared" si="217"/>
        <v>0</v>
      </c>
      <c r="AN183">
        <f>SUM(AS$11:BJ183)</f>
        <v>1064</v>
      </c>
      <c r="AO183">
        <f>SUM(BM$11:CD183)</f>
        <v>560</v>
      </c>
      <c r="AP183">
        <f t="shared" si="208"/>
        <v>692.6</v>
      </c>
      <c r="AR183" t="str">
        <f t="shared" si="161"/>
        <v/>
      </c>
      <c r="AS183" t="str">
        <f t="shared" si="167"/>
        <v/>
      </c>
      <c r="AT183" t="str">
        <f t="shared" si="168"/>
        <v/>
      </c>
      <c r="AU183" t="str">
        <f t="shared" si="169"/>
        <v/>
      </c>
      <c r="AV183" t="str">
        <f t="shared" si="170"/>
        <v/>
      </c>
      <c r="AW183" t="str">
        <f t="shared" si="171"/>
        <v/>
      </c>
      <c r="AX183" t="str">
        <f t="shared" si="172"/>
        <v/>
      </c>
      <c r="AY183" t="str">
        <f t="shared" si="173"/>
        <v/>
      </c>
      <c r="AZ183" t="str">
        <f t="shared" si="174"/>
        <v/>
      </c>
      <c r="BA183" t="str">
        <f t="shared" si="175"/>
        <v/>
      </c>
      <c r="BB183" t="str">
        <f t="shared" si="176"/>
        <v/>
      </c>
      <c r="BC183" t="str">
        <f t="shared" si="177"/>
        <v/>
      </c>
      <c r="BD183" t="str">
        <f t="shared" si="178"/>
        <v/>
      </c>
      <c r="BE183" t="str">
        <f t="shared" si="179"/>
        <v/>
      </c>
      <c r="BF183" t="str">
        <f t="shared" si="180"/>
        <v/>
      </c>
      <c r="BG183" t="str">
        <f t="shared" si="181"/>
        <v/>
      </c>
      <c r="BH183" t="str">
        <f t="shared" si="182"/>
        <v/>
      </c>
      <c r="BI183" t="str">
        <f t="shared" si="183"/>
        <v/>
      </c>
      <c r="BJ183" t="str">
        <f t="shared" si="184"/>
        <v/>
      </c>
      <c r="BM183" t="str">
        <f t="shared" si="185"/>
        <v/>
      </c>
      <c r="BN183" t="str">
        <f t="shared" si="186"/>
        <v/>
      </c>
      <c r="BO183" t="str">
        <f t="shared" si="187"/>
        <v/>
      </c>
      <c r="BP183" t="str">
        <f t="shared" si="188"/>
        <v/>
      </c>
      <c r="BQ183" t="str">
        <f t="shared" si="189"/>
        <v/>
      </c>
      <c r="BR183" t="str">
        <f t="shared" si="190"/>
        <v/>
      </c>
      <c r="BS183" t="str">
        <f t="shared" si="191"/>
        <v/>
      </c>
      <c r="BT183" t="str">
        <f t="shared" si="192"/>
        <v/>
      </c>
      <c r="BU183" t="str">
        <f t="shared" si="193"/>
        <v/>
      </c>
      <c r="BV183" t="str">
        <f t="shared" si="194"/>
        <v/>
      </c>
      <c r="BW183" t="str">
        <f t="shared" si="195"/>
        <v/>
      </c>
      <c r="BX183" t="str">
        <f t="shared" si="196"/>
        <v/>
      </c>
      <c r="BY183" t="str">
        <f t="shared" si="197"/>
        <v/>
      </c>
      <c r="BZ183" t="str">
        <f t="shared" si="198"/>
        <v/>
      </c>
      <c r="CA183" t="str">
        <f t="shared" si="199"/>
        <v/>
      </c>
      <c r="CB183" t="str">
        <f t="shared" si="200"/>
        <v/>
      </c>
      <c r="CC183" t="str">
        <f t="shared" si="201"/>
        <v/>
      </c>
      <c r="CD183" t="str">
        <f t="shared" si="202"/>
        <v/>
      </c>
      <c r="CF183"/>
      <c r="CG183" s="36" t="str">
        <f t="shared" si="162"/>
        <v/>
      </c>
      <c r="CH183" s="36" t="str">
        <f t="shared" si="163"/>
        <v/>
      </c>
      <c r="CI183" s="36" t="str">
        <f t="shared" si="164"/>
        <v/>
      </c>
      <c r="CJ183" s="36" t="str">
        <f t="shared" si="165"/>
        <v/>
      </c>
      <c r="CK183" s="36" t="str">
        <f t="shared" si="166"/>
        <v/>
      </c>
    </row>
    <row r="184" spans="1:89">
      <c r="A184">
        <f t="shared" si="203"/>
        <v>175</v>
      </c>
      <c r="B184" s="1" t="str">
        <f t="shared" si="204"/>
        <v>Do</v>
      </c>
      <c r="C184" s="2" t="str">
        <f t="shared" si="205"/>
        <v>16</v>
      </c>
      <c r="D184" s="50">
        <v>42103.699305555558</v>
      </c>
      <c r="E184" s="51"/>
      <c r="F184" s="52"/>
      <c r="G184" s="52"/>
      <c r="H184" s="13" t="str">
        <f t="shared" si="210"/>
        <v/>
      </c>
      <c r="I184" s="13" t="str">
        <f t="shared" si="206"/>
        <v/>
      </c>
      <c r="J184" s="13" t="str">
        <f t="shared" si="211"/>
        <v/>
      </c>
      <c r="K184" s="3" t="str">
        <f t="shared" si="212"/>
        <v/>
      </c>
      <c r="L184" s="4" t="str">
        <f t="shared" si="213"/>
        <v/>
      </c>
      <c r="M184" s="52"/>
      <c r="N184" s="52"/>
      <c r="O184" s="13" t="str">
        <f t="shared" si="214"/>
        <v/>
      </c>
      <c r="P184" s="4" t="str">
        <f t="shared" si="215"/>
        <v/>
      </c>
      <c r="Q184" s="4" t="str">
        <f t="shared" si="216"/>
        <v/>
      </c>
      <c r="S184" s="5"/>
      <c r="T184" s="52"/>
      <c r="U184" s="52"/>
      <c r="V184" s="52"/>
      <c r="W184" s="52"/>
      <c r="X184" s="52"/>
      <c r="Y184" s="52"/>
      <c r="Z184" s="13" t="str">
        <f t="shared" si="209"/>
        <v/>
      </c>
      <c r="AA184" s="53" t="str">
        <f t="shared" si="223"/>
        <v/>
      </c>
      <c r="AB184" s="13" t="str">
        <f t="shared" si="218"/>
        <v/>
      </c>
      <c r="AC184" s="13" t="str">
        <f t="shared" si="220"/>
        <v/>
      </c>
      <c r="AD184" s="13" t="b">
        <f t="shared" si="221"/>
        <v>0</v>
      </c>
      <c r="AE184" t="e">
        <f t="shared" si="219"/>
        <v>#VALUE!</v>
      </c>
      <c r="AF184" t="str">
        <f t="shared" si="207"/>
        <v/>
      </c>
      <c r="AG184" t="b">
        <f t="shared" si="222"/>
        <v>0</v>
      </c>
      <c r="AI184" s="41">
        <f>SUM($AG$11:AG184)</f>
        <v>-160</v>
      </c>
      <c r="AJ184" s="36">
        <f>SUM($AA$10:AA184)</f>
        <v>692.6</v>
      </c>
      <c r="AK184" s="42">
        <f>SUM($AL$11:AL184)</f>
        <v>390</v>
      </c>
      <c r="AL184" t="b">
        <f t="shared" si="217"/>
        <v>0</v>
      </c>
      <c r="AN184">
        <f>SUM(AS$11:BJ184)</f>
        <v>1064</v>
      </c>
      <c r="AO184">
        <f>SUM(BM$11:CD184)</f>
        <v>560</v>
      </c>
      <c r="AP184">
        <f t="shared" si="208"/>
        <v>692.6</v>
      </c>
      <c r="AR184" t="str">
        <f t="shared" si="161"/>
        <v/>
      </c>
      <c r="AS184" t="str">
        <f t="shared" si="167"/>
        <v/>
      </c>
      <c r="AT184" t="str">
        <f t="shared" si="168"/>
        <v/>
      </c>
      <c r="AU184" t="str">
        <f t="shared" si="169"/>
        <v/>
      </c>
      <c r="AV184" t="str">
        <f t="shared" si="170"/>
        <v/>
      </c>
      <c r="AW184" t="str">
        <f t="shared" si="171"/>
        <v/>
      </c>
      <c r="AX184" t="str">
        <f t="shared" si="172"/>
        <v/>
      </c>
      <c r="AY184" t="str">
        <f t="shared" si="173"/>
        <v/>
      </c>
      <c r="AZ184" t="str">
        <f t="shared" si="174"/>
        <v/>
      </c>
      <c r="BA184" t="str">
        <f t="shared" si="175"/>
        <v/>
      </c>
      <c r="BB184" t="str">
        <f t="shared" si="176"/>
        <v/>
      </c>
      <c r="BC184" t="str">
        <f t="shared" si="177"/>
        <v/>
      </c>
      <c r="BD184" t="str">
        <f t="shared" si="178"/>
        <v/>
      </c>
      <c r="BE184" t="str">
        <f t="shared" si="179"/>
        <v/>
      </c>
      <c r="BF184" t="str">
        <f t="shared" si="180"/>
        <v/>
      </c>
      <c r="BG184" t="str">
        <f t="shared" si="181"/>
        <v/>
      </c>
      <c r="BH184" t="str">
        <f t="shared" si="182"/>
        <v/>
      </c>
      <c r="BI184" t="str">
        <f t="shared" si="183"/>
        <v/>
      </c>
      <c r="BJ184" t="str">
        <f t="shared" si="184"/>
        <v/>
      </c>
      <c r="BM184" t="str">
        <f t="shared" si="185"/>
        <v/>
      </c>
      <c r="BN184" t="str">
        <f t="shared" si="186"/>
        <v/>
      </c>
      <c r="BO184" t="str">
        <f t="shared" si="187"/>
        <v/>
      </c>
      <c r="BP184" t="str">
        <f t="shared" si="188"/>
        <v/>
      </c>
      <c r="BQ184" t="str">
        <f t="shared" si="189"/>
        <v/>
      </c>
      <c r="BR184" t="str">
        <f t="shared" si="190"/>
        <v/>
      </c>
      <c r="BS184" t="str">
        <f t="shared" si="191"/>
        <v/>
      </c>
      <c r="BT184" t="str">
        <f t="shared" si="192"/>
        <v/>
      </c>
      <c r="BU184" t="str">
        <f t="shared" si="193"/>
        <v/>
      </c>
      <c r="BV184" t="str">
        <f t="shared" si="194"/>
        <v/>
      </c>
      <c r="BW184" t="str">
        <f t="shared" si="195"/>
        <v/>
      </c>
      <c r="BX184" t="str">
        <f t="shared" si="196"/>
        <v/>
      </c>
      <c r="BY184" t="str">
        <f t="shared" si="197"/>
        <v/>
      </c>
      <c r="BZ184" t="str">
        <f t="shared" si="198"/>
        <v/>
      </c>
      <c r="CA184" t="str">
        <f t="shared" si="199"/>
        <v/>
      </c>
      <c r="CB184" t="str">
        <f t="shared" si="200"/>
        <v/>
      </c>
      <c r="CC184" t="str">
        <f t="shared" si="201"/>
        <v/>
      </c>
      <c r="CD184" t="str">
        <f t="shared" si="202"/>
        <v/>
      </c>
      <c r="CF184"/>
      <c r="CG184" s="36" t="str">
        <f t="shared" si="162"/>
        <v/>
      </c>
      <c r="CH184" s="36" t="str">
        <f t="shared" si="163"/>
        <v/>
      </c>
      <c r="CI184" s="36" t="str">
        <f t="shared" si="164"/>
        <v/>
      </c>
      <c r="CJ184" s="36" t="str">
        <f t="shared" si="165"/>
        <v/>
      </c>
      <c r="CK184" s="36" t="str">
        <f t="shared" si="166"/>
        <v/>
      </c>
    </row>
    <row r="185" spans="1:89">
      <c r="A185">
        <f t="shared" si="203"/>
        <v>176</v>
      </c>
      <c r="B185" s="1" t="str">
        <f t="shared" si="204"/>
        <v>Do</v>
      </c>
      <c r="C185" s="2" t="str">
        <f t="shared" si="205"/>
        <v>16</v>
      </c>
      <c r="D185" s="50">
        <v>42103.699305555558</v>
      </c>
      <c r="E185" s="51"/>
      <c r="F185" s="52"/>
      <c r="G185" s="52"/>
      <c r="H185" s="13" t="str">
        <f t="shared" si="210"/>
        <v/>
      </c>
      <c r="I185" s="13" t="str">
        <f t="shared" si="206"/>
        <v/>
      </c>
      <c r="J185" s="13" t="str">
        <f t="shared" si="211"/>
        <v/>
      </c>
      <c r="K185" s="3" t="str">
        <f t="shared" si="212"/>
        <v/>
      </c>
      <c r="L185" s="4" t="str">
        <f t="shared" si="213"/>
        <v/>
      </c>
      <c r="M185" s="52"/>
      <c r="N185" s="52"/>
      <c r="O185" s="13" t="str">
        <f t="shared" si="214"/>
        <v/>
      </c>
      <c r="P185" s="4" t="str">
        <f t="shared" si="215"/>
        <v/>
      </c>
      <c r="Q185" s="4" t="str">
        <f t="shared" si="216"/>
        <v/>
      </c>
      <c r="S185" s="5"/>
      <c r="T185" s="52"/>
      <c r="U185" s="52"/>
      <c r="V185" s="52"/>
      <c r="W185" s="52"/>
      <c r="X185" s="52"/>
      <c r="Y185" s="52"/>
      <c r="Z185" s="13" t="str">
        <f t="shared" si="209"/>
        <v/>
      </c>
      <c r="AA185" s="53" t="str">
        <f t="shared" si="223"/>
        <v/>
      </c>
      <c r="AB185" s="13" t="str">
        <f t="shared" si="218"/>
        <v/>
      </c>
      <c r="AC185" s="13" t="str">
        <f t="shared" si="220"/>
        <v/>
      </c>
      <c r="AD185" s="13" t="b">
        <f t="shared" si="221"/>
        <v>0</v>
      </c>
      <c r="AE185" t="e">
        <f t="shared" si="219"/>
        <v>#VALUE!</v>
      </c>
      <c r="AF185" t="str">
        <f t="shared" si="207"/>
        <v/>
      </c>
      <c r="AG185" t="b">
        <f t="shared" si="222"/>
        <v>0</v>
      </c>
      <c r="AI185" s="41">
        <f>SUM($AG$11:AG185)</f>
        <v>-160</v>
      </c>
      <c r="AJ185" s="36">
        <f>SUM($AA$10:AA185)</f>
        <v>692.6</v>
      </c>
      <c r="AK185" s="42">
        <f>SUM($AL$11:AL185)</f>
        <v>390</v>
      </c>
      <c r="AL185" t="b">
        <f t="shared" si="217"/>
        <v>0</v>
      </c>
      <c r="AN185">
        <f>SUM(AS$11:BJ185)</f>
        <v>1064</v>
      </c>
      <c r="AO185">
        <f>SUM(BM$11:CD185)</f>
        <v>560</v>
      </c>
      <c r="AP185">
        <f t="shared" si="208"/>
        <v>692.6</v>
      </c>
      <c r="AR185" t="str">
        <f t="shared" si="161"/>
        <v/>
      </c>
      <c r="AS185" t="str">
        <f t="shared" si="167"/>
        <v/>
      </c>
      <c r="AT185" t="str">
        <f t="shared" si="168"/>
        <v/>
      </c>
      <c r="AU185" t="str">
        <f t="shared" si="169"/>
        <v/>
      </c>
      <c r="AV185" t="str">
        <f t="shared" si="170"/>
        <v/>
      </c>
      <c r="AW185" t="str">
        <f t="shared" si="171"/>
        <v/>
      </c>
      <c r="AX185" t="str">
        <f t="shared" si="172"/>
        <v/>
      </c>
      <c r="AY185" t="str">
        <f t="shared" si="173"/>
        <v/>
      </c>
      <c r="AZ185" t="str">
        <f t="shared" si="174"/>
        <v/>
      </c>
      <c r="BA185" t="str">
        <f t="shared" si="175"/>
        <v/>
      </c>
      <c r="BB185" t="str">
        <f t="shared" si="176"/>
        <v/>
      </c>
      <c r="BC185" t="str">
        <f t="shared" si="177"/>
        <v/>
      </c>
      <c r="BD185" t="str">
        <f t="shared" si="178"/>
        <v/>
      </c>
      <c r="BE185" t="str">
        <f t="shared" si="179"/>
        <v/>
      </c>
      <c r="BF185" t="str">
        <f t="shared" si="180"/>
        <v/>
      </c>
      <c r="BG185" t="str">
        <f t="shared" si="181"/>
        <v/>
      </c>
      <c r="BH185" t="str">
        <f t="shared" si="182"/>
        <v/>
      </c>
      <c r="BI185" t="str">
        <f t="shared" si="183"/>
        <v/>
      </c>
      <c r="BJ185" t="str">
        <f t="shared" si="184"/>
        <v/>
      </c>
      <c r="BM185" t="str">
        <f t="shared" si="185"/>
        <v/>
      </c>
      <c r="BN185" t="str">
        <f t="shared" si="186"/>
        <v/>
      </c>
      <c r="BO185" t="str">
        <f t="shared" si="187"/>
        <v/>
      </c>
      <c r="BP185" t="str">
        <f t="shared" si="188"/>
        <v/>
      </c>
      <c r="BQ185" t="str">
        <f t="shared" si="189"/>
        <v/>
      </c>
      <c r="BR185" t="str">
        <f t="shared" si="190"/>
        <v/>
      </c>
      <c r="BS185" t="str">
        <f t="shared" si="191"/>
        <v/>
      </c>
      <c r="BT185" t="str">
        <f t="shared" si="192"/>
        <v/>
      </c>
      <c r="BU185" t="str">
        <f t="shared" si="193"/>
        <v/>
      </c>
      <c r="BV185" t="str">
        <f t="shared" si="194"/>
        <v/>
      </c>
      <c r="BW185" t="str">
        <f t="shared" si="195"/>
        <v/>
      </c>
      <c r="BX185" t="str">
        <f t="shared" si="196"/>
        <v/>
      </c>
      <c r="BY185" t="str">
        <f t="shared" si="197"/>
        <v/>
      </c>
      <c r="BZ185" t="str">
        <f t="shared" si="198"/>
        <v/>
      </c>
      <c r="CA185" t="str">
        <f t="shared" si="199"/>
        <v/>
      </c>
      <c r="CB185" t="str">
        <f t="shared" si="200"/>
        <v/>
      </c>
      <c r="CC185" t="str">
        <f t="shared" si="201"/>
        <v/>
      </c>
      <c r="CD185" t="str">
        <f t="shared" si="202"/>
        <v/>
      </c>
      <c r="CF185"/>
      <c r="CG185" s="36" t="str">
        <f t="shared" si="162"/>
        <v/>
      </c>
      <c r="CH185" s="36" t="str">
        <f t="shared" si="163"/>
        <v/>
      </c>
      <c r="CI185" s="36" t="str">
        <f t="shared" si="164"/>
        <v/>
      </c>
      <c r="CJ185" s="36" t="str">
        <f t="shared" si="165"/>
        <v/>
      </c>
      <c r="CK185" s="36" t="str">
        <f t="shared" si="166"/>
        <v/>
      </c>
    </row>
    <row r="186" spans="1:89">
      <c r="A186">
        <f t="shared" si="203"/>
        <v>177</v>
      </c>
      <c r="B186" s="1" t="str">
        <f t="shared" si="204"/>
        <v>Do</v>
      </c>
      <c r="C186" s="2" t="str">
        <f t="shared" si="205"/>
        <v>16</v>
      </c>
      <c r="D186" s="50">
        <v>42103.699305555558</v>
      </c>
      <c r="E186" s="51"/>
      <c r="F186" s="52"/>
      <c r="G186" s="52"/>
      <c r="H186" s="13" t="str">
        <f t="shared" si="210"/>
        <v/>
      </c>
      <c r="I186" s="13" t="str">
        <f t="shared" si="206"/>
        <v/>
      </c>
      <c r="J186" s="13" t="str">
        <f t="shared" si="211"/>
        <v/>
      </c>
      <c r="K186" s="3" t="str">
        <f t="shared" si="212"/>
        <v/>
      </c>
      <c r="L186" s="4" t="str">
        <f t="shared" si="213"/>
        <v/>
      </c>
      <c r="M186" s="52"/>
      <c r="N186" s="52"/>
      <c r="O186" s="13" t="str">
        <f t="shared" si="214"/>
        <v/>
      </c>
      <c r="P186" s="4" t="str">
        <f t="shared" si="215"/>
        <v/>
      </c>
      <c r="Q186" s="4" t="str">
        <f t="shared" si="216"/>
        <v/>
      </c>
      <c r="S186" s="5"/>
      <c r="T186" s="52"/>
      <c r="U186" s="52"/>
      <c r="V186" s="52"/>
      <c r="W186" s="52"/>
      <c r="X186" s="52"/>
      <c r="Y186" s="52"/>
      <c r="Z186" s="13" t="str">
        <f t="shared" si="209"/>
        <v/>
      </c>
      <c r="AA186" s="53" t="str">
        <f t="shared" si="223"/>
        <v/>
      </c>
      <c r="AB186" s="13" t="str">
        <f t="shared" si="218"/>
        <v/>
      </c>
      <c r="AC186" s="13" t="str">
        <f t="shared" si="220"/>
        <v/>
      </c>
      <c r="AD186" s="13" t="b">
        <f t="shared" si="221"/>
        <v>0</v>
      </c>
      <c r="AE186" t="e">
        <f t="shared" si="219"/>
        <v>#VALUE!</v>
      </c>
      <c r="AF186" t="str">
        <f t="shared" si="207"/>
        <v/>
      </c>
      <c r="AG186" t="b">
        <f t="shared" si="222"/>
        <v>0</v>
      </c>
      <c r="AI186" s="41">
        <f>SUM($AG$11:AG186)</f>
        <v>-160</v>
      </c>
      <c r="AJ186" s="36">
        <f>SUM($AA$10:AA186)</f>
        <v>692.6</v>
      </c>
      <c r="AK186" s="42">
        <f>SUM($AL$11:AL186)</f>
        <v>390</v>
      </c>
      <c r="AL186" t="b">
        <f t="shared" si="217"/>
        <v>0</v>
      </c>
      <c r="AN186">
        <f>SUM(AS$11:BJ186)</f>
        <v>1064</v>
      </c>
      <c r="AO186">
        <f>SUM(BM$11:CD186)</f>
        <v>560</v>
      </c>
      <c r="AP186">
        <f t="shared" si="208"/>
        <v>692.6</v>
      </c>
      <c r="AR186" t="str">
        <f t="shared" si="161"/>
        <v/>
      </c>
      <c r="AS186" t="str">
        <f t="shared" si="167"/>
        <v/>
      </c>
      <c r="AT186" t="str">
        <f t="shared" si="168"/>
        <v/>
      </c>
      <c r="AU186" t="str">
        <f t="shared" si="169"/>
        <v/>
      </c>
      <c r="AV186" t="str">
        <f t="shared" si="170"/>
        <v/>
      </c>
      <c r="AW186" t="str">
        <f t="shared" si="171"/>
        <v/>
      </c>
      <c r="AX186" t="str">
        <f t="shared" si="172"/>
        <v/>
      </c>
      <c r="AY186" t="str">
        <f t="shared" si="173"/>
        <v/>
      </c>
      <c r="AZ186" t="str">
        <f t="shared" si="174"/>
        <v/>
      </c>
      <c r="BA186" t="str">
        <f t="shared" si="175"/>
        <v/>
      </c>
      <c r="BB186" t="str">
        <f t="shared" si="176"/>
        <v/>
      </c>
      <c r="BC186" t="str">
        <f t="shared" si="177"/>
        <v/>
      </c>
      <c r="BD186" t="str">
        <f t="shared" si="178"/>
        <v/>
      </c>
      <c r="BE186" t="str">
        <f t="shared" si="179"/>
        <v/>
      </c>
      <c r="BF186" t="str">
        <f t="shared" si="180"/>
        <v/>
      </c>
      <c r="BG186" t="str">
        <f t="shared" si="181"/>
        <v/>
      </c>
      <c r="BH186" t="str">
        <f t="shared" si="182"/>
        <v/>
      </c>
      <c r="BI186" t="str">
        <f t="shared" si="183"/>
        <v/>
      </c>
      <c r="BJ186" t="str">
        <f t="shared" si="184"/>
        <v/>
      </c>
      <c r="BM186" t="str">
        <f t="shared" si="185"/>
        <v/>
      </c>
      <c r="BN186" t="str">
        <f t="shared" si="186"/>
        <v/>
      </c>
      <c r="BO186" t="str">
        <f t="shared" si="187"/>
        <v/>
      </c>
      <c r="BP186" t="str">
        <f t="shared" si="188"/>
        <v/>
      </c>
      <c r="BQ186" t="str">
        <f t="shared" si="189"/>
        <v/>
      </c>
      <c r="BR186" t="str">
        <f t="shared" si="190"/>
        <v/>
      </c>
      <c r="BS186" t="str">
        <f t="shared" si="191"/>
        <v/>
      </c>
      <c r="BT186" t="str">
        <f t="shared" si="192"/>
        <v/>
      </c>
      <c r="BU186" t="str">
        <f t="shared" si="193"/>
        <v/>
      </c>
      <c r="BV186" t="str">
        <f t="shared" si="194"/>
        <v/>
      </c>
      <c r="BW186" t="str">
        <f t="shared" si="195"/>
        <v/>
      </c>
      <c r="BX186" t="str">
        <f t="shared" si="196"/>
        <v/>
      </c>
      <c r="BY186" t="str">
        <f t="shared" si="197"/>
        <v/>
      </c>
      <c r="BZ186" t="str">
        <f t="shared" si="198"/>
        <v/>
      </c>
      <c r="CA186" t="str">
        <f t="shared" si="199"/>
        <v/>
      </c>
      <c r="CB186" t="str">
        <f t="shared" si="200"/>
        <v/>
      </c>
      <c r="CC186" t="str">
        <f t="shared" si="201"/>
        <v/>
      </c>
      <c r="CD186" t="str">
        <f t="shared" si="202"/>
        <v/>
      </c>
      <c r="CF186"/>
      <c r="CG186" s="36" t="str">
        <f t="shared" si="162"/>
        <v/>
      </c>
      <c r="CH186" s="36" t="str">
        <f t="shared" si="163"/>
        <v/>
      </c>
      <c r="CI186" s="36" t="str">
        <f t="shared" si="164"/>
        <v/>
      </c>
      <c r="CJ186" s="36" t="str">
        <f t="shared" si="165"/>
        <v/>
      </c>
      <c r="CK186" s="36" t="str">
        <f t="shared" si="166"/>
        <v/>
      </c>
    </row>
    <row r="187" spans="1:89">
      <c r="A187">
        <f t="shared" si="203"/>
        <v>178</v>
      </c>
      <c r="B187" s="1" t="str">
        <f t="shared" si="204"/>
        <v>Do</v>
      </c>
      <c r="C187" s="2" t="str">
        <f t="shared" si="205"/>
        <v>16</v>
      </c>
      <c r="D187" s="50">
        <v>42103.699305555558</v>
      </c>
      <c r="E187" s="51"/>
      <c r="F187" s="52"/>
      <c r="G187" s="52"/>
      <c r="H187" s="13" t="str">
        <f t="shared" si="210"/>
        <v/>
      </c>
      <c r="I187" s="13" t="str">
        <f t="shared" si="206"/>
        <v/>
      </c>
      <c r="J187" s="13" t="str">
        <f t="shared" si="211"/>
        <v/>
      </c>
      <c r="K187" s="3" t="str">
        <f t="shared" si="212"/>
        <v/>
      </c>
      <c r="L187" s="4" t="str">
        <f t="shared" si="213"/>
        <v/>
      </c>
      <c r="M187" s="52"/>
      <c r="N187" s="52"/>
      <c r="O187" s="13" t="str">
        <f t="shared" si="214"/>
        <v/>
      </c>
      <c r="P187" s="4" t="str">
        <f t="shared" si="215"/>
        <v/>
      </c>
      <c r="Q187" s="4" t="str">
        <f t="shared" si="216"/>
        <v/>
      </c>
      <c r="S187" s="5"/>
      <c r="T187" s="52"/>
      <c r="U187" s="52"/>
      <c r="V187" s="52"/>
      <c r="W187" s="52"/>
      <c r="X187" s="52"/>
      <c r="Y187" s="52"/>
      <c r="Z187" s="13" t="str">
        <f t="shared" si="209"/>
        <v/>
      </c>
      <c r="AA187" s="53" t="str">
        <f t="shared" si="223"/>
        <v/>
      </c>
      <c r="AB187" s="13" t="str">
        <f t="shared" si="218"/>
        <v/>
      </c>
      <c r="AC187" s="13" t="str">
        <f t="shared" si="220"/>
        <v/>
      </c>
      <c r="AD187" s="13" t="b">
        <f t="shared" si="221"/>
        <v>0</v>
      </c>
      <c r="AE187" t="e">
        <f t="shared" si="219"/>
        <v>#VALUE!</v>
      </c>
      <c r="AF187" t="str">
        <f t="shared" si="207"/>
        <v/>
      </c>
      <c r="AG187" t="b">
        <f t="shared" si="222"/>
        <v>0</v>
      </c>
      <c r="AI187" s="41">
        <f>SUM($AG$11:AG187)</f>
        <v>-160</v>
      </c>
      <c r="AJ187" s="36">
        <f>SUM($AA$10:AA187)</f>
        <v>692.6</v>
      </c>
      <c r="AK187" s="42">
        <f>SUM($AL$11:AL187)</f>
        <v>390</v>
      </c>
      <c r="AL187" t="b">
        <f t="shared" si="217"/>
        <v>0</v>
      </c>
      <c r="AN187">
        <f>SUM(AS$11:BJ187)</f>
        <v>1064</v>
      </c>
      <c r="AO187">
        <f>SUM(BM$11:CD187)</f>
        <v>560</v>
      </c>
      <c r="AP187">
        <f t="shared" si="208"/>
        <v>692.6</v>
      </c>
      <c r="AR187" t="str">
        <f t="shared" si="161"/>
        <v/>
      </c>
      <c r="AS187" t="str">
        <f t="shared" si="167"/>
        <v/>
      </c>
      <c r="AT187" t="str">
        <f t="shared" si="168"/>
        <v/>
      </c>
      <c r="AU187" t="str">
        <f t="shared" si="169"/>
        <v/>
      </c>
      <c r="AV187" t="str">
        <f t="shared" si="170"/>
        <v/>
      </c>
      <c r="AW187" t="str">
        <f t="shared" si="171"/>
        <v/>
      </c>
      <c r="AX187" t="str">
        <f t="shared" si="172"/>
        <v/>
      </c>
      <c r="AY187" t="str">
        <f t="shared" si="173"/>
        <v/>
      </c>
      <c r="AZ187" t="str">
        <f t="shared" si="174"/>
        <v/>
      </c>
      <c r="BA187" t="str">
        <f t="shared" si="175"/>
        <v/>
      </c>
      <c r="BB187" t="str">
        <f t="shared" si="176"/>
        <v/>
      </c>
      <c r="BC187" t="str">
        <f t="shared" si="177"/>
        <v/>
      </c>
      <c r="BD187" t="str">
        <f t="shared" si="178"/>
        <v/>
      </c>
      <c r="BE187" t="str">
        <f t="shared" si="179"/>
        <v/>
      </c>
      <c r="BF187" t="str">
        <f t="shared" si="180"/>
        <v/>
      </c>
      <c r="BG187" t="str">
        <f t="shared" si="181"/>
        <v/>
      </c>
      <c r="BH187" t="str">
        <f t="shared" si="182"/>
        <v/>
      </c>
      <c r="BI187" t="str">
        <f t="shared" si="183"/>
        <v/>
      </c>
      <c r="BJ187" t="str">
        <f t="shared" si="184"/>
        <v/>
      </c>
      <c r="BM187" t="str">
        <f t="shared" si="185"/>
        <v/>
      </c>
      <c r="BN187" t="str">
        <f t="shared" si="186"/>
        <v/>
      </c>
      <c r="BO187" t="str">
        <f t="shared" si="187"/>
        <v/>
      </c>
      <c r="BP187" t="str">
        <f t="shared" si="188"/>
        <v/>
      </c>
      <c r="BQ187" t="str">
        <f t="shared" si="189"/>
        <v/>
      </c>
      <c r="BR187" t="str">
        <f t="shared" si="190"/>
        <v/>
      </c>
      <c r="BS187" t="str">
        <f t="shared" si="191"/>
        <v/>
      </c>
      <c r="BT187" t="str">
        <f t="shared" si="192"/>
        <v/>
      </c>
      <c r="BU187" t="str">
        <f t="shared" si="193"/>
        <v/>
      </c>
      <c r="BV187" t="str">
        <f t="shared" si="194"/>
        <v/>
      </c>
      <c r="BW187" t="str">
        <f t="shared" si="195"/>
        <v/>
      </c>
      <c r="BX187" t="str">
        <f t="shared" si="196"/>
        <v/>
      </c>
      <c r="BY187" t="str">
        <f t="shared" si="197"/>
        <v/>
      </c>
      <c r="BZ187" t="str">
        <f t="shared" si="198"/>
        <v/>
      </c>
      <c r="CA187" t="str">
        <f t="shared" si="199"/>
        <v/>
      </c>
      <c r="CB187" t="str">
        <f t="shared" si="200"/>
        <v/>
      </c>
      <c r="CC187" t="str">
        <f t="shared" si="201"/>
        <v/>
      </c>
      <c r="CD187" t="str">
        <f t="shared" si="202"/>
        <v/>
      </c>
      <c r="CF187"/>
      <c r="CG187" s="36" t="str">
        <f t="shared" si="162"/>
        <v/>
      </c>
      <c r="CH187" s="36" t="str">
        <f t="shared" si="163"/>
        <v/>
      </c>
      <c r="CI187" s="36" t="str">
        <f t="shared" si="164"/>
        <v/>
      </c>
      <c r="CJ187" s="36" t="str">
        <f t="shared" si="165"/>
        <v/>
      </c>
      <c r="CK187" s="36" t="str">
        <f t="shared" si="166"/>
        <v/>
      </c>
    </row>
    <row r="188" spans="1:89">
      <c r="A188">
        <f t="shared" si="203"/>
        <v>179</v>
      </c>
      <c r="B188" s="1" t="str">
        <f t="shared" si="204"/>
        <v>Do</v>
      </c>
      <c r="C188" s="2" t="str">
        <f t="shared" si="205"/>
        <v>16</v>
      </c>
      <c r="D188" s="50">
        <v>42103.699305555558</v>
      </c>
      <c r="E188" s="51"/>
      <c r="F188" s="52"/>
      <c r="G188" s="52"/>
      <c r="H188" s="13" t="str">
        <f t="shared" si="210"/>
        <v/>
      </c>
      <c r="I188" s="13" t="str">
        <f t="shared" si="206"/>
        <v/>
      </c>
      <c r="J188" s="13" t="str">
        <f t="shared" si="211"/>
        <v/>
      </c>
      <c r="K188" s="3" t="str">
        <f t="shared" si="212"/>
        <v/>
      </c>
      <c r="L188" s="4" t="str">
        <f t="shared" si="213"/>
        <v/>
      </c>
      <c r="M188" s="52"/>
      <c r="N188" s="52"/>
      <c r="O188" s="13" t="str">
        <f t="shared" si="214"/>
        <v/>
      </c>
      <c r="P188" s="4" t="str">
        <f t="shared" si="215"/>
        <v/>
      </c>
      <c r="Q188" s="4" t="str">
        <f t="shared" si="216"/>
        <v/>
      </c>
      <c r="S188" s="5"/>
      <c r="T188" s="52"/>
      <c r="U188" s="52"/>
      <c r="V188" s="52"/>
      <c r="W188" s="52"/>
      <c r="X188" s="52"/>
      <c r="Y188" s="52"/>
      <c r="Z188" s="13" t="str">
        <f t="shared" si="209"/>
        <v/>
      </c>
      <c r="AA188" s="53" t="str">
        <f t="shared" si="223"/>
        <v/>
      </c>
      <c r="AB188" s="13" t="str">
        <f t="shared" si="218"/>
        <v/>
      </c>
      <c r="AC188" s="13" t="str">
        <f t="shared" si="220"/>
        <v/>
      </c>
      <c r="AD188" s="13" t="b">
        <f t="shared" si="221"/>
        <v>0</v>
      </c>
      <c r="AE188" t="e">
        <f t="shared" si="219"/>
        <v>#VALUE!</v>
      </c>
      <c r="AF188" t="str">
        <f t="shared" si="207"/>
        <v/>
      </c>
      <c r="AG188" t="b">
        <f t="shared" si="222"/>
        <v>0</v>
      </c>
      <c r="AI188" s="41">
        <f>SUM($AG$11:AG188)</f>
        <v>-160</v>
      </c>
      <c r="AJ188" s="36">
        <f>SUM($AA$10:AA188)</f>
        <v>692.6</v>
      </c>
      <c r="AK188" s="42">
        <f>SUM($AL$11:AL188)</f>
        <v>390</v>
      </c>
      <c r="AL188" t="b">
        <f t="shared" si="217"/>
        <v>0</v>
      </c>
      <c r="AN188">
        <f>SUM(AS$11:BJ188)</f>
        <v>1064</v>
      </c>
      <c r="AO188">
        <f>SUM(BM$11:CD188)</f>
        <v>560</v>
      </c>
      <c r="AP188">
        <f t="shared" si="208"/>
        <v>692.6</v>
      </c>
      <c r="AR188" t="str">
        <f t="shared" ref="AR188:AR251" si="224">IF(AL188="Sonderfall","Achtung Sonderfall - Das feste TP Ziel von beispielsweise 80Ticks wurde erreicht, aber nicht das Individuelle TP Ziel (siehe Spalte H)!!!","")</f>
        <v/>
      </c>
      <c r="AS188" t="str">
        <f t="shared" si="167"/>
        <v/>
      </c>
      <c r="AT188" t="str">
        <f t="shared" si="168"/>
        <v/>
      </c>
      <c r="AU188" t="str">
        <f t="shared" si="169"/>
        <v/>
      </c>
      <c r="AV188" t="str">
        <f t="shared" si="170"/>
        <v/>
      </c>
      <c r="AW188" t="str">
        <f t="shared" si="171"/>
        <v/>
      </c>
      <c r="AX188" t="str">
        <f t="shared" si="172"/>
        <v/>
      </c>
      <c r="AY188" t="str">
        <f t="shared" si="173"/>
        <v/>
      </c>
      <c r="AZ188" t="str">
        <f t="shared" si="174"/>
        <v/>
      </c>
      <c r="BA188" t="str">
        <f t="shared" si="175"/>
        <v/>
      </c>
      <c r="BB188" t="str">
        <f t="shared" si="176"/>
        <v/>
      </c>
      <c r="BC188" t="str">
        <f t="shared" si="177"/>
        <v/>
      </c>
      <c r="BD188" t="str">
        <f t="shared" si="178"/>
        <v/>
      </c>
      <c r="BE188" t="str">
        <f t="shared" si="179"/>
        <v/>
      </c>
      <c r="BF188" t="str">
        <f t="shared" si="180"/>
        <v/>
      </c>
      <c r="BG188" t="str">
        <f t="shared" si="181"/>
        <v/>
      </c>
      <c r="BH188" t="str">
        <f t="shared" si="182"/>
        <v/>
      </c>
      <c r="BI188" t="str">
        <f t="shared" si="183"/>
        <v/>
      </c>
      <c r="BJ188" t="str">
        <f t="shared" si="184"/>
        <v/>
      </c>
      <c r="BM188" t="str">
        <f t="shared" si="185"/>
        <v/>
      </c>
      <c r="BN188" t="str">
        <f t="shared" si="186"/>
        <v/>
      </c>
      <c r="BO188" t="str">
        <f t="shared" si="187"/>
        <v/>
      </c>
      <c r="BP188" t="str">
        <f t="shared" si="188"/>
        <v/>
      </c>
      <c r="BQ188" t="str">
        <f t="shared" si="189"/>
        <v/>
      </c>
      <c r="BR188" t="str">
        <f t="shared" si="190"/>
        <v/>
      </c>
      <c r="BS188" t="str">
        <f t="shared" si="191"/>
        <v/>
      </c>
      <c r="BT188" t="str">
        <f t="shared" si="192"/>
        <v/>
      </c>
      <c r="BU188" t="str">
        <f t="shared" si="193"/>
        <v/>
      </c>
      <c r="BV188" t="str">
        <f t="shared" si="194"/>
        <v/>
      </c>
      <c r="BW188" t="str">
        <f t="shared" si="195"/>
        <v/>
      </c>
      <c r="BX188" t="str">
        <f t="shared" si="196"/>
        <v/>
      </c>
      <c r="BY188" t="str">
        <f t="shared" si="197"/>
        <v/>
      </c>
      <c r="BZ188" t="str">
        <f t="shared" si="198"/>
        <v/>
      </c>
      <c r="CA188" t="str">
        <f t="shared" si="199"/>
        <v/>
      </c>
      <c r="CB188" t="str">
        <f t="shared" si="200"/>
        <v/>
      </c>
      <c r="CC188" t="str">
        <f t="shared" si="201"/>
        <v/>
      </c>
      <c r="CD188" t="str">
        <f t="shared" si="202"/>
        <v/>
      </c>
      <c r="CF188"/>
      <c r="CG188" s="36" t="str">
        <f t="shared" si="162"/>
        <v/>
      </c>
      <c r="CH188" s="36" t="str">
        <f t="shared" si="163"/>
        <v/>
      </c>
      <c r="CI188" s="36" t="str">
        <f t="shared" si="164"/>
        <v/>
      </c>
      <c r="CJ188" s="36" t="str">
        <f t="shared" si="165"/>
        <v/>
      </c>
      <c r="CK188" s="36" t="str">
        <f t="shared" si="166"/>
        <v/>
      </c>
    </row>
    <row r="189" spans="1:89">
      <c r="A189">
        <f t="shared" si="203"/>
        <v>180</v>
      </c>
      <c r="B189" s="1" t="str">
        <f t="shared" si="204"/>
        <v>Do</v>
      </c>
      <c r="C189" s="2" t="str">
        <f t="shared" si="205"/>
        <v>16</v>
      </c>
      <c r="D189" s="50">
        <v>42103.699305555558</v>
      </c>
      <c r="E189" s="51"/>
      <c r="F189" s="52"/>
      <c r="G189" s="52"/>
      <c r="H189" s="13" t="str">
        <f t="shared" si="210"/>
        <v/>
      </c>
      <c r="I189" s="13" t="str">
        <f t="shared" si="206"/>
        <v/>
      </c>
      <c r="J189" s="13" t="str">
        <f t="shared" si="211"/>
        <v/>
      </c>
      <c r="K189" s="3" t="str">
        <f t="shared" si="212"/>
        <v/>
      </c>
      <c r="L189" s="4" t="str">
        <f t="shared" si="213"/>
        <v/>
      </c>
      <c r="M189" s="52"/>
      <c r="N189" s="52"/>
      <c r="O189" s="13" t="str">
        <f t="shared" si="214"/>
        <v/>
      </c>
      <c r="P189" s="4" t="str">
        <f t="shared" si="215"/>
        <v/>
      </c>
      <c r="Q189" s="4" t="str">
        <f t="shared" si="216"/>
        <v/>
      </c>
      <c r="S189" s="5"/>
      <c r="T189" s="52"/>
      <c r="U189" s="52"/>
      <c r="V189" s="52"/>
      <c r="W189" s="52"/>
      <c r="X189" s="52"/>
      <c r="Y189" s="52"/>
      <c r="Z189" s="13" t="str">
        <f t="shared" si="209"/>
        <v/>
      </c>
      <c r="AA189" s="53" t="str">
        <f t="shared" si="223"/>
        <v/>
      </c>
      <c r="AB189" s="13" t="str">
        <f t="shared" si="218"/>
        <v/>
      </c>
      <c r="AC189" s="13" t="str">
        <f t="shared" si="220"/>
        <v/>
      </c>
      <c r="AD189" s="13" t="b">
        <f t="shared" si="221"/>
        <v>0</v>
      </c>
      <c r="AE189" t="e">
        <f t="shared" si="219"/>
        <v>#VALUE!</v>
      </c>
      <c r="AF189" t="str">
        <f t="shared" si="207"/>
        <v/>
      </c>
      <c r="AG189" t="b">
        <f t="shared" si="222"/>
        <v>0</v>
      </c>
      <c r="AI189" s="41">
        <f>SUM($AG$11:AG189)</f>
        <v>-160</v>
      </c>
      <c r="AJ189" s="36">
        <f>SUM($AA$10:AA189)</f>
        <v>692.6</v>
      </c>
      <c r="AK189" s="42">
        <f>SUM($AL$11:AL189)</f>
        <v>390</v>
      </c>
      <c r="AL189" t="b">
        <f t="shared" si="217"/>
        <v>0</v>
      </c>
      <c r="AN189">
        <f>SUM(AS$11:BJ189)</f>
        <v>1064</v>
      </c>
      <c r="AO189">
        <f>SUM(BM$11:CD189)</f>
        <v>560</v>
      </c>
      <c r="AP189">
        <f t="shared" si="208"/>
        <v>692.6</v>
      </c>
      <c r="AR189" t="str">
        <f t="shared" si="224"/>
        <v/>
      </c>
      <c r="AS189" t="str">
        <f t="shared" si="167"/>
        <v/>
      </c>
      <c r="AT189" t="str">
        <f t="shared" si="168"/>
        <v/>
      </c>
      <c r="AU189" t="str">
        <f t="shared" si="169"/>
        <v/>
      </c>
      <c r="AV189" t="str">
        <f t="shared" si="170"/>
        <v/>
      </c>
      <c r="AW189" t="str">
        <f t="shared" si="171"/>
        <v/>
      </c>
      <c r="AX189" t="str">
        <f t="shared" si="172"/>
        <v/>
      </c>
      <c r="AY189" t="str">
        <f t="shared" si="173"/>
        <v/>
      </c>
      <c r="AZ189" t="str">
        <f t="shared" si="174"/>
        <v/>
      </c>
      <c r="BA189" t="str">
        <f t="shared" si="175"/>
        <v/>
      </c>
      <c r="BB189" t="str">
        <f t="shared" si="176"/>
        <v/>
      </c>
      <c r="BC189" t="str">
        <f t="shared" si="177"/>
        <v/>
      </c>
      <c r="BD189" t="str">
        <f t="shared" si="178"/>
        <v/>
      </c>
      <c r="BE189" t="str">
        <f t="shared" si="179"/>
        <v/>
      </c>
      <c r="BF189" t="str">
        <f t="shared" si="180"/>
        <v/>
      </c>
      <c r="BG189" t="str">
        <f t="shared" si="181"/>
        <v/>
      </c>
      <c r="BH189" t="str">
        <f t="shared" si="182"/>
        <v/>
      </c>
      <c r="BI189" t="str">
        <f t="shared" si="183"/>
        <v/>
      </c>
      <c r="BJ189" t="str">
        <f t="shared" si="184"/>
        <v/>
      </c>
      <c r="BM189" t="str">
        <f t="shared" si="185"/>
        <v/>
      </c>
      <c r="BN189" t="str">
        <f t="shared" si="186"/>
        <v/>
      </c>
      <c r="BO189" t="str">
        <f t="shared" si="187"/>
        <v/>
      </c>
      <c r="BP189" t="str">
        <f t="shared" si="188"/>
        <v/>
      </c>
      <c r="BQ189" t="str">
        <f t="shared" si="189"/>
        <v/>
      </c>
      <c r="BR189" t="str">
        <f t="shared" si="190"/>
        <v/>
      </c>
      <c r="BS189" t="str">
        <f t="shared" si="191"/>
        <v/>
      </c>
      <c r="BT189" t="str">
        <f t="shared" si="192"/>
        <v/>
      </c>
      <c r="BU189" t="str">
        <f t="shared" si="193"/>
        <v/>
      </c>
      <c r="BV189" t="str">
        <f t="shared" si="194"/>
        <v/>
      </c>
      <c r="BW189" t="str">
        <f t="shared" si="195"/>
        <v/>
      </c>
      <c r="BX189" t="str">
        <f t="shared" si="196"/>
        <v/>
      </c>
      <c r="BY189" t="str">
        <f t="shared" si="197"/>
        <v/>
      </c>
      <c r="BZ189" t="str">
        <f t="shared" si="198"/>
        <v/>
      </c>
      <c r="CA189" t="str">
        <f t="shared" si="199"/>
        <v/>
      </c>
      <c r="CB189" t="str">
        <f t="shared" si="200"/>
        <v/>
      </c>
      <c r="CC189" t="str">
        <f t="shared" si="201"/>
        <v/>
      </c>
      <c r="CD189" t="str">
        <f t="shared" si="202"/>
        <v/>
      </c>
      <c r="CF189"/>
      <c r="CG189" s="36" t="str">
        <f t="shared" si="162"/>
        <v/>
      </c>
      <c r="CH189" s="36" t="str">
        <f t="shared" si="163"/>
        <v/>
      </c>
      <c r="CI189" s="36" t="str">
        <f t="shared" si="164"/>
        <v/>
      </c>
      <c r="CJ189" s="36" t="str">
        <f t="shared" si="165"/>
        <v/>
      </c>
      <c r="CK189" s="36" t="str">
        <f t="shared" si="166"/>
        <v/>
      </c>
    </row>
    <row r="190" spans="1:89">
      <c r="A190">
        <f t="shared" si="203"/>
        <v>181</v>
      </c>
      <c r="B190" s="1" t="str">
        <f t="shared" si="204"/>
        <v>Do</v>
      </c>
      <c r="C190" s="2" t="str">
        <f t="shared" si="205"/>
        <v>16</v>
      </c>
      <c r="D190" s="50">
        <v>42103.699305555558</v>
      </c>
      <c r="E190" s="51"/>
      <c r="F190" s="52"/>
      <c r="G190" s="52"/>
      <c r="H190" s="13" t="str">
        <f t="shared" si="210"/>
        <v/>
      </c>
      <c r="I190" s="13" t="str">
        <f t="shared" si="206"/>
        <v/>
      </c>
      <c r="J190" s="13" t="str">
        <f t="shared" si="211"/>
        <v/>
      </c>
      <c r="K190" s="3" t="str">
        <f t="shared" si="212"/>
        <v/>
      </c>
      <c r="L190" s="4" t="str">
        <f t="shared" si="213"/>
        <v/>
      </c>
      <c r="M190" s="52"/>
      <c r="N190" s="52"/>
      <c r="O190" s="13" t="str">
        <f t="shared" si="214"/>
        <v/>
      </c>
      <c r="P190" s="4" t="str">
        <f t="shared" si="215"/>
        <v/>
      </c>
      <c r="Q190" s="4" t="str">
        <f t="shared" si="216"/>
        <v/>
      </c>
      <c r="S190" s="5"/>
      <c r="T190" s="52"/>
      <c r="U190" s="52"/>
      <c r="V190" s="52"/>
      <c r="W190" s="52"/>
      <c r="X190" s="52"/>
      <c r="Y190" s="52"/>
      <c r="Z190" s="13" t="str">
        <f t="shared" si="209"/>
        <v/>
      </c>
      <c r="AA190" s="53" t="str">
        <f t="shared" si="223"/>
        <v/>
      </c>
      <c r="AB190" s="13" t="str">
        <f t="shared" si="218"/>
        <v/>
      </c>
      <c r="AC190" s="13" t="str">
        <f t="shared" si="220"/>
        <v/>
      </c>
      <c r="AD190" s="13" t="b">
        <f t="shared" si="221"/>
        <v>0</v>
      </c>
      <c r="AE190" t="e">
        <f t="shared" si="219"/>
        <v>#VALUE!</v>
      </c>
      <c r="AF190" t="str">
        <f t="shared" si="207"/>
        <v/>
      </c>
      <c r="AG190" t="b">
        <f t="shared" si="222"/>
        <v>0</v>
      </c>
      <c r="AI190" s="41">
        <f>SUM($AG$11:AG190)</f>
        <v>-160</v>
      </c>
      <c r="AJ190" s="36">
        <f>SUM($AA$10:AA190)</f>
        <v>692.6</v>
      </c>
      <c r="AK190" s="42">
        <f>SUM($AL$11:AL190)</f>
        <v>390</v>
      </c>
      <c r="AL190" t="b">
        <f t="shared" si="217"/>
        <v>0</v>
      </c>
      <c r="AN190">
        <f>SUM(AS$11:BJ190)</f>
        <v>1064</v>
      </c>
      <c r="AO190">
        <f>SUM(BM$11:CD190)</f>
        <v>560</v>
      </c>
      <c r="AP190">
        <f t="shared" si="208"/>
        <v>692.6</v>
      </c>
      <c r="AR190" t="str">
        <f t="shared" si="224"/>
        <v/>
      </c>
      <c r="AS190" t="str">
        <f t="shared" si="167"/>
        <v/>
      </c>
      <c r="AT190" t="str">
        <f t="shared" si="168"/>
        <v/>
      </c>
      <c r="AU190" t="str">
        <f t="shared" si="169"/>
        <v/>
      </c>
      <c r="AV190" t="str">
        <f t="shared" si="170"/>
        <v/>
      </c>
      <c r="AW190" t="str">
        <f t="shared" si="171"/>
        <v/>
      </c>
      <c r="AX190" t="str">
        <f t="shared" si="172"/>
        <v/>
      </c>
      <c r="AY190" t="str">
        <f t="shared" si="173"/>
        <v/>
      </c>
      <c r="AZ190" t="str">
        <f t="shared" si="174"/>
        <v/>
      </c>
      <c r="BA190" t="str">
        <f t="shared" si="175"/>
        <v/>
      </c>
      <c r="BB190" t="str">
        <f t="shared" si="176"/>
        <v/>
      </c>
      <c r="BC190" t="str">
        <f t="shared" si="177"/>
        <v/>
      </c>
      <c r="BD190" t="str">
        <f t="shared" si="178"/>
        <v/>
      </c>
      <c r="BE190" t="str">
        <f t="shared" si="179"/>
        <v/>
      </c>
      <c r="BF190" t="str">
        <f t="shared" si="180"/>
        <v/>
      </c>
      <c r="BG190" t="str">
        <f t="shared" si="181"/>
        <v/>
      </c>
      <c r="BH190" t="str">
        <f t="shared" si="182"/>
        <v/>
      </c>
      <c r="BI190" t="str">
        <f t="shared" si="183"/>
        <v/>
      </c>
      <c r="BJ190" t="str">
        <f t="shared" si="184"/>
        <v/>
      </c>
      <c r="BM190" t="str">
        <f t="shared" si="185"/>
        <v/>
      </c>
      <c r="BN190" t="str">
        <f t="shared" si="186"/>
        <v/>
      </c>
      <c r="BO190" t="str">
        <f t="shared" si="187"/>
        <v/>
      </c>
      <c r="BP190" t="str">
        <f t="shared" si="188"/>
        <v/>
      </c>
      <c r="BQ190" t="str">
        <f t="shared" si="189"/>
        <v/>
      </c>
      <c r="BR190" t="str">
        <f t="shared" si="190"/>
        <v/>
      </c>
      <c r="BS190" t="str">
        <f t="shared" si="191"/>
        <v/>
      </c>
      <c r="BT190" t="str">
        <f t="shared" si="192"/>
        <v/>
      </c>
      <c r="BU190" t="str">
        <f t="shared" si="193"/>
        <v/>
      </c>
      <c r="BV190" t="str">
        <f t="shared" si="194"/>
        <v/>
      </c>
      <c r="BW190" t="str">
        <f t="shared" si="195"/>
        <v/>
      </c>
      <c r="BX190" t="str">
        <f t="shared" si="196"/>
        <v/>
      </c>
      <c r="BY190" t="str">
        <f t="shared" si="197"/>
        <v/>
      </c>
      <c r="BZ190" t="str">
        <f t="shared" si="198"/>
        <v/>
      </c>
      <c r="CA190" t="str">
        <f t="shared" si="199"/>
        <v/>
      </c>
      <c r="CB190" t="str">
        <f t="shared" si="200"/>
        <v/>
      </c>
      <c r="CC190" t="str">
        <f t="shared" si="201"/>
        <v/>
      </c>
      <c r="CD190" t="str">
        <f t="shared" si="202"/>
        <v/>
      </c>
      <c r="CF190"/>
      <c r="CG190" s="36" t="str">
        <f t="shared" si="162"/>
        <v/>
      </c>
      <c r="CH190" s="36" t="str">
        <f t="shared" si="163"/>
        <v/>
      </c>
      <c r="CI190" s="36" t="str">
        <f t="shared" si="164"/>
        <v/>
      </c>
      <c r="CJ190" s="36" t="str">
        <f t="shared" si="165"/>
        <v/>
      </c>
      <c r="CK190" s="36" t="str">
        <f t="shared" si="166"/>
        <v/>
      </c>
    </row>
    <row r="191" spans="1:89">
      <c r="A191">
        <f t="shared" si="203"/>
        <v>182</v>
      </c>
      <c r="B191" s="1" t="str">
        <f t="shared" si="204"/>
        <v>Do</v>
      </c>
      <c r="C191" s="2" t="str">
        <f t="shared" si="205"/>
        <v>16</v>
      </c>
      <c r="D191" s="50">
        <v>42103.699305555558</v>
      </c>
      <c r="E191" s="51"/>
      <c r="F191" s="52"/>
      <c r="G191" s="52"/>
      <c r="H191" s="13" t="str">
        <f t="shared" si="210"/>
        <v/>
      </c>
      <c r="I191" s="13" t="str">
        <f t="shared" si="206"/>
        <v/>
      </c>
      <c r="J191" s="13" t="str">
        <f t="shared" si="211"/>
        <v/>
      </c>
      <c r="K191" s="3" t="str">
        <f t="shared" si="212"/>
        <v/>
      </c>
      <c r="L191" s="4" t="str">
        <f t="shared" si="213"/>
        <v/>
      </c>
      <c r="M191" s="52"/>
      <c r="N191" s="52"/>
      <c r="O191" s="13" t="str">
        <f t="shared" si="214"/>
        <v/>
      </c>
      <c r="P191" s="4" t="str">
        <f t="shared" si="215"/>
        <v/>
      </c>
      <c r="Q191" s="4" t="str">
        <f t="shared" si="216"/>
        <v/>
      </c>
      <c r="S191" s="5"/>
      <c r="T191" s="52"/>
      <c r="U191" s="52"/>
      <c r="V191" s="52"/>
      <c r="W191" s="52"/>
      <c r="X191" s="52"/>
      <c r="Y191" s="52"/>
      <c r="Z191" s="13" t="str">
        <f t="shared" si="209"/>
        <v/>
      </c>
      <c r="AA191" s="53" t="str">
        <f t="shared" si="223"/>
        <v/>
      </c>
      <c r="AB191" s="13" t="str">
        <f t="shared" si="218"/>
        <v/>
      </c>
      <c r="AC191" s="13" t="str">
        <f t="shared" si="220"/>
        <v/>
      </c>
      <c r="AD191" s="13" t="b">
        <f t="shared" si="221"/>
        <v>0</v>
      </c>
      <c r="AE191" t="e">
        <f t="shared" si="219"/>
        <v>#VALUE!</v>
      </c>
      <c r="AF191" t="str">
        <f t="shared" si="207"/>
        <v/>
      </c>
      <c r="AG191" t="b">
        <f t="shared" si="222"/>
        <v>0</v>
      </c>
      <c r="AI191" s="41">
        <f>SUM($AG$11:AG191)</f>
        <v>-160</v>
      </c>
      <c r="AJ191" s="36">
        <f>SUM($AA$10:AA191)</f>
        <v>692.6</v>
      </c>
      <c r="AK191" s="42">
        <f>SUM($AL$11:AL191)</f>
        <v>390</v>
      </c>
      <c r="AL191" t="b">
        <f t="shared" si="217"/>
        <v>0</v>
      </c>
      <c r="AN191">
        <f>SUM(AS$11:BJ191)</f>
        <v>1064</v>
      </c>
      <c r="AO191">
        <f>SUM(BM$11:CD191)</f>
        <v>560</v>
      </c>
      <c r="AP191">
        <f t="shared" si="208"/>
        <v>692.6</v>
      </c>
      <c r="AR191" t="str">
        <f t="shared" si="224"/>
        <v/>
      </c>
      <c r="AS191" t="str">
        <f t="shared" si="167"/>
        <v/>
      </c>
      <c r="AT191" t="str">
        <f t="shared" si="168"/>
        <v/>
      </c>
      <c r="AU191" t="str">
        <f t="shared" si="169"/>
        <v/>
      </c>
      <c r="AV191" t="str">
        <f t="shared" si="170"/>
        <v/>
      </c>
      <c r="AW191" t="str">
        <f t="shared" si="171"/>
        <v/>
      </c>
      <c r="AX191" t="str">
        <f t="shared" si="172"/>
        <v/>
      </c>
      <c r="AY191" t="str">
        <f t="shared" si="173"/>
        <v/>
      </c>
      <c r="AZ191" t="str">
        <f t="shared" si="174"/>
        <v/>
      </c>
      <c r="BA191" t="str">
        <f t="shared" si="175"/>
        <v/>
      </c>
      <c r="BB191" t="str">
        <f t="shared" si="176"/>
        <v/>
      </c>
      <c r="BC191" t="str">
        <f t="shared" si="177"/>
        <v/>
      </c>
      <c r="BD191" t="str">
        <f t="shared" si="178"/>
        <v/>
      </c>
      <c r="BE191" t="str">
        <f t="shared" si="179"/>
        <v/>
      </c>
      <c r="BF191" t="str">
        <f t="shared" si="180"/>
        <v/>
      </c>
      <c r="BG191" t="str">
        <f t="shared" si="181"/>
        <v/>
      </c>
      <c r="BH191" t="str">
        <f t="shared" si="182"/>
        <v/>
      </c>
      <c r="BI191" t="str">
        <f t="shared" si="183"/>
        <v/>
      </c>
      <c r="BJ191" t="str">
        <f t="shared" si="184"/>
        <v/>
      </c>
      <c r="BM191" t="str">
        <f t="shared" si="185"/>
        <v/>
      </c>
      <c r="BN191" t="str">
        <f t="shared" si="186"/>
        <v/>
      </c>
      <c r="BO191" t="str">
        <f t="shared" si="187"/>
        <v/>
      </c>
      <c r="BP191" t="str">
        <f t="shared" si="188"/>
        <v/>
      </c>
      <c r="BQ191" t="str">
        <f t="shared" si="189"/>
        <v/>
      </c>
      <c r="BR191" t="str">
        <f t="shared" si="190"/>
        <v/>
      </c>
      <c r="BS191" t="str">
        <f t="shared" si="191"/>
        <v/>
      </c>
      <c r="BT191" t="str">
        <f t="shared" si="192"/>
        <v/>
      </c>
      <c r="BU191" t="str">
        <f t="shared" si="193"/>
        <v/>
      </c>
      <c r="BV191" t="str">
        <f t="shared" si="194"/>
        <v/>
      </c>
      <c r="BW191" t="str">
        <f t="shared" si="195"/>
        <v/>
      </c>
      <c r="BX191" t="str">
        <f t="shared" si="196"/>
        <v/>
      </c>
      <c r="BY191" t="str">
        <f t="shared" si="197"/>
        <v/>
      </c>
      <c r="BZ191" t="str">
        <f t="shared" si="198"/>
        <v/>
      </c>
      <c r="CA191" t="str">
        <f t="shared" si="199"/>
        <v/>
      </c>
      <c r="CB191" t="str">
        <f t="shared" si="200"/>
        <v/>
      </c>
      <c r="CC191" t="str">
        <f t="shared" si="201"/>
        <v/>
      </c>
      <c r="CD191" t="str">
        <f t="shared" si="202"/>
        <v/>
      </c>
      <c r="CF191"/>
      <c r="CG191" s="36" t="str">
        <f t="shared" si="162"/>
        <v/>
      </c>
      <c r="CH191" s="36" t="str">
        <f t="shared" si="163"/>
        <v/>
      </c>
      <c r="CI191" s="36" t="str">
        <f t="shared" si="164"/>
        <v/>
      </c>
      <c r="CJ191" s="36" t="str">
        <f t="shared" si="165"/>
        <v/>
      </c>
      <c r="CK191" s="36" t="str">
        <f t="shared" si="166"/>
        <v/>
      </c>
    </row>
    <row r="192" spans="1:89">
      <c r="A192">
        <f t="shared" si="203"/>
        <v>183</v>
      </c>
      <c r="B192" s="1" t="str">
        <f t="shared" si="204"/>
        <v>Do</v>
      </c>
      <c r="C192" s="2" t="str">
        <f t="shared" si="205"/>
        <v>16</v>
      </c>
      <c r="D192" s="50">
        <v>42103.699305555558</v>
      </c>
      <c r="E192" s="51"/>
      <c r="F192" s="52"/>
      <c r="G192" s="52"/>
      <c r="H192" s="13" t="str">
        <f t="shared" si="210"/>
        <v/>
      </c>
      <c r="I192" s="13" t="str">
        <f t="shared" si="206"/>
        <v/>
      </c>
      <c r="J192" s="13" t="str">
        <f t="shared" si="211"/>
        <v/>
      </c>
      <c r="K192" s="3" t="str">
        <f t="shared" si="212"/>
        <v/>
      </c>
      <c r="L192" s="4" t="str">
        <f t="shared" si="213"/>
        <v/>
      </c>
      <c r="M192" s="52"/>
      <c r="N192" s="52"/>
      <c r="O192" s="13" t="str">
        <f t="shared" si="214"/>
        <v/>
      </c>
      <c r="P192" s="4" t="str">
        <f t="shared" si="215"/>
        <v/>
      </c>
      <c r="Q192" s="4" t="str">
        <f t="shared" si="216"/>
        <v/>
      </c>
      <c r="S192" s="5"/>
      <c r="T192" s="52"/>
      <c r="U192" s="52"/>
      <c r="V192" s="52"/>
      <c r="W192" s="52"/>
      <c r="X192" s="52"/>
      <c r="Y192" s="52"/>
      <c r="Z192" s="13" t="str">
        <f t="shared" si="209"/>
        <v/>
      </c>
      <c r="AA192" s="53" t="str">
        <f t="shared" si="223"/>
        <v/>
      </c>
      <c r="AB192" s="13" t="str">
        <f t="shared" si="218"/>
        <v/>
      </c>
      <c r="AC192" s="13" t="str">
        <f t="shared" si="220"/>
        <v/>
      </c>
      <c r="AD192" s="13" t="b">
        <f t="shared" si="221"/>
        <v>0</v>
      </c>
      <c r="AE192" t="e">
        <f t="shared" si="219"/>
        <v>#VALUE!</v>
      </c>
      <c r="AF192" t="str">
        <f t="shared" si="207"/>
        <v/>
      </c>
      <c r="AG192" t="b">
        <f t="shared" si="222"/>
        <v>0</v>
      </c>
      <c r="AI192" s="41">
        <f>SUM($AG$11:AG192)</f>
        <v>-160</v>
      </c>
      <c r="AJ192" s="36">
        <f>SUM($AA$10:AA192)</f>
        <v>692.6</v>
      </c>
      <c r="AK192" s="42">
        <f>SUM($AL$11:AL192)</f>
        <v>390</v>
      </c>
      <c r="AL192" t="b">
        <f t="shared" si="217"/>
        <v>0</v>
      </c>
      <c r="AN192">
        <f>SUM(AS$11:BJ192)</f>
        <v>1064</v>
      </c>
      <c r="AO192">
        <f>SUM(BM$11:CD192)</f>
        <v>560</v>
      </c>
      <c r="AP192">
        <f t="shared" si="208"/>
        <v>692.6</v>
      </c>
      <c r="AR192" t="str">
        <f t="shared" si="224"/>
        <v/>
      </c>
      <c r="AS192" t="str">
        <f t="shared" si="167"/>
        <v/>
      </c>
      <c r="AT192" t="str">
        <f t="shared" si="168"/>
        <v/>
      </c>
      <c r="AU192" t="str">
        <f t="shared" si="169"/>
        <v/>
      </c>
      <c r="AV192" t="str">
        <f t="shared" si="170"/>
        <v/>
      </c>
      <c r="AW192" t="str">
        <f t="shared" si="171"/>
        <v/>
      </c>
      <c r="AX192" t="str">
        <f t="shared" si="172"/>
        <v/>
      </c>
      <c r="AY192" t="str">
        <f t="shared" si="173"/>
        <v/>
      </c>
      <c r="AZ192" t="str">
        <f t="shared" si="174"/>
        <v/>
      </c>
      <c r="BA192" t="str">
        <f t="shared" si="175"/>
        <v/>
      </c>
      <c r="BB192" t="str">
        <f t="shared" si="176"/>
        <v/>
      </c>
      <c r="BC192" t="str">
        <f t="shared" si="177"/>
        <v/>
      </c>
      <c r="BD192" t="str">
        <f t="shared" si="178"/>
        <v/>
      </c>
      <c r="BE192" t="str">
        <f t="shared" si="179"/>
        <v/>
      </c>
      <c r="BF192" t="str">
        <f t="shared" si="180"/>
        <v/>
      </c>
      <c r="BG192" t="str">
        <f t="shared" si="181"/>
        <v/>
      </c>
      <c r="BH192" t="str">
        <f t="shared" si="182"/>
        <v/>
      </c>
      <c r="BI192" t="str">
        <f t="shared" si="183"/>
        <v/>
      </c>
      <c r="BJ192" t="str">
        <f t="shared" si="184"/>
        <v/>
      </c>
      <c r="BM192" t="str">
        <f t="shared" si="185"/>
        <v/>
      </c>
      <c r="BN192" t="str">
        <f t="shared" si="186"/>
        <v/>
      </c>
      <c r="BO192" t="str">
        <f t="shared" si="187"/>
        <v/>
      </c>
      <c r="BP192" t="str">
        <f t="shared" si="188"/>
        <v/>
      </c>
      <c r="BQ192" t="str">
        <f t="shared" si="189"/>
        <v/>
      </c>
      <c r="BR192" t="str">
        <f t="shared" si="190"/>
        <v/>
      </c>
      <c r="BS192" t="str">
        <f t="shared" si="191"/>
        <v/>
      </c>
      <c r="BT192" t="str">
        <f t="shared" si="192"/>
        <v/>
      </c>
      <c r="BU192" t="str">
        <f t="shared" si="193"/>
        <v/>
      </c>
      <c r="BV192" t="str">
        <f t="shared" si="194"/>
        <v/>
      </c>
      <c r="BW192" t="str">
        <f t="shared" si="195"/>
        <v/>
      </c>
      <c r="BX192" t="str">
        <f t="shared" si="196"/>
        <v/>
      </c>
      <c r="BY192" t="str">
        <f t="shared" si="197"/>
        <v/>
      </c>
      <c r="BZ192" t="str">
        <f t="shared" si="198"/>
        <v/>
      </c>
      <c r="CA192" t="str">
        <f t="shared" si="199"/>
        <v/>
      </c>
      <c r="CB192" t="str">
        <f t="shared" si="200"/>
        <v/>
      </c>
      <c r="CC192" t="str">
        <f t="shared" si="201"/>
        <v/>
      </c>
      <c r="CD192" t="str">
        <f t="shared" si="202"/>
        <v/>
      </c>
      <c r="CF192"/>
      <c r="CG192" s="36" t="str">
        <f t="shared" si="162"/>
        <v/>
      </c>
      <c r="CH192" s="36" t="str">
        <f t="shared" si="163"/>
        <v/>
      </c>
      <c r="CI192" s="36" t="str">
        <f t="shared" si="164"/>
        <v/>
      </c>
      <c r="CJ192" s="36" t="str">
        <f t="shared" si="165"/>
        <v/>
      </c>
      <c r="CK192" s="36" t="str">
        <f t="shared" si="166"/>
        <v/>
      </c>
    </row>
    <row r="193" spans="1:89">
      <c r="A193">
        <f t="shared" si="203"/>
        <v>184</v>
      </c>
      <c r="B193" s="1" t="str">
        <f t="shared" si="204"/>
        <v>Do</v>
      </c>
      <c r="C193" s="2" t="str">
        <f t="shared" si="205"/>
        <v>16</v>
      </c>
      <c r="D193" s="50">
        <v>42103.699305555558</v>
      </c>
      <c r="E193" s="51"/>
      <c r="F193" s="52"/>
      <c r="G193" s="52"/>
      <c r="H193" s="13" t="str">
        <f t="shared" si="210"/>
        <v/>
      </c>
      <c r="I193" s="13" t="str">
        <f t="shared" si="206"/>
        <v/>
      </c>
      <c r="J193" s="13" t="str">
        <f t="shared" si="211"/>
        <v/>
      </c>
      <c r="K193" s="3" t="str">
        <f t="shared" si="212"/>
        <v/>
      </c>
      <c r="L193" s="4" t="str">
        <f t="shared" si="213"/>
        <v/>
      </c>
      <c r="M193" s="52"/>
      <c r="N193" s="52"/>
      <c r="O193" s="13" t="str">
        <f t="shared" si="214"/>
        <v/>
      </c>
      <c r="P193" s="4" t="str">
        <f t="shared" si="215"/>
        <v/>
      </c>
      <c r="Q193" s="4" t="str">
        <f t="shared" si="216"/>
        <v/>
      </c>
      <c r="S193" s="5"/>
      <c r="T193" s="52"/>
      <c r="U193" s="52"/>
      <c r="V193" s="52"/>
      <c r="W193" s="52"/>
      <c r="X193" s="52"/>
      <c r="Y193" s="52"/>
      <c r="Z193" s="13" t="str">
        <f t="shared" si="209"/>
        <v/>
      </c>
      <c r="AA193" s="53" t="str">
        <f t="shared" si="223"/>
        <v/>
      </c>
      <c r="AB193" s="13" t="str">
        <f t="shared" si="218"/>
        <v/>
      </c>
      <c r="AC193" s="13" t="str">
        <f t="shared" si="220"/>
        <v/>
      </c>
      <c r="AD193" s="13" t="b">
        <f t="shared" si="221"/>
        <v>0</v>
      </c>
      <c r="AE193" t="e">
        <f t="shared" si="219"/>
        <v>#VALUE!</v>
      </c>
      <c r="AF193" t="str">
        <f t="shared" si="207"/>
        <v/>
      </c>
      <c r="AG193" t="b">
        <f t="shared" si="222"/>
        <v>0</v>
      </c>
      <c r="AI193" s="41">
        <f>SUM($AG$11:AG193)</f>
        <v>-160</v>
      </c>
      <c r="AJ193" s="36">
        <f>SUM($AA$10:AA193)</f>
        <v>692.6</v>
      </c>
      <c r="AK193" s="42">
        <f>SUM($AL$11:AL193)</f>
        <v>390</v>
      </c>
      <c r="AL193" t="b">
        <f t="shared" si="217"/>
        <v>0</v>
      </c>
      <c r="AN193">
        <f>SUM(AS$11:BJ193)</f>
        <v>1064</v>
      </c>
      <c r="AO193">
        <f>SUM(BM$11:CD193)</f>
        <v>560</v>
      </c>
      <c r="AP193">
        <f t="shared" si="208"/>
        <v>692.6</v>
      </c>
      <c r="AR193" t="str">
        <f t="shared" si="224"/>
        <v/>
      </c>
      <c r="AS193" t="str">
        <f t="shared" si="167"/>
        <v/>
      </c>
      <c r="AT193" t="str">
        <f t="shared" si="168"/>
        <v/>
      </c>
      <c r="AU193" t="str">
        <f t="shared" si="169"/>
        <v/>
      </c>
      <c r="AV193" t="str">
        <f t="shared" si="170"/>
        <v/>
      </c>
      <c r="AW193" t="str">
        <f t="shared" si="171"/>
        <v/>
      </c>
      <c r="AX193" t="str">
        <f t="shared" si="172"/>
        <v/>
      </c>
      <c r="AY193" t="str">
        <f t="shared" si="173"/>
        <v/>
      </c>
      <c r="AZ193" t="str">
        <f t="shared" si="174"/>
        <v/>
      </c>
      <c r="BA193" t="str">
        <f t="shared" si="175"/>
        <v/>
      </c>
      <c r="BB193" t="str">
        <f t="shared" si="176"/>
        <v/>
      </c>
      <c r="BC193" t="str">
        <f t="shared" si="177"/>
        <v/>
      </c>
      <c r="BD193" t="str">
        <f t="shared" si="178"/>
        <v/>
      </c>
      <c r="BE193" t="str">
        <f t="shared" si="179"/>
        <v/>
      </c>
      <c r="BF193" t="str">
        <f t="shared" si="180"/>
        <v/>
      </c>
      <c r="BG193" t="str">
        <f t="shared" si="181"/>
        <v/>
      </c>
      <c r="BH193" t="str">
        <f t="shared" si="182"/>
        <v/>
      </c>
      <c r="BI193" t="str">
        <f t="shared" si="183"/>
        <v/>
      </c>
      <c r="BJ193" t="str">
        <f t="shared" si="184"/>
        <v/>
      </c>
      <c r="BM193" t="str">
        <f t="shared" si="185"/>
        <v/>
      </c>
      <c r="BN193" t="str">
        <f t="shared" si="186"/>
        <v/>
      </c>
      <c r="BO193" t="str">
        <f t="shared" si="187"/>
        <v/>
      </c>
      <c r="BP193" t="str">
        <f t="shared" si="188"/>
        <v/>
      </c>
      <c r="BQ193" t="str">
        <f t="shared" si="189"/>
        <v/>
      </c>
      <c r="BR193" t="str">
        <f t="shared" si="190"/>
        <v/>
      </c>
      <c r="BS193" t="str">
        <f t="shared" si="191"/>
        <v/>
      </c>
      <c r="BT193" t="str">
        <f t="shared" si="192"/>
        <v/>
      </c>
      <c r="BU193" t="str">
        <f t="shared" si="193"/>
        <v/>
      </c>
      <c r="BV193" t="str">
        <f t="shared" si="194"/>
        <v/>
      </c>
      <c r="BW193" t="str">
        <f t="shared" si="195"/>
        <v/>
      </c>
      <c r="BX193" t="str">
        <f t="shared" si="196"/>
        <v/>
      </c>
      <c r="BY193" t="str">
        <f t="shared" si="197"/>
        <v/>
      </c>
      <c r="BZ193" t="str">
        <f t="shared" si="198"/>
        <v/>
      </c>
      <c r="CA193" t="str">
        <f t="shared" si="199"/>
        <v/>
      </c>
      <c r="CB193" t="str">
        <f t="shared" si="200"/>
        <v/>
      </c>
      <c r="CC193" t="str">
        <f t="shared" si="201"/>
        <v/>
      </c>
      <c r="CD193" t="str">
        <f t="shared" si="202"/>
        <v/>
      </c>
      <c r="CF193"/>
      <c r="CG193" s="36" t="str">
        <f t="shared" si="162"/>
        <v/>
      </c>
      <c r="CH193" s="36" t="str">
        <f t="shared" si="163"/>
        <v/>
      </c>
      <c r="CI193" s="36" t="str">
        <f t="shared" si="164"/>
        <v/>
      </c>
      <c r="CJ193" s="36" t="str">
        <f t="shared" si="165"/>
        <v/>
      </c>
      <c r="CK193" s="36" t="str">
        <f t="shared" si="166"/>
        <v/>
      </c>
    </row>
    <row r="194" spans="1:89">
      <c r="A194">
        <f t="shared" si="203"/>
        <v>185</v>
      </c>
      <c r="B194" s="1" t="str">
        <f t="shared" si="204"/>
        <v>Do</v>
      </c>
      <c r="C194" s="2" t="str">
        <f t="shared" si="205"/>
        <v>16</v>
      </c>
      <c r="D194" s="50">
        <v>42103.699305555558</v>
      </c>
      <c r="E194" s="51"/>
      <c r="F194" s="52"/>
      <c r="G194" s="52"/>
      <c r="H194" s="13" t="str">
        <f t="shared" si="210"/>
        <v/>
      </c>
      <c r="I194" s="13" t="str">
        <f t="shared" si="206"/>
        <v/>
      </c>
      <c r="J194" s="13" t="str">
        <f t="shared" si="211"/>
        <v/>
      </c>
      <c r="K194" s="3" t="str">
        <f t="shared" si="212"/>
        <v/>
      </c>
      <c r="L194" s="4" t="str">
        <f t="shared" si="213"/>
        <v/>
      </c>
      <c r="M194" s="52"/>
      <c r="N194" s="52"/>
      <c r="O194" s="13" t="str">
        <f t="shared" si="214"/>
        <v/>
      </c>
      <c r="P194" s="4" t="str">
        <f t="shared" si="215"/>
        <v/>
      </c>
      <c r="Q194" s="4" t="str">
        <f t="shared" si="216"/>
        <v/>
      </c>
      <c r="S194" s="5"/>
      <c r="T194" s="52"/>
      <c r="U194" s="52"/>
      <c r="V194" s="52"/>
      <c r="W194" s="52"/>
      <c r="X194" s="52"/>
      <c r="Y194" s="52"/>
      <c r="Z194" s="13" t="str">
        <f t="shared" si="209"/>
        <v/>
      </c>
      <c r="AA194" s="53" t="str">
        <f t="shared" si="223"/>
        <v/>
      </c>
      <c r="AB194" s="13" t="str">
        <f t="shared" si="218"/>
        <v/>
      </c>
      <c r="AC194" s="13" t="str">
        <f t="shared" si="220"/>
        <v/>
      </c>
      <c r="AD194" s="13" t="b">
        <f t="shared" si="221"/>
        <v>0</v>
      </c>
      <c r="AE194" t="e">
        <f t="shared" si="219"/>
        <v>#VALUE!</v>
      </c>
      <c r="AF194" t="str">
        <f t="shared" si="207"/>
        <v/>
      </c>
      <c r="AG194" t="b">
        <f t="shared" si="222"/>
        <v>0</v>
      </c>
      <c r="AI194" s="41">
        <f>SUM($AG$11:AG194)</f>
        <v>-160</v>
      </c>
      <c r="AJ194" s="36">
        <f>SUM($AA$10:AA194)</f>
        <v>692.6</v>
      </c>
      <c r="AK194" s="42">
        <f>SUM($AL$11:AL194)</f>
        <v>390</v>
      </c>
      <c r="AL194" t="b">
        <f t="shared" si="217"/>
        <v>0</v>
      </c>
      <c r="AN194">
        <f>SUM(AS$11:BJ194)</f>
        <v>1064</v>
      </c>
      <c r="AO194">
        <f>SUM(BM$11:CD194)</f>
        <v>560</v>
      </c>
      <c r="AP194">
        <f t="shared" si="208"/>
        <v>692.6</v>
      </c>
      <c r="AR194" t="str">
        <f t="shared" si="224"/>
        <v/>
      </c>
      <c r="AS194" t="str">
        <f t="shared" si="167"/>
        <v/>
      </c>
      <c r="AT194" t="str">
        <f t="shared" si="168"/>
        <v/>
      </c>
      <c r="AU194" t="str">
        <f t="shared" si="169"/>
        <v/>
      </c>
      <c r="AV194" t="str">
        <f t="shared" si="170"/>
        <v/>
      </c>
      <c r="AW194" t="str">
        <f t="shared" si="171"/>
        <v/>
      </c>
      <c r="AX194" t="str">
        <f t="shared" si="172"/>
        <v/>
      </c>
      <c r="AY194" t="str">
        <f t="shared" si="173"/>
        <v/>
      </c>
      <c r="AZ194" t="str">
        <f t="shared" si="174"/>
        <v/>
      </c>
      <c r="BA194" t="str">
        <f t="shared" si="175"/>
        <v/>
      </c>
      <c r="BB194" t="str">
        <f t="shared" si="176"/>
        <v/>
      </c>
      <c r="BC194" t="str">
        <f t="shared" si="177"/>
        <v/>
      </c>
      <c r="BD194" t="str">
        <f t="shared" si="178"/>
        <v/>
      </c>
      <c r="BE194" t="str">
        <f t="shared" si="179"/>
        <v/>
      </c>
      <c r="BF194" t="str">
        <f t="shared" si="180"/>
        <v/>
      </c>
      <c r="BG194" t="str">
        <f t="shared" si="181"/>
        <v/>
      </c>
      <c r="BH194" t="str">
        <f t="shared" si="182"/>
        <v/>
      </c>
      <c r="BI194" t="str">
        <f t="shared" si="183"/>
        <v/>
      </c>
      <c r="BJ194" t="str">
        <f t="shared" si="184"/>
        <v/>
      </c>
      <c r="BM194" t="str">
        <f t="shared" si="185"/>
        <v/>
      </c>
      <c r="BN194" t="str">
        <f t="shared" si="186"/>
        <v/>
      </c>
      <c r="BO194" t="str">
        <f t="shared" si="187"/>
        <v/>
      </c>
      <c r="BP194" t="str">
        <f t="shared" si="188"/>
        <v/>
      </c>
      <c r="BQ194" t="str">
        <f t="shared" si="189"/>
        <v/>
      </c>
      <c r="BR194" t="str">
        <f t="shared" si="190"/>
        <v/>
      </c>
      <c r="BS194" t="str">
        <f t="shared" si="191"/>
        <v/>
      </c>
      <c r="BT194" t="str">
        <f t="shared" si="192"/>
        <v/>
      </c>
      <c r="BU194" t="str">
        <f t="shared" si="193"/>
        <v/>
      </c>
      <c r="BV194" t="str">
        <f t="shared" si="194"/>
        <v/>
      </c>
      <c r="BW194" t="str">
        <f t="shared" si="195"/>
        <v/>
      </c>
      <c r="BX194" t="str">
        <f t="shared" si="196"/>
        <v/>
      </c>
      <c r="BY194" t="str">
        <f t="shared" si="197"/>
        <v/>
      </c>
      <c r="BZ194" t="str">
        <f t="shared" si="198"/>
        <v/>
      </c>
      <c r="CA194" t="str">
        <f t="shared" si="199"/>
        <v/>
      </c>
      <c r="CB194" t="str">
        <f t="shared" si="200"/>
        <v/>
      </c>
      <c r="CC194" t="str">
        <f t="shared" si="201"/>
        <v/>
      </c>
      <c r="CD194" t="str">
        <f t="shared" si="202"/>
        <v/>
      </c>
      <c r="CF194"/>
      <c r="CG194" s="36" t="str">
        <f t="shared" si="162"/>
        <v/>
      </c>
      <c r="CH194" s="36" t="str">
        <f t="shared" si="163"/>
        <v/>
      </c>
      <c r="CI194" s="36" t="str">
        <f t="shared" si="164"/>
        <v/>
      </c>
      <c r="CJ194" s="36" t="str">
        <f t="shared" si="165"/>
        <v/>
      </c>
      <c r="CK194" s="36" t="str">
        <f t="shared" si="166"/>
        <v/>
      </c>
    </row>
    <row r="195" spans="1:89">
      <c r="A195">
        <f t="shared" si="203"/>
        <v>186</v>
      </c>
      <c r="B195" s="1" t="str">
        <f t="shared" si="204"/>
        <v>Do</v>
      </c>
      <c r="C195" s="2" t="str">
        <f t="shared" si="205"/>
        <v>16</v>
      </c>
      <c r="D195" s="50">
        <v>42103.699305555558</v>
      </c>
      <c r="E195" s="51"/>
      <c r="F195" s="52"/>
      <c r="G195" s="52"/>
      <c r="H195" s="13" t="str">
        <f t="shared" si="210"/>
        <v/>
      </c>
      <c r="I195" s="13" t="str">
        <f t="shared" si="206"/>
        <v/>
      </c>
      <c r="J195" s="13" t="str">
        <f t="shared" si="211"/>
        <v/>
      </c>
      <c r="K195" s="3" t="str">
        <f t="shared" si="212"/>
        <v/>
      </c>
      <c r="L195" s="4" t="str">
        <f t="shared" si="213"/>
        <v/>
      </c>
      <c r="M195" s="52"/>
      <c r="N195" s="52"/>
      <c r="O195" s="13" t="str">
        <f t="shared" si="214"/>
        <v/>
      </c>
      <c r="P195" s="4" t="str">
        <f t="shared" si="215"/>
        <v/>
      </c>
      <c r="Q195" s="4" t="str">
        <f t="shared" si="216"/>
        <v/>
      </c>
      <c r="S195" s="5"/>
      <c r="T195" s="52"/>
      <c r="U195" s="52"/>
      <c r="V195" s="52"/>
      <c r="W195" s="52"/>
      <c r="X195" s="52"/>
      <c r="Y195" s="52"/>
      <c r="Z195" s="13" t="str">
        <f t="shared" si="209"/>
        <v/>
      </c>
      <c r="AA195" s="53" t="str">
        <f t="shared" si="223"/>
        <v/>
      </c>
      <c r="AB195" s="13" t="str">
        <f t="shared" si="218"/>
        <v/>
      </c>
      <c r="AC195" s="13" t="str">
        <f t="shared" si="220"/>
        <v/>
      </c>
      <c r="AD195" s="13" t="b">
        <f t="shared" si="221"/>
        <v>0</v>
      </c>
      <c r="AE195" t="e">
        <f t="shared" si="219"/>
        <v>#VALUE!</v>
      </c>
      <c r="AF195" t="str">
        <f t="shared" si="207"/>
        <v/>
      </c>
      <c r="AG195" t="b">
        <f t="shared" si="222"/>
        <v>0</v>
      </c>
      <c r="AI195" s="41">
        <f>SUM($AG$11:AG195)</f>
        <v>-160</v>
      </c>
      <c r="AJ195" s="36">
        <f>SUM($AA$10:AA195)</f>
        <v>692.6</v>
      </c>
      <c r="AK195" s="42">
        <f>SUM($AL$11:AL195)</f>
        <v>390</v>
      </c>
      <c r="AL195" t="b">
        <f t="shared" si="217"/>
        <v>0</v>
      </c>
      <c r="AN195">
        <f>SUM(AS$11:BJ195)</f>
        <v>1064</v>
      </c>
      <c r="AO195">
        <f>SUM(BM$11:CD195)</f>
        <v>560</v>
      </c>
      <c r="AP195">
        <f t="shared" si="208"/>
        <v>692.6</v>
      </c>
      <c r="AR195" t="str">
        <f t="shared" si="224"/>
        <v/>
      </c>
      <c r="AS195" t="str">
        <f t="shared" si="167"/>
        <v/>
      </c>
      <c r="AT195" t="str">
        <f t="shared" si="168"/>
        <v/>
      </c>
      <c r="AU195" t="str">
        <f t="shared" si="169"/>
        <v/>
      </c>
      <c r="AV195" t="str">
        <f t="shared" si="170"/>
        <v/>
      </c>
      <c r="AW195" t="str">
        <f t="shared" si="171"/>
        <v/>
      </c>
      <c r="AX195" t="str">
        <f t="shared" si="172"/>
        <v/>
      </c>
      <c r="AY195" t="str">
        <f t="shared" si="173"/>
        <v/>
      </c>
      <c r="AZ195" t="str">
        <f t="shared" si="174"/>
        <v/>
      </c>
      <c r="BA195" t="str">
        <f t="shared" si="175"/>
        <v/>
      </c>
      <c r="BB195" t="str">
        <f t="shared" si="176"/>
        <v/>
      </c>
      <c r="BC195" t="str">
        <f t="shared" si="177"/>
        <v/>
      </c>
      <c r="BD195" t="str">
        <f t="shared" si="178"/>
        <v/>
      </c>
      <c r="BE195" t="str">
        <f t="shared" si="179"/>
        <v/>
      </c>
      <c r="BF195" t="str">
        <f t="shared" si="180"/>
        <v/>
      </c>
      <c r="BG195" t="str">
        <f t="shared" si="181"/>
        <v/>
      </c>
      <c r="BH195" t="str">
        <f t="shared" si="182"/>
        <v/>
      </c>
      <c r="BI195" t="str">
        <f t="shared" si="183"/>
        <v/>
      </c>
      <c r="BJ195" t="str">
        <f t="shared" si="184"/>
        <v/>
      </c>
      <c r="BM195" t="str">
        <f t="shared" si="185"/>
        <v/>
      </c>
      <c r="BN195" t="str">
        <f t="shared" si="186"/>
        <v/>
      </c>
      <c r="BO195" t="str">
        <f t="shared" si="187"/>
        <v/>
      </c>
      <c r="BP195" t="str">
        <f t="shared" si="188"/>
        <v/>
      </c>
      <c r="BQ195" t="str">
        <f t="shared" si="189"/>
        <v/>
      </c>
      <c r="BR195" t="str">
        <f t="shared" si="190"/>
        <v/>
      </c>
      <c r="BS195" t="str">
        <f t="shared" si="191"/>
        <v/>
      </c>
      <c r="BT195" t="str">
        <f t="shared" si="192"/>
        <v/>
      </c>
      <c r="BU195" t="str">
        <f t="shared" si="193"/>
        <v/>
      </c>
      <c r="BV195" t="str">
        <f t="shared" si="194"/>
        <v/>
      </c>
      <c r="BW195" t="str">
        <f t="shared" si="195"/>
        <v/>
      </c>
      <c r="BX195" t="str">
        <f t="shared" si="196"/>
        <v/>
      </c>
      <c r="BY195" t="str">
        <f t="shared" si="197"/>
        <v/>
      </c>
      <c r="BZ195" t="str">
        <f t="shared" si="198"/>
        <v/>
      </c>
      <c r="CA195" t="str">
        <f t="shared" si="199"/>
        <v/>
      </c>
      <c r="CB195" t="str">
        <f t="shared" si="200"/>
        <v/>
      </c>
      <c r="CC195" t="str">
        <f t="shared" si="201"/>
        <v/>
      </c>
      <c r="CD195" t="str">
        <f t="shared" si="202"/>
        <v/>
      </c>
      <c r="CF195"/>
      <c r="CG195" s="36" t="str">
        <f t="shared" si="162"/>
        <v/>
      </c>
      <c r="CH195" s="36" t="str">
        <f t="shared" si="163"/>
        <v/>
      </c>
      <c r="CI195" s="36" t="str">
        <f t="shared" si="164"/>
        <v/>
      </c>
      <c r="CJ195" s="36" t="str">
        <f t="shared" si="165"/>
        <v/>
      </c>
      <c r="CK195" s="36" t="str">
        <f t="shared" si="166"/>
        <v/>
      </c>
    </row>
    <row r="196" spans="1:89">
      <c r="A196">
        <f t="shared" si="203"/>
        <v>187</v>
      </c>
      <c r="B196" s="1" t="str">
        <f t="shared" si="204"/>
        <v>Do</v>
      </c>
      <c r="C196" s="2" t="str">
        <f t="shared" si="205"/>
        <v>16</v>
      </c>
      <c r="D196" s="50">
        <v>42103.699305555558</v>
      </c>
      <c r="E196" s="51"/>
      <c r="F196" s="52"/>
      <c r="G196" s="52"/>
      <c r="H196" s="13" t="str">
        <f t="shared" si="210"/>
        <v/>
      </c>
      <c r="I196" s="13" t="str">
        <f t="shared" si="206"/>
        <v/>
      </c>
      <c r="J196" s="13" t="str">
        <f t="shared" si="211"/>
        <v/>
      </c>
      <c r="K196" s="3" t="str">
        <f t="shared" si="212"/>
        <v/>
      </c>
      <c r="L196" s="4" t="str">
        <f t="shared" si="213"/>
        <v/>
      </c>
      <c r="M196" s="52"/>
      <c r="N196" s="52"/>
      <c r="O196" s="13" t="str">
        <f t="shared" si="214"/>
        <v/>
      </c>
      <c r="P196" s="4" t="str">
        <f t="shared" si="215"/>
        <v/>
      </c>
      <c r="Q196" s="4" t="str">
        <f t="shared" si="216"/>
        <v/>
      </c>
      <c r="S196" s="5"/>
      <c r="T196" s="52"/>
      <c r="U196" s="52"/>
      <c r="V196" s="52"/>
      <c r="W196" s="52"/>
      <c r="X196" s="52"/>
      <c r="Y196" s="52"/>
      <c r="Z196" s="13" t="str">
        <f t="shared" si="209"/>
        <v/>
      </c>
      <c r="AA196" s="53" t="str">
        <f t="shared" si="223"/>
        <v/>
      </c>
      <c r="AB196" s="13" t="str">
        <f t="shared" si="218"/>
        <v/>
      </c>
      <c r="AC196" s="13" t="str">
        <f t="shared" si="220"/>
        <v/>
      </c>
      <c r="AD196" s="13" t="b">
        <f t="shared" si="221"/>
        <v>0</v>
      </c>
      <c r="AE196" t="e">
        <f t="shared" si="219"/>
        <v>#VALUE!</v>
      </c>
      <c r="AF196" t="str">
        <f t="shared" si="207"/>
        <v/>
      </c>
      <c r="AG196" t="b">
        <f t="shared" si="222"/>
        <v>0</v>
      </c>
      <c r="AI196" s="41">
        <f>SUM($AG$11:AG196)</f>
        <v>-160</v>
      </c>
      <c r="AJ196" s="36">
        <f>SUM($AA$10:AA196)</f>
        <v>692.6</v>
      </c>
      <c r="AK196" s="42">
        <f>SUM($AL$11:AL196)</f>
        <v>390</v>
      </c>
      <c r="AL196" t="b">
        <f t="shared" si="217"/>
        <v>0</v>
      </c>
      <c r="AN196">
        <f>SUM(AS$11:BJ196)</f>
        <v>1064</v>
      </c>
      <c r="AO196">
        <f>SUM(BM$11:CD196)</f>
        <v>560</v>
      </c>
      <c r="AP196">
        <f t="shared" si="208"/>
        <v>692.6</v>
      </c>
      <c r="AR196" t="str">
        <f t="shared" si="224"/>
        <v/>
      </c>
      <c r="AS196" t="str">
        <f t="shared" si="167"/>
        <v/>
      </c>
      <c r="AT196" t="str">
        <f t="shared" si="168"/>
        <v/>
      </c>
      <c r="AU196" t="str">
        <f t="shared" si="169"/>
        <v/>
      </c>
      <c r="AV196" t="str">
        <f t="shared" si="170"/>
        <v/>
      </c>
      <c r="AW196" t="str">
        <f t="shared" si="171"/>
        <v/>
      </c>
      <c r="AX196" t="str">
        <f t="shared" si="172"/>
        <v/>
      </c>
      <c r="AY196" t="str">
        <f t="shared" si="173"/>
        <v/>
      </c>
      <c r="AZ196" t="str">
        <f t="shared" si="174"/>
        <v/>
      </c>
      <c r="BA196" t="str">
        <f t="shared" si="175"/>
        <v/>
      </c>
      <c r="BB196" t="str">
        <f t="shared" si="176"/>
        <v/>
      </c>
      <c r="BC196" t="str">
        <f t="shared" si="177"/>
        <v/>
      </c>
      <c r="BD196" t="str">
        <f t="shared" si="178"/>
        <v/>
      </c>
      <c r="BE196" t="str">
        <f t="shared" si="179"/>
        <v/>
      </c>
      <c r="BF196" t="str">
        <f t="shared" si="180"/>
        <v/>
      </c>
      <c r="BG196" t="str">
        <f t="shared" si="181"/>
        <v/>
      </c>
      <c r="BH196" t="str">
        <f t="shared" si="182"/>
        <v/>
      </c>
      <c r="BI196" t="str">
        <f t="shared" si="183"/>
        <v/>
      </c>
      <c r="BJ196" t="str">
        <f t="shared" si="184"/>
        <v/>
      </c>
      <c r="BM196" t="str">
        <f t="shared" si="185"/>
        <v/>
      </c>
      <c r="BN196" t="str">
        <f t="shared" si="186"/>
        <v/>
      </c>
      <c r="BO196" t="str">
        <f t="shared" si="187"/>
        <v/>
      </c>
      <c r="BP196" t="str">
        <f t="shared" si="188"/>
        <v/>
      </c>
      <c r="BQ196" t="str">
        <f t="shared" si="189"/>
        <v/>
      </c>
      <c r="BR196" t="str">
        <f t="shared" si="190"/>
        <v/>
      </c>
      <c r="BS196" t="str">
        <f t="shared" si="191"/>
        <v/>
      </c>
      <c r="BT196" t="str">
        <f t="shared" si="192"/>
        <v/>
      </c>
      <c r="BU196" t="str">
        <f t="shared" si="193"/>
        <v/>
      </c>
      <c r="BV196" t="str">
        <f t="shared" si="194"/>
        <v/>
      </c>
      <c r="BW196" t="str">
        <f t="shared" si="195"/>
        <v/>
      </c>
      <c r="BX196" t="str">
        <f t="shared" si="196"/>
        <v/>
      </c>
      <c r="BY196" t="str">
        <f t="shared" si="197"/>
        <v/>
      </c>
      <c r="BZ196" t="str">
        <f t="shared" si="198"/>
        <v/>
      </c>
      <c r="CA196" t="str">
        <f t="shared" si="199"/>
        <v/>
      </c>
      <c r="CB196" t="str">
        <f t="shared" si="200"/>
        <v/>
      </c>
      <c r="CC196" t="str">
        <f t="shared" si="201"/>
        <v/>
      </c>
      <c r="CD196" t="str">
        <f t="shared" si="202"/>
        <v/>
      </c>
      <c r="CF196"/>
      <c r="CG196" s="36" t="str">
        <f t="shared" si="162"/>
        <v/>
      </c>
      <c r="CH196" s="36" t="str">
        <f t="shared" si="163"/>
        <v/>
      </c>
      <c r="CI196" s="36" t="str">
        <f t="shared" si="164"/>
        <v/>
      </c>
      <c r="CJ196" s="36" t="str">
        <f t="shared" si="165"/>
        <v/>
      </c>
      <c r="CK196" s="36" t="str">
        <f t="shared" si="166"/>
        <v/>
      </c>
    </row>
    <row r="197" spans="1:89">
      <c r="A197">
        <f t="shared" si="203"/>
        <v>188</v>
      </c>
      <c r="B197" s="1" t="str">
        <f t="shared" si="204"/>
        <v>Do</v>
      </c>
      <c r="C197" s="2" t="str">
        <f t="shared" si="205"/>
        <v>16</v>
      </c>
      <c r="D197" s="50">
        <v>42103.699305555558</v>
      </c>
      <c r="E197" s="51"/>
      <c r="F197" s="52"/>
      <c r="G197" s="52"/>
      <c r="H197" s="13" t="str">
        <f t="shared" si="210"/>
        <v/>
      </c>
      <c r="I197" s="13" t="str">
        <f t="shared" si="206"/>
        <v/>
      </c>
      <c r="J197" s="13" t="str">
        <f t="shared" si="211"/>
        <v/>
      </c>
      <c r="K197" s="3" t="str">
        <f t="shared" si="212"/>
        <v/>
      </c>
      <c r="L197" s="4" t="str">
        <f t="shared" si="213"/>
        <v/>
      </c>
      <c r="M197" s="52"/>
      <c r="N197" s="52"/>
      <c r="O197" s="13" t="str">
        <f t="shared" si="214"/>
        <v/>
      </c>
      <c r="P197" s="4" t="str">
        <f t="shared" si="215"/>
        <v/>
      </c>
      <c r="Q197" s="4" t="str">
        <f t="shared" si="216"/>
        <v/>
      </c>
      <c r="S197" s="5"/>
      <c r="T197" s="52"/>
      <c r="U197" s="52"/>
      <c r="V197" s="52"/>
      <c r="W197" s="52"/>
      <c r="X197" s="52"/>
      <c r="Y197" s="52"/>
      <c r="Z197" s="13" t="str">
        <f t="shared" si="209"/>
        <v/>
      </c>
      <c r="AA197" s="53" t="str">
        <f t="shared" si="223"/>
        <v/>
      </c>
      <c r="AB197" s="13" t="str">
        <f t="shared" si="218"/>
        <v/>
      </c>
      <c r="AC197" s="13" t="str">
        <f t="shared" si="220"/>
        <v/>
      </c>
      <c r="AD197" s="13" t="b">
        <f t="shared" si="221"/>
        <v>0</v>
      </c>
      <c r="AE197" t="e">
        <f t="shared" si="219"/>
        <v>#VALUE!</v>
      </c>
      <c r="AF197" t="str">
        <f t="shared" si="207"/>
        <v/>
      </c>
      <c r="AG197" t="b">
        <f t="shared" si="222"/>
        <v>0</v>
      </c>
      <c r="AI197" s="41">
        <f>SUM($AG$11:AG197)</f>
        <v>-160</v>
      </c>
      <c r="AJ197" s="36">
        <f>SUM($AA$10:AA197)</f>
        <v>692.6</v>
      </c>
      <c r="AK197" s="42">
        <f>SUM($AL$11:AL197)</f>
        <v>390</v>
      </c>
      <c r="AL197" t="b">
        <f t="shared" si="217"/>
        <v>0</v>
      </c>
      <c r="AN197">
        <f>SUM(AS$11:BJ197)</f>
        <v>1064</v>
      </c>
      <c r="AO197">
        <f>SUM(BM$11:CD197)</f>
        <v>560</v>
      </c>
      <c r="AP197">
        <f t="shared" si="208"/>
        <v>692.6</v>
      </c>
      <c r="AR197" t="str">
        <f t="shared" si="224"/>
        <v/>
      </c>
      <c r="AS197" t="str">
        <f t="shared" si="167"/>
        <v/>
      </c>
      <c r="AT197" t="str">
        <f t="shared" si="168"/>
        <v/>
      </c>
      <c r="AU197" t="str">
        <f t="shared" si="169"/>
        <v/>
      </c>
      <c r="AV197" t="str">
        <f t="shared" si="170"/>
        <v/>
      </c>
      <c r="AW197" t="str">
        <f t="shared" si="171"/>
        <v/>
      </c>
      <c r="AX197" t="str">
        <f t="shared" si="172"/>
        <v/>
      </c>
      <c r="AY197" t="str">
        <f t="shared" si="173"/>
        <v/>
      </c>
      <c r="AZ197" t="str">
        <f t="shared" si="174"/>
        <v/>
      </c>
      <c r="BA197" t="str">
        <f t="shared" si="175"/>
        <v/>
      </c>
      <c r="BB197" t="str">
        <f t="shared" si="176"/>
        <v/>
      </c>
      <c r="BC197" t="str">
        <f t="shared" si="177"/>
        <v/>
      </c>
      <c r="BD197" t="str">
        <f t="shared" si="178"/>
        <v/>
      </c>
      <c r="BE197" t="str">
        <f t="shared" si="179"/>
        <v/>
      </c>
      <c r="BF197" t="str">
        <f t="shared" si="180"/>
        <v/>
      </c>
      <c r="BG197" t="str">
        <f t="shared" si="181"/>
        <v/>
      </c>
      <c r="BH197" t="str">
        <f t="shared" si="182"/>
        <v/>
      </c>
      <c r="BI197" t="str">
        <f t="shared" si="183"/>
        <v/>
      </c>
      <c r="BJ197" t="str">
        <f t="shared" si="184"/>
        <v/>
      </c>
      <c r="BM197" t="str">
        <f t="shared" si="185"/>
        <v/>
      </c>
      <c r="BN197" t="str">
        <f t="shared" si="186"/>
        <v/>
      </c>
      <c r="BO197" t="str">
        <f t="shared" si="187"/>
        <v/>
      </c>
      <c r="BP197" t="str">
        <f t="shared" si="188"/>
        <v/>
      </c>
      <c r="BQ197" t="str">
        <f t="shared" si="189"/>
        <v/>
      </c>
      <c r="BR197" t="str">
        <f t="shared" si="190"/>
        <v/>
      </c>
      <c r="BS197" t="str">
        <f t="shared" si="191"/>
        <v/>
      </c>
      <c r="BT197" t="str">
        <f t="shared" si="192"/>
        <v/>
      </c>
      <c r="BU197" t="str">
        <f t="shared" si="193"/>
        <v/>
      </c>
      <c r="BV197" t="str">
        <f t="shared" si="194"/>
        <v/>
      </c>
      <c r="BW197" t="str">
        <f t="shared" si="195"/>
        <v/>
      </c>
      <c r="BX197" t="str">
        <f t="shared" si="196"/>
        <v/>
      </c>
      <c r="BY197" t="str">
        <f t="shared" si="197"/>
        <v/>
      </c>
      <c r="BZ197" t="str">
        <f t="shared" si="198"/>
        <v/>
      </c>
      <c r="CA197" t="str">
        <f t="shared" si="199"/>
        <v/>
      </c>
      <c r="CB197" t="str">
        <f t="shared" si="200"/>
        <v/>
      </c>
      <c r="CC197" t="str">
        <f t="shared" si="201"/>
        <v/>
      </c>
      <c r="CD197" t="str">
        <f t="shared" si="202"/>
        <v/>
      </c>
      <c r="CF197"/>
      <c r="CG197" s="36" t="str">
        <f t="shared" si="162"/>
        <v/>
      </c>
      <c r="CH197" s="36" t="str">
        <f t="shared" si="163"/>
        <v/>
      </c>
      <c r="CI197" s="36" t="str">
        <f t="shared" si="164"/>
        <v/>
      </c>
      <c r="CJ197" s="36" t="str">
        <f t="shared" si="165"/>
        <v/>
      </c>
      <c r="CK197" s="36" t="str">
        <f t="shared" si="166"/>
        <v/>
      </c>
    </row>
    <row r="198" spans="1:89">
      <c r="A198">
        <f t="shared" si="203"/>
        <v>189</v>
      </c>
      <c r="B198" s="1" t="str">
        <f t="shared" si="204"/>
        <v>Do</v>
      </c>
      <c r="C198" s="2" t="str">
        <f t="shared" si="205"/>
        <v>16</v>
      </c>
      <c r="D198" s="50">
        <v>42103.699305555558</v>
      </c>
      <c r="E198" s="51"/>
      <c r="F198" s="52"/>
      <c r="G198" s="52"/>
      <c r="H198" s="13" t="str">
        <f t="shared" si="210"/>
        <v/>
      </c>
      <c r="I198" s="13" t="str">
        <f t="shared" si="206"/>
        <v/>
      </c>
      <c r="J198" s="13" t="str">
        <f t="shared" si="211"/>
        <v/>
      </c>
      <c r="K198" s="3" t="str">
        <f t="shared" si="212"/>
        <v/>
      </c>
      <c r="L198" s="4" t="str">
        <f t="shared" si="213"/>
        <v/>
      </c>
      <c r="M198" s="52"/>
      <c r="N198" s="52"/>
      <c r="O198" s="13" t="str">
        <f t="shared" si="214"/>
        <v/>
      </c>
      <c r="P198" s="4" t="str">
        <f t="shared" si="215"/>
        <v/>
      </c>
      <c r="Q198" s="4" t="str">
        <f t="shared" si="216"/>
        <v/>
      </c>
      <c r="S198" s="5"/>
      <c r="T198" s="52"/>
      <c r="U198" s="52"/>
      <c r="V198" s="52"/>
      <c r="W198" s="52"/>
      <c r="X198" s="52"/>
      <c r="Y198" s="52"/>
      <c r="Z198" s="13" t="str">
        <f t="shared" si="209"/>
        <v/>
      </c>
      <c r="AA198" s="53" t="str">
        <f t="shared" si="223"/>
        <v/>
      </c>
      <c r="AB198" s="13" t="str">
        <f t="shared" si="218"/>
        <v/>
      </c>
      <c r="AC198" s="13" t="str">
        <f t="shared" si="220"/>
        <v/>
      </c>
      <c r="AD198" s="13" t="b">
        <f t="shared" si="221"/>
        <v>0</v>
      </c>
      <c r="AE198" t="e">
        <f t="shared" si="219"/>
        <v>#VALUE!</v>
      </c>
      <c r="AF198" t="str">
        <f t="shared" si="207"/>
        <v/>
      </c>
      <c r="AG198" t="b">
        <f t="shared" si="222"/>
        <v>0</v>
      </c>
      <c r="AI198" s="41">
        <f>SUM($AG$11:AG198)</f>
        <v>-160</v>
      </c>
      <c r="AJ198" s="36">
        <f>SUM($AA$10:AA198)</f>
        <v>692.6</v>
      </c>
      <c r="AK198" s="42">
        <f>SUM($AL$11:AL198)</f>
        <v>390</v>
      </c>
      <c r="AL198" t="b">
        <f t="shared" si="217"/>
        <v>0</v>
      </c>
      <c r="AN198">
        <f>SUM(AS$11:BJ198)</f>
        <v>1064</v>
      </c>
      <c r="AO198">
        <f>SUM(BM$11:CD198)</f>
        <v>560</v>
      </c>
      <c r="AP198">
        <f t="shared" si="208"/>
        <v>692.6</v>
      </c>
      <c r="AR198" t="str">
        <f t="shared" si="224"/>
        <v/>
      </c>
      <c r="AS198" t="str">
        <f t="shared" si="167"/>
        <v/>
      </c>
      <c r="AT198" t="str">
        <f t="shared" si="168"/>
        <v/>
      </c>
      <c r="AU198" t="str">
        <f t="shared" si="169"/>
        <v/>
      </c>
      <c r="AV198" t="str">
        <f t="shared" si="170"/>
        <v/>
      </c>
      <c r="AW198" t="str">
        <f t="shared" si="171"/>
        <v/>
      </c>
      <c r="AX198" t="str">
        <f t="shared" si="172"/>
        <v/>
      </c>
      <c r="AY198" t="str">
        <f t="shared" si="173"/>
        <v/>
      </c>
      <c r="AZ198" t="str">
        <f t="shared" si="174"/>
        <v/>
      </c>
      <c r="BA198" t="str">
        <f t="shared" si="175"/>
        <v/>
      </c>
      <c r="BB198" t="str">
        <f t="shared" si="176"/>
        <v/>
      </c>
      <c r="BC198" t="str">
        <f t="shared" si="177"/>
        <v/>
      </c>
      <c r="BD198" t="str">
        <f t="shared" si="178"/>
        <v/>
      </c>
      <c r="BE198" t="str">
        <f t="shared" si="179"/>
        <v/>
      </c>
      <c r="BF198" t="str">
        <f t="shared" si="180"/>
        <v/>
      </c>
      <c r="BG198" t="str">
        <f t="shared" si="181"/>
        <v/>
      </c>
      <c r="BH198" t="str">
        <f t="shared" si="182"/>
        <v/>
      </c>
      <c r="BI198" t="str">
        <f t="shared" si="183"/>
        <v/>
      </c>
      <c r="BJ198" t="str">
        <f t="shared" si="184"/>
        <v/>
      </c>
      <c r="BM198" t="str">
        <f t="shared" si="185"/>
        <v/>
      </c>
      <c r="BN198" t="str">
        <f t="shared" si="186"/>
        <v/>
      </c>
      <c r="BO198" t="str">
        <f t="shared" si="187"/>
        <v/>
      </c>
      <c r="BP198" t="str">
        <f t="shared" si="188"/>
        <v/>
      </c>
      <c r="BQ198" t="str">
        <f t="shared" si="189"/>
        <v/>
      </c>
      <c r="BR198" t="str">
        <f t="shared" si="190"/>
        <v/>
      </c>
      <c r="BS198" t="str">
        <f t="shared" si="191"/>
        <v/>
      </c>
      <c r="BT198" t="str">
        <f t="shared" si="192"/>
        <v/>
      </c>
      <c r="BU198" t="str">
        <f t="shared" si="193"/>
        <v/>
      </c>
      <c r="BV198" t="str">
        <f t="shared" si="194"/>
        <v/>
      </c>
      <c r="BW198" t="str">
        <f t="shared" si="195"/>
        <v/>
      </c>
      <c r="BX198" t="str">
        <f t="shared" si="196"/>
        <v/>
      </c>
      <c r="BY198" t="str">
        <f t="shared" si="197"/>
        <v/>
      </c>
      <c r="BZ198" t="str">
        <f t="shared" si="198"/>
        <v/>
      </c>
      <c r="CA198" t="str">
        <f t="shared" si="199"/>
        <v/>
      </c>
      <c r="CB198" t="str">
        <f t="shared" si="200"/>
        <v/>
      </c>
      <c r="CC198" t="str">
        <f t="shared" si="201"/>
        <v/>
      </c>
      <c r="CD198" t="str">
        <f t="shared" si="202"/>
        <v/>
      </c>
      <c r="CF198"/>
      <c r="CG198" s="36" t="str">
        <f t="shared" si="162"/>
        <v/>
      </c>
      <c r="CH198" s="36" t="str">
        <f t="shared" si="163"/>
        <v/>
      </c>
      <c r="CI198" s="36" t="str">
        <f t="shared" si="164"/>
        <v/>
      </c>
      <c r="CJ198" s="36" t="str">
        <f t="shared" si="165"/>
        <v/>
      </c>
      <c r="CK198" s="36" t="str">
        <f t="shared" si="166"/>
        <v/>
      </c>
    </row>
    <row r="199" spans="1:89">
      <c r="A199">
        <f t="shared" si="203"/>
        <v>190</v>
      </c>
      <c r="B199" s="1" t="str">
        <f t="shared" si="204"/>
        <v>Do</v>
      </c>
      <c r="C199" s="2" t="str">
        <f t="shared" si="205"/>
        <v>16</v>
      </c>
      <c r="D199" s="50">
        <v>42103.699305555558</v>
      </c>
      <c r="E199" s="51"/>
      <c r="F199" s="52"/>
      <c r="G199" s="52"/>
      <c r="H199" s="13" t="str">
        <f t="shared" si="210"/>
        <v/>
      </c>
      <c r="I199" s="13" t="str">
        <f t="shared" si="206"/>
        <v/>
      </c>
      <c r="J199" s="13" t="str">
        <f t="shared" si="211"/>
        <v/>
      </c>
      <c r="K199" s="3" t="str">
        <f t="shared" si="212"/>
        <v/>
      </c>
      <c r="L199" s="4" t="str">
        <f t="shared" si="213"/>
        <v/>
      </c>
      <c r="M199" s="52"/>
      <c r="N199" s="52"/>
      <c r="O199" s="13" t="str">
        <f t="shared" si="214"/>
        <v/>
      </c>
      <c r="P199" s="4" t="str">
        <f t="shared" si="215"/>
        <v/>
      </c>
      <c r="Q199" s="4" t="str">
        <f t="shared" si="216"/>
        <v/>
      </c>
      <c r="S199" s="5"/>
      <c r="T199" s="52"/>
      <c r="U199" s="52"/>
      <c r="V199" s="52"/>
      <c r="W199" s="52"/>
      <c r="X199" s="52"/>
      <c r="Y199" s="52"/>
      <c r="Z199" s="13" t="str">
        <f t="shared" si="209"/>
        <v/>
      </c>
      <c r="AA199" s="53" t="str">
        <f t="shared" si="223"/>
        <v/>
      </c>
      <c r="AB199" s="13" t="str">
        <f t="shared" si="218"/>
        <v/>
      </c>
      <c r="AC199" s="13" t="str">
        <f t="shared" si="220"/>
        <v/>
      </c>
      <c r="AD199" s="13" t="b">
        <f t="shared" si="221"/>
        <v>0</v>
      </c>
      <c r="AE199" t="e">
        <f t="shared" si="219"/>
        <v>#VALUE!</v>
      </c>
      <c r="AF199" t="str">
        <f t="shared" si="207"/>
        <v/>
      </c>
      <c r="AG199" t="b">
        <f t="shared" si="222"/>
        <v>0</v>
      </c>
      <c r="AI199" s="41">
        <f>SUM($AG$11:AG199)</f>
        <v>-160</v>
      </c>
      <c r="AJ199" s="36">
        <f>SUM($AA$10:AA199)</f>
        <v>692.6</v>
      </c>
      <c r="AK199" s="42">
        <f>SUM($AL$11:AL199)</f>
        <v>390</v>
      </c>
      <c r="AL199" t="b">
        <f t="shared" si="217"/>
        <v>0</v>
      </c>
      <c r="AN199">
        <f>SUM(AS$11:BJ199)</f>
        <v>1064</v>
      </c>
      <c r="AO199">
        <f>SUM(BM$11:CD199)</f>
        <v>560</v>
      </c>
      <c r="AP199">
        <f t="shared" si="208"/>
        <v>692.6</v>
      </c>
      <c r="AR199" t="str">
        <f t="shared" si="224"/>
        <v/>
      </c>
      <c r="AS199" t="str">
        <f t="shared" si="167"/>
        <v/>
      </c>
      <c r="AT199" t="str">
        <f t="shared" si="168"/>
        <v/>
      </c>
      <c r="AU199" t="str">
        <f t="shared" si="169"/>
        <v/>
      </c>
      <c r="AV199" t="str">
        <f t="shared" si="170"/>
        <v/>
      </c>
      <c r="AW199" t="str">
        <f t="shared" si="171"/>
        <v/>
      </c>
      <c r="AX199" t="str">
        <f t="shared" si="172"/>
        <v/>
      </c>
      <c r="AY199" t="str">
        <f t="shared" si="173"/>
        <v/>
      </c>
      <c r="AZ199" t="str">
        <f t="shared" si="174"/>
        <v/>
      </c>
      <c r="BA199" t="str">
        <f t="shared" si="175"/>
        <v/>
      </c>
      <c r="BB199" t="str">
        <f t="shared" si="176"/>
        <v/>
      </c>
      <c r="BC199" t="str">
        <f t="shared" si="177"/>
        <v/>
      </c>
      <c r="BD199" t="str">
        <f t="shared" si="178"/>
        <v/>
      </c>
      <c r="BE199" t="str">
        <f t="shared" si="179"/>
        <v/>
      </c>
      <c r="BF199" t="str">
        <f t="shared" si="180"/>
        <v/>
      </c>
      <c r="BG199" t="str">
        <f t="shared" si="181"/>
        <v/>
      </c>
      <c r="BH199" t="str">
        <f t="shared" si="182"/>
        <v/>
      </c>
      <c r="BI199" t="str">
        <f t="shared" si="183"/>
        <v/>
      </c>
      <c r="BJ199" t="str">
        <f t="shared" si="184"/>
        <v/>
      </c>
      <c r="BM199" t="str">
        <f t="shared" si="185"/>
        <v/>
      </c>
      <c r="BN199" t="str">
        <f t="shared" si="186"/>
        <v/>
      </c>
      <c r="BO199" t="str">
        <f t="shared" si="187"/>
        <v/>
      </c>
      <c r="BP199" t="str">
        <f t="shared" si="188"/>
        <v/>
      </c>
      <c r="BQ199" t="str">
        <f t="shared" si="189"/>
        <v/>
      </c>
      <c r="BR199" t="str">
        <f t="shared" si="190"/>
        <v/>
      </c>
      <c r="BS199" t="str">
        <f t="shared" si="191"/>
        <v/>
      </c>
      <c r="BT199" t="str">
        <f t="shared" si="192"/>
        <v/>
      </c>
      <c r="BU199" t="str">
        <f t="shared" si="193"/>
        <v/>
      </c>
      <c r="BV199" t="str">
        <f t="shared" si="194"/>
        <v/>
      </c>
      <c r="BW199" t="str">
        <f t="shared" si="195"/>
        <v/>
      </c>
      <c r="BX199" t="str">
        <f t="shared" si="196"/>
        <v/>
      </c>
      <c r="BY199" t="str">
        <f t="shared" si="197"/>
        <v/>
      </c>
      <c r="BZ199" t="str">
        <f t="shared" si="198"/>
        <v/>
      </c>
      <c r="CA199" t="str">
        <f t="shared" si="199"/>
        <v/>
      </c>
      <c r="CB199" t="str">
        <f t="shared" si="200"/>
        <v/>
      </c>
      <c r="CC199" t="str">
        <f t="shared" si="201"/>
        <v/>
      </c>
      <c r="CD199" t="str">
        <f t="shared" si="202"/>
        <v/>
      </c>
      <c r="CF199"/>
      <c r="CG199" s="36" t="str">
        <f t="shared" si="162"/>
        <v/>
      </c>
      <c r="CH199" s="36" t="str">
        <f t="shared" si="163"/>
        <v/>
      </c>
      <c r="CI199" s="36" t="str">
        <f t="shared" si="164"/>
        <v/>
      </c>
      <c r="CJ199" s="36" t="str">
        <f t="shared" si="165"/>
        <v/>
      </c>
      <c r="CK199" s="36" t="str">
        <f t="shared" si="166"/>
        <v/>
      </c>
    </row>
    <row r="200" spans="1:89">
      <c r="A200">
        <f t="shared" si="203"/>
        <v>191</v>
      </c>
      <c r="B200" s="1" t="str">
        <f t="shared" si="204"/>
        <v>Do</v>
      </c>
      <c r="C200" s="2" t="str">
        <f t="shared" si="205"/>
        <v>16</v>
      </c>
      <c r="D200" s="50">
        <v>42103.699305555558</v>
      </c>
      <c r="E200" s="51"/>
      <c r="F200" s="52"/>
      <c r="G200" s="52"/>
      <c r="H200" s="13" t="str">
        <f t="shared" si="210"/>
        <v/>
      </c>
      <c r="I200" s="13" t="str">
        <f t="shared" si="206"/>
        <v/>
      </c>
      <c r="J200" s="13" t="str">
        <f t="shared" si="211"/>
        <v/>
      </c>
      <c r="K200" s="3" t="str">
        <f t="shared" si="212"/>
        <v/>
      </c>
      <c r="L200" s="4" t="str">
        <f t="shared" si="213"/>
        <v/>
      </c>
      <c r="M200" s="52"/>
      <c r="N200" s="52"/>
      <c r="O200" s="13" t="str">
        <f t="shared" si="214"/>
        <v/>
      </c>
      <c r="P200" s="4" t="str">
        <f t="shared" si="215"/>
        <v/>
      </c>
      <c r="Q200" s="4" t="str">
        <f t="shared" si="216"/>
        <v/>
      </c>
      <c r="S200" s="5"/>
      <c r="T200" s="52"/>
      <c r="U200" s="52"/>
      <c r="V200" s="52"/>
      <c r="W200" s="52"/>
      <c r="X200" s="52"/>
      <c r="Y200" s="52"/>
      <c r="Z200" s="13" t="str">
        <f t="shared" si="209"/>
        <v/>
      </c>
      <c r="AA200" s="53" t="str">
        <f t="shared" si="223"/>
        <v/>
      </c>
      <c r="AB200" s="13" t="str">
        <f t="shared" si="218"/>
        <v/>
      </c>
      <c r="AC200" s="13" t="str">
        <f t="shared" si="220"/>
        <v/>
      </c>
      <c r="AD200" s="13" t="b">
        <f t="shared" si="221"/>
        <v>0</v>
      </c>
      <c r="AE200" t="e">
        <f t="shared" si="219"/>
        <v>#VALUE!</v>
      </c>
      <c r="AF200" t="str">
        <f t="shared" si="207"/>
        <v/>
      </c>
      <c r="AG200" t="b">
        <f t="shared" si="222"/>
        <v>0</v>
      </c>
      <c r="AI200" s="41">
        <f>SUM($AG$11:AG200)</f>
        <v>-160</v>
      </c>
      <c r="AJ200" s="36">
        <f>SUM($AA$10:AA200)</f>
        <v>692.6</v>
      </c>
      <c r="AK200" s="42">
        <f>SUM($AL$11:AL200)</f>
        <v>390</v>
      </c>
      <c r="AL200" t="b">
        <f t="shared" si="217"/>
        <v>0</v>
      </c>
      <c r="AN200">
        <f>SUM(AS$11:BJ200)</f>
        <v>1064</v>
      </c>
      <c r="AO200">
        <f>SUM(BM$11:CD200)</f>
        <v>560</v>
      </c>
      <c r="AP200">
        <f t="shared" si="208"/>
        <v>692.6</v>
      </c>
      <c r="AR200" t="str">
        <f t="shared" si="224"/>
        <v/>
      </c>
      <c r="AS200" t="str">
        <f t="shared" si="167"/>
        <v/>
      </c>
      <c r="AT200" t="str">
        <f t="shared" si="168"/>
        <v/>
      </c>
      <c r="AU200" t="str">
        <f t="shared" si="169"/>
        <v/>
      </c>
      <c r="AV200" t="str">
        <f t="shared" si="170"/>
        <v/>
      </c>
      <c r="AW200" t="str">
        <f t="shared" si="171"/>
        <v/>
      </c>
      <c r="AX200" t="str">
        <f t="shared" si="172"/>
        <v/>
      </c>
      <c r="AY200" t="str">
        <f t="shared" si="173"/>
        <v/>
      </c>
      <c r="AZ200" t="str">
        <f t="shared" si="174"/>
        <v/>
      </c>
      <c r="BA200" t="str">
        <f t="shared" si="175"/>
        <v/>
      </c>
      <c r="BB200" t="str">
        <f t="shared" si="176"/>
        <v/>
      </c>
      <c r="BC200" t="str">
        <f t="shared" si="177"/>
        <v/>
      </c>
      <c r="BD200" t="str">
        <f t="shared" si="178"/>
        <v/>
      </c>
      <c r="BE200" t="str">
        <f t="shared" si="179"/>
        <v/>
      </c>
      <c r="BF200" t="str">
        <f t="shared" si="180"/>
        <v/>
      </c>
      <c r="BG200" t="str">
        <f t="shared" si="181"/>
        <v/>
      </c>
      <c r="BH200" t="str">
        <f t="shared" si="182"/>
        <v/>
      </c>
      <c r="BI200" t="str">
        <f t="shared" si="183"/>
        <v/>
      </c>
      <c r="BJ200" t="str">
        <f t="shared" si="184"/>
        <v/>
      </c>
      <c r="BM200" t="str">
        <f t="shared" si="185"/>
        <v/>
      </c>
      <c r="BN200" t="str">
        <f t="shared" si="186"/>
        <v/>
      </c>
      <c r="BO200" t="str">
        <f t="shared" si="187"/>
        <v/>
      </c>
      <c r="BP200" t="str">
        <f t="shared" si="188"/>
        <v/>
      </c>
      <c r="BQ200" t="str">
        <f t="shared" si="189"/>
        <v/>
      </c>
      <c r="BR200" t="str">
        <f t="shared" si="190"/>
        <v/>
      </c>
      <c r="BS200" t="str">
        <f t="shared" si="191"/>
        <v/>
      </c>
      <c r="BT200" t="str">
        <f t="shared" si="192"/>
        <v/>
      </c>
      <c r="BU200" t="str">
        <f t="shared" si="193"/>
        <v/>
      </c>
      <c r="BV200" t="str">
        <f t="shared" si="194"/>
        <v/>
      </c>
      <c r="BW200" t="str">
        <f t="shared" si="195"/>
        <v/>
      </c>
      <c r="BX200" t="str">
        <f t="shared" si="196"/>
        <v/>
      </c>
      <c r="BY200" t="str">
        <f t="shared" si="197"/>
        <v/>
      </c>
      <c r="BZ200" t="str">
        <f t="shared" si="198"/>
        <v/>
      </c>
      <c r="CA200" t="str">
        <f t="shared" si="199"/>
        <v/>
      </c>
      <c r="CB200" t="str">
        <f t="shared" si="200"/>
        <v/>
      </c>
      <c r="CC200" t="str">
        <f t="shared" si="201"/>
        <v/>
      </c>
      <c r="CD200" t="str">
        <f t="shared" si="202"/>
        <v/>
      </c>
      <c r="CF200"/>
      <c r="CG200" s="36" t="str">
        <f t="shared" si="162"/>
        <v/>
      </c>
      <c r="CH200" s="36" t="str">
        <f t="shared" si="163"/>
        <v/>
      </c>
      <c r="CI200" s="36" t="str">
        <f t="shared" si="164"/>
        <v/>
      </c>
      <c r="CJ200" s="36" t="str">
        <f t="shared" si="165"/>
        <v/>
      </c>
      <c r="CK200" s="36" t="str">
        <f t="shared" si="166"/>
        <v/>
      </c>
    </row>
    <row r="201" spans="1:89">
      <c r="A201">
        <f t="shared" si="203"/>
        <v>192</v>
      </c>
      <c r="B201" s="1" t="str">
        <f t="shared" si="204"/>
        <v>Do</v>
      </c>
      <c r="C201" s="2" t="str">
        <f t="shared" si="205"/>
        <v>16</v>
      </c>
      <c r="D201" s="50">
        <v>42103.699305555558</v>
      </c>
      <c r="E201" s="51"/>
      <c r="F201" s="52"/>
      <c r="G201" s="52"/>
      <c r="H201" s="13" t="str">
        <f t="shared" si="210"/>
        <v/>
      </c>
      <c r="I201" s="13" t="str">
        <f t="shared" si="206"/>
        <v/>
      </c>
      <c r="J201" s="13" t="str">
        <f t="shared" si="211"/>
        <v/>
      </c>
      <c r="K201" s="3" t="str">
        <f t="shared" si="212"/>
        <v/>
      </c>
      <c r="L201" s="4" t="str">
        <f t="shared" si="213"/>
        <v/>
      </c>
      <c r="M201" s="52"/>
      <c r="N201" s="52"/>
      <c r="O201" s="13" t="str">
        <f t="shared" si="214"/>
        <v/>
      </c>
      <c r="P201" s="4" t="str">
        <f t="shared" si="215"/>
        <v/>
      </c>
      <c r="Q201" s="4" t="str">
        <f t="shared" si="216"/>
        <v/>
      </c>
      <c r="S201" s="5"/>
      <c r="T201" s="52"/>
      <c r="U201" s="52"/>
      <c r="V201" s="52"/>
      <c r="W201" s="52"/>
      <c r="X201" s="52"/>
      <c r="Y201" s="52"/>
      <c r="Z201" s="13" t="str">
        <f t="shared" si="209"/>
        <v/>
      </c>
      <c r="AA201" s="53" t="str">
        <f t="shared" si="223"/>
        <v/>
      </c>
      <c r="AB201" s="13" t="str">
        <f t="shared" si="218"/>
        <v/>
      </c>
      <c r="AC201" s="13" t="str">
        <f t="shared" si="220"/>
        <v/>
      </c>
      <c r="AD201" s="13" t="b">
        <f t="shared" si="221"/>
        <v>0</v>
      </c>
      <c r="AE201" t="e">
        <f t="shared" si="219"/>
        <v>#VALUE!</v>
      </c>
      <c r="AF201" t="str">
        <f t="shared" si="207"/>
        <v/>
      </c>
      <c r="AG201" t="b">
        <f t="shared" si="222"/>
        <v>0</v>
      </c>
      <c r="AI201" s="41">
        <f>SUM($AG$11:AG201)</f>
        <v>-160</v>
      </c>
      <c r="AJ201" s="36">
        <f>SUM($AA$10:AA201)</f>
        <v>692.6</v>
      </c>
      <c r="AK201" s="42">
        <f>SUM($AL$11:AL201)</f>
        <v>390</v>
      </c>
      <c r="AL201" t="b">
        <f t="shared" si="217"/>
        <v>0</v>
      </c>
      <c r="AN201">
        <f>SUM(AS$11:BJ201)</f>
        <v>1064</v>
      </c>
      <c r="AO201">
        <f>SUM(BM$11:CD201)</f>
        <v>560</v>
      </c>
      <c r="AP201">
        <f t="shared" si="208"/>
        <v>692.6</v>
      </c>
      <c r="AR201" t="str">
        <f t="shared" si="224"/>
        <v/>
      </c>
      <c r="AS201" t="str">
        <f t="shared" si="167"/>
        <v/>
      </c>
      <c r="AT201" t="str">
        <f t="shared" si="168"/>
        <v/>
      </c>
      <c r="AU201" t="str">
        <f t="shared" si="169"/>
        <v/>
      </c>
      <c r="AV201" t="str">
        <f t="shared" si="170"/>
        <v/>
      </c>
      <c r="AW201" t="str">
        <f t="shared" si="171"/>
        <v/>
      </c>
      <c r="AX201" t="str">
        <f t="shared" si="172"/>
        <v/>
      </c>
      <c r="AY201" t="str">
        <f t="shared" si="173"/>
        <v/>
      </c>
      <c r="AZ201" t="str">
        <f t="shared" si="174"/>
        <v/>
      </c>
      <c r="BA201" t="str">
        <f t="shared" si="175"/>
        <v/>
      </c>
      <c r="BB201" t="str">
        <f t="shared" si="176"/>
        <v/>
      </c>
      <c r="BC201" t="str">
        <f t="shared" si="177"/>
        <v/>
      </c>
      <c r="BD201" t="str">
        <f t="shared" si="178"/>
        <v/>
      </c>
      <c r="BE201" t="str">
        <f t="shared" si="179"/>
        <v/>
      </c>
      <c r="BF201" t="str">
        <f t="shared" si="180"/>
        <v/>
      </c>
      <c r="BG201" t="str">
        <f t="shared" si="181"/>
        <v/>
      </c>
      <c r="BH201" t="str">
        <f t="shared" si="182"/>
        <v/>
      </c>
      <c r="BI201" t="str">
        <f t="shared" si="183"/>
        <v/>
      </c>
      <c r="BJ201" t="str">
        <f t="shared" si="184"/>
        <v/>
      </c>
      <c r="BM201" t="str">
        <f t="shared" si="185"/>
        <v/>
      </c>
      <c r="BN201" t="str">
        <f t="shared" si="186"/>
        <v/>
      </c>
      <c r="BO201" t="str">
        <f t="shared" si="187"/>
        <v/>
      </c>
      <c r="BP201" t="str">
        <f t="shared" si="188"/>
        <v/>
      </c>
      <c r="BQ201" t="str">
        <f t="shared" si="189"/>
        <v/>
      </c>
      <c r="BR201" t="str">
        <f t="shared" si="190"/>
        <v/>
      </c>
      <c r="BS201" t="str">
        <f t="shared" si="191"/>
        <v/>
      </c>
      <c r="BT201" t="str">
        <f t="shared" si="192"/>
        <v/>
      </c>
      <c r="BU201" t="str">
        <f t="shared" si="193"/>
        <v/>
      </c>
      <c r="BV201" t="str">
        <f t="shared" si="194"/>
        <v/>
      </c>
      <c r="BW201" t="str">
        <f t="shared" si="195"/>
        <v/>
      </c>
      <c r="BX201" t="str">
        <f t="shared" si="196"/>
        <v/>
      </c>
      <c r="BY201" t="str">
        <f t="shared" si="197"/>
        <v/>
      </c>
      <c r="BZ201" t="str">
        <f t="shared" si="198"/>
        <v/>
      </c>
      <c r="CA201" t="str">
        <f t="shared" si="199"/>
        <v/>
      </c>
      <c r="CB201" t="str">
        <f t="shared" si="200"/>
        <v/>
      </c>
      <c r="CC201" t="str">
        <f t="shared" si="201"/>
        <v/>
      </c>
      <c r="CD201" t="str">
        <f t="shared" si="202"/>
        <v/>
      </c>
      <c r="CF201"/>
      <c r="CG201" s="36" t="str">
        <f t="shared" si="162"/>
        <v/>
      </c>
      <c r="CH201" s="36" t="str">
        <f t="shared" si="163"/>
        <v/>
      </c>
      <c r="CI201" s="36" t="str">
        <f t="shared" si="164"/>
        <v/>
      </c>
      <c r="CJ201" s="36" t="str">
        <f t="shared" si="165"/>
        <v/>
      </c>
      <c r="CK201" s="36" t="str">
        <f t="shared" si="166"/>
        <v/>
      </c>
    </row>
    <row r="202" spans="1:89">
      <c r="A202">
        <f t="shared" si="203"/>
        <v>193</v>
      </c>
      <c r="B202" s="1" t="str">
        <f t="shared" si="204"/>
        <v>Do</v>
      </c>
      <c r="C202" s="2" t="str">
        <f t="shared" si="205"/>
        <v>16</v>
      </c>
      <c r="D202" s="50">
        <v>42103.699305555558</v>
      </c>
      <c r="E202" s="51"/>
      <c r="F202" s="52"/>
      <c r="G202" s="52"/>
      <c r="H202" s="13" t="str">
        <f t="shared" si="210"/>
        <v/>
      </c>
      <c r="I202" s="13" t="str">
        <f t="shared" si="206"/>
        <v/>
      </c>
      <c r="J202" s="13" t="str">
        <f t="shared" si="211"/>
        <v/>
      </c>
      <c r="K202" s="3" t="str">
        <f t="shared" si="212"/>
        <v/>
      </c>
      <c r="L202" s="4" t="str">
        <f t="shared" si="213"/>
        <v/>
      </c>
      <c r="M202" s="52"/>
      <c r="N202" s="52"/>
      <c r="O202" s="13" t="str">
        <f t="shared" si="214"/>
        <v/>
      </c>
      <c r="P202" s="4" t="str">
        <f t="shared" si="215"/>
        <v/>
      </c>
      <c r="Q202" s="4" t="str">
        <f t="shared" si="216"/>
        <v/>
      </c>
      <c r="S202" s="5"/>
      <c r="T202" s="52"/>
      <c r="U202" s="52"/>
      <c r="V202" s="52"/>
      <c r="W202" s="52"/>
      <c r="X202" s="52"/>
      <c r="Y202" s="52"/>
      <c r="Z202" s="13" t="str">
        <f t="shared" si="209"/>
        <v/>
      </c>
      <c r="AA202" s="53" t="str">
        <f t="shared" si="223"/>
        <v/>
      </c>
      <c r="AB202" s="13" t="str">
        <f t="shared" si="218"/>
        <v/>
      </c>
      <c r="AC202" s="13" t="str">
        <f t="shared" si="220"/>
        <v/>
      </c>
      <c r="AD202" s="13" t="b">
        <f t="shared" si="221"/>
        <v>0</v>
      </c>
      <c r="AE202" t="e">
        <f t="shared" si="219"/>
        <v>#VALUE!</v>
      </c>
      <c r="AF202" t="str">
        <f t="shared" si="207"/>
        <v/>
      </c>
      <c r="AG202" t="b">
        <f t="shared" si="222"/>
        <v>0</v>
      </c>
      <c r="AI202" s="41">
        <f>SUM($AG$11:AG202)</f>
        <v>-160</v>
      </c>
      <c r="AJ202" s="36">
        <f>SUM($AA$10:AA202)</f>
        <v>692.6</v>
      </c>
      <c r="AK202" s="42">
        <f>SUM($AL$11:AL202)</f>
        <v>390</v>
      </c>
      <c r="AL202" t="b">
        <f t="shared" si="217"/>
        <v>0</v>
      </c>
      <c r="AN202">
        <f>SUM(AS$11:BJ202)</f>
        <v>1064</v>
      </c>
      <c r="AO202">
        <f>SUM(BM$11:CD202)</f>
        <v>560</v>
      </c>
      <c r="AP202">
        <f t="shared" si="208"/>
        <v>692.6</v>
      </c>
      <c r="AR202" t="str">
        <f t="shared" si="224"/>
        <v/>
      </c>
      <c r="AS202" t="str">
        <f t="shared" si="167"/>
        <v/>
      </c>
      <c r="AT202" t="str">
        <f t="shared" si="168"/>
        <v/>
      </c>
      <c r="AU202" t="str">
        <f t="shared" si="169"/>
        <v/>
      </c>
      <c r="AV202" t="str">
        <f t="shared" si="170"/>
        <v/>
      </c>
      <c r="AW202" t="str">
        <f t="shared" si="171"/>
        <v/>
      </c>
      <c r="AX202" t="str">
        <f t="shared" si="172"/>
        <v/>
      </c>
      <c r="AY202" t="str">
        <f t="shared" si="173"/>
        <v/>
      </c>
      <c r="AZ202" t="str">
        <f t="shared" si="174"/>
        <v/>
      </c>
      <c r="BA202" t="str">
        <f t="shared" si="175"/>
        <v/>
      </c>
      <c r="BB202" t="str">
        <f t="shared" si="176"/>
        <v/>
      </c>
      <c r="BC202" t="str">
        <f t="shared" si="177"/>
        <v/>
      </c>
      <c r="BD202" t="str">
        <f t="shared" si="178"/>
        <v/>
      </c>
      <c r="BE202" t="str">
        <f t="shared" si="179"/>
        <v/>
      </c>
      <c r="BF202" t="str">
        <f t="shared" si="180"/>
        <v/>
      </c>
      <c r="BG202" t="str">
        <f t="shared" si="181"/>
        <v/>
      </c>
      <c r="BH202" t="str">
        <f t="shared" si="182"/>
        <v/>
      </c>
      <c r="BI202" t="str">
        <f t="shared" si="183"/>
        <v/>
      </c>
      <c r="BJ202" t="str">
        <f t="shared" si="184"/>
        <v/>
      </c>
      <c r="BM202" t="str">
        <f t="shared" si="185"/>
        <v/>
      </c>
      <c r="BN202" t="str">
        <f t="shared" si="186"/>
        <v/>
      </c>
      <c r="BO202" t="str">
        <f t="shared" si="187"/>
        <v/>
      </c>
      <c r="BP202" t="str">
        <f t="shared" si="188"/>
        <v/>
      </c>
      <c r="BQ202" t="str">
        <f t="shared" si="189"/>
        <v/>
      </c>
      <c r="BR202" t="str">
        <f t="shared" si="190"/>
        <v/>
      </c>
      <c r="BS202" t="str">
        <f t="shared" si="191"/>
        <v/>
      </c>
      <c r="BT202" t="str">
        <f t="shared" si="192"/>
        <v/>
      </c>
      <c r="BU202" t="str">
        <f t="shared" si="193"/>
        <v/>
      </c>
      <c r="BV202" t="str">
        <f t="shared" si="194"/>
        <v/>
      </c>
      <c r="BW202" t="str">
        <f t="shared" si="195"/>
        <v/>
      </c>
      <c r="BX202" t="str">
        <f t="shared" si="196"/>
        <v/>
      </c>
      <c r="BY202" t="str">
        <f t="shared" si="197"/>
        <v/>
      </c>
      <c r="BZ202" t="str">
        <f t="shared" si="198"/>
        <v/>
      </c>
      <c r="CA202" t="str">
        <f t="shared" si="199"/>
        <v/>
      </c>
      <c r="CB202" t="str">
        <f t="shared" si="200"/>
        <v/>
      </c>
      <c r="CC202" t="str">
        <f t="shared" si="201"/>
        <v/>
      </c>
      <c r="CD202" t="str">
        <f t="shared" si="202"/>
        <v/>
      </c>
      <c r="CF202"/>
      <c r="CG202" s="36" t="str">
        <f t="shared" ref="CG202:CG265" si="225">IF(AND($B202="Mo",$T$3=1,$AA$3&lt;&gt;1,SUM($AS202:$BJ202)&lt;&gt;0),SUM($AS202:$BJ202),IF(AND($B202="Mo",$T$3&lt;&gt;1,$AA$3=1,SUM($BM202:$CD202)&lt;&gt;0),SUM($BM202:$CD202),""))</f>
        <v/>
      </c>
      <c r="CH202" s="36" t="str">
        <f t="shared" ref="CH202:CH265" si="226">IF(AND($B202="Di",$T$3=1,$AA$3&lt;&gt;1,SUM($AS202:$BJ202)&lt;&gt;0),SUM($AS202:$BJ202),IF(AND($B202="Di",$T$3&lt;&gt;1,$AA$3=1,SUM($BM202:$CD202)&lt;&gt;0),SUM($BM202:$CD202),""))</f>
        <v/>
      </c>
      <c r="CI202" s="36" t="str">
        <f t="shared" ref="CI202:CI265" si="227">IF(AND($B202="Mi",$T$3=1,$AA$3&lt;&gt;1,SUM($AS202:$BJ202)&lt;&gt;0),SUM($AS202:$BJ202),IF(AND($B202="Mi",$T$3&lt;&gt;1,$AA$3=1,SUM($BM202:$CD202)&lt;&gt;0),SUM($BM202:$CD202),""))</f>
        <v/>
      </c>
      <c r="CJ202" s="36" t="str">
        <f t="shared" ref="CJ202:CJ265" si="228">IF(AND($B202="Do",$T$3=1,$AA$3&lt;&gt;1,SUM($AS202:$BJ202)&lt;&gt;0),SUM($AS202:$BJ202),IF(AND($B202="Do",$T$3&lt;&gt;1,$AA$3=1,SUM($BM202:$CD202)&lt;&gt;0),SUM($BM202:$CD202),""))</f>
        <v/>
      </c>
      <c r="CK202" s="36" t="str">
        <f t="shared" ref="CK202:CK265" si="229">IF(AND($B202="Fr",$T$3=1,$AA$3&lt;&gt;1,SUM($AS202:$BJ202)&lt;&gt;0),SUM($AS202:$BJ202),IF(AND($B202="Fr",$T$3&lt;&gt;1,$AA$3=1,SUM($BM202:$CD202)&lt;&gt;0),SUM($BM202:$CD202),""))</f>
        <v/>
      </c>
    </row>
    <row r="203" spans="1:89">
      <c r="A203">
        <f t="shared" si="203"/>
        <v>194</v>
      </c>
      <c r="B203" s="1" t="str">
        <f t="shared" si="204"/>
        <v>Do</v>
      </c>
      <c r="C203" s="2" t="str">
        <f t="shared" si="205"/>
        <v>16</v>
      </c>
      <c r="D203" s="50">
        <v>42103.699305555558</v>
      </c>
      <c r="E203" s="51"/>
      <c r="F203" s="52"/>
      <c r="G203" s="52"/>
      <c r="H203" s="13" t="str">
        <f t="shared" si="210"/>
        <v/>
      </c>
      <c r="I203" s="13" t="str">
        <f t="shared" si="206"/>
        <v/>
      </c>
      <c r="J203" s="13" t="str">
        <f t="shared" si="211"/>
        <v/>
      </c>
      <c r="K203" s="3" t="str">
        <f t="shared" si="212"/>
        <v/>
      </c>
      <c r="L203" s="4" t="str">
        <f t="shared" si="213"/>
        <v/>
      </c>
      <c r="M203" s="52"/>
      <c r="N203" s="52"/>
      <c r="O203" s="13" t="str">
        <f t="shared" si="214"/>
        <v/>
      </c>
      <c r="P203" s="4" t="str">
        <f t="shared" si="215"/>
        <v/>
      </c>
      <c r="Q203" s="4" t="str">
        <f t="shared" si="216"/>
        <v/>
      </c>
      <c r="S203" s="5"/>
      <c r="T203" s="52"/>
      <c r="U203" s="52"/>
      <c r="V203" s="52"/>
      <c r="W203" s="52"/>
      <c r="X203" s="52"/>
      <c r="Y203" s="52"/>
      <c r="Z203" s="13" t="str">
        <f t="shared" si="209"/>
        <v/>
      </c>
      <c r="AA203" s="53" t="str">
        <f t="shared" si="223"/>
        <v/>
      </c>
      <c r="AB203" s="13" t="str">
        <f t="shared" si="218"/>
        <v/>
      </c>
      <c r="AC203" s="13" t="str">
        <f t="shared" si="220"/>
        <v/>
      </c>
      <c r="AD203" s="13" t="b">
        <f t="shared" si="221"/>
        <v>0</v>
      </c>
      <c r="AE203" t="e">
        <f t="shared" si="219"/>
        <v>#VALUE!</v>
      </c>
      <c r="AF203" t="str">
        <f t="shared" si="207"/>
        <v/>
      </c>
      <c r="AG203" t="b">
        <f t="shared" si="222"/>
        <v>0</v>
      </c>
      <c r="AI203" s="41">
        <f>SUM($AG$11:AG203)</f>
        <v>-160</v>
      </c>
      <c r="AJ203" s="36">
        <f>SUM($AA$10:AA203)</f>
        <v>692.6</v>
      </c>
      <c r="AK203" s="42">
        <f>SUM($AL$11:AL203)</f>
        <v>390</v>
      </c>
      <c r="AL203" t="b">
        <f t="shared" si="217"/>
        <v>0</v>
      </c>
      <c r="AN203">
        <f>SUM(AS$11:BJ203)</f>
        <v>1064</v>
      </c>
      <c r="AO203">
        <f>SUM(BM$11:CD203)</f>
        <v>560</v>
      </c>
      <c r="AP203">
        <f t="shared" si="208"/>
        <v>692.6</v>
      </c>
      <c r="AR203" t="str">
        <f t="shared" si="224"/>
        <v/>
      </c>
      <c r="AS203" t="str">
        <f t="shared" ref="AS203:AS266" si="230">IF(AND($C203="06",ISNUMBER($AL203),$H203&gt;$AF$1),$AL203,IF(AND($C203="06",ISNUMBER($AL203),$H203&lt;$AF$1),"",IF(AND($C203="06",ISTEXT($AL203)),-$I203,"")))</f>
        <v/>
      </c>
      <c r="AT203" t="str">
        <f t="shared" ref="AT203:AT266" si="231">IF(AND($C203="07",ISNUMBER($AL203),$H203&gt;$AF$1),$AL203,IF(AND($C203="07",ISNUMBER($AL203),$H203&lt;$AF$1),"",IF(AND($C203="07",ISTEXT($AL203)),-$I203,"")))</f>
        <v/>
      </c>
      <c r="AU203" t="str">
        <f t="shared" ref="AU203:AU266" si="232">IF(AND($C203="08",ISNUMBER($AL203),$H203&gt;$AF$1),$AL203,IF(AND($C203="08",ISNUMBER($AL203),$H203&lt;$AF$1),"",IF(AND($C203="08",ISTEXT($AL203)),-$I203,"")))</f>
        <v/>
      </c>
      <c r="AV203" t="str">
        <f t="shared" ref="AV203:AV266" si="233">IF(AND($C203="09",ISNUMBER($AL203),$H203&gt;$AF$1),$AL203,IF(AND($C203="09",ISNUMBER($AL203),$H203&lt;$AF$1),"",IF(AND($C203="09",ISTEXT($AL203)),-$I203,"")))</f>
        <v/>
      </c>
      <c r="AW203" t="str">
        <f t="shared" ref="AW203:AW266" si="234">IF(AND($C203="10",ISNUMBER($AL203),$H203&gt;$AF$1),$AL203,IF(AND($C203="10",ISNUMBER($AL203),$H203&lt;$AF$1),"",IF(AND($C203="10",ISTEXT($AL203)),-$I203,"")))</f>
        <v/>
      </c>
      <c r="AX203" t="str">
        <f t="shared" ref="AX203:AX266" si="235">IF(AND($C203="11",ISNUMBER($AL203),$H203&gt;$AF$1),$AL203,IF(AND($C203="11",ISNUMBER($AL203),$H203&lt;$AF$1),"",IF(AND($C203="11",ISTEXT($AL203)),-$I203,"")))</f>
        <v/>
      </c>
      <c r="AY203" t="str">
        <f t="shared" ref="AY203:AY266" si="236">IF(AND($C203="12",ISNUMBER($AL203),$H203&gt;$AF$1),$AL203,IF(AND($C203="12",ISNUMBER($AL203),$H203&lt;$AF$1),"",IF(AND($C203="12",ISTEXT($AL203)),-$I203,"")))</f>
        <v/>
      </c>
      <c r="AZ203" t="str">
        <f t="shared" ref="AZ203:AZ266" si="237">IF(AND($C203="13",ISNUMBER($AL203),$H203&gt;$AF$1),$AL203,IF(AND($C203="13",ISNUMBER($AL203),$H203&lt;$AF$1),"",IF(AND($C203="13",ISTEXT($AL203)),-I203,"")))</f>
        <v/>
      </c>
      <c r="BA203" t="str">
        <f t="shared" ref="BA203:BA266" si="238">IF(AND($C203="14",ISNUMBER($AL203),$H203&gt;$AF$1),$AL203,IF(AND($C203="14",ISNUMBER($AL203),$H203&lt;$AF$1),"",IF(AND($C203="14",ISTEXT($AL203)),-$I203,"")))</f>
        <v/>
      </c>
      <c r="BB203" t="str">
        <f t="shared" ref="BB203:BB266" si="239">IF(AND($C203="15",ISNUMBER($AL203),$H203&gt;$AF$1),$AL203,IF(AND($C203="15",ISNUMBER($AL203),$H203&lt;$AF$1),"",IF(AND($C203="15",ISTEXT($AL203)),-$I203,"")))</f>
        <v/>
      </c>
      <c r="BC203" t="str">
        <f t="shared" ref="BC203:BC266" si="240">IF(AND($C203="16",ISNUMBER($AL203),$H203&gt;$AF$1),$AL203,IF(AND($C203="16",ISNUMBER($AL203),$H203&lt;$AF$1),"",IF(AND($C203="16",ISTEXT($AL203)),-$I203,"")))</f>
        <v/>
      </c>
      <c r="BD203" t="str">
        <f t="shared" ref="BD203:BD266" si="241">IF(AND($C203="17",ISNUMBER($AL203),$H203&gt;$AF$1),$AL203,IF(AND($C203="17",ISNUMBER($AL203),$H203&lt;$AF$1),"",IF(AND($C203="17",ISTEXT($AL203)),-$I203,"")))</f>
        <v/>
      </c>
      <c r="BE203" t="str">
        <f t="shared" ref="BE203:BE266" si="242">IF(AND($C203="18",ISNUMBER($AL203),$H203&gt;$AF$1),$AL203,IF(AND($C203="18",ISNUMBER($AL203),$H203&lt;$AF$1),"",IF(AND($C203="18",ISTEXT($AL203)),-$I203,"")))</f>
        <v/>
      </c>
      <c r="BF203" t="str">
        <f t="shared" ref="BF203:BF266" si="243">IF(AND($C203="19",ISNUMBER($AL203),$H203&gt;$AF$1),$AL203,IF(AND($C203="19",ISNUMBER($AL203),$H203&lt;$AF$1),"",IF(AND($C203="19",ISTEXT($AL203)),-$I203,"")))</f>
        <v/>
      </c>
      <c r="BG203" t="str">
        <f t="shared" ref="BG203:BG266" si="244">IF(AND($C203="20",ISNUMBER($AL203),$H203&gt;$AF$1),$AL203,IF(AND($C203="20",ISNUMBER($AL203),$H203&lt;$AF$1),"",IF(AND($C203="20",ISTEXT($AL203)),-$I203,"")))</f>
        <v/>
      </c>
      <c r="BH203" t="str">
        <f t="shared" ref="BH203:BH266" si="245">IF(AND($C203="21",ISNUMBER($AL203),$H203&gt;$AF$1),$AL203,IF(AND($C203="21",ISNUMBER($AL203),$H203&lt;$AF$1),"",IF(AND($C203="21",ISTEXT($AL203)),-$I203,"")))</f>
        <v/>
      </c>
      <c r="BI203" t="str">
        <f t="shared" ref="BI203:BI266" si="246">IF(AND($C203="22",ISNUMBER($AL203),$H203&gt;$AF$1),$AL203,IF(AND($C203="22",ISNUMBER($AL203),$H203&lt;$AF$1),"",IF(AND($C203="22",ISTEXT($AL203)),-$I203,"")))</f>
        <v/>
      </c>
      <c r="BJ203" t="str">
        <f t="shared" ref="BJ203:BJ266" si="247">IF(AND($C203="23",ISNUMBER($AL203),$H203&gt;$AF$1),$AL203,IF(AND($C203="23",ISNUMBER($AL203),$H203&lt;$AF$1),"",IF(AND($C203="23",ISTEXT($AL203)),-$I203,"")))</f>
        <v/>
      </c>
      <c r="BM203" t="str">
        <f t="shared" ref="BM203:BM266" si="248">IF(AND($C203="06",ISNUMBER($AG203),$H203&gt;$AF$1),$AG203,IF(AND($C203="06",ISNUMBER($AG203),$H203&lt;$AF$1),"",""))</f>
        <v/>
      </c>
      <c r="BN203" t="str">
        <f t="shared" ref="BN203:BN266" si="249">IF(AND($C203="07",ISNUMBER($AG203),$H203&gt;$AF$1),$AG203,IF(AND($C203="07",ISNUMBER($AG203),$H203&lt;$AF$1),"",""))</f>
        <v/>
      </c>
      <c r="BO203" t="str">
        <f t="shared" ref="BO203:BO266" si="250">IF(AND($C203="08",ISNUMBER($AG203),$H203&gt;$AF$1),$AG203,IF(AND($C203="08",ISNUMBER($AG203),$H203&lt;$AF$1),"",""))</f>
        <v/>
      </c>
      <c r="BP203" t="str">
        <f t="shared" ref="BP203:BP266" si="251">IF(AND($C203="09",ISNUMBER($AG203),$H203&gt;$AF$1),$AG203,IF(AND($C203="09",ISNUMBER($AG203),$H203&lt;$AF$1),"",""))</f>
        <v/>
      </c>
      <c r="BQ203" t="str">
        <f t="shared" ref="BQ203:BQ266" si="252">IF(AND($C203="10",ISNUMBER($AG203),$H203&gt;$AF$1),$AG203,IF(AND($C203="10",ISNUMBER($AG203),$H203&lt;$AF$1),"",""))</f>
        <v/>
      </c>
      <c r="BR203" t="str">
        <f t="shared" ref="BR203:BR266" si="253">IF(AND($C203="11",ISNUMBER($AG203),$H203&gt;$AF$1),$AG203,IF(AND($C203="11",ISNUMBER($AG203),$H203&lt;$AF$1),"",""))</f>
        <v/>
      </c>
      <c r="BS203" t="str">
        <f t="shared" ref="BS203:BS266" si="254">IF(AND($C203="12",ISNUMBER($AG203),$H203&gt;$AF$1),$AG203,IF(AND($C203="12",ISNUMBER($AG203),$H203&lt;$AF$1),"",""))</f>
        <v/>
      </c>
      <c r="BT203" t="str">
        <f t="shared" ref="BT203:BT266" si="255">IF(AND($C203="13",ISNUMBER($AG203),$H203&gt;$AF$1),$AG203,IF(AND($C203="13",ISNUMBER($AG203),$H203&lt;$AF$1),"",""))</f>
        <v/>
      </c>
      <c r="BU203" t="str">
        <f t="shared" ref="BU203:BU266" si="256">IF(AND($C203="14",ISNUMBER($AG203),$H203&gt;$AF$1),$AG203,IF(AND($C203="14",ISNUMBER($AG203),$H203&lt;$AF$1),"",""))</f>
        <v/>
      </c>
      <c r="BV203" t="str">
        <f t="shared" ref="BV203:BV266" si="257">IF(AND($C203="15",ISNUMBER($AG203),$H203&gt;$AF$1),$AG203,IF(AND($C203="15",ISNUMBER($AG203),$H203&lt;$AF$1),"",""))</f>
        <v/>
      </c>
      <c r="BW203" t="str">
        <f t="shared" ref="BW203:BW266" si="258">IF(AND($C203="16",ISNUMBER($AG203),$H203&gt;$AF$1),$AG203,IF(AND($C203="16",ISNUMBER($AG203),$H203&lt;$AF$1),"",""))</f>
        <v/>
      </c>
      <c r="BX203" t="str">
        <f t="shared" ref="BX203:BX266" si="259">IF(AND($C203="17",ISNUMBER($AG203),$H203&gt;$AF$1),$AG203,IF(AND($C203="17",ISNUMBER($AG203),$H203&lt;$AF$1),"",""))</f>
        <v/>
      </c>
      <c r="BY203" t="str">
        <f t="shared" ref="BY203:BY266" si="260">IF(AND($C203="18",ISNUMBER($AG203),$H203&gt;$AF$1),$AG203,IF(AND($C203="18",ISNUMBER($AG203),$H203&lt;$AF$1),"",""))</f>
        <v/>
      </c>
      <c r="BZ203" t="str">
        <f t="shared" ref="BZ203:BZ266" si="261">IF(AND($C203="19",ISNUMBER($AG203),$H203&gt;$AF$1),$AG203,IF(AND($C203="19",ISNUMBER($AG203),$H203&lt;$AF$1),"",""))</f>
        <v/>
      </c>
      <c r="CA203" t="str">
        <f t="shared" ref="CA203:CA266" si="262">IF(AND($C203="20",ISNUMBER($AG203),$H203&gt;$AF$1),$AG203,IF(AND($C203="20",ISNUMBER($AG203),$H203&lt;$AF$1),"",""))</f>
        <v/>
      </c>
      <c r="CB203" t="str">
        <f t="shared" ref="CB203:CB266" si="263">IF(AND($C203="21",ISNUMBER($AG203),$H203&gt;$AF$1),$AG203,IF(AND($C203="21",ISNUMBER($AG203),$H203&lt;$AF$1),"",""))</f>
        <v/>
      </c>
      <c r="CC203" t="str">
        <f t="shared" ref="CC203:CC266" si="264">IF(AND($C203="22",ISNUMBER($AG203),$H203&gt;$AF$1),$AG203,IF(AND($C203="22",ISNUMBER($AG203),$H203&lt;$AF$1),"",""))</f>
        <v/>
      </c>
      <c r="CD203" t="str">
        <f t="shared" ref="CD203:CD266" si="265">IF(AND($C203="23",ISNUMBER($AG203),$H203&gt;$AF$1),$AG203,IF(AND($C203="23",ISNUMBER($AG203),$H203&lt;$AF$1),"",""))</f>
        <v/>
      </c>
      <c r="CF203"/>
      <c r="CG203" s="36" t="str">
        <f t="shared" si="225"/>
        <v/>
      </c>
      <c r="CH203" s="36" t="str">
        <f t="shared" si="226"/>
        <v/>
      </c>
      <c r="CI203" s="36" t="str">
        <f t="shared" si="227"/>
        <v/>
      </c>
      <c r="CJ203" s="36" t="str">
        <f t="shared" si="228"/>
        <v/>
      </c>
      <c r="CK203" s="36" t="str">
        <f t="shared" si="229"/>
        <v/>
      </c>
    </row>
    <row r="204" spans="1:89">
      <c r="A204">
        <f t="shared" ref="A204:A267" si="266">IF(ISNUMBER(D204),A203+1,"")</f>
        <v>195</v>
      </c>
      <c r="B204" s="1" t="str">
        <f t="shared" ref="B204:B267" si="267">IF(ISNUMBER(A204),TEXT(D204,"TTT"))</f>
        <v>Do</v>
      </c>
      <c r="C204" s="2" t="str">
        <f t="shared" ref="C204:C267" si="268">IF(ISNUMBER(A204),TEXT(D204,"hh"))</f>
        <v>16</v>
      </c>
      <c r="D204" s="50">
        <v>42103.699305555558</v>
      </c>
      <c r="E204" s="51"/>
      <c r="F204" s="52"/>
      <c r="G204" s="52"/>
      <c r="H204" s="13" t="str">
        <f t="shared" si="210"/>
        <v/>
      </c>
      <c r="I204" s="13" t="str">
        <f t="shared" ref="I204:I267" si="269">IF(ISNUMBER(H204),-$AD$6,"")</f>
        <v/>
      </c>
      <c r="J204" s="13" t="str">
        <f t="shared" si="211"/>
        <v/>
      </c>
      <c r="K204" s="3" t="str">
        <f t="shared" si="212"/>
        <v/>
      </c>
      <c r="L204" s="4" t="str">
        <f t="shared" si="213"/>
        <v/>
      </c>
      <c r="M204" s="52"/>
      <c r="N204" s="52"/>
      <c r="O204" s="13" t="str">
        <f t="shared" si="214"/>
        <v/>
      </c>
      <c r="P204" s="4" t="str">
        <f t="shared" si="215"/>
        <v/>
      </c>
      <c r="Q204" s="4" t="str">
        <f t="shared" si="216"/>
        <v/>
      </c>
      <c r="S204" s="5"/>
      <c r="T204" s="52"/>
      <c r="U204" s="52"/>
      <c r="V204" s="52"/>
      <c r="W204" s="52"/>
      <c r="X204" s="52"/>
      <c r="Y204" s="52"/>
      <c r="Z204" s="13" t="str">
        <f t="shared" si="209"/>
        <v/>
      </c>
      <c r="AA204" s="53" t="str">
        <f t="shared" si="223"/>
        <v/>
      </c>
      <c r="AB204" s="13" t="str">
        <f t="shared" si="218"/>
        <v/>
      </c>
      <c r="AC204" s="13" t="str">
        <f t="shared" si="220"/>
        <v/>
      </c>
      <c r="AD204" s="13" t="b">
        <f t="shared" si="221"/>
        <v>0</v>
      </c>
      <c r="AE204" t="e">
        <f t="shared" si="219"/>
        <v>#VALUE!</v>
      </c>
      <c r="AF204" t="str">
        <f t="shared" ref="AF204:AF267" si="270">IF(AA204="","",IF(ISNUMBER(AA204),IF(AND(D204=D203,P204&lt;I204,Z204&lt;0.001),-(H204-ABS(AA204)),IF(AND(P204&lt;I204,Z204&lt;0.001),-(H204-ABS(AA204)),IF(AND(P204&gt;I204,Z204&lt;0.001,),I204+AA204,IF(AND(D203=D204,P204&lt;I204,Z204&gt;0.001),-H204+AA204,IF(AND(P204&lt;I204,Z204&gt;0.01),-H204+AA204,I204+AA204)))))))</f>
        <v/>
      </c>
      <c r="AG204" t="b">
        <f t="shared" si="222"/>
        <v>0</v>
      </c>
      <c r="AI204" s="41">
        <f>SUM($AG$11:AG204)</f>
        <v>-160</v>
      </c>
      <c r="AJ204" s="36">
        <f>SUM($AA$10:AA204)</f>
        <v>692.6</v>
      </c>
      <c r="AK204" s="42">
        <f>SUM($AL$11:AL204)</f>
        <v>390</v>
      </c>
      <c r="AL204" t="b">
        <f t="shared" si="217"/>
        <v>0</v>
      </c>
      <c r="AN204">
        <f>SUM(AS$11:BJ204)</f>
        <v>1064</v>
      </c>
      <c r="AO204">
        <f>SUM(BM$11:CD204)</f>
        <v>560</v>
      </c>
      <c r="AP204">
        <f t="shared" ref="AP204:AP267" si="271">AJ204</f>
        <v>692.6</v>
      </c>
      <c r="AR204" t="str">
        <f t="shared" si="224"/>
        <v/>
      </c>
      <c r="AS204" t="str">
        <f t="shared" si="230"/>
        <v/>
      </c>
      <c r="AT204" t="str">
        <f t="shared" si="231"/>
        <v/>
      </c>
      <c r="AU204" t="str">
        <f t="shared" si="232"/>
        <v/>
      </c>
      <c r="AV204" t="str">
        <f t="shared" si="233"/>
        <v/>
      </c>
      <c r="AW204" t="str">
        <f t="shared" si="234"/>
        <v/>
      </c>
      <c r="AX204" t="str">
        <f t="shared" si="235"/>
        <v/>
      </c>
      <c r="AY204" t="str">
        <f t="shared" si="236"/>
        <v/>
      </c>
      <c r="AZ204" t="str">
        <f t="shared" si="237"/>
        <v/>
      </c>
      <c r="BA204" t="str">
        <f t="shared" si="238"/>
        <v/>
      </c>
      <c r="BB204" t="str">
        <f t="shared" si="239"/>
        <v/>
      </c>
      <c r="BC204" t="str">
        <f t="shared" si="240"/>
        <v/>
      </c>
      <c r="BD204" t="str">
        <f t="shared" si="241"/>
        <v/>
      </c>
      <c r="BE204" t="str">
        <f t="shared" si="242"/>
        <v/>
      </c>
      <c r="BF204" t="str">
        <f t="shared" si="243"/>
        <v/>
      </c>
      <c r="BG204" t="str">
        <f t="shared" si="244"/>
        <v/>
      </c>
      <c r="BH204" t="str">
        <f t="shared" si="245"/>
        <v/>
      </c>
      <c r="BI204" t="str">
        <f t="shared" si="246"/>
        <v/>
      </c>
      <c r="BJ204" t="str">
        <f t="shared" si="247"/>
        <v/>
      </c>
      <c r="BM204" t="str">
        <f t="shared" si="248"/>
        <v/>
      </c>
      <c r="BN204" t="str">
        <f t="shared" si="249"/>
        <v/>
      </c>
      <c r="BO204" t="str">
        <f t="shared" si="250"/>
        <v/>
      </c>
      <c r="BP204" t="str">
        <f t="shared" si="251"/>
        <v/>
      </c>
      <c r="BQ204" t="str">
        <f t="shared" si="252"/>
        <v/>
      </c>
      <c r="BR204" t="str">
        <f t="shared" si="253"/>
        <v/>
      </c>
      <c r="BS204" t="str">
        <f t="shared" si="254"/>
        <v/>
      </c>
      <c r="BT204" t="str">
        <f t="shared" si="255"/>
        <v/>
      </c>
      <c r="BU204" t="str">
        <f t="shared" si="256"/>
        <v/>
      </c>
      <c r="BV204" t="str">
        <f t="shared" si="257"/>
        <v/>
      </c>
      <c r="BW204" t="str">
        <f t="shared" si="258"/>
        <v/>
      </c>
      <c r="BX204" t="str">
        <f t="shared" si="259"/>
        <v/>
      </c>
      <c r="BY204" t="str">
        <f t="shared" si="260"/>
        <v/>
      </c>
      <c r="BZ204" t="str">
        <f t="shared" si="261"/>
        <v/>
      </c>
      <c r="CA204" t="str">
        <f t="shared" si="262"/>
        <v/>
      </c>
      <c r="CB204" t="str">
        <f t="shared" si="263"/>
        <v/>
      </c>
      <c r="CC204" t="str">
        <f t="shared" si="264"/>
        <v/>
      </c>
      <c r="CD204" t="str">
        <f t="shared" si="265"/>
        <v/>
      </c>
      <c r="CF204"/>
      <c r="CG204" s="36" t="str">
        <f t="shared" si="225"/>
        <v/>
      </c>
      <c r="CH204" s="36" t="str">
        <f t="shared" si="226"/>
        <v/>
      </c>
      <c r="CI204" s="36" t="str">
        <f t="shared" si="227"/>
        <v/>
      </c>
      <c r="CJ204" s="36" t="str">
        <f t="shared" si="228"/>
        <v/>
      </c>
      <c r="CK204" s="36" t="str">
        <f t="shared" si="229"/>
        <v/>
      </c>
    </row>
    <row r="205" spans="1:89">
      <c r="A205">
        <f t="shared" si="266"/>
        <v>196</v>
      </c>
      <c r="B205" s="1" t="str">
        <f t="shared" si="267"/>
        <v>Do</v>
      </c>
      <c r="C205" s="2" t="str">
        <f t="shared" si="268"/>
        <v>16</v>
      </c>
      <c r="D205" s="50">
        <v>42103.699305555558</v>
      </c>
      <c r="E205" s="51"/>
      <c r="F205" s="52"/>
      <c r="G205" s="52"/>
      <c r="H205" s="13" t="str">
        <f t="shared" si="210"/>
        <v/>
      </c>
      <c r="I205" s="13" t="str">
        <f t="shared" si="269"/>
        <v/>
      </c>
      <c r="J205" s="13" t="str">
        <f t="shared" si="211"/>
        <v/>
      </c>
      <c r="K205" s="3" t="str">
        <f t="shared" si="212"/>
        <v/>
      </c>
      <c r="L205" s="4" t="str">
        <f t="shared" si="213"/>
        <v/>
      </c>
      <c r="M205" s="52"/>
      <c r="N205" s="52"/>
      <c r="O205" s="13" t="str">
        <f t="shared" si="214"/>
        <v/>
      </c>
      <c r="P205" s="4" t="str">
        <f t="shared" si="215"/>
        <v/>
      </c>
      <c r="Q205" s="4" t="str">
        <f t="shared" si="216"/>
        <v/>
      </c>
      <c r="S205" s="5"/>
      <c r="T205" s="52"/>
      <c r="U205" s="52"/>
      <c r="V205" s="52"/>
      <c r="W205" s="52"/>
      <c r="X205" s="52"/>
      <c r="Y205" s="52"/>
      <c r="Z205" s="13" t="str">
        <f t="shared" si="209"/>
        <v/>
      </c>
      <c r="AA205" s="53" t="str">
        <f t="shared" si="223"/>
        <v/>
      </c>
      <c r="AB205" s="13" t="str">
        <f t="shared" si="218"/>
        <v/>
      </c>
      <c r="AC205" s="13" t="str">
        <f t="shared" si="220"/>
        <v/>
      </c>
      <c r="AD205" s="13" t="b">
        <f t="shared" si="221"/>
        <v>0</v>
      </c>
      <c r="AE205" t="e">
        <f t="shared" si="219"/>
        <v>#VALUE!</v>
      </c>
      <c r="AF205" t="str">
        <f t="shared" si="270"/>
        <v/>
      </c>
      <c r="AG205" t="b">
        <f t="shared" si="222"/>
        <v>0</v>
      </c>
      <c r="AI205" s="41">
        <f>SUM($AG$11:AG205)</f>
        <v>-160</v>
      </c>
      <c r="AJ205" s="36">
        <f>SUM($AA$10:AA205)</f>
        <v>692.6</v>
      </c>
      <c r="AK205" s="42">
        <f>SUM($AL$11:AL205)</f>
        <v>390</v>
      </c>
      <c r="AL205" t="b">
        <f t="shared" si="217"/>
        <v>0</v>
      </c>
      <c r="AN205">
        <f>SUM(AS$11:BJ205)</f>
        <v>1064</v>
      </c>
      <c r="AO205">
        <f>SUM(BM$11:CD205)</f>
        <v>560</v>
      </c>
      <c r="AP205">
        <f t="shared" si="271"/>
        <v>692.6</v>
      </c>
      <c r="AR205" t="str">
        <f t="shared" si="224"/>
        <v/>
      </c>
      <c r="AS205" t="str">
        <f t="shared" si="230"/>
        <v/>
      </c>
      <c r="AT205" t="str">
        <f t="shared" si="231"/>
        <v/>
      </c>
      <c r="AU205" t="str">
        <f t="shared" si="232"/>
        <v/>
      </c>
      <c r="AV205" t="str">
        <f t="shared" si="233"/>
        <v/>
      </c>
      <c r="AW205" t="str">
        <f t="shared" si="234"/>
        <v/>
      </c>
      <c r="AX205" t="str">
        <f t="shared" si="235"/>
        <v/>
      </c>
      <c r="AY205" t="str">
        <f t="shared" si="236"/>
        <v/>
      </c>
      <c r="AZ205" t="str">
        <f t="shared" si="237"/>
        <v/>
      </c>
      <c r="BA205" t="str">
        <f t="shared" si="238"/>
        <v/>
      </c>
      <c r="BB205" t="str">
        <f t="shared" si="239"/>
        <v/>
      </c>
      <c r="BC205" t="str">
        <f t="shared" si="240"/>
        <v/>
      </c>
      <c r="BD205" t="str">
        <f t="shared" si="241"/>
        <v/>
      </c>
      <c r="BE205" t="str">
        <f t="shared" si="242"/>
        <v/>
      </c>
      <c r="BF205" t="str">
        <f t="shared" si="243"/>
        <v/>
      </c>
      <c r="BG205" t="str">
        <f t="shared" si="244"/>
        <v/>
      </c>
      <c r="BH205" t="str">
        <f t="shared" si="245"/>
        <v/>
      </c>
      <c r="BI205" t="str">
        <f t="shared" si="246"/>
        <v/>
      </c>
      <c r="BJ205" t="str">
        <f t="shared" si="247"/>
        <v/>
      </c>
      <c r="BM205" t="str">
        <f t="shared" si="248"/>
        <v/>
      </c>
      <c r="BN205" t="str">
        <f t="shared" si="249"/>
        <v/>
      </c>
      <c r="BO205" t="str">
        <f t="shared" si="250"/>
        <v/>
      </c>
      <c r="BP205" t="str">
        <f t="shared" si="251"/>
        <v/>
      </c>
      <c r="BQ205" t="str">
        <f t="shared" si="252"/>
        <v/>
      </c>
      <c r="BR205" t="str">
        <f t="shared" si="253"/>
        <v/>
      </c>
      <c r="BS205" t="str">
        <f t="shared" si="254"/>
        <v/>
      </c>
      <c r="BT205" t="str">
        <f t="shared" si="255"/>
        <v/>
      </c>
      <c r="BU205" t="str">
        <f t="shared" si="256"/>
        <v/>
      </c>
      <c r="BV205" t="str">
        <f t="shared" si="257"/>
        <v/>
      </c>
      <c r="BW205" t="str">
        <f t="shared" si="258"/>
        <v/>
      </c>
      <c r="BX205" t="str">
        <f t="shared" si="259"/>
        <v/>
      </c>
      <c r="BY205" t="str">
        <f t="shared" si="260"/>
        <v/>
      </c>
      <c r="BZ205" t="str">
        <f t="shared" si="261"/>
        <v/>
      </c>
      <c r="CA205" t="str">
        <f t="shared" si="262"/>
        <v/>
      </c>
      <c r="CB205" t="str">
        <f t="shared" si="263"/>
        <v/>
      </c>
      <c r="CC205" t="str">
        <f t="shared" si="264"/>
        <v/>
      </c>
      <c r="CD205" t="str">
        <f t="shared" si="265"/>
        <v/>
      </c>
      <c r="CF205"/>
      <c r="CG205" s="36" t="str">
        <f t="shared" si="225"/>
        <v/>
      </c>
      <c r="CH205" s="36" t="str">
        <f t="shared" si="226"/>
        <v/>
      </c>
      <c r="CI205" s="36" t="str">
        <f t="shared" si="227"/>
        <v/>
      </c>
      <c r="CJ205" s="36" t="str">
        <f t="shared" si="228"/>
        <v/>
      </c>
      <c r="CK205" s="36" t="str">
        <f t="shared" si="229"/>
        <v/>
      </c>
    </row>
    <row r="206" spans="1:89">
      <c r="A206">
        <f t="shared" si="266"/>
        <v>197</v>
      </c>
      <c r="B206" s="1" t="str">
        <f t="shared" si="267"/>
        <v>Do</v>
      </c>
      <c r="C206" s="2" t="str">
        <f t="shared" si="268"/>
        <v>16</v>
      </c>
      <c r="D206" s="50">
        <v>42103.699305555558</v>
      </c>
      <c r="E206" s="51"/>
      <c r="F206" s="52"/>
      <c r="G206" s="52"/>
      <c r="H206" s="13" t="str">
        <f t="shared" si="210"/>
        <v/>
      </c>
      <c r="I206" s="13" t="str">
        <f t="shared" si="269"/>
        <v/>
      </c>
      <c r="J206" s="13" t="str">
        <f t="shared" si="211"/>
        <v/>
      </c>
      <c r="K206" s="3" t="str">
        <f t="shared" si="212"/>
        <v/>
      </c>
      <c r="L206" s="4" t="str">
        <f t="shared" si="213"/>
        <v/>
      </c>
      <c r="M206" s="52"/>
      <c r="N206" s="52"/>
      <c r="O206" s="13" t="str">
        <f t="shared" si="214"/>
        <v/>
      </c>
      <c r="P206" s="4" t="str">
        <f t="shared" si="215"/>
        <v/>
      </c>
      <c r="Q206" s="4" t="str">
        <f t="shared" si="216"/>
        <v/>
      </c>
      <c r="S206" s="5"/>
      <c r="T206" s="52"/>
      <c r="U206" s="52"/>
      <c r="V206" s="52"/>
      <c r="W206" s="52"/>
      <c r="X206" s="52"/>
      <c r="Y206" s="52"/>
      <c r="Z206" s="13" t="str">
        <f t="shared" si="209"/>
        <v/>
      </c>
      <c r="AA206" s="53" t="str">
        <f t="shared" si="223"/>
        <v/>
      </c>
      <c r="AB206" s="13" t="str">
        <f t="shared" si="218"/>
        <v/>
      </c>
      <c r="AC206" s="13" t="str">
        <f t="shared" si="220"/>
        <v/>
      </c>
      <c r="AD206" s="13" t="b">
        <f t="shared" si="221"/>
        <v>0</v>
      </c>
      <c r="AE206" t="e">
        <f t="shared" si="219"/>
        <v>#VALUE!</v>
      </c>
      <c r="AF206" t="str">
        <f t="shared" si="270"/>
        <v/>
      </c>
      <c r="AG206" t="b">
        <f t="shared" si="222"/>
        <v>0</v>
      </c>
      <c r="AI206" s="41">
        <f>SUM($AG$11:AG206)</f>
        <v>-160</v>
      </c>
      <c r="AJ206" s="36">
        <f>SUM($AA$10:AA206)</f>
        <v>692.6</v>
      </c>
      <c r="AK206" s="42">
        <f>SUM($AL$11:AL206)</f>
        <v>390</v>
      </c>
      <c r="AL206" t="b">
        <f t="shared" si="217"/>
        <v>0</v>
      </c>
      <c r="AN206">
        <f>SUM(AS$11:BJ206)</f>
        <v>1064</v>
      </c>
      <c r="AO206">
        <f>SUM(BM$11:CD206)</f>
        <v>560</v>
      </c>
      <c r="AP206">
        <f t="shared" si="271"/>
        <v>692.6</v>
      </c>
      <c r="AR206" t="str">
        <f t="shared" si="224"/>
        <v/>
      </c>
      <c r="AS206" t="str">
        <f t="shared" si="230"/>
        <v/>
      </c>
      <c r="AT206" t="str">
        <f t="shared" si="231"/>
        <v/>
      </c>
      <c r="AU206" t="str">
        <f t="shared" si="232"/>
        <v/>
      </c>
      <c r="AV206" t="str">
        <f t="shared" si="233"/>
        <v/>
      </c>
      <c r="AW206" t="str">
        <f t="shared" si="234"/>
        <v/>
      </c>
      <c r="AX206" t="str">
        <f t="shared" si="235"/>
        <v/>
      </c>
      <c r="AY206" t="str">
        <f t="shared" si="236"/>
        <v/>
      </c>
      <c r="AZ206" t="str">
        <f t="shared" si="237"/>
        <v/>
      </c>
      <c r="BA206" t="str">
        <f t="shared" si="238"/>
        <v/>
      </c>
      <c r="BB206" t="str">
        <f t="shared" si="239"/>
        <v/>
      </c>
      <c r="BC206" t="str">
        <f t="shared" si="240"/>
        <v/>
      </c>
      <c r="BD206" t="str">
        <f t="shared" si="241"/>
        <v/>
      </c>
      <c r="BE206" t="str">
        <f t="shared" si="242"/>
        <v/>
      </c>
      <c r="BF206" t="str">
        <f t="shared" si="243"/>
        <v/>
      </c>
      <c r="BG206" t="str">
        <f t="shared" si="244"/>
        <v/>
      </c>
      <c r="BH206" t="str">
        <f t="shared" si="245"/>
        <v/>
      </c>
      <c r="BI206" t="str">
        <f t="shared" si="246"/>
        <v/>
      </c>
      <c r="BJ206" t="str">
        <f t="shared" si="247"/>
        <v/>
      </c>
      <c r="BM206" t="str">
        <f t="shared" si="248"/>
        <v/>
      </c>
      <c r="BN206" t="str">
        <f t="shared" si="249"/>
        <v/>
      </c>
      <c r="BO206" t="str">
        <f t="shared" si="250"/>
        <v/>
      </c>
      <c r="BP206" t="str">
        <f t="shared" si="251"/>
        <v/>
      </c>
      <c r="BQ206" t="str">
        <f t="shared" si="252"/>
        <v/>
      </c>
      <c r="BR206" t="str">
        <f t="shared" si="253"/>
        <v/>
      </c>
      <c r="BS206" t="str">
        <f t="shared" si="254"/>
        <v/>
      </c>
      <c r="BT206" t="str">
        <f t="shared" si="255"/>
        <v/>
      </c>
      <c r="BU206" t="str">
        <f t="shared" si="256"/>
        <v/>
      </c>
      <c r="BV206" t="str">
        <f t="shared" si="257"/>
        <v/>
      </c>
      <c r="BW206" t="str">
        <f t="shared" si="258"/>
        <v/>
      </c>
      <c r="BX206" t="str">
        <f t="shared" si="259"/>
        <v/>
      </c>
      <c r="BY206" t="str">
        <f t="shared" si="260"/>
        <v/>
      </c>
      <c r="BZ206" t="str">
        <f t="shared" si="261"/>
        <v/>
      </c>
      <c r="CA206" t="str">
        <f t="shared" si="262"/>
        <v/>
      </c>
      <c r="CB206" t="str">
        <f t="shared" si="263"/>
        <v/>
      </c>
      <c r="CC206" t="str">
        <f t="shared" si="264"/>
        <v/>
      </c>
      <c r="CD206" t="str">
        <f t="shared" si="265"/>
        <v/>
      </c>
      <c r="CF206"/>
      <c r="CG206" s="36" t="str">
        <f t="shared" si="225"/>
        <v/>
      </c>
      <c r="CH206" s="36" t="str">
        <f t="shared" si="226"/>
        <v/>
      </c>
      <c r="CI206" s="36" t="str">
        <f t="shared" si="227"/>
        <v/>
      </c>
      <c r="CJ206" s="36" t="str">
        <f t="shared" si="228"/>
        <v/>
      </c>
      <c r="CK206" s="36" t="str">
        <f t="shared" si="229"/>
        <v/>
      </c>
    </row>
    <row r="207" spans="1:89">
      <c r="A207">
        <f t="shared" si="266"/>
        <v>198</v>
      </c>
      <c r="B207" s="1" t="str">
        <f t="shared" si="267"/>
        <v>Do</v>
      </c>
      <c r="C207" s="2" t="str">
        <f t="shared" si="268"/>
        <v>16</v>
      </c>
      <c r="D207" s="50">
        <v>42103.699305555558</v>
      </c>
      <c r="E207" s="51"/>
      <c r="F207" s="52"/>
      <c r="G207" s="52"/>
      <c r="H207" s="13" t="str">
        <f t="shared" si="210"/>
        <v/>
      </c>
      <c r="I207" s="13" t="str">
        <f t="shared" si="269"/>
        <v/>
      </c>
      <c r="J207" s="13" t="str">
        <f t="shared" si="211"/>
        <v/>
      </c>
      <c r="K207" s="3" t="str">
        <f t="shared" si="212"/>
        <v/>
      </c>
      <c r="L207" s="4" t="str">
        <f t="shared" si="213"/>
        <v/>
      </c>
      <c r="M207" s="52"/>
      <c r="N207" s="52"/>
      <c r="O207" s="13" t="str">
        <f t="shared" si="214"/>
        <v/>
      </c>
      <c r="P207" s="4" t="str">
        <f t="shared" si="215"/>
        <v/>
      </c>
      <c r="Q207" s="4" t="str">
        <f t="shared" si="216"/>
        <v/>
      </c>
      <c r="S207" s="5"/>
      <c r="T207" s="52"/>
      <c r="U207" s="52"/>
      <c r="V207" s="52"/>
      <c r="W207" s="52"/>
      <c r="X207" s="52"/>
      <c r="Y207" s="52"/>
      <c r="Z207" s="13" t="str">
        <f t="shared" si="209"/>
        <v/>
      </c>
      <c r="AA207" s="53" t="str">
        <f t="shared" si="223"/>
        <v/>
      </c>
      <c r="AB207" s="13" t="str">
        <f t="shared" si="218"/>
        <v/>
      </c>
      <c r="AC207" s="13" t="str">
        <f t="shared" si="220"/>
        <v/>
      </c>
      <c r="AD207" s="13" t="b">
        <f t="shared" si="221"/>
        <v>0</v>
      </c>
      <c r="AE207" t="e">
        <f t="shared" si="219"/>
        <v>#VALUE!</v>
      </c>
      <c r="AF207" t="str">
        <f t="shared" si="270"/>
        <v/>
      </c>
      <c r="AG207" t="b">
        <f t="shared" si="222"/>
        <v>0</v>
      </c>
      <c r="AI207" s="41">
        <f>SUM($AG$11:AG207)</f>
        <v>-160</v>
      </c>
      <c r="AJ207" s="36">
        <f>SUM($AA$10:AA207)</f>
        <v>692.6</v>
      </c>
      <c r="AK207" s="42">
        <f>SUM($AL$11:AL207)</f>
        <v>390</v>
      </c>
      <c r="AL207" t="b">
        <f t="shared" si="217"/>
        <v>0</v>
      </c>
      <c r="AN207">
        <f>SUM(AS$11:BJ207)</f>
        <v>1064</v>
      </c>
      <c r="AO207">
        <f>SUM(BM$11:CD207)</f>
        <v>560</v>
      </c>
      <c r="AP207">
        <f t="shared" si="271"/>
        <v>692.6</v>
      </c>
      <c r="AR207" t="str">
        <f t="shared" si="224"/>
        <v/>
      </c>
      <c r="AS207" t="str">
        <f t="shared" si="230"/>
        <v/>
      </c>
      <c r="AT207" t="str">
        <f t="shared" si="231"/>
        <v/>
      </c>
      <c r="AU207" t="str">
        <f t="shared" si="232"/>
        <v/>
      </c>
      <c r="AV207" t="str">
        <f t="shared" si="233"/>
        <v/>
      </c>
      <c r="AW207" t="str">
        <f t="shared" si="234"/>
        <v/>
      </c>
      <c r="AX207" t="str">
        <f t="shared" si="235"/>
        <v/>
      </c>
      <c r="AY207" t="str">
        <f t="shared" si="236"/>
        <v/>
      </c>
      <c r="AZ207" t="str">
        <f t="shared" si="237"/>
        <v/>
      </c>
      <c r="BA207" t="str">
        <f t="shared" si="238"/>
        <v/>
      </c>
      <c r="BB207" t="str">
        <f t="shared" si="239"/>
        <v/>
      </c>
      <c r="BC207" t="str">
        <f t="shared" si="240"/>
        <v/>
      </c>
      <c r="BD207" t="str">
        <f t="shared" si="241"/>
        <v/>
      </c>
      <c r="BE207" t="str">
        <f t="shared" si="242"/>
        <v/>
      </c>
      <c r="BF207" t="str">
        <f t="shared" si="243"/>
        <v/>
      </c>
      <c r="BG207" t="str">
        <f t="shared" si="244"/>
        <v/>
      </c>
      <c r="BH207" t="str">
        <f t="shared" si="245"/>
        <v/>
      </c>
      <c r="BI207" t="str">
        <f t="shared" si="246"/>
        <v/>
      </c>
      <c r="BJ207" t="str">
        <f t="shared" si="247"/>
        <v/>
      </c>
      <c r="BM207" t="str">
        <f t="shared" si="248"/>
        <v/>
      </c>
      <c r="BN207" t="str">
        <f t="shared" si="249"/>
        <v/>
      </c>
      <c r="BO207" t="str">
        <f t="shared" si="250"/>
        <v/>
      </c>
      <c r="BP207" t="str">
        <f t="shared" si="251"/>
        <v/>
      </c>
      <c r="BQ207" t="str">
        <f t="shared" si="252"/>
        <v/>
      </c>
      <c r="BR207" t="str">
        <f t="shared" si="253"/>
        <v/>
      </c>
      <c r="BS207" t="str">
        <f t="shared" si="254"/>
        <v/>
      </c>
      <c r="BT207" t="str">
        <f t="shared" si="255"/>
        <v/>
      </c>
      <c r="BU207" t="str">
        <f t="shared" si="256"/>
        <v/>
      </c>
      <c r="BV207" t="str">
        <f t="shared" si="257"/>
        <v/>
      </c>
      <c r="BW207" t="str">
        <f t="shared" si="258"/>
        <v/>
      </c>
      <c r="BX207" t="str">
        <f t="shared" si="259"/>
        <v/>
      </c>
      <c r="BY207" t="str">
        <f t="shared" si="260"/>
        <v/>
      </c>
      <c r="BZ207" t="str">
        <f t="shared" si="261"/>
        <v/>
      </c>
      <c r="CA207" t="str">
        <f t="shared" si="262"/>
        <v/>
      </c>
      <c r="CB207" t="str">
        <f t="shared" si="263"/>
        <v/>
      </c>
      <c r="CC207" t="str">
        <f t="shared" si="264"/>
        <v/>
      </c>
      <c r="CD207" t="str">
        <f t="shared" si="265"/>
        <v/>
      </c>
      <c r="CF207"/>
      <c r="CG207" s="36" t="str">
        <f t="shared" si="225"/>
        <v/>
      </c>
      <c r="CH207" s="36" t="str">
        <f t="shared" si="226"/>
        <v/>
      </c>
      <c r="CI207" s="36" t="str">
        <f t="shared" si="227"/>
        <v/>
      </c>
      <c r="CJ207" s="36" t="str">
        <f t="shared" si="228"/>
        <v/>
      </c>
      <c r="CK207" s="36" t="str">
        <f t="shared" si="229"/>
        <v/>
      </c>
    </row>
    <row r="208" spans="1:89">
      <c r="A208">
        <f t="shared" si="266"/>
        <v>199</v>
      </c>
      <c r="B208" s="1" t="str">
        <f t="shared" si="267"/>
        <v>Do</v>
      </c>
      <c r="C208" s="2" t="str">
        <f t="shared" si="268"/>
        <v>16</v>
      </c>
      <c r="D208" s="50">
        <v>42103.699305555558</v>
      </c>
      <c r="E208" s="51"/>
      <c r="F208" s="52"/>
      <c r="G208" s="52"/>
      <c r="H208" s="13" t="str">
        <f t="shared" si="210"/>
        <v/>
      </c>
      <c r="I208" s="13" t="str">
        <f t="shared" si="269"/>
        <v/>
      </c>
      <c r="J208" s="13" t="str">
        <f t="shared" si="211"/>
        <v/>
      </c>
      <c r="K208" s="3" t="str">
        <f t="shared" si="212"/>
        <v/>
      </c>
      <c r="L208" s="4" t="str">
        <f t="shared" si="213"/>
        <v/>
      </c>
      <c r="M208" s="52"/>
      <c r="N208" s="52"/>
      <c r="O208" s="13" t="str">
        <f t="shared" si="214"/>
        <v/>
      </c>
      <c r="P208" s="4" t="str">
        <f t="shared" si="215"/>
        <v/>
      </c>
      <c r="Q208" s="4" t="str">
        <f t="shared" si="216"/>
        <v/>
      </c>
      <c r="S208" s="5"/>
      <c r="T208" s="52"/>
      <c r="U208" s="52"/>
      <c r="V208" s="52"/>
      <c r="W208" s="52"/>
      <c r="X208" s="52"/>
      <c r="Y208" s="52"/>
      <c r="Z208" s="13" t="str">
        <f t="shared" si="209"/>
        <v/>
      </c>
      <c r="AA208" s="53" t="str">
        <f t="shared" si="223"/>
        <v/>
      </c>
      <c r="AB208" s="13" t="str">
        <f t="shared" si="218"/>
        <v/>
      </c>
      <c r="AC208" s="13" t="str">
        <f t="shared" si="220"/>
        <v/>
      </c>
      <c r="AD208" s="13" t="b">
        <f t="shared" si="221"/>
        <v>0</v>
      </c>
      <c r="AE208" t="e">
        <f t="shared" si="219"/>
        <v>#VALUE!</v>
      </c>
      <c r="AF208" t="str">
        <f t="shared" si="270"/>
        <v/>
      </c>
      <c r="AG208" t="b">
        <f t="shared" si="222"/>
        <v>0</v>
      </c>
      <c r="AI208" s="41">
        <f>SUM($AG$11:AG208)</f>
        <v>-160</v>
      </c>
      <c r="AJ208" s="36">
        <f>SUM($AA$10:AA208)</f>
        <v>692.6</v>
      </c>
      <c r="AK208" s="42">
        <f>SUM($AL$11:AL208)</f>
        <v>390</v>
      </c>
      <c r="AL208" t="b">
        <f t="shared" si="217"/>
        <v>0</v>
      </c>
      <c r="AN208">
        <f>SUM(AS$11:BJ208)</f>
        <v>1064</v>
      </c>
      <c r="AO208">
        <f>SUM(BM$11:CD208)</f>
        <v>560</v>
      </c>
      <c r="AP208">
        <f t="shared" si="271"/>
        <v>692.6</v>
      </c>
      <c r="AR208" t="str">
        <f t="shared" si="224"/>
        <v/>
      </c>
      <c r="AS208" t="str">
        <f t="shared" si="230"/>
        <v/>
      </c>
      <c r="AT208" t="str">
        <f t="shared" si="231"/>
        <v/>
      </c>
      <c r="AU208" t="str">
        <f t="shared" si="232"/>
        <v/>
      </c>
      <c r="AV208" t="str">
        <f t="shared" si="233"/>
        <v/>
      </c>
      <c r="AW208" t="str">
        <f t="shared" si="234"/>
        <v/>
      </c>
      <c r="AX208" t="str">
        <f t="shared" si="235"/>
        <v/>
      </c>
      <c r="AY208" t="str">
        <f t="shared" si="236"/>
        <v/>
      </c>
      <c r="AZ208" t="str">
        <f t="shared" si="237"/>
        <v/>
      </c>
      <c r="BA208" t="str">
        <f t="shared" si="238"/>
        <v/>
      </c>
      <c r="BB208" t="str">
        <f t="shared" si="239"/>
        <v/>
      </c>
      <c r="BC208" t="str">
        <f t="shared" si="240"/>
        <v/>
      </c>
      <c r="BD208" t="str">
        <f t="shared" si="241"/>
        <v/>
      </c>
      <c r="BE208" t="str">
        <f t="shared" si="242"/>
        <v/>
      </c>
      <c r="BF208" t="str">
        <f t="shared" si="243"/>
        <v/>
      </c>
      <c r="BG208" t="str">
        <f t="shared" si="244"/>
        <v/>
      </c>
      <c r="BH208" t="str">
        <f t="shared" si="245"/>
        <v/>
      </c>
      <c r="BI208" t="str">
        <f t="shared" si="246"/>
        <v/>
      </c>
      <c r="BJ208" t="str">
        <f t="shared" si="247"/>
        <v/>
      </c>
      <c r="BM208" t="str">
        <f t="shared" si="248"/>
        <v/>
      </c>
      <c r="BN208" t="str">
        <f t="shared" si="249"/>
        <v/>
      </c>
      <c r="BO208" t="str">
        <f t="shared" si="250"/>
        <v/>
      </c>
      <c r="BP208" t="str">
        <f t="shared" si="251"/>
        <v/>
      </c>
      <c r="BQ208" t="str">
        <f t="shared" si="252"/>
        <v/>
      </c>
      <c r="BR208" t="str">
        <f t="shared" si="253"/>
        <v/>
      </c>
      <c r="BS208" t="str">
        <f t="shared" si="254"/>
        <v/>
      </c>
      <c r="BT208" t="str">
        <f t="shared" si="255"/>
        <v/>
      </c>
      <c r="BU208" t="str">
        <f t="shared" si="256"/>
        <v/>
      </c>
      <c r="BV208" t="str">
        <f t="shared" si="257"/>
        <v/>
      </c>
      <c r="BW208" t="str">
        <f t="shared" si="258"/>
        <v/>
      </c>
      <c r="BX208" t="str">
        <f t="shared" si="259"/>
        <v/>
      </c>
      <c r="BY208" t="str">
        <f t="shared" si="260"/>
        <v/>
      </c>
      <c r="BZ208" t="str">
        <f t="shared" si="261"/>
        <v/>
      </c>
      <c r="CA208" t="str">
        <f t="shared" si="262"/>
        <v/>
      </c>
      <c r="CB208" t="str">
        <f t="shared" si="263"/>
        <v/>
      </c>
      <c r="CC208" t="str">
        <f t="shared" si="264"/>
        <v/>
      </c>
      <c r="CD208" t="str">
        <f t="shared" si="265"/>
        <v/>
      </c>
      <c r="CF208"/>
      <c r="CG208" s="36" t="str">
        <f t="shared" si="225"/>
        <v/>
      </c>
      <c r="CH208" s="36" t="str">
        <f t="shared" si="226"/>
        <v/>
      </c>
      <c r="CI208" s="36" t="str">
        <f t="shared" si="227"/>
        <v/>
      </c>
      <c r="CJ208" s="36" t="str">
        <f t="shared" si="228"/>
        <v/>
      </c>
      <c r="CK208" s="36" t="str">
        <f t="shared" si="229"/>
        <v/>
      </c>
    </row>
    <row r="209" spans="1:89">
      <c r="A209">
        <f t="shared" si="266"/>
        <v>200</v>
      </c>
      <c r="B209" s="1" t="str">
        <f t="shared" si="267"/>
        <v>Do</v>
      </c>
      <c r="C209" s="2" t="str">
        <f t="shared" si="268"/>
        <v>16</v>
      </c>
      <c r="D209" s="50">
        <v>42103.699305555558</v>
      </c>
      <c r="E209" s="51"/>
      <c r="F209" s="52"/>
      <c r="G209" s="52"/>
      <c r="H209" s="13" t="str">
        <f t="shared" si="210"/>
        <v/>
      </c>
      <c r="I209" s="13" t="str">
        <f t="shared" si="269"/>
        <v/>
      </c>
      <c r="J209" s="13" t="str">
        <f t="shared" si="211"/>
        <v/>
      </c>
      <c r="K209" s="3" t="str">
        <f t="shared" si="212"/>
        <v/>
      </c>
      <c r="L209" s="4" t="str">
        <f t="shared" si="213"/>
        <v/>
      </c>
      <c r="M209" s="52"/>
      <c r="N209" s="52"/>
      <c r="O209" s="13" t="str">
        <f t="shared" si="214"/>
        <v/>
      </c>
      <c r="P209" s="4" t="str">
        <f t="shared" si="215"/>
        <v/>
      </c>
      <c r="Q209" s="4" t="str">
        <f t="shared" si="216"/>
        <v/>
      </c>
      <c r="S209" s="5"/>
      <c r="T209" s="52"/>
      <c r="U209" s="52"/>
      <c r="V209" s="52"/>
      <c r="W209" s="52"/>
      <c r="X209" s="52"/>
      <c r="Y209" s="52"/>
      <c r="Z209" s="13" t="str">
        <f t="shared" si="209"/>
        <v/>
      </c>
      <c r="AA209" s="53" t="str">
        <f t="shared" si="223"/>
        <v/>
      </c>
      <c r="AB209" s="13" t="str">
        <f t="shared" si="218"/>
        <v/>
      </c>
      <c r="AC209" s="13" t="str">
        <f t="shared" si="220"/>
        <v/>
      </c>
      <c r="AD209" s="13" t="b">
        <f t="shared" si="221"/>
        <v>0</v>
      </c>
      <c r="AE209" t="e">
        <f t="shared" si="219"/>
        <v>#VALUE!</v>
      </c>
      <c r="AF209" t="str">
        <f t="shared" si="270"/>
        <v/>
      </c>
      <c r="AG209" t="b">
        <f t="shared" si="222"/>
        <v>0</v>
      </c>
      <c r="AI209" s="41">
        <f>SUM($AG$11:AG209)</f>
        <v>-160</v>
      </c>
      <c r="AJ209" s="36">
        <f>SUM($AA$10:AA209)</f>
        <v>692.6</v>
      </c>
      <c r="AK209" s="42">
        <f>SUM($AL$11:AL209)</f>
        <v>390</v>
      </c>
      <c r="AL209" t="b">
        <f t="shared" si="217"/>
        <v>0</v>
      </c>
      <c r="AN209">
        <f>SUM(AS$11:BJ209)</f>
        <v>1064</v>
      </c>
      <c r="AO209">
        <f>SUM(BM$11:CD209)</f>
        <v>560</v>
      </c>
      <c r="AP209">
        <f t="shared" si="271"/>
        <v>692.6</v>
      </c>
      <c r="AR209" t="str">
        <f t="shared" si="224"/>
        <v/>
      </c>
      <c r="AS209" t="str">
        <f t="shared" si="230"/>
        <v/>
      </c>
      <c r="AT209" t="str">
        <f t="shared" si="231"/>
        <v/>
      </c>
      <c r="AU209" t="str">
        <f t="shared" si="232"/>
        <v/>
      </c>
      <c r="AV209" t="str">
        <f t="shared" si="233"/>
        <v/>
      </c>
      <c r="AW209" t="str">
        <f t="shared" si="234"/>
        <v/>
      </c>
      <c r="AX209" t="str">
        <f t="shared" si="235"/>
        <v/>
      </c>
      <c r="AY209" t="str">
        <f t="shared" si="236"/>
        <v/>
      </c>
      <c r="AZ209" t="str">
        <f t="shared" si="237"/>
        <v/>
      </c>
      <c r="BA209" t="str">
        <f t="shared" si="238"/>
        <v/>
      </c>
      <c r="BB209" t="str">
        <f t="shared" si="239"/>
        <v/>
      </c>
      <c r="BC209" t="str">
        <f t="shared" si="240"/>
        <v/>
      </c>
      <c r="BD209" t="str">
        <f t="shared" si="241"/>
        <v/>
      </c>
      <c r="BE209" t="str">
        <f t="shared" si="242"/>
        <v/>
      </c>
      <c r="BF209" t="str">
        <f t="shared" si="243"/>
        <v/>
      </c>
      <c r="BG209" t="str">
        <f t="shared" si="244"/>
        <v/>
      </c>
      <c r="BH209" t="str">
        <f t="shared" si="245"/>
        <v/>
      </c>
      <c r="BI209" t="str">
        <f t="shared" si="246"/>
        <v/>
      </c>
      <c r="BJ209" t="str">
        <f t="shared" si="247"/>
        <v/>
      </c>
      <c r="BM209" t="str">
        <f t="shared" si="248"/>
        <v/>
      </c>
      <c r="BN209" t="str">
        <f t="shared" si="249"/>
        <v/>
      </c>
      <c r="BO209" t="str">
        <f t="shared" si="250"/>
        <v/>
      </c>
      <c r="BP209" t="str">
        <f t="shared" si="251"/>
        <v/>
      </c>
      <c r="BQ209" t="str">
        <f t="shared" si="252"/>
        <v/>
      </c>
      <c r="BR209" t="str">
        <f t="shared" si="253"/>
        <v/>
      </c>
      <c r="BS209" t="str">
        <f t="shared" si="254"/>
        <v/>
      </c>
      <c r="BT209" t="str">
        <f t="shared" si="255"/>
        <v/>
      </c>
      <c r="BU209" t="str">
        <f t="shared" si="256"/>
        <v/>
      </c>
      <c r="BV209" t="str">
        <f t="shared" si="257"/>
        <v/>
      </c>
      <c r="BW209" t="str">
        <f t="shared" si="258"/>
        <v/>
      </c>
      <c r="BX209" t="str">
        <f t="shared" si="259"/>
        <v/>
      </c>
      <c r="BY209" t="str">
        <f t="shared" si="260"/>
        <v/>
      </c>
      <c r="BZ209" t="str">
        <f t="shared" si="261"/>
        <v/>
      </c>
      <c r="CA209" t="str">
        <f t="shared" si="262"/>
        <v/>
      </c>
      <c r="CB209" t="str">
        <f t="shared" si="263"/>
        <v/>
      </c>
      <c r="CC209" t="str">
        <f t="shared" si="264"/>
        <v/>
      </c>
      <c r="CD209" t="str">
        <f t="shared" si="265"/>
        <v/>
      </c>
      <c r="CF209"/>
      <c r="CG209" s="36" t="str">
        <f t="shared" si="225"/>
        <v/>
      </c>
      <c r="CH209" s="36" t="str">
        <f t="shared" si="226"/>
        <v/>
      </c>
      <c r="CI209" s="36" t="str">
        <f t="shared" si="227"/>
        <v/>
      </c>
      <c r="CJ209" s="36" t="str">
        <f t="shared" si="228"/>
        <v/>
      </c>
      <c r="CK209" s="36" t="str">
        <f t="shared" si="229"/>
        <v/>
      </c>
    </row>
    <row r="210" spans="1:89">
      <c r="A210">
        <f t="shared" si="266"/>
        <v>201</v>
      </c>
      <c r="B210" s="1" t="str">
        <f t="shared" si="267"/>
        <v>Do</v>
      </c>
      <c r="C210" s="2" t="str">
        <f t="shared" si="268"/>
        <v>16</v>
      </c>
      <c r="D210" s="50">
        <v>42103.699305555558</v>
      </c>
      <c r="E210" s="51"/>
      <c r="F210" s="52"/>
      <c r="G210" s="52"/>
      <c r="H210" s="13" t="str">
        <f t="shared" si="210"/>
        <v/>
      </c>
      <c r="I210" s="13" t="str">
        <f t="shared" si="269"/>
        <v/>
      </c>
      <c r="J210" s="13" t="str">
        <f t="shared" si="211"/>
        <v/>
      </c>
      <c r="K210" s="3" t="str">
        <f t="shared" si="212"/>
        <v/>
      </c>
      <c r="L210" s="4" t="str">
        <f t="shared" si="213"/>
        <v/>
      </c>
      <c r="M210" s="52"/>
      <c r="N210" s="52"/>
      <c r="O210" s="13" t="str">
        <f t="shared" si="214"/>
        <v/>
      </c>
      <c r="P210" s="4" t="str">
        <f t="shared" si="215"/>
        <v/>
      </c>
      <c r="Q210" s="4" t="str">
        <f t="shared" si="216"/>
        <v/>
      </c>
      <c r="S210" s="5"/>
      <c r="T210" s="52"/>
      <c r="U210" s="52"/>
      <c r="V210" s="52"/>
      <c r="W210" s="52"/>
      <c r="X210" s="52"/>
      <c r="Y210" s="52"/>
      <c r="Z210" s="13" t="str">
        <f t="shared" si="209"/>
        <v/>
      </c>
      <c r="AA210" s="53" t="str">
        <f t="shared" si="223"/>
        <v/>
      </c>
      <c r="AB210" s="13" t="str">
        <f t="shared" si="218"/>
        <v/>
      </c>
      <c r="AC210" s="13" t="str">
        <f t="shared" si="220"/>
        <v/>
      </c>
      <c r="AD210" s="13" t="b">
        <f t="shared" si="221"/>
        <v>0</v>
      </c>
      <c r="AE210" t="e">
        <f t="shared" si="219"/>
        <v>#VALUE!</v>
      </c>
      <c r="AF210" t="str">
        <f t="shared" si="270"/>
        <v/>
      </c>
      <c r="AG210" t="b">
        <f t="shared" si="222"/>
        <v>0</v>
      </c>
      <c r="AI210" s="41">
        <f>SUM($AG$11:AG210)</f>
        <v>-160</v>
      </c>
      <c r="AJ210" s="36">
        <f>SUM($AA$10:AA210)</f>
        <v>692.6</v>
      </c>
      <c r="AK210" s="42">
        <f>SUM($AL$11:AL210)</f>
        <v>390</v>
      </c>
      <c r="AL210" t="b">
        <f t="shared" si="217"/>
        <v>0</v>
      </c>
      <c r="AN210">
        <f>SUM(AS$11:BJ210)</f>
        <v>1064</v>
      </c>
      <c r="AO210">
        <f>SUM(BM$11:CD210)</f>
        <v>560</v>
      </c>
      <c r="AP210">
        <f t="shared" si="271"/>
        <v>692.6</v>
      </c>
      <c r="AR210" t="str">
        <f t="shared" si="224"/>
        <v/>
      </c>
      <c r="AS210" t="str">
        <f t="shared" si="230"/>
        <v/>
      </c>
      <c r="AT210" t="str">
        <f t="shared" si="231"/>
        <v/>
      </c>
      <c r="AU210" t="str">
        <f t="shared" si="232"/>
        <v/>
      </c>
      <c r="AV210" t="str">
        <f t="shared" si="233"/>
        <v/>
      </c>
      <c r="AW210" t="str">
        <f t="shared" si="234"/>
        <v/>
      </c>
      <c r="AX210" t="str">
        <f t="shared" si="235"/>
        <v/>
      </c>
      <c r="AY210" t="str">
        <f t="shared" si="236"/>
        <v/>
      </c>
      <c r="AZ210" t="str">
        <f t="shared" si="237"/>
        <v/>
      </c>
      <c r="BA210" t="str">
        <f t="shared" si="238"/>
        <v/>
      </c>
      <c r="BB210" t="str">
        <f t="shared" si="239"/>
        <v/>
      </c>
      <c r="BC210" t="str">
        <f t="shared" si="240"/>
        <v/>
      </c>
      <c r="BD210" t="str">
        <f t="shared" si="241"/>
        <v/>
      </c>
      <c r="BE210" t="str">
        <f t="shared" si="242"/>
        <v/>
      </c>
      <c r="BF210" t="str">
        <f t="shared" si="243"/>
        <v/>
      </c>
      <c r="BG210" t="str">
        <f t="shared" si="244"/>
        <v/>
      </c>
      <c r="BH210" t="str">
        <f t="shared" si="245"/>
        <v/>
      </c>
      <c r="BI210" t="str">
        <f t="shared" si="246"/>
        <v/>
      </c>
      <c r="BJ210" t="str">
        <f t="shared" si="247"/>
        <v/>
      </c>
      <c r="BM210" t="str">
        <f t="shared" si="248"/>
        <v/>
      </c>
      <c r="BN210" t="str">
        <f t="shared" si="249"/>
        <v/>
      </c>
      <c r="BO210" t="str">
        <f t="shared" si="250"/>
        <v/>
      </c>
      <c r="BP210" t="str">
        <f t="shared" si="251"/>
        <v/>
      </c>
      <c r="BQ210" t="str">
        <f t="shared" si="252"/>
        <v/>
      </c>
      <c r="BR210" t="str">
        <f t="shared" si="253"/>
        <v/>
      </c>
      <c r="BS210" t="str">
        <f t="shared" si="254"/>
        <v/>
      </c>
      <c r="BT210" t="str">
        <f t="shared" si="255"/>
        <v/>
      </c>
      <c r="BU210" t="str">
        <f t="shared" si="256"/>
        <v/>
      </c>
      <c r="BV210" t="str">
        <f t="shared" si="257"/>
        <v/>
      </c>
      <c r="BW210" t="str">
        <f t="shared" si="258"/>
        <v/>
      </c>
      <c r="BX210" t="str">
        <f t="shared" si="259"/>
        <v/>
      </c>
      <c r="BY210" t="str">
        <f t="shared" si="260"/>
        <v/>
      </c>
      <c r="BZ210" t="str">
        <f t="shared" si="261"/>
        <v/>
      </c>
      <c r="CA210" t="str">
        <f t="shared" si="262"/>
        <v/>
      </c>
      <c r="CB210" t="str">
        <f t="shared" si="263"/>
        <v/>
      </c>
      <c r="CC210" t="str">
        <f t="shared" si="264"/>
        <v/>
      </c>
      <c r="CD210" t="str">
        <f t="shared" si="265"/>
        <v/>
      </c>
      <c r="CF210"/>
      <c r="CG210" s="36" t="str">
        <f t="shared" si="225"/>
        <v/>
      </c>
      <c r="CH210" s="36" t="str">
        <f t="shared" si="226"/>
        <v/>
      </c>
      <c r="CI210" s="36" t="str">
        <f t="shared" si="227"/>
        <v/>
      </c>
      <c r="CJ210" s="36" t="str">
        <f t="shared" si="228"/>
        <v/>
      </c>
      <c r="CK210" s="36" t="str">
        <f t="shared" si="229"/>
        <v/>
      </c>
    </row>
    <row r="211" spans="1:89">
      <c r="A211">
        <f t="shared" si="266"/>
        <v>202</v>
      </c>
      <c r="B211" s="1" t="str">
        <f t="shared" si="267"/>
        <v>Do</v>
      </c>
      <c r="C211" s="2" t="str">
        <f t="shared" si="268"/>
        <v>16</v>
      </c>
      <c r="D211" s="50">
        <v>42103.699305555558</v>
      </c>
      <c r="E211" s="51"/>
      <c r="F211" s="52"/>
      <c r="G211" s="52"/>
      <c r="H211" s="13" t="str">
        <f t="shared" si="210"/>
        <v/>
      </c>
      <c r="I211" s="13" t="str">
        <f t="shared" si="269"/>
        <v/>
      </c>
      <c r="J211" s="13" t="str">
        <f t="shared" si="211"/>
        <v/>
      </c>
      <c r="K211" s="3" t="str">
        <f t="shared" si="212"/>
        <v/>
      </c>
      <c r="L211" s="4" t="str">
        <f t="shared" si="213"/>
        <v/>
      </c>
      <c r="M211" s="52"/>
      <c r="N211" s="52"/>
      <c r="O211" s="13" t="str">
        <f t="shared" si="214"/>
        <v/>
      </c>
      <c r="P211" s="4" t="str">
        <f t="shared" si="215"/>
        <v/>
      </c>
      <c r="Q211" s="4" t="str">
        <f t="shared" si="216"/>
        <v/>
      </c>
      <c r="S211" s="5"/>
      <c r="T211" s="52"/>
      <c r="U211" s="52"/>
      <c r="V211" s="52"/>
      <c r="W211" s="52"/>
      <c r="X211" s="52"/>
      <c r="Y211" s="52"/>
      <c r="Z211" s="13" t="str">
        <f t="shared" si="209"/>
        <v/>
      </c>
      <c r="AA211" s="53" t="str">
        <f t="shared" si="223"/>
        <v/>
      </c>
      <c r="AB211" s="13" t="str">
        <f t="shared" si="218"/>
        <v/>
      </c>
      <c r="AC211" s="13" t="str">
        <f t="shared" si="220"/>
        <v/>
      </c>
      <c r="AD211" s="13" t="b">
        <f t="shared" si="221"/>
        <v>0</v>
      </c>
      <c r="AE211" t="e">
        <f t="shared" si="219"/>
        <v>#VALUE!</v>
      </c>
      <c r="AF211" t="str">
        <f t="shared" si="270"/>
        <v/>
      </c>
      <c r="AG211" t="b">
        <f t="shared" si="222"/>
        <v>0</v>
      </c>
      <c r="AI211" s="41">
        <f>SUM($AG$11:AG211)</f>
        <v>-160</v>
      </c>
      <c r="AJ211" s="36">
        <f>SUM($AA$10:AA211)</f>
        <v>692.6</v>
      </c>
      <c r="AK211" s="42">
        <f>SUM($AL$11:AL211)</f>
        <v>390</v>
      </c>
      <c r="AL211" t="b">
        <f t="shared" si="217"/>
        <v>0</v>
      </c>
      <c r="AN211">
        <f>SUM(AS$11:BJ211)</f>
        <v>1064</v>
      </c>
      <c r="AO211">
        <f>SUM(BM$11:CD211)</f>
        <v>560</v>
      </c>
      <c r="AP211">
        <f t="shared" si="271"/>
        <v>692.6</v>
      </c>
      <c r="AR211" t="str">
        <f t="shared" si="224"/>
        <v/>
      </c>
      <c r="AS211" t="str">
        <f t="shared" si="230"/>
        <v/>
      </c>
      <c r="AT211" t="str">
        <f t="shared" si="231"/>
        <v/>
      </c>
      <c r="AU211" t="str">
        <f t="shared" si="232"/>
        <v/>
      </c>
      <c r="AV211" t="str">
        <f t="shared" si="233"/>
        <v/>
      </c>
      <c r="AW211" t="str">
        <f t="shared" si="234"/>
        <v/>
      </c>
      <c r="AX211" t="str">
        <f t="shared" si="235"/>
        <v/>
      </c>
      <c r="AY211" t="str">
        <f t="shared" si="236"/>
        <v/>
      </c>
      <c r="AZ211" t="str">
        <f t="shared" si="237"/>
        <v/>
      </c>
      <c r="BA211" t="str">
        <f t="shared" si="238"/>
        <v/>
      </c>
      <c r="BB211" t="str">
        <f t="shared" si="239"/>
        <v/>
      </c>
      <c r="BC211" t="str">
        <f t="shared" si="240"/>
        <v/>
      </c>
      <c r="BD211" t="str">
        <f t="shared" si="241"/>
        <v/>
      </c>
      <c r="BE211" t="str">
        <f t="shared" si="242"/>
        <v/>
      </c>
      <c r="BF211" t="str">
        <f t="shared" si="243"/>
        <v/>
      </c>
      <c r="BG211" t="str">
        <f t="shared" si="244"/>
        <v/>
      </c>
      <c r="BH211" t="str">
        <f t="shared" si="245"/>
        <v/>
      </c>
      <c r="BI211" t="str">
        <f t="shared" si="246"/>
        <v/>
      </c>
      <c r="BJ211" t="str">
        <f t="shared" si="247"/>
        <v/>
      </c>
      <c r="BM211" t="str">
        <f t="shared" si="248"/>
        <v/>
      </c>
      <c r="BN211" t="str">
        <f t="shared" si="249"/>
        <v/>
      </c>
      <c r="BO211" t="str">
        <f t="shared" si="250"/>
        <v/>
      </c>
      <c r="BP211" t="str">
        <f t="shared" si="251"/>
        <v/>
      </c>
      <c r="BQ211" t="str">
        <f t="shared" si="252"/>
        <v/>
      </c>
      <c r="BR211" t="str">
        <f t="shared" si="253"/>
        <v/>
      </c>
      <c r="BS211" t="str">
        <f t="shared" si="254"/>
        <v/>
      </c>
      <c r="BT211" t="str">
        <f t="shared" si="255"/>
        <v/>
      </c>
      <c r="BU211" t="str">
        <f t="shared" si="256"/>
        <v/>
      </c>
      <c r="BV211" t="str">
        <f t="shared" si="257"/>
        <v/>
      </c>
      <c r="BW211" t="str">
        <f t="shared" si="258"/>
        <v/>
      </c>
      <c r="BX211" t="str">
        <f t="shared" si="259"/>
        <v/>
      </c>
      <c r="BY211" t="str">
        <f t="shared" si="260"/>
        <v/>
      </c>
      <c r="BZ211" t="str">
        <f t="shared" si="261"/>
        <v/>
      </c>
      <c r="CA211" t="str">
        <f t="shared" si="262"/>
        <v/>
      </c>
      <c r="CB211" t="str">
        <f t="shared" si="263"/>
        <v/>
      </c>
      <c r="CC211" t="str">
        <f t="shared" si="264"/>
        <v/>
      </c>
      <c r="CD211" t="str">
        <f t="shared" si="265"/>
        <v/>
      </c>
      <c r="CF211"/>
      <c r="CG211" s="36" t="str">
        <f t="shared" si="225"/>
        <v/>
      </c>
      <c r="CH211" s="36" t="str">
        <f t="shared" si="226"/>
        <v/>
      </c>
      <c r="CI211" s="36" t="str">
        <f t="shared" si="227"/>
        <v/>
      </c>
      <c r="CJ211" s="36" t="str">
        <f t="shared" si="228"/>
        <v/>
      </c>
      <c r="CK211" s="36" t="str">
        <f t="shared" si="229"/>
        <v/>
      </c>
    </row>
    <row r="212" spans="1:89">
      <c r="A212">
        <f t="shared" si="266"/>
        <v>203</v>
      </c>
      <c r="B212" s="1" t="str">
        <f t="shared" si="267"/>
        <v>Do</v>
      </c>
      <c r="C212" s="2" t="str">
        <f t="shared" si="268"/>
        <v>16</v>
      </c>
      <c r="D212" s="50">
        <v>42103.699305555558</v>
      </c>
      <c r="E212" s="51"/>
      <c r="F212" s="52"/>
      <c r="G212" s="52"/>
      <c r="H212" s="13" t="str">
        <f t="shared" si="210"/>
        <v/>
      </c>
      <c r="I212" s="13" t="str">
        <f t="shared" si="269"/>
        <v/>
      </c>
      <c r="J212" s="13" t="str">
        <f t="shared" si="211"/>
        <v/>
      </c>
      <c r="K212" s="3" t="str">
        <f t="shared" si="212"/>
        <v/>
      </c>
      <c r="L212" s="4" t="str">
        <f t="shared" si="213"/>
        <v/>
      </c>
      <c r="M212" s="52"/>
      <c r="N212" s="52"/>
      <c r="O212" s="13" t="str">
        <f t="shared" si="214"/>
        <v/>
      </c>
      <c r="P212" s="4" t="str">
        <f t="shared" si="215"/>
        <v/>
      </c>
      <c r="Q212" s="4" t="str">
        <f t="shared" si="216"/>
        <v/>
      </c>
      <c r="S212" s="5"/>
      <c r="T212" s="52"/>
      <c r="U212" s="52"/>
      <c r="V212" s="52"/>
      <c r="W212" s="52"/>
      <c r="X212" s="52"/>
      <c r="Y212" s="52"/>
      <c r="Z212" s="13" t="str">
        <f t="shared" si="209"/>
        <v/>
      </c>
      <c r="AA212" s="53" t="str">
        <f t="shared" si="223"/>
        <v/>
      </c>
      <c r="AB212" s="13" t="str">
        <f t="shared" si="218"/>
        <v/>
      </c>
      <c r="AC212" s="13" t="str">
        <f t="shared" si="220"/>
        <v/>
      </c>
      <c r="AD212" s="13" t="b">
        <f t="shared" si="221"/>
        <v>0</v>
      </c>
      <c r="AE212" t="e">
        <f t="shared" si="219"/>
        <v>#VALUE!</v>
      </c>
      <c r="AF212" t="str">
        <f t="shared" si="270"/>
        <v/>
      </c>
      <c r="AG212" t="b">
        <f t="shared" si="222"/>
        <v>0</v>
      </c>
      <c r="AI212" s="41">
        <f>SUM($AG$11:AG212)</f>
        <v>-160</v>
      </c>
      <c r="AJ212" s="36">
        <f>SUM($AA$10:AA212)</f>
        <v>692.6</v>
      </c>
      <c r="AK212" s="42">
        <f>SUM($AL$11:AL212)</f>
        <v>390</v>
      </c>
      <c r="AL212" t="b">
        <f t="shared" si="217"/>
        <v>0</v>
      </c>
      <c r="AN212">
        <f>SUM(AS$11:BJ212)</f>
        <v>1064</v>
      </c>
      <c r="AO212">
        <f>SUM(BM$11:CD212)</f>
        <v>560</v>
      </c>
      <c r="AP212">
        <f t="shared" si="271"/>
        <v>692.6</v>
      </c>
      <c r="AR212" t="str">
        <f t="shared" si="224"/>
        <v/>
      </c>
      <c r="AS212" t="str">
        <f t="shared" si="230"/>
        <v/>
      </c>
      <c r="AT212" t="str">
        <f t="shared" si="231"/>
        <v/>
      </c>
      <c r="AU212" t="str">
        <f t="shared" si="232"/>
        <v/>
      </c>
      <c r="AV212" t="str">
        <f t="shared" si="233"/>
        <v/>
      </c>
      <c r="AW212" t="str">
        <f t="shared" si="234"/>
        <v/>
      </c>
      <c r="AX212" t="str">
        <f t="shared" si="235"/>
        <v/>
      </c>
      <c r="AY212" t="str">
        <f t="shared" si="236"/>
        <v/>
      </c>
      <c r="AZ212" t="str">
        <f t="shared" si="237"/>
        <v/>
      </c>
      <c r="BA212" t="str">
        <f t="shared" si="238"/>
        <v/>
      </c>
      <c r="BB212" t="str">
        <f t="shared" si="239"/>
        <v/>
      </c>
      <c r="BC212" t="str">
        <f t="shared" si="240"/>
        <v/>
      </c>
      <c r="BD212" t="str">
        <f t="shared" si="241"/>
        <v/>
      </c>
      <c r="BE212" t="str">
        <f t="shared" si="242"/>
        <v/>
      </c>
      <c r="BF212" t="str">
        <f t="shared" si="243"/>
        <v/>
      </c>
      <c r="BG212" t="str">
        <f t="shared" si="244"/>
        <v/>
      </c>
      <c r="BH212" t="str">
        <f t="shared" si="245"/>
        <v/>
      </c>
      <c r="BI212" t="str">
        <f t="shared" si="246"/>
        <v/>
      </c>
      <c r="BJ212" t="str">
        <f t="shared" si="247"/>
        <v/>
      </c>
      <c r="BM212" t="str">
        <f t="shared" si="248"/>
        <v/>
      </c>
      <c r="BN212" t="str">
        <f t="shared" si="249"/>
        <v/>
      </c>
      <c r="BO212" t="str">
        <f t="shared" si="250"/>
        <v/>
      </c>
      <c r="BP212" t="str">
        <f t="shared" si="251"/>
        <v/>
      </c>
      <c r="BQ212" t="str">
        <f t="shared" si="252"/>
        <v/>
      </c>
      <c r="BR212" t="str">
        <f t="shared" si="253"/>
        <v/>
      </c>
      <c r="BS212" t="str">
        <f t="shared" si="254"/>
        <v/>
      </c>
      <c r="BT212" t="str">
        <f t="shared" si="255"/>
        <v/>
      </c>
      <c r="BU212" t="str">
        <f t="shared" si="256"/>
        <v/>
      </c>
      <c r="BV212" t="str">
        <f t="shared" si="257"/>
        <v/>
      </c>
      <c r="BW212" t="str">
        <f t="shared" si="258"/>
        <v/>
      </c>
      <c r="BX212" t="str">
        <f t="shared" si="259"/>
        <v/>
      </c>
      <c r="BY212" t="str">
        <f t="shared" si="260"/>
        <v/>
      </c>
      <c r="BZ212" t="str">
        <f t="shared" si="261"/>
        <v/>
      </c>
      <c r="CA212" t="str">
        <f t="shared" si="262"/>
        <v/>
      </c>
      <c r="CB212" t="str">
        <f t="shared" si="263"/>
        <v/>
      </c>
      <c r="CC212" t="str">
        <f t="shared" si="264"/>
        <v/>
      </c>
      <c r="CD212" t="str">
        <f t="shared" si="265"/>
        <v/>
      </c>
      <c r="CF212"/>
      <c r="CG212" s="36" t="str">
        <f t="shared" si="225"/>
        <v/>
      </c>
      <c r="CH212" s="36" t="str">
        <f t="shared" si="226"/>
        <v/>
      </c>
      <c r="CI212" s="36" t="str">
        <f t="shared" si="227"/>
        <v/>
      </c>
      <c r="CJ212" s="36" t="str">
        <f t="shared" si="228"/>
        <v/>
      </c>
      <c r="CK212" s="36" t="str">
        <f t="shared" si="229"/>
        <v/>
      </c>
    </row>
    <row r="213" spans="1:89">
      <c r="A213">
        <f t="shared" si="266"/>
        <v>204</v>
      </c>
      <c r="B213" s="1" t="str">
        <f t="shared" si="267"/>
        <v>Do</v>
      </c>
      <c r="C213" s="2" t="str">
        <f t="shared" si="268"/>
        <v>16</v>
      </c>
      <c r="D213" s="50">
        <v>42103.699305555558</v>
      </c>
      <c r="E213" s="51"/>
      <c r="F213" s="52"/>
      <c r="G213" s="52"/>
      <c r="H213" s="13" t="str">
        <f t="shared" si="210"/>
        <v/>
      </c>
      <c r="I213" s="13" t="str">
        <f t="shared" si="269"/>
        <v/>
      </c>
      <c r="J213" s="13" t="str">
        <f t="shared" si="211"/>
        <v/>
      </c>
      <c r="K213" s="3" t="str">
        <f t="shared" si="212"/>
        <v/>
      </c>
      <c r="L213" s="4" t="str">
        <f t="shared" si="213"/>
        <v/>
      </c>
      <c r="M213" s="52"/>
      <c r="N213" s="52"/>
      <c r="O213" s="13" t="str">
        <f t="shared" si="214"/>
        <v/>
      </c>
      <c r="P213" s="4" t="str">
        <f t="shared" si="215"/>
        <v/>
      </c>
      <c r="Q213" s="4" t="str">
        <f t="shared" si="216"/>
        <v/>
      </c>
      <c r="S213" s="5"/>
      <c r="T213" s="52"/>
      <c r="U213" s="52"/>
      <c r="V213" s="52"/>
      <c r="W213" s="52"/>
      <c r="X213" s="52"/>
      <c r="Y213" s="52"/>
      <c r="Z213" s="13" t="str">
        <f t="shared" si="209"/>
        <v/>
      </c>
      <c r="AA213" s="53" t="str">
        <f t="shared" si="223"/>
        <v/>
      </c>
      <c r="AB213" s="13" t="str">
        <f t="shared" si="218"/>
        <v/>
      </c>
      <c r="AC213" s="13" t="str">
        <f t="shared" si="220"/>
        <v/>
      </c>
      <c r="AD213" s="13" t="b">
        <f t="shared" si="221"/>
        <v>0</v>
      </c>
      <c r="AE213" t="e">
        <f t="shared" si="219"/>
        <v>#VALUE!</v>
      </c>
      <c r="AF213" t="str">
        <f t="shared" si="270"/>
        <v/>
      </c>
      <c r="AG213" t="b">
        <f t="shared" si="222"/>
        <v>0</v>
      </c>
      <c r="AI213" s="41">
        <f>SUM($AG$11:AG213)</f>
        <v>-160</v>
      </c>
      <c r="AJ213" s="36">
        <f>SUM($AA$10:AA213)</f>
        <v>692.6</v>
      </c>
      <c r="AK213" s="42">
        <f>SUM($AL$11:AL213)</f>
        <v>390</v>
      </c>
      <c r="AL213" t="b">
        <f t="shared" si="217"/>
        <v>0</v>
      </c>
      <c r="AN213">
        <f>SUM(AS$11:BJ213)</f>
        <v>1064</v>
      </c>
      <c r="AO213">
        <f>SUM(BM$11:CD213)</f>
        <v>560</v>
      </c>
      <c r="AP213">
        <f t="shared" si="271"/>
        <v>692.6</v>
      </c>
      <c r="AR213" t="str">
        <f t="shared" si="224"/>
        <v/>
      </c>
      <c r="AS213" t="str">
        <f t="shared" si="230"/>
        <v/>
      </c>
      <c r="AT213" t="str">
        <f t="shared" si="231"/>
        <v/>
      </c>
      <c r="AU213" t="str">
        <f t="shared" si="232"/>
        <v/>
      </c>
      <c r="AV213" t="str">
        <f t="shared" si="233"/>
        <v/>
      </c>
      <c r="AW213" t="str">
        <f t="shared" si="234"/>
        <v/>
      </c>
      <c r="AX213" t="str">
        <f t="shared" si="235"/>
        <v/>
      </c>
      <c r="AY213" t="str">
        <f t="shared" si="236"/>
        <v/>
      </c>
      <c r="AZ213" t="str">
        <f t="shared" si="237"/>
        <v/>
      </c>
      <c r="BA213" t="str">
        <f t="shared" si="238"/>
        <v/>
      </c>
      <c r="BB213" t="str">
        <f t="shared" si="239"/>
        <v/>
      </c>
      <c r="BC213" t="str">
        <f t="shared" si="240"/>
        <v/>
      </c>
      <c r="BD213" t="str">
        <f t="shared" si="241"/>
        <v/>
      </c>
      <c r="BE213" t="str">
        <f t="shared" si="242"/>
        <v/>
      </c>
      <c r="BF213" t="str">
        <f t="shared" si="243"/>
        <v/>
      </c>
      <c r="BG213" t="str">
        <f t="shared" si="244"/>
        <v/>
      </c>
      <c r="BH213" t="str">
        <f t="shared" si="245"/>
        <v/>
      </c>
      <c r="BI213" t="str">
        <f t="shared" si="246"/>
        <v/>
      </c>
      <c r="BJ213" t="str">
        <f t="shared" si="247"/>
        <v/>
      </c>
      <c r="BM213" t="str">
        <f t="shared" si="248"/>
        <v/>
      </c>
      <c r="BN213" t="str">
        <f t="shared" si="249"/>
        <v/>
      </c>
      <c r="BO213" t="str">
        <f t="shared" si="250"/>
        <v/>
      </c>
      <c r="BP213" t="str">
        <f t="shared" si="251"/>
        <v/>
      </c>
      <c r="BQ213" t="str">
        <f t="shared" si="252"/>
        <v/>
      </c>
      <c r="BR213" t="str">
        <f t="shared" si="253"/>
        <v/>
      </c>
      <c r="BS213" t="str">
        <f t="shared" si="254"/>
        <v/>
      </c>
      <c r="BT213" t="str">
        <f t="shared" si="255"/>
        <v/>
      </c>
      <c r="BU213" t="str">
        <f t="shared" si="256"/>
        <v/>
      </c>
      <c r="BV213" t="str">
        <f t="shared" si="257"/>
        <v/>
      </c>
      <c r="BW213" t="str">
        <f t="shared" si="258"/>
        <v/>
      </c>
      <c r="BX213" t="str">
        <f t="shared" si="259"/>
        <v/>
      </c>
      <c r="BY213" t="str">
        <f t="shared" si="260"/>
        <v/>
      </c>
      <c r="BZ213" t="str">
        <f t="shared" si="261"/>
        <v/>
      </c>
      <c r="CA213" t="str">
        <f t="shared" si="262"/>
        <v/>
      </c>
      <c r="CB213" t="str">
        <f t="shared" si="263"/>
        <v/>
      </c>
      <c r="CC213" t="str">
        <f t="shared" si="264"/>
        <v/>
      </c>
      <c r="CD213" t="str">
        <f t="shared" si="265"/>
        <v/>
      </c>
      <c r="CF213"/>
      <c r="CG213" s="36" t="str">
        <f t="shared" si="225"/>
        <v/>
      </c>
      <c r="CH213" s="36" t="str">
        <f t="shared" si="226"/>
        <v/>
      </c>
      <c r="CI213" s="36" t="str">
        <f t="shared" si="227"/>
        <v/>
      </c>
      <c r="CJ213" s="36" t="str">
        <f t="shared" si="228"/>
        <v/>
      </c>
      <c r="CK213" s="36" t="str">
        <f t="shared" si="229"/>
        <v/>
      </c>
    </row>
    <row r="214" spans="1:89">
      <c r="A214">
        <f t="shared" si="266"/>
        <v>205</v>
      </c>
      <c r="B214" s="1" t="str">
        <f t="shared" si="267"/>
        <v>Do</v>
      </c>
      <c r="C214" s="2" t="str">
        <f t="shared" si="268"/>
        <v>16</v>
      </c>
      <c r="D214" s="50">
        <v>42103.699305555558</v>
      </c>
      <c r="E214" s="51"/>
      <c r="F214" s="52"/>
      <c r="G214" s="52"/>
      <c r="H214" s="13" t="str">
        <f t="shared" si="210"/>
        <v/>
      </c>
      <c r="I214" s="13" t="str">
        <f t="shared" si="269"/>
        <v/>
      </c>
      <c r="J214" s="13" t="str">
        <f t="shared" si="211"/>
        <v/>
      </c>
      <c r="K214" s="3" t="str">
        <f t="shared" si="212"/>
        <v/>
      </c>
      <c r="L214" s="4" t="str">
        <f t="shared" si="213"/>
        <v/>
      </c>
      <c r="M214" s="52"/>
      <c r="N214" s="52"/>
      <c r="O214" s="13" t="str">
        <f t="shared" si="214"/>
        <v/>
      </c>
      <c r="P214" s="4" t="str">
        <f t="shared" si="215"/>
        <v/>
      </c>
      <c r="Q214" s="4" t="str">
        <f t="shared" si="216"/>
        <v/>
      </c>
      <c r="S214" s="5"/>
      <c r="T214" s="52"/>
      <c r="U214" s="52"/>
      <c r="V214" s="52"/>
      <c r="W214" s="52"/>
      <c r="X214" s="52"/>
      <c r="Y214" s="52"/>
      <c r="Z214" s="13" t="str">
        <f t="shared" ref="Z214:Z277" si="272">IF(ISNUMBER(Y214),IF(AND(E214="L",P214&gt;I214),Y214-F214,IF(AND(E214="L",P214&lt;I214),Y214-F214,IF(AND(E214="S",P214&lt;I214),F214-Y214,IF(AND(E214="S",P214&gt;I214),-Y214+F214)))),"")</f>
        <v/>
      </c>
      <c r="AA214" s="53" t="str">
        <f t="shared" si="223"/>
        <v/>
      </c>
      <c r="AB214" s="13" t="str">
        <f t="shared" si="218"/>
        <v/>
      </c>
      <c r="AC214" s="13" t="str">
        <f t="shared" si="220"/>
        <v/>
      </c>
      <c r="AD214" s="13" t="b">
        <f t="shared" si="221"/>
        <v>0</v>
      </c>
      <c r="AE214" t="e">
        <f t="shared" si="219"/>
        <v>#VALUE!</v>
      </c>
      <c r="AF214" t="str">
        <f t="shared" si="270"/>
        <v/>
      </c>
      <c r="AG214" t="b">
        <f t="shared" si="222"/>
        <v>0</v>
      </c>
      <c r="AI214" s="41">
        <f>SUM($AG$11:AG214)</f>
        <v>-160</v>
      </c>
      <c r="AJ214" s="36">
        <f>SUM($AA$10:AA214)</f>
        <v>692.6</v>
      </c>
      <c r="AK214" s="42">
        <f>SUM($AL$11:AL214)</f>
        <v>390</v>
      </c>
      <c r="AL214" t="b">
        <f t="shared" si="217"/>
        <v>0</v>
      </c>
      <c r="AN214">
        <f>SUM(AS$11:BJ214)</f>
        <v>1064</v>
      </c>
      <c r="AO214">
        <f>SUM(BM$11:CD214)</f>
        <v>560</v>
      </c>
      <c r="AP214">
        <f t="shared" si="271"/>
        <v>692.6</v>
      </c>
      <c r="AR214" t="str">
        <f t="shared" si="224"/>
        <v/>
      </c>
      <c r="AS214" t="str">
        <f t="shared" si="230"/>
        <v/>
      </c>
      <c r="AT214" t="str">
        <f t="shared" si="231"/>
        <v/>
      </c>
      <c r="AU214" t="str">
        <f t="shared" si="232"/>
        <v/>
      </c>
      <c r="AV214" t="str">
        <f t="shared" si="233"/>
        <v/>
      </c>
      <c r="AW214" t="str">
        <f t="shared" si="234"/>
        <v/>
      </c>
      <c r="AX214" t="str">
        <f t="shared" si="235"/>
        <v/>
      </c>
      <c r="AY214" t="str">
        <f t="shared" si="236"/>
        <v/>
      </c>
      <c r="AZ214" t="str">
        <f t="shared" si="237"/>
        <v/>
      </c>
      <c r="BA214" t="str">
        <f t="shared" si="238"/>
        <v/>
      </c>
      <c r="BB214" t="str">
        <f t="shared" si="239"/>
        <v/>
      </c>
      <c r="BC214" t="str">
        <f t="shared" si="240"/>
        <v/>
      </c>
      <c r="BD214" t="str">
        <f t="shared" si="241"/>
        <v/>
      </c>
      <c r="BE214" t="str">
        <f t="shared" si="242"/>
        <v/>
      </c>
      <c r="BF214" t="str">
        <f t="shared" si="243"/>
        <v/>
      </c>
      <c r="BG214" t="str">
        <f t="shared" si="244"/>
        <v/>
      </c>
      <c r="BH214" t="str">
        <f t="shared" si="245"/>
        <v/>
      </c>
      <c r="BI214" t="str">
        <f t="shared" si="246"/>
        <v/>
      </c>
      <c r="BJ214" t="str">
        <f t="shared" si="247"/>
        <v/>
      </c>
      <c r="BM214" t="str">
        <f t="shared" si="248"/>
        <v/>
      </c>
      <c r="BN214" t="str">
        <f t="shared" si="249"/>
        <v/>
      </c>
      <c r="BO214" t="str">
        <f t="shared" si="250"/>
        <v/>
      </c>
      <c r="BP214" t="str">
        <f t="shared" si="251"/>
        <v/>
      </c>
      <c r="BQ214" t="str">
        <f t="shared" si="252"/>
        <v/>
      </c>
      <c r="BR214" t="str">
        <f t="shared" si="253"/>
        <v/>
      </c>
      <c r="BS214" t="str">
        <f t="shared" si="254"/>
        <v/>
      </c>
      <c r="BT214" t="str">
        <f t="shared" si="255"/>
        <v/>
      </c>
      <c r="BU214" t="str">
        <f t="shared" si="256"/>
        <v/>
      </c>
      <c r="BV214" t="str">
        <f t="shared" si="257"/>
        <v/>
      </c>
      <c r="BW214" t="str">
        <f t="shared" si="258"/>
        <v/>
      </c>
      <c r="BX214" t="str">
        <f t="shared" si="259"/>
        <v/>
      </c>
      <c r="BY214" t="str">
        <f t="shared" si="260"/>
        <v/>
      </c>
      <c r="BZ214" t="str">
        <f t="shared" si="261"/>
        <v/>
      </c>
      <c r="CA214" t="str">
        <f t="shared" si="262"/>
        <v/>
      </c>
      <c r="CB214" t="str">
        <f t="shared" si="263"/>
        <v/>
      </c>
      <c r="CC214" t="str">
        <f t="shared" si="264"/>
        <v/>
      </c>
      <c r="CD214" t="str">
        <f t="shared" si="265"/>
        <v/>
      </c>
      <c r="CF214"/>
      <c r="CG214" s="36" t="str">
        <f t="shared" si="225"/>
        <v/>
      </c>
      <c r="CH214" s="36" t="str">
        <f t="shared" si="226"/>
        <v/>
      </c>
      <c r="CI214" s="36" t="str">
        <f t="shared" si="227"/>
        <v/>
      </c>
      <c r="CJ214" s="36" t="str">
        <f t="shared" si="228"/>
        <v/>
      </c>
      <c r="CK214" s="36" t="str">
        <f t="shared" si="229"/>
        <v/>
      </c>
    </row>
    <row r="215" spans="1:89">
      <c r="A215">
        <f t="shared" si="266"/>
        <v>206</v>
      </c>
      <c r="B215" s="1" t="str">
        <f t="shared" si="267"/>
        <v>Do</v>
      </c>
      <c r="C215" s="2" t="str">
        <f t="shared" si="268"/>
        <v>16</v>
      </c>
      <c r="D215" s="50">
        <v>42103.699305555558</v>
      </c>
      <c r="E215" s="51"/>
      <c r="F215" s="52"/>
      <c r="G215" s="52"/>
      <c r="H215" s="13" t="str">
        <f t="shared" si="210"/>
        <v/>
      </c>
      <c r="I215" s="13" t="str">
        <f t="shared" si="269"/>
        <v/>
      </c>
      <c r="J215" s="13" t="str">
        <f t="shared" si="211"/>
        <v/>
      </c>
      <c r="K215" s="3" t="str">
        <f t="shared" si="212"/>
        <v/>
      </c>
      <c r="L215" s="4" t="str">
        <f t="shared" si="213"/>
        <v/>
      </c>
      <c r="M215" s="52"/>
      <c r="N215" s="52"/>
      <c r="O215" s="13" t="str">
        <f t="shared" si="214"/>
        <v/>
      </c>
      <c r="P215" s="4" t="str">
        <f t="shared" si="215"/>
        <v/>
      </c>
      <c r="Q215" s="4" t="str">
        <f t="shared" si="216"/>
        <v/>
      </c>
      <c r="S215" s="5"/>
      <c r="T215" s="52"/>
      <c r="U215" s="52"/>
      <c r="V215" s="52"/>
      <c r="W215" s="52"/>
      <c r="X215" s="52"/>
      <c r="Y215" s="52"/>
      <c r="Z215" s="13" t="str">
        <f t="shared" si="272"/>
        <v/>
      </c>
      <c r="AA215" s="53" t="str">
        <f t="shared" si="223"/>
        <v/>
      </c>
      <c r="AB215" s="13" t="str">
        <f t="shared" si="218"/>
        <v/>
      </c>
      <c r="AC215" s="13" t="str">
        <f t="shared" si="220"/>
        <v/>
      </c>
      <c r="AD215" s="13" t="b">
        <f t="shared" si="221"/>
        <v>0</v>
      </c>
      <c r="AE215" t="e">
        <f t="shared" si="219"/>
        <v>#VALUE!</v>
      </c>
      <c r="AF215" t="str">
        <f t="shared" si="270"/>
        <v/>
      </c>
      <c r="AG215" t="b">
        <f t="shared" si="222"/>
        <v>0</v>
      </c>
      <c r="AI215" s="41">
        <f>SUM($AG$11:AG215)</f>
        <v>-160</v>
      </c>
      <c r="AJ215" s="36">
        <f>SUM($AA$10:AA215)</f>
        <v>692.6</v>
      </c>
      <c r="AK215" s="42">
        <f>SUM($AL$11:AL215)</f>
        <v>390</v>
      </c>
      <c r="AL215" t="b">
        <f t="shared" si="217"/>
        <v>0</v>
      </c>
      <c r="AN215">
        <f>SUM(AS$11:BJ215)</f>
        <v>1064</v>
      </c>
      <c r="AO215">
        <f>SUM(BM$11:CD215)</f>
        <v>560</v>
      </c>
      <c r="AP215">
        <f t="shared" si="271"/>
        <v>692.6</v>
      </c>
      <c r="AR215" t="str">
        <f t="shared" si="224"/>
        <v/>
      </c>
      <c r="AS215" t="str">
        <f t="shared" si="230"/>
        <v/>
      </c>
      <c r="AT215" t="str">
        <f t="shared" si="231"/>
        <v/>
      </c>
      <c r="AU215" t="str">
        <f t="shared" si="232"/>
        <v/>
      </c>
      <c r="AV215" t="str">
        <f t="shared" si="233"/>
        <v/>
      </c>
      <c r="AW215" t="str">
        <f t="shared" si="234"/>
        <v/>
      </c>
      <c r="AX215" t="str">
        <f t="shared" si="235"/>
        <v/>
      </c>
      <c r="AY215" t="str">
        <f t="shared" si="236"/>
        <v/>
      </c>
      <c r="AZ215" t="str">
        <f t="shared" si="237"/>
        <v/>
      </c>
      <c r="BA215" t="str">
        <f t="shared" si="238"/>
        <v/>
      </c>
      <c r="BB215" t="str">
        <f t="shared" si="239"/>
        <v/>
      </c>
      <c r="BC215" t="str">
        <f t="shared" si="240"/>
        <v/>
      </c>
      <c r="BD215" t="str">
        <f t="shared" si="241"/>
        <v/>
      </c>
      <c r="BE215" t="str">
        <f t="shared" si="242"/>
        <v/>
      </c>
      <c r="BF215" t="str">
        <f t="shared" si="243"/>
        <v/>
      </c>
      <c r="BG215" t="str">
        <f t="shared" si="244"/>
        <v/>
      </c>
      <c r="BH215" t="str">
        <f t="shared" si="245"/>
        <v/>
      </c>
      <c r="BI215" t="str">
        <f t="shared" si="246"/>
        <v/>
      </c>
      <c r="BJ215" t="str">
        <f t="shared" si="247"/>
        <v/>
      </c>
      <c r="BM215" t="str">
        <f t="shared" si="248"/>
        <v/>
      </c>
      <c r="BN215" t="str">
        <f t="shared" si="249"/>
        <v/>
      </c>
      <c r="BO215" t="str">
        <f t="shared" si="250"/>
        <v/>
      </c>
      <c r="BP215" t="str">
        <f t="shared" si="251"/>
        <v/>
      </c>
      <c r="BQ215" t="str">
        <f t="shared" si="252"/>
        <v/>
      </c>
      <c r="BR215" t="str">
        <f t="shared" si="253"/>
        <v/>
      </c>
      <c r="BS215" t="str">
        <f t="shared" si="254"/>
        <v/>
      </c>
      <c r="BT215" t="str">
        <f t="shared" si="255"/>
        <v/>
      </c>
      <c r="BU215" t="str">
        <f t="shared" si="256"/>
        <v/>
      </c>
      <c r="BV215" t="str">
        <f t="shared" si="257"/>
        <v/>
      </c>
      <c r="BW215" t="str">
        <f t="shared" si="258"/>
        <v/>
      </c>
      <c r="BX215" t="str">
        <f t="shared" si="259"/>
        <v/>
      </c>
      <c r="BY215" t="str">
        <f t="shared" si="260"/>
        <v/>
      </c>
      <c r="BZ215" t="str">
        <f t="shared" si="261"/>
        <v/>
      </c>
      <c r="CA215" t="str">
        <f t="shared" si="262"/>
        <v/>
      </c>
      <c r="CB215" t="str">
        <f t="shared" si="263"/>
        <v/>
      </c>
      <c r="CC215" t="str">
        <f t="shared" si="264"/>
        <v/>
      </c>
      <c r="CD215" t="str">
        <f t="shared" si="265"/>
        <v/>
      </c>
      <c r="CF215"/>
      <c r="CG215" s="36" t="str">
        <f t="shared" si="225"/>
        <v/>
      </c>
      <c r="CH215" s="36" t="str">
        <f t="shared" si="226"/>
        <v/>
      </c>
      <c r="CI215" s="36" t="str">
        <f t="shared" si="227"/>
        <v/>
      </c>
      <c r="CJ215" s="36" t="str">
        <f t="shared" si="228"/>
        <v/>
      </c>
      <c r="CK215" s="36" t="str">
        <f t="shared" si="229"/>
        <v/>
      </c>
    </row>
    <row r="216" spans="1:89">
      <c r="A216">
        <f t="shared" si="266"/>
        <v>207</v>
      </c>
      <c r="B216" s="1" t="str">
        <f t="shared" si="267"/>
        <v>Do</v>
      </c>
      <c r="C216" s="2" t="str">
        <f t="shared" si="268"/>
        <v>16</v>
      </c>
      <c r="D216" s="50">
        <v>42103.699305555558</v>
      </c>
      <c r="E216" s="51"/>
      <c r="F216" s="52"/>
      <c r="G216" s="52"/>
      <c r="H216" s="13" t="str">
        <f t="shared" ref="H216:H279" si="273">IF(ISNUMBER(G216),IF(G216&gt;F216,G216-F216,F216-G216),"")</f>
        <v/>
      </c>
      <c r="I216" s="13" t="str">
        <f t="shared" si="269"/>
        <v/>
      </c>
      <c r="J216" s="13" t="str">
        <f t="shared" ref="J216:J279" si="274">IF(ISNUMBER(F216),IF(E216="L",F216-I216,F216+I216),"")</f>
        <v/>
      </c>
      <c r="K216" s="3" t="str">
        <f t="shared" ref="K216:K279" si="275">IF(ISNUMBER(I216),IF(F216="L",I216-J216,I216+J216),"")</f>
        <v/>
      </c>
      <c r="L216" s="4" t="str">
        <f t="shared" ref="L216:L279" si="276">IF(ISNUMBER(I216),IF(OR(SUM(I216+J216=K216),SUM(I216-J216=K216)),"",IF(F216="S",K216-I216,IF(F216="L",I216-K216,))),"")</f>
        <v/>
      </c>
      <c r="M216" s="52"/>
      <c r="N216" s="52"/>
      <c r="O216" s="13" t="str">
        <f t="shared" ref="O216:O279" si="277">IF(ISNUMBER(N216),IF(N216&gt;F216,N216-F216,F216-N216),"")</f>
        <v/>
      </c>
      <c r="P216" s="4" t="str">
        <f t="shared" ref="P216:P279" si="278">IF(E216="S",T216-F216,IF(E216="L",F216-T216,""))</f>
        <v/>
      </c>
      <c r="Q216" s="4" t="str">
        <f t="shared" ref="Q216:Q279" si="279">IF(F216="S",U216-I216,IF(F216="L",I216-U216,""))</f>
        <v/>
      </c>
      <c r="S216" s="5"/>
      <c r="T216" s="52"/>
      <c r="U216" s="52"/>
      <c r="V216" s="52"/>
      <c r="W216" s="52"/>
      <c r="X216" s="52"/>
      <c r="Y216" s="52"/>
      <c r="Z216" s="13" t="str">
        <f t="shared" si="272"/>
        <v/>
      </c>
      <c r="AA216" s="53" t="str">
        <f t="shared" si="223"/>
        <v/>
      </c>
      <c r="AB216" s="13" t="str">
        <f t="shared" si="218"/>
        <v/>
      </c>
      <c r="AC216" s="13" t="str">
        <f t="shared" si="220"/>
        <v/>
      </c>
      <c r="AD216" s="13" t="b">
        <f t="shared" si="221"/>
        <v>0</v>
      </c>
      <c r="AE216" t="e">
        <f t="shared" si="219"/>
        <v>#VALUE!</v>
      </c>
      <c r="AF216" t="str">
        <f t="shared" si="270"/>
        <v/>
      </c>
      <c r="AG216" t="b">
        <f t="shared" si="222"/>
        <v>0</v>
      </c>
      <c r="AI216" s="41">
        <f>SUM($AG$11:AG216)</f>
        <v>-160</v>
      </c>
      <c r="AJ216" s="36">
        <f>SUM($AA$10:AA216)</f>
        <v>692.6</v>
      </c>
      <c r="AK216" s="42">
        <f>SUM($AL$11:AL216)</f>
        <v>390</v>
      </c>
      <c r="AL216" t="b">
        <f t="shared" ref="AL216:AL279" si="280">IF(ISNUMBER(AA216),IF(P216&gt;I216,$AD$6,IF(AND(P216&lt;I216,O216&gt;H216),H216,IF(AA215="","",""))))</f>
        <v>0</v>
      </c>
      <c r="AN216">
        <f>SUM(AS$11:BJ216)</f>
        <v>1064</v>
      </c>
      <c r="AO216">
        <f>SUM(BM$11:CD216)</f>
        <v>560</v>
      </c>
      <c r="AP216">
        <f t="shared" si="271"/>
        <v>692.6</v>
      </c>
      <c r="AR216" t="str">
        <f t="shared" si="224"/>
        <v/>
      </c>
      <c r="AS216" t="str">
        <f t="shared" si="230"/>
        <v/>
      </c>
      <c r="AT216" t="str">
        <f t="shared" si="231"/>
        <v/>
      </c>
      <c r="AU216" t="str">
        <f t="shared" si="232"/>
        <v/>
      </c>
      <c r="AV216" t="str">
        <f t="shared" si="233"/>
        <v/>
      </c>
      <c r="AW216" t="str">
        <f t="shared" si="234"/>
        <v/>
      </c>
      <c r="AX216" t="str">
        <f t="shared" si="235"/>
        <v/>
      </c>
      <c r="AY216" t="str">
        <f t="shared" si="236"/>
        <v/>
      </c>
      <c r="AZ216" t="str">
        <f t="shared" si="237"/>
        <v/>
      </c>
      <c r="BA216" t="str">
        <f t="shared" si="238"/>
        <v/>
      </c>
      <c r="BB216" t="str">
        <f t="shared" si="239"/>
        <v/>
      </c>
      <c r="BC216" t="str">
        <f t="shared" si="240"/>
        <v/>
      </c>
      <c r="BD216" t="str">
        <f t="shared" si="241"/>
        <v/>
      </c>
      <c r="BE216" t="str">
        <f t="shared" si="242"/>
        <v/>
      </c>
      <c r="BF216" t="str">
        <f t="shared" si="243"/>
        <v/>
      </c>
      <c r="BG216" t="str">
        <f t="shared" si="244"/>
        <v/>
      </c>
      <c r="BH216" t="str">
        <f t="shared" si="245"/>
        <v/>
      </c>
      <c r="BI216" t="str">
        <f t="shared" si="246"/>
        <v/>
      </c>
      <c r="BJ216" t="str">
        <f t="shared" si="247"/>
        <v/>
      </c>
      <c r="BM216" t="str">
        <f t="shared" si="248"/>
        <v/>
      </c>
      <c r="BN216" t="str">
        <f t="shared" si="249"/>
        <v/>
      </c>
      <c r="BO216" t="str">
        <f t="shared" si="250"/>
        <v/>
      </c>
      <c r="BP216" t="str">
        <f t="shared" si="251"/>
        <v/>
      </c>
      <c r="BQ216" t="str">
        <f t="shared" si="252"/>
        <v/>
      </c>
      <c r="BR216" t="str">
        <f t="shared" si="253"/>
        <v/>
      </c>
      <c r="BS216" t="str">
        <f t="shared" si="254"/>
        <v/>
      </c>
      <c r="BT216" t="str">
        <f t="shared" si="255"/>
        <v/>
      </c>
      <c r="BU216" t="str">
        <f t="shared" si="256"/>
        <v/>
      </c>
      <c r="BV216" t="str">
        <f t="shared" si="257"/>
        <v/>
      </c>
      <c r="BW216" t="str">
        <f t="shared" si="258"/>
        <v/>
      </c>
      <c r="BX216" t="str">
        <f t="shared" si="259"/>
        <v/>
      </c>
      <c r="BY216" t="str">
        <f t="shared" si="260"/>
        <v/>
      </c>
      <c r="BZ216" t="str">
        <f t="shared" si="261"/>
        <v/>
      </c>
      <c r="CA216" t="str">
        <f t="shared" si="262"/>
        <v/>
      </c>
      <c r="CB216" t="str">
        <f t="shared" si="263"/>
        <v/>
      </c>
      <c r="CC216" t="str">
        <f t="shared" si="264"/>
        <v/>
      </c>
      <c r="CD216" t="str">
        <f t="shared" si="265"/>
        <v/>
      </c>
      <c r="CF216"/>
      <c r="CG216" s="36" t="str">
        <f t="shared" si="225"/>
        <v/>
      </c>
      <c r="CH216" s="36" t="str">
        <f t="shared" si="226"/>
        <v/>
      </c>
      <c r="CI216" s="36" t="str">
        <f t="shared" si="227"/>
        <v/>
      </c>
      <c r="CJ216" s="36" t="str">
        <f t="shared" si="228"/>
        <v/>
      </c>
      <c r="CK216" s="36" t="str">
        <f t="shared" si="229"/>
        <v/>
      </c>
    </row>
    <row r="217" spans="1:89">
      <c r="A217">
        <f t="shared" si="266"/>
        <v>208</v>
      </c>
      <c r="B217" s="1" t="str">
        <f t="shared" si="267"/>
        <v>Do</v>
      </c>
      <c r="C217" s="2" t="str">
        <f t="shared" si="268"/>
        <v>16</v>
      </c>
      <c r="D217" s="50">
        <v>42103.699305555558</v>
      </c>
      <c r="E217" s="51"/>
      <c r="F217" s="52"/>
      <c r="G217" s="52"/>
      <c r="H217" s="13" t="str">
        <f t="shared" si="273"/>
        <v/>
      </c>
      <c r="I217" s="13" t="str">
        <f t="shared" si="269"/>
        <v/>
      </c>
      <c r="J217" s="13" t="str">
        <f t="shared" si="274"/>
        <v/>
      </c>
      <c r="K217" s="3" t="str">
        <f t="shared" si="275"/>
        <v/>
      </c>
      <c r="L217" s="4" t="str">
        <f t="shared" si="276"/>
        <v/>
      </c>
      <c r="M217" s="52"/>
      <c r="N217" s="52"/>
      <c r="O217" s="13" t="str">
        <f t="shared" si="277"/>
        <v/>
      </c>
      <c r="P217" s="4" t="str">
        <f t="shared" si="278"/>
        <v/>
      </c>
      <c r="Q217" s="4" t="str">
        <f t="shared" si="279"/>
        <v/>
      </c>
      <c r="S217" s="5"/>
      <c r="T217" s="52"/>
      <c r="U217" s="52"/>
      <c r="V217" s="52"/>
      <c r="W217" s="52"/>
      <c r="X217" s="52"/>
      <c r="Y217" s="52"/>
      <c r="Z217" s="13" t="str">
        <f t="shared" si="272"/>
        <v/>
      </c>
      <c r="AA217" s="53" t="str">
        <f t="shared" si="223"/>
        <v/>
      </c>
      <c r="AB217" s="13" t="str">
        <f t="shared" si="218"/>
        <v/>
      </c>
      <c r="AC217" s="13" t="str">
        <f t="shared" si="220"/>
        <v/>
      </c>
      <c r="AD217" s="13" t="b">
        <f t="shared" si="221"/>
        <v>0</v>
      </c>
      <c r="AE217" t="e">
        <f t="shared" si="219"/>
        <v>#VALUE!</v>
      </c>
      <c r="AF217" t="str">
        <f t="shared" si="270"/>
        <v/>
      </c>
      <c r="AG217" t="b">
        <f t="shared" si="222"/>
        <v>0</v>
      </c>
      <c r="AI217" s="41">
        <f>SUM($AG$11:AG217)</f>
        <v>-160</v>
      </c>
      <c r="AJ217" s="36">
        <f>SUM($AA$10:AA217)</f>
        <v>692.6</v>
      </c>
      <c r="AK217" s="42">
        <f>SUM($AL$11:AL217)</f>
        <v>390</v>
      </c>
      <c r="AL217" t="b">
        <f t="shared" si="280"/>
        <v>0</v>
      </c>
      <c r="AN217">
        <f>SUM(AS$11:BJ217)</f>
        <v>1064</v>
      </c>
      <c r="AO217">
        <f>SUM(BM$11:CD217)</f>
        <v>560</v>
      </c>
      <c r="AP217">
        <f t="shared" si="271"/>
        <v>692.6</v>
      </c>
      <c r="AR217" t="str">
        <f t="shared" si="224"/>
        <v/>
      </c>
      <c r="AS217" t="str">
        <f t="shared" si="230"/>
        <v/>
      </c>
      <c r="AT217" t="str">
        <f t="shared" si="231"/>
        <v/>
      </c>
      <c r="AU217" t="str">
        <f t="shared" si="232"/>
        <v/>
      </c>
      <c r="AV217" t="str">
        <f t="shared" si="233"/>
        <v/>
      </c>
      <c r="AW217" t="str">
        <f t="shared" si="234"/>
        <v/>
      </c>
      <c r="AX217" t="str">
        <f t="shared" si="235"/>
        <v/>
      </c>
      <c r="AY217" t="str">
        <f t="shared" si="236"/>
        <v/>
      </c>
      <c r="AZ217" t="str">
        <f t="shared" si="237"/>
        <v/>
      </c>
      <c r="BA217" t="str">
        <f t="shared" si="238"/>
        <v/>
      </c>
      <c r="BB217" t="str">
        <f t="shared" si="239"/>
        <v/>
      </c>
      <c r="BC217" t="str">
        <f t="shared" si="240"/>
        <v/>
      </c>
      <c r="BD217" t="str">
        <f t="shared" si="241"/>
        <v/>
      </c>
      <c r="BE217" t="str">
        <f t="shared" si="242"/>
        <v/>
      </c>
      <c r="BF217" t="str">
        <f t="shared" si="243"/>
        <v/>
      </c>
      <c r="BG217" t="str">
        <f t="shared" si="244"/>
        <v/>
      </c>
      <c r="BH217" t="str">
        <f t="shared" si="245"/>
        <v/>
      </c>
      <c r="BI217" t="str">
        <f t="shared" si="246"/>
        <v/>
      </c>
      <c r="BJ217" t="str">
        <f t="shared" si="247"/>
        <v/>
      </c>
      <c r="BM217" t="str">
        <f t="shared" si="248"/>
        <v/>
      </c>
      <c r="BN217" t="str">
        <f t="shared" si="249"/>
        <v/>
      </c>
      <c r="BO217" t="str">
        <f t="shared" si="250"/>
        <v/>
      </c>
      <c r="BP217" t="str">
        <f t="shared" si="251"/>
        <v/>
      </c>
      <c r="BQ217" t="str">
        <f t="shared" si="252"/>
        <v/>
      </c>
      <c r="BR217" t="str">
        <f t="shared" si="253"/>
        <v/>
      </c>
      <c r="BS217" t="str">
        <f t="shared" si="254"/>
        <v/>
      </c>
      <c r="BT217" t="str">
        <f t="shared" si="255"/>
        <v/>
      </c>
      <c r="BU217" t="str">
        <f t="shared" si="256"/>
        <v/>
      </c>
      <c r="BV217" t="str">
        <f t="shared" si="257"/>
        <v/>
      </c>
      <c r="BW217" t="str">
        <f t="shared" si="258"/>
        <v/>
      </c>
      <c r="BX217" t="str">
        <f t="shared" si="259"/>
        <v/>
      </c>
      <c r="BY217" t="str">
        <f t="shared" si="260"/>
        <v/>
      </c>
      <c r="BZ217" t="str">
        <f t="shared" si="261"/>
        <v/>
      </c>
      <c r="CA217" t="str">
        <f t="shared" si="262"/>
        <v/>
      </c>
      <c r="CB217" t="str">
        <f t="shared" si="263"/>
        <v/>
      </c>
      <c r="CC217" t="str">
        <f t="shared" si="264"/>
        <v/>
      </c>
      <c r="CD217" t="str">
        <f t="shared" si="265"/>
        <v/>
      </c>
      <c r="CF217"/>
      <c r="CG217" s="36" t="str">
        <f t="shared" si="225"/>
        <v/>
      </c>
      <c r="CH217" s="36" t="str">
        <f t="shared" si="226"/>
        <v/>
      </c>
      <c r="CI217" s="36" t="str">
        <f t="shared" si="227"/>
        <v/>
      </c>
      <c r="CJ217" s="36" t="str">
        <f t="shared" si="228"/>
        <v/>
      </c>
      <c r="CK217" s="36" t="str">
        <f t="shared" si="229"/>
        <v/>
      </c>
    </row>
    <row r="218" spans="1:89">
      <c r="A218">
        <f t="shared" si="266"/>
        <v>209</v>
      </c>
      <c r="B218" s="1" t="str">
        <f t="shared" si="267"/>
        <v>Do</v>
      </c>
      <c r="C218" s="2" t="str">
        <f t="shared" si="268"/>
        <v>16</v>
      </c>
      <c r="D218" s="50">
        <v>42103.699305555558</v>
      </c>
      <c r="E218" s="51"/>
      <c r="F218" s="52"/>
      <c r="G218" s="52"/>
      <c r="H218" s="13" t="str">
        <f t="shared" si="273"/>
        <v/>
      </c>
      <c r="I218" s="13" t="str">
        <f t="shared" si="269"/>
        <v/>
      </c>
      <c r="J218" s="13" t="str">
        <f t="shared" si="274"/>
        <v/>
      </c>
      <c r="K218" s="3" t="str">
        <f t="shared" si="275"/>
        <v/>
      </c>
      <c r="L218" s="4" t="str">
        <f t="shared" si="276"/>
        <v/>
      </c>
      <c r="M218" s="52"/>
      <c r="N218" s="52"/>
      <c r="O218" s="13" t="str">
        <f t="shared" si="277"/>
        <v/>
      </c>
      <c r="P218" s="4" t="str">
        <f t="shared" si="278"/>
        <v/>
      </c>
      <c r="Q218" s="4" t="str">
        <f t="shared" si="279"/>
        <v/>
      </c>
      <c r="S218" s="5"/>
      <c r="T218" s="52"/>
      <c r="U218" s="52"/>
      <c r="V218" s="52"/>
      <c r="W218" s="52"/>
      <c r="X218" s="52"/>
      <c r="Y218" s="52"/>
      <c r="Z218" s="13" t="str">
        <f t="shared" si="272"/>
        <v/>
      </c>
      <c r="AA218" s="53" t="str">
        <f t="shared" si="223"/>
        <v/>
      </c>
      <c r="AB218" s="13" t="str">
        <f t="shared" ref="AB218:AB281" si="281">IF(P218&gt;I218,AC218,AA218)</f>
        <v/>
      </c>
      <c r="AC218" s="13" t="str">
        <f t="shared" si="220"/>
        <v/>
      </c>
      <c r="AD218" s="13" t="b">
        <f t="shared" si="221"/>
        <v>0</v>
      </c>
      <c r="AE218" t="e">
        <f t="shared" ref="AE218:AE281" si="282">IF(AND(P218&gt;I218,Z218&lt;0.001),I218+Z218,IF(AND(P218&gt;I218,Z218&gt;-0.001),I218,-H218+Z218))</f>
        <v>#VALUE!</v>
      </c>
      <c r="AF218" t="str">
        <f t="shared" si="270"/>
        <v/>
      </c>
      <c r="AG218" t="b">
        <f t="shared" si="222"/>
        <v>0</v>
      </c>
      <c r="AI218" s="41">
        <f>SUM($AG$11:AG218)</f>
        <v>-160</v>
      </c>
      <c r="AJ218" s="36">
        <f>SUM($AA$10:AA218)</f>
        <v>692.6</v>
      </c>
      <c r="AK218" s="42">
        <f>SUM($AL$11:AL218)</f>
        <v>390</v>
      </c>
      <c r="AL218" t="b">
        <f t="shared" si="280"/>
        <v>0</v>
      </c>
      <c r="AN218">
        <f>SUM(AS$11:BJ218)</f>
        <v>1064</v>
      </c>
      <c r="AO218">
        <f>SUM(BM$11:CD218)</f>
        <v>560</v>
      </c>
      <c r="AP218">
        <f t="shared" si="271"/>
        <v>692.6</v>
      </c>
      <c r="AR218" t="str">
        <f t="shared" si="224"/>
        <v/>
      </c>
      <c r="AS218" t="str">
        <f t="shared" si="230"/>
        <v/>
      </c>
      <c r="AT218" t="str">
        <f t="shared" si="231"/>
        <v/>
      </c>
      <c r="AU218" t="str">
        <f t="shared" si="232"/>
        <v/>
      </c>
      <c r="AV218" t="str">
        <f t="shared" si="233"/>
        <v/>
      </c>
      <c r="AW218" t="str">
        <f t="shared" si="234"/>
        <v/>
      </c>
      <c r="AX218" t="str">
        <f t="shared" si="235"/>
        <v/>
      </c>
      <c r="AY218" t="str">
        <f t="shared" si="236"/>
        <v/>
      </c>
      <c r="AZ218" t="str">
        <f t="shared" si="237"/>
        <v/>
      </c>
      <c r="BA218" t="str">
        <f t="shared" si="238"/>
        <v/>
      </c>
      <c r="BB218" t="str">
        <f t="shared" si="239"/>
        <v/>
      </c>
      <c r="BC218" t="str">
        <f t="shared" si="240"/>
        <v/>
      </c>
      <c r="BD218" t="str">
        <f t="shared" si="241"/>
        <v/>
      </c>
      <c r="BE218" t="str">
        <f t="shared" si="242"/>
        <v/>
      </c>
      <c r="BF218" t="str">
        <f t="shared" si="243"/>
        <v/>
      </c>
      <c r="BG218" t="str">
        <f t="shared" si="244"/>
        <v/>
      </c>
      <c r="BH218" t="str">
        <f t="shared" si="245"/>
        <v/>
      </c>
      <c r="BI218" t="str">
        <f t="shared" si="246"/>
        <v/>
      </c>
      <c r="BJ218" t="str">
        <f t="shared" si="247"/>
        <v/>
      </c>
      <c r="BM218" t="str">
        <f t="shared" si="248"/>
        <v/>
      </c>
      <c r="BN218" t="str">
        <f t="shared" si="249"/>
        <v/>
      </c>
      <c r="BO218" t="str">
        <f t="shared" si="250"/>
        <v/>
      </c>
      <c r="BP218" t="str">
        <f t="shared" si="251"/>
        <v/>
      </c>
      <c r="BQ218" t="str">
        <f t="shared" si="252"/>
        <v/>
      </c>
      <c r="BR218" t="str">
        <f t="shared" si="253"/>
        <v/>
      </c>
      <c r="BS218" t="str">
        <f t="shared" si="254"/>
        <v/>
      </c>
      <c r="BT218" t="str">
        <f t="shared" si="255"/>
        <v/>
      </c>
      <c r="BU218" t="str">
        <f t="shared" si="256"/>
        <v/>
      </c>
      <c r="BV218" t="str">
        <f t="shared" si="257"/>
        <v/>
      </c>
      <c r="BW218" t="str">
        <f t="shared" si="258"/>
        <v/>
      </c>
      <c r="BX218" t="str">
        <f t="shared" si="259"/>
        <v/>
      </c>
      <c r="BY218" t="str">
        <f t="shared" si="260"/>
        <v/>
      </c>
      <c r="BZ218" t="str">
        <f t="shared" si="261"/>
        <v/>
      </c>
      <c r="CA218" t="str">
        <f t="shared" si="262"/>
        <v/>
      </c>
      <c r="CB218" t="str">
        <f t="shared" si="263"/>
        <v/>
      </c>
      <c r="CC218" t="str">
        <f t="shared" si="264"/>
        <v/>
      </c>
      <c r="CD218" t="str">
        <f t="shared" si="265"/>
        <v/>
      </c>
      <c r="CF218"/>
      <c r="CG218" s="36" t="str">
        <f t="shared" si="225"/>
        <v/>
      </c>
      <c r="CH218" s="36" t="str">
        <f t="shared" si="226"/>
        <v/>
      </c>
      <c r="CI218" s="36" t="str">
        <f t="shared" si="227"/>
        <v/>
      </c>
      <c r="CJ218" s="36" t="str">
        <f t="shared" si="228"/>
        <v/>
      </c>
      <c r="CK218" s="36" t="str">
        <f t="shared" si="229"/>
        <v/>
      </c>
    </row>
    <row r="219" spans="1:89">
      <c r="A219">
        <f t="shared" si="266"/>
        <v>210</v>
      </c>
      <c r="B219" s="1" t="str">
        <f t="shared" si="267"/>
        <v>Do</v>
      </c>
      <c r="C219" s="2" t="str">
        <f t="shared" si="268"/>
        <v>16</v>
      </c>
      <c r="D219" s="50">
        <v>42103.699305555558</v>
      </c>
      <c r="E219" s="51"/>
      <c r="F219" s="52"/>
      <c r="G219" s="52"/>
      <c r="H219" s="13" t="str">
        <f t="shared" si="273"/>
        <v/>
      </c>
      <c r="I219" s="13" t="str">
        <f t="shared" si="269"/>
        <v/>
      </c>
      <c r="J219" s="13" t="str">
        <f t="shared" si="274"/>
        <v/>
      </c>
      <c r="K219" s="3" t="str">
        <f t="shared" si="275"/>
        <v/>
      </c>
      <c r="L219" s="4" t="str">
        <f t="shared" si="276"/>
        <v/>
      </c>
      <c r="M219" s="52"/>
      <c r="N219" s="52"/>
      <c r="O219" s="13" t="str">
        <f t="shared" si="277"/>
        <v/>
      </c>
      <c r="P219" s="4" t="str">
        <f t="shared" si="278"/>
        <v/>
      </c>
      <c r="Q219" s="4" t="str">
        <f t="shared" si="279"/>
        <v/>
      </c>
      <c r="S219" s="5"/>
      <c r="T219" s="52"/>
      <c r="U219" s="52"/>
      <c r="V219" s="52"/>
      <c r="W219" s="52"/>
      <c r="X219" s="52"/>
      <c r="Y219" s="52"/>
      <c r="Z219" s="13" t="str">
        <f t="shared" si="272"/>
        <v/>
      </c>
      <c r="AA219" s="53" t="str">
        <f t="shared" si="223"/>
        <v/>
      </c>
      <c r="AB219" s="13" t="str">
        <f t="shared" si="281"/>
        <v/>
      </c>
      <c r="AC219" s="13" t="str">
        <f t="shared" si="220"/>
        <v/>
      </c>
      <c r="AD219" s="13" t="b">
        <f t="shared" si="221"/>
        <v>0</v>
      </c>
      <c r="AE219" t="e">
        <f t="shared" si="282"/>
        <v>#VALUE!</v>
      </c>
      <c r="AF219" t="str">
        <f t="shared" si="270"/>
        <v/>
      </c>
      <c r="AG219" t="b">
        <f t="shared" si="222"/>
        <v>0</v>
      </c>
      <c r="AI219" s="41">
        <f>SUM($AG$11:AG219)</f>
        <v>-160</v>
      </c>
      <c r="AJ219" s="36">
        <f>SUM($AA$10:AA219)</f>
        <v>692.6</v>
      </c>
      <c r="AK219" s="42">
        <f>SUM($AL$11:AL219)</f>
        <v>390</v>
      </c>
      <c r="AL219" t="b">
        <f t="shared" si="280"/>
        <v>0</v>
      </c>
      <c r="AN219">
        <f>SUM(AS$11:BJ219)</f>
        <v>1064</v>
      </c>
      <c r="AO219">
        <f>SUM(BM$11:CD219)</f>
        <v>560</v>
      </c>
      <c r="AP219">
        <f t="shared" si="271"/>
        <v>692.6</v>
      </c>
      <c r="AR219" t="str">
        <f t="shared" si="224"/>
        <v/>
      </c>
      <c r="AS219" t="str">
        <f t="shared" si="230"/>
        <v/>
      </c>
      <c r="AT219" t="str">
        <f t="shared" si="231"/>
        <v/>
      </c>
      <c r="AU219" t="str">
        <f t="shared" si="232"/>
        <v/>
      </c>
      <c r="AV219" t="str">
        <f t="shared" si="233"/>
        <v/>
      </c>
      <c r="AW219" t="str">
        <f t="shared" si="234"/>
        <v/>
      </c>
      <c r="AX219" t="str">
        <f t="shared" si="235"/>
        <v/>
      </c>
      <c r="AY219" t="str">
        <f t="shared" si="236"/>
        <v/>
      </c>
      <c r="AZ219" t="str">
        <f t="shared" si="237"/>
        <v/>
      </c>
      <c r="BA219" t="str">
        <f t="shared" si="238"/>
        <v/>
      </c>
      <c r="BB219" t="str">
        <f t="shared" si="239"/>
        <v/>
      </c>
      <c r="BC219" t="str">
        <f t="shared" si="240"/>
        <v/>
      </c>
      <c r="BD219" t="str">
        <f t="shared" si="241"/>
        <v/>
      </c>
      <c r="BE219" t="str">
        <f t="shared" si="242"/>
        <v/>
      </c>
      <c r="BF219" t="str">
        <f t="shared" si="243"/>
        <v/>
      </c>
      <c r="BG219" t="str">
        <f t="shared" si="244"/>
        <v/>
      </c>
      <c r="BH219" t="str">
        <f t="shared" si="245"/>
        <v/>
      </c>
      <c r="BI219" t="str">
        <f t="shared" si="246"/>
        <v/>
      </c>
      <c r="BJ219" t="str">
        <f t="shared" si="247"/>
        <v/>
      </c>
      <c r="BM219" t="str">
        <f t="shared" si="248"/>
        <v/>
      </c>
      <c r="BN219" t="str">
        <f t="shared" si="249"/>
        <v/>
      </c>
      <c r="BO219" t="str">
        <f t="shared" si="250"/>
        <v/>
      </c>
      <c r="BP219" t="str">
        <f t="shared" si="251"/>
        <v/>
      </c>
      <c r="BQ219" t="str">
        <f t="shared" si="252"/>
        <v/>
      </c>
      <c r="BR219" t="str">
        <f t="shared" si="253"/>
        <v/>
      </c>
      <c r="BS219" t="str">
        <f t="shared" si="254"/>
        <v/>
      </c>
      <c r="BT219" t="str">
        <f t="shared" si="255"/>
        <v/>
      </c>
      <c r="BU219" t="str">
        <f t="shared" si="256"/>
        <v/>
      </c>
      <c r="BV219" t="str">
        <f t="shared" si="257"/>
        <v/>
      </c>
      <c r="BW219" t="str">
        <f t="shared" si="258"/>
        <v/>
      </c>
      <c r="BX219" t="str">
        <f t="shared" si="259"/>
        <v/>
      </c>
      <c r="BY219" t="str">
        <f t="shared" si="260"/>
        <v/>
      </c>
      <c r="BZ219" t="str">
        <f t="shared" si="261"/>
        <v/>
      </c>
      <c r="CA219" t="str">
        <f t="shared" si="262"/>
        <v/>
      </c>
      <c r="CB219" t="str">
        <f t="shared" si="263"/>
        <v/>
      </c>
      <c r="CC219" t="str">
        <f t="shared" si="264"/>
        <v/>
      </c>
      <c r="CD219" t="str">
        <f t="shared" si="265"/>
        <v/>
      </c>
      <c r="CF219"/>
      <c r="CG219" s="36" t="str">
        <f t="shared" si="225"/>
        <v/>
      </c>
      <c r="CH219" s="36" t="str">
        <f t="shared" si="226"/>
        <v/>
      </c>
      <c r="CI219" s="36" t="str">
        <f t="shared" si="227"/>
        <v/>
      </c>
      <c r="CJ219" s="36" t="str">
        <f t="shared" si="228"/>
        <v/>
      </c>
      <c r="CK219" s="36" t="str">
        <f t="shared" si="229"/>
        <v/>
      </c>
    </row>
    <row r="220" spans="1:89">
      <c r="A220">
        <f t="shared" si="266"/>
        <v>211</v>
      </c>
      <c r="B220" s="1" t="str">
        <f t="shared" si="267"/>
        <v>Do</v>
      </c>
      <c r="C220" s="2" t="str">
        <f t="shared" si="268"/>
        <v>16</v>
      </c>
      <c r="D220" s="50">
        <v>42103.699305555558</v>
      </c>
      <c r="E220" s="51"/>
      <c r="F220" s="52"/>
      <c r="G220" s="52"/>
      <c r="H220" s="13" t="str">
        <f t="shared" si="273"/>
        <v/>
      </c>
      <c r="I220" s="13" t="str">
        <f t="shared" si="269"/>
        <v/>
      </c>
      <c r="J220" s="13" t="str">
        <f t="shared" si="274"/>
        <v/>
      </c>
      <c r="K220" s="3" t="str">
        <f t="shared" si="275"/>
        <v/>
      </c>
      <c r="L220" s="4" t="str">
        <f t="shared" si="276"/>
        <v/>
      </c>
      <c r="M220" s="52"/>
      <c r="N220" s="52"/>
      <c r="O220" s="13" t="str">
        <f t="shared" si="277"/>
        <v/>
      </c>
      <c r="P220" s="4" t="str">
        <f t="shared" si="278"/>
        <v/>
      </c>
      <c r="Q220" s="4" t="str">
        <f t="shared" si="279"/>
        <v/>
      </c>
      <c r="S220" s="5"/>
      <c r="T220" s="52"/>
      <c r="U220" s="52"/>
      <c r="V220" s="52"/>
      <c r="W220" s="52"/>
      <c r="X220" s="52"/>
      <c r="Y220" s="52"/>
      <c r="Z220" s="13" t="str">
        <f t="shared" si="272"/>
        <v/>
      </c>
      <c r="AA220" s="53" t="str">
        <f t="shared" si="223"/>
        <v/>
      </c>
      <c r="AB220" s="13" t="str">
        <f t="shared" si="281"/>
        <v/>
      </c>
      <c r="AC220" s="13" t="str">
        <f t="shared" ref="AC220:AC283" si="283">IF(AND(P220&gt;I220,Z220&lt;0.001),$AD$7-ABS(Z220),IF(AND(P220&gt;I220,Z220&gt;-0.001),$AD$7+Z220,IF(P220&lt;I220,-$AD$7+Z220,"")))</f>
        <v/>
      </c>
      <c r="AD220" s="13" t="b">
        <f t="shared" ref="AD220:AD283" si="284">IF(ISNUMBER(AA220),IF(AND(D220=D213,P220&lt;I220,Z220&lt;0.001),-($AD$7-ABS(AA220)),IF(AND(P220&lt;I220,Z220&lt;0.001),-($AD$7-ABS(AA220)),IF(AND(P220&gt;I220,Z220&lt;0.001),$AD$7+AA220,IF(AND(D213=D220,P220&lt;I220,Z220&gt;0.001),-$AD$7+AA220,IF(AND(P220&lt;I220,Z220&gt;0.01),-$AD$7+AA220,$AD$7+AA220))))))</f>
        <v>0</v>
      </c>
      <c r="AE220" t="e">
        <f t="shared" si="282"/>
        <v>#VALUE!</v>
      </c>
      <c r="AF220" t="str">
        <f t="shared" si="270"/>
        <v/>
      </c>
      <c r="AG220" t="b">
        <f t="shared" si="222"/>
        <v>0</v>
      </c>
      <c r="AI220" s="41">
        <f>SUM($AG$11:AG220)</f>
        <v>-160</v>
      </c>
      <c r="AJ220" s="36">
        <f>SUM($AA$10:AA220)</f>
        <v>692.6</v>
      </c>
      <c r="AK220" s="42">
        <f>SUM($AL$11:AL220)</f>
        <v>390</v>
      </c>
      <c r="AL220" t="b">
        <f t="shared" si="280"/>
        <v>0</v>
      </c>
      <c r="AN220">
        <f>SUM(AS$11:BJ220)</f>
        <v>1064</v>
      </c>
      <c r="AO220">
        <f>SUM(BM$11:CD220)</f>
        <v>560</v>
      </c>
      <c r="AP220">
        <f t="shared" si="271"/>
        <v>692.6</v>
      </c>
      <c r="AR220" t="str">
        <f t="shared" si="224"/>
        <v/>
      </c>
      <c r="AS220" t="str">
        <f t="shared" si="230"/>
        <v/>
      </c>
      <c r="AT220" t="str">
        <f t="shared" si="231"/>
        <v/>
      </c>
      <c r="AU220" t="str">
        <f t="shared" si="232"/>
        <v/>
      </c>
      <c r="AV220" t="str">
        <f t="shared" si="233"/>
        <v/>
      </c>
      <c r="AW220" t="str">
        <f t="shared" si="234"/>
        <v/>
      </c>
      <c r="AX220" t="str">
        <f t="shared" si="235"/>
        <v/>
      </c>
      <c r="AY220" t="str">
        <f t="shared" si="236"/>
        <v/>
      </c>
      <c r="AZ220" t="str">
        <f t="shared" si="237"/>
        <v/>
      </c>
      <c r="BA220" t="str">
        <f t="shared" si="238"/>
        <v/>
      </c>
      <c r="BB220" t="str">
        <f t="shared" si="239"/>
        <v/>
      </c>
      <c r="BC220" t="str">
        <f t="shared" si="240"/>
        <v/>
      </c>
      <c r="BD220" t="str">
        <f t="shared" si="241"/>
        <v/>
      </c>
      <c r="BE220" t="str">
        <f t="shared" si="242"/>
        <v/>
      </c>
      <c r="BF220" t="str">
        <f t="shared" si="243"/>
        <v/>
      </c>
      <c r="BG220" t="str">
        <f t="shared" si="244"/>
        <v/>
      </c>
      <c r="BH220" t="str">
        <f t="shared" si="245"/>
        <v/>
      </c>
      <c r="BI220" t="str">
        <f t="shared" si="246"/>
        <v/>
      </c>
      <c r="BJ220" t="str">
        <f t="shared" si="247"/>
        <v/>
      </c>
      <c r="BM220" t="str">
        <f t="shared" si="248"/>
        <v/>
      </c>
      <c r="BN220" t="str">
        <f t="shared" si="249"/>
        <v/>
      </c>
      <c r="BO220" t="str">
        <f t="shared" si="250"/>
        <v/>
      </c>
      <c r="BP220" t="str">
        <f t="shared" si="251"/>
        <v/>
      </c>
      <c r="BQ220" t="str">
        <f t="shared" si="252"/>
        <v/>
      </c>
      <c r="BR220" t="str">
        <f t="shared" si="253"/>
        <v/>
      </c>
      <c r="BS220" t="str">
        <f t="shared" si="254"/>
        <v/>
      </c>
      <c r="BT220" t="str">
        <f t="shared" si="255"/>
        <v/>
      </c>
      <c r="BU220" t="str">
        <f t="shared" si="256"/>
        <v/>
      </c>
      <c r="BV220" t="str">
        <f t="shared" si="257"/>
        <v/>
      </c>
      <c r="BW220" t="str">
        <f t="shared" si="258"/>
        <v/>
      </c>
      <c r="BX220" t="str">
        <f t="shared" si="259"/>
        <v/>
      </c>
      <c r="BY220" t="str">
        <f t="shared" si="260"/>
        <v/>
      </c>
      <c r="BZ220" t="str">
        <f t="shared" si="261"/>
        <v/>
      </c>
      <c r="CA220" t="str">
        <f t="shared" si="262"/>
        <v/>
      </c>
      <c r="CB220" t="str">
        <f t="shared" si="263"/>
        <v/>
      </c>
      <c r="CC220" t="str">
        <f t="shared" si="264"/>
        <v/>
      </c>
      <c r="CD220" t="str">
        <f t="shared" si="265"/>
        <v/>
      </c>
      <c r="CF220"/>
      <c r="CG220" s="36" t="str">
        <f t="shared" si="225"/>
        <v/>
      </c>
      <c r="CH220" s="36" t="str">
        <f t="shared" si="226"/>
        <v/>
      </c>
      <c r="CI220" s="36" t="str">
        <f t="shared" si="227"/>
        <v/>
      </c>
      <c r="CJ220" s="36" t="str">
        <f t="shared" si="228"/>
        <v/>
      </c>
      <c r="CK220" s="36" t="str">
        <f t="shared" si="229"/>
        <v/>
      </c>
    </row>
    <row r="221" spans="1:89">
      <c r="A221">
        <f t="shared" si="266"/>
        <v>212</v>
      </c>
      <c r="B221" s="1" t="str">
        <f t="shared" si="267"/>
        <v>Do</v>
      </c>
      <c r="C221" s="2" t="str">
        <f t="shared" si="268"/>
        <v>16</v>
      </c>
      <c r="D221" s="50">
        <v>42103.699305555558</v>
      </c>
      <c r="E221" s="51"/>
      <c r="F221" s="52"/>
      <c r="G221" s="52"/>
      <c r="H221" s="13" t="str">
        <f t="shared" si="273"/>
        <v/>
      </c>
      <c r="I221" s="13" t="str">
        <f t="shared" si="269"/>
        <v/>
      </c>
      <c r="J221" s="13" t="str">
        <f t="shared" si="274"/>
        <v/>
      </c>
      <c r="K221" s="3" t="str">
        <f t="shared" si="275"/>
        <v/>
      </c>
      <c r="L221" s="4" t="str">
        <f t="shared" si="276"/>
        <v/>
      </c>
      <c r="M221" s="52"/>
      <c r="N221" s="52"/>
      <c r="O221" s="13" t="str">
        <f t="shared" si="277"/>
        <v/>
      </c>
      <c r="P221" s="4" t="str">
        <f t="shared" si="278"/>
        <v/>
      </c>
      <c r="Q221" s="4" t="str">
        <f t="shared" si="279"/>
        <v/>
      </c>
      <c r="S221" s="5"/>
      <c r="T221" s="52"/>
      <c r="U221" s="52"/>
      <c r="V221" s="52"/>
      <c r="W221" s="52"/>
      <c r="X221" s="52"/>
      <c r="Y221" s="52"/>
      <c r="Z221" s="13" t="str">
        <f t="shared" si="272"/>
        <v/>
      </c>
      <c r="AA221" s="53" t="str">
        <f t="shared" si="223"/>
        <v/>
      </c>
      <c r="AB221" s="13" t="str">
        <f t="shared" si="281"/>
        <v/>
      </c>
      <c r="AC221" s="13" t="str">
        <f t="shared" si="283"/>
        <v/>
      </c>
      <c r="AD221" s="13" t="b">
        <f t="shared" si="284"/>
        <v>0</v>
      </c>
      <c r="AE221" t="e">
        <f t="shared" si="282"/>
        <v>#VALUE!</v>
      </c>
      <c r="AF221" t="str">
        <f t="shared" si="270"/>
        <v/>
      </c>
      <c r="AG221" t="b">
        <f t="shared" si="222"/>
        <v>0</v>
      </c>
      <c r="AI221" s="41">
        <f>SUM($AG$11:AG221)</f>
        <v>-160</v>
      </c>
      <c r="AJ221" s="36">
        <f>SUM($AA$10:AA221)</f>
        <v>692.6</v>
      </c>
      <c r="AK221" s="42">
        <f>SUM($AL$11:AL221)</f>
        <v>390</v>
      </c>
      <c r="AL221" t="b">
        <f t="shared" si="280"/>
        <v>0</v>
      </c>
      <c r="AN221">
        <f>SUM(AS$11:BJ221)</f>
        <v>1064</v>
      </c>
      <c r="AO221">
        <f>SUM(BM$11:CD221)</f>
        <v>560</v>
      </c>
      <c r="AP221">
        <f t="shared" si="271"/>
        <v>692.6</v>
      </c>
      <c r="AR221" t="str">
        <f t="shared" si="224"/>
        <v/>
      </c>
      <c r="AS221" t="str">
        <f t="shared" si="230"/>
        <v/>
      </c>
      <c r="AT221" t="str">
        <f t="shared" si="231"/>
        <v/>
      </c>
      <c r="AU221" t="str">
        <f t="shared" si="232"/>
        <v/>
      </c>
      <c r="AV221" t="str">
        <f t="shared" si="233"/>
        <v/>
      </c>
      <c r="AW221" t="str">
        <f t="shared" si="234"/>
        <v/>
      </c>
      <c r="AX221" t="str">
        <f t="shared" si="235"/>
        <v/>
      </c>
      <c r="AY221" t="str">
        <f t="shared" si="236"/>
        <v/>
      </c>
      <c r="AZ221" t="str">
        <f t="shared" si="237"/>
        <v/>
      </c>
      <c r="BA221" t="str">
        <f t="shared" si="238"/>
        <v/>
      </c>
      <c r="BB221" t="str">
        <f t="shared" si="239"/>
        <v/>
      </c>
      <c r="BC221" t="str">
        <f t="shared" si="240"/>
        <v/>
      </c>
      <c r="BD221" t="str">
        <f t="shared" si="241"/>
        <v/>
      </c>
      <c r="BE221" t="str">
        <f t="shared" si="242"/>
        <v/>
      </c>
      <c r="BF221" t="str">
        <f t="shared" si="243"/>
        <v/>
      </c>
      <c r="BG221" t="str">
        <f t="shared" si="244"/>
        <v/>
      </c>
      <c r="BH221" t="str">
        <f t="shared" si="245"/>
        <v/>
      </c>
      <c r="BI221" t="str">
        <f t="shared" si="246"/>
        <v/>
      </c>
      <c r="BJ221" t="str">
        <f t="shared" si="247"/>
        <v/>
      </c>
      <c r="BM221" t="str">
        <f t="shared" si="248"/>
        <v/>
      </c>
      <c r="BN221" t="str">
        <f t="shared" si="249"/>
        <v/>
      </c>
      <c r="BO221" t="str">
        <f t="shared" si="250"/>
        <v/>
      </c>
      <c r="BP221" t="str">
        <f t="shared" si="251"/>
        <v/>
      </c>
      <c r="BQ221" t="str">
        <f t="shared" si="252"/>
        <v/>
      </c>
      <c r="BR221" t="str">
        <f t="shared" si="253"/>
        <v/>
      </c>
      <c r="BS221" t="str">
        <f t="shared" si="254"/>
        <v/>
      </c>
      <c r="BT221" t="str">
        <f t="shared" si="255"/>
        <v/>
      </c>
      <c r="BU221" t="str">
        <f t="shared" si="256"/>
        <v/>
      </c>
      <c r="BV221" t="str">
        <f t="shared" si="257"/>
        <v/>
      </c>
      <c r="BW221" t="str">
        <f t="shared" si="258"/>
        <v/>
      </c>
      <c r="BX221" t="str">
        <f t="shared" si="259"/>
        <v/>
      </c>
      <c r="BY221" t="str">
        <f t="shared" si="260"/>
        <v/>
      </c>
      <c r="BZ221" t="str">
        <f t="shared" si="261"/>
        <v/>
      </c>
      <c r="CA221" t="str">
        <f t="shared" si="262"/>
        <v/>
      </c>
      <c r="CB221" t="str">
        <f t="shared" si="263"/>
        <v/>
      </c>
      <c r="CC221" t="str">
        <f t="shared" si="264"/>
        <v/>
      </c>
      <c r="CD221" t="str">
        <f t="shared" si="265"/>
        <v/>
      </c>
      <c r="CF221"/>
      <c r="CG221" s="36" t="str">
        <f t="shared" si="225"/>
        <v/>
      </c>
      <c r="CH221" s="36" t="str">
        <f t="shared" si="226"/>
        <v/>
      </c>
      <c r="CI221" s="36" t="str">
        <f t="shared" si="227"/>
        <v/>
      </c>
      <c r="CJ221" s="36" t="str">
        <f t="shared" si="228"/>
        <v/>
      </c>
      <c r="CK221" s="36" t="str">
        <f t="shared" si="229"/>
        <v/>
      </c>
    </row>
    <row r="222" spans="1:89">
      <c r="A222">
        <f t="shared" si="266"/>
        <v>213</v>
      </c>
      <c r="B222" s="1" t="str">
        <f t="shared" si="267"/>
        <v>Do</v>
      </c>
      <c r="C222" s="2" t="str">
        <f t="shared" si="268"/>
        <v>16</v>
      </c>
      <c r="D222" s="50">
        <v>42103.699305555558</v>
      </c>
      <c r="E222" s="51"/>
      <c r="F222" s="52"/>
      <c r="G222" s="52"/>
      <c r="H222" s="13" t="str">
        <f t="shared" si="273"/>
        <v/>
      </c>
      <c r="I222" s="13" t="str">
        <f t="shared" si="269"/>
        <v/>
      </c>
      <c r="J222" s="13" t="str">
        <f t="shared" si="274"/>
        <v/>
      </c>
      <c r="K222" s="3" t="str">
        <f t="shared" si="275"/>
        <v/>
      </c>
      <c r="L222" s="4" t="str">
        <f t="shared" si="276"/>
        <v/>
      </c>
      <c r="M222" s="52"/>
      <c r="N222" s="52"/>
      <c r="O222" s="13" t="str">
        <f t="shared" si="277"/>
        <v/>
      </c>
      <c r="P222" s="4" t="str">
        <f t="shared" si="278"/>
        <v/>
      </c>
      <c r="Q222" s="4" t="str">
        <f t="shared" si="279"/>
        <v/>
      </c>
      <c r="S222" s="5"/>
      <c r="T222" s="52"/>
      <c r="U222" s="52"/>
      <c r="V222" s="52"/>
      <c r="W222" s="52"/>
      <c r="X222" s="52"/>
      <c r="Y222" s="52"/>
      <c r="Z222" s="13" t="str">
        <f t="shared" si="272"/>
        <v/>
      </c>
      <c r="AA222" s="53" t="str">
        <f t="shared" si="223"/>
        <v/>
      </c>
      <c r="AB222" s="13" t="str">
        <f t="shared" si="281"/>
        <v/>
      </c>
      <c r="AC222" s="13" t="str">
        <f t="shared" si="283"/>
        <v/>
      </c>
      <c r="AD222" s="13" t="b">
        <f t="shared" si="284"/>
        <v>0</v>
      </c>
      <c r="AE222" t="e">
        <f t="shared" si="282"/>
        <v>#VALUE!</v>
      </c>
      <c r="AF222" t="str">
        <f t="shared" si="270"/>
        <v/>
      </c>
      <c r="AG222" t="b">
        <f t="shared" si="222"/>
        <v>0</v>
      </c>
      <c r="AI222" s="41">
        <f>SUM($AG$11:AG222)</f>
        <v>-160</v>
      </c>
      <c r="AJ222" s="36">
        <f>SUM($AA$10:AA222)</f>
        <v>692.6</v>
      </c>
      <c r="AK222" s="42">
        <f>SUM($AL$11:AL222)</f>
        <v>390</v>
      </c>
      <c r="AL222" t="b">
        <f t="shared" si="280"/>
        <v>0</v>
      </c>
      <c r="AN222">
        <f>SUM(AS$11:BJ222)</f>
        <v>1064</v>
      </c>
      <c r="AO222">
        <f>SUM(BM$11:CD222)</f>
        <v>560</v>
      </c>
      <c r="AP222">
        <f t="shared" si="271"/>
        <v>692.6</v>
      </c>
      <c r="AR222" t="str">
        <f t="shared" si="224"/>
        <v/>
      </c>
      <c r="AS222" t="str">
        <f t="shared" si="230"/>
        <v/>
      </c>
      <c r="AT222" t="str">
        <f t="shared" si="231"/>
        <v/>
      </c>
      <c r="AU222" t="str">
        <f t="shared" si="232"/>
        <v/>
      </c>
      <c r="AV222" t="str">
        <f t="shared" si="233"/>
        <v/>
      </c>
      <c r="AW222" t="str">
        <f t="shared" si="234"/>
        <v/>
      </c>
      <c r="AX222" t="str">
        <f t="shared" si="235"/>
        <v/>
      </c>
      <c r="AY222" t="str">
        <f t="shared" si="236"/>
        <v/>
      </c>
      <c r="AZ222" t="str">
        <f t="shared" si="237"/>
        <v/>
      </c>
      <c r="BA222" t="str">
        <f t="shared" si="238"/>
        <v/>
      </c>
      <c r="BB222" t="str">
        <f t="shared" si="239"/>
        <v/>
      </c>
      <c r="BC222" t="str">
        <f t="shared" si="240"/>
        <v/>
      </c>
      <c r="BD222" t="str">
        <f t="shared" si="241"/>
        <v/>
      </c>
      <c r="BE222" t="str">
        <f t="shared" si="242"/>
        <v/>
      </c>
      <c r="BF222" t="str">
        <f t="shared" si="243"/>
        <v/>
      </c>
      <c r="BG222" t="str">
        <f t="shared" si="244"/>
        <v/>
      </c>
      <c r="BH222" t="str">
        <f t="shared" si="245"/>
        <v/>
      </c>
      <c r="BI222" t="str">
        <f t="shared" si="246"/>
        <v/>
      </c>
      <c r="BJ222" t="str">
        <f t="shared" si="247"/>
        <v/>
      </c>
      <c r="BM222" t="str">
        <f t="shared" si="248"/>
        <v/>
      </c>
      <c r="BN222" t="str">
        <f t="shared" si="249"/>
        <v/>
      </c>
      <c r="BO222" t="str">
        <f t="shared" si="250"/>
        <v/>
      </c>
      <c r="BP222" t="str">
        <f t="shared" si="251"/>
        <v/>
      </c>
      <c r="BQ222" t="str">
        <f t="shared" si="252"/>
        <v/>
      </c>
      <c r="BR222" t="str">
        <f t="shared" si="253"/>
        <v/>
      </c>
      <c r="BS222" t="str">
        <f t="shared" si="254"/>
        <v/>
      </c>
      <c r="BT222" t="str">
        <f t="shared" si="255"/>
        <v/>
      </c>
      <c r="BU222" t="str">
        <f t="shared" si="256"/>
        <v/>
      </c>
      <c r="BV222" t="str">
        <f t="shared" si="257"/>
        <v/>
      </c>
      <c r="BW222" t="str">
        <f t="shared" si="258"/>
        <v/>
      </c>
      <c r="BX222" t="str">
        <f t="shared" si="259"/>
        <v/>
      </c>
      <c r="BY222" t="str">
        <f t="shared" si="260"/>
        <v/>
      </c>
      <c r="BZ222" t="str">
        <f t="shared" si="261"/>
        <v/>
      </c>
      <c r="CA222" t="str">
        <f t="shared" si="262"/>
        <v/>
      </c>
      <c r="CB222" t="str">
        <f t="shared" si="263"/>
        <v/>
      </c>
      <c r="CC222" t="str">
        <f t="shared" si="264"/>
        <v/>
      </c>
      <c r="CD222" t="str">
        <f t="shared" si="265"/>
        <v/>
      </c>
      <c r="CF222"/>
      <c r="CG222" s="36" t="str">
        <f t="shared" si="225"/>
        <v/>
      </c>
      <c r="CH222" s="36" t="str">
        <f t="shared" si="226"/>
        <v/>
      </c>
      <c r="CI222" s="36" t="str">
        <f t="shared" si="227"/>
        <v/>
      </c>
      <c r="CJ222" s="36" t="str">
        <f t="shared" si="228"/>
        <v/>
      </c>
      <c r="CK222" s="36" t="str">
        <f t="shared" si="229"/>
        <v/>
      </c>
    </row>
    <row r="223" spans="1:89">
      <c r="A223">
        <f t="shared" si="266"/>
        <v>214</v>
      </c>
      <c r="B223" s="1" t="str">
        <f t="shared" si="267"/>
        <v>Do</v>
      </c>
      <c r="C223" s="2" t="str">
        <f t="shared" si="268"/>
        <v>16</v>
      </c>
      <c r="D223" s="50">
        <v>42103.699305555558</v>
      </c>
      <c r="E223" s="51"/>
      <c r="F223" s="52"/>
      <c r="G223" s="52"/>
      <c r="H223" s="13" t="str">
        <f t="shared" si="273"/>
        <v/>
      </c>
      <c r="I223" s="13" t="str">
        <f t="shared" si="269"/>
        <v/>
      </c>
      <c r="J223" s="13" t="str">
        <f t="shared" si="274"/>
        <v/>
      </c>
      <c r="K223" s="3" t="str">
        <f t="shared" si="275"/>
        <v/>
      </c>
      <c r="L223" s="4" t="str">
        <f t="shared" si="276"/>
        <v/>
      </c>
      <c r="M223" s="52"/>
      <c r="N223" s="52"/>
      <c r="O223" s="13" t="str">
        <f t="shared" si="277"/>
        <v/>
      </c>
      <c r="P223" s="4" t="str">
        <f t="shared" si="278"/>
        <v/>
      </c>
      <c r="Q223" s="4" t="str">
        <f t="shared" si="279"/>
        <v/>
      </c>
      <c r="S223" s="5"/>
      <c r="T223" s="52"/>
      <c r="U223" s="52"/>
      <c r="V223" s="52"/>
      <c r="W223" s="52"/>
      <c r="X223" s="52"/>
      <c r="Y223" s="52"/>
      <c r="Z223" s="13" t="str">
        <f t="shared" si="272"/>
        <v/>
      </c>
      <c r="AA223" s="53" t="str">
        <f t="shared" si="223"/>
        <v/>
      </c>
      <c r="AB223" s="13" t="str">
        <f t="shared" si="281"/>
        <v/>
      </c>
      <c r="AC223" s="13" t="str">
        <f t="shared" si="283"/>
        <v/>
      </c>
      <c r="AD223" s="13" t="b">
        <f t="shared" si="284"/>
        <v>0</v>
      </c>
      <c r="AE223" t="e">
        <f t="shared" si="282"/>
        <v>#VALUE!</v>
      </c>
      <c r="AF223" t="str">
        <f t="shared" si="270"/>
        <v/>
      </c>
      <c r="AG223" t="b">
        <f t="shared" si="222"/>
        <v>0</v>
      </c>
      <c r="AI223" s="41">
        <f>SUM($AG$11:AG223)</f>
        <v>-160</v>
      </c>
      <c r="AJ223" s="36">
        <f>SUM($AA$10:AA223)</f>
        <v>692.6</v>
      </c>
      <c r="AK223" s="42">
        <f>SUM($AL$11:AL223)</f>
        <v>390</v>
      </c>
      <c r="AL223" t="b">
        <f t="shared" si="280"/>
        <v>0</v>
      </c>
      <c r="AN223">
        <f>SUM(AS$11:BJ223)</f>
        <v>1064</v>
      </c>
      <c r="AO223">
        <f>SUM(BM$11:CD223)</f>
        <v>560</v>
      </c>
      <c r="AP223">
        <f t="shared" si="271"/>
        <v>692.6</v>
      </c>
      <c r="AR223" t="str">
        <f t="shared" si="224"/>
        <v/>
      </c>
      <c r="AS223" t="str">
        <f t="shared" si="230"/>
        <v/>
      </c>
      <c r="AT223" t="str">
        <f t="shared" si="231"/>
        <v/>
      </c>
      <c r="AU223" t="str">
        <f t="shared" si="232"/>
        <v/>
      </c>
      <c r="AV223" t="str">
        <f t="shared" si="233"/>
        <v/>
      </c>
      <c r="AW223" t="str">
        <f t="shared" si="234"/>
        <v/>
      </c>
      <c r="AX223" t="str">
        <f t="shared" si="235"/>
        <v/>
      </c>
      <c r="AY223" t="str">
        <f t="shared" si="236"/>
        <v/>
      </c>
      <c r="AZ223" t="str">
        <f t="shared" si="237"/>
        <v/>
      </c>
      <c r="BA223" t="str">
        <f t="shared" si="238"/>
        <v/>
      </c>
      <c r="BB223" t="str">
        <f t="shared" si="239"/>
        <v/>
      </c>
      <c r="BC223" t="str">
        <f t="shared" si="240"/>
        <v/>
      </c>
      <c r="BD223" t="str">
        <f t="shared" si="241"/>
        <v/>
      </c>
      <c r="BE223" t="str">
        <f t="shared" si="242"/>
        <v/>
      </c>
      <c r="BF223" t="str">
        <f t="shared" si="243"/>
        <v/>
      </c>
      <c r="BG223" t="str">
        <f t="shared" si="244"/>
        <v/>
      </c>
      <c r="BH223" t="str">
        <f t="shared" si="245"/>
        <v/>
      </c>
      <c r="BI223" t="str">
        <f t="shared" si="246"/>
        <v/>
      </c>
      <c r="BJ223" t="str">
        <f t="shared" si="247"/>
        <v/>
      </c>
      <c r="BM223" t="str">
        <f t="shared" si="248"/>
        <v/>
      </c>
      <c r="BN223" t="str">
        <f t="shared" si="249"/>
        <v/>
      </c>
      <c r="BO223" t="str">
        <f t="shared" si="250"/>
        <v/>
      </c>
      <c r="BP223" t="str">
        <f t="shared" si="251"/>
        <v/>
      </c>
      <c r="BQ223" t="str">
        <f t="shared" si="252"/>
        <v/>
      </c>
      <c r="BR223" t="str">
        <f t="shared" si="253"/>
        <v/>
      </c>
      <c r="BS223" t="str">
        <f t="shared" si="254"/>
        <v/>
      </c>
      <c r="BT223" t="str">
        <f t="shared" si="255"/>
        <v/>
      </c>
      <c r="BU223" t="str">
        <f t="shared" si="256"/>
        <v/>
      </c>
      <c r="BV223" t="str">
        <f t="shared" si="257"/>
        <v/>
      </c>
      <c r="BW223" t="str">
        <f t="shared" si="258"/>
        <v/>
      </c>
      <c r="BX223" t="str">
        <f t="shared" si="259"/>
        <v/>
      </c>
      <c r="BY223" t="str">
        <f t="shared" si="260"/>
        <v/>
      </c>
      <c r="BZ223" t="str">
        <f t="shared" si="261"/>
        <v/>
      </c>
      <c r="CA223" t="str">
        <f t="shared" si="262"/>
        <v/>
      </c>
      <c r="CB223" t="str">
        <f t="shared" si="263"/>
        <v/>
      </c>
      <c r="CC223" t="str">
        <f t="shared" si="264"/>
        <v/>
      </c>
      <c r="CD223" t="str">
        <f t="shared" si="265"/>
        <v/>
      </c>
      <c r="CF223"/>
      <c r="CG223" s="36" t="str">
        <f t="shared" si="225"/>
        <v/>
      </c>
      <c r="CH223" s="36" t="str">
        <f t="shared" si="226"/>
        <v/>
      </c>
      <c r="CI223" s="36" t="str">
        <f t="shared" si="227"/>
        <v/>
      </c>
      <c r="CJ223" s="36" t="str">
        <f t="shared" si="228"/>
        <v/>
      </c>
      <c r="CK223" s="36" t="str">
        <f t="shared" si="229"/>
        <v/>
      </c>
    </row>
    <row r="224" spans="1:89">
      <c r="A224">
        <f t="shared" si="266"/>
        <v>215</v>
      </c>
      <c r="B224" s="1" t="str">
        <f t="shared" si="267"/>
        <v>Do</v>
      </c>
      <c r="C224" s="2" t="str">
        <f t="shared" si="268"/>
        <v>16</v>
      </c>
      <c r="D224" s="50">
        <v>42103.699305555558</v>
      </c>
      <c r="E224" s="51"/>
      <c r="F224" s="52"/>
      <c r="G224" s="52"/>
      <c r="H224" s="13" t="str">
        <f t="shared" si="273"/>
        <v/>
      </c>
      <c r="I224" s="13" t="str">
        <f t="shared" si="269"/>
        <v/>
      </c>
      <c r="J224" s="13" t="str">
        <f t="shared" si="274"/>
        <v/>
      </c>
      <c r="K224" s="3" t="str">
        <f t="shared" si="275"/>
        <v/>
      </c>
      <c r="L224" s="4" t="str">
        <f t="shared" si="276"/>
        <v/>
      </c>
      <c r="M224" s="52"/>
      <c r="N224" s="52"/>
      <c r="O224" s="13" t="str">
        <f t="shared" si="277"/>
        <v/>
      </c>
      <c r="P224" s="4" t="str">
        <f t="shared" si="278"/>
        <v/>
      </c>
      <c r="Q224" s="4" t="str">
        <f t="shared" si="279"/>
        <v/>
      </c>
      <c r="S224" s="5"/>
      <c r="T224" s="52"/>
      <c r="U224" s="52"/>
      <c r="V224" s="52"/>
      <c r="W224" s="52"/>
      <c r="X224" s="52"/>
      <c r="Y224" s="52"/>
      <c r="Z224" s="13" t="str">
        <f t="shared" si="272"/>
        <v/>
      </c>
      <c r="AA224" s="53" t="str">
        <f t="shared" si="223"/>
        <v/>
      </c>
      <c r="AB224" s="13" t="str">
        <f t="shared" si="281"/>
        <v/>
      </c>
      <c r="AC224" s="13" t="str">
        <f t="shared" si="283"/>
        <v/>
      </c>
      <c r="AD224" s="13" t="b">
        <f t="shared" si="284"/>
        <v>0</v>
      </c>
      <c r="AE224" t="e">
        <f t="shared" si="282"/>
        <v>#VALUE!</v>
      </c>
      <c r="AF224" t="str">
        <f t="shared" si="270"/>
        <v/>
      </c>
      <c r="AG224" t="b">
        <f t="shared" si="222"/>
        <v>0</v>
      </c>
      <c r="AI224" s="41">
        <f>SUM($AG$11:AG224)</f>
        <v>-160</v>
      </c>
      <c r="AJ224" s="36">
        <f>SUM($AA$10:AA224)</f>
        <v>692.6</v>
      </c>
      <c r="AK224" s="42">
        <f>SUM($AL$11:AL224)</f>
        <v>390</v>
      </c>
      <c r="AL224" t="b">
        <f t="shared" si="280"/>
        <v>0</v>
      </c>
      <c r="AN224">
        <f>SUM(AS$11:BJ224)</f>
        <v>1064</v>
      </c>
      <c r="AO224">
        <f>SUM(BM$11:CD224)</f>
        <v>560</v>
      </c>
      <c r="AP224">
        <f t="shared" si="271"/>
        <v>692.6</v>
      </c>
      <c r="AR224" t="str">
        <f t="shared" si="224"/>
        <v/>
      </c>
      <c r="AS224" t="str">
        <f t="shared" si="230"/>
        <v/>
      </c>
      <c r="AT224" t="str">
        <f t="shared" si="231"/>
        <v/>
      </c>
      <c r="AU224" t="str">
        <f t="shared" si="232"/>
        <v/>
      </c>
      <c r="AV224" t="str">
        <f t="shared" si="233"/>
        <v/>
      </c>
      <c r="AW224" t="str">
        <f t="shared" si="234"/>
        <v/>
      </c>
      <c r="AX224" t="str">
        <f t="shared" si="235"/>
        <v/>
      </c>
      <c r="AY224" t="str">
        <f t="shared" si="236"/>
        <v/>
      </c>
      <c r="AZ224" t="str">
        <f t="shared" si="237"/>
        <v/>
      </c>
      <c r="BA224" t="str">
        <f t="shared" si="238"/>
        <v/>
      </c>
      <c r="BB224" t="str">
        <f t="shared" si="239"/>
        <v/>
      </c>
      <c r="BC224" t="str">
        <f t="shared" si="240"/>
        <v/>
      </c>
      <c r="BD224" t="str">
        <f t="shared" si="241"/>
        <v/>
      </c>
      <c r="BE224" t="str">
        <f t="shared" si="242"/>
        <v/>
      </c>
      <c r="BF224" t="str">
        <f t="shared" si="243"/>
        <v/>
      </c>
      <c r="BG224" t="str">
        <f t="shared" si="244"/>
        <v/>
      </c>
      <c r="BH224" t="str">
        <f t="shared" si="245"/>
        <v/>
      </c>
      <c r="BI224" t="str">
        <f t="shared" si="246"/>
        <v/>
      </c>
      <c r="BJ224" t="str">
        <f t="shared" si="247"/>
        <v/>
      </c>
      <c r="BM224" t="str">
        <f t="shared" si="248"/>
        <v/>
      </c>
      <c r="BN224" t="str">
        <f t="shared" si="249"/>
        <v/>
      </c>
      <c r="BO224" t="str">
        <f t="shared" si="250"/>
        <v/>
      </c>
      <c r="BP224" t="str">
        <f t="shared" si="251"/>
        <v/>
      </c>
      <c r="BQ224" t="str">
        <f t="shared" si="252"/>
        <v/>
      </c>
      <c r="BR224" t="str">
        <f t="shared" si="253"/>
        <v/>
      </c>
      <c r="BS224" t="str">
        <f t="shared" si="254"/>
        <v/>
      </c>
      <c r="BT224" t="str">
        <f t="shared" si="255"/>
        <v/>
      </c>
      <c r="BU224" t="str">
        <f t="shared" si="256"/>
        <v/>
      </c>
      <c r="BV224" t="str">
        <f t="shared" si="257"/>
        <v/>
      </c>
      <c r="BW224" t="str">
        <f t="shared" si="258"/>
        <v/>
      </c>
      <c r="BX224" t="str">
        <f t="shared" si="259"/>
        <v/>
      </c>
      <c r="BY224" t="str">
        <f t="shared" si="260"/>
        <v/>
      </c>
      <c r="BZ224" t="str">
        <f t="shared" si="261"/>
        <v/>
      </c>
      <c r="CA224" t="str">
        <f t="shared" si="262"/>
        <v/>
      </c>
      <c r="CB224" t="str">
        <f t="shared" si="263"/>
        <v/>
      </c>
      <c r="CC224" t="str">
        <f t="shared" si="264"/>
        <v/>
      </c>
      <c r="CD224" t="str">
        <f t="shared" si="265"/>
        <v/>
      </c>
      <c r="CF224"/>
      <c r="CG224" s="36" t="str">
        <f t="shared" si="225"/>
        <v/>
      </c>
      <c r="CH224" s="36" t="str">
        <f t="shared" si="226"/>
        <v/>
      </c>
      <c r="CI224" s="36" t="str">
        <f t="shared" si="227"/>
        <v/>
      </c>
      <c r="CJ224" s="36" t="str">
        <f t="shared" si="228"/>
        <v/>
      </c>
      <c r="CK224" s="36" t="str">
        <f t="shared" si="229"/>
        <v/>
      </c>
    </row>
    <row r="225" spans="1:89">
      <c r="A225">
        <f t="shared" si="266"/>
        <v>216</v>
      </c>
      <c r="B225" s="1" t="str">
        <f t="shared" si="267"/>
        <v>Do</v>
      </c>
      <c r="C225" s="2" t="str">
        <f t="shared" si="268"/>
        <v>16</v>
      </c>
      <c r="D225" s="50">
        <v>42103.699305555558</v>
      </c>
      <c r="E225" s="51"/>
      <c r="F225" s="52"/>
      <c r="G225" s="52"/>
      <c r="H225" s="13" t="str">
        <f t="shared" si="273"/>
        <v/>
      </c>
      <c r="I225" s="13" t="str">
        <f t="shared" si="269"/>
        <v/>
      </c>
      <c r="J225" s="13" t="str">
        <f t="shared" si="274"/>
        <v/>
      </c>
      <c r="K225" s="3" t="str">
        <f t="shared" si="275"/>
        <v/>
      </c>
      <c r="L225" s="4" t="str">
        <f t="shared" si="276"/>
        <v/>
      </c>
      <c r="M225" s="52"/>
      <c r="N225" s="52"/>
      <c r="O225" s="13" t="str">
        <f t="shared" si="277"/>
        <v/>
      </c>
      <c r="P225" s="4" t="str">
        <f t="shared" si="278"/>
        <v/>
      </c>
      <c r="Q225" s="4" t="str">
        <f t="shared" si="279"/>
        <v/>
      </c>
      <c r="S225" s="5"/>
      <c r="T225" s="52"/>
      <c r="U225" s="52"/>
      <c r="V225" s="52"/>
      <c r="W225" s="52"/>
      <c r="X225" s="52"/>
      <c r="Y225" s="52"/>
      <c r="Z225" s="13" t="str">
        <f t="shared" si="272"/>
        <v/>
      </c>
      <c r="AA225" s="53" t="str">
        <f t="shared" si="223"/>
        <v/>
      </c>
      <c r="AB225" s="13" t="str">
        <f t="shared" si="281"/>
        <v/>
      </c>
      <c r="AC225" s="13" t="str">
        <f t="shared" si="283"/>
        <v/>
      </c>
      <c r="AD225" s="13" t="b">
        <f t="shared" si="284"/>
        <v>0</v>
      </c>
      <c r="AE225" t="e">
        <f t="shared" si="282"/>
        <v>#VALUE!</v>
      </c>
      <c r="AF225" t="str">
        <f t="shared" si="270"/>
        <v/>
      </c>
      <c r="AG225" t="b">
        <f t="shared" si="222"/>
        <v>0</v>
      </c>
      <c r="AI225" s="41">
        <f>SUM($AG$11:AG225)</f>
        <v>-160</v>
      </c>
      <c r="AJ225" s="36">
        <f>SUM($AA$10:AA225)</f>
        <v>692.6</v>
      </c>
      <c r="AK225" s="42">
        <f>SUM($AL$11:AL225)</f>
        <v>390</v>
      </c>
      <c r="AL225" t="b">
        <f t="shared" si="280"/>
        <v>0</v>
      </c>
      <c r="AN225">
        <f>SUM(AS$11:BJ225)</f>
        <v>1064</v>
      </c>
      <c r="AO225">
        <f>SUM(BM$11:CD225)</f>
        <v>560</v>
      </c>
      <c r="AP225">
        <f t="shared" si="271"/>
        <v>692.6</v>
      </c>
      <c r="AR225" t="str">
        <f t="shared" si="224"/>
        <v/>
      </c>
      <c r="AS225" t="str">
        <f t="shared" si="230"/>
        <v/>
      </c>
      <c r="AT225" t="str">
        <f t="shared" si="231"/>
        <v/>
      </c>
      <c r="AU225" t="str">
        <f t="shared" si="232"/>
        <v/>
      </c>
      <c r="AV225" t="str">
        <f t="shared" si="233"/>
        <v/>
      </c>
      <c r="AW225" t="str">
        <f t="shared" si="234"/>
        <v/>
      </c>
      <c r="AX225" t="str">
        <f t="shared" si="235"/>
        <v/>
      </c>
      <c r="AY225" t="str">
        <f t="shared" si="236"/>
        <v/>
      </c>
      <c r="AZ225" t="str">
        <f t="shared" si="237"/>
        <v/>
      </c>
      <c r="BA225" t="str">
        <f t="shared" si="238"/>
        <v/>
      </c>
      <c r="BB225" t="str">
        <f t="shared" si="239"/>
        <v/>
      </c>
      <c r="BC225" t="str">
        <f t="shared" si="240"/>
        <v/>
      </c>
      <c r="BD225" t="str">
        <f t="shared" si="241"/>
        <v/>
      </c>
      <c r="BE225" t="str">
        <f t="shared" si="242"/>
        <v/>
      </c>
      <c r="BF225" t="str">
        <f t="shared" si="243"/>
        <v/>
      </c>
      <c r="BG225" t="str">
        <f t="shared" si="244"/>
        <v/>
      </c>
      <c r="BH225" t="str">
        <f t="shared" si="245"/>
        <v/>
      </c>
      <c r="BI225" t="str">
        <f t="shared" si="246"/>
        <v/>
      </c>
      <c r="BJ225" t="str">
        <f t="shared" si="247"/>
        <v/>
      </c>
      <c r="BM225" t="str">
        <f t="shared" si="248"/>
        <v/>
      </c>
      <c r="BN225" t="str">
        <f t="shared" si="249"/>
        <v/>
      </c>
      <c r="BO225" t="str">
        <f t="shared" si="250"/>
        <v/>
      </c>
      <c r="BP225" t="str">
        <f t="shared" si="251"/>
        <v/>
      </c>
      <c r="BQ225" t="str">
        <f t="shared" si="252"/>
        <v/>
      </c>
      <c r="BR225" t="str">
        <f t="shared" si="253"/>
        <v/>
      </c>
      <c r="BS225" t="str">
        <f t="shared" si="254"/>
        <v/>
      </c>
      <c r="BT225" t="str">
        <f t="shared" si="255"/>
        <v/>
      </c>
      <c r="BU225" t="str">
        <f t="shared" si="256"/>
        <v/>
      </c>
      <c r="BV225" t="str">
        <f t="shared" si="257"/>
        <v/>
      </c>
      <c r="BW225" t="str">
        <f t="shared" si="258"/>
        <v/>
      </c>
      <c r="BX225" t="str">
        <f t="shared" si="259"/>
        <v/>
      </c>
      <c r="BY225" t="str">
        <f t="shared" si="260"/>
        <v/>
      </c>
      <c r="BZ225" t="str">
        <f t="shared" si="261"/>
        <v/>
      </c>
      <c r="CA225" t="str">
        <f t="shared" si="262"/>
        <v/>
      </c>
      <c r="CB225" t="str">
        <f t="shared" si="263"/>
        <v/>
      </c>
      <c r="CC225" t="str">
        <f t="shared" si="264"/>
        <v/>
      </c>
      <c r="CD225" t="str">
        <f t="shared" si="265"/>
        <v/>
      </c>
      <c r="CF225"/>
      <c r="CG225" s="36" t="str">
        <f t="shared" si="225"/>
        <v/>
      </c>
      <c r="CH225" s="36" t="str">
        <f t="shared" si="226"/>
        <v/>
      </c>
      <c r="CI225" s="36" t="str">
        <f t="shared" si="227"/>
        <v/>
      </c>
      <c r="CJ225" s="36" t="str">
        <f t="shared" si="228"/>
        <v/>
      </c>
      <c r="CK225" s="36" t="str">
        <f t="shared" si="229"/>
        <v/>
      </c>
    </row>
    <row r="226" spans="1:89">
      <c r="A226">
        <f t="shared" si="266"/>
        <v>217</v>
      </c>
      <c r="B226" s="1" t="str">
        <f t="shared" si="267"/>
        <v>Do</v>
      </c>
      <c r="C226" s="2" t="str">
        <f t="shared" si="268"/>
        <v>16</v>
      </c>
      <c r="D226" s="50">
        <v>42103.699305555558</v>
      </c>
      <c r="E226" s="51"/>
      <c r="F226" s="52"/>
      <c r="G226" s="52"/>
      <c r="H226" s="13" t="str">
        <f t="shared" si="273"/>
        <v/>
      </c>
      <c r="I226" s="13" t="str">
        <f t="shared" si="269"/>
        <v/>
      </c>
      <c r="J226" s="13" t="str">
        <f t="shared" si="274"/>
        <v/>
      </c>
      <c r="K226" s="3" t="str">
        <f t="shared" si="275"/>
        <v/>
      </c>
      <c r="L226" s="4" t="str">
        <f t="shared" si="276"/>
        <v/>
      </c>
      <c r="M226" s="52"/>
      <c r="N226" s="52"/>
      <c r="O226" s="13" t="str">
        <f t="shared" si="277"/>
        <v/>
      </c>
      <c r="P226" s="4" t="str">
        <f t="shared" si="278"/>
        <v/>
      </c>
      <c r="Q226" s="4" t="str">
        <f t="shared" si="279"/>
        <v/>
      </c>
      <c r="S226" s="5"/>
      <c r="T226" s="52"/>
      <c r="U226" s="52"/>
      <c r="V226" s="52"/>
      <c r="W226" s="52"/>
      <c r="X226" s="52"/>
      <c r="Y226" s="52"/>
      <c r="Z226" s="13" t="str">
        <f t="shared" si="272"/>
        <v/>
      </c>
      <c r="AA226" s="53" t="str">
        <f t="shared" si="223"/>
        <v/>
      </c>
      <c r="AB226" s="13" t="str">
        <f t="shared" si="281"/>
        <v/>
      </c>
      <c r="AC226" s="13" t="str">
        <f t="shared" si="283"/>
        <v/>
      </c>
      <c r="AD226" s="13" t="b">
        <f t="shared" si="284"/>
        <v>0</v>
      </c>
      <c r="AE226" t="e">
        <f t="shared" si="282"/>
        <v>#VALUE!</v>
      </c>
      <c r="AF226" t="str">
        <f t="shared" si="270"/>
        <v/>
      </c>
      <c r="AG226" t="b">
        <f t="shared" ref="AG226:AG289" si="285">IF(ISNUMBER(AA226),IF(P226&gt;I226,$AD$6,IF(AND(P226&lt;I226,O226&gt;SUM($AD$7+0.01)),$AD$7,$AD$6)))</f>
        <v>0</v>
      </c>
      <c r="AI226" s="41">
        <f>SUM($AG$11:AG226)</f>
        <v>-160</v>
      </c>
      <c r="AJ226" s="36">
        <f>SUM($AA$10:AA226)</f>
        <v>692.6</v>
      </c>
      <c r="AK226" s="42">
        <f>SUM($AL$11:AL226)</f>
        <v>390</v>
      </c>
      <c r="AL226" t="b">
        <f t="shared" si="280"/>
        <v>0</v>
      </c>
      <c r="AN226">
        <f>SUM(AS$11:BJ226)</f>
        <v>1064</v>
      </c>
      <c r="AO226">
        <f>SUM(BM$11:CD226)</f>
        <v>560</v>
      </c>
      <c r="AP226">
        <f t="shared" si="271"/>
        <v>692.6</v>
      </c>
      <c r="AR226" t="str">
        <f t="shared" si="224"/>
        <v/>
      </c>
      <c r="AS226" t="str">
        <f t="shared" si="230"/>
        <v/>
      </c>
      <c r="AT226" t="str">
        <f t="shared" si="231"/>
        <v/>
      </c>
      <c r="AU226" t="str">
        <f t="shared" si="232"/>
        <v/>
      </c>
      <c r="AV226" t="str">
        <f t="shared" si="233"/>
        <v/>
      </c>
      <c r="AW226" t="str">
        <f t="shared" si="234"/>
        <v/>
      </c>
      <c r="AX226" t="str">
        <f t="shared" si="235"/>
        <v/>
      </c>
      <c r="AY226" t="str">
        <f t="shared" si="236"/>
        <v/>
      </c>
      <c r="AZ226" t="str">
        <f t="shared" si="237"/>
        <v/>
      </c>
      <c r="BA226" t="str">
        <f t="shared" si="238"/>
        <v/>
      </c>
      <c r="BB226" t="str">
        <f t="shared" si="239"/>
        <v/>
      </c>
      <c r="BC226" t="str">
        <f t="shared" si="240"/>
        <v/>
      </c>
      <c r="BD226" t="str">
        <f t="shared" si="241"/>
        <v/>
      </c>
      <c r="BE226" t="str">
        <f t="shared" si="242"/>
        <v/>
      </c>
      <c r="BF226" t="str">
        <f t="shared" si="243"/>
        <v/>
      </c>
      <c r="BG226" t="str">
        <f t="shared" si="244"/>
        <v/>
      </c>
      <c r="BH226" t="str">
        <f t="shared" si="245"/>
        <v/>
      </c>
      <c r="BI226" t="str">
        <f t="shared" si="246"/>
        <v/>
      </c>
      <c r="BJ226" t="str">
        <f t="shared" si="247"/>
        <v/>
      </c>
      <c r="BM226" t="str">
        <f t="shared" si="248"/>
        <v/>
      </c>
      <c r="BN226" t="str">
        <f t="shared" si="249"/>
        <v/>
      </c>
      <c r="BO226" t="str">
        <f t="shared" si="250"/>
        <v/>
      </c>
      <c r="BP226" t="str">
        <f t="shared" si="251"/>
        <v/>
      </c>
      <c r="BQ226" t="str">
        <f t="shared" si="252"/>
        <v/>
      </c>
      <c r="BR226" t="str">
        <f t="shared" si="253"/>
        <v/>
      </c>
      <c r="BS226" t="str">
        <f t="shared" si="254"/>
        <v/>
      </c>
      <c r="BT226" t="str">
        <f t="shared" si="255"/>
        <v/>
      </c>
      <c r="BU226" t="str">
        <f t="shared" si="256"/>
        <v/>
      </c>
      <c r="BV226" t="str">
        <f t="shared" si="257"/>
        <v/>
      </c>
      <c r="BW226" t="str">
        <f t="shared" si="258"/>
        <v/>
      </c>
      <c r="BX226" t="str">
        <f t="shared" si="259"/>
        <v/>
      </c>
      <c r="BY226" t="str">
        <f t="shared" si="260"/>
        <v/>
      </c>
      <c r="BZ226" t="str">
        <f t="shared" si="261"/>
        <v/>
      </c>
      <c r="CA226" t="str">
        <f t="shared" si="262"/>
        <v/>
      </c>
      <c r="CB226" t="str">
        <f t="shared" si="263"/>
        <v/>
      </c>
      <c r="CC226" t="str">
        <f t="shared" si="264"/>
        <v/>
      </c>
      <c r="CD226" t="str">
        <f t="shared" si="265"/>
        <v/>
      </c>
      <c r="CF226"/>
      <c r="CG226" s="36" t="str">
        <f t="shared" si="225"/>
        <v/>
      </c>
      <c r="CH226" s="36" t="str">
        <f t="shared" si="226"/>
        <v/>
      </c>
      <c r="CI226" s="36" t="str">
        <f t="shared" si="227"/>
        <v/>
      </c>
      <c r="CJ226" s="36" t="str">
        <f t="shared" si="228"/>
        <v/>
      </c>
      <c r="CK226" s="36" t="str">
        <f t="shared" si="229"/>
        <v/>
      </c>
    </row>
    <row r="227" spans="1:89">
      <c r="A227">
        <f t="shared" si="266"/>
        <v>218</v>
      </c>
      <c r="B227" s="1" t="str">
        <f t="shared" si="267"/>
        <v>Do</v>
      </c>
      <c r="C227" s="2" t="str">
        <f t="shared" si="268"/>
        <v>16</v>
      </c>
      <c r="D227" s="50">
        <v>42103.699305555558</v>
      </c>
      <c r="E227" s="51"/>
      <c r="F227" s="52"/>
      <c r="G227" s="52"/>
      <c r="H227" s="13" t="str">
        <f t="shared" si="273"/>
        <v/>
      </c>
      <c r="I227" s="13" t="str">
        <f t="shared" si="269"/>
        <v/>
      </c>
      <c r="J227" s="13" t="str">
        <f t="shared" si="274"/>
        <v/>
      </c>
      <c r="K227" s="3" t="str">
        <f t="shared" si="275"/>
        <v/>
      </c>
      <c r="L227" s="4" t="str">
        <f t="shared" si="276"/>
        <v/>
      </c>
      <c r="M227" s="52"/>
      <c r="N227" s="52"/>
      <c r="O227" s="13" t="str">
        <f t="shared" si="277"/>
        <v/>
      </c>
      <c r="P227" s="4" t="str">
        <f t="shared" si="278"/>
        <v/>
      </c>
      <c r="Q227" s="4" t="str">
        <f t="shared" si="279"/>
        <v/>
      </c>
      <c r="S227" s="5"/>
      <c r="T227" s="52"/>
      <c r="U227" s="52"/>
      <c r="V227" s="52"/>
      <c r="W227" s="52"/>
      <c r="X227" s="52"/>
      <c r="Y227" s="52"/>
      <c r="Z227" s="13" t="str">
        <f t="shared" si="272"/>
        <v/>
      </c>
      <c r="AA227" s="53" t="str">
        <f t="shared" si="223"/>
        <v/>
      </c>
      <c r="AB227" s="13" t="str">
        <f t="shared" si="281"/>
        <v/>
      </c>
      <c r="AC227" s="13" t="str">
        <f t="shared" si="283"/>
        <v/>
      </c>
      <c r="AD227" s="13" t="b">
        <f t="shared" si="284"/>
        <v>0</v>
      </c>
      <c r="AE227" t="e">
        <f t="shared" si="282"/>
        <v>#VALUE!</v>
      </c>
      <c r="AF227" t="str">
        <f t="shared" si="270"/>
        <v/>
      </c>
      <c r="AG227" t="b">
        <f t="shared" si="285"/>
        <v>0</v>
      </c>
      <c r="AI227" s="41">
        <f>SUM($AG$11:AG227)</f>
        <v>-160</v>
      </c>
      <c r="AJ227" s="36">
        <f>SUM($AA$10:AA227)</f>
        <v>692.6</v>
      </c>
      <c r="AK227" s="42">
        <f>SUM($AL$11:AL227)</f>
        <v>390</v>
      </c>
      <c r="AL227" t="b">
        <f t="shared" si="280"/>
        <v>0</v>
      </c>
      <c r="AN227">
        <f>SUM(AS$11:BJ227)</f>
        <v>1064</v>
      </c>
      <c r="AO227">
        <f>SUM(BM$11:CD227)</f>
        <v>560</v>
      </c>
      <c r="AP227">
        <f t="shared" si="271"/>
        <v>692.6</v>
      </c>
      <c r="AR227" t="str">
        <f t="shared" si="224"/>
        <v/>
      </c>
      <c r="AS227" t="str">
        <f t="shared" si="230"/>
        <v/>
      </c>
      <c r="AT227" t="str">
        <f t="shared" si="231"/>
        <v/>
      </c>
      <c r="AU227" t="str">
        <f t="shared" si="232"/>
        <v/>
      </c>
      <c r="AV227" t="str">
        <f t="shared" si="233"/>
        <v/>
      </c>
      <c r="AW227" t="str">
        <f t="shared" si="234"/>
        <v/>
      </c>
      <c r="AX227" t="str">
        <f t="shared" si="235"/>
        <v/>
      </c>
      <c r="AY227" t="str">
        <f t="shared" si="236"/>
        <v/>
      </c>
      <c r="AZ227" t="str">
        <f t="shared" si="237"/>
        <v/>
      </c>
      <c r="BA227" t="str">
        <f t="shared" si="238"/>
        <v/>
      </c>
      <c r="BB227" t="str">
        <f t="shared" si="239"/>
        <v/>
      </c>
      <c r="BC227" t="str">
        <f t="shared" si="240"/>
        <v/>
      </c>
      <c r="BD227" t="str">
        <f t="shared" si="241"/>
        <v/>
      </c>
      <c r="BE227" t="str">
        <f t="shared" si="242"/>
        <v/>
      </c>
      <c r="BF227" t="str">
        <f t="shared" si="243"/>
        <v/>
      </c>
      <c r="BG227" t="str">
        <f t="shared" si="244"/>
        <v/>
      </c>
      <c r="BH227" t="str">
        <f t="shared" si="245"/>
        <v/>
      </c>
      <c r="BI227" t="str">
        <f t="shared" si="246"/>
        <v/>
      </c>
      <c r="BJ227" t="str">
        <f t="shared" si="247"/>
        <v/>
      </c>
      <c r="BM227" t="str">
        <f t="shared" si="248"/>
        <v/>
      </c>
      <c r="BN227" t="str">
        <f t="shared" si="249"/>
        <v/>
      </c>
      <c r="BO227" t="str">
        <f t="shared" si="250"/>
        <v/>
      </c>
      <c r="BP227" t="str">
        <f t="shared" si="251"/>
        <v/>
      </c>
      <c r="BQ227" t="str">
        <f t="shared" si="252"/>
        <v/>
      </c>
      <c r="BR227" t="str">
        <f t="shared" si="253"/>
        <v/>
      </c>
      <c r="BS227" t="str">
        <f t="shared" si="254"/>
        <v/>
      </c>
      <c r="BT227" t="str">
        <f t="shared" si="255"/>
        <v/>
      </c>
      <c r="BU227" t="str">
        <f t="shared" si="256"/>
        <v/>
      </c>
      <c r="BV227" t="str">
        <f t="shared" si="257"/>
        <v/>
      </c>
      <c r="BW227" t="str">
        <f t="shared" si="258"/>
        <v/>
      </c>
      <c r="BX227" t="str">
        <f t="shared" si="259"/>
        <v/>
      </c>
      <c r="BY227" t="str">
        <f t="shared" si="260"/>
        <v/>
      </c>
      <c r="BZ227" t="str">
        <f t="shared" si="261"/>
        <v/>
      </c>
      <c r="CA227" t="str">
        <f t="shared" si="262"/>
        <v/>
      </c>
      <c r="CB227" t="str">
        <f t="shared" si="263"/>
        <v/>
      </c>
      <c r="CC227" t="str">
        <f t="shared" si="264"/>
        <v/>
      </c>
      <c r="CD227" t="str">
        <f t="shared" si="265"/>
        <v/>
      </c>
      <c r="CF227"/>
      <c r="CG227" s="36" t="str">
        <f t="shared" si="225"/>
        <v/>
      </c>
      <c r="CH227" s="36" t="str">
        <f t="shared" si="226"/>
        <v/>
      </c>
      <c r="CI227" s="36" t="str">
        <f t="shared" si="227"/>
        <v/>
      </c>
      <c r="CJ227" s="36" t="str">
        <f t="shared" si="228"/>
        <v/>
      </c>
      <c r="CK227" s="36" t="str">
        <f t="shared" si="229"/>
        <v/>
      </c>
    </row>
    <row r="228" spans="1:89">
      <c r="A228">
        <f t="shared" si="266"/>
        <v>219</v>
      </c>
      <c r="B228" s="1" t="str">
        <f t="shared" si="267"/>
        <v>Do</v>
      </c>
      <c r="C228" s="2" t="str">
        <f t="shared" si="268"/>
        <v>16</v>
      </c>
      <c r="D228" s="50">
        <v>42103.699305555558</v>
      </c>
      <c r="E228" s="51"/>
      <c r="F228" s="52"/>
      <c r="G228" s="52"/>
      <c r="H228" s="13" t="str">
        <f t="shared" si="273"/>
        <v/>
      </c>
      <c r="I228" s="13" t="str">
        <f t="shared" si="269"/>
        <v/>
      </c>
      <c r="J228" s="13" t="str">
        <f t="shared" si="274"/>
        <v/>
      </c>
      <c r="K228" s="3" t="str">
        <f t="shared" si="275"/>
        <v/>
      </c>
      <c r="L228" s="4" t="str">
        <f t="shared" si="276"/>
        <v/>
      </c>
      <c r="M228" s="52"/>
      <c r="N228" s="52"/>
      <c r="O228" s="13" t="str">
        <f t="shared" si="277"/>
        <v/>
      </c>
      <c r="P228" s="4" t="str">
        <f t="shared" si="278"/>
        <v/>
      </c>
      <c r="Q228" s="4" t="str">
        <f t="shared" si="279"/>
        <v/>
      </c>
      <c r="S228" s="5"/>
      <c r="T228" s="52"/>
      <c r="U228" s="52"/>
      <c r="V228" s="52"/>
      <c r="W228" s="52"/>
      <c r="X228" s="52"/>
      <c r="Y228" s="52"/>
      <c r="Z228" s="13" t="str">
        <f t="shared" si="272"/>
        <v/>
      </c>
      <c r="AA228" s="53" t="str">
        <f t="shared" si="223"/>
        <v/>
      </c>
      <c r="AB228" s="13" t="str">
        <f t="shared" si="281"/>
        <v/>
      </c>
      <c r="AC228" s="13" t="str">
        <f t="shared" si="283"/>
        <v/>
      </c>
      <c r="AD228" s="13" t="b">
        <f t="shared" si="284"/>
        <v>0</v>
      </c>
      <c r="AE228" t="e">
        <f t="shared" si="282"/>
        <v>#VALUE!</v>
      </c>
      <c r="AF228" t="str">
        <f t="shared" si="270"/>
        <v/>
      </c>
      <c r="AG228" t="b">
        <f t="shared" si="285"/>
        <v>0</v>
      </c>
      <c r="AI228" s="41">
        <f>SUM($AG$11:AG228)</f>
        <v>-160</v>
      </c>
      <c r="AJ228" s="36">
        <f>SUM($AA$10:AA228)</f>
        <v>692.6</v>
      </c>
      <c r="AK228" s="42">
        <f>SUM($AL$11:AL228)</f>
        <v>390</v>
      </c>
      <c r="AL228" t="b">
        <f t="shared" si="280"/>
        <v>0</v>
      </c>
      <c r="AN228">
        <f>SUM(AS$11:BJ228)</f>
        <v>1064</v>
      </c>
      <c r="AO228">
        <f>SUM(BM$11:CD228)</f>
        <v>560</v>
      </c>
      <c r="AP228">
        <f t="shared" si="271"/>
        <v>692.6</v>
      </c>
      <c r="AR228" t="str">
        <f t="shared" si="224"/>
        <v/>
      </c>
      <c r="AS228" t="str">
        <f t="shared" si="230"/>
        <v/>
      </c>
      <c r="AT228" t="str">
        <f t="shared" si="231"/>
        <v/>
      </c>
      <c r="AU228" t="str">
        <f t="shared" si="232"/>
        <v/>
      </c>
      <c r="AV228" t="str">
        <f t="shared" si="233"/>
        <v/>
      </c>
      <c r="AW228" t="str">
        <f t="shared" si="234"/>
        <v/>
      </c>
      <c r="AX228" t="str">
        <f t="shared" si="235"/>
        <v/>
      </c>
      <c r="AY228" t="str">
        <f t="shared" si="236"/>
        <v/>
      </c>
      <c r="AZ228" t="str">
        <f t="shared" si="237"/>
        <v/>
      </c>
      <c r="BA228" t="str">
        <f t="shared" si="238"/>
        <v/>
      </c>
      <c r="BB228" t="str">
        <f t="shared" si="239"/>
        <v/>
      </c>
      <c r="BC228" t="str">
        <f t="shared" si="240"/>
        <v/>
      </c>
      <c r="BD228" t="str">
        <f t="shared" si="241"/>
        <v/>
      </c>
      <c r="BE228" t="str">
        <f t="shared" si="242"/>
        <v/>
      </c>
      <c r="BF228" t="str">
        <f t="shared" si="243"/>
        <v/>
      </c>
      <c r="BG228" t="str">
        <f t="shared" si="244"/>
        <v/>
      </c>
      <c r="BH228" t="str">
        <f t="shared" si="245"/>
        <v/>
      </c>
      <c r="BI228" t="str">
        <f t="shared" si="246"/>
        <v/>
      </c>
      <c r="BJ228" t="str">
        <f t="shared" si="247"/>
        <v/>
      </c>
      <c r="BM228" t="str">
        <f t="shared" si="248"/>
        <v/>
      </c>
      <c r="BN228" t="str">
        <f t="shared" si="249"/>
        <v/>
      </c>
      <c r="BO228" t="str">
        <f t="shared" si="250"/>
        <v/>
      </c>
      <c r="BP228" t="str">
        <f t="shared" si="251"/>
        <v/>
      </c>
      <c r="BQ228" t="str">
        <f t="shared" si="252"/>
        <v/>
      </c>
      <c r="BR228" t="str">
        <f t="shared" si="253"/>
        <v/>
      </c>
      <c r="BS228" t="str">
        <f t="shared" si="254"/>
        <v/>
      </c>
      <c r="BT228" t="str">
        <f t="shared" si="255"/>
        <v/>
      </c>
      <c r="BU228" t="str">
        <f t="shared" si="256"/>
        <v/>
      </c>
      <c r="BV228" t="str">
        <f t="shared" si="257"/>
        <v/>
      </c>
      <c r="BW228" t="str">
        <f t="shared" si="258"/>
        <v/>
      </c>
      <c r="BX228" t="str">
        <f t="shared" si="259"/>
        <v/>
      </c>
      <c r="BY228" t="str">
        <f t="shared" si="260"/>
        <v/>
      </c>
      <c r="BZ228" t="str">
        <f t="shared" si="261"/>
        <v/>
      </c>
      <c r="CA228" t="str">
        <f t="shared" si="262"/>
        <v/>
      </c>
      <c r="CB228" t="str">
        <f t="shared" si="263"/>
        <v/>
      </c>
      <c r="CC228" t="str">
        <f t="shared" si="264"/>
        <v/>
      </c>
      <c r="CD228" t="str">
        <f t="shared" si="265"/>
        <v/>
      </c>
      <c r="CF228"/>
      <c r="CG228" s="36" t="str">
        <f t="shared" si="225"/>
        <v/>
      </c>
      <c r="CH228" s="36" t="str">
        <f t="shared" si="226"/>
        <v/>
      </c>
      <c r="CI228" s="36" t="str">
        <f t="shared" si="227"/>
        <v/>
      </c>
      <c r="CJ228" s="36" t="str">
        <f t="shared" si="228"/>
        <v/>
      </c>
      <c r="CK228" s="36" t="str">
        <f t="shared" si="229"/>
        <v/>
      </c>
    </row>
    <row r="229" spans="1:89">
      <c r="A229">
        <f t="shared" si="266"/>
        <v>220</v>
      </c>
      <c r="B229" s="1" t="str">
        <f t="shared" si="267"/>
        <v>Do</v>
      </c>
      <c r="C229" s="2" t="str">
        <f t="shared" si="268"/>
        <v>16</v>
      </c>
      <c r="D229" s="50">
        <v>42103.699305555558</v>
      </c>
      <c r="E229" s="51"/>
      <c r="F229" s="52"/>
      <c r="G229" s="52"/>
      <c r="H229" s="13" t="str">
        <f t="shared" si="273"/>
        <v/>
      </c>
      <c r="I229" s="13" t="str">
        <f t="shared" si="269"/>
        <v/>
      </c>
      <c r="J229" s="13" t="str">
        <f t="shared" si="274"/>
        <v/>
      </c>
      <c r="K229" s="3" t="str">
        <f t="shared" si="275"/>
        <v/>
      </c>
      <c r="L229" s="4" t="str">
        <f t="shared" si="276"/>
        <v/>
      </c>
      <c r="M229" s="52"/>
      <c r="N229" s="52"/>
      <c r="O229" s="13" t="str">
        <f t="shared" si="277"/>
        <v/>
      </c>
      <c r="P229" s="4" t="str">
        <f t="shared" si="278"/>
        <v/>
      </c>
      <c r="Q229" s="4" t="str">
        <f t="shared" si="279"/>
        <v/>
      </c>
      <c r="S229" s="5"/>
      <c r="T229" s="52"/>
      <c r="U229" s="52"/>
      <c r="V229" s="52"/>
      <c r="W229" s="52"/>
      <c r="X229" s="52"/>
      <c r="Y229" s="52"/>
      <c r="Z229" s="13" t="str">
        <f t="shared" si="272"/>
        <v/>
      </c>
      <c r="AA229" s="53" t="str">
        <f t="shared" si="223"/>
        <v/>
      </c>
      <c r="AB229" s="13" t="str">
        <f t="shared" si="281"/>
        <v/>
      </c>
      <c r="AC229" s="13" t="str">
        <f t="shared" si="283"/>
        <v/>
      </c>
      <c r="AD229" s="13" t="b">
        <f t="shared" si="284"/>
        <v>0</v>
      </c>
      <c r="AE229" t="e">
        <f t="shared" si="282"/>
        <v>#VALUE!</v>
      </c>
      <c r="AF229" t="str">
        <f t="shared" si="270"/>
        <v/>
      </c>
      <c r="AG229" t="b">
        <f t="shared" si="285"/>
        <v>0</v>
      </c>
      <c r="AI229" s="41">
        <f>SUM($AG$11:AG229)</f>
        <v>-160</v>
      </c>
      <c r="AJ229" s="36">
        <f>SUM($AA$10:AA229)</f>
        <v>692.6</v>
      </c>
      <c r="AK229" s="42">
        <f>SUM($AL$11:AL229)</f>
        <v>390</v>
      </c>
      <c r="AL229" t="b">
        <f t="shared" si="280"/>
        <v>0</v>
      </c>
      <c r="AN229">
        <f>SUM(AS$11:BJ229)</f>
        <v>1064</v>
      </c>
      <c r="AO229">
        <f>SUM(BM$11:CD229)</f>
        <v>560</v>
      </c>
      <c r="AP229">
        <f t="shared" si="271"/>
        <v>692.6</v>
      </c>
      <c r="AR229" t="str">
        <f t="shared" si="224"/>
        <v/>
      </c>
      <c r="AS229" t="str">
        <f t="shared" si="230"/>
        <v/>
      </c>
      <c r="AT229" t="str">
        <f t="shared" si="231"/>
        <v/>
      </c>
      <c r="AU229" t="str">
        <f t="shared" si="232"/>
        <v/>
      </c>
      <c r="AV229" t="str">
        <f t="shared" si="233"/>
        <v/>
      </c>
      <c r="AW229" t="str">
        <f t="shared" si="234"/>
        <v/>
      </c>
      <c r="AX229" t="str">
        <f t="shared" si="235"/>
        <v/>
      </c>
      <c r="AY229" t="str">
        <f t="shared" si="236"/>
        <v/>
      </c>
      <c r="AZ229" t="str">
        <f t="shared" si="237"/>
        <v/>
      </c>
      <c r="BA229" t="str">
        <f t="shared" si="238"/>
        <v/>
      </c>
      <c r="BB229" t="str">
        <f t="shared" si="239"/>
        <v/>
      </c>
      <c r="BC229" t="str">
        <f t="shared" si="240"/>
        <v/>
      </c>
      <c r="BD229" t="str">
        <f t="shared" si="241"/>
        <v/>
      </c>
      <c r="BE229" t="str">
        <f t="shared" si="242"/>
        <v/>
      </c>
      <c r="BF229" t="str">
        <f t="shared" si="243"/>
        <v/>
      </c>
      <c r="BG229" t="str">
        <f t="shared" si="244"/>
        <v/>
      </c>
      <c r="BH229" t="str">
        <f t="shared" si="245"/>
        <v/>
      </c>
      <c r="BI229" t="str">
        <f t="shared" si="246"/>
        <v/>
      </c>
      <c r="BJ229" t="str">
        <f t="shared" si="247"/>
        <v/>
      </c>
      <c r="BM229" t="str">
        <f t="shared" si="248"/>
        <v/>
      </c>
      <c r="BN229" t="str">
        <f t="shared" si="249"/>
        <v/>
      </c>
      <c r="BO229" t="str">
        <f t="shared" si="250"/>
        <v/>
      </c>
      <c r="BP229" t="str">
        <f t="shared" si="251"/>
        <v/>
      </c>
      <c r="BQ229" t="str">
        <f t="shared" si="252"/>
        <v/>
      </c>
      <c r="BR229" t="str">
        <f t="shared" si="253"/>
        <v/>
      </c>
      <c r="BS229" t="str">
        <f t="shared" si="254"/>
        <v/>
      </c>
      <c r="BT229" t="str">
        <f t="shared" si="255"/>
        <v/>
      </c>
      <c r="BU229" t="str">
        <f t="shared" si="256"/>
        <v/>
      </c>
      <c r="BV229" t="str">
        <f t="shared" si="257"/>
        <v/>
      </c>
      <c r="BW229" t="str">
        <f t="shared" si="258"/>
        <v/>
      </c>
      <c r="BX229" t="str">
        <f t="shared" si="259"/>
        <v/>
      </c>
      <c r="BY229" t="str">
        <f t="shared" si="260"/>
        <v/>
      </c>
      <c r="BZ229" t="str">
        <f t="shared" si="261"/>
        <v/>
      </c>
      <c r="CA229" t="str">
        <f t="shared" si="262"/>
        <v/>
      </c>
      <c r="CB229" t="str">
        <f t="shared" si="263"/>
        <v/>
      </c>
      <c r="CC229" t="str">
        <f t="shared" si="264"/>
        <v/>
      </c>
      <c r="CD229" t="str">
        <f t="shared" si="265"/>
        <v/>
      </c>
      <c r="CF229"/>
      <c r="CG229" s="36" t="str">
        <f t="shared" si="225"/>
        <v/>
      </c>
      <c r="CH229" s="36" t="str">
        <f t="shared" si="226"/>
        <v/>
      </c>
      <c r="CI229" s="36" t="str">
        <f t="shared" si="227"/>
        <v/>
      </c>
      <c r="CJ229" s="36" t="str">
        <f t="shared" si="228"/>
        <v/>
      </c>
      <c r="CK229" s="36" t="str">
        <f t="shared" si="229"/>
        <v/>
      </c>
    </row>
    <row r="230" spans="1:89">
      <c r="A230">
        <f t="shared" si="266"/>
        <v>221</v>
      </c>
      <c r="B230" s="1" t="str">
        <f t="shared" si="267"/>
        <v>Do</v>
      </c>
      <c r="C230" s="2" t="str">
        <f t="shared" si="268"/>
        <v>16</v>
      </c>
      <c r="D230" s="50">
        <v>42103.699305555558</v>
      </c>
      <c r="E230" s="51"/>
      <c r="F230" s="52"/>
      <c r="G230" s="52"/>
      <c r="H230" s="13" t="str">
        <f t="shared" si="273"/>
        <v/>
      </c>
      <c r="I230" s="13" t="str">
        <f t="shared" si="269"/>
        <v/>
      </c>
      <c r="J230" s="13" t="str">
        <f t="shared" si="274"/>
        <v/>
      </c>
      <c r="K230" s="3" t="str">
        <f t="shared" si="275"/>
        <v/>
      </c>
      <c r="L230" s="4" t="str">
        <f t="shared" si="276"/>
        <v/>
      </c>
      <c r="M230" s="52"/>
      <c r="N230" s="52"/>
      <c r="O230" s="13" t="str">
        <f t="shared" si="277"/>
        <v/>
      </c>
      <c r="P230" s="4" t="str">
        <f t="shared" si="278"/>
        <v/>
      </c>
      <c r="Q230" s="4" t="str">
        <f t="shared" si="279"/>
        <v/>
      </c>
      <c r="S230" s="5"/>
      <c r="T230" s="52"/>
      <c r="U230" s="52"/>
      <c r="V230" s="52"/>
      <c r="W230" s="52"/>
      <c r="X230" s="52"/>
      <c r="Y230" s="52"/>
      <c r="Z230" s="13" t="str">
        <f t="shared" si="272"/>
        <v/>
      </c>
      <c r="AA230" s="53" t="str">
        <f t="shared" si="223"/>
        <v/>
      </c>
      <c r="AB230" s="13" t="str">
        <f t="shared" si="281"/>
        <v/>
      </c>
      <c r="AC230" s="13" t="str">
        <f t="shared" si="283"/>
        <v/>
      </c>
      <c r="AD230" s="13" t="b">
        <f t="shared" si="284"/>
        <v>0</v>
      </c>
      <c r="AE230" t="e">
        <f t="shared" si="282"/>
        <v>#VALUE!</v>
      </c>
      <c r="AF230" t="str">
        <f t="shared" si="270"/>
        <v/>
      </c>
      <c r="AG230" t="b">
        <f t="shared" si="285"/>
        <v>0</v>
      </c>
      <c r="AI230" s="41">
        <f>SUM($AG$11:AG230)</f>
        <v>-160</v>
      </c>
      <c r="AJ230" s="36">
        <f>SUM($AA$10:AA230)</f>
        <v>692.6</v>
      </c>
      <c r="AK230" s="42">
        <f>SUM($AL$11:AL230)</f>
        <v>390</v>
      </c>
      <c r="AL230" t="b">
        <f t="shared" si="280"/>
        <v>0</v>
      </c>
      <c r="AN230">
        <f>SUM(AS$11:BJ230)</f>
        <v>1064</v>
      </c>
      <c r="AO230">
        <f>SUM(BM$11:CD230)</f>
        <v>560</v>
      </c>
      <c r="AP230">
        <f t="shared" si="271"/>
        <v>692.6</v>
      </c>
      <c r="AR230" t="str">
        <f t="shared" si="224"/>
        <v/>
      </c>
      <c r="AS230" t="str">
        <f t="shared" si="230"/>
        <v/>
      </c>
      <c r="AT230" t="str">
        <f t="shared" si="231"/>
        <v/>
      </c>
      <c r="AU230" t="str">
        <f t="shared" si="232"/>
        <v/>
      </c>
      <c r="AV230" t="str">
        <f t="shared" si="233"/>
        <v/>
      </c>
      <c r="AW230" t="str">
        <f t="shared" si="234"/>
        <v/>
      </c>
      <c r="AX230" t="str">
        <f t="shared" si="235"/>
        <v/>
      </c>
      <c r="AY230" t="str">
        <f t="shared" si="236"/>
        <v/>
      </c>
      <c r="AZ230" t="str">
        <f t="shared" si="237"/>
        <v/>
      </c>
      <c r="BA230" t="str">
        <f t="shared" si="238"/>
        <v/>
      </c>
      <c r="BB230" t="str">
        <f t="shared" si="239"/>
        <v/>
      </c>
      <c r="BC230" t="str">
        <f t="shared" si="240"/>
        <v/>
      </c>
      <c r="BD230" t="str">
        <f t="shared" si="241"/>
        <v/>
      </c>
      <c r="BE230" t="str">
        <f t="shared" si="242"/>
        <v/>
      </c>
      <c r="BF230" t="str">
        <f t="shared" si="243"/>
        <v/>
      </c>
      <c r="BG230" t="str">
        <f t="shared" si="244"/>
        <v/>
      </c>
      <c r="BH230" t="str">
        <f t="shared" si="245"/>
        <v/>
      </c>
      <c r="BI230" t="str">
        <f t="shared" si="246"/>
        <v/>
      </c>
      <c r="BJ230" t="str">
        <f t="shared" si="247"/>
        <v/>
      </c>
      <c r="BM230" t="str">
        <f t="shared" si="248"/>
        <v/>
      </c>
      <c r="BN230" t="str">
        <f t="shared" si="249"/>
        <v/>
      </c>
      <c r="BO230" t="str">
        <f t="shared" si="250"/>
        <v/>
      </c>
      <c r="BP230" t="str">
        <f t="shared" si="251"/>
        <v/>
      </c>
      <c r="BQ230" t="str">
        <f t="shared" si="252"/>
        <v/>
      </c>
      <c r="BR230" t="str">
        <f t="shared" si="253"/>
        <v/>
      </c>
      <c r="BS230" t="str">
        <f t="shared" si="254"/>
        <v/>
      </c>
      <c r="BT230" t="str">
        <f t="shared" si="255"/>
        <v/>
      </c>
      <c r="BU230" t="str">
        <f t="shared" si="256"/>
        <v/>
      </c>
      <c r="BV230" t="str">
        <f t="shared" si="257"/>
        <v/>
      </c>
      <c r="BW230" t="str">
        <f t="shared" si="258"/>
        <v/>
      </c>
      <c r="BX230" t="str">
        <f t="shared" si="259"/>
        <v/>
      </c>
      <c r="BY230" t="str">
        <f t="shared" si="260"/>
        <v/>
      </c>
      <c r="BZ230" t="str">
        <f t="shared" si="261"/>
        <v/>
      </c>
      <c r="CA230" t="str">
        <f t="shared" si="262"/>
        <v/>
      </c>
      <c r="CB230" t="str">
        <f t="shared" si="263"/>
        <v/>
      </c>
      <c r="CC230" t="str">
        <f t="shared" si="264"/>
        <v/>
      </c>
      <c r="CD230" t="str">
        <f t="shared" si="265"/>
        <v/>
      </c>
      <c r="CF230"/>
      <c r="CG230" s="36" t="str">
        <f t="shared" si="225"/>
        <v/>
      </c>
      <c r="CH230" s="36" t="str">
        <f t="shared" si="226"/>
        <v/>
      </c>
      <c r="CI230" s="36" t="str">
        <f t="shared" si="227"/>
        <v/>
      </c>
      <c r="CJ230" s="36" t="str">
        <f t="shared" si="228"/>
        <v/>
      </c>
      <c r="CK230" s="36" t="str">
        <f t="shared" si="229"/>
        <v/>
      </c>
    </row>
    <row r="231" spans="1:89">
      <c r="A231">
        <f t="shared" si="266"/>
        <v>222</v>
      </c>
      <c r="B231" s="1" t="str">
        <f t="shared" si="267"/>
        <v>Do</v>
      </c>
      <c r="C231" s="2" t="str">
        <f t="shared" si="268"/>
        <v>16</v>
      </c>
      <c r="D231" s="50">
        <v>42103.699305555558</v>
      </c>
      <c r="E231" s="51"/>
      <c r="F231" s="52"/>
      <c r="G231" s="52"/>
      <c r="H231" s="13" t="str">
        <f t="shared" si="273"/>
        <v/>
      </c>
      <c r="I231" s="13" t="str">
        <f t="shared" si="269"/>
        <v/>
      </c>
      <c r="J231" s="13" t="str">
        <f t="shared" si="274"/>
        <v/>
      </c>
      <c r="K231" s="3" t="str">
        <f t="shared" si="275"/>
        <v/>
      </c>
      <c r="L231" s="4" t="str">
        <f t="shared" si="276"/>
        <v/>
      </c>
      <c r="M231" s="52"/>
      <c r="N231" s="52"/>
      <c r="O231" s="13" t="str">
        <f t="shared" si="277"/>
        <v/>
      </c>
      <c r="P231" s="4" t="str">
        <f t="shared" si="278"/>
        <v/>
      </c>
      <c r="Q231" s="4" t="str">
        <f t="shared" si="279"/>
        <v/>
      </c>
      <c r="S231" s="5"/>
      <c r="T231" s="52"/>
      <c r="U231" s="52"/>
      <c r="V231" s="52"/>
      <c r="W231" s="52"/>
      <c r="X231" s="52"/>
      <c r="Y231" s="52"/>
      <c r="Z231" s="13" t="str">
        <f t="shared" si="272"/>
        <v/>
      </c>
      <c r="AA231" s="53" t="str">
        <f t="shared" si="223"/>
        <v/>
      </c>
      <c r="AB231" s="13" t="str">
        <f t="shared" si="281"/>
        <v/>
      </c>
      <c r="AC231" s="13" t="str">
        <f t="shared" si="283"/>
        <v/>
      </c>
      <c r="AD231" s="13" t="b">
        <f t="shared" si="284"/>
        <v>0</v>
      </c>
      <c r="AE231" t="e">
        <f t="shared" si="282"/>
        <v>#VALUE!</v>
      </c>
      <c r="AF231" t="str">
        <f t="shared" si="270"/>
        <v/>
      </c>
      <c r="AG231" t="b">
        <f t="shared" si="285"/>
        <v>0</v>
      </c>
      <c r="AI231" s="41">
        <f>SUM($AG$11:AG231)</f>
        <v>-160</v>
      </c>
      <c r="AJ231" s="36">
        <f>SUM($AA$10:AA231)</f>
        <v>692.6</v>
      </c>
      <c r="AK231" s="42">
        <f>SUM($AL$11:AL231)</f>
        <v>390</v>
      </c>
      <c r="AL231" t="b">
        <f t="shared" si="280"/>
        <v>0</v>
      </c>
      <c r="AN231">
        <f>SUM(AS$11:BJ231)</f>
        <v>1064</v>
      </c>
      <c r="AO231">
        <f>SUM(BM$11:CD231)</f>
        <v>560</v>
      </c>
      <c r="AP231">
        <f t="shared" si="271"/>
        <v>692.6</v>
      </c>
      <c r="AR231" t="str">
        <f t="shared" si="224"/>
        <v/>
      </c>
      <c r="AS231" t="str">
        <f t="shared" si="230"/>
        <v/>
      </c>
      <c r="AT231" t="str">
        <f t="shared" si="231"/>
        <v/>
      </c>
      <c r="AU231" t="str">
        <f t="shared" si="232"/>
        <v/>
      </c>
      <c r="AV231" t="str">
        <f t="shared" si="233"/>
        <v/>
      </c>
      <c r="AW231" t="str">
        <f t="shared" si="234"/>
        <v/>
      </c>
      <c r="AX231" t="str">
        <f t="shared" si="235"/>
        <v/>
      </c>
      <c r="AY231" t="str">
        <f t="shared" si="236"/>
        <v/>
      </c>
      <c r="AZ231" t="str">
        <f t="shared" si="237"/>
        <v/>
      </c>
      <c r="BA231" t="str">
        <f t="shared" si="238"/>
        <v/>
      </c>
      <c r="BB231" t="str">
        <f t="shared" si="239"/>
        <v/>
      </c>
      <c r="BC231" t="str">
        <f t="shared" si="240"/>
        <v/>
      </c>
      <c r="BD231" t="str">
        <f t="shared" si="241"/>
        <v/>
      </c>
      <c r="BE231" t="str">
        <f t="shared" si="242"/>
        <v/>
      </c>
      <c r="BF231" t="str">
        <f t="shared" si="243"/>
        <v/>
      </c>
      <c r="BG231" t="str">
        <f t="shared" si="244"/>
        <v/>
      </c>
      <c r="BH231" t="str">
        <f t="shared" si="245"/>
        <v/>
      </c>
      <c r="BI231" t="str">
        <f t="shared" si="246"/>
        <v/>
      </c>
      <c r="BJ231" t="str">
        <f t="shared" si="247"/>
        <v/>
      </c>
      <c r="BM231" t="str">
        <f t="shared" si="248"/>
        <v/>
      </c>
      <c r="BN231" t="str">
        <f t="shared" si="249"/>
        <v/>
      </c>
      <c r="BO231" t="str">
        <f t="shared" si="250"/>
        <v/>
      </c>
      <c r="BP231" t="str">
        <f t="shared" si="251"/>
        <v/>
      </c>
      <c r="BQ231" t="str">
        <f t="shared" si="252"/>
        <v/>
      </c>
      <c r="BR231" t="str">
        <f t="shared" si="253"/>
        <v/>
      </c>
      <c r="BS231" t="str">
        <f t="shared" si="254"/>
        <v/>
      </c>
      <c r="BT231" t="str">
        <f t="shared" si="255"/>
        <v/>
      </c>
      <c r="BU231" t="str">
        <f t="shared" si="256"/>
        <v/>
      </c>
      <c r="BV231" t="str">
        <f t="shared" si="257"/>
        <v/>
      </c>
      <c r="BW231" t="str">
        <f t="shared" si="258"/>
        <v/>
      </c>
      <c r="BX231" t="str">
        <f t="shared" si="259"/>
        <v/>
      </c>
      <c r="BY231" t="str">
        <f t="shared" si="260"/>
        <v/>
      </c>
      <c r="BZ231" t="str">
        <f t="shared" si="261"/>
        <v/>
      </c>
      <c r="CA231" t="str">
        <f t="shared" si="262"/>
        <v/>
      </c>
      <c r="CB231" t="str">
        <f t="shared" si="263"/>
        <v/>
      </c>
      <c r="CC231" t="str">
        <f t="shared" si="264"/>
        <v/>
      </c>
      <c r="CD231" t="str">
        <f t="shared" si="265"/>
        <v/>
      </c>
      <c r="CF231"/>
      <c r="CG231" s="36" t="str">
        <f t="shared" si="225"/>
        <v/>
      </c>
      <c r="CH231" s="36" t="str">
        <f t="shared" si="226"/>
        <v/>
      </c>
      <c r="CI231" s="36" t="str">
        <f t="shared" si="227"/>
        <v/>
      </c>
      <c r="CJ231" s="36" t="str">
        <f t="shared" si="228"/>
        <v/>
      </c>
      <c r="CK231" s="36" t="str">
        <f t="shared" si="229"/>
        <v/>
      </c>
    </row>
    <row r="232" spans="1:89">
      <c r="A232">
        <f t="shared" si="266"/>
        <v>223</v>
      </c>
      <c r="B232" s="1" t="str">
        <f t="shared" si="267"/>
        <v>Do</v>
      </c>
      <c r="C232" s="2" t="str">
        <f t="shared" si="268"/>
        <v>16</v>
      </c>
      <c r="D232" s="50">
        <v>42103.699305555558</v>
      </c>
      <c r="E232" s="51"/>
      <c r="F232" s="52"/>
      <c r="G232" s="52"/>
      <c r="H232" s="13" t="str">
        <f t="shared" si="273"/>
        <v/>
      </c>
      <c r="I232" s="13" t="str">
        <f t="shared" si="269"/>
        <v/>
      </c>
      <c r="J232" s="13" t="str">
        <f t="shared" si="274"/>
        <v/>
      </c>
      <c r="K232" s="3" t="str">
        <f t="shared" si="275"/>
        <v/>
      </c>
      <c r="L232" s="4" t="str">
        <f t="shared" si="276"/>
        <v/>
      </c>
      <c r="M232" s="52"/>
      <c r="N232" s="52"/>
      <c r="O232" s="13" t="str">
        <f t="shared" si="277"/>
        <v/>
      </c>
      <c r="P232" s="4" t="str">
        <f t="shared" si="278"/>
        <v/>
      </c>
      <c r="Q232" s="4" t="str">
        <f t="shared" si="279"/>
        <v/>
      </c>
      <c r="S232" s="5"/>
      <c r="T232" s="52"/>
      <c r="U232" s="52"/>
      <c r="V232" s="52"/>
      <c r="W232" s="52"/>
      <c r="X232" s="52"/>
      <c r="Y232" s="52"/>
      <c r="Z232" s="13" t="str">
        <f t="shared" si="272"/>
        <v/>
      </c>
      <c r="AA232" s="53" t="str">
        <f t="shared" si="223"/>
        <v/>
      </c>
      <c r="AB232" s="13" t="str">
        <f t="shared" si="281"/>
        <v/>
      </c>
      <c r="AC232" s="13" t="str">
        <f t="shared" si="283"/>
        <v/>
      </c>
      <c r="AD232" s="13" t="b">
        <f t="shared" si="284"/>
        <v>0</v>
      </c>
      <c r="AE232" t="e">
        <f t="shared" si="282"/>
        <v>#VALUE!</v>
      </c>
      <c r="AF232" t="str">
        <f t="shared" si="270"/>
        <v/>
      </c>
      <c r="AG232" t="b">
        <f t="shared" si="285"/>
        <v>0</v>
      </c>
      <c r="AI232" s="41">
        <f>SUM($AG$11:AG232)</f>
        <v>-160</v>
      </c>
      <c r="AJ232" s="36">
        <f>SUM($AA$10:AA232)</f>
        <v>692.6</v>
      </c>
      <c r="AK232" s="42">
        <f>SUM($AL$11:AL232)</f>
        <v>390</v>
      </c>
      <c r="AL232" t="b">
        <f t="shared" si="280"/>
        <v>0</v>
      </c>
      <c r="AN232">
        <f>SUM(AS$11:BJ232)</f>
        <v>1064</v>
      </c>
      <c r="AO232">
        <f>SUM(BM$11:CD232)</f>
        <v>560</v>
      </c>
      <c r="AP232">
        <f t="shared" si="271"/>
        <v>692.6</v>
      </c>
      <c r="AR232" t="str">
        <f t="shared" si="224"/>
        <v/>
      </c>
      <c r="AS232" t="str">
        <f t="shared" si="230"/>
        <v/>
      </c>
      <c r="AT232" t="str">
        <f t="shared" si="231"/>
        <v/>
      </c>
      <c r="AU232" t="str">
        <f t="shared" si="232"/>
        <v/>
      </c>
      <c r="AV232" t="str">
        <f t="shared" si="233"/>
        <v/>
      </c>
      <c r="AW232" t="str">
        <f t="shared" si="234"/>
        <v/>
      </c>
      <c r="AX232" t="str">
        <f t="shared" si="235"/>
        <v/>
      </c>
      <c r="AY232" t="str">
        <f t="shared" si="236"/>
        <v/>
      </c>
      <c r="AZ232" t="str">
        <f t="shared" si="237"/>
        <v/>
      </c>
      <c r="BA232" t="str">
        <f t="shared" si="238"/>
        <v/>
      </c>
      <c r="BB232" t="str">
        <f t="shared" si="239"/>
        <v/>
      </c>
      <c r="BC232" t="str">
        <f t="shared" si="240"/>
        <v/>
      </c>
      <c r="BD232" t="str">
        <f t="shared" si="241"/>
        <v/>
      </c>
      <c r="BE232" t="str">
        <f t="shared" si="242"/>
        <v/>
      </c>
      <c r="BF232" t="str">
        <f t="shared" si="243"/>
        <v/>
      </c>
      <c r="BG232" t="str">
        <f t="shared" si="244"/>
        <v/>
      </c>
      <c r="BH232" t="str">
        <f t="shared" si="245"/>
        <v/>
      </c>
      <c r="BI232" t="str">
        <f t="shared" si="246"/>
        <v/>
      </c>
      <c r="BJ232" t="str">
        <f t="shared" si="247"/>
        <v/>
      </c>
      <c r="BM232" t="str">
        <f t="shared" si="248"/>
        <v/>
      </c>
      <c r="BN232" t="str">
        <f t="shared" si="249"/>
        <v/>
      </c>
      <c r="BO232" t="str">
        <f t="shared" si="250"/>
        <v/>
      </c>
      <c r="BP232" t="str">
        <f t="shared" si="251"/>
        <v/>
      </c>
      <c r="BQ232" t="str">
        <f t="shared" si="252"/>
        <v/>
      </c>
      <c r="BR232" t="str">
        <f t="shared" si="253"/>
        <v/>
      </c>
      <c r="BS232" t="str">
        <f t="shared" si="254"/>
        <v/>
      </c>
      <c r="BT232" t="str">
        <f t="shared" si="255"/>
        <v/>
      </c>
      <c r="BU232" t="str">
        <f t="shared" si="256"/>
        <v/>
      </c>
      <c r="BV232" t="str">
        <f t="shared" si="257"/>
        <v/>
      </c>
      <c r="BW232" t="str">
        <f t="shared" si="258"/>
        <v/>
      </c>
      <c r="BX232" t="str">
        <f t="shared" si="259"/>
        <v/>
      </c>
      <c r="BY232" t="str">
        <f t="shared" si="260"/>
        <v/>
      </c>
      <c r="BZ232" t="str">
        <f t="shared" si="261"/>
        <v/>
      </c>
      <c r="CA232" t="str">
        <f t="shared" si="262"/>
        <v/>
      </c>
      <c r="CB232" t="str">
        <f t="shared" si="263"/>
        <v/>
      </c>
      <c r="CC232" t="str">
        <f t="shared" si="264"/>
        <v/>
      </c>
      <c r="CD232" t="str">
        <f t="shared" si="265"/>
        <v/>
      </c>
      <c r="CF232"/>
      <c r="CG232" s="36" t="str">
        <f t="shared" si="225"/>
        <v/>
      </c>
      <c r="CH232" s="36" t="str">
        <f t="shared" si="226"/>
        <v/>
      </c>
      <c r="CI232" s="36" t="str">
        <f t="shared" si="227"/>
        <v/>
      </c>
      <c r="CJ232" s="36" t="str">
        <f t="shared" si="228"/>
        <v/>
      </c>
      <c r="CK232" s="36" t="str">
        <f t="shared" si="229"/>
        <v/>
      </c>
    </row>
    <row r="233" spans="1:89">
      <c r="A233">
        <f t="shared" si="266"/>
        <v>224</v>
      </c>
      <c r="B233" s="1" t="str">
        <f t="shared" si="267"/>
        <v>Do</v>
      </c>
      <c r="C233" s="2" t="str">
        <f t="shared" si="268"/>
        <v>16</v>
      </c>
      <c r="D233" s="50">
        <v>42103.699305555558</v>
      </c>
      <c r="E233" s="51"/>
      <c r="F233" s="52"/>
      <c r="G233" s="52"/>
      <c r="H233" s="13" t="str">
        <f t="shared" si="273"/>
        <v/>
      </c>
      <c r="I233" s="13" t="str">
        <f t="shared" si="269"/>
        <v/>
      </c>
      <c r="J233" s="13" t="str">
        <f t="shared" si="274"/>
        <v/>
      </c>
      <c r="K233" s="3" t="str">
        <f t="shared" si="275"/>
        <v/>
      </c>
      <c r="L233" s="4" t="str">
        <f t="shared" si="276"/>
        <v/>
      </c>
      <c r="M233" s="52"/>
      <c r="N233" s="52"/>
      <c r="O233" s="13" t="str">
        <f t="shared" si="277"/>
        <v/>
      </c>
      <c r="P233" s="4" t="str">
        <f t="shared" si="278"/>
        <v/>
      </c>
      <c r="Q233" s="4" t="str">
        <f t="shared" si="279"/>
        <v/>
      </c>
      <c r="S233" s="5"/>
      <c r="T233" s="52"/>
      <c r="U233" s="52"/>
      <c r="V233" s="52"/>
      <c r="W233" s="52"/>
      <c r="X233" s="52"/>
      <c r="Y233" s="52"/>
      <c r="Z233" s="13" t="str">
        <f t="shared" si="272"/>
        <v/>
      </c>
      <c r="AA233" s="53" t="str">
        <f t="shared" si="223"/>
        <v/>
      </c>
      <c r="AB233" s="13" t="str">
        <f t="shared" si="281"/>
        <v/>
      </c>
      <c r="AC233" s="13" t="str">
        <f t="shared" si="283"/>
        <v/>
      </c>
      <c r="AD233" s="13" t="b">
        <f t="shared" si="284"/>
        <v>0</v>
      </c>
      <c r="AE233" t="e">
        <f t="shared" si="282"/>
        <v>#VALUE!</v>
      </c>
      <c r="AF233" t="str">
        <f t="shared" si="270"/>
        <v/>
      </c>
      <c r="AG233" t="b">
        <f t="shared" si="285"/>
        <v>0</v>
      </c>
      <c r="AI233" s="41">
        <f>SUM($AG$11:AG233)</f>
        <v>-160</v>
      </c>
      <c r="AJ233" s="36">
        <f>SUM($AA$10:AA233)</f>
        <v>692.6</v>
      </c>
      <c r="AK233" s="42">
        <f>SUM($AL$11:AL233)</f>
        <v>390</v>
      </c>
      <c r="AL233" t="b">
        <f t="shared" si="280"/>
        <v>0</v>
      </c>
      <c r="AN233">
        <f>SUM(AS$11:BJ233)</f>
        <v>1064</v>
      </c>
      <c r="AO233">
        <f>SUM(BM$11:CD233)</f>
        <v>560</v>
      </c>
      <c r="AP233">
        <f t="shared" si="271"/>
        <v>692.6</v>
      </c>
      <c r="AR233" t="str">
        <f t="shared" si="224"/>
        <v/>
      </c>
      <c r="AS233" t="str">
        <f t="shared" si="230"/>
        <v/>
      </c>
      <c r="AT233" t="str">
        <f t="shared" si="231"/>
        <v/>
      </c>
      <c r="AU233" t="str">
        <f t="shared" si="232"/>
        <v/>
      </c>
      <c r="AV233" t="str">
        <f t="shared" si="233"/>
        <v/>
      </c>
      <c r="AW233" t="str">
        <f t="shared" si="234"/>
        <v/>
      </c>
      <c r="AX233" t="str">
        <f t="shared" si="235"/>
        <v/>
      </c>
      <c r="AY233" t="str">
        <f t="shared" si="236"/>
        <v/>
      </c>
      <c r="AZ233" t="str">
        <f t="shared" si="237"/>
        <v/>
      </c>
      <c r="BA233" t="str">
        <f t="shared" si="238"/>
        <v/>
      </c>
      <c r="BB233" t="str">
        <f t="shared" si="239"/>
        <v/>
      </c>
      <c r="BC233" t="str">
        <f t="shared" si="240"/>
        <v/>
      </c>
      <c r="BD233" t="str">
        <f t="shared" si="241"/>
        <v/>
      </c>
      <c r="BE233" t="str">
        <f t="shared" si="242"/>
        <v/>
      </c>
      <c r="BF233" t="str">
        <f t="shared" si="243"/>
        <v/>
      </c>
      <c r="BG233" t="str">
        <f t="shared" si="244"/>
        <v/>
      </c>
      <c r="BH233" t="str">
        <f t="shared" si="245"/>
        <v/>
      </c>
      <c r="BI233" t="str">
        <f t="shared" si="246"/>
        <v/>
      </c>
      <c r="BJ233" t="str">
        <f t="shared" si="247"/>
        <v/>
      </c>
      <c r="BM233" t="str">
        <f t="shared" si="248"/>
        <v/>
      </c>
      <c r="BN233" t="str">
        <f t="shared" si="249"/>
        <v/>
      </c>
      <c r="BO233" t="str">
        <f t="shared" si="250"/>
        <v/>
      </c>
      <c r="BP233" t="str">
        <f t="shared" si="251"/>
        <v/>
      </c>
      <c r="BQ233" t="str">
        <f t="shared" si="252"/>
        <v/>
      </c>
      <c r="BR233" t="str">
        <f t="shared" si="253"/>
        <v/>
      </c>
      <c r="BS233" t="str">
        <f t="shared" si="254"/>
        <v/>
      </c>
      <c r="BT233" t="str">
        <f t="shared" si="255"/>
        <v/>
      </c>
      <c r="BU233" t="str">
        <f t="shared" si="256"/>
        <v/>
      </c>
      <c r="BV233" t="str">
        <f t="shared" si="257"/>
        <v/>
      </c>
      <c r="BW233" t="str">
        <f t="shared" si="258"/>
        <v/>
      </c>
      <c r="BX233" t="str">
        <f t="shared" si="259"/>
        <v/>
      </c>
      <c r="BY233" t="str">
        <f t="shared" si="260"/>
        <v/>
      </c>
      <c r="BZ233" t="str">
        <f t="shared" si="261"/>
        <v/>
      </c>
      <c r="CA233" t="str">
        <f t="shared" si="262"/>
        <v/>
      </c>
      <c r="CB233" t="str">
        <f t="shared" si="263"/>
        <v/>
      </c>
      <c r="CC233" t="str">
        <f t="shared" si="264"/>
        <v/>
      </c>
      <c r="CD233" t="str">
        <f t="shared" si="265"/>
        <v/>
      </c>
      <c r="CF233"/>
      <c r="CG233" s="36" t="str">
        <f t="shared" si="225"/>
        <v/>
      </c>
      <c r="CH233" s="36" t="str">
        <f t="shared" si="226"/>
        <v/>
      </c>
      <c r="CI233" s="36" t="str">
        <f t="shared" si="227"/>
        <v/>
      </c>
      <c r="CJ233" s="36" t="str">
        <f t="shared" si="228"/>
        <v/>
      </c>
      <c r="CK233" s="36" t="str">
        <f t="shared" si="229"/>
        <v/>
      </c>
    </row>
    <row r="234" spans="1:89">
      <c r="A234">
        <f t="shared" si="266"/>
        <v>225</v>
      </c>
      <c r="B234" s="1" t="str">
        <f t="shared" si="267"/>
        <v>Do</v>
      </c>
      <c r="C234" s="2" t="str">
        <f t="shared" si="268"/>
        <v>16</v>
      </c>
      <c r="D234" s="50">
        <v>42103.699305555558</v>
      </c>
      <c r="E234" s="51"/>
      <c r="F234" s="52"/>
      <c r="G234" s="52"/>
      <c r="H234" s="13" t="str">
        <f t="shared" si="273"/>
        <v/>
      </c>
      <c r="I234" s="13" t="str">
        <f t="shared" si="269"/>
        <v/>
      </c>
      <c r="J234" s="13" t="str">
        <f t="shared" si="274"/>
        <v/>
      </c>
      <c r="K234" s="3" t="str">
        <f t="shared" si="275"/>
        <v/>
      </c>
      <c r="L234" s="4" t="str">
        <f t="shared" si="276"/>
        <v/>
      </c>
      <c r="M234" s="52"/>
      <c r="N234" s="52"/>
      <c r="O234" s="13" t="str">
        <f t="shared" si="277"/>
        <v/>
      </c>
      <c r="P234" s="4" t="str">
        <f t="shared" si="278"/>
        <v/>
      </c>
      <c r="Q234" s="4" t="str">
        <f t="shared" si="279"/>
        <v/>
      </c>
      <c r="S234" s="5"/>
      <c r="T234" s="52"/>
      <c r="U234" s="52"/>
      <c r="V234" s="52"/>
      <c r="W234" s="52"/>
      <c r="X234" s="52"/>
      <c r="Y234" s="52"/>
      <c r="Z234" s="13" t="str">
        <f t="shared" si="272"/>
        <v/>
      </c>
      <c r="AA234" s="53" t="str">
        <f t="shared" si="223"/>
        <v/>
      </c>
      <c r="AB234" s="13" t="str">
        <f t="shared" si="281"/>
        <v/>
      </c>
      <c r="AC234" s="13" t="str">
        <f t="shared" si="283"/>
        <v/>
      </c>
      <c r="AD234" s="13" t="b">
        <f t="shared" si="284"/>
        <v>0</v>
      </c>
      <c r="AE234" t="e">
        <f t="shared" si="282"/>
        <v>#VALUE!</v>
      </c>
      <c r="AF234" t="str">
        <f t="shared" si="270"/>
        <v/>
      </c>
      <c r="AG234" t="b">
        <f t="shared" si="285"/>
        <v>0</v>
      </c>
      <c r="AI234" s="41">
        <f>SUM($AG$11:AG234)</f>
        <v>-160</v>
      </c>
      <c r="AJ234" s="36">
        <f>SUM($AA$10:AA234)</f>
        <v>692.6</v>
      </c>
      <c r="AK234" s="42">
        <f>SUM($AL$11:AL234)</f>
        <v>390</v>
      </c>
      <c r="AL234" t="b">
        <f t="shared" si="280"/>
        <v>0</v>
      </c>
      <c r="AN234">
        <f>SUM(AS$11:BJ234)</f>
        <v>1064</v>
      </c>
      <c r="AO234">
        <f>SUM(BM$11:CD234)</f>
        <v>560</v>
      </c>
      <c r="AP234">
        <f t="shared" si="271"/>
        <v>692.6</v>
      </c>
      <c r="AR234" t="str">
        <f t="shared" si="224"/>
        <v/>
      </c>
      <c r="AS234" t="str">
        <f t="shared" si="230"/>
        <v/>
      </c>
      <c r="AT234" t="str">
        <f t="shared" si="231"/>
        <v/>
      </c>
      <c r="AU234" t="str">
        <f t="shared" si="232"/>
        <v/>
      </c>
      <c r="AV234" t="str">
        <f t="shared" si="233"/>
        <v/>
      </c>
      <c r="AW234" t="str">
        <f t="shared" si="234"/>
        <v/>
      </c>
      <c r="AX234" t="str">
        <f t="shared" si="235"/>
        <v/>
      </c>
      <c r="AY234" t="str">
        <f t="shared" si="236"/>
        <v/>
      </c>
      <c r="AZ234" t="str">
        <f t="shared" si="237"/>
        <v/>
      </c>
      <c r="BA234" t="str">
        <f t="shared" si="238"/>
        <v/>
      </c>
      <c r="BB234" t="str">
        <f t="shared" si="239"/>
        <v/>
      </c>
      <c r="BC234" t="str">
        <f t="shared" si="240"/>
        <v/>
      </c>
      <c r="BD234" t="str">
        <f t="shared" si="241"/>
        <v/>
      </c>
      <c r="BE234" t="str">
        <f t="shared" si="242"/>
        <v/>
      </c>
      <c r="BF234" t="str">
        <f t="shared" si="243"/>
        <v/>
      </c>
      <c r="BG234" t="str">
        <f t="shared" si="244"/>
        <v/>
      </c>
      <c r="BH234" t="str">
        <f t="shared" si="245"/>
        <v/>
      </c>
      <c r="BI234" t="str">
        <f t="shared" si="246"/>
        <v/>
      </c>
      <c r="BJ234" t="str">
        <f t="shared" si="247"/>
        <v/>
      </c>
      <c r="BM234" t="str">
        <f t="shared" si="248"/>
        <v/>
      </c>
      <c r="BN234" t="str">
        <f t="shared" si="249"/>
        <v/>
      </c>
      <c r="BO234" t="str">
        <f t="shared" si="250"/>
        <v/>
      </c>
      <c r="BP234" t="str">
        <f t="shared" si="251"/>
        <v/>
      </c>
      <c r="BQ234" t="str">
        <f t="shared" si="252"/>
        <v/>
      </c>
      <c r="BR234" t="str">
        <f t="shared" si="253"/>
        <v/>
      </c>
      <c r="BS234" t="str">
        <f t="shared" si="254"/>
        <v/>
      </c>
      <c r="BT234" t="str">
        <f t="shared" si="255"/>
        <v/>
      </c>
      <c r="BU234" t="str">
        <f t="shared" si="256"/>
        <v/>
      </c>
      <c r="BV234" t="str">
        <f t="shared" si="257"/>
        <v/>
      </c>
      <c r="BW234" t="str">
        <f t="shared" si="258"/>
        <v/>
      </c>
      <c r="BX234" t="str">
        <f t="shared" si="259"/>
        <v/>
      </c>
      <c r="BY234" t="str">
        <f t="shared" si="260"/>
        <v/>
      </c>
      <c r="BZ234" t="str">
        <f t="shared" si="261"/>
        <v/>
      </c>
      <c r="CA234" t="str">
        <f t="shared" si="262"/>
        <v/>
      </c>
      <c r="CB234" t="str">
        <f t="shared" si="263"/>
        <v/>
      </c>
      <c r="CC234" t="str">
        <f t="shared" si="264"/>
        <v/>
      </c>
      <c r="CD234" t="str">
        <f t="shared" si="265"/>
        <v/>
      </c>
      <c r="CF234"/>
      <c r="CG234" s="36" t="str">
        <f t="shared" si="225"/>
        <v/>
      </c>
      <c r="CH234" s="36" t="str">
        <f t="shared" si="226"/>
        <v/>
      </c>
      <c r="CI234" s="36" t="str">
        <f t="shared" si="227"/>
        <v/>
      </c>
      <c r="CJ234" s="36" t="str">
        <f t="shared" si="228"/>
        <v/>
      </c>
      <c r="CK234" s="36" t="str">
        <f t="shared" si="229"/>
        <v/>
      </c>
    </row>
    <row r="235" spans="1:89">
      <c r="A235">
        <f t="shared" si="266"/>
        <v>226</v>
      </c>
      <c r="B235" s="1" t="str">
        <f t="shared" si="267"/>
        <v>Do</v>
      </c>
      <c r="C235" s="2" t="str">
        <f t="shared" si="268"/>
        <v>16</v>
      </c>
      <c r="D235" s="50">
        <v>42103.699305555558</v>
      </c>
      <c r="E235" s="51"/>
      <c r="F235" s="52"/>
      <c r="G235" s="52"/>
      <c r="H235" s="13" t="str">
        <f t="shared" si="273"/>
        <v/>
      </c>
      <c r="I235" s="13" t="str">
        <f t="shared" si="269"/>
        <v/>
      </c>
      <c r="J235" s="13" t="str">
        <f t="shared" si="274"/>
        <v/>
      </c>
      <c r="K235" s="3" t="str">
        <f t="shared" si="275"/>
        <v/>
      </c>
      <c r="L235" s="4" t="str">
        <f t="shared" si="276"/>
        <v/>
      </c>
      <c r="M235" s="52"/>
      <c r="N235" s="52"/>
      <c r="O235" s="13" t="str">
        <f t="shared" si="277"/>
        <v/>
      </c>
      <c r="P235" s="4" t="str">
        <f t="shared" si="278"/>
        <v/>
      </c>
      <c r="Q235" s="4" t="str">
        <f t="shared" si="279"/>
        <v/>
      </c>
      <c r="S235" s="5"/>
      <c r="T235" s="52"/>
      <c r="U235" s="52"/>
      <c r="V235" s="52"/>
      <c r="W235" s="52"/>
      <c r="X235" s="52"/>
      <c r="Y235" s="52"/>
      <c r="Z235" s="13" t="str">
        <f t="shared" si="272"/>
        <v/>
      </c>
      <c r="AA235" s="53" t="str">
        <f t="shared" si="223"/>
        <v/>
      </c>
      <c r="AB235" s="13" t="str">
        <f t="shared" si="281"/>
        <v/>
      </c>
      <c r="AC235" s="13" t="str">
        <f t="shared" si="283"/>
        <v/>
      </c>
      <c r="AD235" s="13" t="b">
        <f t="shared" si="284"/>
        <v>0</v>
      </c>
      <c r="AE235" t="e">
        <f t="shared" si="282"/>
        <v>#VALUE!</v>
      </c>
      <c r="AF235" t="str">
        <f t="shared" si="270"/>
        <v/>
      </c>
      <c r="AG235" t="b">
        <f t="shared" si="285"/>
        <v>0</v>
      </c>
      <c r="AI235" s="41">
        <f>SUM($AG$11:AG235)</f>
        <v>-160</v>
      </c>
      <c r="AJ235" s="36">
        <f>SUM($AA$10:AA235)</f>
        <v>692.6</v>
      </c>
      <c r="AK235" s="42">
        <f>SUM($AL$11:AL235)</f>
        <v>390</v>
      </c>
      <c r="AL235" t="b">
        <f t="shared" si="280"/>
        <v>0</v>
      </c>
      <c r="AN235">
        <f>SUM(AS$11:BJ235)</f>
        <v>1064</v>
      </c>
      <c r="AO235">
        <f>SUM(BM$11:CD235)</f>
        <v>560</v>
      </c>
      <c r="AP235">
        <f t="shared" si="271"/>
        <v>692.6</v>
      </c>
      <c r="AR235" t="str">
        <f t="shared" si="224"/>
        <v/>
      </c>
      <c r="AS235" t="str">
        <f t="shared" si="230"/>
        <v/>
      </c>
      <c r="AT235" t="str">
        <f t="shared" si="231"/>
        <v/>
      </c>
      <c r="AU235" t="str">
        <f t="shared" si="232"/>
        <v/>
      </c>
      <c r="AV235" t="str">
        <f t="shared" si="233"/>
        <v/>
      </c>
      <c r="AW235" t="str">
        <f t="shared" si="234"/>
        <v/>
      </c>
      <c r="AX235" t="str">
        <f t="shared" si="235"/>
        <v/>
      </c>
      <c r="AY235" t="str">
        <f t="shared" si="236"/>
        <v/>
      </c>
      <c r="AZ235" t="str">
        <f t="shared" si="237"/>
        <v/>
      </c>
      <c r="BA235" t="str">
        <f t="shared" si="238"/>
        <v/>
      </c>
      <c r="BB235" t="str">
        <f t="shared" si="239"/>
        <v/>
      </c>
      <c r="BC235" t="str">
        <f t="shared" si="240"/>
        <v/>
      </c>
      <c r="BD235" t="str">
        <f t="shared" si="241"/>
        <v/>
      </c>
      <c r="BE235" t="str">
        <f t="shared" si="242"/>
        <v/>
      </c>
      <c r="BF235" t="str">
        <f t="shared" si="243"/>
        <v/>
      </c>
      <c r="BG235" t="str">
        <f t="shared" si="244"/>
        <v/>
      </c>
      <c r="BH235" t="str">
        <f t="shared" si="245"/>
        <v/>
      </c>
      <c r="BI235" t="str">
        <f t="shared" si="246"/>
        <v/>
      </c>
      <c r="BJ235" t="str">
        <f t="shared" si="247"/>
        <v/>
      </c>
      <c r="BM235" t="str">
        <f t="shared" si="248"/>
        <v/>
      </c>
      <c r="BN235" t="str">
        <f t="shared" si="249"/>
        <v/>
      </c>
      <c r="BO235" t="str">
        <f t="shared" si="250"/>
        <v/>
      </c>
      <c r="BP235" t="str">
        <f t="shared" si="251"/>
        <v/>
      </c>
      <c r="BQ235" t="str">
        <f t="shared" si="252"/>
        <v/>
      </c>
      <c r="BR235" t="str">
        <f t="shared" si="253"/>
        <v/>
      </c>
      <c r="BS235" t="str">
        <f t="shared" si="254"/>
        <v/>
      </c>
      <c r="BT235" t="str">
        <f t="shared" si="255"/>
        <v/>
      </c>
      <c r="BU235" t="str">
        <f t="shared" si="256"/>
        <v/>
      </c>
      <c r="BV235" t="str">
        <f t="shared" si="257"/>
        <v/>
      </c>
      <c r="BW235" t="str">
        <f t="shared" si="258"/>
        <v/>
      </c>
      <c r="BX235" t="str">
        <f t="shared" si="259"/>
        <v/>
      </c>
      <c r="BY235" t="str">
        <f t="shared" si="260"/>
        <v/>
      </c>
      <c r="BZ235" t="str">
        <f t="shared" si="261"/>
        <v/>
      </c>
      <c r="CA235" t="str">
        <f t="shared" si="262"/>
        <v/>
      </c>
      <c r="CB235" t="str">
        <f t="shared" si="263"/>
        <v/>
      </c>
      <c r="CC235" t="str">
        <f t="shared" si="264"/>
        <v/>
      </c>
      <c r="CD235" t="str">
        <f t="shared" si="265"/>
        <v/>
      </c>
      <c r="CF235"/>
      <c r="CG235" s="36" t="str">
        <f t="shared" si="225"/>
        <v/>
      </c>
      <c r="CH235" s="36" t="str">
        <f t="shared" si="226"/>
        <v/>
      </c>
      <c r="CI235" s="36" t="str">
        <f t="shared" si="227"/>
        <v/>
      </c>
      <c r="CJ235" s="36" t="str">
        <f t="shared" si="228"/>
        <v/>
      </c>
      <c r="CK235" s="36" t="str">
        <f t="shared" si="229"/>
        <v/>
      </c>
    </row>
    <row r="236" spans="1:89">
      <c r="A236">
        <f t="shared" si="266"/>
        <v>227</v>
      </c>
      <c r="B236" s="1" t="str">
        <f t="shared" si="267"/>
        <v>Do</v>
      </c>
      <c r="C236" s="2" t="str">
        <f t="shared" si="268"/>
        <v>16</v>
      </c>
      <c r="D236" s="50">
        <v>42103.699305555558</v>
      </c>
      <c r="E236" s="51"/>
      <c r="F236" s="52"/>
      <c r="G236" s="52"/>
      <c r="H236" s="13" t="str">
        <f t="shared" si="273"/>
        <v/>
      </c>
      <c r="I236" s="13" t="str">
        <f t="shared" si="269"/>
        <v/>
      </c>
      <c r="J236" s="13" t="str">
        <f t="shared" si="274"/>
        <v/>
      </c>
      <c r="K236" s="3" t="str">
        <f t="shared" si="275"/>
        <v/>
      </c>
      <c r="L236" s="4" t="str">
        <f t="shared" si="276"/>
        <v/>
      </c>
      <c r="M236" s="52"/>
      <c r="N236" s="52"/>
      <c r="O236" s="13" t="str">
        <f t="shared" si="277"/>
        <v/>
      </c>
      <c r="P236" s="4" t="str">
        <f t="shared" si="278"/>
        <v/>
      </c>
      <c r="Q236" s="4" t="str">
        <f t="shared" si="279"/>
        <v/>
      </c>
      <c r="S236" s="5"/>
      <c r="T236" s="52"/>
      <c r="U236" s="52"/>
      <c r="V236" s="52"/>
      <c r="W236" s="52"/>
      <c r="X236" s="52"/>
      <c r="Y236" s="52"/>
      <c r="Z236" s="13" t="str">
        <f t="shared" si="272"/>
        <v/>
      </c>
      <c r="AA236" s="53" t="str">
        <f t="shared" si="223"/>
        <v/>
      </c>
      <c r="AB236" s="13" t="str">
        <f t="shared" si="281"/>
        <v/>
      </c>
      <c r="AC236" s="13" t="str">
        <f t="shared" si="283"/>
        <v/>
      </c>
      <c r="AD236" s="13" t="b">
        <f t="shared" si="284"/>
        <v>0</v>
      </c>
      <c r="AE236" t="e">
        <f t="shared" si="282"/>
        <v>#VALUE!</v>
      </c>
      <c r="AF236" t="str">
        <f t="shared" si="270"/>
        <v/>
      </c>
      <c r="AG236" t="b">
        <f t="shared" si="285"/>
        <v>0</v>
      </c>
      <c r="AI236" s="41">
        <f>SUM($AG$11:AG236)</f>
        <v>-160</v>
      </c>
      <c r="AJ236" s="36">
        <f>SUM($AA$10:AA236)</f>
        <v>692.6</v>
      </c>
      <c r="AK236" s="42">
        <f>SUM($AL$11:AL236)</f>
        <v>390</v>
      </c>
      <c r="AL236" t="b">
        <f t="shared" si="280"/>
        <v>0</v>
      </c>
      <c r="AN236">
        <f>SUM(AS$11:BJ236)</f>
        <v>1064</v>
      </c>
      <c r="AO236">
        <f>SUM(BM$11:CD236)</f>
        <v>560</v>
      </c>
      <c r="AP236">
        <f t="shared" si="271"/>
        <v>692.6</v>
      </c>
      <c r="AR236" t="str">
        <f t="shared" si="224"/>
        <v/>
      </c>
      <c r="AS236" t="str">
        <f t="shared" si="230"/>
        <v/>
      </c>
      <c r="AT236" t="str">
        <f t="shared" si="231"/>
        <v/>
      </c>
      <c r="AU236" t="str">
        <f t="shared" si="232"/>
        <v/>
      </c>
      <c r="AV236" t="str">
        <f t="shared" si="233"/>
        <v/>
      </c>
      <c r="AW236" t="str">
        <f t="shared" si="234"/>
        <v/>
      </c>
      <c r="AX236" t="str">
        <f t="shared" si="235"/>
        <v/>
      </c>
      <c r="AY236" t="str">
        <f t="shared" si="236"/>
        <v/>
      </c>
      <c r="AZ236" t="str">
        <f t="shared" si="237"/>
        <v/>
      </c>
      <c r="BA236" t="str">
        <f t="shared" si="238"/>
        <v/>
      </c>
      <c r="BB236" t="str">
        <f t="shared" si="239"/>
        <v/>
      </c>
      <c r="BC236" t="str">
        <f t="shared" si="240"/>
        <v/>
      </c>
      <c r="BD236" t="str">
        <f t="shared" si="241"/>
        <v/>
      </c>
      <c r="BE236" t="str">
        <f t="shared" si="242"/>
        <v/>
      </c>
      <c r="BF236" t="str">
        <f t="shared" si="243"/>
        <v/>
      </c>
      <c r="BG236" t="str">
        <f t="shared" si="244"/>
        <v/>
      </c>
      <c r="BH236" t="str">
        <f t="shared" si="245"/>
        <v/>
      </c>
      <c r="BI236" t="str">
        <f t="shared" si="246"/>
        <v/>
      </c>
      <c r="BJ236" t="str">
        <f t="shared" si="247"/>
        <v/>
      </c>
      <c r="BM236" t="str">
        <f t="shared" si="248"/>
        <v/>
      </c>
      <c r="BN236" t="str">
        <f t="shared" si="249"/>
        <v/>
      </c>
      <c r="BO236" t="str">
        <f t="shared" si="250"/>
        <v/>
      </c>
      <c r="BP236" t="str">
        <f t="shared" si="251"/>
        <v/>
      </c>
      <c r="BQ236" t="str">
        <f t="shared" si="252"/>
        <v/>
      </c>
      <c r="BR236" t="str">
        <f t="shared" si="253"/>
        <v/>
      </c>
      <c r="BS236" t="str">
        <f t="shared" si="254"/>
        <v/>
      </c>
      <c r="BT236" t="str">
        <f t="shared" si="255"/>
        <v/>
      </c>
      <c r="BU236" t="str">
        <f t="shared" si="256"/>
        <v/>
      </c>
      <c r="BV236" t="str">
        <f t="shared" si="257"/>
        <v/>
      </c>
      <c r="BW236" t="str">
        <f t="shared" si="258"/>
        <v/>
      </c>
      <c r="BX236" t="str">
        <f t="shared" si="259"/>
        <v/>
      </c>
      <c r="BY236" t="str">
        <f t="shared" si="260"/>
        <v/>
      </c>
      <c r="BZ236" t="str">
        <f t="shared" si="261"/>
        <v/>
      </c>
      <c r="CA236" t="str">
        <f t="shared" si="262"/>
        <v/>
      </c>
      <c r="CB236" t="str">
        <f t="shared" si="263"/>
        <v/>
      </c>
      <c r="CC236" t="str">
        <f t="shared" si="264"/>
        <v/>
      </c>
      <c r="CD236" t="str">
        <f t="shared" si="265"/>
        <v/>
      </c>
      <c r="CF236"/>
      <c r="CG236" s="36" t="str">
        <f t="shared" si="225"/>
        <v/>
      </c>
      <c r="CH236" s="36" t="str">
        <f t="shared" si="226"/>
        <v/>
      </c>
      <c r="CI236" s="36" t="str">
        <f t="shared" si="227"/>
        <v/>
      </c>
      <c r="CJ236" s="36" t="str">
        <f t="shared" si="228"/>
        <v/>
      </c>
      <c r="CK236" s="36" t="str">
        <f t="shared" si="229"/>
        <v/>
      </c>
    </row>
    <row r="237" spans="1:89">
      <c r="A237">
        <f t="shared" si="266"/>
        <v>228</v>
      </c>
      <c r="B237" s="1" t="str">
        <f t="shared" si="267"/>
        <v>Do</v>
      </c>
      <c r="C237" s="2" t="str">
        <f t="shared" si="268"/>
        <v>16</v>
      </c>
      <c r="D237" s="50">
        <v>42103.699305555558</v>
      </c>
      <c r="E237" s="51"/>
      <c r="F237" s="52"/>
      <c r="G237" s="52"/>
      <c r="H237" s="13" t="str">
        <f t="shared" si="273"/>
        <v/>
      </c>
      <c r="I237" s="13" t="str">
        <f t="shared" si="269"/>
        <v/>
      </c>
      <c r="J237" s="13" t="str">
        <f t="shared" si="274"/>
        <v/>
      </c>
      <c r="K237" s="3" t="str">
        <f t="shared" si="275"/>
        <v/>
      </c>
      <c r="L237" s="4" t="str">
        <f t="shared" si="276"/>
        <v/>
      </c>
      <c r="M237" s="52"/>
      <c r="N237" s="52"/>
      <c r="O237" s="13" t="str">
        <f t="shared" si="277"/>
        <v/>
      </c>
      <c r="P237" s="4" t="str">
        <f t="shared" si="278"/>
        <v/>
      </c>
      <c r="Q237" s="4" t="str">
        <f t="shared" si="279"/>
        <v/>
      </c>
      <c r="S237" s="5"/>
      <c r="T237" s="52"/>
      <c r="U237" s="52"/>
      <c r="V237" s="52"/>
      <c r="W237" s="52"/>
      <c r="X237" s="52"/>
      <c r="Y237" s="52"/>
      <c r="Z237" s="13" t="str">
        <f t="shared" si="272"/>
        <v/>
      </c>
      <c r="AA237" s="53" t="str">
        <f t="shared" ref="AA237:AA300" si="286">IF(E237="","",IF(D236=D237,((M236*Z236)+(M237*Z237))/SUM(M236:M237),Z237))</f>
        <v/>
      </c>
      <c r="AB237" s="13" t="str">
        <f t="shared" si="281"/>
        <v/>
      </c>
      <c r="AC237" s="13" t="str">
        <f t="shared" si="283"/>
        <v/>
      </c>
      <c r="AD237" s="13" t="b">
        <f t="shared" si="284"/>
        <v>0</v>
      </c>
      <c r="AE237" t="e">
        <f t="shared" si="282"/>
        <v>#VALUE!</v>
      </c>
      <c r="AF237" t="str">
        <f t="shared" si="270"/>
        <v/>
      </c>
      <c r="AG237" t="b">
        <f t="shared" si="285"/>
        <v>0</v>
      </c>
      <c r="AI237" s="41">
        <f>SUM($AG$11:AG237)</f>
        <v>-160</v>
      </c>
      <c r="AJ237" s="36">
        <f>SUM($AA$10:AA237)</f>
        <v>692.6</v>
      </c>
      <c r="AK237" s="42">
        <f>SUM($AL$11:AL237)</f>
        <v>390</v>
      </c>
      <c r="AL237" t="b">
        <f t="shared" si="280"/>
        <v>0</v>
      </c>
      <c r="AN237">
        <f>SUM(AS$11:BJ237)</f>
        <v>1064</v>
      </c>
      <c r="AO237">
        <f>SUM(BM$11:CD237)</f>
        <v>560</v>
      </c>
      <c r="AP237">
        <f t="shared" si="271"/>
        <v>692.6</v>
      </c>
      <c r="AR237" t="str">
        <f t="shared" si="224"/>
        <v/>
      </c>
      <c r="AS237" t="str">
        <f t="shared" si="230"/>
        <v/>
      </c>
      <c r="AT237" t="str">
        <f t="shared" si="231"/>
        <v/>
      </c>
      <c r="AU237" t="str">
        <f t="shared" si="232"/>
        <v/>
      </c>
      <c r="AV237" t="str">
        <f t="shared" si="233"/>
        <v/>
      </c>
      <c r="AW237" t="str">
        <f t="shared" si="234"/>
        <v/>
      </c>
      <c r="AX237" t="str">
        <f t="shared" si="235"/>
        <v/>
      </c>
      <c r="AY237" t="str">
        <f t="shared" si="236"/>
        <v/>
      </c>
      <c r="AZ237" t="str">
        <f t="shared" si="237"/>
        <v/>
      </c>
      <c r="BA237" t="str">
        <f t="shared" si="238"/>
        <v/>
      </c>
      <c r="BB237" t="str">
        <f t="shared" si="239"/>
        <v/>
      </c>
      <c r="BC237" t="str">
        <f t="shared" si="240"/>
        <v/>
      </c>
      <c r="BD237" t="str">
        <f t="shared" si="241"/>
        <v/>
      </c>
      <c r="BE237" t="str">
        <f t="shared" si="242"/>
        <v/>
      </c>
      <c r="BF237" t="str">
        <f t="shared" si="243"/>
        <v/>
      </c>
      <c r="BG237" t="str">
        <f t="shared" si="244"/>
        <v/>
      </c>
      <c r="BH237" t="str">
        <f t="shared" si="245"/>
        <v/>
      </c>
      <c r="BI237" t="str">
        <f t="shared" si="246"/>
        <v/>
      </c>
      <c r="BJ237" t="str">
        <f t="shared" si="247"/>
        <v/>
      </c>
      <c r="BM237" t="str">
        <f t="shared" si="248"/>
        <v/>
      </c>
      <c r="BN237" t="str">
        <f t="shared" si="249"/>
        <v/>
      </c>
      <c r="BO237" t="str">
        <f t="shared" si="250"/>
        <v/>
      </c>
      <c r="BP237" t="str">
        <f t="shared" si="251"/>
        <v/>
      </c>
      <c r="BQ237" t="str">
        <f t="shared" si="252"/>
        <v/>
      </c>
      <c r="BR237" t="str">
        <f t="shared" si="253"/>
        <v/>
      </c>
      <c r="BS237" t="str">
        <f t="shared" si="254"/>
        <v/>
      </c>
      <c r="BT237" t="str">
        <f t="shared" si="255"/>
        <v/>
      </c>
      <c r="BU237" t="str">
        <f t="shared" si="256"/>
        <v/>
      </c>
      <c r="BV237" t="str">
        <f t="shared" si="257"/>
        <v/>
      </c>
      <c r="BW237" t="str">
        <f t="shared" si="258"/>
        <v/>
      </c>
      <c r="BX237" t="str">
        <f t="shared" si="259"/>
        <v/>
      </c>
      <c r="BY237" t="str">
        <f t="shared" si="260"/>
        <v/>
      </c>
      <c r="BZ237" t="str">
        <f t="shared" si="261"/>
        <v/>
      </c>
      <c r="CA237" t="str">
        <f t="shared" si="262"/>
        <v/>
      </c>
      <c r="CB237" t="str">
        <f t="shared" si="263"/>
        <v/>
      </c>
      <c r="CC237" t="str">
        <f t="shared" si="264"/>
        <v/>
      </c>
      <c r="CD237" t="str">
        <f t="shared" si="265"/>
        <v/>
      </c>
      <c r="CF237"/>
      <c r="CG237" s="36" t="str">
        <f t="shared" si="225"/>
        <v/>
      </c>
      <c r="CH237" s="36" t="str">
        <f t="shared" si="226"/>
        <v/>
      </c>
      <c r="CI237" s="36" t="str">
        <f t="shared" si="227"/>
        <v/>
      </c>
      <c r="CJ237" s="36" t="str">
        <f t="shared" si="228"/>
        <v/>
      </c>
      <c r="CK237" s="36" t="str">
        <f t="shared" si="229"/>
        <v/>
      </c>
    </row>
    <row r="238" spans="1:89">
      <c r="A238">
        <f t="shared" si="266"/>
        <v>229</v>
      </c>
      <c r="B238" s="1" t="str">
        <f t="shared" si="267"/>
        <v>Do</v>
      </c>
      <c r="C238" s="2" t="str">
        <f t="shared" si="268"/>
        <v>16</v>
      </c>
      <c r="D238" s="50">
        <v>42103.699305555558</v>
      </c>
      <c r="E238" s="51"/>
      <c r="F238" s="52"/>
      <c r="G238" s="52"/>
      <c r="H238" s="13" t="str">
        <f t="shared" si="273"/>
        <v/>
      </c>
      <c r="I238" s="13" t="str">
        <f t="shared" si="269"/>
        <v/>
      </c>
      <c r="J238" s="13" t="str">
        <f t="shared" si="274"/>
        <v/>
      </c>
      <c r="K238" s="3" t="str">
        <f t="shared" si="275"/>
        <v/>
      </c>
      <c r="L238" s="4" t="str">
        <f t="shared" si="276"/>
        <v/>
      </c>
      <c r="M238" s="52"/>
      <c r="N238" s="52"/>
      <c r="O238" s="13" t="str">
        <f t="shared" si="277"/>
        <v/>
      </c>
      <c r="P238" s="4" t="str">
        <f t="shared" si="278"/>
        <v/>
      </c>
      <c r="Q238" s="4" t="str">
        <f t="shared" si="279"/>
        <v/>
      </c>
      <c r="S238" s="5"/>
      <c r="T238" s="52"/>
      <c r="U238" s="52"/>
      <c r="V238" s="52"/>
      <c r="W238" s="52"/>
      <c r="X238" s="52"/>
      <c r="Y238" s="52"/>
      <c r="Z238" s="13" t="str">
        <f t="shared" si="272"/>
        <v/>
      </c>
      <c r="AA238" s="53" t="str">
        <f t="shared" si="286"/>
        <v/>
      </c>
      <c r="AB238" s="13" t="str">
        <f t="shared" si="281"/>
        <v/>
      </c>
      <c r="AC238" s="13" t="str">
        <f t="shared" si="283"/>
        <v/>
      </c>
      <c r="AD238" s="13" t="b">
        <f t="shared" si="284"/>
        <v>0</v>
      </c>
      <c r="AE238" t="e">
        <f t="shared" si="282"/>
        <v>#VALUE!</v>
      </c>
      <c r="AF238" t="str">
        <f t="shared" si="270"/>
        <v/>
      </c>
      <c r="AG238" t="b">
        <f t="shared" si="285"/>
        <v>0</v>
      </c>
      <c r="AI238" s="41">
        <f>SUM($AG$11:AG238)</f>
        <v>-160</v>
      </c>
      <c r="AJ238" s="36">
        <f>SUM($AA$10:AA238)</f>
        <v>692.6</v>
      </c>
      <c r="AK238" s="42">
        <f>SUM($AL$11:AL238)</f>
        <v>390</v>
      </c>
      <c r="AL238" t="b">
        <f t="shared" si="280"/>
        <v>0</v>
      </c>
      <c r="AN238">
        <f>SUM(AS$11:BJ238)</f>
        <v>1064</v>
      </c>
      <c r="AO238">
        <f>SUM(BM$11:CD238)</f>
        <v>560</v>
      </c>
      <c r="AP238">
        <f t="shared" si="271"/>
        <v>692.6</v>
      </c>
      <c r="AR238" t="str">
        <f t="shared" si="224"/>
        <v/>
      </c>
      <c r="AS238" t="str">
        <f t="shared" si="230"/>
        <v/>
      </c>
      <c r="AT238" t="str">
        <f t="shared" si="231"/>
        <v/>
      </c>
      <c r="AU238" t="str">
        <f t="shared" si="232"/>
        <v/>
      </c>
      <c r="AV238" t="str">
        <f t="shared" si="233"/>
        <v/>
      </c>
      <c r="AW238" t="str">
        <f t="shared" si="234"/>
        <v/>
      </c>
      <c r="AX238" t="str">
        <f t="shared" si="235"/>
        <v/>
      </c>
      <c r="AY238" t="str">
        <f t="shared" si="236"/>
        <v/>
      </c>
      <c r="AZ238" t="str">
        <f t="shared" si="237"/>
        <v/>
      </c>
      <c r="BA238" t="str">
        <f t="shared" si="238"/>
        <v/>
      </c>
      <c r="BB238" t="str">
        <f t="shared" si="239"/>
        <v/>
      </c>
      <c r="BC238" t="str">
        <f t="shared" si="240"/>
        <v/>
      </c>
      <c r="BD238" t="str">
        <f t="shared" si="241"/>
        <v/>
      </c>
      <c r="BE238" t="str">
        <f t="shared" si="242"/>
        <v/>
      </c>
      <c r="BF238" t="str">
        <f t="shared" si="243"/>
        <v/>
      </c>
      <c r="BG238" t="str">
        <f t="shared" si="244"/>
        <v/>
      </c>
      <c r="BH238" t="str">
        <f t="shared" si="245"/>
        <v/>
      </c>
      <c r="BI238" t="str">
        <f t="shared" si="246"/>
        <v/>
      </c>
      <c r="BJ238" t="str">
        <f t="shared" si="247"/>
        <v/>
      </c>
      <c r="BM238" t="str">
        <f t="shared" si="248"/>
        <v/>
      </c>
      <c r="BN238" t="str">
        <f t="shared" si="249"/>
        <v/>
      </c>
      <c r="BO238" t="str">
        <f t="shared" si="250"/>
        <v/>
      </c>
      <c r="BP238" t="str">
        <f t="shared" si="251"/>
        <v/>
      </c>
      <c r="BQ238" t="str">
        <f t="shared" si="252"/>
        <v/>
      </c>
      <c r="BR238" t="str">
        <f t="shared" si="253"/>
        <v/>
      </c>
      <c r="BS238" t="str">
        <f t="shared" si="254"/>
        <v/>
      </c>
      <c r="BT238" t="str">
        <f t="shared" si="255"/>
        <v/>
      </c>
      <c r="BU238" t="str">
        <f t="shared" si="256"/>
        <v/>
      </c>
      <c r="BV238" t="str">
        <f t="shared" si="257"/>
        <v/>
      </c>
      <c r="BW238" t="str">
        <f t="shared" si="258"/>
        <v/>
      </c>
      <c r="BX238" t="str">
        <f t="shared" si="259"/>
        <v/>
      </c>
      <c r="BY238" t="str">
        <f t="shared" si="260"/>
        <v/>
      </c>
      <c r="BZ238" t="str">
        <f t="shared" si="261"/>
        <v/>
      </c>
      <c r="CA238" t="str">
        <f t="shared" si="262"/>
        <v/>
      </c>
      <c r="CB238" t="str">
        <f t="shared" si="263"/>
        <v/>
      </c>
      <c r="CC238" t="str">
        <f t="shared" si="264"/>
        <v/>
      </c>
      <c r="CD238" t="str">
        <f t="shared" si="265"/>
        <v/>
      </c>
      <c r="CF238"/>
      <c r="CG238" s="36" t="str">
        <f t="shared" si="225"/>
        <v/>
      </c>
      <c r="CH238" s="36" t="str">
        <f t="shared" si="226"/>
        <v/>
      </c>
      <c r="CI238" s="36" t="str">
        <f t="shared" si="227"/>
        <v/>
      </c>
      <c r="CJ238" s="36" t="str">
        <f t="shared" si="228"/>
        <v/>
      </c>
      <c r="CK238" s="36" t="str">
        <f t="shared" si="229"/>
        <v/>
      </c>
    </row>
    <row r="239" spans="1:89">
      <c r="A239">
        <f t="shared" si="266"/>
        <v>230</v>
      </c>
      <c r="B239" s="1" t="str">
        <f t="shared" si="267"/>
        <v>Do</v>
      </c>
      <c r="C239" s="2" t="str">
        <f t="shared" si="268"/>
        <v>16</v>
      </c>
      <c r="D239" s="50">
        <v>42103.699305555558</v>
      </c>
      <c r="E239" s="51"/>
      <c r="F239" s="52"/>
      <c r="G239" s="52"/>
      <c r="H239" s="13" t="str">
        <f t="shared" si="273"/>
        <v/>
      </c>
      <c r="I239" s="13" t="str">
        <f t="shared" si="269"/>
        <v/>
      </c>
      <c r="J239" s="13" t="str">
        <f t="shared" si="274"/>
        <v/>
      </c>
      <c r="K239" s="3" t="str">
        <f t="shared" si="275"/>
        <v/>
      </c>
      <c r="L239" s="4" t="str">
        <f t="shared" si="276"/>
        <v/>
      </c>
      <c r="M239" s="52"/>
      <c r="N239" s="52"/>
      <c r="O239" s="13" t="str">
        <f t="shared" si="277"/>
        <v/>
      </c>
      <c r="P239" s="4" t="str">
        <f t="shared" si="278"/>
        <v/>
      </c>
      <c r="Q239" s="4" t="str">
        <f t="shared" si="279"/>
        <v/>
      </c>
      <c r="S239" s="5"/>
      <c r="T239" s="52"/>
      <c r="U239" s="52"/>
      <c r="V239" s="52"/>
      <c r="W239" s="52"/>
      <c r="X239" s="52"/>
      <c r="Y239" s="52"/>
      <c r="Z239" s="13" t="str">
        <f t="shared" si="272"/>
        <v/>
      </c>
      <c r="AA239" s="53" t="str">
        <f t="shared" si="286"/>
        <v/>
      </c>
      <c r="AB239" s="13" t="str">
        <f t="shared" si="281"/>
        <v/>
      </c>
      <c r="AC239" s="13" t="str">
        <f t="shared" si="283"/>
        <v/>
      </c>
      <c r="AD239" s="13" t="b">
        <f t="shared" si="284"/>
        <v>0</v>
      </c>
      <c r="AE239" t="e">
        <f t="shared" si="282"/>
        <v>#VALUE!</v>
      </c>
      <c r="AF239" t="str">
        <f t="shared" si="270"/>
        <v/>
      </c>
      <c r="AG239" t="b">
        <f t="shared" si="285"/>
        <v>0</v>
      </c>
      <c r="AI239" s="41">
        <f>SUM($AG$11:AG239)</f>
        <v>-160</v>
      </c>
      <c r="AJ239" s="36">
        <f>SUM($AA$10:AA239)</f>
        <v>692.6</v>
      </c>
      <c r="AK239" s="42">
        <f>SUM($AL$11:AL239)</f>
        <v>390</v>
      </c>
      <c r="AL239" t="b">
        <f t="shared" si="280"/>
        <v>0</v>
      </c>
      <c r="AN239">
        <f>SUM(AS$11:BJ239)</f>
        <v>1064</v>
      </c>
      <c r="AO239">
        <f>SUM(BM$11:CD239)</f>
        <v>560</v>
      </c>
      <c r="AP239">
        <f t="shared" si="271"/>
        <v>692.6</v>
      </c>
      <c r="AR239" t="str">
        <f t="shared" si="224"/>
        <v/>
      </c>
      <c r="AS239" t="str">
        <f t="shared" si="230"/>
        <v/>
      </c>
      <c r="AT239" t="str">
        <f t="shared" si="231"/>
        <v/>
      </c>
      <c r="AU239" t="str">
        <f t="shared" si="232"/>
        <v/>
      </c>
      <c r="AV239" t="str">
        <f t="shared" si="233"/>
        <v/>
      </c>
      <c r="AW239" t="str">
        <f t="shared" si="234"/>
        <v/>
      </c>
      <c r="AX239" t="str">
        <f t="shared" si="235"/>
        <v/>
      </c>
      <c r="AY239" t="str">
        <f t="shared" si="236"/>
        <v/>
      </c>
      <c r="AZ239" t="str">
        <f t="shared" si="237"/>
        <v/>
      </c>
      <c r="BA239" t="str">
        <f t="shared" si="238"/>
        <v/>
      </c>
      <c r="BB239" t="str">
        <f t="shared" si="239"/>
        <v/>
      </c>
      <c r="BC239" t="str">
        <f t="shared" si="240"/>
        <v/>
      </c>
      <c r="BD239" t="str">
        <f t="shared" si="241"/>
        <v/>
      </c>
      <c r="BE239" t="str">
        <f t="shared" si="242"/>
        <v/>
      </c>
      <c r="BF239" t="str">
        <f t="shared" si="243"/>
        <v/>
      </c>
      <c r="BG239" t="str">
        <f t="shared" si="244"/>
        <v/>
      </c>
      <c r="BH239" t="str">
        <f t="shared" si="245"/>
        <v/>
      </c>
      <c r="BI239" t="str">
        <f t="shared" si="246"/>
        <v/>
      </c>
      <c r="BJ239" t="str">
        <f t="shared" si="247"/>
        <v/>
      </c>
      <c r="BM239" t="str">
        <f t="shared" si="248"/>
        <v/>
      </c>
      <c r="BN239" t="str">
        <f t="shared" si="249"/>
        <v/>
      </c>
      <c r="BO239" t="str">
        <f t="shared" si="250"/>
        <v/>
      </c>
      <c r="BP239" t="str">
        <f t="shared" si="251"/>
        <v/>
      </c>
      <c r="BQ239" t="str">
        <f t="shared" si="252"/>
        <v/>
      </c>
      <c r="BR239" t="str">
        <f t="shared" si="253"/>
        <v/>
      </c>
      <c r="BS239" t="str">
        <f t="shared" si="254"/>
        <v/>
      </c>
      <c r="BT239" t="str">
        <f t="shared" si="255"/>
        <v/>
      </c>
      <c r="BU239" t="str">
        <f t="shared" si="256"/>
        <v/>
      </c>
      <c r="BV239" t="str">
        <f t="shared" si="257"/>
        <v/>
      </c>
      <c r="BW239" t="str">
        <f t="shared" si="258"/>
        <v/>
      </c>
      <c r="BX239" t="str">
        <f t="shared" si="259"/>
        <v/>
      </c>
      <c r="BY239" t="str">
        <f t="shared" si="260"/>
        <v/>
      </c>
      <c r="BZ239" t="str">
        <f t="shared" si="261"/>
        <v/>
      </c>
      <c r="CA239" t="str">
        <f t="shared" si="262"/>
        <v/>
      </c>
      <c r="CB239" t="str">
        <f t="shared" si="263"/>
        <v/>
      </c>
      <c r="CC239" t="str">
        <f t="shared" si="264"/>
        <v/>
      </c>
      <c r="CD239" t="str">
        <f t="shared" si="265"/>
        <v/>
      </c>
      <c r="CF239"/>
      <c r="CG239" s="36" t="str">
        <f t="shared" si="225"/>
        <v/>
      </c>
      <c r="CH239" s="36" t="str">
        <f t="shared" si="226"/>
        <v/>
      </c>
      <c r="CI239" s="36" t="str">
        <f t="shared" si="227"/>
        <v/>
      </c>
      <c r="CJ239" s="36" t="str">
        <f t="shared" si="228"/>
        <v/>
      </c>
      <c r="CK239" s="36" t="str">
        <f t="shared" si="229"/>
        <v/>
      </c>
    </row>
    <row r="240" spans="1:89">
      <c r="A240">
        <f t="shared" si="266"/>
        <v>231</v>
      </c>
      <c r="B240" s="1" t="str">
        <f t="shared" si="267"/>
        <v>Do</v>
      </c>
      <c r="C240" s="2" t="str">
        <f t="shared" si="268"/>
        <v>16</v>
      </c>
      <c r="D240" s="50">
        <v>42103.699305555558</v>
      </c>
      <c r="E240" s="51"/>
      <c r="F240" s="52"/>
      <c r="G240" s="52"/>
      <c r="H240" s="13" t="str">
        <f t="shared" si="273"/>
        <v/>
      </c>
      <c r="I240" s="13" t="str">
        <f t="shared" si="269"/>
        <v/>
      </c>
      <c r="J240" s="13" t="str">
        <f t="shared" si="274"/>
        <v/>
      </c>
      <c r="K240" s="3" t="str">
        <f t="shared" si="275"/>
        <v/>
      </c>
      <c r="L240" s="4" t="str">
        <f t="shared" si="276"/>
        <v/>
      </c>
      <c r="M240" s="52"/>
      <c r="N240" s="52"/>
      <c r="O240" s="13" t="str">
        <f t="shared" si="277"/>
        <v/>
      </c>
      <c r="P240" s="4" t="str">
        <f t="shared" si="278"/>
        <v/>
      </c>
      <c r="Q240" s="4" t="str">
        <f t="shared" si="279"/>
        <v/>
      </c>
      <c r="S240" s="5"/>
      <c r="T240" s="52"/>
      <c r="U240" s="52"/>
      <c r="V240" s="52"/>
      <c r="W240" s="52"/>
      <c r="X240" s="52"/>
      <c r="Y240" s="52"/>
      <c r="Z240" s="13" t="str">
        <f t="shared" si="272"/>
        <v/>
      </c>
      <c r="AA240" s="53" t="str">
        <f t="shared" si="286"/>
        <v/>
      </c>
      <c r="AB240" s="13" t="str">
        <f t="shared" si="281"/>
        <v/>
      </c>
      <c r="AC240" s="13" t="str">
        <f t="shared" si="283"/>
        <v/>
      </c>
      <c r="AD240" s="13" t="b">
        <f t="shared" si="284"/>
        <v>0</v>
      </c>
      <c r="AE240" t="e">
        <f t="shared" si="282"/>
        <v>#VALUE!</v>
      </c>
      <c r="AF240" t="str">
        <f t="shared" si="270"/>
        <v/>
      </c>
      <c r="AG240" t="b">
        <f t="shared" si="285"/>
        <v>0</v>
      </c>
      <c r="AI240" s="41">
        <f>SUM($AG$11:AG240)</f>
        <v>-160</v>
      </c>
      <c r="AJ240" s="36">
        <f>SUM($AA$10:AA240)</f>
        <v>692.6</v>
      </c>
      <c r="AK240" s="42">
        <f>SUM($AL$11:AL240)</f>
        <v>390</v>
      </c>
      <c r="AL240" t="b">
        <f t="shared" si="280"/>
        <v>0</v>
      </c>
      <c r="AN240">
        <f>SUM(AS$11:BJ240)</f>
        <v>1064</v>
      </c>
      <c r="AO240">
        <f>SUM(BM$11:CD240)</f>
        <v>560</v>
      </c>
      <c r="AP240">
        <f t="shared" si="271"/>
        <v>692.6</v>
      </c>
      <c r="AR240" t="str">
        <f t="shared" si="224"/>
        <v/>
      </c>
      <c r="AS240" t="str">
        <f t="shared" si="230"/>
        <v/>
      </c>
      <c r="AT240" t="str">
        <f t="shared" si="231"/>
        <v/>
      </c>
      <c r="AU240" t="str">
        <f t="shared" si="232"/>
        <v/>
      </c>
      <c r="AV240" t="str">
        <f t="shared" si="233"/>
        <v/>
      </c>
      <c r="AW240" t="str">
        <f t="shared" si="234"/>
        <v/>
      </c>
      <c r="AX240" t="str">
        <f t="shared" si="235"/>
        <v/>
      </c>
      <c r="AY240" t="str">
        <f t="shared" si="236"/>
        <v/>
      </c>
      <c r="AZ240" t="str">
        <f t="shared" si="237"/>
        <v/>
      </c>
      <c r="BA240" t="str">
        <f t="shared" si="238"/>
        <v/>
      </c>
      <c r="BB240" t="str">
        <f t="shared" si="239"/>
        <v/>
      </c>
      <c r="BC240" t="str">
        <f t="shared" si="240"/>
        <v/>
      </c>
      <c r="BD240" t="str">
        <f t="shared" si="241"/>
        <v/>
      </c>
      <c r="BE240" t="str">
        <f t="shared" si="242"/>
        <v/>
      </c>
      <c r="BF240" t="str">
        <f t="shared" si="243"/>
        <v/>
      </c>
      <c r="BG240" t="str">
        <f t="shared" si="244"/>
        <v/>
      </c>
      <c r="BH240" t="str">
        <f t="shared" si="245"/>
        <v/>
      </c>
      <c r="BI240" t="str">
        <f t="shared" si="246"/>
        <v/>
      </c>
      <c r="BJ240" t="str">
        <f t="shared" si="247"/>
        <v/>
      </c>
      <c r="BM240" t="str">
        <f t="shared" si="248"/>
        <v/>
      </c>
      <c r="BN240" t="str">
        <f t="shared" si="249"/>
        <v/>
      </c>
      <c r="BO240" t="str">
        <f t="shared" si="250"/>
        <v/>
      </c>
      <c r="BP240" t="str">
        <f t="shared" si="251"/>
        <v/>
      </c>
      <c r="BQ240" t="str">
        <f t="shared" si="252"/>
        <v/>
      </c>
      <c r="BR240" t="str">
        <f t="shared" si="253"/>
        <v/>
      </c>
      <c r="BS240" t="str">
        <f t="shared" si="254"/>
        <v/>
      </c>
      <c r="BT240" t="str">
        <f t="shared" si="255"/>
        <v/>
      </c>
      <c r="BU240" t="str">
        <f t="shared" si="256"/>
        <v/>
      </c>
      <c r="BV240" t="str">
        <f t="shared" si="257"/>
        <v/>
      </c>
      <c r="BW240" t="str">
        <f t="shared" si="258"/>
        <v/>
      </c>
      <c r="BX240" t="str">
        <f t="shared" si="259"/>
        <v/>
      </c>
      <c r="BY240" t="str">
        <f t="shared" si="260"/>
        <v/>
      </c>
      <c r="BZ240" t="str">
        <f t="shared" si="261"/>
        <v/>
      </c>
      <c r="CA240" t="str">
        <f t="shared" si="262"/>
        <v/>
      </c>
      <c r="CB240" t="str">
        <f t="shared" si="263"/>
        <v/>
      </c>
      <c r="CC240" t="str">
        <f t="shared" si="264"/>
        <v/>
      </c>
      <c r="CD240" t="str">
        <f t="shared" si="265"/>
        <v/>
      </c>
      <c r="CF240"/>
      <c r="CG240" s="36" t="str">
        <f t="shared" si="225"/>
        <v/>
      </c>
      <c r="CH240" s="36" t="str">
        <f t="shared" si="226"/>
        <v/>
      </c>
      <c r="CI240" s="36" t="str">
        <f t="shared" si="227"/>
        <v/>
      </c>
      <c r="CJ240" s="36" t="str">
        <f t="shared" si="228"/>
        <v/>
      </c>
      <c r="CK240" s="36" t="str">
        <f t="shared" si="229"/>
        <v/>
      </c>
    </row>
    <row r="241" spans="1:89">
      <c r="A241">
        <f t="shared" si="266"/>
        <v>232</v>
      </c>
      <c r="B241" s="1" t="str">
        <f t="shared" si="267"/>
        <v>Do</v>
      </c>
      <c r="C241" s="2" t="str">
        <f t="shared" si="268"/>
        <v>16</v>
      </c>
      <c r="D241" s="50">
        <v>42103.699305555558</v>
      </c>
      <c r="E241" s="51"/>
      <c r="F241" s="52"/>
      <c r="G241" s="52"/>
      <c r="H241" s="13" t="str">
        <f t="shared" si="273"/>
        <v/>
      </c>
      <c r="I241" s="13" t="str">
        <f t="shared" si="269"/>
        <v/>
      </c>
      <c r="J241" s="13" t="str">
        <f t="shared" si="274"/>
        <v/>
      </c>
      <c r="K241" s="3" t="str">
        <f t="shared" si="275"/>
        <v/>
      </c>
      <c r="L241" s="4" t="str">
        <f t="shared" si="276"/>
        <v/>
      </c>
      <c r="M241" s="52"/>
      <c r="N241" s="52"/>
      <c r="O241" s="13" t="str">
        <f t="shared" si="277"/>
        <v/>
      </c>
      <c r="P241" s="4" t="str">
        <f t="shared" si="278"/>
        <v/>
      </c>
      <c r="Q241" s="4" t="str">
        <f t="shared" si="279"/>
        <v/>
      </c>
      <c r="S241" s="5"/>
      <c r="T241" s="52"/>
      <c r="U241" s="52"/>
      <c r="V241" s="52"/>
      <c r="W241" s="52"/>
      <c r="X241" s="52"/>
      <c r="Y241" s="52"/>
      <c r="Z241" s="13" t="str">
        <f t="shared" si="272"/>
        <v/>
      </c>
      <c r="AA241" s="53" t="str">
        <f t="shared" si="286"/>
        <v/>
      </c>
      <c r="AB241" s="13" t="str">
        <f t="shared" si="281"/>
        <v/>
      </c>
      <c r="AC241" s="13" t="str">
        <f t="shared" si="283"/>
        <v/>
      </c>
      <c r="AD241" s="13" t="b">
        <f t="shared" si="284"/>
        <v>0</v>
      </c>
      <c r="AE241" t="e">
        <f t="shared" si="282"/>
        <v>#VALUE!</v>
      </c>
      <c r="AF241" t="str">
        <f t="shared" si="270"/>
        <v/>
      </c>
      <c r="AG241" t="b">
        <f t="shared" si="285"/>
        <v>0</v>
      </c>
      <c r="AI241" s="41">
        <f>SUM($AG$11:AG241)</f>
        <v>-160</v>
      </c>
      <c r="AJ241" s="36">
        <f>SUM($AA$10:AA241)</f>
        <v>692.6</v>
      </c>
      <c r="AK241" s="42">
        <f>SUM($AL$11:AL241)</f>
        <v>390</v>
      </c>
      <c r="AL241" t="b">
        <f t="shared" si="280"/>
        <v>0</v>
      </c>
      <c r="AN241">
        <f>SUM(AS$11:BJ241)</f>
        <v>1064</v>
      </c>
      <c r="AO241">
        <f>SUM(BM$11:CD241)</f>
        <v>560</v>
      </c>
      <c r="AP241">
        <f t="shared" si="271"/>
        <v>692.6</v>
      </c>
      <c r="AR241" t="str">
        <f t="shared" si="224"/>
        <v/>
      </c>
      <c r="AS241" t="str">
        <f t="shared" si="230"/>
        <v/>
      </c>
      <c r="AT241" t="str">
        <f t="shared" si="231"/>
        <v/>
      </c>
      <c r="AU241" t="str">
        <f t="shared" si="232"/>
        <v/>
      </c>
      <c r="AV241" t="str">
        <f t="shared" si="233"/>
        <v/>
      </c>
      <c r="AW241" t="str">
        <f t="shared" si="234"/>
        <v/>
      </c>
      <c r="AX241" t="str">
        <f t="shared" si="235"/>
        <v/>
      </c>
      <c r="AY241" t="str">
        <f t="shared" si="236"/>
        <v/>
      </c>
      <c r="AZ241" t="str">
        <f t="shared" si="237"/>
        <v/>
      </c>
      <c r="BA241" t="str">
        <f t="shared" si="238"/>
        <v/>
      </c>
      <c r="BB241" t="str">
        <f t="shared" si="239"/>
        <v/>
      </c>
      <c r="BC241" t="str">
        <f t="shared" si="240"/>
        <v/>
      </c>
      <c r="BD241" t="str">
        <f t="shared" si="241"/>
        <v/>
      </c>
      <c r="BE241" t="str">
        <f t="shared" si="242"/>
        <v/>
      </c>
      <c r="BF241" t="str">
        <f t="shared" si="243"/>
        <v/>
      </c>
      <c r="BG241" t="str">
        <f t="shared" si="244"/>
        <v/>
      </c>
      <c r="BH241" t="str">
        <f t="shared" si="245"/>
        <v/>
      </c>
      <c r="BI241" t="str">
        <f t="shared" si="246"/>
        <v/>
      </c>
      <c r="BJ241" t="str">
        <f t="shared" si="247"/>
        <v/>
      </c>
      <c r="BM241" t="str">
        <f t="shared" si="248"/>
        <v/>
      </c>
      <c r="BN241" t="str">
        <f t="shared" si="249"/>
        <v/>
      </c>
      <c r="BO241" t="str">
        <f t="shared" si="250"/>
        <v/>
      </c>
      <c r="BP241" t="str">
        <f t="shared" si="251"/>
        <v/>
      </c>
      <c r="BQ241" t="str">
        <f t="shared" si="252"/>
        <v/>
      </c>
      <c r="BR241" t="str">
        <f t="shared" si="253"/>
        <v/>
      </c>
      <c r="BS241" t="str">
        <f t="shared" si="254"/>
        <v/>
      </c>
      <c r="BT241" t="str">
        <f t="shared" si="255"/>
        <v/>
      </c>
      <c r="BU241" t="str">
        <f t="shared" si="256"/>
        <v/>
      </c>
      <c r="BV241" t="str">
        <f t="shared" si="257"/>
        <v/>
      </c>
      <c r="BW241" t="str">
        <f t="shared" si="258"/>
        <v/>
      </c>
      <c r="BX241" t="str">
        <f t="shared" si="259"/>
        <v/>
      </c>
      <c r="BY241" t="str">
        <f t="shared" si="260"/>
        <v/>
      </c>
      <c r="BZ241" t="str">
        <f t="shared" si="261"/>
        <v/>
      </c>
      <c r="CA241" t="str">
        <f t="shared" si="262"/>
        <v/>
      </c>
      <c r="CB241" t="str">
        <f t="shared" si="263"/>
        <v/>
      </c>
      <c r="CC241" t="str">
        <f t="shared" si="264"/>
        <v/>
      </c>
      <c r="CD241" t="str">
        <f t="shared" si="265"/>
        <v/>
      </c>
      <c r="CF241"/>
      <c r="CG241" s="36" t="str">
        <f t="shared" si="225"/>
        <v/>
      </c>
      <c r="CH241" s="36" t="str">
        <f t="shared" si="226"/>
        <v/>
      </c>
      <c r="CI241" s="36" t="str">
        <f t="shared" si="227"/>
        <v/>
      </c>
      <c r="CJ241" s="36" t="str">
        <f t="shared" si="228"/>
        <v/>
      </c>
      <c r="CK241" s="36" t="str">
        <f t="shared" si="229"/>
        <v/>
      </c>
    </row>
    <row r="242" spans="1:89">
      <c r="A242">
        <f t="shared" si="266"/>
        <v>233</v>
      </c>
      <c r="B242" s="1" t="str">
        <f t="shared" si="267"/>
        <v>Do</v>
      </c>
      <c r="C242" s="2" t="str">
        <f t="shared" si="268"/>
        <v>16</v>
      </c>
      <c r="D242" s="50">
        <v>42103.699305555558</v>
      </c>
      <c r="E242" s="51"/>
      <c r="F242" s="52"/>
      <c r="G242" s="52"/>
      <c r="H242" s="13" t="str">
        <f t="shared" si="273"/>
        <v/>
      </c>
      <c r="I242" s="13" t="str">
        <f t="shared" si="269"/>
        <v/>
      </c>
      <c r="J242" s="13" t="str">
        <f t="shared" si="274"/>
        <v/>
      </c>
      <c r="K242" s="3" t="str">
        <f t="shared" si="275"/>
        <v/>
      </c>
      <c r="L242" s="4" t="str">
        <f t="shared" si="276"/>
        <v/>
      </c>
      <c r="M242" s="52"/>
      <c r="N242" s="52"/>
      <c r="O242" s="13" t="str">
        <f t="shared" si="277"/>
        <v/>
      </c>
      <c r="P242" s="4" t="str">
        <f t="shared" si="278"/>
        <v/>
      </c>
      <c r="Q242" s="4" t="str">
        <f t="shared" si="279"/>
        <v/>
      </c>
      <c r="S242" s="5"/>
      <c r="T242" s="52"/>
      <c r="U242" s="52"/>
      <c r="V242" s="52"/>
      <c r="W242" s="52"/>
      <c r="X242" s="52"/>
      <c r="Y242" s="52"/>
      <c r="Z242" s="13" t="str">
        <f t="shared" si="272"/>
        <v/>
      </c>
      <c r="AA242" s="53" t="str">
        <f t="shared" si="286"/>
        <v/>
      </c>
      <c r="AB242" s="13" t="str">
        <f t="shared" si="281"/>
        <v/>
      </c>
      <c r="AC242" s="13" t="str">
        <f t="shared" si="283"/>
        <v/>
      </c>
      <c r="AD242" s="13" t="b">
        <f t="shared" si="284"/>
        <v>0</v>
      </c>
      <c r="AE242" t="e">
        <f t="shared" si="282"/>
        <v>#VALUE!</v>
      </c>
      <c r="AF242" t="str">
        <f t="shared" si="270"/>
        <v/>
      </c>
      <c r="AG242" t="b">
        <f t="shared" si="285"/>
        <v>0</v>
      </c>
      <c r="AI242" s="41">
        <f>SUM($AG$11:AG242)</f>
        <v>-160</v>
      </c>
      <c r="AJ242" s="36">
        <f>SUM($AA$10:AA242)</f>
        <v>692.6</v>
      </c>
      <c r="AK242" s="42">
        <f>SUM($AL$11:AL242)</f>
        <v>390</v>
      </c>
      <c r="AL242" t="b">
        <f t="shared" si="280"/>
        <v>0</v>
      </c>
      <c r="AN242">
        <f>SUM(AS$11:BJ242)</f>
        <v>1064</v>
      </c>
      <c r="AO242">
        <f>SUM(BM$11:CD242)</f>
        <v>560</v>
      </c>
      <c r="AP242">
        <f t="shared" si="271"/>
        <v>692.6</v>
      </c>
      <c r="AR242" t="str">
        <f t="shared" si="224"/>
        <v/>
      </c>
      <c r="AS242" t="str">
        <f t="shared" si="230"/>
        <v/>
      </c>
      <c r="AT242" t="str">
        <f t="shared" si="231"/>
        <v/>
      </c>
      <c r="AU242" t="str">
        <f t="shared" si="232"/>
        <v/>
      </c>
      <c r="AV242" t="str">
        <f t="shared" si="233"/>
        <v/>
      </c>
      <c r="AW242" t="str">
        <f t="shared" si="234"/>
        <v/>
      </c>
      <c r="AX242" t="str">
        <f t="shared" si="235"/>
        <v/>
      </c>
      <c r="AY242" t="str">
        <f t="shared" si="236"/>
        <v/>
      </c>
      <c r="AZ242" t="str">
        <f t="shared" si="237"/>
        <v/>
      </c>
      <c r="BA242" t="str">
        <f t="shared" si="238"/>
        <v/>
      </c>
      <c r="BB242" t="str">
        <f t="shared" si="239"/>
        <v/>
      </c>
      <c r="BC242" t="str">
        <f t="shared" si="240"/>
        <v/>
      </c>
      <c r="BD242" t="str">
        <f t="shared" si="241"/>
        <v/>
      </c>
      <c r="BE242" t="str">
        <f t="shared" si="242"/>
        <v/>
      </c>
      <c r="BF242" t="str">
        <f t="shared" si="243"/>
        <v/>
      </c>
      <c r="BG242" t="str">
        <f t="shared" si="244"/>
        <v/>
      </c>
      <c r="BH242" t="str">
        <f t="shared" si="245"/>
        <v/>
      </c>
      <c r="BI242" t="str">
        <f t="shared" si="246"/>
        <v/>
      </c>
      <c r="BJ242" t="str">
        <f t="shared" si="247"/>
        <v/>
      </c>
      <c r="BM242" t="str">
        <f t="shared" si="248"/>
        <v/>
      </c>
      <c r="BN242" t="str">
        <f t="shared" si="249"/>
        <v/>
      </c>
      <c r="BO242" t="str">
        <f t="shared" si="250"/>
        <v/>
      </c>
      <c r="BP242" t="str">
        <f t="shared" si="251"/>
        <v/>
      </c>
      <c r="BQ242" t="str">
        <f t="shared" si="252"/>
        <v/>
      </c>
      <c r="BR242" t="str">
        <f t="shared" si="253"/>
        <v/>
      </c>
      <c r="BS242" t="str">
        <f t="shared" si="254"/>
        <v/>
      </c>
      <c r="BT242" t="str">
        <f t="shared" si="255"/>
        <v/>
      </c>
      <c r="BU242" t="str">
        <f t="shared" si="256"/>
        <v/>
      </c>
      <c r="BV242" t="str">
        <f t="shared" si="257"/>
        <v/>
      </c>
      <c r="BW242" t="str">
        <f t="shared" si="258"/>
        <v/>
      </c>
      <c r="BX242" t="str">
        <f t="shared" si="259"/>
        <v/>
      </c>
      <c r="BY242" t="str">
        <f t="shared" si="260"/>
        <v/>
      </c>
      <c r="BZ242" t="str">
        <f t="shared" si="261"/>
        <v/>
      </c>
      <c r="CA242" t="str">
        <f t="shared" si="262"/>
        <v/>
      </c>
      <c r="CB242" t="str">
        <f t="shared" si="263"/>
        <v/>
      </c>
      <c r="CC242" t="str">
        <f t="shared" si="264"/>
        <v/>
      </c>
      <c r="CD242" t="str">
        <f t="shared" si="265"/>
        <v/>
      </c>
      <c r="CF242"/>
      <c r="CG242" s="36" t="str">
        <f t="shared" si="225"/>
        <v/>
      </c>
      <c r="CH242" s="36" t="str">
        <f t="shared" si="226"/>
        <v/>
      </c>
      <c r="CI242" s="36" t="str">
        <f t="shared" si="227"/>
        <v/>
      </c>
      <c r="CJ242" s="36" t="str">
        <f t="shared" si="228"/>
        <v/>
      </c>
      <c r="CK242" s="36" t="str">
        <f t="shared" si="229"/>
        <v/>
      </c>
    </row>
    <row r="243" spans="1:89">
      <c r="A243">
        <f t="shared" si="266"/>
        <v>234</v>
      </c>
      <c r="B243" s="1" t="str">
        <f t="shared" si="267"/>
        <v>Do</v>
      </c>
      <c r="C243" s="2" t="str">
        <f t="shared" si="268"/>
        <v>16</v>
      </c>
      <c r="D243" s="50">
        <v>42103.699305555558</v>
      </c>
      <c r="E243" s="51"/>
      <c r="F243" s="52"/>
      <c r="G243" s="52"/>
      <c r="H243" s="13" t="str">
        <f t="shared" si="273"/>
        <v/>
      </c>
      <c r="I243" s="13" t="str">
        <f t="shared" si="269"/>
        <v/>
      </c>
      <c r="J243" s="13" t="str">
        <f t="shared" si="274"/>
        <v/>
      </c>
      <c r="K243" s="3" t="str">
        <f t="shared" si="275"/>
        <v/>
      </c>
      <c r="L243" s="4" t="str">
        <f t="shared" si="276"/>
        <v/>
      </c>
      <c r="M243" s="52"/>
      <c r="N243" s="52"/>
      <c r="O243" s="13" t="str">
        <f t="shared" si="277"/>
        <v/>
      </c>
      <c r="P243" s="4" t="str">
        <f t="shared" si="278"/>
        <v/>
      </c>
      <c r="Q243" s="4" t="str">
        <f t="shared" si="279"/>
        <v/>
      </c>
      <c r="S243" s="5"/>
      <c r="T243" s="52"/>
      <c r="U243" s="52"/>
      <c r="V243" s="52"/>
      <c r="W243" s="52"/>
      <c r="X243" s="52"/>
      <c r="Y243" s="52"/>
      <c r="Z243" s="13" t="str">
        <f t="shared" si="272"/>
        <v/>
      </c>
      <c r="AA243" s="53" t="str">
        <f t="shared" si="286"/>
        <v/>
      </c>
      <c r="AB243" s="13" t="str">
        <f t="shared" si="281"/>
        <v/>
      </c>
      <c r="AC243" s="13" t="str">
        <f t="shared" si="283"/>
        <v/>
      </c>
      <c r="AD243" s="13" t="b">
        <f t="shared" si="284"/>
        <v>0</v>
      </c>
      <c r="AE243" t="e">
        <f t="shared" si="282"/>
        <v>#VALUE!</v>
      </c>
      <c r="AF243" t="str">
        <f t="shared" si="270"/>
        <v/>
      </c>
      <c r="AG243" t="b">
        <f t="shared" si="285"/>
        <v>0</v>
      </c>
      <c r="AI243" s="41">
        <f>SUM($AG$11:AG243)</f>
        <v>-160</v>
      </c>
      <c r="AJ243" s="36">
        <f>SUM($AA$10:AA243)</f>
        <v>692.6</v>
      </c>
      <c r="AK243" s="42">
        <f>SUM($AL$11:AL243)</f>
        <v>390</v>
      </c>
      <c r="AL243" t="b">
        <f t="shared" si="280"/>
        <v>0</v>
      </c>
      <c r="AN243">
        <f>SUM(AS$11:BJ243)</f>
        <v>1064</v>
      </c>
      <c r="AO243">
        <f>SUM(BM$11:CD243)</f>
        <v>560</v>
      </c>
      <c r="AP243">
        <f t="shared" si="271"/>
        <v>692.6</v>
      </c>
      <c r="AR243" t="str">
        <f t="shared" si="224"/>
        <v/>
      </c>
      <c r="AS243" t="str">
        <f t="shared" si="230"/>
        <v/>
      </c>
      <c r="AT243" t="str">
        <f t="shared" si="231"/>
        <v/>
      </c>
      <c r="AU243" t="str">
        <f t="shared" si="232"/>
        <v/>
      </c>
      <c r="AV243" t="str">
        <f t="shared" si="233"/>
        <v/>
      </c>
      <c r="AW243" t="str">
        <f t="shared" si="234"/>
        <v/>
      </c>
      <c r="AX243" t="str">
        <f t="shared" si="235"/>
        <v/>
      </c>
      <c r="AY243" t="str">
        <f t="shared" si="236"/>
        <v/>
      </c>
      <c r="AZ243" t="str">
        <f t="shared" si="237"/>
        <v/>
      </c>
      <c r="BA243" t="str">
        <f t="shared" si="238"/>
        <v/>
      </c>
      <c r="BB243" t="str">
        <f t="shared" si="239"/>
        <v/>
      </c>
      <c r="BC243" t="str">
        <f t="shared" si="240"/>
        <v/>
      </c>
      <c r="BD243" t="str">
        <f t="shared" si="241"/>
        <v/>
      </c>
      <c r="BE243" t="str">
        <f t="shared" si="242"/>
        <v/>
      </c>
      <c r="BF243" t="str">
        <f t="shared" si="243"/>
        <v/>
      </c>
      <c r="BG243" t="str">
        <f t="shared" si="244"/>
        <v/>
      </c>
      <c r="BH243" t="str">
        <f t="shared" si="245"/>
        <v/>
      </c>
      <c r="BI243" t="str">
        <f t="shared" si="246"/>
        <v/>
      </c>
      <c r="BJ243" t="str">
        <f t="shared" si="247"/>
        <v/>
      </c>
      <c r="BM243" t="str">
        <f t="shared" si="248"/>
        <v/>
      </c>
      <c r="BN243" t="str">
        <f t="shared" si="249"/>
        <v/>
      </c>
      <c r="BO243" t="str">
        <f t="shared" si="250"/>
        <v/>
      </c>
      <c r="BP243" t="str">
        <f t="shared" si="251"/>
        <v/>
      </c>
      <c r="BQ243" t="str">
        <f t="shared" si="252"/>
        <v/>
      </c>
      <c r="BR243" t="str">
        <f t="shared" si="253"/>
        <v/>
      </c>
      <c r="BS243" t="str">
        <f t="shared" si="254"/>
        <v/>
      </c>
      <c r="BT243" t="str">
        <f t="shared" si="255"/>
        <v/>
      </c>
      <c r="BU243" t="str">
        <f t="shared" si="256"/>
        <v/>
      </c>
      <c r="BV243" t="str">
        <f t="shared" si="257"/>
        <v/>
      </c>
      <c r="BW243" t="str">
        <f t="shared" si="258"/>
        <v/>
      </c>
      <c r="BX243" t="str">
        <f t="shared" si="259"/>
        <v/>
      </c>
      <c r="BY243" t="str">
        <f t="shared" si="260"/>
        <v/>
      </c>
      <c r="BZ243" t="str">
        <f t="shared" si="261"/>
        <v/>
      </c>
      <c r="CA243" t="str">
        <f t="shared" si="262"/>
        <v/>
      </c>
      <c r="CB243" t="str">
        <f t="shared" si="263"/>
        <v/>
      </c>
      <c r="CC243" t="str">
        <f t="shared" si="264"/>
        <v/>
      </c>
      <c r="CD243" t="str">
        <f t="shared" si="265"/>
        <v/>
      </c>
      <c r="CF243"/>
      <c r="CG243" s="36" t="str">
        <f t="shared" si="225"/>
        <v/>
      </c>
      <c r="CH243" s="36" t="str">
        <f t="shared" si="226"/>
        <v/>
      </c>
      <c r="CI243" s="36" t="str">
        <f t="shared" si="227"/>
        <v/>
      </c>
      <c r="CJ243" s="36" t="str">
        <f t="shared" si="228"/>
        <v/>
      </c>
      <c r="CK243" s="36" t="str">
        <f t="shared" si="229"/>
        <v/>
      </c>
    </row>
    <row r="244" spans="1:89">
      <c r="A244">
        <f t="shared" si="266"/>
        <v>235</v>
      </c>
      <c r="B244" s="1" t="str">
        <f t="shared" si="267"/>
        <v>Do</v>
      </c>
      <c r="C244" s="2" t="str">
        <f t="shared" si="268"/>
        <v>16</v>
      </c>
      <c r="D244" s="50">
        <v>42103.699305555558</v>
      </c>
      <c r="E244" s="51"/>
      <c r="F244" s="52"/>
      <c r="G244" s="52"/>
      <c r="H244" s="13" t="str">
        <f t="shared" si="273"/>
        <v/>
      </c>
      <c r="I244" s="13" t="str">
        <f t="shared" si="269"/>
        <v/>
      </c>
      <c r="J244" s="13" t="str">
        <f t="shared" si="274"/>
        <v/>
      </c>
      <c r="K244" s="3" t="str">
        <f t="shared" si="275"/>
        <v/>
      </c>
      <c r="L244" s="4" t="str">
        <f t="shared" si="276"/>
        <v/>
      </c>
      <c r="M244" s="52"/>
      <c r="N244" s="52"/>
      <c r="O244" s="13" t="str">
        <f t="shared" si="277"/>
        <v/>
      </c>
      <c r="P244" s="4" t="str">
        <f t="shared" si="278"/>
        <v/>
      </c>
      <c r="Q244" s="4" t="str">
        <f t="shared" si="279"/>
        <v/>
      </c>
      <c r="S244" s="5"/>
      <c r="T244" s="52"/>
      <c r="U244" s="52"/>
      <c r="V244" s="52"/>
      <c r="W244" s="52"/>
      <c r="X244" s="52"/>
      <c r="Y244" s="52"/>
      <c r="Z244" s="13" t="str">
        <f t="shared" si="272"/>
        <v/>
      </c>
      <c r="AA244" s="53" t="str">
        <f t="shared" si="286"/>
        <v/>
      </c>
      <c r="AB244" s="13" t="str">
        <f t="shared" si="281"/>
        <v/>
      </c>
      <c r="AC244" s="13" t="str">
        <f t="shared" si="283"/>
        <v/>
      </c>
      <c r="AD244" s="13" t="b">
        <f t="shared" si="284"/>
        <v>0</v>
      </c>
      <c r="AE244" t="e">
        <f t="shared" si="282"/>
        <v>#VALUE!</v>
      </c>
      <c r="AF244" t="str">
        <f t="shared" si="270"/>
        <v/>
      </c>
      <c r="AG244" t="b">
        <f t="shared" si="285"/>
        <v>0</v>
      </c>
      <c r="AI244" s="41">
        <f>SUM($AG$11:AG244)</f>
        <v>-160</v>
      </c>
      <c r="AJ244" s="36">
        <f>SUM($AA$10:AA244)</f>
        <v>692.6</v>
      </c>
      <c r="AK244" s="42">
        <f>SUM($AL$11:AL244)</f>
        <v>390</v>
      </c>
      <c r="AL244" t="b">
        <f t="shared" si="280"/>
        <v>0</v>
      </c>
      <c r="AN244">
        <f>SUM(AS$11:BJ244)</f>
        <v>1064</v>
      </c>
      <c r="AO244">
        <f>SUM(BM$11:CD244)</f>
        <v>560</v>
      </c>
      <c r="AP244">
        <f t="shared" si="271"/>
        <v>692.6</v>
      </c>
      <c r="AR244" t="str">
        <f t="shared" si="224"/>
        <v/>
      </c>
      <c r="AS244" t="str">
        <f t="shared" si="230"/>
        <v/>
      </c>
      <c r="AT244" t="str">
        <f t="shared" si="231"/>
        <v/>
      </c>
      <c r="AU244" t="str">
        <f t="shared" si="232"/>
        <v/>
      </c>
      <c r="AV244" t="str">
        <f t="shared" si="233"/>
        <v/>
      </c>
      <c r="AW244" t="str">
        <f t="shared" si="234"/>
        <v/>
      </c>
      <c r="AX244" t="str">
        <f t="shared" si="235"/>
        <v/>
      </c>
      <c r="AY244" t="str">
        <f t="shared" si="236"/>
        <v/>
      </c>
      <c r="AZ244" t="str">
        <f t="shared" si="237"/>
        <v/>
      </c>
      <c r="BA244" t="str">
        <f t="shared" si="238"/>
        <v/>
      </c>
      <c r="BB244" t="str">
        <f t="shared" si="239"/>
        <v/>
      </c>
      <c r="BC244" t="str">
        <f t="shared" si="240"/>
        <v/>
      </c>
      <c r="BD244" t="str">
        <f t="shared" si="241"/>
        <v/>
      </c>
      <c r="BE244" t="str">
        <f t="shared" si="242"/>
        <v/>
      </c>
      <c r="BF244" t="str">
        <f t="shared" si="243"/>
        <v/>
      </c>
      <c r="BG244" t="str">
        <f t="shared" si="244"/>
        <v/>
      </c>
      <c r="BH244" t="str">
        <f t="shared" si="245"/>
        <v/>
      </c>
      <c r="BI244" t="str">
        <f t="shared" si="246"/>
        <v/>
      </c>
      <c r="BJ244" t="str">
        <f t="shared" si="247"/>
        <v/>
      </c>
      <c r="BM244" t="str">
        <f t="shared" si="248"/>
        <v/>
      </c>
      <c r="BN244" t="str">
        <f t="shared" si="249"/>
        <v/>
      </c>
      <c r="BO244" t="str">
        <f t="shared" si="250"/>
        <v/>
      </c>
      <c r="BP244" t="str">
        <f t="shared" si="251"/>
        <v/>
      </c>
      <c r="BQ244" t="str">
        <f t="shared" si="252"/>
        <v/>
      </c>
      <c r="BR244" t="str">
        <f t="shared" si="253"/>
        <v/>
      </c>
      <c r="BS244" t="str">
        <f t="shared" si="254"/>
        <v/>
      </c>
      <c r="BT244" t="str">
        <f t="shared" si="255"/>
        <v/>
      </c>
      <c r="BU244" t="str">
        <f t="shared" si="256"/>
        <v/>
      </c>
      <c r="BV244" t="str">
        <f t="shared" si="257"/>
        <v/>
      </c>
      <c r="BW244" t="str">
        <f t="shared" si="258"/>
        <v/>
      </c>
      <c r="BX244" t="str">
        <f t="shared" si="259"/>
        <v/>
      </c>
      <c r="BY244" t="str">
        <f t="shared" si="260"/>
        <v/>
      </c>
      <c r="BZ244" t="str">
        <f t="shared" si="261"/>
        <v/>
      </c>
      <c r="CA244" t="str">
        <f t="shared" si="262"/>
        <v/>
      </c>
      <c r="CB244" t="str">
        <f t="shared" si="263"/>
        <v/>
      </c>
      <c r="CC244" t="str">
        <f t="shared" si="264"/>
        <v/>
      </c>
      <c r="CD244" t="str">
        <f t="shared" si="265"/>
        <v/>
      </c>
      <c r="CF244"/>
      <c r="CG244" s="36" t="str">
        <f t="shared" si="225"/>
        <v/>
      </c>
      <c r="CH244" s="36" t="str">
        <f t="shared" si="226"/>
        <v/>
      </c>
      <c r="CI244" s="36" t="str">
        <f t="shared" si="227"/>
        <v/>
      </c>
      <c r="CJ244" s="36" t="str">
        <f t="shared" si="228"/>
        <v/>
      </c>
      <c r="CK244" s="36" t="str">
        <f t="shared" si="229"/>
        <v/>
      </c>
    </row>
    <row r="245" spans="1:89">
      <c r="A245">
        <f t="shared" si="266"/>
        <v>236</v>
      </c>
      <c r="B245" s="1" t="str">
        <f t="shared" si="267"/>
        <v>Do</v>
      </c>
      <c r="C245" s="2" t="str">
        <f t="shared" si="268"/>
        <v>16</v>
      </c>
      <c r="D245" s="50">
        <v>42103.699305555558</v>
      </c>
      <c r="E245" s="51"/>
      <c r="F245" s="52"/>
      <c r="G245" s="52"/>
      <c r="H245" s="13" t="str">
        <f t="shared" si="273"/>
        <v/>
      </c>
      <c r="I245" s="13" t="str">
        <f t="shared" si="269"/>
        <v/>
      </c>
      <c r="J245" s="13" t="str">
        <f t="shared" si="274"/>
        <v/>
      </c>
      <c r="K245" s="3" t="str">
        <f t="shared" si="275"/>
        <v/>
      </c>
      <c r="L245" s="4" t="str">
        <f t="shared" si="276"/>
        <v/>
      </c>
      <c r="M245" s="52"/>
      <c r="N245" s="52"/>
      <c r="O245" s="13" t="str">
        <f t="shared" si="277"/>
        <v/>
      </c>
      <c r="P245" s="4" t="str">
        <f t="shared" si="278"/>
        <v/>
      </c>
      <c r="Q245" s="4" t="str">
        <f t="shared" si="279"/>
        <v/>
      </c>
      <c r="S245" s="5"/>
      <c r="T245" s="52"/>
      <c r="U245" s="52"/>
      <c r="V245" s="52"/>
      <c r="W245" s="52"/>
      <c r="X245" s="52"/>
      <c r="Y245" s="52"/>
      <c r="Z245" s="13" t="str">
        <f t="shared" si="272"/>
        <v/>
      </c>
      <c r="AA245" s="53" t="str">
        <f t="shared" si="286"/>
        <v/>
      </c>
      <c r="AB245" s="13" t="str">
        <f t="shared" si="281"/>
        <v/>
      </c>
      <c r="AC245" s="13" t="str">
        <f t="shared" si="283"/>
        <v/>
      </c>
      <c r="AD245" s="13" t="b">
        <f t="shared" si="284"/>
        <v>0</v>
      </c>
      <c r="AE245" t="e">
        <f t="shared" si="282"/>
        <v>#VALUE!</v>
      </c>
      <c r="AF245" t="str">
        <f t="shared" si="270"/>
        <v/>
      </c>
      <c r="AG245" t="b">
        <f t="shared" si="285"/>
        <v>0</v>
      </c>
      <c r="AI245" s="41">
        <f>SUM($AG$11:AG245)</f>
        <v>-160</v>
      </c>
      <c r="AJ245" s="36">
        <f>SUM($AA$10:AA245)</f>
        <v>692.6</v>
      </c>
      <c r="AK245" s="42">
        <f>SUM($AL$11:AL245)</f>
        <v>390</v>
      </c>
      <c r="AL245" t="b">
        <f t="shared" si="280"/>
        <v>0</v>
      </c>
      <c r="AN245">
        <f>SUM(AS$11:BJ245)</f>
        <v>1064</v>
      </c>
      <c r="AO245">
        <f>SUM(BM$11:CD245)</f>
        <v>560</v>
      </c>
      <c r="AP245">
        <f t="shared" si="271"/>
        <v>692.6</v>
      </c>
      <c r="AR245" t="str">
        <f t="shared" si="224"/>
        <v/>
      </c>
      <c r="AS245" t="str">
        <f t="shared" si="230"/>
        <v/>
      </c>
      <c r="AT245" t="str">
        <f t="shared" si="231"/>
        <v/>
      </c>
      <c r="AU245" t="str">
        <f t="shared" si="232"/>
        <v/>
      </c>
      <c r="AV245" t="str">
        <f t="shared" si="233"/>
        <v/>
      </c>
      <c r="AW245" t="str">
        <f t="shared" si="234"/>
        <v/>
      </c>
      <c r="AX245" t="str">
        <f t="shared" si="235"/>
        <v/>
      </c>
      <c r="AY245" t="str">
        <f t="shared" si="236"/>
        <v/>
      </c>
      <c r="AZ245" t="str">
        <f t="shared" si="237"/>
        <v/>
      </c>
      <c r="BA245" t="str">
        <f t="shared" si="238"/>
        <v/>
      </c>
      <c r="BB245" t="str">
        <f t="shared" si="239"/>
        <v/>
      </c>
      <c r="BC245" t="str">
        <f t="shared" si="240"/>
        <v/>
      </c>
      <c r="BD245" t="str">
        <f t="shared" si="241"/>
        <v/>
      </c>
      <c r="BE245" t="str">
        <f t="shared" si="242"/>
        <v/>
      </c>
      <c r="BF245" t="str">
        <f t="shared" si="243"/>
        <v/>
      </c>
      <c r="BG245" t="str">
        <f t="shared" si="244"/>
        <v/>
      </c>
      <c r="BH245" t="str">
        <f t="shared" si="245"/>
        <v/>
      </c>
      <c r="BI245" t="str">
        <f t="shared" si="246"/>
        <v/>
      </c>
      <c r="BJ245" t="str">
        <f t="shared" si="247"/>
        <v/>
      </c>
      <c r="BM245" t="str">
        <f t="shared" si="248"/>
        <v/>
      </c>
      <c r="BN245" t="str">
        <f t="shared" si="249"/>
        <v/>
      </c>
      <c r="BO245" t="str">
        <f t="shared" si="250"/>
        <v/>
      </c>
      <c r="BP245" t="str">
        <f t="shared" si="251"/>
        <v/>
      </c>
      <c r="BQ245" t="str">
        <f t="shared" si="252"/>
        <v/>
      </c>
      <c r="BR245" t="str">
        <f t="shared" si="253"/>
        <v/>
      </c>
      <c r="BS245" t="str">
        <f t="shared" si="254"/>
        <v/>
      </c>
      <c r="BT245" t="str">
        <f t="shared" si="255"/>
        <v/>
      </c>
      <c r="BU245" t="str">
        <f t="shared" si="256"/>
        <v/>
      </c>
      <c r="BV245" t="str">
        <f t="shared" si="257"/>
        <v/>
      </c>
      <c r="BW245" t="str">
        <f t="shared" si="258"/>
        <v/>
      </c>
      <c r="BX245" t="str">
        <f t="shared" si="259"/>
        <v/>
      </c>
      <c r="BY245" t="str">
        <f t="shared" si="260"/>
        <v/>
      </c>
      <c r="BZ245" t="str">
        <f t="shared" si="261"/>
        <v/>
      </c>
      <c r="CA245" t="str">
        <f t="shared" si="262"/>
        <v/>
      </c>
      <c r="CB245" t="str">
        <f t="shared" si="263"/>
        <v/>
      </c>
      <c r="CC245" t="str">
        <f t="shared" si="264"/>
        <v/>
      </c>
      <c r="CD245" t="str">
        <f t="shared" si="265"/>
        <v/>
      </c>
      <c r="CF245"/>
      <c r="CG245" s="36" t="str">
        <f t="shared" si="225"/>
        <v/>
      </c>
      <c r="CH245" s="36" t="str">
        <f t="shared" si="226"/>
        <v/>
      </c>
      <c r="CI245" s="36" t="str">
        <f t="shared" si="227"/>
        <v/>
      </c>
      <c r="CJ245" s="36" t="str">
        <f t="shared" si="228"/>
        <v/>
      </c>
      <c r="CK245" s="36" t="str">
        <f t="shared" si="229"/>
        <v/>
      </c>
    </row>
    <row r="246" spans="1:89">
      <c r="A246">
        <f t="shared" si="266"/>
        <v>237</v>
      </c>
      <c r="B246" s="1" t="str">
        <f t="shared" si="267"/>
        <v>Do</v>
      </c>
      <c r="C246" s="2" t="str">
        <f t="shared" si="268"/>
        <v>16</v>
      </c>
      <c r="D246" s="50">
        <v>42103.699305555558</v>
      </c>
      <c r="E246" s="51"/>
      <c r="F246" s="52"/>
      <c r="G246" s="52"/>
      <c r="H246" s="13" t="str">
        <f t="shared" si="273"/>
        <v/>
      </c>
      <c r="I246" s="13" t="str">
        <f t="shared" si="269"/>
        <v/>
      </c>
      <c r="J246" s="13" t="str">
        <f t="shared" si="274"/>
        <v/>
      </c>
      <c r="K246" s="3" t="str">
        <f t="shared" si="275"/>
        <v/>
      </c>
      <c r="L246" s="4" t="str">
        <f t="shared" si="276"/>
        <v/>
      </c>
      <c r="M246" s="52"/>
      <c r="N246" s="52"/>
      <c r="O246" s="13" t="str">
        <f t="shared" si="277"/>
        <v/>
      </c>
      <c r="P246" s="4" t="str">
        <f t="shared" si="278"/>
        <v/>
      </c>
      <c r="Q246" s="4" t="str">
        <f t="shared" si="279"/>
        <v/>
      </c>
      <c r="S246" s="5"/>
      <c r="T246" s="52"/>
      <c r="U246" s="52"/>
      <c r="V246" s="52"/>
      <c r="W246" s="52"/>
      <c r="X246" s="52"/>
      <c r="Y246" s="52"/>
      <c r="Z246" s="13" t="str">
        <f t="shared" si="272"/>
        <v/>
      </c>
      <c r="AA246" s="53" t="str">
        <f t="shared" si="286"/>
        <v/>
      </c>
      <c r="AB246" s="13" t="str">
        <f t="shared" si="281"/>
        <v/>
      </c>
      <c r="AC246" s="13" t="str">
        <f t="shared" si="283"/>
        <v/>
      </c>
      <c r="AD246" s="13" t="b">
        <f t="shared" si="284"/>
        <v>0</v>
      </c>
      <c r="AE246" t="e">
        <f t="shared" si="282"/>
        <v>#VALUE!</v>
      </c>
      <c r="AF246" t="str">
        <f t="shared" si="270"/>
        <v/>
      </c>
      <c r="AG246" t="b">
        <f t="shared" si="285"/>
        <v>0</v>
      </c>
      <c r="AI246" s="41">
        <f>SUM($AG$11:AG246)</f>
        <v>-160</v>
      </c>
      <c r="AJ246" s="36">
        <f>SUM($AA$10:AA246)</f>
        <v>692.6</v>
      </c>
      <c r="AK246" s="42">
        <f>SUM($AL$11:AL246)</f>
        <v>390</v>
      </c>
      <c r="AL246" t="b">
        <f t="shared" si="280"/>
        <v>0</v>
      </c>
      <c r="AN246">
        <f>SUM(AS$11:BJ246)</f>
        <v>1064</v>
      </c>
      <c r="AO246">
        <f>SUM(BM$11:CD246)</f>
        <v>560</v>
      </c>
      <c r="AP246">
        <f t="shared" si="271"/>
        <v>692.6</v>
      </c>
      <c r="AR246" t="str">
        <f t="shared" si="224"/>
        <v/>
      </c>
      <c r="AS246" t="str">
        <f t="shared" si="230"/>
        <v/>
      </c>
      <c r="AT246" t="str">
        <f t="shared" si="231"/>
        <v/>
      </c>
      <c r="AU246" t="str">
        <f t="shared" si="232"/>
        <v/>
      </c>
      <c r="AV246" t="str">
        <f t="shared" si="233"/>
        <v/>
      </c>
      <c r="AW246" t="str">
        <f t="shared" si="234"/>
        <v/>
      </c>
      <c r="AX246" t="str">
        <f t="shared" si="235"/>
        <v/>
      </c>
      <c r="AY246" t="str">
        <f t="shared" si="236"/>
        <v/>
      </c>
      <c r="AZ246" t="str">
        <f t="shared" si="237"/>
        <v/>
      </c>
      <c r="BA246" t="str">
        <f t="shared" si="238"/>
        <v/>
      </c>
      <c r="BB246" t="str">
        <f t="shared" si="239"/>
        <v/>
      </c>
      <c r="BC246" t="str">
        <f t="shared" si="240"/>
        <v/>
      </c>
      <c r="BD246" t="str">
        <f t="shared" si="241"/>
        <v/>
      </c>
      <c r="BE246" t="str">
        <f t="shared" si="242"/>
        <v/>
      </c>
      <c r="BF246" t="str">
        <f t="shared" si="243"/>
        <v/>
      </c>
      <c r="BG246" t="str">
        <f t="shared" si="244"/>
        <v/>
      </c>
      <c r="BH246" t="str">
        <f t="shared" si="245"/>
        <v/>
      </c>
      <c r="BI246" t="str">
        <f t="shared" si="246"/>
        <v/>
      </c>
      <c r="BJ246" t="str">
        <f t="shared" si="247"/>
        <v/>
      </c>
      <c r="BM246" t="str">
        <f t="shared" si="248"/>
        <v/>
      </c>
      <c r="BN246" t="str">
        <f t="shared" si="249"/>
        <v/>
      </c>
      <c r="BO246" t="str">
        <f t="shared" si="250"/>
        <v/>
      </c>
      <c r="BP246" t="str">
        <f t="shared" si="251"/>
        <v/>
      </c>
      <c r="BQ246" t="str">
        <f t="shared" si="252"/>
        <v/>
      </c>
      <c r="BR246" t="str">
        <f t="shared" si="253"/>
        <v/>
      </c>
      <c r="BS246" t="str">
        <f t="shared" si="254"/>
        <v/>
      </c>
      <c r="BT246" t="str">
        <f t="shared" si="255"/>
        <v/>
      </c>
      <c r="BU246" t="str">
        <f t="shared" si="256"/>
        <v/>
      </c>
      <c r="BV246" t="str">
        <f t="shared" si="257"/>
        <v/>
      </c>
      <c r="BW246" t="str">
        <f t="shared" si="258"/>
        <v/>
      </c>
      <c r="BX246" t="str">
        <f t="shared" si="259"/>
        <v/>
      </c>
      <c r="BY246" t="str">
        <f t="shared" si="260"/>
        <v/>
      </c>
      <c r="BZ246" t="str">
        <f t="shared" si="261"/>
        <v/>
      </c>
      <c r="CA246" t="str">
        <f t="shared" si="262"/>
        <v/>
      </c>
      <c r="CB246" t="str">
        <f t="shared" si="263"/>
        <v/>
      </c>
      <c r="CC246" t="str">
        <f t="shared" si="264"/>
        <v/>
      </c>
      <c r="CD246" t="str">
        <f t="shared" si="265"/>
        <v/>
      </c>
      <c r="CF246"/>
      <c r="CG246" s="36" t="str">
        <f t="shared" si="225"/>
        <v/>
      </c>
      <c r="CH246" s="36" t="str">
        <f t="shared" si="226"/>
        <v/>
      </c>
      <c r="CI246" s="36" t="str">
        <f t="shared" si="227"/>
        <v/>
      </c>
      <c r="CJ246" s="36" t="str">
        <f t="shared" si="228"/>
        <v/>
      </c>
      <c r="CK246" s="36" t="str">
        <f t="shared" si="229"/>
        <v/>
      </c>
    </row>
    <row r="247" spans="1:89">
      <c r="A247">
        <f t="shared" si="266"/>
        <v>238</v>
      </c>
      <c r="B247" s="1" t="str">
        <f t="shared" si="267"/>
        <v>Do</v>
      </c>
      <c r="C247" s="2" t="str">
        <f t="shared" si="268"/>
        <v>16</v>
      </c>
      <c r="D247" s="50">
        <v>42103.699305555558</v>
      </c>
      <c r="E247" s="51"/>
      <c r="F247" s="52"/>
      <c r="G247" s="52"/>
      <c r="H247" s="13" t="str">
        <f t="shared" si="273"/>
        <v/>
      </c>
      <c r="I247" s="13" t="str">
        <f t="shared" si="269"/>
        <v/>
      </c>
      <c r="J247" s="13" t="str">
        <f t="shared" si="274"/>
        <v/>
      </c>
      <c r="K247" s="3" t="str">
        <f t="shared" si="275"/>
        <v/>
      </c>
      <c r="L247" s="4" t="str">
        <f t="shared" si="276"/>
        <v/>
      </c>
      <c r="M247" s="52"/>
      <c r="N247" s="52"/>
      <c r="O247" s="13" t="str">
        <f t="shared" si="277"/>
        <v/>
      </c>
      <c r="P247" s="4" t="str">
        <f t="shared" si="278"/>
        <v/>
      </c>
      <c r="Q247" s="4" t="str">
        <f t="shared" si="279"/>
        <v/>
      </c>
      <c r="S247" s="5"/>
      <c r="T247" s="52"/>
      <c r="U247" s="52"/>
      <c r="V247" s="52"/>
      <c r="W247" s="52"/>
      <c r="X247" s="52"/>
      <c r="Y247" s="52"/>
      <c r="Z247" s="13" t="str">
        <f t="shared" si="272"/>
        <v/>
      </c>
      <c r="AA247" s="53" t="str">
        <f t="shared" si="286"/>
        <v/>
      </c>
      <c r="AB247" s="13" t="str">
        <f t="shared" si="281"/>
        <v/>
      </c>
      <c r="AC247" s="13" t="str">
        <f t="shared" si="283"/>
        <v/>
      </c>
      <c r="AD247" s="13" t="b">
        <f t="shared" si="284"/>
        <v>0</v>
      </c>
      <c r="AE247" t="e">
        <f t="shared" si="282"/>
        <v>#VALUE!</v>
      </c>
      <c r="AF247" t="str">
        <f t="shared" si="270"/>
        <v/>
      </c>
      <c r="AG247" t="b">
        <f t="shared" si="285"/>
        <v>0</v>
      </c>
      <c r="AI247" s="41">
        <f>SUM($AG$11:AG247)</f>
        <v>-160</v>
      </c>
      <c r="AJ247" s="36">
        <f>SUM($AA$10:AA247)</f>
        <v>692.6</v>
      </c>
      <c r="AK247" s="42">
        <f>SUM($AL$11:AL247)</f>
        <v>390</v>
      </c>
      <c r="AL247" t="b">
        <f t="shared" si="280"/>
        <v>0</v>
      </c>
      <c r="AN247">
        <f>SUM(AS$11:BJ247)</f>
        <v>1064</v>
      </c>
      <c r="AO247">
        <f>SUM(BM$11:CD247)</f>
        <v>560</v>
      </c>
      <c r="AP247">
        <f t="shared" si="271"/>
        <v>692.6</v>
      </c>
      <c r="AR247" t="str">
        <f t="shared" si="224"/>
        <v/>
      </c>
      <c r="AS247" t="str">
        <f t="shared" si="230"/>
        <v/>
      </c>
      <c r="AT247" t="str">
        <f t="shared" si="231"/>
        <v/>
      </c>
      <c r="AU247" t="str">
        <f t="shared" si="232"/>
        <v/>
      </c>
      <c r="AV247" t="str">
        <f t="shared" si="233"/>
        <v/>
      </c>
      <c r="AW247" t="str">
        <f t="shared" si="234"/>
        <v/>
      </c>
      <c r="AX247" t="str">
        <f t="shared" si="235"/>
        <v/>
      </c>
      <c r="AY247" t="str">
        <f t="shared" si="236"/>
        <v/>
      </c>
      <c r="AZ247" t="str">
        <f t="shared" si="237"/>
        <v/>
      </c>
      <c r="BA247" t="str">
        <f t="shared" si="238"/>
        <v/>
      </c>
      <c r="BB247" t="str">
        <f t="shared" si="239"/>
        <v/>
      </c>
      <c r="BC247" t="str">
        <f t="shared" si="240"/>
        <v/>
      </c>
      <c r="BD247" t="str">
        <f t="shared" si="241"/>
        <v/>
      </c>
      <c r="BE247" t="str">
        <f t="shared" si="242"/>
        <v/>
      </c>
      <c r="BF247" t="str">
        <f t="shared" si="243"/>
        <v/>
      </c>
      <c r="BG247" t="str">
        <f t="shared" si="244"/>
        <v/>
      </c>
      <c r="BH247" t="str">
        <f t="shared" si="245"/>
        <v/>
      </c>
      <c r="BI247" t="str">
        <f t="shared" si="246"/>
        <v/>
      </c>
      <c r="BJ247" t="str">
        <f t="shared" si="247"/>
        <v/>
      </c>
      <c r="BM247" t="str">
        <f t="shared" si="248"/>
        <v/>
      </c>
      <c r="BN247" t="str">
        <f t="shared" si="249"/>
        <v/>
      </c>
      <c r="BO247" t="str">
        <f t="shared" si="250"/>
        <v/>
      </c>
      <c r="BP247" t="str">
        <f t="shared" si="251"/>
        <v/>
      </c>
      <c r="BQ247" t="str">
        <f t="shared" si="252"/>
        <v/>
      </c>
      <c r="BR247" t="str">
        <f t="shared" si="253"/>
        <v/>
      </c>
      <c r="BS247" t="str">
        <f t="shared" si="254"/>
        <v/>
      </c>
      <c r="BT247" t="str">
        <f t="shared" si="255"/>
        <v/>
      </c>
      <c r="BU247" t="str">
        <f t="shared" si="256"/>
        <v/>
      </c>
      <c r="BV247" t="str">
        <f t="shared" si="257"/>
        <v/>
      </c>
      <c r="BW247" t="str">
        <f t="shared" si="258"/>
        <v/>
      </c>
      <c r="BX247" t="str">
        <f t="shared" si="259"/>
        <v/>
      </c>
      <c r="BY247" t="str">
        <f t="shared" si="260"/>
        <v/>
      </c>
      <c r="BZ247" t="str">
        <f t="shared" si="261"/>
        <v/>
      </c>
      <c r="CA247" t="str">
        <f t="shared" si="262"/>
        <v/>
      </c>
      <c r="CB247" t="str">
        <f t="shared" si="263"/>
        <v/>
      </c>
      <c r="CC247" t="str">
        <f t="shared" si="264"/>
        <v/>
      </c>
      <c r="CD247" t="str">
        <f t="shared" si="265"/>
        <v/>
      </c>
      <c r="CF247"/>
      <c r="CG247" s="36" t="str">
        <f t="shared" si="225"/>
        <v/>
      </c>
      <c r="CH247" s="36" t="str">
        <f t="shared" si="226"/>
        <v/>
      </c>
      <c r="CI247" s="36" t="str">
        <f t="shared" si="227"/>
        <v/>
      </c>
      <c r="CJ247" s="36" t="str">
        <f t="shared" si="228"/>
        <v/>
      </c>
      <c r="CK247" s="36" t="str">
        <f t="shared" si="229"/>
        <v/>
      </c>
    </row>
    <row r="248" spans="1:89">
      <c r="A248">
        <f t="shared" si="266"/>
        <v>239</v>
      </c>
      <c r="B248" s="1" t="str">
        <f t="shared" si="267"/>
        <v>Do</v>
      </c>
      <c r="C248" s="2" t="str">
        <f t="shared" si="268"/>
        <v>16</v>
      </c>
      <c r="D248" s="50">
        <v>42103.699305555558</v>
      </c>
      <c r="E248" s="51"/>
      <c r="F248" s="52"/>
      <c r="G248" s="52"/>
      <c r="H248" s="13" t="str">
        <f t="shared" si="273"/>
        <v/>
      </c>
      <c r="I248" s="13" t="str">
        <f t="shared" si="269"/>
        <v/>
      </c>
      <c r="J248" s="13" t="str">
        <f t="shared" si="274"/>
        <v/>
      </c>
      <c r="K248" s="3" t="str">
        <f t="shared" si="275"/>
        <v/>
      </c>
      <c r="L248" s="4" t="str">
        <f t="shared" si="276"/>
        <v/>
      </c>
      <c r="M248" s="52"/>
      <c r="N248" s="52"/>
      <c r="O248" s="13" t="str">
        <f t="shared" si="277"/>
        <v/>
      </c>
      <c r="P248" s="4" t="str">
        <f t="shared" si="278"/>
        <v/>
      </c>
      <c r="Q248" s="4" t="str">
        <f t="shared" si="279"/>
        <v/>
      </c>
      <c r="S248" s="5"/>
      <c r="T248" s="52"/>
      <c r="U248" s="52"/>
      <c r="V248" s="52"/>
      <c r="W248" s="52"/>
      <c r="X248" s="52"/>
      <c r="Y248" s="52"/>
      <c r="Z248" s="13" t="str">
        <f t="shared" si="272"/>
        <v/>
      </c>
      <c r="AA248" s="53" t="str">
        <f t="shared" si="286"/>
        <v/>
      </c>
      <c r="AB248" s="13" t="str">
        <f t="shared" si="281"/>
        <v/>
      </c>
      <c r="AC248" s="13" t="str">
        <f t="shared" si="283"/>
        <v/>
      </c>
      <c r="AD248" s="13" t="b">
        <f t="shared" si="284"/>
        <v>0</v>
      </c>
      <c r="AE248" t="e">
        <f t="shared" si="282"/>
        <v>#VALUE!</v>
      </c>
      <c r="AF248" t="str">
        <f t="shared" si="270"/>
        <v/>
      </c>
      <c r="AG248" t="b">
        <f t="shared" si="285"/>
        <v>0</v>
      </c>
      <c r="AI248" s="41">
        <f>SUM($AG$11:AG248)</f>
        <v>-160</v>
      </c>
      <c r="AJ248" s="36">
        <f>SUM($AA$10:AA248)</f>
        <v>692.6</v>
      </c>
      <c r="AK248" s="42">
        <f>SUM($AL$11:AL248)</f>
        <v>390</v>
      </c>
      <c r="AL248" t="b">
        <f t="shared" si="280"/>
        <v>0</v>
      </c>
      <c r="AN248">
        <f>SUM(AS$11:BJ248)</f>
        <v>1064</v>
      </c>
      <c r="AO248">
        <f>SUM(BM$11:CD248)</f>
        <v>560</v>
      </c>
      <c r="AP248">
        <f t="shared" si="271"/>
        <v>692.6</v>
      </c>
      <c r="AR248" t="str">
        <f t="shared" si="224"/>
        <v/>
      </c>
      <c r="AS248" t="str">
        <f t="shared" si="230"/>
        <v/>
      </c>
      <c r="AT248" t="str">
        <f t="shared" si="231"/>
        <v/>
      </c>
      <c r="AU248" t="str">
        <f t="shared" si="232"/>
        <v/>
      </c>
      <c r="AV248" t="str">
        <f t="shared" si="233"/>
        <v/>
      </c>
      <c r="AW248" t="str">
        <f t="shared" si="234"/>
        <v/>
      </c>
      <c r="AX248" t="str">
        <f t="shared" si="235"/>
        <v/>
      </c>
      <c r="AY248" t="str">
        <f t="shared" si="236"/>
        <v/>
      </c>
      <c r="AZ248" t="str">
        <f t="shared" si="237"/>
        <v/>
      </c>
      <c r="BA248" t="str">
        <f t="shared" si="238"/>
        <v/>
      </c>
      <c r="BB248" t="str">
        <f t="shared" si="239"/>
        <v/>
      </c>
      <c r="BC248" t="str">
        <f t="shared" si="240"/>
        <v/>
      </c>
      <c r="BD248" t="str">
        <f t="shared" si="241"/>
        <v/>
      </c>
      <c r="BE248" t="str">
        <f t="shared" si="242"/>
        <v/>
      </c>
      <c r="BF248" t="str">
        <f t="shared" si="243"/>
        <v/>
      </c>
      <c r="BG248" t="str">
        <f t="shared" si="244"/>
        <v/>
      </c>
      <c r="BH248" t="str">
        <f t="shared" si="245"/>
        <v/>
      </c>
      <c r="BI248" t="str">
        <f t="shared" si="246"/>
        <v/>
      </c>
      <c r="BJ248" t="str">
        <f t="shared" si="247"/>
        <v/>
      </c>
      <c r="BM248" t="str">
        <f t="shared" si="248"/>
        <v/>
      </c>
      <c r="BN248" t="str">
        <f t="shared" si="249"/>
        <v/>
      </c>
      <c r="BO248" t="str">
        <f t="shared" si="250"/>
        <v/>
      </c>
      <c r="BP248" t="str">
        <f t="shared" si="251"/>
        <v/>
      </c>
      <c r="BQ248" t="str">
        <f t="shared" si="252"/>
        <v/>
      </c>
      <c r="BR248" t="str">
        <f t="shared" si="253"/>
        <v/>
      </c>
      <c r="BS248" t="str">
        <f t="shared" si="254"/>
        <v/>
      </c>
      <c r="BT248" t="str">
        <f t="shared" si="255"/>
        <v/>
      </c>
      <c r="BU248" t="str">
        <f t="shared" si="256"/>
        <v/>
      </c>
      <c r="BV248" t="str">
        <f t="shared" si="257"/>
        <v/>
      </c>
      <c r="BW248" t="str">
        <f t="shared" si="258"/>
        <v/>
      </c>
      <c r="BX248" t="str">
        <f t="shared" si="259"/>
        <v/>
      </c>
      <c r="BY248" t="str">
        <f t="shared" si="260"/>
        <v/>
      </c>
      <c r="BZ248" t="str">
        <f t="shared" si="261"/>
        <v/>
      </c>
      <c r="CA248" t="str">
        <f t="shared" si="262"/>
        <v/>
      </c>
      <c r="CB248" t="str">
        <f t="shared" si="263"/>
        <v/>
      </c>
      <c r="CC248" t="str">
        <f t="shared" si="264"/>
        <v/>
      </c>
      <c r="CD248" t="str">
        <f t="shared" si="265"/>
        <v/>
      </c>
      <c r="CF248"/>
      <c r="CG248" s="36" t="str">
        <f t="shared" si="225"/>
        <v/>
      </c>
      <c r="CH248" s="36" t="str">
        <f t="shared" si="226"/>
        <v/>
      </c>
      <c r="CI248" s="36" t="str">
        <f t="shared" si="227"/>
        <v/>
      </c>
      <c r="CJ248" s="36" t="str">
        <f t="shared" si="228"/>
        <v/>
      </c>
      <c r="CK248" s="36" t="str">
        <f t="shared" si="229"/>
        <v/>
      </c>
    </row>
    <row r="249" spans="1:89">
      <c r="A249">
        <f t="shared" si="266"/>
        <v>240</v>
      </c>
      <c r="B249" s="1" t="str">
        <f t="shared" si="267"/>
        <v>Do</v>
      </c>
      <c r="C249" s="2" t="str">
        <f t="shared" si="268"/>
        <v>16</v>
      </c>
      <c r="D249" s="50">
        <v>42103.699305555558</v>
      </c>
      <c r="E249" s="51"/>
      <c r="F249" s="52"/>
      <c r="G249" s="52"/>
      <c r="H249" s="13" t="str">
        <f t="shared" si="273"/>
        <v/>
      </c>
      <c r="I249" s="13" t="str">
        <f t="shared" si="269"/>
        <v/>
      </c>
      <c r="J249" s="13" t="str">
        <f t="shared" si="274"/>
        <v/>
      </c>
      <c r="K249" s="3" t="str">
        <f t="shared" si="275"/>
        <v/>
      </c>
      <c r="L249" s="4" t="str">
        <f t="shared" si="276"/>
        <v/>
      </c>
      <c r="M249" s="52"/>
      <c r="N249" s="52"/>
      <c r="O249" s="13" t="str">
        <f t="shared" si="277"/>
        <v/>
      </c>
      <c r="P249" s="4" t="str">
        <f t="shared" si="278"/>
        <v/>
      </c>
      <c r="Q249" s="4" t="str">
        <f t="shared" si="279"/>
        <v/>
      </c>
      <c r="S249" s="5"/>
      <c r="T249" s="52"/>
      <c r="U249" s="52"/>
      <c r="V249" s="52"/>
      <c r="W249" s="52"/>
      <c r="X249" s="52"/>
      <c r="Y249" s="52"/>
      <c r="Z249" s="13" t="str">
        <f t="shared" si="272"/>
        <v/>
      </c>
      <c r="AA249" s="53" t="str">
        <f t="shared" si="286"/>
        <v/>
      </c>
      <c r="AB249" s="13" t="str">
        <f t="shared" si="281"/>
        <v/>
      </c>
      <c r="AC249" s="13" t="str">
        <f t="shared" si="283"/>
        <v/>
      </c>
      <c r="AD249" s="13" t="b">
        <f t="shared" si="284"/>
        <v>0</v>
      </c>
      <c r="AE249" t="e">
        <f t="shared" si="282"/>
        <v>#VALUE!</v>
      </c>
      <c r="AF249" t="str">
        <f t="shared" si="270"/>
        <v/>
      </c>
      <c r="AG249" t="b">
        <f t="shared" si="285"/>
        <v>0</v>
      </c>
      <c r="AI249" s="41">
        <f>SUM($AG$11:AG249)</f>
        <v>-160</v>
      </c>
      <c r="AJ249" s="36">
        <f>SUM($AA$10:AA249)</f>
        <v>692.6</v>
      </c>
      <c r="AK249" s="42">
        <f>SUM($AL$11:AL249)</f>
        <v>390</v>
      </c>
      <c r="AL249" t="b">
        <f t="shared" si="280"/>
        <v>0</v>
      </c>
      <c r="AN249">
        <f>SUM(AS$11:BJ249)</f>
        <v>1064</v>
      </c>
      <c r="AO249">
        <f>SUM(BM$11:CD249)</f>
        <v>560</v>
      </c>
      <c r="AP249">
        <f t="shared" si="271"/>
        <v>692.6</v>
      </c>
      <c r="AR249" t="str">
        <f t="shared" si="224"/>
        <v/>
      </c>
      <c r="AS249" t="str">
        <f t="shared" si="230"/>
        <v/>
      </c>
      <c r="AT249" t="str">
        <f t="shared" si="231"/>
        <v/>
      </c>
      <c r="AU249" t="str">
        <f t="shared" si="232"/>
        <v/>
      </c>
      <c r="AV249" t="str">
        <f t="shared" si="233"/>
        <v/>
      </c>
      <c r="AW249" t="str">
        <f t="shared" si="234"/>
        <v/>
      </c>
      <c r="AX249" t="str">
        <f t="shared" si="235"/>
        <v/>
      </c>
      <c r="AY249" t="str">
        <f t="shared" si="236"/>
        <v/>
      </c>
      <c r="AZ249" t="str">
        <f t="shared" si="237"/>
        <v/>
      </c>
      <c r="BA249" t="str">
        <f t="shared" si="238"/>
        <v/>
      </c>
      <c r="BB249" t="str">
        <f t="shared" si="239"/>
        <v/>
      </c>
      <c r="BC249" t="str">
        <f t="shared" si="240"/>
        <v/>
      </c>
      <c r="BD249" t="str">
        <f t="shared" si="241"/>
        <v/>
      </c>
      <c r="BE249" t="str">
        <f t="shared" si="242"/>
        <v/>
      </c>
      <c r="BF249" t="str">
        <f t="shared" si="243"/>
        <v/>
      </c>
      <c r="BG249" t="str">
        <f t="shared" si="244"/>
        <v/>
      </c>
      <c r="BH249" t="str">
        <f t="shared" si="245"/>
        <v/>
      </c>
      <c r="BI249" t="str">
        <f t="shared" si="246"/>
        <v/>
      </c>
      <c r="BJ249" t="str">
        <f t="shared" si="247"/>
        <v/>
      </c>
      <c r="BM249" t="str">
        <f t="shared" si="248"/>
        <v/>
      </c>
      <c r="BN249" t="str">
        <f t="shared" si="249"/>
        <v/>
      </c>
      <c r="BO249" t="str">
        <f t="shared" si="250"/>
        <v/>
      </c>
      <c r="BP249" t="str">
        <f t="shared" si="251"/>
        <v/>
      </c>
      <c r="BQ249" t="str">
        <f t="shared" si="252"/>
        <v/>
      </c>
      <c r="BR249" t="str">
        <f t="shared" si="253"/>
        <v/>
      </c>
      <c r="BS249" t="str">
        <f t="shared" si="254"/>
        <v/>
      </c>
      <c r="BT249" t="str">
        <f t="shared" si="255"/>
        <v/>
      </c>
      <c r="BU249" t="str">
        <f t="shared" si="256"/>
        <v/>
      </c>
      <c r="BV249" t="str">
        <f t="shared" si="257"/>
        <v/>
      </c>
      <c r="BW249" t="str">
        <f t="shared" si="258"/>
        <v/>
      </c>
      <c r="BX249" t="str">
        <f t="shared" si="259"/>
        <v/>
      </c>
      <c r="BY249" t="str">
        <f t="shared" si="260"/>
        <v/>
      </c>
      <c r="BZ249" t="str">
        <f t="shared" si="261"/>
        <v/>
      </c>
      <c r="CA249" t="str">
        <f t="shared" si="262"/>
        <v/>
      </c>
      <c r="CB249" t="str">
        <f t="shared" si="263"/>
        <v/>
      </c>
      <c r="CC249" t="str">
        <f t="shared" si="264"/>
        <v/>
      </c>
      <c r="CD249" t="str">
        <f t="shared" si="265"/>
        <v/>
      </c>
      <c r="CF249"/>
      <c r="CG249" s="36" t="str">
        <f t="shared" si="225"/>
        <v/>
      </c>
      <c r="CH249" s="36" t="str">
        <f t="shared" si="226"/>
        <v/>
      </c>
      <c r="CI249" s="36" t="str">
        <f t="shared" si="227"/>
        <v/>
      </c>
      <c r="CJ249" s="36" t="str">
        <f t="shared" si="228"/>
        <v/>
      </c>
      <c r="CK249" s="36" t="str">
        <f t="shared" si="229"/>
        <v/>
      </c>
    </row>
    <row r="250" spans="1:89">
      <c r="A250">
        <f t="shared" si="266"/>
        <v>241</v>
      </c>
      <c r="B250" s="1" t="str">
        <f t="shared" si="267"/>
        <v>Do</v>
      </c>
      <c r="C250" s="2" t="str">
        <f t="shared" si="268"/>
        <v>16</v>
      </c>
      <c r="D250" s="50">
        <v>42103.699305555558</v>
      </c>
      <c r="E250" s="51"/>
      <c r="F250" s="52"/>
      <c r="G250" s="52"/>
      <c r="H250" s="13" t="str">
        <f t="shared" si="273"/>
        <v/>
      </c>
      <c r="I250" s="13" t="str">
        <f t="shared" si="269"/>
        <v/>
      </c>
      <c r="J250" s="13" t="str">
        <f t="shared" si="274"/>
        <v/>
      </c>
      <c r="K250" s="3" t="str">
        <f t="shared" si="275"/>
        <v/>
      </c>
      <c r="L250" s="4" t="str">
        <f t="shared" si="276"/>
        <v/>
      </c>
      <c r="M250" s="52"/>
      <c r="N250" s="52"/>
      <c r="O250" s="13" t="str">
        <f t="shared" si="277"/>
        <v/>
      </c>
      <c r="P250" s="4" t="str">
        <f t="shared" si="278"/>
        <v/>
      </c>
      <c r="Q250" s="4" t="str">
        <f t="shared" si="279"/>
        <v/>
      </c>
      <c r="S250" s="5"/>
      <c r="T250" s="52"/>
      <c r="U250" s="52"/>
      <c r="V250" s="52"/>
      <c r="W250" s="52"/>
      <c r="X250" s="52"/>
      <c r="Y250" s="52"/>
      <c r="Z250" s="13" t="str">
        <f t="shared" si="272"/>
        <v/>
      </c>
      <c r="AA250" s="53" t="str">
        <f t="shared" si="286"/>
        <v/>
      </c>
      <c r="AB250" s="13" t="str">
        <f t="shared" si="281"/>
        <v/>
      </c>
      <c r="AC250" s="13" t="str">
        <f t="shared" si="283"/>
        <v/>
      </c>
      <c r="AD250" s="13" t="b">
        <f t="shared" si="284"/>
        <v>0</v>
      </c>
      <c r="AE250" t="e">
        <f t="shared" si="282"/>
        <v>#VALUE!</v>
      </c>
      <c r="AF250" t="str">
        <f t="shared" si="270"/>
        <v/>
      </c>
      <c r="AG250" t="b">
        <f t="shared" si="285"/>
        <v>0</v>
      </c>
      <c r="AI250" s="41">
        <f>SUM($AG$11:AG250)</f>
        <v>-160</v>
      </c>
      <c r="AJ250" s="36">
        <f>SUM($AA$10:AA250)</f>
        <v>692.6</v>
      </c>
      <c r="AK250" s="42">
        <f>SUM($AL$11:AL250)</f>
        <v>390</v>
      </c>
      <c r="AL250" t="b">
        <f t="shared" si="280"/>
        <v>0</v>
      </c>
      <c r="AN250">
        <f>SUM(AS$11:BJ250)</f>
        <v>1064</v>
      </c>
      <c r="AO250">
        <f>SUM(BM$11:CD250)</f>
        <v>560</v>
      </c>
      <c r="AP250">
        <f t="shared" si="271"/>
        <v>692.6</v>
      </c>
      <c r="AR250" t="str">
        <f t="shared" si="224"/>
        <v/>
      </c>
      <c r="AS250" t="str">
        <f t="shared" si="230"/>
        <v/>
      </c>
      <c r="AT250" t="str">
        <f t="shared" si="231"/>
        <v/>
      </c>
      <c r="AU250" t="str">
        <f t="shared" si="232"/>
        <v/>
      </c>
      <c r="AV250" t="str">
        <f t="shared" si="233"/>
        <v/>
      </c>
      <c r="AW250" t="str">
        <f t="shared" si="234"/>
        <v/>
      </c>
      <c r="AX250" t="str">
        <f t="shared" si="235"/>
        <v/>
      </c>
      <c r="AY250" t="str">
        <f t="shared" si="236"/>
        <v/>
      </c>
      <c r="AZ250" t="str">
        <f t="shared" si="237"/>
        <v/>
      </c>
      <c r="BA250" t="str">
        <f t="shared" si="238"/>
        <v/>
      </c>
      <c r="BB250" t="str">
        <f t="shared" si="239"/>
        <v/>
      </c>
      <c r="BC250" t="str">
        <f t="shared" si="240"/>
        <v/>
      </c>
      <c r="BD250" t="str">
        <f t="shared" si="241"/>
        <v/>
      </c>
      <c r="BE250" t="str">
        <f t="shared" si="242"/>
        <v/>
      </c>
      <c r="BF250" t="str">
        <f t="shared" si="243"/>
        <v/>
      </c>
      <c r="BG250" t="str">
        <f t="shared" si="244"/>
        <v/>
      </c>
      <c r="BH250" t="str">
        <f t="shared" si="245"/>
        <v/>
      </c>
      <c r="BI250" t="str">
        <f t="shared" si="246"/>
        <v/>
      </c>
      <c r="BJ250" t="str">
        <f t="shared" si="247"/>
        <v/>
      </c>
      <c r="BM250" t="str">
        <f t="shared" si="248"/>
        <v/>
      </c>
      <c r="BN250" t="str">
        <f t="shared" si="249"/>
        <v/>
      </c>
      <c r="BO250" t="str">
        <f t="shared" si="250"/>
        <v/>
      </c>
      <c r="BP250" t="str">
        <f t="shared" si="251"/>
        <v/>
      </c>
      <c r="BQ250" t="str">
        <f t="shared" si="252"/>
        <v/>
      </c>
      <c r="BR250" t="str">
        <f t="shared" si="253"/>
        <v/>
      </c>
      <c r="BS250" t="str">
        <f t="shared" si="254"/>
        <v/>
      </c>
      <c r="BT250" t="str">
        <f t="shared" si="255"/>
        <v/>
      </c>
      <c r="BU250" t="str">
        <f t="shared" si="256"/>
        <v/>
      </c>
      <c r="BV250" t="str">
        <f t="shared" si="257"/>
        <v/>
      </c>
      <c r="BW250" t="str">
        <f t="shared" si="258"/>
        <v/>
      </c>
      <c r="BX250" t="str">
        <f t="shared" si="259"/>
        <v/>
      </c>
      <c r="BY250" t="str">
        <f t="shared" si="260"/>
        <v/>
      </c>
      <c r="BZ250" t="str">
        <f t="shared" si="261"/>
        <v/>
      </c>
      <c r="CA250" t="str">
        <f t="shared" si="262"/>
        <v/>
      </c>
      <c r="CB250" t="str">
        <f t="shared" si="263"/>
        <v/>
      </c>
      <c r="CC250" t="str">
        <f t="shared" si="264"/>
        <v/>
      </c>
      <c r="CD250" t="str">
        <f t="shared" si="265"/>
        <v/>
      </c>
      <c r="CF250"/>
      <c r="CG250" s="36" t="str">
        <f t="shared" si="225"/>
        <v/>
      </c>
      <c r="CH250" s="36" t="str">
        <f t="shared" si="226"/>
        <v/>
      </c>
      <c r="CI250" s="36" t="str">
        <f t="shared" si="227"/>
        <v/>
      </c>
      <c r="CJ250" s="36" t="str">
        <f t="shared" si="228"/>
        <v/>
      </c>
      <c r="CK250" s="36" t="str">
        <f t="shared" si="229"/>
        <v/>
      </c>
    </row>
    <row r="251" spans="1:89">
      <c r="A251">
        <f t="shared" si="266"/>
        <v>242</v>
      </c>
      <c r="B251" s="1" t="str">
        <f t="shared" si="267"/>
        <v>Do</v>
      </c>
      <c r="C251" s="2" t="str">
        <f t="shared" si="268"/>
        <v>16</v>
      </c>
      <c r="D251" s="50">
        <v>42103.699305555558</v>
      </c>
      <c r="E251" s="51"/>
      <c r="F251" s="52"/>
      <c r="G251" s="52"/>
      <c r="H251" s="13" t="str">
        <f t="shared" si="273"/>
        <v/>
      </c>
      <c r="I251" s="13" t="str">
        <f t="shared" si="269"/>
        <v/>
      </c>
      <c r="J251" s="13" t="str">
        <f t="shared" si="274"/>
        <v/>
      </c>
      <c r="K251" s="3" t="str">
        <f t="shared" si="275"/>
        <v/>
      </c>
      <c r="L251" s="4" t="str">
        <f t="shared" si="276"/>
        <v/>
      </c>
      <c r="M251" s="52"/>
      <c r="N251" s="52"/>
      <c r="O251" s="13" t="str">
        <f t="shared" si="277"/>
        <v/>
      </c>
      <c r="P251" s="4" t="str">
        <f t="shared" si="278"/>
        <v/>
      </c>
      <c r="Q251" s="4" t="str">
        <f t="shared" si="279"/>
        <v/>
      </c>
      <c r="S251" s="5"/>
      <c r="T251" s="52"/>
      <c r="U251" s="52"/>
      <c r="V251" s="52"/>
      <c r="W251" s="52"/>
      <c r="X251" s="52"/>
      <c r="Y251" s="52"/>
      <c r="Z251" s="13" t="str">
        <f t="shared" si="272"/>
        <v/>
      </c>
      <c r="AA251" s="53" t="str">
        <f t="shared" si="286"/>
        <v/>
      </c>
      <c r="AB251" s="13" t="str">
        <f t="shared" si="281"/>
        <v/>
      </c>
      <c r="AC251" s="13" t="str">
        <f t="shared" si="283"/>
        <v/>
      </c>
      <c r="AD251" s="13" t="b">
        <f t="shared" si="284"/>
        <v>0</v>
      </c>
      <c r="AE251" t="e">
        <f t="shared" si="282"/>
        <v>#VALUE!</v>
      </c>
      <c r="AF251" t="str">
        <f t="shared" si="270"/>
        <v/>
      </c>
      <c r="AG251" t="b">
        <f t="shared" si="285"/>
        <v>0</v>
      </c>
      <c r="AI251" s="41">
        <f>SUM($AG$11:AG251)</f>
        <v>-160</v>
      </c>
      <c r="AJ251" s="36">
        <f>SUM($AA$10:AA251)</f>
        <v>692.6</v>
      </c>
      <c r="AK251" s="42">
        <f>SUM($AL$11:AL251)</f>
        <v>390</v>
      </c>
      <c r="AL251" t="b">
        <f t="shared" si="280"/>
        <v>0</v>
      </c>
      <c r="AN251">
        <f>SUM(AS$11:BJ251)</f>
        <v>1064</v>
      </c>
      <c r="AO251">
        <f>SUM(BM$11:CD251)</f>
        <v>560</v>
      </c>
      <c r="AP251">
        <f t="shared" si="271"/>
        <v>692.6</v>
      </c>
      <c r="AR251" t="str">
        <f t="shared" si="224"/>
        <v/>
      </c>
      <c r="AS251" t="str">
        <f t="shared" si="230"/>
        <v/>
      </c>
      <c r="AT251" t="str">
        <f t="shared" si="231"/>
        <v/>
      </c>
      <c r="AU251" t="str">
        <f t="shared" si="232"/>
        <v/>
      </c>
      <c r="AV251" t="str">
        <f t="shared" si="233"/>
        <v/>
      </c>
      <c r="AW251" t="str">
        <f t="shared" si="234"/>
        <v/>
      </c>
      <c r="AX251" t="str">
        <f t="shared" si="235"/>
        <v/>
      </c>
      <c r="AY251" t="str">
        <f t="shared" si="236"/>
        <v/>
      </c>
      <c r="AZ251" t="str">
        <f t="shared" si="237"/>
        <v/>
      </c>
      <c r="BA251" t="str">
        <f t="shared" si="238"/>
        <v/>
      </c>
      <c r="BB251" t="str">
        <f t="shared" si="239"/>
        <v/>
      </c>
      <c r="BC251" t="str">
        <f t="shared" si="240"/>
        <v/>
      </c>
      <c r="BD251" t="str">
        <f t="shared" si="241"/>
        <v/>
      </c>
      <c r="BE251" t="str">
        <f t="shared" si="242"/>
        <v/>
      </c>
      <c r="BF251" t="str">
        <f t="shared" si="243"/>
        <v/>
      </c>
      <c r="BG251" t="str">
        <f t="shared" si="244"/>
        <v/>
      </c>
      <c r="BH251" t="str">
        <f t="shared" si="245"/>
        <v/>
      </c>
      <c r="BI251" t="str">
        <f t="shared" si="246"/>
        <v/>
      </c>
      <c r="BJ251" t="str">
        <f t="shared" si="247"/>
        <v/>
      </c>
      <c r="BM251" t="str">
        <f t="shared" si="248"/>
        <v/>
      </c>
      <c r="BN251" t="str">
        <f t="shared" si="249"/>
        <v/>
      </c>
      <c r="BO251" t="str">
        <f t="shared" si="250"/>
        <v/>
      </c>
      <c r="BP251" t="str">
        <f t="shared" si="251"/>
        <v/>
      </c>
      <c r="BQ251" t="str">
        <f t="shared" si="252"/>
        <v/>
      </c>
      <c r="BR251" t="str">
        <f t="shared" si="253"/>
        <v/>
      </c>
      <c r="BS251" t="str">
        <f t="shared" si="254"/>
        <v/>
      </c>
      <c r="BT251" t="str">
        <f t="shared" si="255"/>
        <v/>
      </c>
      <c r="BU251" t="str">
        <f t="shared" si="256"/>
        <v/>
      </c>
      <c r="BV251" t="str">
        <f t="shared" si="257"/>
        <v/>
      </c>
      <c r="BW251" t="str">
        <f t="shared" si="258"/>
        <v/>
      </c>
      <c r="BX251" t="str">
        <f t="shared" si="259"/>
        <v/>
      </c>
      <c r="BY251" t="str">
        <f t="shared" si="260"/>
        <v/>
      </c>
      <c r="BZ251" t="str">
        <f t="shared" si="261"/>
        <v/>
      </c>
      <c r="CA251" t="str">
        <f t="shared" si="262"/>
        <v/>
      </c>
      <c r="CB251" t="str">
        <f t="shared" si="263"/>
        <v/>
      </c>
      <c r="CC251" t="str">
        <f t="shared" si="264"/>
        <v/>
      </c>
      <c r="CD251" t="str">
        <f t="shared" si="265"/>
        <v/>
      </c>
      <c r="CF251"/>
      <c r="CG251" s="36" t="str">
        <f t="shared" si="225"/>
        <v/>
      </c>
      <c r="CH251" s="36" t="str">
        <f t="shared" si="226"/>
        <v/>
      </c>
      <c r="CI251" s="36" t="str">
        <f t="shared" si="227"/>
        <v/>
      </c>
      <c r="CJ251" s="36" t="str">
        <f t="shared" si="228"/>
        <v/>
      </c>
      <c r="CK251" s="36" t="str">
        <f t="shared" si="229"/>
        <v/>
      </c>
    </row>
    <row r="252" spans="1:89">
      <c r="A252">
        <f t="shared" si="266"/>
        <v>243</v>
      </c>
      <c r="B252" s="1" t="str">
        <f t="shared" si="267"/>
        <v>Do</v>
      </c>
      <c r="C252" s="2" t="str">
        <f t="shared" si="268"/>
        <v>16</v>
      </c>
      <c r="D252" s="50">
        <v>42103.699305555558</v>
      </c>
      <c r="E252" s="51"/>
      <c r="F252" s="52"/>
      <c r="G252" s="52"/>
      <c r="H252" s="13" t="str">
        <f t="shared" si="273"/>
        <v/>
      </c>
      <c r="I252" s="13" t="str">
        <f t="shared" si="269"/>
        <v/>
      </c>
      <c r="J252" s="13" t="str">
        <f t="shared" si="274"/>
        <v/>
      </c>
      <c r="K252" s="3" t="str">
        <f t="shared" si="275"/>
        <v/>
      </c>
      <c r="L252" s="4" t="str">
        <f t="shared" si="276"/>
        <v/>
      </c>
      <c r="M252" s="52"/>
      <c r="N252" s="52"/>
      <c r="O252" s="13" t="str">
        <f t="shared" si="277"/>
        <v/>
      </c>
      <c r="P252" s="4" t="str">
        <f t="shared" si="278"/>
        <v/>
      </c>
      <c r="Q252" s="4" t="str">
        <f t="shared" si="279"/>
        <v/>
      </c>
      <c r="S252" s="5"/>
      <c r="T252" s="52"/>
      <c r="U252" s="52"/>
      <c r="V252" s="52"/>
      <c r="W252" s="52"/>
      <c r="X252" s="52"/>
      <c r="Y252" s="52"/>
      <c r="Z252" s="13" t="str">
        <f t="shared" si="272"/>
        <v/>
      </c>
      <c r="AA252" s="53" t="str">
        <f t="shared" si="286"/>
        <v/>
      </c>
      <c r="AB252" s="13" t="str">
        <f t="shared" si="281"/>
        <v/>
      </c>
      <c r="AC252" s="13" t="str">
        <f t="shared" si="283"/>
        <v/>
      </c>
      <c r="AD252" s="13" t="b">
        <f t="shared" si="284"/>
        <v>0</v>
      </c>
      <c r="AE252" t="e">
        <f t="shared" si="282"/>
        <v>#VALUE!</v>
      </c>
      <c r="AF252" t="str">
        <f t="shared" si="270"/>
        <v/>
      </c>
      <c r="AG252" t="b">
        <f t="shared" si="285"/>
        <v>0</v>
      </c>
      <c r="AI252" s="41">
        <f>SUM($AG$11:AG252)</f>
        <v>-160</v>
      </c>
      <c r="AJ252" s="36">
        <f>SUM($AA$10:AA252)</f>
        <v>692.6</v>
      </c>
      <c r="AK252" s="42">
        <f>SUM($AL$11:AL252)</f>
        <v>390</v>
      </c>
      <c r="AL252" t="b">
        <f t="shared" si="280"/>
        <v>0</v>
      </c>
      <c r="AN252">
        <f>SUM(AS$11:BJ252)</f>
        <v>1064</v>
      </c>
      <c r="AO252">
        <f>SUM(BM$11:CD252)</f>
        <v>560</v>
      </c>
      <c r="AP252">
        <f t="shared" si="271"/>
        <v>692.6</v>
      </c>
      <c r="AR252" t="str">
        <f t="shared" ref="AR252:AR315" si="287">IF(AL252="Sonderfall","Achtung Sonderfall - Das feste TP Ziel von beispielsweise 80Ticks wurde erreicht, aber nicht das Individuelle TP Ziel (siehe Spalte H)!!!","")</f>
        <v/>
      </c>
      <c r="AS252" t="str">
        <f t="shared" si="230"/>
        <v/>
      </c>
      <c r="AT252" t="str">
        <f t="shared" si="231"/>
        <v/>
      </c>
      <c r="AU252" t="str">
        <f t="shared" si="232"/>
        <v/>
      </c>
      <c r="AV252" t="str">
        <f t="shared" si="233"/>
        <v/>
      </c>
      <c r="AW252" t="str">
        <f t="shared" si="234"/>
        <v/>
      </c>
      <c r="AX252" t="str">
        <f t="shared" si="235"/>
        <v/>
      </c>
      <c r="AY252" t="str">
        <f t="shared" si="236"/>
        <v/>
      </c>
      <c r="AZ252" t="str">
        <f t="shared" si="237"/>
        <v/>
      </c>
      <c r="BA252" t="str">
        <f t="shared" si="238"/>
        <v/>
      </c>
      <c r="BB252" t="str">
        <f t="shared" si="239"/>
        <v/>
      </c>
      <c r="BC252" t="str">
        <f t="shared" si="240"/>
        <v/>
      </c>
      <c r="BD252" t="str">
        <f t="shared" si="241"/>
        <v/>
      </c>
      <c r="BE252" t="str">
        <f t="shared" si="242"/>
        <v/>
      </c>
      <c r="BF252" t="str">
        <f t="shared" si="243"/>
        <v/>
      </c>
      <c r="BG252" t="str">
        <f t="shared" si="244"/>
        <v/>
      </c>
      <c r="BH252" t="str">
        <f t="shared" si="245"/>
        <v/>
      </c>
      <c r="BI252" t="str">
        <f t="shared" si="246"/>
        <v/>
      </c>
      <c r="BJ252" t="str">
        <f t="shared" si="247"/>
        <v/>
      </c>
      <c r="BM252" t="str">
        <f t="shared" si="248"/>
        <v/>
      </c>
      <c r="BN252" t="str">
        <f t="shared" si="249"/>
        <v/>
      </c>
      <c r="BO252" t="str">
        <f t="shared" si="250"/>
        <v/>
      </c>
      <c r="BP252" t="str">
        <f t="shared" si="251"/>
        <v/>
      </c>
      <c r="BQ252" t="str">
        <f t="shared" si="252"/>
        <v/>
      </c>
      <c r="BR252" t="str">
        <f t="shared" si="253"/>
        <v/>
      </c>
      <c r="BS252" t="str">
        <f t="shared" si="254"/>
        <v/>
      </c>
      <c r="BT252" t="str">
        <f t="shared" si="255"/>
        <v/>
      </c>
      <c r="BU252" t="str">
        <f t="shared" si="256"/>
        <v/>
      </c>
      <c r="BV252" t="str">
        <f t="shared" si="257"/>
        <v/>
      </c>
      <c r="BW252" t="str">
        <f t="shared" si="258"/>
        <v/>
      </c>
      <c r="BX252" t="str">
        <f t="shared" si="259"/>
        <v/>
      </c>
      <c r="BY252" t="str">
        <f t="shared" si="260"/>
        <v/>
      </c>
      <c r="BZ252" t="str">
        <f t="shared" si="261"/>
        <v/>
      </c>
      <c r="CA252" t="str">
        <f t="shared" si="262"/>
        <v/>
      </c>
      <c r="CB252" t="str">
        <f t="shared" si="263"/>
        <v/>
      </c>
      <c r="CC252" t="str">
        <f t="shared" si="264"/>
        <v/>
      </c>
      <c r="CD252" t="str">
        <f t="shared" si="265"/>
        <v/>
      </c>
      <c r="CF252"/>
      <c r="CG252" s="36" t="str">
        <f t="shared" si="225"/>
        <v/>
      </c>
      <c r="CH252" s="36" t="str">
        <f t="shared" si="226"/>
        <v/>
      </c>
      <c r="CI252" s="36" t="str">
        <f t="shared" si="227"/>
        <v/>
      </c>
      <c r="CJ252" s="36" t="str">
        <f t="shared" si="228"/>
        <v/>
      </c>
      <c r="CK252" s="36" t="str">
        <f t="shared" si="229"/>
        <v/>
      </c>
    </row>
    <row r="253" spans="1:89">
      <c r="A253">
        <f t="shared" si="266"/>
        <v>244</v>
      </c>
      <c r="B253" s="1" t="str">
        <f t="shared" si="267"/>
        <v>Do</v>
      </c>
      <c r="C253" s="2" t="str">
        <f t="shared" si="268"/>
        <v>16</v>
      </c>
      <c r="D253" s="50">
        <v>42103.699305555558</v>
      </c>
      <c r="E253" s="51"/>
      <c r="F253" s="52"/>
      <c r="G253" s="52"/>
      <c r="H253" s="13" t="str">
        <f t="shared" si="273"/>
        <v/>
      </c>
      <c r="I253" s="13" t="str">
        <f t="shared" si="269"/>
        <v/>
      </c>
      <c r="J253" s="13" t="str">
        <f t="shared" si="274"/>
        <v/>
      </c>
      <c r="K253" s="3" t="str">
        <f t="shared" si="275"/>
        <v/>
      </c>
      <c r="L253" s="4" t="str">
        <f t="shared" si="276"/>
        <v/>
      </c>
      <c r="M253" s="52"/>
      <c r="N253" s="52"/>
      <c r="O253" s="13" t="str">
        <f t="shared" si="277"/>
        <v/>
      </c>
      <c r="P253" s="4" t="str">
        <f t="shared" si="278"/>
        <v/>
      </c>
      <c r="Q253" s="4" t="str">
        <f t="shared" si="279"/>
        <v/>
      </c>
      <c r="S253" s="5"/>
      <c r="T253" s="52"/>
      <c r="U253" s="52"/>
      <c r="V253" s="52"/>
      <c r="W253" s="52"/>
      <c r="X253" s="52"/>
      <c r="Y253" s="52"/>
      <c r="Z253" s="13" t="str">
        <f t="shared" si="272"/>
        <v/>
      </c>
      <c r="AA253" s="53" t="str">
        <f t="shared" si="286"/>
        <v/>
      </c>
      <c r="AB253" s="13" t="str">
        <f t="shared" si="281"/>
        <v/>
      </c>
      <c r="AC253" s="13" t="str">
        <f t="shared" si="283"/>
        <v/>
      </c>
      <c r="AD253" s="13" t="b">
        <f t="shared" si="284"/>
        <v>0</v>
      </c>
      <c r="AE253" t="e">
        <f t="shared" si="282"/>
        <v>#VALUE!</v>
      </c>
      <c r="AF253" t="str">
        <f t="shared" si="270"/>
        <v/>
      </c>
      <c r="AG253" t="b">
        <f t="shared" si="285"/>
        <v>0</v>
      </c>
      <c r="AI253" s="41">
        <f>SUM($AG$11:AG253)</f>
        <v>-160</v>
      </c>
      <c r="AJ253" s="36">
        <f>SUM($AA$10:AA253)</f>
        <v>692.6</v>
      </c>
      <c r="AK253" s="42">
        <f>SUM($AL$11:AL253)</f>
        <v>390</v>
      </c>
      <c r="AL253" t="b">
        <f t="shared" si="280"/>
        <v>0</v>
      </c>
      <c r="AN253">
        <f>SUM(AS$11:BJ253)</f>
        <v>1064</v>
      </c>
      <c r="AO253">
        <f>SUM(BM$11:CD253)</f>
        <v>560</v>
      </c>
      <c r="AP253">
        <f t="shared" si="271"/>
        <v>692.6</v>
      </c>
      <c r="AR253" t="str">
        <f t="shared" si="287"/>
        <v/>
      </c>
      <c r="AS253" t="str">
        <f t="shared" si="230"/>
        <v/>
      </c>
      <c r="AT253" t="str">
        <f t="shared" si="231"/>
        <v/>
      </c>
      <c r="AU253" t="str">
        <f t="shared" si="232"/>
        <v/>
      </c>
      <c r="AV253" t="str">
        <f t="shared" si="233"/>
        <v/>
      </c>
      <c r="AW253" t="str">
        <f t="shared" si="234"/>
        <v/>
      </c>
      <c r="AX253" t="str">
        <f t="shared" si="235"/>
        <v/>
      </c>
      <c r="AY253" t="str">
        <f t="shared" si="236"/>
        <v/>
      </c>
      <c r="AZ253" t="str">
        <f t="shared" si="237"/>
        <v/>
      </c>
      <c r="BA253" t="str">
        <f t="shared" si="238"/>
        <v/>
      </c>
      <c r="BB253" t="str">
        <f t="shared" si="239"/>
        <v/>
      </c>
      <c r="BC253" t="str">
        <f t="shared" si="240"/>
        <v/>
      </c>
      <c r="BD253" t="str">
        <f t="shared" si="241"/>
        <v/>
      </c>
      <c r="BE253" t="str">
        <f t="shared" si="242"/>
        <v/>
      </c>
      <c r="BF253" t="str">
        <f t="shared" si="243"/>
        <v/>
      </c>
      <c r="BG253" t="str">
        <f t="shared" si="244"/>
        <v/>
      </c>
      <c r="BH253" t="str">
        <f t="shared" si="245"/>
        <v/>
      </c>
      <c r="BI253" t="str">
        <f t="shared" si="246"/>
        <v/>
      </c>
      <c r="BJ253" t="str">
        <f t="shared" si="247"/>
        <v/>
      </c>
      <c r="BM253" t="str">
        <f t="shared" si="248"/>
        <v/>
      </c>
      <c r="BN253" t="str">
        <f t="shared" si="249"/>
        <v/>
      </c>
      <c r="BO253" t="str">
        <f t="shared" si="250"/>
        <v/>
      </c>
      <c r="BP253" t="str">
        <f t="shared" si="251"/>
        <v/>
      </c>
      <c r="BQ253" t="str">
        <f t="shared" si="252"/>
        <v/>
      </c>
      <c r="BR253" t="str">
        <f t="shared" si="253"/>
        <v/>
      </c>
      <c r="BS253" t="str">
        <f t="shared" si="254"/>
        <v/>
      </c>
      <c r="BT253" t="str">
        <f t="shared" si="255"/>
        <v/>
      </c>
      <c r="BU253" t="str">
        <f t="shared" si="256"/>
        <v/>
      </c>
      <c r="BV253" t="str">
        <f t="shared" si="257"/>
        <v/>
      </c>
      <c r="BW253" t="str">
        <f t="shared" si="258"/>
        <v/>
      </c>
      <c r="BX253" t="str">
        <f t="shared" si="259"/>
        <v/>
      </c>
      <c r="BY253" t="str">
        <f t="shared" si="260"/>
        <v/>
      </c>
      <c r="BZ253" t="str">
        <f t="shared" si="261"/>
        <v/>
      </c>
      <c r="CA253" t="str">
        <f t="shared" si="262"/>
        <v/>
      </c>
      <c r="CB253" t="str">
        <f t="shared" si="263"/>
        <v/>
      </c>
      <c r="CC253" t="str">
        <f t="shared" si="264"/>
        <v/>
      </c>
      <c r="CD253" t="str">
        <f t="shared" si="265"/>
        <v/>
      </c>
      <c r="CF253"/>
      <c r="CG253" s="36" t="str">
        <f t="shared" si="225"/>
        <v/>
      </c>
      <c r="CH253" s="36" t="str">
        <f t="shared" si="226"/>
        <v/>
      </c>
      <c r="CI253" s="36" t="str">
        <f t="shared" si="227"/>
        <v/>
      </c>
      <c r="CJ253" s="36" t="str">
        <f t="shared" si="228"/>
        <v/>
      </c>
      <c r="CK253" s="36" t="str">
        <f t="shared" si="229"/>
        <v/>
      </c>
    </row>
    <row r="254" spans="1:89">
      <c r="A254">
        <f t="shared" si="266"/>
        <v>245</v>
      </c>
      <c r="B254" s="1" t="str">
        <f t="shared" si="267"/>
        <v>Do</v>
      </c>
      <c r="C254" s="2" t="str">
        <f t="shared" si="268"/>
        <v>16</v>
      </c>
      <c r="D254" s="50">
        <v>42103.699305555558</v>
      </c>
      <c r="E254" s="51"/>
      <c r="F254" s="52"/>
      <c r="G254" s="52"/>
      <c r="H254" s="13" t="str">
        <f t="shared" si="273"/>
        <v/>
      </c>
      <c r="I254" s="13" t="str">
        <f t="shared" si="269"/>
        <v/>
      </c>
      <c r="J254" s="13" t="str">
        <f t="shared" si="274"/>
        <v/>
      </c>
      <c r="K254" s="3" t="str">
        <f t="shared" si="275"/>
        <v/>
      </c>
      <c r="L254" s="4" t="str">
        <f t="shared" si="276"/>
        <v/>
      </c>
      <c r="M254" s="52"/>
      <c r="N254" s="52"/>
      <c r="O254" s="13" t="str">
        <f t="shared" si="277"/>
        <v/>
      </c>
      <c r="P254" s="4" t="str">
        <f t="shared" si="278"/>
        <v/>
      </c>
      <c r="Q254" s="4" t="str">
        <f t="shared" si="279"/>
        <v/>
      </c>
      <c r="S254" s="5"/>
      <c r="T254" s="52"/>
      <c r="U254" s="52"/>
      <c r="V254" s="52"/>
      <c r="W254" s="52"/>
      <c r="X254" s="52"/>
      <c r="Y254" s="52"/>
      <c r="Z254" s="13" t="str">
        <f t="shared" si="272"/>
        <v/>
      </c>
      <c r="AA254" s="53" t="str">
        <f t="shared" si="286"/>
        <v/>
      </c>
      <c r="AB254" s="13" t="str">
        <f t="shared" si="281"/>
        <v/>
      </c>
      <c r="AC254" s="13" t="str">
        <f t="shared" si="283"/>
        <v/>
      </c>
      <c r="AD254" s="13" t="b">
        <f t="shared" si="284"/>
        <v>0</v>
      </c>
      <c r="AE254" t="e">
        <f t="shared" si="282"/>
        <v>#VALUE!</v>
      </c>
      <c r="AF254" t="str">
        <f t="shared" si="270"/>
        <v/>
      </c>
      <c r="AG254" t="b">
        <f t="shared" si="285"/>
        <v>0</v>
      </c>
      <c r="AI254" s="41">
        <f>SUM($AG$11:AG254)</f>
        <v>-160</v>
      </c>
      <c r="AJ254" s="36">
        <f>SUM($AA$10:AA254)</f>
        <v>692.6</v>
      </c>
      <c r="AK254" s="42">
        <f>SUM($AL$11:AL254)</f>
        <v>390</v>
      </c>
      <c r="AL254" t="b">
        <f t="shared" si="280"/>
        <v>0</v>
      </c>
      <c r="AN254">
        <f>SUM(AS$11:BJ254)</f>
        <v>1064</v>
      </c>
      <c r="AO254">
        <f>SUM(BM$11:CD254)</f>
        <v>560</v>
      </c>
      <c r="AP254">
        <f t="shared" si="271"/>
        <v>692.6</v>
      </c>
      <c r="AR254" t="str">
        <f t="shared" si="287"/>
        <v/>
      </c>
      <c r="AS254" t="str">
        <f t="shared" si="230"/>
        <v/>
      </c>
      <c r="AT254" t="str">
        <f t="shared" si="231"/>
        <v/>
      </c>
      <c r="AU254" t="str">
        <f t="shared" si="232"/>
        <v/>
      </c>
      <c r="AV254" t="str">
        <f t="shared" si="233"/>
        <v/>
      </c>
      <c r="AW254" t="str">
        <f t="shared" si="234"/>
        <v/>
      </c>
      <c r="AX254" t="str">
        <f t="shared" si="235"/>
        <v/>
      </c>
      <c r="AY254" t="str">
        <f t="shared" si="236"/>
        <v/>
      </c>
      <c r="AZ254" t="str">
        <f t="shared" si="237"/>
        <v/>
      </c>
      <c r="BA254" t="str">
        <f t="shared" si="238"/>
        <v/>
      </c>
      <c r="BB254" t="str">
        <f t="shared" si="239"/>
        <v/>
      </c>
      <c r="BC254" t="str">
        <f t="shared" si="240"/>
        <v/>
      </c>
      <c r="BD254" t="str">
        <f t="shared" si="241"/>
        <v/>
      </c>
      <c r="BE254" t="str">
        <f t="shared" si="242"/>
        <v/>
      </c>
      <c r="BF254" t="str">
        <f t="shared" si="243"/>
        <v/>
      </c>
      <c r="BG254" t="str">
        <f t="shared" si="244"/>
        <v/>
      </c>
      <c r="BH254" t="str">
        <f t="shared" si="245"/>
        <v/>
      </c>
      <c r="BI254" t="str">
        <f t="shared" si="246"/>
        <v/>
      </c>
      <c r="BJ254" t="str">
        <f t="shared" si="247"/>
        <v/>
      </c>
      <c r="BM254" t="str">
        <f t="shared" si="248"/>
        <v/>
      </c>
      <c r="BN254" t="str">
        <f t="shared" si="249"/>
        <v/>
      </c>
      <c r="BO254" t="str">
        <f t="shared" si="250"/>
        <v/>
      </c>
      <c r="BP254" t="str">
        <f t="shared" si="251"/>
        <v/>
      </c>
      <c r="BQ254" t="str">
        <f t="shared" si="252"/>
        <v/>
      </c>
      <c r="BR254" t="str">
        <f t="shared" si="253"/>
        <v/>
      </c>
      <c r="BS254" t="str">
        <f t="shared" si="254"/>
        <v/>
      </c>
      <c r="BT254" t="str">
        <f t="shared" si="255"/>
        <v/>
      </c>
      <c r="BU254" t="str">
        <f t="shared" si="256"/>
        <v/>
      </c>
      <c r="BV254" t="str">
        <f t="shared" si="257"/>
        <v/>
      </c>
      <c r="BW254" t="str">
        <f t="shared" si="258"/>
        <v/>
      </c>
      <c r="BX254" t="str">
        <f t="shared" si="259"/>
        <v/>
      </c>
      <c r="BY254" t="str">
        <f t="shared" si="260"/>
        <v/>
      </c>
      <c r="BZ254" t="str">
        <f t="shared" si="261"/>
        <v/>
      </c>
      <c r="CA254" t="str">
        <f t="shared" si="262"/>
        <v/>
      </c>
      <c r="CB254" t="str">
        <f t="shared" si="263"/>
        <v/>
      </c>
      <c r="CC254" t="str">
        <f t="shared" si="264"/>
        <v/>
      </c>
      <c r="CD254" t="str">
        <f t="shared" si="265"/>
        <v/>
      </c>
      <c r="CF254"/>
      <c r="CG254" s="36" t="str">
        <f t="shared" si="225"/>
        <v/>
      </c>
      <c r="CH254" s="36" t="str">
        <f t="shared" si="226"/>
        <v/>
      </c>
      <c r="CI254" s="36" t="str">
        <f t="shared" si="227"/>
        <v/>
      </c>
      <c r="CJ254" s="36" t="str">
        <f t="shared" si="228"/>
        <v/>
      </c>
      <c r="CK254" s="36" t="str">
        <f t="shared" si="229"/>
        <v/>
      </c>
    </row>
    <row r="255" spans="1:89">
      <c r="A255">
        <f t="shared" si="266"/>
        <v>246</v>
      </c>
      <c r="B255" s="1" t="str">
        <f t="shared" si="267"/>
        <v>Do</v>
      </c>
      <c r="C255" s="2" t="str">
        <f t="shared" si="268"/>
        <v>16</v>
      </c>
      <c r="D255" s="50">
        <v>42103.699305555558</v>
      </c>
      <c r="E255" s="51"/>
      <c r="F255" s="52"/>
      <c r="G255" s="52"/>
      <c r="H255" s="13" t="str">
        <f t="shared" si="273"/>
        <v/>
      </c>
      <c r="I255" s="13" t="str">
        <f t="shared" si="269"/>
        <v/>
      </c>
      <c r="J255" s="13" t="str">
        <f t="shared" si="274"/>
        <v/>
      </c>
      <c r="K255" s="3" t="str">
        <f t="shared" si="275"/>
        <v/>
      </c>
      <c r="L255" s="4" t="str">
        <f t="shared" si="276"/>
        <v/>
      </c>
      <c r="M255" s="52"/>
      <c r="N255" s="52"/>
      <c r="O255" s="13" t="str">
        <f t="shared" si="277"/>
        <v/>
      </c>
      <c r="P255" s="4" t="str">
        <f t="shared" si="278"/>
        <v/>
      </c>
      <c r="Q255" s="4" t="str">
        <f t="shared" si="279"/>
        <v/>
      </c>
      <c r="S255" s="5"/>
      <c r="T255" s="52"/>
      <c r="U255" s="52"/>
      <c r="V255" s="52"/>
      <c r="W255" s="52"/>
      <c r="X255" s="52"/>
      <c r="Y255" s="52"/>
      <c r="Z255" s="13" t="str">
        <f t="shared" si="272"/>
        <v/>
      </c>
      <c r="AA255" s="53" t="str">
        <f t="shared" si="286"/>
        <v/>
      </c>
      <c r="AB255" s="13" t="str">
        <f t="shared" si="281"/>
        <v/>
      </c>
      <c r="AC255" s="13" t="str">
        <f t="shared" si="283"/>
        <v/>
      </c>
      <c r="AD255" s="13" t="b">
        <f t="shared" si="284"/>
        <v>0</v>
      </c>
      <c r="AE255" t="e">
        <f t="shared" si="282"/>
        <v>#VALUE!</v>
      </c>
      <c r="AF255" t="str">
        <f t="shared" si="270"/>
        <v/>
      </c>
      <c r="AG255" t="b">
        <f t="shared" si="285"/>
        <v>0</v>
      </c>
      <c r="AI255" s="41">
        <f>SUM($AG$11:AG255)</f>
        <v>-160</v>
      </c>
      <c r="AJ255" s="36">
        <f>SUM($AA$10:AA255)</f>
        <v>692.6</v>
      </c>
      <c r="AK255" s="42">
        <f>SUM($AL$11:AL255)</f>
        <v>390</v>
      </c>
      <c r="AL255" t="b">
        <f t="shared" si="280"/>
        <v>0</v>
      </c>
      <c r="AN255">
        <f>SUM(AS$11:BJ255)</f>
        <v>1064</v>
      </c>
      <c r="AO255">
        <f>SUM(BM$11:CD255)</f>
        <v>560</v>
      </c>
      <c r="AP255">
        <f t="shared" si="271"/>
        <v>692.6</v>
      </c>
      <c r="AR255" t="str">
        <f t="shared" si="287"/>
        <v/>
      </c>
      <c r="AS255" t="str">
        <f t="shared" si="230"/>
        <v/>
      </c>
      <c r="AT255" t="str">
        <f t="shared" si="231"/>
        <v/>
      </c>
      <c r="AU255" t="str">
        <f t="shared" si="232"/>
        <v/>
      </c>
      <c r="AV255" t="str">
        <f t="shared" si="233"/>
        <v/>
      </c>
      <c r="AW255" t="str">
        <f t="shared" si="234"/>
        <v/>
      </c>
      <c r="AX255" t="str">
        <f t="shared" si="235"/>
        <v/>
      </c>
      <c r="AY255" t="str">
        <f t="shared" si="236"/>
        <v/>
      </c>
      <c r="AZ255" t="str">
        <f t="shared" si="237"/>
        <v/>
      </c>
      <c r="BA255" t="str">
        <f t="shared" si="238"/>
        <v/>
      </c>
      <c r="BB255" t="str">
        <f t="shared" si="239"/>
        <v/>
      </c>
      <c r="BC255" t="str">
        <f t="shared" si="240"/>
        <v/>
      </c>
      <c r="BD255" t="str">
        <f t="shared" si="241"/>
        <v/>
      </c>
      <c r="BE255" t="str">
        <f t="shared" si="242"/>
        <v/>
      </c>
      <c r="BF255" t="str">
        <f t="shared" si="243"/>
        <v/>
      </c>
      <c r="BG255" t="str">
        <f t="shared" si="244"/>
        <v/>
      </c>
      <c r="BH255" t="str">
        <f t="shared" si="245"/>
        <v/>
      </c>
      <c r="BI255" t="str">
        <f t="shared" si="246"/>
        <v/>
      </c>
      <c r="BJ255" t="str">
        <f t="shared" si="247"/>
        <v/>
      </c>
      <c r="BM255" t="str">
        <f t="shared" si="248"/>
        <v/>
      </c>
      <c r="BN255" t="str">
        <f t="shared" si="249"/>
        <v/>
      </c>
      <c r="BO255" t="str">
        <f t="shared" si="250"/>
        <v/>
      </c>
      <c r="BP255" t="str">
        <f t="shared" si="251"/>
        <v/>
      </c>
      <c r="BQ255" t="str">
        <f t="shared" si="252"/>
        <v/>
      </c>
      <c r="BR255" t="str">
        <f t="shared" si="253"/>
        <v/>
      </c>
      <c r="BS255" t="str">
        <f t="shared" si="254"/>
        <v/>
      </c>
      <c r="BT255" t="str">
        <f t="shared" si="255"/>
        <v/>
      </c>
      <c r="BU255" t="str">
        <f t="shared" si="256"/>
        <v/>
      </c>
      <c r="BV255" t="str">
        <f t="shared" si="257"/>
        <v/>
      </c>
      <c r="BW255" t="str">
        <f t="shared" si="258"/>
        <v/>
      </c>
      <c r="BX255" t="str">
        <f t="shared" si="259"/>
        <v/>
      </c>
      <c r="BY255" t="str">
        <f t="shared" si="260"/>
        <v/>
      </c>
      <c r="BZ255" t="str">
        <f t="shared" si="261"/>
        <v/>
      </c>
      <c r="CA255" t="str">
        <f t="shared" si="262"/>
        <v/>
      </c>
      <c r="CB255" t="str">
        <f t="shared" si="263"/>
        <v/>
      </c>
      <c r="CC255" t="str">
        <f t="shared" si="264"/>
        <v/>
      </c>
      <c r="CD255" t="str">
        <f t="shared" si="265"/>
        <v/>
      </c>
      <c r="CF255"/>
      <c r="CG255" s="36" t="str">
        <f t="shared" si="225"/>
        <v/>
      </c>
      <c r="CH255" s="36" t="str">
        <f t="shared" si="226"/>
        <v/>
      </c>
      <c r="CI255" s="36" t="str">
        <f t="shared" si="227"/>
        <v/>
      </c>
      <c r="CJ255" s="36" t="str">
        <f t="shared" si="228"/>
        <v/>
      </c>
      <c r="CK255" s="36" t="str">
        <f t="shared" si="229"/>
        <v/>
      </c>
    </row>
    <row r="256" spans="1:89">
      <c r="A256">
        <f t="shared" si="266"/>
        <v>247</v>
      </c>
      <c r="B256" s="1" t="str">
        <f t="shared" si="267"/>
        <v>Do</v>
      </c>
      <c r="C256" s="2" t="str">
        <f t="shared" si="268"/>
        <v>16</v>
      </c>
      <c r="D256" s="50">
        <v>42103.699305555558</v>
      </c>
      <c r="E256" s="51"/>
      <c r="F256" s="52"/>
      <c r="G256" s="52"/>
      <c r="H256" s="13" t="str">
        <f t="shared" si="273"/>
        <v/>
      </c>
      <c r="I256" s="13" t="str">
        <f t="shared" si="269"/>
        <v/>
      </c>
      <c r="J256" s="13" t="str">
        <f t="shared" si="274"/>
        <v/>
      </c>
      <c r="K256" s="3" t="str">
        <f t="shared" si="275"/>
        <v/>
      </c>
      <c r="L256" s="4" t="str">
        <f t="shared" si="276"/>
        <v/>
      </c>
      <c r="M256" s="52"/>
      <c r="N256" s="52"/>
      <c r="O256" s="13" t="str">
        <f t="shared" si="277"/>
        <v/>
      </c>
      <c r="P256" s="4" t="str">
        <f t="shared" si="278"/>
        <v/>
      </c>
      <c r="Q256" s="4" t="str">
        <f t="shared" si="279"/>
        <v/>
      </c>
      <c r="S256" s="5"/>
      <c r="T256" s="52"/>
      <c r="U256" s="52"/>
      <c r="V256" s="52"/>
      <c r="W256" s="52"/>
      <c r="X256" s="52"/>
      <c r="Y256" s="52"/>
      <c r="Z256" s="13" t="str">
        <f t="shared" si="272"/>
        <v/>
      </c>
      <c r="AA256" s="53" t="str">
        <f t="shared" si="286"/>
        <v/>
      </c>
      <c r="AB256" s="13" t="str">
        <f t="shared" si="281"/>
        <v/>
      </c>
      <c r="AC256" s="13" t="str">
        <f t="shared" si="283"/>
        <v/>
      </c>
      <c r="AD256" s="13" t="b">
        <f t="shared" si="284"/>
        <v>0</v>
      </c>
      <c r="AE256" t="e">
        <f t="shared" si="282"/>
        <v>#VALUE!</v>
      </c>
      <c r="AF256" t="str">
        <f t="shared" si="270"/>
        <v/>
      </c>
      <c r="AG256" t="b">
        <f t="shared" si="285"/>
        <v>0</v>
      </c>
      <c r="AI256" s="41">
        <f>SUM($AG$11:AG256)</f>
        <v>-160</v>
      </c>
      <c r="AJ256" s="36">
        <f>SUM($AA$10:AA256)</f>
        <v>692.6</v>
      </c>
      <c r="AK256" s="42">
        <f>SUM($AL$11:AL256)</f>
        <v>390</v>
      </c>
      <c r="AL256" t="b">
        <f t="shared" si="280"/>
        <v>0</v>
      </c>
      <c r="AN256">
        <f>SUM(AS$11:BJ256)</f>
        <v>1064</v>
      </c>
      <c r="AO256">
        <f>SUM(BM$11:CD256)</f>
        <v>560</v>
      </c>
      <c r="AP256">
        <f t="shared" si="271"/>
        <v>692.6</v>
      </c>
      <c r="AR256" t="str">
        <f t="shared" si="287"/>
        <v/>
      </c>
      <c r="AS256" t="str">
        <f t="shared" si="230"/>
        <v/>
      </c>
      <c r="AT256" t="str">
        <f t="shared" si="231"/>
        <v/>
      </c>
      <c r="AU256" t="str">
        <f t="shared" si="232"/>
        <v/>
      </c>
      <c r="AV256" t="str">
        <f t="shared" si="233"/>
        <v/>
      </c>
      <c r="AW256" t="str">
        <f t="shared" si="234"/>
        <v/>
      </c>
      <c r="AX256" t="str">
        <f t="shared" si="235"/>
        <v/>
      </c>
      <c r="AY256" t="str">
        <f t="shared" si="236"/>
        <v/>
      </c>
      <c r="AZ256" t="str">
        <f t="shared" si="237"/>
        <v/>
      </c>
      <c r="BA256" t="str">
        <f t="shared" si="238"/>
        <v/>
      </c>
      <c r="BB256" t="str">
        <f t="shared" si="239"/>
        <v/>
      </c>
      <c r="BC256" t="str">
        <f t="shared" si="240"/>
        <v/>
      </c>
      <c r="BD256" t="str">
        <f t="shared" si="241"/>
        <v/>
      </c>
      <c r="BE256" t="str">
        <f t="shared" si="242"/>
        <v/>
      </c>
      <c r="BF256" t="str">
        <f t="shared" si="243"/>
        <v/>
      </c>
      <c r="BG256" t="str">
        <f t="shared" si="244"/>
        <v/>
      </c>
      <c r="BH256" t="str">
        <f t="shared" si="245"/>
        <v/>
      </c>
      <c r="BI256" t="str">
        <f t="shared" si="246"/>
        <v/>
      </c>
      <c r="BJ256" t="str">
        <f t="shared" si="247"/>
        <v/>
      </c>
      <c r="BM256" t="str">
        <f t="shared" si="248"/>
        <v/>
      </c>
      <c r="BN256" t="str">
        <f t="shared" si="249"/>
        <v/>
      </c>
      <c r="BO256" t="str">
        <f t="shared" si="250"/>
        <v/>
      </c>
      <c r="BP256" t="str">
        <f t="shared" si="251"/>
        <v/>
      </c>
      <c r="BQ256" t="str">
        <f t="shared" si="252"/>
        <v/>
      </c>
      <c r="BR256" t="str">
        <f t="shared" si="253"/>
        <v/>
      </c>
      <c r="BS256" t="str">
        <f t="shared" si="254"/>
        <v/>
      </c>
      <c r="BT256" t="str">
        <f t="shared" si="255"/>
        <v/>
      </c>
      <c r="BU256" t="str">
        <f t="shared" si="256"/>
        <v/>
      </c>
      <c r="BV256" t="str">
        <f t="shared" si="257"/>
        <v/>
      </c>
      <c r="BW256" t="str">
        <f t="shared" si="258"/>
        <v/>
      </c>
      <c r="BX256" t="str">
        <f t="shared" si="259"/>
        <v/>
      </c>
      <c r="BY256" t="str">
        <f t="shared" si="260"/>
        <v/>
      </c>
      <c r="BZ256" t="str">
        <f t="shared" si="261"/>
        <v/>
      </c>
      <c r="CA256" t="str">
        <f t="shared" si="262"/>
        <v/>
      </c>
      <c r="CB256" t="str">
        <f t="shared" si="263"/>
        <v/>
      </c>
      <c r="CC256" t="str">
        <f t="shared" si="264"/>
        <v/>
      </c>
      <c r="CD256" t="str">
        <f t="shared" si="265"/>
        <v/>
      </c>
      <c r="CF256"/>
      <c r="CG256" s="36" t="str">
        <f t="shared" si="225"/>
        <v/>
      </c>
      <c r="CH256" s="36" t="str">
        <f t="shared" si="226"/>
        <v/>
      </c>
      <c r="CI256" s="36" t="str">
        <f t="shared" si="227"/>
        <v/>
      </c>
      <c r="CJ256" s="36" t="str">
        <f t="shared" si="228"/>
        <v/>
      </c>
      <c r="CK256" s="36" t="str">
        <f t="shared" si="229"/>
        <v/>
      </c>
    </row>
    <row r="257" spans="1:89">
      <c r="A257">
        <f t="shared" si="266"/>
        <v>248</v>
      </c>
      <c r="B257" s="1" t="str">
        <f t="shared" si="267"/>
        <v>Do</v>
      </c>
      <c r="C257" s="2" t="str">
        <f t="shared" si="268"/>
        <v>16</v>
      </c>
      <c r="D257" s="50">
        <v>42103.699305555558</v>
      </c>
      <c r="E257" s="51"/>
      <c r="F257" s="52"/>
      <c r="G257" s="52"/>
      <c r="H257" s="13" t="str">
        <f t="shared" si="273"/>
        <v/>
      </c>
      <c r="I257" s="13" t="str">
        <f t="shared" si="269"/>
        <v/>
      </c>
      <c r="J257" s="13" t="str">
        <f t="shared" si="274"/>
        <v/>
      </c>
      <c r="K257" s="3" t="str">
        <f t="shared" si="275"/>
        <v/>
      </c>
      <c r="L257" s="4" t="str">
        <f t="shared" si="276"/>
        <v/>
      </c>
      <c r="M257" s="52"/>
      <c r="N257" s="52"/>
      <c r="O257" s="13" t="str">
        <f t="shared" si="277"/>
        <v/>
      </c>
      <c r="P257" s="4" t="str">
        <f t="shared" si="278"/>
        <v/>
      </c>
      <c r="Q257" s="4" t="str">
        <f t="shared" si="279"/>
        <v/>
      </c>
      <c r="S257" s="5"/>
      <c r="T257" s="52"/>
      <c r="U257" s="52"/>
      <c r="V257" s="52"/>
      <c r="W257" s="52"/>
      <c r="X257" s="52"/>
      <c r="Y257" s="52"/>
      <c r="Z257" s="13" t="str">
        <f t="shared" si="272"/>
        <v/>
      </c>
      <c r="AA257" s="53" t="str">
        <f t="shared" si="286"/>
        <v/>
      </c>
      <c r="AB257" s="13" t="str">
        <f t="shared" si="281"/>
        <v/>
      </c>
      <c r="AC257" s="13" t="str">
        <f t="shared" si="283"/>
        <v/>
      </c>
      <c r="AD257" s="13" t="b">
        <f t="shared" si="284"/>
        <v>0</v>
      </c>
      <c r="AE257" t="e">
        <f t="shared" si="282"/>
        <v>#VALUE!</v>
      </c>
      <c r="AF257" t="str">
        <f t="shared" si="270"/>
        <v/>
      </c>
      <c r="AG257" t="b">
        <f t="shared" si="285"/>
        <v>0</v>
      </c>
      <c r="AI257" s="41">
        <f>SUM($AG$11:AG257)</f>
        <v>-160</v>
      </c>
      <c r="AJ257" s="36">
        <f>SUM($AA$10:AA257)</f>
        <v>692.6</v>
      </c>
      <c r="AK257" s="42">
        <f>SUM($AL$11:AL257)</f>
        <v>390</v>
      </c>
      <c r="AL257" t="b">
        <f t="shared" si="280"/>
        <v>0</v>
      </c>
      <c r="AN257">
        <f>SUM(AS$11:BJ257)</f>
        <v>1064</v>
      </c>
      <c r="AO257">
        <f>SUM(BM$11:CD257)</f>
        <v>560</v>
      </c>
      <c r="AP257">
        <f t="shared" si="271"/>
        <v>692.6</v>
      </c>
      <c r="AR257" t="str">
        <f t="shared" si="287"/>
        <v/>
      </c>
      <c r="AS257" t="str">
        <f t="shared" si="230"/>
        <v/>
      </c>
      <c r="AT257" t="str">
        <f t="shared" si="231"/>
        <v/>
      </c>
      <c r="AU257" t="str">
        <f t="shared" si="232"/>
        <v/>
      </c>
      <c r="AV257" t="str">
        <f t="shared" si="233"/>
        <v/>
      </c>
      <c r="AW257" t="str">
        <f t="shared" si="234"/>
        <v/>
      </c>
      <c r="AX257" t="str">
        <f t="shared" si="235"/>
        <v/>
      </c>
      <c r="AY257" t="str">
        <f t="shared" si="236"/>
        <v/>
      </c>
      <c r="AZ257" t="str">
        <f t="shared" si="237"/>
        <v/>
      </c>
      <c r="BA257" t="str">
        <f t="shared" si="238"/>
        <v/>
      </c>
      <c r="BB257" t="str">
        <f t="shared" si="239"/>
        <v/>
      </c>
      <c r="BC257" t="str">
        <f t="shared" si="240"/>
        <v/>
      </c>
      <c r="BD257" t="str">
        <f t="shared" si="241"/>
        <v/>
      </c>
      <c r="BE257" t="str">
        <f t="shared" si="242"/>
        <v/>
      </c>
      <c r="BF257" t="str">
        <f t="shared" si="243"/>
        <v/>
      </c>
      <c r="BG257" t="str">
        <f t="shared" si="244"/>
        <v/>
      </c>
      <c r="BH257" t="str">
        <f t="shared" si="245"/>
        <v/>
      </c>
      <c r="BI257" t="str">
        <f t="shared" si="246"/>
        <v/>
      </c>
      <c r="BJ257" t="str">
        <f t="shared" si="247"/>
        <v/>
      </c>
      <c r="BM257" t="str">
        <f t="shared" si="248"/>
        <v/>
      </c>
      <c r="BN257" t="str">
        <f t="shared" si="249"/>
        <v/>
      </c>
      <c r="BO257" t="str">
        <f t="shared" si="250"/>
        <v/>
      </c>
      <c r="BP257" t="str">
        <f t="shared" si="251"/>
        <v/>
      </c>
      <c r="BQ257" t="str">
        <f t="shared" si="252"/>
        <v/>
      </c>
      <c r="BR257" t="str">
        <f t="shared" si="253"/>
        <v/>
      </c>
      <c r="BS257" t="str">
        <f t="shared" si="254"/>
        <v/>
      </c>
      <c r="BT257" t="str">
        <f t="shared" si="255"/>
        <v/>
      </c>
      <c r="BU257" t="str">
        <f t="shared" si="256"/>
        <v/>
      </c>
      <c r="BV257" t="str">
        <f t="shared" si="257"/>
        <v/>
      </c>
      <c r="BW257" t="str">
        <f t="shared" si="258"/>
        <v/>
      </c>
      <c r="BX257" t="str">
        <f t="shared" si="259"/>
        <v/>
      </c>
      <c r="BY257" t="str">
        <f t="shared" si="260"/>
        <v/>
      </c>
      <c r="BZ257" t="str">
        <f t="shared" si="261"/>
        <v/>
      </c>
      <c r="CA257" t="str">
        <f t="shared" si="262"/>
        <v/>
      </c>
      <c r="CB257" t="str">
        <f t="shared" si="263"/>
        <v/>
      </c>
      <c r="CC257" t="str">
        <f t="shared" si="264"/>
        <v/>
      </c>
      <c r="CD257" t="str">
        <f t="shared" si="265"/>
        <v/>
      </c>
      <c r="CF257"/>
      <c r="CG257" s="36" t="str">
        <f t="shared" si="225"/>
        <v/>
      </c>
      <c r="CH257" s="36" t="str">
        <f t="shared" si="226"/>
        <v/>
      </c>
      <c r="CI257" s="36" t="str">
        <f t="shared" si="227"/>
        <v/>
      </c>
      <c r="CJ257" s="36" t="str">
        <f t="shared" si="228"/>
        <v/>
      </c>
      <c r="CK257" s="36" t="str">
        <f t="shared" si="229"/>
        <v/>
      </c>
    </row>
    <row r="258" spans="1:89">
      <c r="A258">
        <f t="shared" si="266"/>
        <v>249</v>
      </c>
      <c r="B258" s="1" t="str">
        <f t="shared" si="267"/>
        <v>Do</v>
      </c>
      <c r="C258" s="2" t="str">
        <f t="shared" si="268"/>
        <v>16</v>
      </c>
      <c r="D258" s="50">
        <v>42103.699305555558</v>
      </c>
      <c r="E258" s="51"/>
      <c r="F258" s="52"/>
      <c r="G258" s="52"/>
      <c r="H258" s="13" t="str">
        <f t="shared" si="273"/>
        <v/>
      </c>
      <c r="I258" s="13" t="str">
        <f t="shared" si="269"/>
        <v/>
      </c>
      <c r="J258" s="13" t="str">
        <f t="shared" si="274"/>
        <v/>
      </c>
      <c r="K258" s="3" t="str">
        <f t="shared" si="275"/>
        <v/>
      </c>
      <c r="L258" s="4" t="str">
        <f t="shared" si="276"/>
        <v/>
      </c>
      <c r="M258" s="52"/>
      <c r="N258" s="52"/>
      <c r="O258" s="13" t="str">
        <f t="shared" si="277"/>
        <v/>
      </c>
      <c r="P258" s="4" t="str">
        <f t="shared" si="278"/>
        <v/>
      </c>
      <c r="Q258" s="4" t="str">
        <f t="shared" si="279"/>
        <v/>
      </c>
      <c r="S258" s="5"/>
      <c r="T258" s="52"/>
      <c r="U258" s="52"/>
      <c r="V258" s="52"/>
      <c r="W258" s="52"/>
      <c r="X258" s="52"/>
      <c r="Y258" s="52"/>
      <c r="Z258" s="13" t="str">
        <f t="shared" si="272"/>
        <v/>
      </c>
      <c r="AA258" s="53" t="str">
        <f t="shared" si="286"/>
        <v/>
      </c>
      <c r="AB258" s="13" t="str">
        <f t="shared" si="281"/>
        <v/>
      </c>
      <c r="AC258" s="13" t="str">
        <f t="shared" si="283"/>
        <v/>
      </c>
      <c r="AD258" s="13" t="b">
        <f t="shared" si="284"/>
        <v>0</v>
      </c>
      <c r="AE258" t="e">
        <f t="shared" si="282"/>
        <v>#VALUE!</v>
      </c>
      <c r="AF258" t="str">
        <f t="shared" si="270"/>
        <v/>
      </c>
      <c r="AG258" t="b">
        <f t="shared" si="285"/>
        <v>0</v>
      </c>
      <c r="AI258" s="41">
        <f>SUM($AG$11:AG258)</f>
        <v>-160</v>
      </c>
      <c r="AJ258" s="36">
        <f>SUM($AA$10:AA258)</f>
        <v>692.6</v>
      </c>
      <c r="AK258" s="42">
        <f>SUM($AL$11:AL258)</f>
        <v>390</v>
      </c>
      <c r="AL258" t="b">
        <f t="shared" si="280"/>
        <v>0</v>
      </c>
      <c r="AN258">
        <f>SUM(AS$11:BJ258)</f>
        <v>1064</v>
      </c>
      <c r="AO258">
        <f>SUM(BM$11:CD258)</f>
        <v>560</v>
      </c>
      <c r="AP258">
        <f t="shared" si="271"/>
        <v>692.6</v>
      </c>
      <c r="AR258" t="str">
        <f t="shared" si="287"/>
        <v/>
      </c>
      <c r="AS258" t="str">
        <f t="shared" si="230"/>
        <v/>
      </c>
      <c r="AT258" t="str">
        <f t="shared" si="231"/>
        <v/>
      </c>
      <c r="AU258" t="str">
        <f t="shared" si="232"/>
        <v/>
      </c>
      <c r="AV258" t="str">
        <f t="shared" si="233"/>
        <v/>
      </c>
      <c r="AW258" t="str">
        <f t="shared" si="234"/>
        <v/>
      </c>
      <c r="AX258" t="str">
        <f t="shared" si="235"/>
        <v/>
      </c>
      <c r="AY258" t="str">
        <f t="shared" si="236"/>
        <v/>
      </c>
      <c r="AZ258" t="str">
        <f t="shared" si="237"/>
        <v/>
      </c>
      <c r="BA258" t="str">
        <f t="shared" si="238"/>
        <v/>
      </c>
      <c r="BB258" t="str">
        <f t="shared" si="239"/>
        <v/>
      </c>
      <c r="BC258" t="str">
        <f t="shared" si="240"/>
        <v/>
      </c>
      <c r="BD258" t="str">
        <f t="shared" si="241"/>
        <v/>
      </c>
      <c r="BE258" t="str">
        <f t="shared" si="242"/>
        <v/>
      </c>
      <c r="BF258" t="str">
        <f t="shared" si="243"/>
        <v/>
      </c>
      <c r="BG258" t="str">
        <f t="shared" si="244"/>
        <v/>
      </c>
      <c r="BH258" t="str">
        <f t="shared" si="245"/>
        <v/>
      </c>
      <c r="BI258" t="str">
        <f t="shared" si="246"/>
        <v/>
      </c>
      <c r="BJ258" t="str">
        <f t="shared" si="247"/>
        <v/>
      </c>
      <c r="BM258" t="str">
        <f t="shared" si="248"/>
        <v/>
      </c>
      <c r="BN258" t="str">
        <f t="shared" si="249"/>
        <v/>
      </c>
      <c r="BO258" t="str">
        <f t="shared" si="250"/>
        <v/>
      </c>
      <c r="BP258" t="str">
        <f t="shared" si="251"/>
        <v/>
      </c>
      <c r="BQ258" t="str">
        <f t="shared" si="252"/>
        <v/>
      </c>
      <c r="BR258" t="str">
        <f t="shared" si="253"/>
        <v/>
      </c>
      <c r="BS258" t="str">
        <f t="shared" si="254"/>
        <v/>
      </c>
      <c r="BT258" t="str">
        <f t="shared" si="255"/>
        <v/>
      </c>
      <c r="BU258" t="str">
        <f t="shared" si="256"/>
        <v/>
      </c>
      <c r="BV258" t="str">
        <f t="shared" si="257"/>
        <v/>
      </c>
      <c r="BW258" t="str">
        <f t="shared" si="258"/>
        <v/>
      </c>
      <c r="BX258" t="str">
        <f t="shared" si="259"/>
        <v/>
      </c>
      <c r="BY258" t="str">
        <f t="shared" si="260"/>
        <v/>
      </c>
      <c r="BZ258" t="str">
        <f t="shared" si="261"/>
        <v/>
      </c>
      <c r="CA258" t="str">
        <f t="shared" si="262"/>
        <v/>
      </c>
      <c r="CB258" t="str">
        <f t="shared" si="263"/>
        <v/>
      </c>
      <c r="CC258" t="str">
        <f t="shared" si="264"/>
        <v/>
      </c>
      <c r="CD258" t="str">
        <f t="shared" si="265"/>
        <v/>
      </c>
      <c r="CF258"/>
      <c r="CG258" s="36" t="str">
        <f t="shared" si="225"/>
        <v/>
      </c>
      <c r="CH258" s="36" t="str">
        <f t="shared" si="226"/>
        <v/>
      </c>
      <c r="CI258" s="36" t="str">
        <f t="shared" si="227"/>
        <v/>
      </c>
      <c r="CJ258" s="36" t="str">
        <f t="shared" si="228"/>
        <v/>
      </c>
      <c r="CK258" s="36" t="str">
        <f t="shared" si="229"/>
        <v/>
      </c>
    </row>
    <row r="259" spans="1:89">
      <c r="A259">
        <f t="shared" si="266"/>
        <v>250</v>
      </c>
      <c r="B259" s="1" t="str">
        <f t="shared" si="267"/>
        <v>Do</v>
      </c>
      <c r="C259" s="2" t="str">
        <f t="shared" si="268"/>
        <v>16</v>
      </c>
      <c r="D259" s="50">
        <v>42103.699305555558</v>
      </c>
      <c r="E259" s="51"/>
      <c r="F259" s="52"/>
      <c r="G259" s="52"/>
      <c r="H259" s="13" t="str">
        <f t="shared" si="273"/>
        <v/>
      </c>
      <c r="I259" s="13" t="str">
        <f t="shared" si="269"/>
        <v/>
      </c>
      <c r="J259" s="13" t="str">
        <f t="shared" si="274"/>
        <v/>
      </c>
      <c r="K259" s="3" t="str">
        <f t="shared" si="275"/>
        <v/>
      </c>
      <c r="L259" s="4" t="str">
        <f t="shared" si="276"/>
        <v/>
      </c>
      <c r="M259" s="52"/>
      <c r="N259" s="52"/>
      <c r="O259" s="13" t="str">
        <f t="shared" si="277"/>
        <v/>
      </c>
      <c r="P259" s="4" t="str">
        <f t="shared" si="278"/>
        <v/>
      </c>
      <c r="Q259" s="4" t="str">
        <f t="shared" si="279"/>
        <v/>
      </c>
      <c r="S259" s="5"/>
      <c r="T259" s="52"/>
      <c r="U259" s="52"/>
      <c r="V259" s="52"/>
      <c r="W259" s="52"/>
      <c r="X259" s="52"/>
      <c r="Y259" s="52"/>
      <c r="Z259" s="13" t="str">
        <f t="shared" si="272"/>
        <v/>
      </c>
      <c r="AA259" s="53" t="str">
        <f t="shared" si="286"/>
        <v/>
      </c>
      <c r="AB259" s="13" t="str">
        <f t="shared" si="281"/>
        <v/>
      </c>
      <c r="AC259" s="13" t="str">
        <f t="shared" si="283"/>
        <v/>
      </c>
      <c r="AD259" s="13" t="b">
        <f t="shared" si="284"/>
        <v>0</v>
      </c>
      <c r="AE259" t="e">
        <f t="shared" si="282"/>
        <v>#VALUE!</v>
      </c>
      <c r="AF259" t="str">
        <f t="shared" si="270"/>
        <v/>
      </c>
      <c r="AG259" t="b">
        <f t="shared" si="285"/>
        <v>0</v>
      </c>
      <c r="AI259" s="41">
        <f>SUM($AG$11:AG259)</f>
        <v>-160</v>
      </c>
      <c r="AJ259" s="36">
        <f>SUM($AA$10:AA259)</f>
        <v>692.6</v>
      </c>
      <c r="AK259" s="42">
        <f>SUM($AL$11:AL259)</f>
        <v>390</v>
      </c>
      <c r="AL259" t="b">
        <f t="shared" si="280"/>
        <v>0</v>
      </c>
      <c r="AN259">
        <f>SUM(AS$11:BJ259)</f>
        <v>1064</v>
      </c>
      <c r="AO259">
        <f>SUM(BM$11:CD259)</f>
        <v>560</v>
      </c>
      <c r="AP259">
        <f t="shared" si="271"/>
        <v>692.6</v>
      </c>
      <c r="AR259" t="str">
        <f t="shared" si="287"/>
        <v/>
      </c>
      <c r="AS259" t="str">
        <f t="shared" si="230"/>
        <v/>
      </c>
      <c r="AT259" t="str">
        <f t="shared" si="231"/>
        <v/>
      </c>
      <c r="AU259" t="str">
        <f t="shared" si="232"/>
        <v/>
      </c>
      <c r="AV259" t="str">
        <f t="shared" si="233"/>
        <v/>
      </c>
      <c r="AW259" t="str">
        <f t="shared" si="234"/>
        <v/>
      </c>
      <c r="AX259" t="str">
        <f t="shared" si="235"/>
        <v/>
      </c>
      <c r="AY259" t="str">
        <f t="shared" si="236"/>
        <v/>
      </c>
      <c r="AZ259" t="str">
        <f t="shared" si="237"/>
        <v/>
      </c>
      <c r="BA259" t="str">
        <f t="shared" si="238"/>
        <v/>
      </c>
      <c r="BB259" t="str">
        <f t="shared" si="239"/>
        <v/>
      </c>
      <c r="BC259" t="str">
        <f t="shared" si="240"/>
        <v/>
      </c>
      <c r="BD259" t="str">
        <f t="shared" si="241"/>
        <v/>
      </c>
      <c r="BE259" t="str">
        <f t="shared" si="242"/>
        <v/>
      </c>
      <c r="BF259" t="str">
        <f t="shared" si="243"/>
        <v/>
      </c>
      <c r="BG259" t="str">
        <f t="shared" si="244"/>
        <v/>
      </c>
      <c r="BH259" t="str">
        <f t="shared" si="245"/>
        <v/>
      </c>
      <c r="BI259" t="str">
        <f t="shared" si="246"/>
        <v/>
      </c>
      <c r="BJ259" t="str">
        <f t="shared" si="247"/>
        <v/>
      </c>
      <c r="BM259" t="str">
        <f t="shared" si="248"/>
        <v/>
      </c>
      <c r="BN259" t="str">
        <f t="shared" si="249"/>
        <v/>
      </c>
      <c r="BO259" t="str">
        <f t="shared" si="250"/>
        <v/>
      </c>
      <c r="BP259" t="str">
        <f t="shared" si="251"/>
        <v/>
      </c>
      <c r="BQ259" t="str">
        <f t="shared" si="252"/>
        <v/>
      </c>
      <c r="BR259" t="str">
        <f t="shared" si="253"/>
        <v/>
      </c>
      <c r="BS259" t="str">
        <f t="shared" si="254"/>
        <v/>
      </c>
      <c r="BT259" t="str">
        <f t="shared" si="255"/>
        <v/>
      </c>
      <c r="BU259" t="str">
        <f t="shared" si="256"/>
        <v/>
      </c>
      <c r="BV259" t="str">
        <f t="shared" si="257"/>
        <v/>
      </c>
      <c r="BW259" t="str">
        <f t="shared" si="258"/>
        <v/>
      </c>
      <c r="BX259" t="str">
        <f t="shared" si="259"/>
        <v/>
      </c>
      <c r="BY259" t="str">
        <f t="shared" si="260"/>
        <v/>
      </c>
      <c r="BZ259" t="str">
        <f t="shared" si="261"/>
        <v/>
      </c>
      <c r="CA259" t="str">
        <f t="shared" si="262"/>
        <v/>
      </c>
      <c r="CB259" t="str">
        <f t="shared" si="263"/>
        <v/>
      </c>
      <c r="CC259" t="str">
        <f t="shared" si="264"/>
        <v/>
      </c>
      <c r="CD259" t="str">
        <f t="shared" si="265"/>
        <v/>
      </c>
      <c r="CF259"/>
      <c r="CG259" s="36" t="str">
        <f t="shared" si="225"/>
        <v/>
      </c>
      <c r="CH259" s="36" t="str">
        <f t="shared" si="226"/>
        <v/>
      </c>
      <c r="CI259" s="36" t="str">
        <f t="shared" si="227"/>
        <v/>
      </c>
      <c r="CJ259" s="36" t="str">
        <f t="shared" si="228"/>
        <v/>
      </c>
      <c r="CK259" s="36" t="str">
        <f t="shared" si="229"/>
        <v/>
      </c>
    </row>
    <row r="260" spans="1:89">
      <c r="A260">
        <f t="shared" si="266"/>
        <v>251</v>
      </c>
      <c r="B260" s="1" t="str">
        <f t="shared" si="267"/>
        <v>Do</v>
      </c>
      <c r="C260" s="2" t="str">
        <f t="shared" si="268"/>
        <v>16</v>
      </c>
      <c r="D260" s="50">
        <v>42103.699305555558</v>
      </c>
      <c r="E260" s="51"/>
      <c r="F260" s="52"/>
      <c r="G260" s="52"/>
      <c r="H260" s="13" t="str">
        <f t="shared" si="273"/>
        <v/>
      </c>
      <c r="I260" s="13" t="str">
        <f t="shared" si="269"/>
        <v/>
      </c>
      <c r="J260" s="13" t="str">
        <f t="shared" si="274"/>
        <v/>
      </c>
      <c r="K260" s="3" t="str">
        <f t="shared" si="275"/>
        <v/>
      </c>
      <c r="L260" s="4" t="str">
        <f t="shared" si="276"/>
        <v/>
      </c>
      <c r="M260" s="52"/>
      <c r="N260" s="52"/>
      <c r="O260" s="13" t="str">
        <f t="shared" si="277"/>
        <v/>
      </c>
      <c r="P260" s="4" t="str">
        <f t="shared" si="278"/>
        <v/>
      </c>
      <c r="Q260" s="4" t="str">
        <f t="shared" si="279"/>
        <v/>
      </c>
      <c r="S260" s="5"/>
      <c r="T260" s="52"/>
      <c r="U260" s="52"/>
      <c r="V260" s="52"/>
      <c r="W260" s="52"/>
      <c r="X260" s="52"/>
      <c r="Y260" s="52"/>
      <c r="Z260" s="13" t="str">
        <f t="shared" si="272"/>
        <v/>
      </c>
      <c r="AA260" s="53" t="str">
        <f t="shared" si="286"/>
        <v/>
      </c>
      <c r="AB260" s="13" t="str">
        <f t="shared" si="281"/>
        <v/>
      </c>
      <c r="AC260" s="13" t="str">
        <f t="shared" si="283"/>
        <v/>
      </c>
      <c r="AD260" s="13" t="b">
        <f t="shared" si="284"/>
        <v>0</v>
      </c>
      <c r="AE260" t="e">
        <f t="shared" si="282"/>
        <v>#VALUE!</v>
      </c>
      <c r="AF260" t="str">
        <f t="shared" si="270"/>
        <v/>
      </c>
      <c r="AG260" t="b">
        <f t="shared" si="285"/>
        <v>0</v>
      </c>
      <c r="AI260" s="41">
        <f>SUM($AG$11:AG260)</f>
        <v>-160</v>
      </c>
      <c r="AJ260" s="36">
        <f>SUM($AA$10:AA260)</f>
        <v>692.6</v>
      </c>
      <c r="AK260" s="42">
        <f>SUM($AL$11:AL260)</f>
        <v>390</v>
      </c>
      <c r="AL260" t="b">
        <f t="shared" si="280"/>
        <v>0</v>
      </c>
      <c r="AN260">
        <f>SUM(AS$11:BJ260)</f>
        <v>1064</v>
      </c>
      <c r="AO260">
        <f>SUM(BM$11:CD260)</f>
        <v>560</v>
      </c>
      <c r="AP260">
        <f t="shared" si="271"/>
        <v>692.6</v>
      </c>
      <c r="AR260" t="str">
        <f t="shared" si="287"/>
        <v/>
      </c>
      <c r="AS260" t="str">
        <f t="shared" si="230"/>
        <v/>
      </c>
      <c r="AT260" t="str">
        <f t="shared" si="231"/>
        <v/>
      </c>
      <c r="AU260" t="str">
        <f t="shared" si="232"/>
        <v/>
      </c>
      <c r="AV260" t="str">
        <f t="shared" si="233"/>
        <v/>
      </c>
      <c r="AW260" t="str">
        <f t="shared" si="234"/>
        <v/>
      </c>
      <c r="AX260" t="str">
        <f t="shared" si="235"/>
        <v/>
      </c>
      <c r="AY260" t="str">
        <f t="shared" si="236"/>
        <v/>
      </c>
      <c r="AZ260" t="str">
        <f t="shared" si="237"/>
        <v/>
      </c>
      <c r="BA260" t="str">
        <f t="shared" si="238"/>
        <v/>
      </c>
      <c r="BB260" t="str">
        <f t="shared" si="239"/>
        <v/>
      </c>
      <c r="BC260" t="str">
        <f t="shared" si="240"/>
        <v/>
      </c>
      <c r="BD260" t="str">
        <f t="shared" si="241"/>
        <v/>
      </c>
      <c r="BE260" t="str">
        <f t="shared" si="242"/>
        <v/>
      </c>
      <c r="BF260" t="str">
        <f t="shared" si="243"/>
        <v/>
      </c>
      <c r="BG260" t="str">
        <f t="shared" si="244"/>
        <v/>
      </c>
      <c r="BH260" t="str">
        <f t="shared" si="245"/>
        <v/>
      </c>
      <c r="BI260" t="str">
        <f t="shared" si="246"/>
        <v/>
      </c>
      <c r="BJ260" t="str">
        <f t="shared" si="247"/>
        <v/>
      </c>
      <c r="BM260" t="str">
        <f t="shared" si="248"/>
        <v/>
      </c>
      <c r="BN260" t="str">
        <f t="shared" si="249"/>
        <v/>
      </c>
      <c r="BO260" t="str">
        <f t="shared" si="250"/>
        <v/>
      </c>
      <c r="BP260" t="str">
        <f t="shared" si="251"/>
        <v/>
      </c>
      <c r="BQ260" t="str">
        <f t="shared" si="252"/>
        <v/>
      </c>
      <c r="BR260" t="str">
        <f t="shared" si="253"/>
        <v/>
      </c>
      <c r="BS260" t="str">
        <f t="shared" si="254"/>
        <v/>
      </c>
      <c r="BT260" t="str">
        <f t="shared" si="255"/>
        <v/>
      </c>
      <c r="BU260" t="str">
        <f t="shared" si="256"/>
        <v/>
      </c>
      <c r="BV260" t="str">
        <f t="shared" si="257"/>
        <v/>
      </c>
      <c r="BW260" t="str">
        <f t="shared" si="258"/>
        <v/>
      </c>
      <c r="BX260" t="str">
        <f t="shared" si="259"/>
        <v/>
      </c>
      <c r="BY260" t="str">
        <f t="shared" si="260"/>
        <v/>
      </c>
      <c r="BZ260" t="str">
        <f t="shared" si="261"/>
        <v/>
      </c>
      <c r="CA260" t="str">
        <f t="shared" si="262"/>
        <v/>
      </c>
      <c r="CB260" t="str">
        <f t="shared" si="263"/>
        <v/>
      </c>
      <c r="CC260" t="str">
        <f t="shared" si="264"/>
        <v/>
      </c>
      <c r="CD260" t="str">
        <f t="shared" si="265"/>
        <v/>
      </c>
      <c r="CF260"/>
      <c r="CG260" s="36" t="str">
        <f t="shared" si="225"/>
        <v/>
      </c>
      <c r="CH260" s="36" t="str">
        <f t="shared" si="226"/>
        <v/>
      </c>
      <c r="CI260" s="36" t="str">
        <f t="shared" si="227"/>
        <v/>
      </c>
      <c r="CJ260" s="36" t="str">
        <f t="shared" si="228"/>
        <v/>
      </c>
      <c r="CK260" s="36" t="str">
        <f t="shared" si="229"/>
        <v/>
      </c>
    </row>
    <row r="261" spans="1:89">
      <c r="A261">
        <f t="shared" si="266"/>
        <v>252</v>
      </c>
      <c r="B261" s="1" t="str">
        <f t="shared" si="267"/>
        <v>Do</v>
      </c>
      <c r="C261" s="2" t="str">
        <f t="shared" si="268"/>
        <v>16</v>
      </c>
      <c r="D261" s="50">
        <v>42103.699305555558</v>
      </c>
      <c r="E261" s="51"/>
      <c r="F261" s="52"/>
      <c r="G261" s="52"/>
      <c r="H261" s="13" t="str">
        <f t="shared" si="273"/>
        <v/>
      </c>
      <c r="I261" s="13" t="str">
        <f t="shared" si="269"/>
        <v/>
      </c>
      <c r="J261" s="13" t="str">
        <f t="shared" si="274"/>
        <v/>
      </c>
      <c r="K261" s="3" t="str">
        <f t="shared" si="275"/>
        <v/>
      </c>
      <c r="L261" s="4" t="str">
        <f t="shared" si="276"/>
        <v/>
      </c>
      <c r="M261" s="52"/>
      <c r="N261" s="52"/>
      <c r="O261" s="13" t="str">
        <f t="shared" si="277"/>
        <v/>
      </c>
      <c r="P261" s="4" t="str">
        <f t="shared" si="278"/>
        <v/>
      </c>
      <c r="Q261" s="4" t="str">
        <f t="shared" si="279"/>
        <v/>
      </c>
      <c r="S261" s="5"/>
      <c r="T261" s="52"/>
      <c r="U261" s="52"/>
      <c r="V261" s="52"/>
      <c r="W261" s="52"/>
      <c r="X261" s="52"/>
      <c r="Y261" s="52"/>
      <c r="Z261" s="13" t="str">
        <f t="shared" si="272"/>
        <v/>
      </c>
      <c r="AA261" s="53" t="str">
        <f t="shared" si="286"/>
        <v/>
      </c>
      <c r="AB261" s="13" t="str">
        <f t="shared" si="281"/>
        <v/>
      </c>
      <c r="AC261" s="13" t="str">
        <f t="shared" si="283"/>
        <v/>
      </c>
      <c r="AD261" s="13" t="b">
        <f t="shared" si="284"/>
        <v>0</v>
      </c>
      <c r="AE261" t="e">
        <f t="shared" si="282"/>
        <v>#VALUE!</v>
      </c>
      <c r="AF261" t="str">
        <f t="shared" si="270"/>
        <v/>
      </c>
      <c r="AG261" t="b">
        <f t="shared" si="285"/>
        <v>0</v>
      </c>
      <c r="AI261" s="41">
        <f>SUM($AG$11:AG261)</f>
        <v>-160</v>
      </c>
      <c r="AJ261" s="36">
        <f>SUM($AA$10:AA261)</f>
        <v>692.6</v>
      </c>
      <c r="AK261" s="42">
        <f>SUM($AL$11:AL261)</f>
        <v>390</v>
      </c>
      <c r="AL261" t="b">
        <f t="shared" si="280"/>
        <v>0</v>
      </c>
      <c r="AN261">
        <f>SUM(AS$11:BJ261)</f>
        <v>1064</v>
      </c>
      <c r="AO261">
        <f>SUM(BM$11:CD261)</f>
        <v>560</v>
      </c>
      <c r="AP261">
        <f t="shared" si="271"/>
        <v>692.6</v>
      </c>
      <c r="AR261" t="str">
        <f t="shared" si="287"/>
        <v/>
      </c>
      <c r="AS261" t="str">
        <f t="shared" si="230"/>
        <v/>
      </c>
      <c r="AT261" t="str">
        <f t="shared" si="231"/>
        <v/>
      </c>
      <c r="AU261" t="str">
        <f t="shared" si="232"/>
        <v/>
      </c>
      <c r="AV261" t="str">
        <f t="shared" si="233"/>
        <v/>
      </c>
      <c r="AW261" t="str">
        <f t="shared" si="234"/>
        <v/>
      </c>
      <c r="AX261" t="str">
        <f t="shared" si="235"/>
        <v/>
      </c>
      <c r="AY261" t="str">
        <f t="shared" si="236"/>
        <v/>
      </c>
      <c r="AZ261" t="str">
        <f t="shared" si="237"/>
        <v/>
      </c>
      <c r="BA261" t="str">
        <f t="shared" si="238"/>
        <v/>
      </c>
      <c r="BB261" t="str">
        <f t="shared" si="239"/>
        <v/>
      </c>
      <c r="BC261" t="str">
        <f t="shared" si="240"/>
        <v/>
      </c>
      <c r="BD261" t="str">
        <f t="shared" si="241"/>
        <v/>
      </c>
      <c r="BE261" t="str">
        <f t="shared" si="242"/>
        <v/>
      </c>
      <c r="BF261" t="str">
        <f t="shared" si="243"/>
        <v/>
      </c>
      <c r="BG261" t="str">
        <f t="shared" si="244"/>
        <v/>
      </c>
      <c r="BH261" t="str">
        <f t="shared" si="245"/>
        <v/>
      </c>
      <c r="BI261" t="str">
        <f t="shared" si="246"/>
        <v/>
      </c>
      <c r="BJ261" t="str">
        <f t="shared" si="247"/>
        <v/>
      </c>
      <c r="BM261" t="str">
        <f t="shared" si="248"/>
        <v/>
      </c>
      <c r="BN261" t="str">
        <f t="shared" si="249"/>
        <v/>
      </c>
      <c r="BO261" t="str">
        <f t="shared" si="250"/>
        <v/>
      </c>
      <c r="BP261" t="str">
        <f t="shared" si="251"/>
        <v/>
      </c>
      <c r="BQ261" t="str">
        <f t="shared" si="252"/>
        <v/>
      </c>
      <c r="BR261" t="str">
        <f t="shared" si="253"/>
        <v/>
      </c>
      <c r="BS261" t="str">
        <f t="shared" si="254"/>
        <v/>
      </c>
      <c r="BT261" t="str">
        <f t="shared" si="255"/>
        <v/>
      </c>
      <c r="BU261" t="str">
        <f t="shared" si="256"/>
        <v/>
      </c>
      <c r="BV261" t="str">
        <f t="shared" si="257"/>
        <v/>
      </c>
      <c r="BW261" t="str">
        <f t="shared" si="258"/>
        <v/>
      </c>
      <c r="BX261" t="str">
        <f t="shared" si="259"/>
        <v/>
      </c>
      <c r="BY261" t="str">
        <f t="shared" si="260"/>
        <v/>
      </c>
      <c r="BZ261" t="str">
        <f t="shared" si="261"/>
        <v/>
      </c>
      <c r="CA261" t="str">
        <f t="shared" si="262"/>
        <v/>
      </c>
      <c r="CB261" t="str">
        <f t="shared" si="263"/>
        <v/>
      </c>
      <c r="CC261" t="str">
        <f t="shared" si="264"/>
        <v/>
      </c>
      <c r="CD261" t="str">
        <f t="shared" si="265"/>
        <v/>
      </c>
      <c r="CF261"/>
      <c r="CG261" s="36" t="str">
        <f t="shared" si="225"/>
        <v/>
      </c>
      <c r="CH261" s="36" t="str">
        <f t="shared" si="226"/>
        <v/>
      </c>
      <c r="CI261" s="36" t="str">
        <f t="shared" si="227"/>
        <v/>
      </c>
      <c r="CJ261" s="36" t="str">
        <f t="shared" si="228"/>
        <v/>
      </c>
      <c r="CK261" s="36" t="str">
        <f t="shared" si="229"/>
        <v/>
      </c>
    </row>
    <row r="262" spans="1:89">
      <c r="A262">
        <f t="shared" si="266"/>
        <v>253</v>
      </c>
      <c r="B262" s="1" t="str">
        <f t="shared" si="267"/>
        <v>Do</v>
      </c>
      <c r="C262" s="2" t="str">
        <f t="shared" si="268"/>
        <v>16</v>
      </c>
      <c r="D262" s="50">
        <v>42103.699305555558</v>
      </c>
      <c r="E262" s="51"/>
      <c r="F262" s="52"/>
      <c r="G262" s="52"/>
      <c r="H262" s="13" t="str">
        <f t="shared" si="273"/>
        <v/>
      </c>
      <c r="I262" s="13" t="str">
        <f t="shared" si="269"/>
        <v/>
      </c>
      <c r="J262" s="13" t="str">
        <f t="shared" si="274"/>
        <v/>
      </c>
      <c r="K262" s="3" t="str">
        <f t="shared" si="275"/>
        <v/>
      </c>
      <c r="L262" s="4" t="str">
        <f t="shared" si="276"/>
        <v/>
      </c>
      <c r="M262" s="52"/>
      <c r="N262" s="52"/>
      <c r="O262" s="13" t="str">
        <f t="shared" si="277"/>
        <v/>
      </c>
      <c r="P262" s="4" t="str">
        <f t="shared" si="278"/>
        <v/>
      </c>
      <c r="Q262" s="4" t="str">
        <f t="shared" si="279"/>
        <v/>
      </c>
      <c r="S262" s="5"/>
      <c r="T262" s="52"/>
      <c r="U262" s="52"/>
      <c r="V262" s="52"/>
      <c r="W262" s="52"/>
      <c r="X262" s="52"/>
      <c r="Y262" s="52"/>
      <c r="Z262" s="13" t="str">
        <f t="shared" si="272"/>
        <v/>
      </c>
      <c r="AA262" s="53" t="str">
        <f t="shared" si="286"/>
        <v/>
      </c>
      <c r="AB262" s="13" t="str">
        <f t="shared" si="281"/>
        <v/>
      </c>
      <c r="AC262" s="13" t="str">
        <f t="shared" si="283"/>
        <v/>
      </c>
      <c r="AD262" s="13" t="b">
        <f t="shared" si="284"/>
        <v>0</v>
      </c>
      <c r="AE262" t="e">
        <f t="shared" si="282"/>
        <v>#VALUE!</v>
      </c>
      <c r="AF262" t="str">
        <f t="shared" si="270"/>
        <v/>
      </c>
      <c r="AG262" t="b">
        <f t="shared" si="285"/>
        <v>0</v>
      </c>
      <c r="AI262" s="41">
        <f>SUM($AG$11:AG262)</f>
        <v>-160</v>
      </c>
      <c r="AJ262" s="36">
        <f>SUM($AA$10:AA262)</f>
        <v>692.6</v>
      </c>
      <c r="AK262" s="42">
        <f>SUM($AL$11:AL262)</f>
        <v>390</v>
      </c>
      <c r="AL262" t="b">
        <f t="shared" si="280"/>
        <v>0</v>
      </c>
      <c r="AN262">
        <f>SUM(AS$11:BJ262)</f>
        <v>1064</v>
      </c>
      <c r="AO262">
        <f>SUM(BM$11:CD262)</f>
        <v>560</v>
      </c>
      <c r="AP262">
        <f t="shared" si="271"/>
        <v>692.6</v>
      </c>
      <c r="AR262" t="str">
        <f t="shared" si="287"/>
        <v/>
      </c>
      <c r="AS262" t="str">
        <f t="shared" si="230"/>
        <v/>
      </c>
      <c r="AT262" t="str">
        <f t="shared" si="231"/>
        <v/>
      </c>
      <c r="AU262" t="str">
        <f t="shared" si="232"/>
        <v/>
      </c>
      <c r="AV262" t="str">
        <f t="shared" si="233"/>
        <v/>
      </c>
      <c r="AW262" t="str">
        <f t="shared" si="234"/>
        <v/>
      </c>
      <c r="AX262" t="str">
        <f t="shared" si="235"/>
        <v/>
      </c>
      <c r="AY262" t="str">
        <f t="shared" si="236"/>
        <v/>
      </c>
      <c r="AZ262" t="str">
        <f t="shared" si="237"/>
        <v/>
      </c>
      <c r="BA262" t="str">
        <f t="shared" si="238"/>
        <v/>
      </c>
      <c r="BB262" t="str">
        <f t="shared" si="239"/>
        <v/>
      </c>
      <c r="BC262" t="str">
        <f t="shared" si="240"/>
        <v/>
      </c>
      <c r="BD262" t="str">
        <f t="shared" si="241"/>
        <v/>
      </c>
      <c r="BE262" t="str">
        <f t="shared" si="242"/>
        <v/>
      </c>
      <c r="BF262" t="str">
        <f t="shared" si="243"/>
        <v/>
      </c>
      <c r="BG262" t="str">
        <f t="shared" si="244"/>
        <v/>
      </c>
      <c r="BH262" t="str">
        <f t="shared" si="245"/>
        <v/>
      </c>
      <c r="BI262" t="str">
        <f t="shared" si="246"/>
        <v/>
      </c>
      <c r="BJ262" t="str">
        <f t="shared" si="247"/>
        <v/>
      </c>
      <c r="BM262" t="str">
        <f t="shared" si="248"/>
        <v/>
      </c>
      <c r="BN262" t="str">
        <f t="shared" si="249"/>
        <v/>
      </c>
      <c r="BO262" t="str">
        <f t="shared" si="250"/>
        <v/>
      </c>
      <c r="BP262" t="str">
        <f t="shared" si="251"/>
        <v/>
      </c>
      <c r="BQ262" t="str">
        <f t="shared" si="252"/>
        <v/>
      </c>
      <c r="BR262" t="str">
        <f t="shared" si="253"/>
        <v/>
      </c>
      <c r="BS262" t="str">
        <f t="shared" si="254"/>
        <v/>
      </c>
      <c r="BT262" t="str">
        <f t="shared" si="255"/>
        <v/>
      </c>
      <c r="BU262" t="str">
        <f t="shared" si="256"/>
        <v/>
      </c>
      <c r="BV262" t="str">
        <f t="shared" si="257"/>
        <v/>
      </c>
      <c r="BW262" t="str">
        <f t="shared" si="258"/>
        <v/>
      </c>
      <c r="BX262" t="str">
        <f t="shared" si="259"/>
        <v/>
      </c>
      <c r="BY262" t="str">
        <f t="shared" si="260"/>
        <v/>
      </c>
      <c r="BZ262" t="str">
        <f t="shared" si="261"/>
        <v/>
      </c>
      <c r="CA262" t="str">
        <f t="shared" si="262"/>
        <v/>
      </c>
      <c r="CB262" t="str">
        <f t="shared" si="263"/>
        <v/>
      </c>
      <c r="CC262" t="str">
        <f t="shared" si="264"/>
        <v/>
      </c>
      <c r="CD262" t="str">
        <f t="shared" si="265"/>
        <v/>
      </c>
      <c r="CF262"/>
      <c r="CG262" s="36" t="str">
        <f t="shared" si="225"/>
        <v/>
      </c>
      <c r="CH262" s="36" t="str">
        <f t="shared" si="226"/>
        <v/>
      </c>
      <c r="CI262" s="36" t="str">
        <f t="shared" si="227"/>
        <v/>
      </c>
      <c r="CJ262" s="36" t="str">
        <f t="shared" si="228"/>
        <v/>
      </c>
      <c r="CK262" s="36" t="str">
        <f t="shared" si="229"/>
        <v/>
      </c>
    </row>
    <row r="263" spans="1:89">
      <c r="A263">
        <f t="shared" si="266"/>
        <v>254</v>
      </c>
      <c r="B263" s="1" t="str">
        <f t="shared" si="267"/>
        <v>Do</v>
      </c>
      <c r="C263" s="2" t="str">
        <f t="shared" si="268"/>
        <v>16</v>
      </c>
      <c r="D263" s="50">
        <v>42103.699305555558</v>
      </c>
      <c r="E263" s="51"/>
      <c r="F263" s="52"/>
      <c r="G263" s="52"/>
      <c r="H263" s="13" t="str">
        <f t="shared" si="273"/>
        <v/>
      </c>
      <c r="I263" s="13" t="str">
        <f t="shared" si="269"/>
        <v/>
      </c>
      <c r="J263" s="13" t="str">
        <f t="shared" si="274"/>
        <v/>
      </c>
      <c r="K263" s="3" t="str">
        <f t="shared" si="275"/>
        <v/>
      </c>
      <c r="L263" s="4" t="str">
        <f t="shared" si="276"/>
        <v/>
      </c>
      <c r="M263" s="52"/>
      <c r="N263" s="52"/>
      <c r="O263" s="13" t="str">
        <f t="shared" si="277"/>
        <v/>
      </c>
      <c r="P263" s="4" t="str">
        <f t="shared" si="278"/>
        <v/>
      </c>
      <c r="Q263" s="4" t="str">
        <f t="shared" si="279"/>
        <v/>
      </c>
      <c r="S263" s="5"/>
      <c r="T263" s="52"/>
      <c r="U263" s="52"/>
      <c r="V263" s="52"/>
      <c r="W263" s="52"/>
      <c r="X263" s="52"/>
      <c r="Y263" s="52"/>
      <c r="Z263" s="13" t="str">
        <f t="shared" si="272"/>
        <v/>
      </c>
      <c r="AA263" s="53" t="str">
        <f t="shared" si="286"/>
        <v/>
      </c>
      <c r="AB263" s="13" t="str">
        <f t="shared" si="281"/>
        <v/>
      </c>
      <c r="AC263" s="13" t="str">
        <f t="shared" si="283"/>
        <v/>
      </c>
      <c r="AD263" s="13" t="b">
        <f t="shared" si="284"/>
        <v>0</v>
      </c>
      <c r="AE263" t="e">
        <f t="shared" si="282"/>
        <v>#VALUE!</v>
      </c>
      <c r="AF263" t="str">
        <f t="shared" si="270"/>
        <v/>
      </c>
      <c r="AG263" t="b">
        <f t="shared" si="285"/>
        <v>0</v>
      </c>
      <c r="AI263" s="41">
        <f>SUM($AG$11:AG263)</f>
        <v>-160</v>
      </c>
      <c r="AJ263" s="36">
        <f>SUM($AA$10:AA263)</f>
        <v>692.6</v>
      </c>
      <c r="AK263" s="42">
        <f>SUM($AL$11:AL263)</f>
        <v>390</v>
      </c>
      <c r="AL263" t="b">
        <f t="shared" si="280"/>
        <v>0</v>
      </c>
      <c r="AN263">
        <f>SUM(AS$11:BJ263)</f>
        <v>1064</v>
      </c>
      <c r="AO263">
        <f>SUM(BM$11:CD263)</f>
        <v>560</v>
      </c>
      <c r="AP263">
        <f t="shared" si="271"/>
        <v>692.6</v>
      </c>
      <c r="AR263" t="str">
        <f t="shared" si="287"/>
        <v/>
      </c>
      <c r="AS263" t="str">
        <f t="shared" si="230"/>
        <v/>
      </c>
      <c r="AT263" t="str">
        <f t="shared" si="231"/>
        <v/>
      </c>
      <c r="AU263" t="str">
        <f t="shared" si="232"/>
        <v/>
      </c>
      <c r="AV263" t="str">
        <f t="shared" si="233"/>
        <v/>
      </c>
      <c r="AW263" t="str">
        <f t="shared" si="234"/>
        <v/>
      </c>
      <c r="AX263" t="str">
        <f t="shared" si="235"/>
        <v/>
      </c>
      <c r="AY263" t="str">
        <f t="shared" si="236"/>
        <v/>
      </c>
      <c r="AZ263" t="str">
        <f t="shared" si="237"/>
        <v/>
      </c>
      <c r="BA263" t="str">
        <f t="shared" si="238"/>
        <v/>
      </c>
      <c r="BB263" t="str">
        <f t="shared" si="239"/>
        <v/>
      </c>
      <c r="BC263" t="str">
        <f t="shared" si="240"/>
        <v/>
      </c>
      <c r="BD263" t="str">
        <f t="shared" si="241"/>
        <v/>
      </c>
      <c r="BE263" t="str">
        <f t="shared" si="242"/>
        <v/>
      </c>
      <c r="BF263" t="str">
        <f t="shared" si="243"/>
        <v/>
      </c>
      <c r="BG263" t="str">
        <f t="shared" si="244"/>
        <v/>
      </c>
      <c r="BH263" t="str">
        <f t="shared" si="245"/>
        <v/>
      </c>
      <c r="BI263" t="str">
        <f t="shared" si="246"/>
        <v/>
      </c>
      <c r="BJ263" t="str">
        <f t="shared" si="247"/>
        <v/>
      </c>
      <c r="BM263" t="str">
        <f t="shared" si="248"/>
        <v/>
      </c>
      <c r="BN263" t="str">
        <f t="shared" si="249"/>
        <v/>
      </c>
      <c r="BO263" t="str">
        <f t="shared" si="250"/>
        <v/>
      </c>
      <c r="BP263" t="str">
        <f t="shared" si="251"/>
        <v/>
      </c>
      <c r="BQ263" t="str">
        <f t="shared" si="252"/>
        <v/>
      </c>
      <c r="BR263" t="str">
        <f t="shared" si="253"/>
        <v/>
      </c>
      <c r="BS263" t="str">
        <f t="shared" si="254"/>
        <v/>
      </c>
      <c r="BT263" t="str">
        <f t="shared" si="255"/>
        <v/>
      </c>
      <c r="BU263" t="str">
        <f t="shared" si="256"/>
        <v/>
      </c>
      <c r="BV263" t="str">
        <f t="shared" si="257"/>
        <v/>
      </c>
      <c r="BW263" t="str">
        <f t="shared" si="258"/>
        <v/>
      </c>
      <c r="BX263" t="str">
        <f t="shared" si="259"/>
        <v/>
      </c>
      <c r="BY263" t="str">
        <f t="shared" si="260"/>
        <v/>
      </c>
      <c r="BZ263" t="str">
        <f t="shared" si="261"/>
        <v/>
      </c>
      <c r="CA263" t="str">
        <f t="shared" si="262"/>
        <v/>
      </c>
      <c r="CB263" t="str">
        <f t="shared" si="263"/>
        <v/>
      </c>
      <c r="CC263" t="str">
        <f t="shared" si="264"/>
        <v/>
      </c>
      <c r="CD263" t="str">
        <f t="shared" si="265"/>
        <v/>
      </c>
      <c r="CF263"/>
      <c r="CG263" s="36" t="str">
        <f t="shared" si="225"/>
        <v/>
      </c>
      <c r="CH263" s="36" t="str">
        <f t="shared" si="226"/>
        <v/>
      </c>
      <c r="CI263" s="36" t="str">
        <f t="shared" si="227"/>
        <v/>
      </c>
      <c r="CJ263" s="36" t="str">
        <f t="shared" si="228"/>
        <v/>
      </c>
      <c r="CK263" s="36" t="str">
        <f t="shared" si="229"/>
        <v/>
      </c>
    </row>
    <row r="264" spans="1:89">
      <c r="A264">
        <f t="shared" si="266"/>
        <v>255</v>
      </c>
      <c r="B264" s="1" t="str">
        <f t="shared" si="267"/>
        <v>Do</v>
      </c>
      <c r="C264" s="2" t="str">
        <f t="shared" si="268"/>
        <v>16</v>
      </c>
      <c r="D264" s="50">
        <v>42103.699305555558</v>
      </c>
      <c r="E264" s="51"/>
      <c r="F264" s="52"/>
      <c r="G264" s="52"/>
      <c r="H264" s="13" t="str">
        <f t="shared" si="273"/>
        <v/>
      </c>
      <c r="I264" s="13" t="str">
        <f t="shared" si="269"/>
        <v/>
      </c>
      <c r="J264" s="13" t="str">
        <f t="shared" si="274"/>
        <v/>
      </c>
      <c r="K264" s="3" t="str">
        <f t="shared" si="275"/>
        <v/>
      </c>
      <c r="L264" s="4" t="str">
        <f t="shared" si="276"/>
        <v/>
      </c>
      <c r="M264" s="52"/>
      <c r="N264" s="52"/>
      <c r="O264" s="13" t="str">
        <f t="shared" si="277"/>
        <v/>
      </c>
      <c r="P264" s="4" t="str">
        <f t="shared" si="278"/>
        <v/>
      </c>
      <c r="Q264" s="4" t="str">
        <f t="shared" si="279"/>
        <v/>
      </c>
      <c r="S264" s="5"/>
      <c r="T264" s="52"/>
      <c r="U264" s="52"/>
      <c r="V264" s="52"/>
      <c r="W264" s="52"/>
      <c r="X264" s="52"/>
      <c r="Y264" s="52"/>
      <c r="Z264" s="13" t="str">
        <f t="shared" si="272"/>
        <v/>
      </c>
      <c r="AA264" s="53" t="str">
        <f t="shared" si="286"/>
        <v/>
      </c>
      <c r="AB264" s="13" t="str">
        <f t="shared" si="281"/>
        <v/>
      </c>
      <c r="AC264" s="13" t="str">
        <f t="shared" si="283"/>
        <v/>
      </c>
      <c r="AD264" s="13" t="b">
        <f t="shared" si="284"/>
        <v>0</v>
      </c>
      <c r="AE264" t="e">
        <f t="shared" si="282"/>
        <v>#VALUE!</v>
      </c>
      <c r="AF264" t="str">
        <f t="shared" si="270"/>
        <v/>
      </c>
      <c r="AG264" t="b">
        <f t="shared" si="285"/>
        <v>0</v>
      </c>
      <c r="AI264" s="41">
        <f>SUM($AG$11:AG264)</f>
        <v>-160</v>
      </c>
      <c r="AJ264" s="36">
        <f>SUM($AA$10:AA264)</f>
        <v>692.6</v>
      </c>
      <c r="AK264" s="42">
        <f>SUM($AL$11:AL264)</f>
        <v>390</v>
      </c>
      <c r="AL264" t="b">
        <f t="shared" si="280"/>
        <v>0</v>
      </c>
      <c r="AN264">
        <f>SUM(AS$11:BJ264)</f>
        <v>1064</v>
      </c>
      <c r="AO264">
        <f>SUM(BM$11:CD264)</f>
        <v>560</v>
      </c>
      <c r="AP264">
        <f t="shared" si="271"/>
        <v>692.6</v>
      </c>
      <c r="AR264" t="str">
        <f t="shared" si="287"/>
        <v/>
      </c>
      <c r="AS264" t="str">
        <f t="shared" si="230"/>
        <v/>
      </c>
      <c r="AT264" t="str">
        <f t="shared" si="231"/>
        <v/>
      </c>
      <c r="AU264" t="str">
        <f t="shared" si="232"/>
        <v/>
      </c>
      <c r="AV264" t="str">
        <f t="shared" si="233"/>
        <v/>
      </c>
      <c r="AW264" t="str">
        <f t="shared" si="234"/>
        <v/>
      </c>
      <c r="AX264" t="str">
        <f t="shared" si="235"/>
        <v/>
      </c>
      <c r="AY264" t="str">
        <f t="shared" si="236"/>
        <v/>
      </c>
      <c r="AZ264" t="str">
        <f t="shared" si="237"/>
        <v/>
      </c>
      <c r="BA264" t="str">
        <f t="shared" si="238"/>
        <v/>
      </c>
      <c r="BB264" t="str">
        <f t="shared" si="239"/>
        <v/>
      </c>
      <c r="BC264" t="str">
        <f t="shared" si="240"/>
        <v/>
      </c>
      <c r="BD264" t="str">
        <f t="shared" si="241"/>
        <v/>
      </c>
      <c r="BE264" t="str">
        <f t="shared" si="242"/>
        <v/>
      </c>
      <c r="BF264" t="str">
        <f t="shared" si="243"/>
        <v/>
      </c>
      <c r="BG264" t="str">
        <f t="shared" si="244"/>
        <v/>
      </c>
      <c r="BH264" t="str">
        <f t="shared" si="245"/>
        <v/>
      </c>
      <c r="BI264" t="str">
        <f t="shared" si="246"/>
        <v/>
      </c>
      <c r="BJ264" t="str">
        <f t="shared" si="247"/>
        <v/>
      </c>
      <c r="BM264" t="str">
        <f t="shared" si="248"/>
        <v/>
      </c>
      <c r="BN264" t="str">
        <f t="shared" si="249"/>
        <v/>
      </c>
      <c r="BO264" t="str">
        <f t="shared" si="250"/>
        <v/>
      </c>
      <c r="BP264" t="str">
        <f t="shared" si="251"/>
        <v/>
      </c>
      <c r="BQ264" t="str">
        <f t="shared" si="252"/>
        <v/>
      </c>
      <c r="BR264" t="str">
        <f t="shared" si="253"/>
        <v/>
      </c>
      <c r="BS264" t="str">
        <f t="shared" si="254"/>
        <v/>
      </c>
      <c r="BT264" t="str">
        <f t="shared" si="255"/>
        <v/>
      </c>
      <c r="BU264" t="str">
        <f t="shared" si="256"/>
        <v/>
      </c>
      <c r="BV264" t="str">
        <f t="shared" si="257"/>
        <v/>
      </c>
      <c r="BW264" t="str">
        <f t="shared" si="258"/>
        <v/>
      </c>
      <c r="BX264" t="str">
        <f t="shared" si="259"/>
        <v/>
      </c>
      <c r="BY264" t="str">
        <f t="shared" si="260"/>
        <v/>
      </c>
      <c r="BZ264" t="str">
        <f t="shared" si="261"/>
        <v/>
      </c>
      <c r="CA264" t="str">
        <f t="shared" si="262"/>
        <v/>
      </c>
      <c r="CB264" t="str">
        <f t="shared" si="263"/>
        <v/>
      </c>
      <c r="CC264" t="str">
        <f t="shared" si="264"/>
        <v/>
      </c>
      <c r="CD264" t="str">
        <f t="shared" si="265"/>
        <v/>
      </c>
      <c r="CF264"/>
      <c r="CG264" s="36" t="str">
        <f t="shared" si="225"/>
        <v/>
      </c>
      <c r="CH264" s="36" t="str">
        <f t="shared" si="226"/>
        <v/>
      </c>
      <c r="CI264" s="36" t="str">
        <f t="shared" si="227"/>
        <v/>
      </c>
      <c r="CJ264" s="36" t="str">
        <f t="shared" si="228"/>
        <v/>
      </c>
      <c r="CK264" s="36" t="str">
        <f t="shared" si="229"/>
        <v/>
      </c>
    </row>
    <row r="265" spans="1:89">
      <c r="A265">
        <f t="shared" si="266"/>
        <v>256</v>
      </c>
      <c r="B265" s="1" t="str">
        <f t="shared" si="267"/>
        <v>Do</v>
      </c>
      <c r="C265" s="2" t="str">
        <f t="shared" si="268"/>
        <v>16</v>
      </c>
      <c r="D265" s="50">
        <v>42103.699305555558</v>
      </c>
      <c r="E265" s="51"/>
      <c r="F265" s="52"/>
      <c r="G265" s="52"/>
      <c r="H265" s="13" t="str">
        <f t="shared" si="273"/>
        <v/>
      </c>
      <c r="I265" s="13" t="str">
        <f t="shared" si="269"/>
        <v/>
      </c>
      <c r="J265" s="13" t="str">
        <f t="shared" si="274"/>
        <v/>
      </c>
      <c r="K265" s="3" t="str">
        <f t="shared" si="275"/>
        <v/>
      </c>
      <c r="L265" s="4" t="str">
        <f t="shared" si="276"/>
        <v/>
      </c>
      <c r="M265" s="52"/>
      <c r="N265" s="52"/>
      <c r="O265" s="13" t="str">
        <f t="shared" si="277"/>
        <v/>
      </c>
      <c r="P265" s="4" t="str">
        <f t="shared" si="278"/>
        <v/>
      </c>
      <c r="Q265" s="4" t="str">
        <f t="shared" si="279"/>
        <v/>
      </c>
      <c r="S265" s="5"/>
      <c r="T265" s="52"/>
      <c r="U265" s="52"/>
      <c r="V265" s="52"/>
      <c r="W265" s="52"/>
      <c r="X265" s="52"/>
      <c r="Y265" s="52"/>
      <c r="Z265" s="13" t="str">
        <f t="shared" si="272"/>
        <v/>
      </c>
      <c r="AA265" s="53" t="str">
        <f t="shared" si="286"/>
        <v/>
      </c>
      <c r="AB265" s="13" t="str">
        <f t="shared" si="281"/>
        <v/>
      </c>
      <c r="AC265" s="13" t="str">
        <f t="shared" si="283"/>
        <v/>
      </c>
      <c r="AD265" s="13" t="b">
        <f t="shared" si="284"/>
        <v>0</v>
      </c>
      <c r="AE265" t="e">
        <f t="shared" si="282"/>
        <v>#VALUE!</v>
      </c>
      <c r="AF265" t="str">
        <f t="shared" si="270"/>
        <v/>
      </c>
      <c r="AG265" t="b">
        <f t="shared" si="285"/>
        <v>0</v>
      </c>
      <c r="AI265" s="41">
        <f>SUM($AG$11:AG265)</f>
        <v>-160</v>
      </c>
      <c r="AJ265" s="36">
        <f>SUM($AA$10:AA265)</f>
        <v>692.6</v>
      </c>
      <c r="AK265" s="42">
        <f>SUM($AL$11:AL265)</f>
        <v>390</v>
      </c>
      <c r="AL265" t="b">
        <f t="shared" si="280"/>
        <v>0</v>
      </c>
      <c r="AN265">
        <f>SUM(AS$11:BJ265)</f>
        <v>1064</v>
      </c>
      <c r="AO265">
        <f>SUM(BM$11:CD265)</f>
        <v>560</v>
      </c>
      <c r="AP265">
        <f t="shared" si="271"/>
        <v>692.6</v>
      </c>
      <c r="AR265" t="str">
        <f t="shared" si="287"/>
        <v/>
      </c>
      <c r="AS265" t="str">
        <f t="shared" si="230"/>
        <v/>
      </c>
      <c r="AT265" t="str">
        <f t="shared" si="231"/>
        <v/>
      </c>
      <c r="AU265" t="str">
        <f t="shared" si="232"/>
        <v/>
      </c>
      <c r="AV265" t="str">
        <f t="shared" si="233"/>
        <v/>
      </c>
      <c r="AW265" t="str">
        <f t="shared" si="234"/>
        <v/>
      </c>
      <c r="AX265" t="str">
        <f t="shared" si="235"/>
        <v/>
      </c>
      <c r="AY265" t="str">
        <f t="shared" si="236"/>
        <v/>
      </c>
      <c r="AZ265" t="str">
        <f t="shared" si="237"/>
        <v/>
      </c>
      <c r="BA265" t="str">
        <f t="shared" si="238"/>
        <v/>
      </c>
      <c r="BB265" t="str">
        <f t="shared" si="239"/>
        <v/>
      </c>
      <c r="BC265" t="str">
        <f t="shared" si="240"/>
        <v/>
      </c>
      <c r="BD265" t="str">
        <f t="shared" si="241"/>
        <v/>
      </c>
      <c r="BE265" t="str">
        <f t="shared" si="242"/>
        <v/>
      </c>
      <c r="BF265" t="str">
        <f t="shared" si="243"/>
        <v/>
      </c>
      <c r="BG265" t="str">
        <f t="shared" si="244"/>
        <v/>
      </c>
      <c r="BH265" t="str">
        <f t="shared" si="245"/>
        <v/>
      </c>
      <c r="BI265" t="str">
        <f t="shared" si="246"/>
        <v/>
      </c>
      <c r="BJ265" t="str">
        <f t="shared" si="247"/>
        <v/>
      </c>
      <c r="BM265" t="str">
        <f t="shared" si="248"/>
        <v/>
      </c>
      <c r="BN265" t="str">
        <f t="shared" si="249"/>
        <v/>
      </c>
      <c r="BO265" t="str">
        <f t="shared" si="250"/>
        <v/>
      </c>
      <c r="BP265" t="str">
        <f t="shared" si="251"/>
        <v/>
      </c>
      <c r="BQ265" t="str">
        <f t="shared" si="252"/>
        <v/>
      </c>
      <c r="BR265" t="str">
        <f t="shared" si="253"/>
        <v/>
      </c>
      <c r="BS265" t="str">
        <f t="shared" si="254"/>
        <v/>
      </c>
      <c r="BT265" t="str">
        <f t="shared" si="255"/>
        <v/>
      </c>
      <c r="BU265" t="str">
        <f t="shared" si="256"/>
        <v/>
      </c>
      <c r="BV265" t="str">
        <f t="shared" si="257"/>
        <v/>
      </c>
      <c r="BW265" t="str">
        <f t="shared" si="258"/>
        <v/>
      </c>
      <c r="BX265" t="str">
        <f t="shared" si="259"/>
        <v/>
      </c>
      <c r="BY265" t="str">
        <f t="shared" si="260"/>
        <v/>
      </c>
      <c r="BZ265" t="str">
        <f t="shared" si="261"/>
        <v/>
      </c>
      <c r="CA265" t="str">
        <f t="shared" si="262"/>
        <v/>
      </c>
      <c r="CB265" t="str">
        <f t="shared" si="263"/>
        <v/>
      </c>
      <c r="CC265" t="str">
        <f t="shared" si="264"/>
        <v/>
      </c>
      <c r="CD265" t="str">
        <f t="shared" si="265"/>
        <v/>
      </c>
      <c r="CF265"/>
      <c r="CG265" s="36" t="str">
        <f t="shared" si="225"/>
        <v/>
      </c>
      <c r="CH265" s="36" t="str">
        <f t="shared" si="226"/>
        <v/>
      </c>
      <c r="CI265" s="36" t="str">
        <f t="shared" si="227"/>
        <v/>
      </c>
      <c r="CJ265" s="36" t="str">
        <f t="shared" si="228"/>
        <v/>
      </c>
      <c r="CK265" s="36" t="str">
        <f t="shared" si="229"/>
        <v/>
      </c>
    </row>
    <row r="266" spans="1:89">
      <c r="A266">
        <f t="shared" si="266"/>
        <v>257</v>
      </c>
      <c r="B266" s="1" t="str">
        <f t="shared" si="267"/>
        <v>Do</v>
      </c>
      <c r="C266" s="2" t="str">
        <f t="shared" si="268"/>
        <v>16</v>
      </c>
      <c r="D266" s="50">
        <v>42103.699305555558</v>
      </c>
      <c r="E266" s="51"/>
      <c r="F266" s="52"/>
      <c r="G266" s="52"/>
      <c r="H266" s="13" t="str">
        <f t="shared" si="273"/>
        <v/>
      </c>
      <c r="I266" s="13" t="str">
        <f t="shared" si="269"/>
        <v/>
      </c>
      <c r="J266" s="13" t="str">
        <f t="shared" si="274"/>
        <v/>
      </c>
      <c r="K266" s="3" t="str">
        <f t="shared" si="275"/>
        <v/>
      </c>
      <c r="L266" s="4" t="str">
        <f t="shared" si="276"/>
        <v/>
      </c>
      <c r="M266" s="52"/>
      <c r="N266" s="52"/>
      <c r="O266" s="13" t="str">
        <f t="shared" si="277"/>
        <v/>
      </c>
      <c r="P266" s="4" t="str">
        <f t="shared" si="278"/>
        <v/>
      </c>
      <c r="Q266" s="4" t="str">
        <f t="shared" si="279"/>
        <v/>
      </c>
      <c r="S266" s="5"/>
      <c r="T266" s="52"/>
      <c r="U266" s="52"/>
      <c r="V266" s="52"/>
      <c r="W266" s="52"/>
      <c r="X266" s="52"/>
      <c r="Y266" s="52"/>
      <c r="Z266" s="13" t="str">
        <f t="shared" si="272"/>
        <v/>
      </c>
      <c r="AA266" s="53" t="str">
        <f t="shared" si="286"/>
        <v/>
      </c>
      <c r="AB266" s="13" t="str">
        <f t="shared" si="281"/>
        <v/>
      </c>
      <c r="AC266" s="13" t="str">
        <f t="shared" si="283"/>
        <v/>
      </c>
      <c r="AD266" s="13" t="b">
        <f t="shared" si="284"/>
        <v>0</v>
      </c>
      <c r="AE266" t="e">
        <f t="shared" si="282"/>
        <v>#VALUE!</v>
      </c>
      <c r="AF266" t="str">
        <f t="shared" si="270"/>
        <v/>
      </c>
      <c r="AG266" t="b">
        <f t="shared" si="285"/>
        <v>0</v>
      </c>
      <c r="AI266" s="41">
        <f>SUM($AG$11:AG266)</f>
        <v>-160</v>
      </c>
      <c r="AJ266" s="36">
        <f>SUM($AA$10:AA266)</f>
        <v>692.6</v>
      </c>
      <c r="AK266" s="42">
        <f>SUM($AL$11:AL266)</f>
        <v>390</v>
      </c>
      <c r="AL266" t="b">
        <f t="shared" si="280"/>
        <v>0</v>
      </c>
      <c r="AN266">
        <f>SUM(AS$11:BJ266)</f>
        <v>1064</v>
      </c>
      <c r="AO266">
        <f>SUM(BM$11:CD266)</f>
        <v>560</v>
      </c>
      <c r="AP266">
        <f t="shared" si="271"/>
        <v>692.6</v>
      </c>
      <c r="AR266" t="str">
        <f t="shared" si="287"/>
        <v/>
      </c>
      <c r="AS266" t="str">
        <f t="shared" si="230"/>
        <v/>
      </c>
      <c r="AT266" t="str">
        <f t="shared" si="231"/>
        <v/>
      </c>
      <c r="AU266" t="str">
        <f t="shared" si="232"/>
        <v/>
      </c>
      <c r="AV266" t="str">
        <f t="shared" si="233"/>
        <v/>
      </c>
      <c r="AW266" t="str">
        <f t="shared" si="234"/>
        <v/>
      </c>
      <c r="AX266" t="str">
        <f t="shared" si="235"/>
        <v/>
      </c>
      <c r="AY266" t="str">
        <f t="shared" si="236"/>
        <v/>
      </c>
      <c r="AZ266" t="str">
        <f t="shared" si="237"/>
        <v/>
      </c>
      <c r="BA266" t="str">
        <f t="shared" si="238"/>
        <v/>
      </c>
      <c r="BB266" t="str">
        <f t="shared" si="239"/>
        <v/>
      </c>
      <c r="BC266" t="str">
        <f t="shared" si="240"/>
        <v/>
      </c>
      <c r="BD266" t="str">
        <f t="shared" si="241"/>
        <v/>
      </c>
      <c r="BE266" t="str">
        <f t="shared" si="242"/>
        <v/>
      </c>
      <c r="BF266" t="str">
        <f t="shared" si="243"/>
        <v/>
      </c>
      <c r="BG266" t="str">
        <f t="shared" si="244"/>
        <v/>
      </c>
      <c r="BH266" t="str">
        <f t="shared" si="245"/>
        <v/>
      </c>
      <c r="BI266" t="str">
        <f t="shared" si="246"/>
        <v/>
      </c>
      <c r="BJ266" t="str">
        <f t="shared" si="247"/>
        <v/>
      </c>
      <c r="BM266" t="str">
        <f t="shared" si="248"/>
        <v/>
      </c>
      <c r="BN266" t="str">
        <f t="shared" si="249"/>
        <v/>
      </c>
      <c r="BO266" t="str">
        <f t="shared" si="250"/>
        <v/>
      </c>
      <c r="BP266" t="str">
        <f t="shared" si="251"/>
        <v/>
      </c>
      <c r="BQ266" t="str">
        <f t="shared" si="252"/>
        <v/>
      </c>
      <c r="BR266" t="str">
        <f t="shared" si="253"/>
        <v/>
      </c>
      <c r="BS266" t="str">
        <f t="shared" si="254"/>
        <v/>
      </c>
      <c r="BT266" t="str">
        <f t="shared" si="255"/>
        <v/>
      </c>
      <c r="BU266" t="str">
        <f t="shared" si="256"/>
        <v/>
      </c>
      <c r="BV266" t="str">
        <f t="shared" si="257"/>
        <v/>
      </c>
      <c r="BW266" t="str">
        <f t="shared" si="258"/>
        <v/>
      </c>
      <c r="BX266" t="str">
        <f t="shared" si="259"/>
        <v/>
      </c>
      <c r="BY266" t="str">
        <f t="shared" si="260"/>
        <v/>
      </c>
      <c r="BZ266" t="str">
        <f t="shared" si="261"/>
        <v/>
      </c>
      <c r="CA266" t="str">
        <f t="shared" si="262"/>
        <v/>
      </c>
      <c r="CB266" t="str">
        <f t="shared" si="263"/>
        <v/>
      </c>
      <c r="CC266" t="str">
        <f t="shared" si="264"/>
        <v/>
      </c>
      <c r="CD266" t="str">
        <f t="shared" si="265"/>
        <v/>
      </c>
      <c r="CF266"/>
      <c r="CG266" s="36" t="str">
        <f t="shared" ref="CG266:CG329" si="288">IF(AND($B266="Mo",$T$3=1,$AA$3&lt;&gt;1,SUM($AS266:$BJ266)&lt;&gt;0),SUM($AS266:$BJ266),IF(AND($B266="Mo",$T$3&lt;&gt;1,$AA$3=1,SUM($BM266:$CD266)&lt;&gt;0),SUM($BM266:$CD266),""))</f>
        <v/>
      </c>
      <c r="CH266" s="36" t="str">
        <f t="shared" ref="CH266:CH329" si="289">IF(AND($B266="Di",$T$3=1,$AA$3&lt;&gt;1,SUM($AS266:$BJ266)&lt;&gt;0),SUM($AS266:$BJ266),IF(AND($B266="Di",$T$3&lt;&gt;1,$AA$3=1,SUM($BM266:$CD266)&lt;&gt;0),SUM($BM266:$CD266),""))</f>
        <v/>
      </c>
      <c r="CI266" s="36" t="str">
        <f t="shared" ref="CI266:CI329" si="290">IF(AND($B266="Mi",$T$3=1,$AA$3&lt;&gt;1,SUM($AS266:$BJ266)&lt;&gt;0),SUM($AS266:$BJ266),IF(AND($B266="Mi",$T$3&lt;&gt;1,$AA$3=1,SUM($BM266:$CD266)&lt;&gt;0),SUM($BM266:$CD266),""))</f>
        <v/>
      </c>
      <c r="CJ266" s="36" t="str">
        <f t="shared" ref="CJ266:CJ329" si="291">IF(AND($B266="Do",$T$3=1,$AA$3&lt;&gt;1,SUM($AS266:$BJ266)&lt;&gt;0),SUM($AS266:$BJ266),IF(AND($B266="Do",$T$3&lt;&gt;1,$AA$3=1,SUM($BM266:$CD266)&lt;&gt;0),SUM($BM266:$CD266),""))</f>
        <v/>
      </c>
      <c r="CK266" s="36" t="str">
        <f t="shared" ref="CK266:CK329" si="292">IF(AND($B266="Fr",$T$3=1,$AA$3&lt;&gt;1,SUM($AS266:$BJ266)&lt;&gt;0),SUM($AS266:$BJ266),IF(AND($B266="Fr",$T$3&lt;&gt;1,$AA$3=1,SUM($BM266:$CD266)&lt;&gt;0),SUM($BM266:$CD266),""))</f>
        <v/>
      </c>
    </row>
    <row r="267" spans="1:89">
      <c r="A267">
        <f t="shared" si="266"/>
        <v>258</v>
      </c>
      <c r="B267" s="1" t="str">
        <f t="shared" si="267"/>
        <v>Do</v>
      </c>
      <c r="C267" s="2" t="str">
        <f t="shared" si="268"/>
        <v>16</v>
      </c>
      <c r="D267" s="50">
        <v>42103.699305555558</v>
      </c>
      <c r="E267" s="51"/>
      <c r="F267" s="52"/>
      <c r="G267" s="52"/>
      <c r="H267" s="13" t="str">
        <f t="shared" si="273"/>
        <v/>
      </c>
      <c r="I267" s="13" t="str">
        <f t="shared" si="269"/>
        <v/>
      </c>
      <c r="J267" s="13" t="str">
        <f t="shared" si="274"/>
        <v/>
      </c>
      <c r="K267" s="3" t="str">
        <f t="shared" si="275"/>
        <v/>
      </c>
      <c r="L267" s="4" t="str">
        <f t="shared" si="276"/>
        <v/>
      </c>
      <c r="M267" s="52"/>
      <c r="N267" s="52"/>
      <c r="O267" s="13" t="str">
        <f t="shared" si="277"/>
        <v/>
      </c>
      <c r="P267" s="4" t="str">
        <f t="shared" si="278"/>
        <v/>
      </c>
      <c r="Q267" s="4" t="str">
        <f t="shared" si="279"/>
        <v/>
      </c>
      <c r="S267" s="5"/>
      <c r="T267" s="52"/>
      <c r="U267" s="52"/>
      <c r="V267" s="52"/>
      <c r="W267" s="52"/>
      <c r="X267" s="52"/>
      <c r="Y267" s="52"/>
      <c r="Z267" s="13" t="str">
        <f t="shared" si="272"/>
        <v/>
      </c>
      <c r="AA267" s="53" t="str">
        <f t="shared" si="286"/>
        <v/>
      </c>
      <c r="AB267" s="13" t="str">
        <f t="shared" si="281"/>
        <v/>
      </c>
      <c r="AC267" s="13" t="str">
        <f t="shared" si="283"/>
        <v/>
      </c>
      <c r="AD267" s="13" t="b">
        <f t="shared" si="284"/>
        <v>0</v>
      </c>
      <c r="AE267" t="e">
        <f t="shared" si="282"/>
        <v>#VALUE!</v>
      </c>
      <c r="AF267" t="str">
        <f t="shared" si="270"/>
        <v/>
      </c>
      <c r="AG267" t="b">
        <f t="shared" si="285"/>
        <v>0</v>
      </c>
      <c r="AI267" s="41">
        <f>SUM($AG$11:AG267)</f>
        <v>-160</v>
      </c>
      <c r="AJ267" s="36">
        <f>SUM($AA$10:AA267)</f>
        <v>692.6</v>
      </c>
      <c r="AK267" s="42">
        <f>SUM($AL$11:AL267)</f>
        <v>390</v>
      </c>
      <c r="AL267" t="b">
        <f t="shared" si="280"/>
        <v>0</v>
      </c>
      <c r="AN267">
        <f>SUM(AS$11:BJ267)</f>
        <v>1064</v>
      </c>
      <c r="AO267">
        <f>SUM(BM$11:CD267)</f>
        <v>560</v>
      </c>
      <c r="AP267">
        <f t="shared" si="271"/>
        <v>692.6</v>
      </c>
      <c r="AR267" t="str">
        <f t="shared" si="287"/>
        <v/>
      </c>
      <c r="AS267" t="str">
        <f t="shared" ref="AS267:AS330" si="293">IF(AND($C267="06",ISNUMBER($AL267),$H267&gt;$AF$1),$AL267,IF(AND($C267="06",ISNUMBER($AL267),$H267&lt;$AF$1),"",IF(AND($C267="06",ISTEXT($AL267)),-$I267,"")))</f>
        <v/>
      </c>
      <c r="AT267" t="str">
        <f t="shared" ref="AT267:AT330" si="294">IF(AND($C267="07",ISNUMBER($AL267),$H267&gt;$AF$1),$AL267,IF(AND($C267="07",ISNUMBER($AL267),$H267&lt;$AF$1),"",IF(AND($C267="07",ISTEXT($AL267)),-$I267,"")))</f>
        <v/>
      </c>
      <c r="AU267" t="str">
        <f t="shared" ref="AU267:AU330" si="295">IF(AND($C267="08",ISNUMBER($AL267),$H267&gt;$AF$1),$AL267,IF(AND($C267="08",ISNUMBER($AL267),$H267&lt;$AF$1),"",IF(AND($C267="08",ISTEXT($AL267)),-$I267,"")))</f>
        <v/>
      </c>
      <c r="AV267" t="str">
        <f t="shared" ref="AV267:AV330" si="296">IF(AND($C267="09",ISNUMBER($AL267),$H267&gt;$AF$1),$AL267,IF(AND($C267="09",ISNUMBER($AL267),$H267&lt;$AF$1),"",IF(AND($C267="09",ISTEXT($AL267)),-$I267,"")))</f>
        <v/>
      </c>
      <c r="AW267" t="str">
        <f t="shared" ref="AW267:AW330" si="297">IF(AND($C267="10",ISNUMBER($AL267),$H267&gt;$AF$1),$AL267,IF(AND($C267="10",ISNUMBER($AL267),$H267&lt;$AF$1),"",IF(AND($C267="10",ISTEXT($AL267)),-$I267,"")))</f>
        <v/>
      </c>
      <c r="AX267" t="str">
        <f t="shared" ref="AX267:AX330" si="298">IF(AND($C267="11",ISNUMBER($AL267),$H267&gt;$AF$1),$AL267,IF(AND($C267="11",ISNUMBER($AL267),$H267&lt;$AF$1),"",IF(AND($C267="11",ISTEXT($AL267)),-$I267,"")))</f>
        <v/>
      </c>
      <c r="AY267" t="str">
        <f t="shared" ref="AY267:AY330" si="299">IF(AND($C267="12",ISNUMBER($AL267),$H267&gt;$AF$1),$AL267,IF(AND($C267="12",ISNUMBER($AL267),$H267&lt;$AF$1),"",IF(AND($C267="12",ISTEXT($AL267)),-$I267,"")))</f>
        <v/>
      </c>
      <c r="AZ267" t="str">
        <f t="shared" ref="AZ267:AZ330" si="300">IF(AND($C267="13",ISNUMBER($AL267),$H267&gt;$AF$1),$AL267,IF(AND($C267="13",ISNUMBER($AL267),$H267&lt;$AF$1),"",IF(AND($C267="13",ISTEXT($AL267)),-I267,"")))</f>
        <v/>
      </c>
      <c r="BA267" t="str">
        <f t="shared" ref="BA267:BA330" si="301">IF(AND($C267="14",ISNUMBER($AL267),$H267&gt;$AF$1),$AL267,IF(AND($C267="14",ISNUMBER($AL267),$H267&lt;$AF$1),"",IF(AND($C267="14",ISTEXT($AL267)),-$I267,"")))</f>
        <v/>
      </c>
      <c r="BB267" t="str">
        <f t="shared" ref="BB267:BB330" si="302">IF(AND($C267="15",ISNUMBER($AL267),$H267&gt;$AF$1),$AL267,IF(AND($C267="15",ISNUMBER($AL267),$H267&lt;$AF$1),"",IF(AND($C267="15",ISTEXT($AL267)),-$I267,"")))</f>
        <v/>
      </c>
      <c r="BC267" t="str">
        <f t="shared" ref="BC267:BC330" si="303">IF(AND($C267="16",ISNUMBER($AL267),$H267&gt;$AF$1),$AL267,IF(AND($C267="16",ISNUMBER($AL267),$H267&lt;$AF$1),"",IF(AND($C267="16",ISTEXT($AL267)),-$I267,"")))</f>
        <v/>
      </c>
      <c r="BD267" t="str">
        <f t="shared" ref="BD267:BD330" si="304">IF(AND($C267="17",ISNUMBER($AL267),$H267&gt;$AF$1),$AL267,IF(AND($C267="17",ISNUMBER($AL267),$H267&lt;$AF$1),"",IF(AND($C267="17",ISTEXT($AL267)),-$I267,"")))</f>
        <v/>
      </c>
      <c r="BE267" t="str">
        <f t="shared" ref="BE267:BE330" si="305">IF(AND($C267="18",ISNUMBER($AL267),$H267&gt;$AF$1),$AL267,IF(AND($C267="18",ISNUMBER($AL267),$H267&lt;$AF$1),"",IF(AND($C267="18",ISTEXT($AL267)),-$I267,"")))</f>
        <v/>
      </c>
      <c r="BF267" t="str">
        <f t="shared" ref="BF267:BF330" si="306">IF(AND($C267="19",ISNUMBER($AL267),$H267&gt;$AF$1),$AL267,IF(AND($C267="19",ISNUMBER($AL267),$H267&lt;$AF$1),"",IF(AND($C267="19",ISTEXT($AL267)),-$I267,"")))</f>
        <v/>
      </c>
      <c r="BG267" t="str">
        <f t="shared" ref="BG267:BG330" si="307">IF(AND($C267="20",ISNUMBER($AL267),$H267&gt;$AF$1),$AL267,IF(AND($C267="20",ISNUMBER($AL267),$H267&lt;$AF$1),"",IF(AND($C267="20",ISTEXT($AL267)),-$I267,"")))</f>
        <v/>
      </c>
      <c r="BH267" t="str">
        <f t="shared" ref="BH267:BH330" si="308">IF(AND($C267="21",ISNUMBER($AL267),$H267&gt;$AF$1),$AL267,IF(AND($C267="21",ISNUMBER($AL267),$H267&lt;$AF$1),"",IF(AND($C267="21",ISTEXT($AL267)),-$I267,"")))</f>
        <v/>
      </c>
      <c r="BI267" t="str">
        <f t="shared" ref="BI267:BI330" si="309">IF(AND($C267="22",ISNUMBER($AL267),$H267&gt;$AF$1),$AL267,IF(AND($C267="22",ISNUMBER($AL267),$H267&lt;$AF$1),"",IF(AND($C267="22",ISTEXT($AL267)),-$I267,"")))</f>
        <v/>
      </c>
      <c r="BJ267" t="str">
        <f t="shared" ref="BJ267:BJ330" si="310">IF(AND($C267="23",ISNUMBER($AL267),$H267&gt;$AF$1),$AL267,IF(AND($C267="23",ISNUMBER($AL267),$H267&lt;$AF$1),"",IF(AND($C267="23",ISTEXT($AL267)),-$I267,"")))</f>
        <v/>
      </c>
      <c r="BM267" t="str">
        <f t="shared" ref="BM267:BM330" si="311">IF(AND($C267="06",ISNUMBER($AG267),$H267&gt;$AF$1),$AG267,IF(AND($C267="06",ISNUMBER($AG267),$H267&lt;$AF$1),"",""))</f>
        <v/>
      </c>
      <c r="BN267" t="str">
        <f t="shared" ref="BN267:BN330" si="312">IF(AND($C267="07",ISNUMBER($AG267),$H267&gt;$AF$1),$AG267,IF(AND($C267="07",ISNUMBER($AG267),$H267&lt;$AF$1),"",""))</f>
        <v/>
      </c>
      <c r="BO267" t="str">
        <f t="shared" ref="BO267:BO330" si="313">IF(AND($C267="08",ISNUMBER($AG267),$H267&gt;$AF$1),$AG267,IF(AND($C267="08",ISNUMBER($AG267),$H267&lt;$AF$1),"",""))</f>
        <v/>
      </c>
      <c r="BP267" t="str">
        <f t="shared" ref="BP267:BP330" si="314">IF(AND($C267="09",ISNUMBER($AG267),$H267&gt;$AF$1),$AG267,IF(AND($C267="09",ISNUMBER($AG267),$H267&lt;$AF$1),"",""))</f>
        <v/>
      </c>
      <c r="BQ267" t="str">
        <f t="shared" ref="BQ267:BQ330" si="315">IF(AND($C267="10",ISNUMBER($AG267),$H267&gt;$AF$1),$AG267,IF(AND($C267="10",ISNUMBER($AG267),$H267&lt;$AF$1),"",""))</f>
        <v/>
      </c>
      <c r="BR267" t="str">
        <f t="shared" ref="BR267:BR330" si="316">IF(AND($C267="11",ISNUMBER($AG267),$H267&gt;$AF$1),$AG267,IF(AND($C267="11",ISNUMBER($AG267),$H267&lt;$AF$1),"",""))</f>
        <v/>
      </c>
      <c r="BS267" t="str">
        <f t="shared" ref="BS267:BS330" si="317">IF(AND($C267="12",ISNUMBER($AG267),$H267&gt;$AF$1),$AG267,IF(AND($C267="12",ISNUMBER($AG267),$H267&lt;$AF$1),"",""))</f>
        <v/>
      </c>
      <c r="BT267" t="str">
        <f t="shared" ref="BT267:BT330" si="318">IF(AND($C267="13",ISNUMBER($AG267),$H267&gt;$AF$1),$AG267,IF(AND($C267="13",ISNUMBER($AG267),$H267&lt;$AF$1),"",""))</f>
        <v/>
      </c>
      <c r="BU267" t="str">
        <f t="shared" ref="BU267:BU330" si="319">IF(AND($C267="14",ISNUMBER($AG267),$H267&gt;$AF$1),$AG267,IF(AND($C267="14",ISNUMBER($AG267),$H267&lt;$AF$1),"",""))</f>
        <v/>
      </c>
      <c r="BV267" t="str">
        <f t="shared" ref="BV267:BV330" si="320">IF(AND($C267="15",ISNUMBER($AG267),$H267&gt;$AF$1),$AG267,IF(AND($C267="15",ISNUMBER($AG267),$H267&lt;$AF$1),"",""))</f>
        <v/>
      </c>
      <c r="BW267" t="str">
        <f t="shared" ref="BW267:BW330" si="321">IF(AND($C267="16",ISNUMBER($AG267),$H267&gt;$AF$1),$AG267,IF(AND($C267="16",ISNUMBER($AG267),$H267&lt;$AF$1),"",""))</f>
        <v/>
      </c>
      <c r="BX267" t="str">
        <f t="shared" ref="BX267:BX330" si="322">IF(AND($C267="17",ISNUMBER($AG267),$H267&gt;$AF$1),$AG267,IF(AND($C267="17",ISNUMBER($AG267),$H267&lt;$AF$1),"",""))</f>
        <v/>
      </c>
      <c r="BY267" t="str">
        <f t="shared" ref="BY267:BY330" si="323">IF(AND($C267="18",ISNUMBER($AG267),$H267&gt;$AF$1),$AG267,IF(AND($C267="18",ISNUMBER($AG267),$H267&lt;$AF$1),"",""))</f>
        <v/>
      </c>
      <c r="BZ267" t="str">
        <f t="shared" ref="BZ267:BZ330" si="324">IF(AND($C267="19",ISNUMBER($AG267),$H267&gt;$AF$1),$AG267,IF(AND($C267="19",ISNUMBER($AG267),$H267&lt;$AF$1),"",""))</f>
        <v/>
      </c>
      <c r="CA267" t="str">
        <f t="shared" ref="CA267:CA330" si="325">IF(AND($C267="20",ISNUMBER($AG267),$H267&gt;$AF$1),$AG267,IF(AND($C267="20",ISNUMBER($AG267),$H267&lt;$AF$1),"",""))</f>
        <v/>
      </c>
      <c r="CB267" t="str">
        <f t="shared" ref="CB267:CB330" si="326">IF(AND($C267="21",ISNUMBER($AG267),$H267&gt;$AF$1),$AG267,IF(AND($C267="21",ISNUMBER($AG267),$H267&lt;$AF$1),"",""))</f>
        <v/>
      </c>
      <c r="CC267" t="str">
        <f t="shared" ref="CC267:CC330" si="327">IF(AND($C267="22",ISNUMBER($AG267),$H267&gt;$AF$1),$AG267,IF(AND($C267="22",ISNUMBER($AG267),$H267&lt;$AF$1),"",""))</f>
        <v/>
      </c>
      <c r="CD267" t="str">
        <f t="shared" ref="CD267:CD330" si="328">IF(AND($C267="23",ISNUMBER($AG267),$H267&gt;$AF$1),$AG267,IF(AND($C267="23",ISNUMBER($AG267),$H267&lt;$AF$1),"",""))</f>
        <v/>
      </c>
      <c r="CF267"/>
      <c r="CG267" s="36" t="str">
        <f t="shared" si="288"/>
        <v/>
      </c>
      <c r="CH267" s="36" t="str">
        <f t="shared" si="289"/>
        <v/>
      </c>
      <c r="CI267" s="36" t="str">
        <f t="shared" si="290"/>
        <v/>
      </c>
      <c r="CJ267" s="36" t="str">
        <f t="shared" si="291"/>
        <v/>
      </c>
      <c r="CK267" s="36" t="str">
        <f t="shared" si="292"/>
        <v/>
      </c>
    </row>
    <row r="268" spans="1:89">
      <c r="A268">
        <f t="shared" ref="A268:A331" si="329">IF(ISNUMBER(D268),A267+1,"")</f>
        <v>259</v>
      </c>
      <c r="B268" s="1" t="str">
        <f t="shared" ref="B268:B331" si="330">IF(ISNUMBER(A268),TEXT(D268,"TTT"))</f>
        <v>Do</v>
      </c>
      <c r="C268" s="2" t="str">
        <f t="shared" ref="C268:C331" si="331">IF(ISNUMBER(A268),TEXT(D268,"hh"))</f>
        <v>16</v>
      </c>
      <c r="D268" s="50">
        <v>42103.699305555558</v>
      </c>
      <c r="E268" s="51"/>
      <c r="F268" s="52"/>
      <c r="G268" s="52"/>
      <c r="H268" s="13" t="str">
        <f t="shared" si="273"/>
        <v/>
      </c>
      <c r="I268" s="13" t="str">
        <f t="shared" ref="I268:I331" si="332">IF(ISNUMBER(H268),-$AD$6,"")</f>
        <v/>
      </c>
      <c r="J268" s="13" t="str">
        <f t="shared" si="274"/>
        <v/>
      </c>
      <c r="K268" s="3" t="str">
        <f t="shared" si="275"/>
        <v/>
      </c>
      <c r="L268" s="4" t="str">
        <f t="shared" si="276"/>
        <v/>
      </c>
      <c r="M268" s="52"/>
      <c r="N268" s="52"/>
      <c r="O268" s="13" t="str">
        <f t="shared" si="277"/>
        <v/>
      </c>
      <c r="P268" s="4" t="str">
        <f t="shared" si="278"/>
        <v/>
      </c>
      <c r="Q268" s="4" t="str">
        <f t="shared" si="279"/>
        <v/>
      </c>
      <c r="S268" s="5"/>
      <c r="T268" s="52"/>
      <c r="U268" s="52"/>
      <c r="V268" s="52"/>
      <c r="W268" s="52"/>
      <c r="X268" s="52"/>
      <c r="Y268" s="52"/>
      <c r="Z268" s="13" t="str">
        <f t="shared" si="272"/>
        <v/>
      </c>
      <c r="AA268" s="53" t="str">
        <f t="shared" si="286"/>
        <v/>
      </c>
      <c r="AB268" s="13" t="str">
        <f t="shared" si="281"/>
        <v/>
      </c>
      <c r="AC268" s="13" t="str">
        <f t="shared" si="283"/>
        <v/>
      </c>
      <c r="AD268" s="13" t="b">
        <f t="shared" si="284"/>
        <v>0</v>
      </c>
      <c r="AE268" t="e">
        <f t="shared" si="282"/>
        <v>#VALUE!</v>
      </c>
      <c r="AF268" t="str">
        <f t="shared" ref="AF268:AF331" si="333">IF(AA268="","",IF(ISNUMBER(AA268),IF(AND(D268=D267,P268&lt;I268,Z268&lt;0.001),-(H268-ABS(AA268)),IF(AND(P268&lt;I268,Z268&lt;0.001),-(H268-ABS(AA268)),IF(AND(P268&gt;I268,Z268&lt;0.001,),I268+AA268,IF(AND(D267=D268,P268&lt;I268,Z268&gt;0.001),-H268+AA268,IF(AND(P268&lt;I268,Z268&gt;0.01),-H268+AA268,I268+AA268)))))))</f>
        <v/>
      </c>
      <c r="AG268" t="b">
        <f t="shared" si="285"/>
        <v>0</v>
      </c>
      <c r="AI268" s="41">
        <f>SUM($AG$11:AG268)</f>
        <v>-160</v>
      </c>
      <c r="AJ268" s="36">
        <f>SUM($AA$10:AA268)</f>
        <v>692.6</v>
      </c>
      <c r="AK268" s="42">
        <f>SUM($AL$11:AL268)</f>
        <v>390</v>
      </c>
      <c r="AL268" t="b">
        <f t="shared" si="280"/>
        <v>0</v>
      </c>
      <c r="AN268">
        <f>SUM(AS$11:BJ268)</f>
        <v>1064</v>
      </c>
      <c r="AO268">
        <f>SUM(BM$11:CD268)</f>
        <v>560</v>
      </c>
      <c r="AP268">
        <f t="shared" ref="AP268:AP331" si="334">AJ268</f>
        <v>692.6</v>
      </c>
      <c r="AR268" t="str">
        <f t="shared" si="287"/>
        <v/>
      </c>
      <c r="AS268" t="str">
        <f t="shared" si="293"/>
        <v/>
      </c>
      <c r="AT268" t="str">
        <f t="shared" si="294"/>
        <v/>
      </c>
      <c r="AU268" t="str">
        <f t="shared" si="295"/>
        <v/>
      </c>
      <c r="AV268" t="str">
        <f t="shared" si="296"/>
        <v/>
      </c>
      <c r="AW268" t="str">
        <f t="shared" si="297"/>
        <v/>
      </c>
      <c r="AX268" t="str">
        <f t="shared" si="298"/>
        <v/>
      </c>
      <c r="AY268" t="str">
        <f t="shared" si="299"/>
        <v/>
      </c>
      <c r="AZ268" t="str">
        <f t="shared" si="300"/>
        <v/>
      </c>
      <c r="BA268" t="str">
        <f t="shared" si="301"/>
        <v/>
      </c>
      <c r="BB268" t="str">
        <f t="shared" si="302"/>
        <v/>
      </c>
      <c r="BC268" t="str">
        <f t="shared" si="303"/>
        <v/>
      </c>
      <c r="BD268" t="str">
        <f t="shared" si="304"/>
        <v/>
      </c>
      <c r="BE268" t="str">
        <f t="shared" si="305"/>
        <v/>
      </c>
      <c r="BF268" t="str">
        <f t="shared" si="306"/>
        <v/>
      </c>
      <c r="BG268" t="str">
        <f t="shared" si="307"/>
        <v/>
      </c>
      <c r="BH268" t="str">
        <f t="shared" si="308"/>
        <v/>
      </c>
      <c r="BI268" t="str">
        <f t="shared" si="309"/>
        <v/>
      </c>
      <c r="BJ268" t="str">
        <f t="shared" si="310"/>
        <v/>
      </c>
      <c r="BM268" t="str">
        <f t="shared" si="311"/>
        <v/>
      </c>
      <c r="BN268" t="str">
        <f t="shared" si="312"/>
        <v/>
      </c>
      <c r="BO268" t="str">
        <f t="shared" si="313"/>
        <v/>
      </c>
      <c r="BP268" t="str">
        <f t="shared" si="314"/>
        <v/>
      </c>
      <c r="BQ268" t="str">
        <f t="shared" si="315"/>
        <v/>
      </c>
      <c r="BR268" t="str">
        <f t="shared" si="316"/>
        <v/>
      </c>
      <c r="BS268" t="str">
        <f t="shared" si="317"/>
        <v/>
      </c>
      <c r="BT268" t="str">
        <f t="shared" si="318"/>
        <v/>
      </c>
      <c r="BU268" t="str">
        <f t="shared" si="319"/>
        <v/>
      </c>
      <c r="BV268" t="str">
        <f t="shared" si="320"/>
        <v/>
      </c>
      <c r="BW268" t="str">
        <f t="shared" si="321"/>
        <v/>
      </c>
      <c r="BX268" t="str">
        <f t="shared" si="322"/>
        <v/>
      </c>
      <c r="BY268" t="str">
        <f t="shared" si="323"/>
        <v/>
      </c>
      <c r="BZ268" t="str">
        <f t="shared" si="324"/>
        <v/>
      </c>
      <c r="CA268" t="str">
        <f t="shared" si="325"/>
        <v/>
      </c>
      <c r="CB268" t="str">
        <f t="shared" si="326"/>
        <v/>
      </c>
      <c r="CC268" t="str">
        <f t="shared" si="327"/>
        <v/>
      </c>
      <c r="CD268" t="str">
        <f t="shared" si="328"/>
        <v/>
      </c>
      <c r="CF268"/>
      <c r="CG268" s="36" t="str">
        <f t="shared" si="288"/>
        <v/>
      </c>
      <c r="CH268" s="36" t="str">
        <f t="shared" si="289"/>
        <v/>
      </c>
      <c r="CI268" s="36" t="str">
        <f t="shared" si="290"/>
        <v/>
      </c>
      <c r="CJ268" s="36" t="str">
        <f t="shared" si="291"/>
        <v/>
      </c>
      <c r="CK268" s="36" t="str">
        <f t="shared" si="292"/>
        <v/>
      </c>
    </row>
    <row r="269" spans="1:89">
      <c r="A269">
        <f t="shared" si="329"/>
        <v>260</v>
      </c>
      <c r="B269" s="1" t="str">
        <f t="shared" si="330"/>
        <v>Do</v>
      </c>
      <c r="C269" s="2" t="str">
        <f t="shared" si="331"/>
        <v>16</v>
      </c>
      <c r="D269" s="50">
        <v>42103.699305555558</v>
      </c>
      <c r="E269" s="51"/>
      <c r="F269" s="52"/>
      <c r="G269" s="52"/>
      <c r="H269" s="13" t="str">
        <f t="shared" si="273"/>
        <v/>
      </c>
      <c r="I269" s="13" t="str">
        <f t="shared" si="332"/>
        <v/>
      </c>
      <c r="J269" s="13" t="str">
        <f t="shared" si="274"/>
        <v/>
      </c>
      <c r="K269" s="3" t="str">
        <f t="shared" si="275"/>
        <v/>
      </c>
      <c r="L269" s="4" t="str">
        <f t="shared" si="276"/>
        <v/>
      </c>
      <c r="M269" s="52"/>
      <c r="N269" s="52"/>
      <c r="O269" s="13" t="str">
        <f t="shared" si="277"/>
        <v/>
      </c>
      <c r="P269" s="4" t="str">
        <f t="shared" si="278"/>
        <v/>
      </c>
      <c r="Q269" s="4" t="str">
        <f t="shared" si="279"/>
        <v/>
      </c>
      <c r="S269" s="5"/>
      <c r="T269" s="52"/>
      <c r="U269" s="52"/>
      <c r="V269" s="52"/>
      <c r="W269" s="52"/>
      <c r="X269" s="52"/>
      <c r="Y269" s="52"/>
      <c r="Z269" s="13" t="str">
        <f t="shared" si="272"/>
        <v/>
      </c>
      <c r="AA269" s="53" t="str">
        <f t="shared" si="286"/>
        <v/>
      </c>
      <c r="AB269" s="13" t="str">
        <f t="shared" si="281"/>
        <v/>
      </c>
      <c r="AC269" s="13" t="str">
        <f t="shared" si="283"/>
        <v/>
      </c>
      <c r="AD269" s="13" t="b">
        <f t="shared" si="284"/>
        <v>0</v>
      </c>
      <c r="AE269" t="e">
        <f t="shared" si="282"/>
        <v>#VALUE!</v>
      </c>
      <c r="AF269" t="str">
        <f t="shared" si="333"/>
        <v/>
      </c>
      <c r="AG269" t="b">
        <f t="shared" si="285"/>
        <v>0</v>
      </c>
      <c r="AI269" s="41">
        <f>SUM($AG$11:AG269)</f>
        <v>-160</v>
      </c>
      <c r="AJ269" s="36">
        <f>SUM($AA$10:AA269)</f>
        <v>692.6</v>
      </c>
      <c r="AK269" s="42">
        <f>SUM($AL$11:AL269)</f>
        <v>390</v>
      </c>
      <c r="AL269" t="b">
        <f t="shared" si="280"/>
        <v>0</v>
      </c>
      <c r="AN269">
        <f>SUM(AS$11:BJ269)</f>
        <v>1064</v>
      </c>
      <c r="AO269">
        <f>SUM(BM$11:CD269)</f>
        <v>560</v>
      </c>
      <c r="AP269">
        <f t="shared" si="334"/>
        <v>692.6</v>
      </c>
      <c r="AR269" t="str">
        <f t="shared" si="287"/>
        <v/>
      </c>
      <c r="AS269" t="str">
        <f t="shared" si="293"/>
        <v/>
      </c>
      <c r="AT269" t="str">
        <f t="shared" si="294"/>
        <v/>
      </c>
      <c r="AU269" t="str">
        <f t="shared" si="295"/>
        <v/>
      </c>
      <c r="AV269" t="str">
        <f t="shared" si="296"/>
        <v/>
      </c>
      <c r="AW269" t="str">
        <f t="shared" si="297"/>
        <v/>
      </c>
      <c r="AX269" t="str">
        <f t="shared" si="298"/>
        <v/>
      </c>
      <c r="AY269" t="str">
        <f t="shared" si="299"/>
        <v/>
      </c>
      <c r="AZ269" t="str">
        <f t="shared" si="300"/>
        <v/>
      </c>
      <c r="BA269" t="str">
        <f t="shared" si="301"/>
        <v/>
      </c>
      <c r="BB269" t="str">
        <f t="shared" si="302"/>
        <v/>
      </c>
      <c r="BC269" t="str">
        <f t="shared" si="303"/>
        <v/>
      </c>
      <c r="BD269" t="str">
        <f t="shared" si="304"/>
        <v/>
      </c>
      <c r="BE269" t="str">
        <f t="shared" si="305"/>
        <v/>
      </c>
      <c r="BF269" t="str">
        <f t="shared" si="306"/>
        <v/>
      </c>
      <c r="BG269" t="str">
        <f t="shared" si="307"/>
        <v/>
      </c>
      <c r="BH269" t="str">
        <f t="shared" si="308"/>
        <v/>
      </c>
      <c r="BI269" t="str">
        <f t="shared" si="309"/>
        <v/>
      </c>
      <c r="BJ269" t="str">
        <f t="shared" si="310"/>
        <v/>
      </c>
      <c r="BM269" t="str">
        <f t="shared" si="311"/>
        <v/>
      </c>
      <c r="BN269" t="str">
        <f t="shared" si="312"/>
        <v/>
      </c>
      <c r="BO269" t="str">
        <f t="shared" si="313"/>
        <v/>
      </c>
      <c r="BP269" t="str">
        <f t="shared" si="314"/>
        <v/>
      </c>
      <c r="BQ269" t="str">
        <f t="shared" si="315"/>
        <v/>
      </c>
      <c r="BR269" t="str">
        <f t="shared" si="316"/>
        <v/>
      </c>
      <c r="BS269" t="str">
        <f t="shared" si="317"/>
        <v/>
      </c>
      <c r="BT269" t="str">
        <f t="shared" si="318"/>
        <v/>
      </c>
      <c r="BU269" t="str">
        <f t="shared" si="319"/>
        <v/>
      </c>
      <c r="BV269" t="str">
        <f t="shared" si="320"/>
        <v/>
      </c>
      <c r="BW269" t="str">
        <f t="shared" si="321"/>
        <v/>
      </c>
      <c r="BX269" t="str">
        <f t="shared" si="322"/>
        <v/>
      </c>
      <c r="BY269" t="str">
        <f t="shared" si="323"/>
        <v/>
      </c>
      <c r="BZ269" t="str">
        <f t="shared" si="324"/>
        <v/>
      </c>
      <c r="CA269" t="str">
        <f t="shared" si="325"/>
        <v/>
      </c>
      <c r="CB269" t="str">
        <f t="shared" si="326"/>
        <v/>
      </c>
      <c r="CC269" t="str">
        <f t="shared" si="327"/>
        <v/>
      </c>
      <c r="CD269" t="str">
        <f t="shared" si="328"/>
        <v/>
      </c>
      <c r="CF269"/>
      <c r="CG269" s="36" t="str">
        <f t="shared" si="288"/>
        <v/>
      </c>
      <c r="CH269" s="36" t="str">
        <f t="shared" si="289"/>
        <v/>
      </c>
      <c r="CI269" s="36" t="str">
        <f t="shared" si="290"/>
        <v/>
      </c>
      <c r="CJ269" s="36" t="str">
        <f t="shared" si="291"/>
        <v/>
      </c>
      <c r="CK269" s="36" t="str">
        <f t="shared" si="292"/>
        <v/>
      </c>
    </row>
    <row r="270" spans="1:89">
      <c r="A270">
        <f t="shared" si="329"/>
        <v>261</v>
      </c>
      <c r="B270" s="1" t="str">
        <f t="shared" si="330"/>
        <v>Do</v>
      </c>
      <c r="C270" s="2" t="str">
        <f t="shared" si="331"/>
        <v>16</v>
      </c>
      <c r="D270" s="50">
        <v>42103.699305555558</v>
      </c>
      <c r="E270" s="51"/>
      <c r="F270" s="52"/>
      <c r="G270" s="52"/>
      <c r="H270" s="13" t="str">
        <f t="shared" si="273"/>
        <v/>
      </c>
      <c r="I270" s="13" t="str">
        <f t="shared" si="332"/>
        <v/>
      </c>
      <c r="J270" s="13" t="str">
        <f t="shared" si="274"/>
        <v/>
      </c>
      <c r="K270" s="3" t="str">
        <f t="shared" si="275"/>
        <v/>
      </c>
      <c r="L270" s="4" t="str">
        <f t="shared" si="276"/>
        <v/>
      </c>
      <c r="M270" s="52"/>
      <c r="N270" s="52"/>
      <c r="O270" s="13" t="str">
        <f t="shared" si="277"/>
        <v/>
      </c>
      <c r="P270" s="4" t="str">
        <f t="shared" si="278"/>
        <v/>
      </c>
      <c r="Q270" s="4" t="str">
        <f t="shared" si="279"/>
        <v/>
      </c>
      <c r="S270" s="5"/>
      <c r="T270" s="52"/>
      <c r="U270" s="52"/>
      <c r="V270" s="52"/>
      <c r="W270" s="52"/>
      <c r="X270" s="52"/>
      <c r="Y270" s="52"/>
      <c r="Z270" s="13" t="str">
        <f t="shared" si="272"/>
        <v/>
      </c>
      <c r="AA270" s="53" t="str">
        <f t="shared" si="286"/>
        <v/>
      </c>
      <c r="AB270" s="13" t="str">
        <f t="shared" si="281"/>
        <v/>
      </c>
      <c r="AC270" s="13" t="str">
        <f t="shared" si="283"/>
        <v/>
      </c>
      <c r="AD270" s="13" t="b">
        <f t="shared" si="284"/>
        <v>0</v>
      </c>
      <c r="AE270" t="e">
        <f t="shared" si="282"/>
        <v>#VALUE!</v>
      </c>
      <c r="AF270" t="str">
        <f t="shared" si="333"/>
        <v/>
      </c>
      <c r="AG270" t="b">
        <f t="shared" si="285"/>
        <v>0</v>
      </c>
      <c r="AI270" s="41">
        <f>SUM($AG$11:AG270)</f>
        <v>-160</v>
      </c>
      <c r="AJ270" s="36">
        <f>SUM($AA$10:AA270)</f>
        <v>692.6</v>
      </c>
      <c r="AK270" s="42">
        <f>SUM($AL$11:AL270)</f>
        <v>390</v>
      </c>
      <c r="AL270" t="b">
        <f t="shared" si="280"/>
        <v>0</v>
      </c>
      <c r="AN270">
        <f>SUM(AS$11:BJ270)</f>
        <v>1064</v>
      </c>
      <c r="AO270">
        <f>SUM(BM$11:CD270)</f>
        <v>560</v>
      </c>
      <c r="AP270">
        <f t="shared" si="334"/>
        <v>692.6</v>
      </c>
      <c r="AR270" t="str">
        <f t="shared" si="287"/>
        <v/>
      </c>
      <c r="AS270" t="str">
        <f t="shared" si="293"/>
        <v/>
      </c>
      <c r="AT270" t="str">
        <f t="shared" si="294"/>
        <v/>
      </c>
      <c r="AU270" t="str">
        <f t="shared" si="295"/>
        <v/>
      </c>
      <c r="AV270" t="str">
        <f t="shared" si="296"/>
        <v/>
      </c>
      <c r="AW270" t="str">
        <f t="shared" si="297"/>
        <v/>
      </c>
      <c r="AX270" t="str">
        <f t="shared" si="298"/>
        <v/>
      </c>
      <c r="AY270" t="str">
        <f t="shared" si="299"/>
        <v/>
      </c>
      <c r="AZ270" t="str">
        <f t="shared" si="300"/>
        <v/>
      </c>
      <c r="BA270" t="str">
        <f t="shared" si="301"/>
        <v/>
      </c>
      <c r="BB270" t="str">
        <f t="shared" si="302"/>
        <v/>
      </c>
      <c r="BC270" t="str">
        <f t="shared" si="303"/>
        <v/>
      </c>
      <c r="BD270" t="str">
        <f t="shared" si="304"/>
        <v/>
      </c>
      <c r="BE270" t="str">
        <f t="shared" si="305"/>
        <v/>
      </c>
      <c r="BF270" t="str">
        <f t="shared" si="306"/>
        <v/>
      </c>
      <c r="BG270" t="str">
        <f t="shared" si="307"/>
        <v/>
      </c>
      <c r="BH270" t="str">
        <f t="shared" si="308"/>
        <v/>
      </c>
      <c r="BI270" t="str">
        <f t="shared" si="309"/>
        <v/>
      </c>
      <c r="BJ270" t="str">
        <f t="shared" si="310"/>
        <v/>
      </c>
      <c r="BM270" t="str">
        <f t="shared" si="311"/>
        <v/>
      </c>
      <c r="BN270" t="str">
        <f t="shared" si="312"/>
        <v/>
      </c>
      <c r="BO270" t="str">
        <f t="shared" si="313"/>
        <v/>
      </c>
      <c r="BP270" t="str">
        <f t="shared" si="314"/>
        <v/>
      </c>
      <c r="BQ270" t="str">
        <f t="shared" si="315"/>
        <v/>
      </c>
      <c r="BR270" t="str">
        <f t="shared" si="316"/>
        <v/>
      </c>
      <c r="BS270" t="str">
        <f t="shared" si="317"/>
        <v/>
      </c>
      <c r="BT270" t="str">
        <f t="shared" si="318"/>
        <v/>
      </c>
      <c r="BU270" t="str">
        <f t="shared" si="319"/>
        <v/>
      </c>
      <c r="BV270" t="str">
        <f t="shared" si="320"/>
        <v/>
      </c>
      <c r="BW270" t="str">
        <f t="shared" si="321"/>
        <v/>
      </c>
      <c r="BX270" t="str">
        <f t="shared" si="322"/>
        <v/>
      </c>
      <c r="BY270" t="str">
        <f t="shared" si="323"/>
        <v/>
      </c>
      <c r="BZ270" t="str">
        <f t="shared" si="324"/>
        <v/>
      </c>
      <c r="CA270" t="str">
        <f t="shared" si="325"/>
        <v/>
      </c>
      <c r="CB270" t="str">
        <f t="shared" si="326"/>
        <v/>
      </c>
      <c r="CC270" t="str">
        <f t="shared" si="327"/>
        <v/>
      </c>
      <c r="CD270" t="str">
        <f t="shared" si="328"/>
        <v/>
      </c>
      <c r="CF270"/>
      <c r="CG270" s="36" t="str">
        <f t="shared" si="288"/>
        <v/>
      </c>
      <c r="CH270" s="36" t="str">
        <f t="shared" si="289"/>
        <v/>
      </c>
      <c r="CI270" s="36" t="str">
        <f t="shared" si="290"/>
        <v/>
      </c>
      <c r="CJ270" s="36" t="str">
        <f t="shared" si="291"/>
        <v/>
      </c>
      <c r="CK270" s="36" t="str">
        <f t="shared" si="292"/>
        <v/>
      </c>
    </row>
    <row r="271" spans="1:89">
      <c r="A271">
        <f t="shared" si="329"/>
        <v>262</v>
      </c>
      <c r="B271" s="1" t="str">
        <f t="shared" si="330"/>
        <v>Do</v>
      </c>
      <c r="C271" s="2" t="str">
        <f t="shared" si="331"/>
        <v>16</v>
      </c>
      <c r="D271" s="50">
        <v>42103.699305555558</v>
      </c>
      <c r="E271" s="51"/>
      <c r="F271" s="52"/>
      <c r="G271" s="52"/>
      <c r="H271" s="13" t="str">
        <f t="shared" si="273"/>
        <v/>
      </c>
      <c r="I271" s="13" t="str">
        <f t="shared" si="332"/>
        <v/>
      </c>
      <c r="J271" s="13" t="str">
        <f t="shared" si="274"/>
        <v/>
      </c>
      <c r="K271" s="3" t="str">
        <f t="shared" si="275"/>
        <v/>
      </c>
      <c r="L271" s="4" t="str">
        <f t="shared" si="276"/>
        <v/>
      </c>
      <c r="M271" s="52"/>
      <c r="N271" s="52"/>
      <c r="O271" s="13" t="str">
        <f t="shared" si="277"/>
        <v/>
      </c>
      <c r="P271" s="4" t="str">
        <f t="shared" si="278"/>
        <v/>
      </c>
      <c r="Q271" s="4" t="str">
        <f t="shared" si="279"/>
        <v/>
      </c>
      <c r="S271" s="5"/>
      <c r="T271" s="52"/>
      <c r="U271" s="52"/>
      <c r="V271" s="52"/>
      <c r="W271" s="52"/>
      <c r="X271" s="52"/>
      <c r="Y271" s="52"/>
      <c r="Z271" s="13" t="str">
        <f t="shared" si="272"/>
        <v/>
      </c>
      <c r="AA271" s="53" t="str">
        <f t="shared" si="286"/>
        <v/>
      </c>
      <c r="AB271" s="13" t="str">
        <f t="shared" si="281"/>
        <v/>
      </c>
      <c r="AC271" s="13" t="str">
        <f t="shared" si="283"/>
        <v/>
      </c>
      <c r="AD271" s="13" t="b">
        <f t="shared" si="284"/>
        <v>0</v>
      </c>
      <c r="AE271" t="e">
        <f t="shared" si="282"/>
        <v>#VALUE!</v>
      </c>
      <c r="AF271" t="str">
        <f t="shared" si="333"/>
        <v/>
      </c>
      <c r="AG271" t="b">
        <f t="shared" si="285"/>
        <v>0</v>
      </c>
      <c r="AI271" s="41">
        <f>SUM($AG$11:AG271)</f>
        <v>-160</v>
      </c>
      <c r="AJ271" s="36">
        <f>SUM($AA$10:AA271)</f>
        <v>692.6</v>
      </c>
      <c r="AK271" s="42">
        <f>SUM($AL$11:AL271)</f>
        <v>390</v>
      </c>
      <c r="AL271" t="b">
        <f t="shared" si="280"/>
        <v>0</v>
      </c>
      <c r="AN271">
        <f>SUM(AS$11:BJ271)</f>
        <v>1064</v>
      </c>
      <c r="AO271">
        <f>SUM(BM$11:CD271)</f>
        <v>560</v>
      </c>
      <c r="AP271">
        <f t="shared" si="334"/>
        <v>692.6</v>
      </c>
      <c r="AR271" t="str">
        <f t="shared" si="287"/>
        <v/>
      </c>
      <c r="AS271" t="str">
        <f t="shared" si="293"/>
        <v/>
      </c>
      <c r="AT271" t="str">
        <f t="shared" si="294"/>
        <v/>
      </c>
      <c r="AU271" t="str">
        <f t="shared" si="295"/>
        <v/>
      </c>
      <c r="AV271" t="str">
        <f t="shared" si="296"/>
        <v/>
      </c>
      <c r="AW271" t="str">
        <f t="shared" si="297"/>
        <v/>
      </c>
      <c r="AX271" t="str">
        <f t="shared" si="298"/>
        <v/>
      </c>
      <c r="AY271" t="str">
        <f t="shared" si="299"/>
        <v/>
      </c>
      <c r="AZ271" t="str">
        <f t="shared" si="300"/>
        <v/>
      </c>
      <c r="BA271" t="str">
        <f t="shared" si="301"/>
        <v/>
      </c>
      <c r="BB271" t="str">
        <f t="shared" si="302"/>
        <v/>
      </c>
      <c r="BC271" t="str">
        <f t="shared" si="303"/>
        <v/>
      </c>
      <c r="BD271" t="str">
        <f t="shared" si="304"/>
        <v/>
      </c>
      <c r="BE271" t="str">
        <f t="shared" si="305"/>
        <v/>
      </c>
      <c r="BF271" t="str">
        <f t="shared" si="306"/>
        <v/>
      </c>
      <c r="BG271" t="str">
        <f t="shared" si="307"/>
        <v/>
      </c>
      <c r="BH271" t="str">
        <f t="shared" si="308"/>
        <v/>
      </c>
      <c r="BI271" t="str">
        <f t="shared" si="309"/>
        <v/>
      </c>
      <c r="BJ271" t="str">
        <f t="shared" si="310"/>
        <v/>
      </c>
      <c r="BM271" t="str">
        <f t="shared" si="311"/>
        <v/>
      </c>
      <c r="BN271" t="str">
        <f t="shared" si="312"/>
        <v/>
      </c>
      <c r="BO271" t="str">
        <f t="shared" si="313"/>
        <v/>
      </c>
      <c r="BP271" t="str">
        <f t="shared" si="314"/>
        <v/>
      </c>
      <c r="BQ271" t="str">
        <f t="shared" si="315"/>
        <v/>
      </c>
      <c r="BR271" t="str">
        <f t="shared" si="316"/>
        <v/>
      </c>
      <c r="BS271" t="str">
        <f t="shared" si="317"/>
        <v/>
      </c>
      <c r="BT271" t="str">
        <f t="shared" si="318"/>
        <v/>
      </c>
      <c r="BU271" t="str">
        <f t="shared" si="319"/>
        <v/>
      </c>
      <c r="BV271" t="str">
        <f t="shared" si="320"/>
        <v/>
      </c>
      <c r="BW271" t="str">
        <f t="shared" si="321"/>
        <v/>
      </c>
      <c r="BX271" t="str">
        <f t="shared" si="322"/>
        <v/>
      </c>
      <c r="BY271" t="str">
        <f t="shared" si="323"/>
        <v/>
      </c>
      <c r="BZ271" t="str">
        <f t="shared" si="324"/>
        <v/>
      </c>
      <c r="CA271" t="str">
        <f t="shared" si="325"/>
        <v/>
      </c>
      <c r="CB271" t="str">
        <f t="shared" si="326"/>
        <v/>
      </c>
      <c r="CC271" t="str">
        <f t="shared" si="327"/>
        <v/>
      </c>
      <c r="CD271" t="str">
        <f t="shared" si="328"/>
        <v/>
      </c>
      <c r="CF271"/>
      <c r="CG271" s="36" t="str">
        <f t="shared" si="288"/>
        <v/>
      </c>
      <c r="CH271" s="36" t="str">
        <f t="shared" si="289"/>
        <v/>
      </c>
      <c r="CI271" s="36" t="str">
        <f t="shared" si="290"/>
        <v/>
      </c>
      <c r="CJ271" s="36" t="str">
        <f t="shared" si="291"/>
        <v/>
      </c>
      <c r="CK271" s="36" t="str">
        <f t="shared" si="292"/>
        <v/>
      </c>
    </row>
    <row r="272" spans="1:89">
      <c r="A272">
        <f t="shared" si="329"/>
        <v>263</v>
      </c>
      <c r="B272" s="1" t="str">
        <f t="shared" si="330"/>
        <v>Do</v>
      </c>
      <c r="C272" s="2" t="str">
        <f t="shared" si="331"/>
        <v>16</v>
      </c>
      <c r="D272" s="50">
        <v>42103.699305555558</v>
      </c>
      <c r="E272" s="51"/>
      <c r="F272" s="52"/>
      <c r="G272" s="52"/>
      <c r="H272" s="13" t="str">
        <f t="shared" si="273"/>
        <v/>
      </c>
      <c r="I272" s="13" t="str">
        <f t="shared" si="332"/>
        <v/>
      </c>
      <c r="J272" s="13" t="str">
        <f t="shared" si="274"/>
        <v/>
      </c>
      <c r="K272" s="3" t="str">
        <f t="shared" si="275"/>
        <v/>
      </c>
      <c r="L272" s="4" t="str">
        <f t="shared" si="276"/>
        <v/>
      </c>
      <c r="M272" s="52"/>
      <c r="N272" s="52"/>
      <c r="O272" s="13" t="str">
        <f t="shared" si="277"/>
        <v/>
      </c>
      <c r="P272" s="4" t="str">
        <f t="shared" si="278"/>
        <v/>
      </c>
      <c r="Q272" s="4" t="str">
        <f t="shared" si="279"/>
        <v/>
      </c>
      <c r="S272" s="5"/>
      <c r="T272" s="52"/>
      <c r="U272" s="52"/>
      <c r="V272" s="52"/>
      <c r="W272" s="52"/>
      <c r="X272" s="52"/>
      <c r="Y272" s="52"/>
      <c r="Z272" s="13" t="str">
        <f t="shared" si="272"/>
        <v/>
      </c>
      <c r="AA272" s="53" t="str">
        <f t="shared" si="286"/>
        <v/>
      </c>
      <c r="AB272" s="13" t="str">
        <f t="shared" si="281"/>
        <v/>
      </c>
      <c r="AC272" s="13" t="str">
        <f t="shared" si="283"/>
        <v/>
      </c>
      <c r="AD272" s="13" t="b">
        <f t="shared" si="284"/>
        <v>0</v>
      </c>
      <c r="AE272" t="e">
        <f t="shared" si="282"/>
        <v>#VALUE!</v>
      </c>
      <c r="AF272" t="str">
        <f t="shared" si="333"/>
        <v/>
      </c>
      <c r="AG272" t="b">
        <f t="shared" si="285"/>
        <v>0</v>
      </c>
      <c r="AI272" s="41">
        <f>SUM($AG$11:AG272)</f>
        <v>-160</v>
      </c>
      <c r="AJ272" s="36">
        <f>SUM($AA$10:AA272)</f>
        <v>692.6</v>
      </c>
      <c r="AK272" s="42">
        <f>SUM($AL$11:AL272)</f>
        <v>390</v>
      </c>
      <c r="AL272" t="b">
        <f t="shared" si="280"/>
        <v>0</v>
      </c>
      <c r="AN272">
        <f>SUM(AS$11:BJ272)</f>
        <v>1064</v>
      </c>
      <c r="AO272">
        <f>SUM(BM$11:CD272)</f>
        <v>560</v>
      </c>
      <c r="AP272">
        <f t="shared" si="334"/>
        <v>692.6</v>
      </c>
      <c r="AR272" t="str">
        <f t="shared" si="287"/>
        <v/>
      </c>
      <c r="AS272" t="str">
        <f t="shared" si="293"/>
        <v/>
      </c>
      <c r="AT272" t="str">
        <f t="shared" si="294"/>
        <v/>
      </c>
      <c r="AU272" t="str">
        <f t="shared" si="295"/>
        <v/>
      </c>
      <c r="AV272" t="str">
        <f t="shared" si="296"/>
        <v/>
      </c>
      <c r="AW272" t="str">
        <f t="shared" si="297"/>
        <v/>
      </c>
      <c r="AX272" t="str">
        <f t="shared" si="298"/>
        <v/>
      </c>
      <c r="AY272" t="str">
        <f t="shared" si="299"/>
        <v/>
      </c>
      <c r="AZ272" t="str">
        <f t="shared" si="300"/>
        <v/>
      </c>
      <c r="BA272" t="str">
        <f t="shared" si="301"/>
        <v/>
      </c>
      <c r="BB272" t="str">
        <f t="shared" si="302"/>
        <v/>
      </c>
      <c r="BC272" t="str">
        <f t="shared" si="303"/>
        <v/>
      </c>
      <c r="BD272" t="str">
        <f t="shared" si="304"/>
        <v/>
      </c>
      <c r="BE272" t="str">
        <f t="shared" si="305"/>
        <v/>
      </c>
      <c r="BF272" t="str">
        <f t="shared" si="306"/>
        <v/>
      </c>
      <c r="BG272" t="str">
        <f t="shared" si="307"/>
        <v/>
      </c>
      <c r="BH272" t="str">
        <f t="shared" si="308"/>
        <v/>
      </c>
      <c r="BI272" t="str">
        <f t="shared" si="309"/>
        <v/>
      </c>
      <c r="BJ272" t="str">
        <f t="shared" si="310"/>
        <v/>
      </c>
      <c r="BM272" t="str">
        <f t="shared" si="311"/>
        <v/>
      </c>
      <c r="BN272" t="str">
        <f t="shared" si="312"/>
        <v/>
      </c>
      <c r="BO272" t="str">
        <f t="shared" si="313"/>
        <v/>
      </c>
      <c r="BP272" t="str">
        <f t="shared" si="314"/>
        <v/>
      </c>
      <c r="BQ272" t="str">
        <f t="shared" si="315"/>
        <v/>
      </c>
      <c r="BR272" t="str">
        <f t="shared" si="316"/>
        <v/>
      </c>
      <c r="BS272" t="str">
        <f t="shared" si="317"/>
        <v/>
      </c>
      <c r="BT272" t="str">
        <f t="shared" si="318"/>
        <v/>
      </c>
      <c r="BU272" t="str">
        <f t="shared" si="319"/>
        <v/>
      </c>
      <c r="BV272" t="str">
        <f t="shared" si="320"/>
        <v/>
      </c>
      <c r="BW272" t="str">
        <f t="shared" si="321"/>
        <v/>
      </c>
      <c r="BX272" t="str">
        <f t="shared" si="322"/>
        <v/>
      </c>
      <c r="BY272" t="str">
        <f t="shared" si="323"/>
        <v/>
      </c>
      <c r="BZ272" t="str">
        <f t="shared" si="324"/>
        <v/>
      </c>
      <c r="CA272" t="str">
        <f t="shared" si="325"/>
        <v/>
      </c>
      <c r="CB272" t="str">
        <f t="shared" si="326"/>
        <v/>
      </c>
      <c r="CC272" t="str">
        <f t="shared" si="327"/>
        <v/>
      </c>
      <c r="CD272" t="str">
        <f t="shared" si="328"/>
        <v/>
      </c>
      <c r="CF272"/>
      <c r="CG272" s="36" t="str">
        <f t="shared" si="288"/>
        <v/>
      </c>
      <c r="CH272" s="36" t="str">
        <f t="shared" si="289"/>
        <v/>
      </c>
      <c r="CI272" s="36" t="str">
        <f t="shared" si="290"/>
        <v/>
      </c>
      <c r="CJ272" s="36" t="str">
        <f t="shared" si="291"/>
        <v/>
      </c>
      <c r="CK272" s="36" t="str">
        <f t="shared" si="292"/>
        <v/>
      </c>
    </row>
    <row r="273" spans="1:89">
      <c r="A273">
        <f t="shared" si="329"/>
        <v>264</v>
      </c>
      <c r="B273" s="1" t="str">
        <f t="shared" si="330"/>
        <v>Do</v>
      </c>
      <c r="C273" s="2" t="str">
        <f t="shared" si="331"/>
        <v>16</v>
      </c>
      <c r="D273" s="50">
        <v>42103.699305555558</v>
      </c>
      <c r="E273" s="51"/>
      <c r="F273" s="52"/>
      <c r="G273" s="52"/>
      <c r="H273" s="13" t="str">
        <f t="shared" si="273"/>
        <v/>
      </c>
      <c r="I273" s="13" t="str">
        <f t="shared" si="332"/>
        <v/>
      </c>
      <c r="J273" s="13" t="str">
        <f t="shared" si="274"/>
        <v/>
      </c>
      <c r="K273" s="3" t="str">
        <f t="shared" si="275"/>
        <v/>
      </c>
      <c r="L273" s="4" t="str">
        <f t="shared" si="276"/>
        <v/>
      </c>
      <c r="M273" s="52"/>
      <c r="N273" s="52"/>
      <c r="O273" s="13" t="str">
        <f t="shared" si="277"/>
        <v/>
      </c>
      <c r="P273" s="4" t="str">
        <f t="shared" si="278"/>
        <v/>
      </c>
      <c r="Q273" s="4" t="str">
        <f t="shared" si="279"/>
        <v/>
      </c>
      <c r="S273" s="5"/>
      <c r="T273" s="52"/>
      <c r="U273" s="52"/>
      <c r="V273" s="52"/>
      <c r="W273" s="52"/>
      <c r="X273" s="52"/>
      <c r="Y273" s="52"/>
      <c r="Z273" s="13" t="str">
        <f t="shared" si="272"/>
        <v/>
      </c>
      <c r="AA273" s="53" t="str">
        <f t="shared" si="286"/>
        <v/>
      </c>
      <c r="AB273" s="13" t="str">
        <f t="shared" si="281"/>
        <v/>
      </c>
      <c r="AC273" s="13" t="str">
        <f t="shared" si="283"/>
        <v/>
      </c>
      <c r="AD273" s="13" t="b">
        <f t="shared" si="284"/>
        <v>0</v>
      </c>
      <c r="AE273" t="e">
        <f t="shared" si="282"/>
        <v>#VALUE!</v>
      </c>
      <c r="AF273" t="str">
        <f t="shared" si="333"/>
        <v/>
      </c>
      <c r="AG273" t="b">
        <f t="shared" si="285"/>
        <v>0</v>
      </c>
      <c r="AI273" s="41">
        <f>SUM($AG$11:AG273)</f>
        <v>-160</v>
      </c>
      <c r="AJ273" s="36">
        <f>SUM($AA$10:AA273)</f>
        <v>692.6</v>
      </c>
      <c r="AK273" s="42">
        <f>SUM($AL$11:AL273)</f>
        <v>390</v>
      </c>
      <c r="AL273" t="b">
        <f t="shared" si="280"/>
        <v>0</v>
      </c>
      <c r="AN273">
        <f>SUM(AS$11:BJ273)</f>
        <v>1064</v>
      </c>
      <c r="AO273">
        <f>SUM(BM$11:CD273)</f>
        <v>560</v>
      </c>
      <c r="AP273">
        <f t="shared" si="334"/>
        <v>692.6</v>
      </c>
      <c r="AR273" t="str">
        <f t="shared" si="287"/>
        <v/>
      </c>
      <c r="AS273" t="str">
        <f t="shared" si="293"/>
        <v/>
      </c>
      <c r="AT273" t="str">
        <f t="shared" si="294"/>
        <v/>
      </c>
      <c r="AU273" t="str">
        <f t="shared" si="295"/>
        <v/>
      </c>
      <c r="AV273" t="str">
        <f t="shared" si="296"/>
        <v/>
      </c>
      <c r="AW273" t="str">
        <f t="shared" si="297"/>
        <v/>
      </c>
      <c r="AX273" t="str">
        <f t="shared" si="298"/>
        <v/>
      </c>
      <c r="AY273" t="str">
        <f t="shared" si="299"/>
        <v/>
      </c>
      <c r="AZ273" t="str">
        <f t="shared" si="300"/>
        <v/>
      </c>
      <c r="BA273" t="str">
        <f t="shared" si="301"/>
        <v/>
      </c>
      <c r="BB273" t="str">
        <f t="shared" si="302"/>
        <v/>
      </c>
      <c r="BC273" t="str">
        <f t="shared" si="303"/>
        <v/>
      </c>
      <c r="BD273" t="str">
        <f t="shared" si="304"/>
        <v/>
      </c>
      <c r="BE273" t="str">
        <f t="shared" si="305"/>
        <v/>
      </c>
      <c r="BF273" t="str">
        <f t="shared" si="306"/>
        <v/>
      </c>
      <c r="BG273" t="str">
        <f t="shared" si="307"/>
        <v/>
      </c>
      <c r="BH273" t="str">
        <f t="shared" si="308"/>
        <v/>
      </c>
      <c r="BI273" t="str">
        <f t="shared" si="309"/>
        <v/>
      </c>
      <c r="BJ273" t="str">
        <f t="shared" si="310"/>
        <v/>
      </c>
      <c r="BM273" t="str">
        <f t="shared" si="311"/>
        <v/>
      </c>
      <c r="BN273" t="str">
        <f t="shared" si="312"/>
        <v/>
      </c>
      <c r="BO273" t="str">
        <f t="shared" si="313"/>
        <v/>
      </c>
      <c r="BP273" t="str">
        <f t="shared" si="314"/>
        <v/>
      </c>
      <c r="BQ273" t="str">
        <f t="shared" si="315"/>
        <v/>
      </c>
      <c r="BR273" t="str">
        <f t="shared" si="316"/>
        <v/>
      </c>
      <c r="BS273" t="str">
        <f t="shared" si="317"/>
        <v/>
      </c>
      <c r="BT273" t="str">
        <f t="shared" si="318"/>
        <v/>
      </c>
      <c r="BU273" t="str">
        <f t="shared" si="319"/>
        <v/>
      </c>
      <c r="BV273" t="str">
        <f t="shared" si="320"/>
        <v/>
      </c>
      <c r="BW273" t="str">
        <f t="shared" si="321"/>
        <v/>
      </c>
      <c r="BX273" t="str">
        <f t="shared" si="322"/>
        <v/>
      </c>
      <c r="BY273" t="str">
        <f t="shared" si="323"/>
        <v/>
      </c>
      <c r="BZ273" t="str">
        <f t="shared" si="324"/>
        <v/>
      </c>
      <c r="CA273" t="str">
        <f t="shared" si="325"/>
        <v/>
      </c>
      <c r="CB273" t="str">
        <f t="shared" si="326"/>
        <v/>
      </c>
      <c r="CC273" t="str">
        <f t="shared" si="327"/>
        <v/>
      </c>
      <c r="CD273" t="str">
        <f t="shared" si="328"/>
        <v/>
      </c>
      <c r="CF273"/>
      <c r="CG273" s="36" t="str">
        <f t="shared" si="288"/>
        <v/>
      </c>
      <c r="CH273" s="36" t="str">
        <f t="shared" si="289"/>
        <v/>
      </c>
      <c r="CI273" s="36" t="str">
        <f t="shared" si="290"/>
        <v/>
      </c>
      <c r="CJ273" s="36" t="str">
        <f t="shared" si="291"/>
        <v/>
      </c>
      <c r="CK273" s="36" t="str">
        <f t="shared" si="292"/>
        <v/>
      </c>
    </row>
    <row r="274" spans="1:89">
      <c r="A274">
        <f t="shared" si="329"/>
        <v>265</v>
      </c>
      <c r="B274" s="1" t="str">
        <f t="shared" si="330"/>
        <v>Do</v>
      </c>
      <c r="C274" s="2" t="str">
        <f t="shared" si="331"/>
        <v>16</v>
      </c>
      <c r="D274" s="50">
        <v>42103.699305555558</v>
      </c>
      <c r="E274" s="51"/>
      <c r="F274" s="52"/>
      <c r="G274" s="52"/>
      <c r="H274" s="13" t="str">
        <f t="shared" si="273"/>
        <v/>
      </c>
      <c r="I274" s="13" t="str">
        <f t="shared" si="332"/>
        <v/>
      </c>
      <c r="J274" s="13" t="str">
        <f t="shared" si="274"/>
        <v/>
      </c>
      <c r="K274" s="3" t="str">
        <f t="shared" si="275"/>
        <v/>
      </c>
      <c r="L274" s="4" t="str">
        <f t="shared" si="276"/>
        <v/>
      </c>
      <c r="M274" s="52"/>
      <c r="N274" s="52"/>
      <c r="O274" s="13" t="str">
        <f t="shared" si="277"/>
        <v/>
      </c>
      <c r="P274" s="4" t="str">
        <f t="shared" si="278"/>
        <v/>
      </c>
      <c r="Q274" s="4" t="str">
        <f t="shared" si="279"/>
        <v/>
      </c>
      <c r="S274" s="5"/>
      <c r="T274" s="52"/>
      <c r="U274" s="52"/>
      <c r="V274" s="52"/>
      <c r="W274" s="52"/>
      <c r="X274" s="52"/>
      <c r="Y274" s="52"/>
      <c r="Z274" s="13" t="str">
        <f t="shared" si="272"/>
        <v/>
      </c>
      <c r="AA274" s="53" t="str">
        <f t="shared" si="286"/>
        <v/>
      </c>
      <c r="AB274" s="13" t="str">
        <f t="shared" si="281"/>
        <v/>
      </c>
      <c r="AC274" s="13" t="str">
        <f t="shared" si="283"/>
        <v/>
      </c>
      <c r="AD274" s="13" t="b">
        <f t="shared" si="284"/>
        <v>0</v>
      </c>
      <c r="AE274" t="e">
        <f t="shared" si="282"/>
        <v>#VALUE!</v>
      </c>
      <c r="AF274" t="str">
        <f t="shared" si="333"/>
        <v/>
      </c>
      <c r="AG274" t="b">
        <f t="shared" si="285"/>
        <v>0</v>
      </c>
      <c r="AI274" s="41">
        <f>SUM($AG$11:AG274)</f>
        <v>-160</v>
      </c>
      <c r="AJ274" s="36">
        <f>SUM($AA$10:AA274)</f>
        <v>692.6</v>
      </c>
      <c r="AK274" s="42">
        <f>SUM($AL$11:AL274)</f>
        <v>390</v>
      </c>
      <c r="AL274" t="b">
        <f t="shared" si="280"/>
        <v>0</v>
      </c>
      <c r="AN274">
        <f>SUM(AS$11:BJ274)</f>
        <v>1064</v>
      </c>
      <c r="AO274">
        <f>SUM(BM$11:CD274)</f>
        <v>560</v>
      </c>
      <c r="AP274">
        <f t="shared" si="334"/>
        <v>692.6</v>
      </c>
      <c r="AR274" t="str">
        <f t="shared" si="287"/>
        <v/>
      </c>
      <c r="AS274" t="str">
        <f t="shared" si="293"/>
        <v/>
      </c>
      <c r="AT274" t="str">
        <f t="shared" si="294"/>
        <v/>
      </c>
      <c r="AU274" t="str">
        <f t="shared" si="295"/>
        <v/>
      </c>
      <c r="AV274" t="str">
        <f t="shared" si="296"/>
        <v/>
      </c>
      <c r="AW274" t="str">
        <f t="shared" si="297"/>
        <v/>
      </c>
      <c r="AX274" t="str">
        <f t="shared" si="298"/>
        <v/>
      </c>
      <c r="AY274" t="str">
        <f t="shared" si="299"/>
        <v/>
      </c>
      <c r="AZ274" t="str">
        <f t="shared" si="300"/>
        <v/>
      </c>
      <c r="BA274" t="str">
        <f t="shared" si="301"/>
        <v/>
      </c>
      <c r="BB274" t="str">
        <f t="shared" si="302"/>
        <v/>
      </c>
      <c r="BC274" t="str">
        <f t="shared" si="303"/>
        <v/>
      </c>
      <c r="BD274" t="str">
        <f t="shared" si="304"/>
        <v/>
      </c>
      <c r="BE274" t="str">
        <f t="shared" si="305"/>
        <v/>
      </c>
      <c r="BF274" t="str">
        <f t="shared" si="306"/>
        <v/>
      </c>
      <c r="BG274" t="str">
        <f t="shared" si="307"/>
        <v/>
      </c>
      <c r="BH274" t="str">
        <f t="shared" si="308"/>
        <v/>
      </c>
      <c r="BI274" t="str">
        <f t="shared" si="309"/>
        <v/>
      </c>
      <c r="BJ274" t="str">
        <f t="shared" si="310"/>
        <v/>
      </c>
      <c r="BM274" t="str">
        <f t="shared" si="311"/>
        <v/>
      </c>
      <c r="BN274" t="str">
        <f t="shared" si="312"/>
        <v/>
      </c>
      <c r="BO274" t="str">
        <f t="shared" si="313"/>
        <v/>
      </c>
      <c r="BP274" t="str">
        <f t="shared" si="314"/>
        <v/>
      </c>
      <c r="BQ274" t="str">
        <f t="shared" si="315"/>
        <v/>
      </c>
      <c r="BR274" t="str">
        <f t="shared" si="316"/>
        <v/>
      </c>
      <c r="BS274" t="str">
        <f t="shared" si="317"/>
        <v/>
      </c>
      <c r="BT274" t="str">
        <f t="shared" si="318"/>
        <v/>
      </c>
      <c r="BU274" t="str">
        <f t="shared" si="319"/>
        <v/>
      </c>
      <c r="BV274" t="str">
        <f t="shared" si="320"/>
        <v/>
      </c>
      <c r="BW274" t="str">
        <f t="shared" si="321"/>
        <v/>
      </c>
      <c r="BX274" t="str">
        <f t="shared" si="322"/>
        <v/>
      </c>
      <c r="BY274" t="str">
        <f t="shared" si="323"/>
        <v/>
      </c>
      <c r="BZ274" t="str">
        <f t="shared" si="324"/>
        <v/>
      </c>
      <c r="CA274" t="str">
        <f t="shared" si="325"/>
        <v/>
      </c>
      <c r="CB274" t="str">
        <f t="shared" si="326"/>
        <v/>
      </c>
      <c r="CC274" t="str">
        <f t="shared" si="327"/>
        <v/>
      </c>
      <c r="CD274" t="str">
        <f t="shared" si="328"/>
        <v/>
      </c>
      <c r="CF274"/>
      <c r="CG274" s="36" t="str">
        <f t="shared" si="288"/>
        <v/>
      </c>
      <c r="CH274" s="36" t="str">
        <f t="shared" si="289"/>
        <v/>
      </c>
      <c r="CI274" s="36" t="str">
        <f t="shared" si="290"/>
        <v/>
      </c>
      <c r="CJ274" s="36" t="str">
        <f t="shared" si="291"/>
        <v/>
      </c>
      <c r="CK274" s="36" t="str">
        <f t="shared" si="292"/>
        <v/>
      </c>
    </row>
    <row r="275" spans="1:89">
      <c r="A275">
        <f t="shared" si="329"/>
        <v>266</v>
      </c>
      <c r="B275" s="1" t="str">
        <f t="shared" si="330"/>
        <v>Do</v>
      </c>
      <c r="C275" s="2" t="str">
        <f t="shared" si="331"/>
        <v>16</v>
      </c>
      <c r="D275" s="50">
        <v>42103.699305555558</v>
      </c>
      <c r="E275" s="51"/>
      <c r="F275" s="52"/>
      <c r="G275" s="52"/>
      <c r="H275" s="13" t="str">
        <f t="shared" si="273"/>
        <v/>
      </c>
      <c r="I275" s="13" t="str">
        <f t="shared" si="332"/>
        <v/>
      </c>
      <c r="J275" s="13" t="str">
        <f t="shared" si="274"/>
        <v/>
      </c>
      <c r="K275" s="3" t="str">
        <f t="shared" si="275"/>
        <v/>
      </c>
      <c r="L275" s="4" t="str">
        <f t="shared" si="276"/>
        <v/>
      </c>
      <c r="M275" s="52"/>
      <c r="N275" s="52"/>
      <c r="O275" s="13" t="str">
        <f t="shared" si="277"/>
        <v/>
      </c>
      <c r="P275" s="4" t="str">
        <f t="shared" si="278"/>
        <v/>
      </c>
      <c r="Q275" s="4" t="str">
        <f t="shared" si="279"/>
        <v/>
      </c>
      <c r="S275" s="5"/>
      <c r="T275" s="52"/>
      <c r="U275" s="52"/>
      <c r="V275" s="52"/>
      <c r="W275" s="52"/>
      <c r="X275" s="52"/>
      <c r="Y275" s="52"/>
      <c r="Z275" s="13" t="str">
        <f t="shared" si="272"/>
        <v/>
      </c>
      <c r="AA275" s="53" t="str">
        <f t="shared" si="286"/>
        <v/>
      </c>
      <c r="AB275" s="13" t="str">
        <f t="shared" si="281"/>
        <v/>
      </c>
      <c r="AC275" s="13" t="str">
        <f t="shared" si="283"/>
        <v/>
      </c>
      <c r="AD275" s="13" t="b">
        <f t="shared" si="284"/>
        <v>0</v>
      </c>
      <c r="AE275" t="e">
        <f t="shared" si="282"/>
        <v>#VALUE!</v>
      </c>
      <c r="AF275" t="str">
        <f t="shared" si="333"/>
        <v/>
      </c>
      <c r="AG275" t="b">
        <f t="shared" si="285"/>
        <v>0</v>
      </c>
      <c r="AI275" s="41">
        <f>SUM($AG$11:AG275)</f>
        <v>-160</v>
      </c>
      <c r="AJ275" s="36">
        <f>SUM($AA$10:AA275)</f>
        <v>692.6</v>
      </c>
      <c r="AK275" s="42">
        <f>SUM($AL$11:AL275)</f>
        <v>390</v>
      </c>
      <c r="AL275" t="b">
        <f t="shared" si="280"/>
        <v>0</v>
      </c>
      <c r="AN275">
        <f>SUM(AS$11:BJ275)</f>
        <v>1064</v>
      </c>
      <c r="AO275">
        <f>SUM(BM$11:CD275)</f>
        <v>560</v>
      </c>
      <c r="AP275">
        <f t="shared" si="334"/>
        <v>692.6</v>
      </c>
      <c r="AR275" t="str">
        <f t="shared" si="287"/>
        <v/>
      </c>
      <c r="AS275" t="str">
        <f t="shared" si="293"/>
        <v/>
      </c>
      <c r="AT275" t="str">
        <f t="shared" si="294"/>
        <v/>
      </c>
      <c r="AU275" t="str">
        <f t="shared" si="295"/>
        <v/>
      </c>
      <c r="AV275" t="str">
        <f t="shared" si="296"/>
        <v/>
      </c>
      <c r="AW275" t="str">
        <f t="shared" si="297"/>
        <v/>
      </c>
      <c r="AX275" t="str">
        <f t="shared" si="298"/>
        <v/>
      </c>
      <c r="AY275" t="str">
        <f t="shared" si="299"/>
        <v/>
      </c>
      <c r="AZ275" t="str">
        <f t="shared" si="300"/>
        <v/>
      </c>
      <c r="BA275" t="str">
        <f t="shared" si="301"/>
        <v/>
      </c>
      <c r="BB275" t="str">
        <f t="shared" si="302"/>
        <v/>
      </c>
      <c r="BC275" t="str">
        <f t="shared" si="303"/>
        <v/>
      </c>
      <c r="BD275" t="str">
        <f t="shared" si="304"/>
        <v/>
      </c>
      <c r="BE275" t="str">
        <f t="shared" si="305"/>
        <v/>
      </c>
      <c r="BF275" t="str">
        <f t="shared" si="306"/>
        <v/>
      </c>
      <c r="BG275" t="str">
        <f t="shared" si="307"/>
        <v/>
      </c>
      <c r="BH275" t="str">
        <f t="shared" si="308"/>
        <v/>
      </c>
      <c r="BI275" t="str">
        <f t="shared" si="309"/>
        <v/>
      </c>
      <c r="BJ275" t="str">
        <f t="shared" si="310"/>
        <v/>
      </c>
      <c r="BM275" t="str">
        <f t="shared" si="311"/>
        <v/>
      </c>
      <c r="BN275" t="str">
        <f t="shared" si="312"/>
        <v/>
      </c>
      <c r="BO275" t="str">
        <f t="shared" si="313"/>
        <v/>
      </c>
      <c r="BP275" t="str">
        <f t="shared" si="314"/>
        <v/>
      </c>
      <c r="BQ275" t="str">
        <f t="shared" si="315"/>
        <v/>
      </c>
      <c r="BR275" t="str">
        <f t="shared" si="316"/>
        <v/>
      </c>
      <c r="BS275" t="str">
        <f t="shared" si="317"/>
        <v/>
      </c>
      <c r="BT275" t="str">
        <f t="shared" si="318"/>
        <v/>
      </c>
      <c r="BU275" t="str">
        <f t="shared" si="319"/>
        <v/>
      </c>
      <c r="BV275" t="str">
        <f t="shared" si="320"/>
        <v/>
      </c>
      <c r="BW275" t="str">
        <f t="shared" si="321"/>
        <v/>
      </c>
      <c r="BX275" t="str">
        <f t="shared" si="322"/>
        <v/>
      </c>
      <c r="BY275" t="str">
        <f t="shared" si="323"/>
        <v/>
      </c>
      <c r="BZ275" t="str">
        <f t="shared" si="324"/>
        <v/>
      </c>
      <c r="CA275" t="str">
        <f t="shared" si="325"/>
        <v/>
      </c>
      <c r="CB275" t="str">
        <f t="shared" si="326"/>
        <v/>
      </c>
      <c r="CC275" t="str">
        <f t="shared" si="327"/>
        <v/>
      </c>
      <c r="CD275" t="str">
        <f t="shared" si="328"/>
        <v/>
      </c>
      <c r="CF275"/>
      <c r="CG275" s="36" t="str">
        <f t="shared" si="288"/>
        <v/>
      </c>
      <c r="CH275" s="36" t="str">
        <f t="shared" si="289"/>
        <v/>
      </c>
      <c r="CI275" s="36" t="str">
        <f t="shared" si="290"/>
        <v/>
      </c>
      <c r="CJ275" s="36" t="str">
        <f t="shared" si="291"/>
        <v/>
      </c>
      <c r="CK275" s="36" t="str">
        <f t="shared" si="292"/>
        <v/>
      </c>
    </row>
    <row r="276" spans="1:89">
      <c r="A276">
        <f t="shared" si="329"/>
        <v>267</v>
      </c>
      <c r="B276" s="1" t="str">
        <f t="shared" si="330"/>
        <v>Do</v>
      </c>
      <c r="C276" s="2" t="str">
        <f t="shared" si="331"/>
        <v>16</v>
      </c>
      <c r="D276" s="50">
        <v>42103.699305555558</v>
      </c>
      <c r="E276" s="51"/>
      <c r="F276" s="52"/>
      <c r="G276" s="52"/>
      <c r="H276" s="13" t="str">
        <f t="shared" si="273"/>
        <v/>
      </c>
      <c r="I276" s="13" t="str">
        <f t="shared" si="332"/>
        <v/>
      </c>
      <c r="J276" s="13" t="str">
        <f t="shared" si="274"/>
        <v/>
      </c>
      <c r="K276" s="3" t="str">
        <f t="shared" si="275"/>
        <v/>
      </c>
      <c r="L276" s="4" t="str">
        <f t="shared" si="276"/>
        <v/>
      </c>
      <c r="M276" s="52"/>
      <c r="N276" s="52"/>
      <c r="O276" s="13" t="str">
        <f t="shared" si="277"/>
        <v/>
      </c>
      <c r="P276" s="4" t="str">
        <f t="shared" si="278"/>
        <v/>
      </c>
      <c r="Q276" s="4" t="str">
        <f t="shared" si="279"/>
        <v/>
      </c>
      <c r="S276" s="5"/>
      <c r="T276" s="52"/>
      <c r="U276" s="52"/>
      <c r="V276" s="52"/>
      <c r="W276" s="52"/>
      <c r="X276" s="52"/>
      <c r="Y276" s="52"/>
      <c r="Z276" s="13" t="str">
        <f t="shared" si="272"/>
        <v/>
      </c>
      <c r="AA276" s="53" t="str">
        <f t="shared" si="286"/>
        <v/>
      </c>
      <c r="AB276" s="13" t="str">
        <f t="shared" si="281"/>
        <v/>
      </c>
      <c r="AC276" s="13" t="str">
        <f t="shared" si="283"/>
        <v/>
      </c>
      <c r="AD276" s="13" t="b">
        <f t="shared" si="284"/>
        <v>0</v>
      </c>
      <c r="AE276" t="e">
        <f t="shared" si="282"/>
        <v>#VALUE!</v>
      </c>
      <c r="AF276" t="str">
        <f t="shared" si="333"/>
        <v/>
      </c>
      <c r="AG276" t="b">
        <f t="shared" si="285"/>
        <v>0</v>
      </c>
      <c r="AI276" s="41">
        <f>SUM($AG$11:AG276)</f>
        <v>-160</v>
      </c>
      <c r="AJ276" s="36">
        <f>SUM($AA$10:AA276)</f>
        <v>692.6</v>
      </c>
      <c r="AK276" s="42">
        <f>SUM($AL$11:AL276)</f>
        <v>390</v>
      </c>
      <c r="AL276" t="b">
        <f t="shared" si="280"/>
        <v>0</v>
      </c>
      <c r="AN276">
        <f>SUM(AS$11:BJ276)</f>
        <v>1064</v>
      </c>
      <c r="AO276">
        <f>SUM(BM$11:CD276)</f>
        <v>560</v>
      </c>
      <c r="AP276">
        <f t="shared" si="334"/>
        <v>692.6</v>
      </c>
      <c r="AR276" t="str">
        <f t="shared" si="287"/>
        <v/>
      </c>
      <c r="AS276" t="str">
        <f t="shared" si="293"/>
        <v/>
      </c>
      <c r="AT276" t="str">
        <f t="shared" si="294"/>
        <v/>
      </c>
      <c r="AU276" t="str">
        <f t="shared" si="295"/>
        <v/>
      </c>
      <c r="AV276" t="str">
        <f t="shared" si="296"/>
        <v/>
      </c>
      <c r="AW276" t="str">
        <f t="shared" si="297"/>
        <v/>
      </c>
      <c r="AX276" t="str">
        <f t="shared" si="298"/>
        <v/>
      </c>
      <c r="AY276" t="str">
        <f t="shared" si="299"/>
        <v/>
      </c>
      <c r="AZ276" t="str">
        <f t="shared" si="300"/>
        <v/>
      </c>
      <c r="BA276" t="str">
        <f t="shared" si="301"/>
        <v/>
      </c>
      <c r="BB276" t="str">
        <f t="shared" si="302"/>
        <v/>
      </c>
      <c r="BC276" t="str">
        <f t="shared" si="303"/>
        <v/>
      </c>
      <c r="BD276" t="str">
        <f t="shared" si="304"/>
        <v/>
      </c>
      <c r="BE276" t="str">
        <f t="shared" si="305"/>
        <v/>
      </c>
      <c r="BF276" t="str">
        <f t="shared" si="306"/>
        <v/>
      </c>
      <c r="BG276" t="str">
        <f t="shared" si="307"/>
        <v/>
      </c>
      <c r="BH276" t="str">
        <f t="shared" si="308"/>
        <v/>
      </c>
      <c r="BI276" t="str">
        <f t="shared" si="309"/>
        <v/>
      </c>
      <c r="BJ276" t="str">
        <f t="shared" si="310"/>
        <v/>
      </c>
      <c r="BM276" t="str">
        <f t="shared" si="311"/>
        <v/>
      </c>
      <c r="BN276" t="str">
        <f t="shared" si="312"/>
        <v/>
      </c>
      <c r="BO276" t="str">
        <f t="shared" si="313"/>
        <v/>
      </c>
      <c r="BP276" t="str">
        <f t="shared" si="314"/>
        <v/>
      </c>
      <c r="BQ276" t="str">
        <f t="shared" si="315"/>
        <v/>
      </c>
      <c r="BR276" t="str">
        <f t="shared" si="316"/>
        <v/>
      </c>
      <c r="BS276" t="str">
        <f t="shared" si="317"/>
        <v/>
      </c>
      <c r="BT276" t="str">
        <f t="shared" si="318"/>
        <v/>
      </c>
      <c r="BU276" t="str">
        <f t="shared" si="319"/>
        <v/>
      </c>
      <c r="BV276" t="str">
        <f t="shared" si="320"/>
        <v/>
      </c>
      <c r="BW276" t="str">
        <f t="shared" si="321"/>
        <v/>
      </c>
      <c r="BX276" t="str">
        <f t="shared" si="322"/>
        <v/>
      </c>
      <c r="BY276" t="str">
        <f t="shared" si="323"/>
        <v/>
      </c>
      <c r="BZ276" t="str">
        <f t="shared" si="324"/>
        <v/>
      </c>
      <c r="CA276" t="str">
        <f t="shared" si="325"/>
        <v/>
      </c>
      <c r="CB276" t="str">
        <f t="shared" si="326"/>
        <v/>
      </c>
      <c r="CC276" t="str">
        <f t="shared" si="327"/>
        <v/>
      </c>
      <c r="CD276" t="str">
        <f t="shared" si="328"/>
        <v/>
      </c>
      <c r="CF276"/>
      <c r="CG276" s="36" t="str">
        <f t="shared" si="288"/>
        <v/>
      </c>
      <c r="CH276" s="36" t="str">
        <f t="shared" si="289"/>
        <v/>
      </c>
      <c r="CI276" s="36" t="str">
        <f t="shared" si="290"/>
        <v/>
      </c>
      <c r="CJ276" s="36" t="str">
        <f t="shared" si="291"/>
        <v/>
      </c>
      <c r="CK276" s="36" t="str">
        <f t="shared" si="292"/>
        <v/>
      </c>
    </row>
    <row r="277" spans="1:89">
      <c r="A277">
        <f t="shared" si="329"/>
        <v>268</v>
      </c>
      <c r="B277" s="1" t="str">
        <f t="shared" si="330"/>
        <v>Do</v>
      </c>
      <c r="C277" s="2" t="str">
        <f t="shared" si="331"/>
        <v>16</v>
      </c>
      <c r="D277" s="50">
        <v>42103.699305555558</v>
      </c>
      <c r="E277" s="51"/>
      <c r="F277" s="52"/>
      <c r="G277" s="52"/>
      <c r="H277" s="13" t="str">
        <f t="shared" si="273"/>
        <v/>
      </c>
      <c r="I277" s="13" t="str">
        <f t="shared" si="332"/>
        <v/>
      </c>
      <c r="J277" s="13" t="str">
        <f t="shared" si="274"/>
        <v/>
      </c>
      <c r="K277" s="3" t="str">
        <f t="shared" si="275"/>
        <v/>
      </c>
      <c r="L277" s="4" t="str">
        <f t="shared" si="276"/>
        <v/>
      </c>
      <c r="M277" s="52"/>
      <c r="N277" s="52"/>
      <c r="O277" s="13" t="str">
        <f t="shared" si="277"/>
        <v/>
      </c>
      <c r="P277" s="4" t="str">
        <f t="shared" si="278"/>
        <v/>
      </c>
      <c r="Q277" s="4" t="str">
        <f t="shared" si="279"/>
        <v/>
      </c>
      <c r="S277" s="5"/>
      <c r="T277" s="52"/>
      <c r="U277" s="52"/>
      <c r="V277" s="52"/>
      <c r="W277" s="52"/>
      <c r="X277" s="52"/>
      <c r="Y277" s="52"/>
      <c r="Z277" s="13" t="str">
        <f t="shared" si="272"/>
        <v/>
      </c>
      <c r="AA277" s="53" t="str">
        <f t="shared" si="286"/>
        <v/>
      </c>
      <c r="AB277" s="13" t="str">
        <f t="shared" si="281"/>
        <v/>
      </c>
      <c r="AC277" s="13" t="str">
        <f t="shared" si="283"/>
        <v/>
      </c>
      <c r="AD277" s="13" t="b">
        <f t="shared" si="284"/>
        <v>0</v>
      </c>
      <c r="AE277" t="e">
        <f t="shared" si="282"/>
        <v>#VALUE!</v>
      </c>
      <c r="AF277" t="str">
        <f t="shared" si="333"/>
        <v/>
      </c>
      <c r="AG277" t="b">
        <f t="shared" si="285"/>
        <v>0</v>
      </c>
      <c r="AI277" s="41">
        <f>SUM($AG$11:AG277)</f>
        <v>-160</v>
      </c>
      <c r="AJ277" s="36">
        <f>SUM($AA$10:AA277)</f>
        <v>692.6</v>
      </c>
      <c r="AK277" s="42">
        <f>SUM($AL$11:AL277)</f>
        <v>390</v>
      </c>
      <c r="AL277" t="b">
        <f t="shared" si="280"/>
        <v>0</v>
      </c>
      <c r="AN277">
        <f>SUM(AS$11:BJ277)</f>
        <v>1064</v>
      </c>
      <c r="AO277">
        <f>SUM(BM$11:CD277)</f>
        <v>560</v>
      </c>
      <c r="AP277">
        <f t="shared" si="334"/>
        <v>692.6</v>
      </c>
      <c r="AR277" t="str">
        <f t="shared" si="287"/>
        <v/>
      </c>
      <c r="AS277" t="str">
        <f t="shared" si="293"/>
        <v/>
      </c>
      <c r="AT277" t="str">
        <f t="shared" si="294"/>
        <v/>
      </c>
      <c r="AU277" t="str">
        <f t="shared" si="295"/>
        <v/>
      </c>
      <c r="AV277" t="str">
        <f t="shared" si="296"/>
        <v/>
      </c>
      <c r="AW277" t="str">
        <f t="shared" si="297"/>
        <v/>
      </c>
      <c r="AX277" t="str">
        <f t="shared" si="298"/>
        <v/>
      </c>
      <c r="AY277" t="str">
        <f t="shared" si="299"/>
        <v/>
      </c>
      <c r="AZ277" t="str">
        <f t="shared" si="300"/>
        <v/>
      </c>
      <c r="BA277" t="str">
        <f t="shared" si="301"/>
        <v/>
      </c>
      <c r="BB277" t="str">
        <f t="shared" si="302"/>
        <v/>
      </c>
      <c r="BC277" t="str">
        <f t="shared" si="303"/>
        <v/>
      </c>
      <c r="BD277" t="str">
        <f t="shared" si="304"/>
        <v/>
      </c>
      <c r="BE277" t="str">
        <f t="shared" si="305"/>
        <v/>
      </c>
      <c r="BF277" t="str">
        <f t="shared" si="306"/>
        <v/>
      </c>
      <c r="BG277" t="str">
        <f t="shared" si="307"/>
        <v/>
      </c>
      <c r="BH277" t="str">
        <f t="shared" si="308"/>
        <v/>
      </c>
      <c r="BI277" t="str">
        <f t="shared" si="309"/>
        <v/>
      </c>
      <c r="BJ277" t="str">
        <f t="shared" si="310"/>
        <v/>
      </c>
      <c r="BM277" t="str">
        <f t="shared" si="311"/>
        <v/>
      </c>
      <c r="BN277" t="str">
        <f t="shared" si="312"/>
        <v/>
      </c>
      <c r="BO277" t="str">
        <f t="shared" si="313"/>
        <v/>
      </c>
      <c r="BP277" t="str">
        <f t="shared" si="314"/>
        <v/>
      </c>
      <c r="BQ277" t="str">
        <f t="shared" si="315"/>
        <v/>
      </c>
      <c r="BR277" t="str">
        <f t="shared" si="316"/>
        <v/>
      </c>
      <c r="BS277" t="str">
        <f t="shared" si="317"/>
        <v/>
      </c>
      <c r="BT277" t="str">
        <f t="shared" si="318"/>
        <v/>
      </c>
      <c r="BU277" t="str">
        <f t="shared" si="319"/>
        <v/>
      </c>
      <c r="BV277" t="str">
        <f t="shared" si="320"/>
        <v/>
      </c>
      <c r="BW277" t="str">
        <f t="shared" si="321"/>
        <v/>
      </c>
      <c r="BX277" t="str">
        <f t="shared" si="322"/>
        <v/>
      </c>
      <c r="BY277" t="str">
        <f t="shared" si="323"/>
        <v/>
      </c>
      <c r="BZ277" t="str">
        <f t="shared" si="324"/>
        <v/>
      </c>
      <c r="CA277" t="str">
        <f t="shared" si="325"/>
        <v/>
      </c>
      <c r="CB277" t="str">
        <f t="shared" si="326"/>
        <v/>
      </c>
      <c r="CC277" t="str">
        <f t="shared" si="327"/>
        <v/>
      </c>
      <c r="CD277" t="str">
        <f t="shared" si="328"/>
        <v/>
      </c>
      <c r="CF277"/>
      <c r="CG277" s="36" t="str">
        <f t="shared" si="288"/>
        <v/>
      </c>
      <c r="CH277" s="36" t="str">
        <f t="shared" si="289"/>
        <v/>
      </c>
      <c r="CI277" s="36" t="str">
        <f t="shared" si="290"/>
        <v/>
      </c>
      <c r="CJ277" s="36" t="str">
        <f t="shared" si="291"/>
        <v/>
      </c>
      <c r="CK277" s="36" t="str">
        <f t="shared" si="292"/>
        <v/>
      </c>
    </row>
    <row r="278" spans="1:89">
      <c r="A278">
        <f t="shared" si="329"/>
        <v>269</v>
      </c>
      <c r="B278" s="1" t="str">
        <f t="shared" si="330"/>
        <v>Do</v>
      </c>
      <c r="C278" s="2" t="str">
        <f t="shared" si="331"/>
        <v>16</v>
      </c>
      <c r="D278" s="50">
        <v>42103.699305555558</v>
      </c>
      <c r="E278" s="51"/>
      <c r="F278" s="52"/>
      <c r="G278" s="52"/>
      <c r="H278" s="13" t="str">
        <f t="shared" si="273"/>
        <v/>
      </c>
      <c r="I278" s="13" t="str">
        <f t="shared" si="332"/>
        <v/>
      </c>
      <c r="J278" s="13" t="str">
        <f t="shared" si="274"/>
        <v/>
      </c>
      <c r="K278" s="3" t="str">
        <f t="shared" si="275"/>
        <v/>
      </c>
      <c r="L278" s="4" t="str">
        <f t="shared" si="276"/>
        <v/>
      </c>
      <c r="M278" s="52"/>
      <c r="N278" s="52"/>
      <c r="O278" s="13" t="str">
        <f t="shared" si="277"/>
        <v/>
      </c>
      <c r="P278" s="4" t="str">
        <f t="shared" si="278"/>
        <v/>
      </c>
      <c r="Q278" s="4" t="str">
        <f t="shared" si="279"/>
        <v/>
      </c>
      <c r="S278" s="5"/>
      <c r="T278" s="52"/>
      <c r="U278" s="52"/>
      <c r="V278" s="52"/>
      <c r="W278" s="52"/>
      <c r="X278" s="52"/>
      <c r="Y278" s="52"/>
      <c r="Z278" s="13" t="str">
        <f t="shared" ref="Z278:Z341" si="335">IF(ISNUMBER(Y278),IF(AND(E278="L",P278&gt;I278),Y278-F278,IF(AND(E278="L",P278&lt;I278),Y278-F278,IF(AND(E278="S",P278&lt;I278),F278-Y278,IF(AND(E278="S",P278&gt;I278),-Y278+F278)))),"")</f>
        <v/>
      </c>
      <c r="AA278" s="53" t="str">
        <f t="shared" si="286"/>
        <v/>
      </c>
      <c r="AB278" s="13" t="str">
        <f t="shared" si="281"/>
        <v/>
      </c>
      <c r="AC278" s="13" t="str">
        <f t="shared" si="283"/>
        <v/>
      </c>
      <c r="AD278" s="13" t="b">
        <f t="shared" si="284"/>
        <v>0</v>
      </c>
      <c r="AE278" t="e">
        <f t="shared" si="282"/>
        <v>#VALUE!</v>
      </c>
      <c r="AF278" t="str">
        <f t="shared" si="333"/>
        <v/>
      </c>
      <c r="AG278" t="b">
        <f t="shared" si="285"/>
        <v>0</v>
      </c>
      <c r="AI278" s="41">
        <f>SUM($AG$11:AG278)</f>
        <v>-160</v>
      </c>
      <c r="AJ278" s="36">
        <f>SUM($AA$10:AA278)</f>
        <v>692.6</v>
      </c>
      <c r="AK278" s="42">
        <f>SUM($AL$11:AL278)</f>
        <v>390</v>
      </c>
      <c r="AL278" t="b">
        <f t="shared" si="280"/>
        <v>0</v>
      </c>
      <c r="AN278">
        <f>SUM(AS$11:BJ278)</f>
        <v>1064</v>
      </c>
      <c r="AO278">
        <f>SUM(BM$11:CD278)</f>
        <v>560</v>
      </c>
      <c r="AP278">
        <f t="shared" si="334"/>
        <v>692.6</v>
      </c>
      <c r="AR278" t="str">
        <f t="shared" si="287"/>
        <v/>
      </c>
      <c r="AS278" t="str">
        <f t="shared" si="293"/>
        <v/>
      </c>
      <c r="AT278" t="str">
        <f t="shared" si="294"/>
        <v/>
      </c>
      <c r="AU278" t="str">
        <f t="shared" si="295"/>
        <v/>
      </c>
      <c r="AV278" t="str">
        <f t="shared" si="296"/>
        <v/>
      </c>
      <c r="AW278" t="str">
        <f t="shared" si="297"/>
        <v/>
      </c>
      <c r="AX278" t="str">
        <f t="shared" si="298"/>
        <v/>
      </c>
      <c r="AY278" t="str">
        <f t="shared" si="299"/>
        <v/>
      </c>
      <c r="AZ278" t="str">
        <f t="shared" si="300"/>
        <v/>
      </c>
      <c r="BA278" t="str">
        <f t="shared" si="301"/>
        <v/>
      </c>
      <c r="BB278" t="str">
        <f t="shared" si="302"/>
        <v/>
      </c>
      <c r="BC278" t="str">
        <f t="shared" si="303"/>
        <v/>
      </c>
      <c r="BD278" t="str">
        <f t="shared" si="304"/>
        <v/>
      </c>
      <c r="BE278" t="str">
        <f t="shared" si="305"/>
        <v/>
      </c>
      <c r="BF278" t="str">
        <f t="shared" si="306"/>
        <v/>
      </c>
      <c r="BG278" t="str">
        <f t="shared" si="307"/>
        <v/>
      </c>
      <c r="BH278" t="str">
        <f t="shared" si="308"/>
        <v/>
      </c>
      <c r="BI278" t="str">
        <f t="shared" si="309"/>
        <v/>
      </c>
      <c r="BJ278" t="str">
        <f t="shared" si="310"/>
        <v/>
      </c>
      <c r="BM278" t="str">
        <f t="shared" si="311"/>
        <v/>
      </c>
      <c r="BN278" t="str">
        <f t="shared" si="312"/>
        <v/>
      </c>
      <c r="BO278" t="str">
        <f t="shared" si="313"/>
        <v/>
      </c>
      <c r="BP278" t="str">
        <f t="shared" si="314"/>
        <v/>
      </c>
      <c r="BQ278" t="str">
        <f t="shared" si="315"/>
        <v/>
      </c>
      <c r="BR278" t="str">
        <f t="shared" si="316"/>
        <v/>
      </c>
      <c r="BS278" t="str">
        <f t="shared" si="317"/>
        <v/>
      </c>
      <c r="BT278" t="str">
        <f t="shared" si="318"/>
        <v/>
      </c>
      <c r="BU278" t="str">
        <f t="shared" si="319"/>
        <v/>
      </c>
      <c r="BV278" t="str">
        <f t="shared" si="320"/>
        <v/>
      </c>
      <c r="BW278" t="str">
        <f t="shared" si="321"/>
        <v/>
      </c>
      <c r="BX278" t="str">
        <f t="shared" si="322"/>
        <v/>
      </c>
      <c r="BY278" t="str">
        <f t="shared" si="323"/>
        <v/>
      </c>
      <c r="BZ278" t="str">
        <f t="shared" si="324"/>
        <v/>
      </c>
      <c r="CA278" t="str">
        <f t="shared" si="325"/>
        <v/>
      </c>
      <c r="CB278" t="str">
        <f t="shared" si="326"/>
        <v/>
      </c>
      <c r="CC278" t="str">
        <f t="shared" si="327"/>
        <v/>
      </c>
      <c r="CD278" t="str">
        <f t="shared" si="328"/>
        <v/>
      </c>
      <c r="CF278"/>
      <c r="CG278" s="36" t="str">
        <f t="shared" si="288"/>
        <v/>
      </c>
      <c r="CH278" s="36" t="str">
        <f t="shared" si="289"/>
        <v/>
      </c>
      <c r="CI278" s="36" t="str">
        <f t="shared" si="290"/>
        <v/>
      </c>
      <c r="CJ278" s="36" t="str">
        <f t="shared" si="291"/>
        <v/>
      </c>
      <c r="CK278" s="36" t="str">
        <f t="shared" si="292"/>
        <v/>
      </c>
    </row>
    <row r="279" spans="1:89">
      <c r="A279">
        <f t="shared" si="329"/>
        <v>270</v>
      </c>
      <c r="B279" s="1" t="str">
        <f t="shared" si="330"/>
        <v>Do</v>
      </c>
      <c r="C279" s="2" t="str">
        <f t="shared" si="331"/>
        <v>16</v>
      </c>
      <c r="D279" s="50">
        <v>42103.699305555558</v>
      </c>
      <c r="E279" s="51"/>
      <c r="F279" s="52"/>
      <c r="G279" s="52"/>
      <c r="H279" s="13" t="str">
        <f t="shared" si="273"/>
        <v/>
      </c>
      <c r="I279" s="13" t="str">
        <f t="shared" si="332"/>
        <v/>
      </c>
      <c r="J279" s="13" t="str">
        <f t="shared" si="274"/>
        <v/>
      </c>
      <c r="K279" s="3" t="str">
        <f t="shared" si="275"/>
        <v/>
      </c>
      <c r="L279" s="4" t="str">
        <f t="shared" si="276"/>
        <v/>
      </c>
      <c r="M279" s="52"/>
      <c r="N279" s="52"/>
      <c r="O279" s="13" t="str">
        <f t="shared" si="277"/>
        <v/>
      </c>
      <c r="P279" s="4" t="str">
        <f t="shared" si="278"/>
        <v/>
      </c>
      <c r="Q279" s="4" t="str">
        <f t="shared" si="279"/>
        <v/>
      </c>
      <c r="S279" s="5"/>
      <c r="T279" s="52"/>
      <c r="U279" s="52"/>
      <c r="V279" s="52"/>
      <c r="W279" s="52"/>
      <c r="X279" s="52"/>
      <c r="Y279" s="52"/>
      <c r="Z279" s="13" t="str">
        <f t="shared" si="335"/>
        <v/>
      </c>
      <c r="AA279" s="53" t="str">
        <f t="shared" si="286"/>
        <v/>
      </c>
      <c r="AB279" s="13" t="str">
        <f t="shared" si="281"/>
        <v/>
      </c>
      <c r="AC279" s="13" t="str">
        <f t="shared" si="283"/>
        <v/>
      </c>
      <c r="AD279" s="13" t="b">
        <f t="shared" si="284"/>
        <v>0</v>
      </c>
      <c r="AE279" t="e">
        <f t="shared" si="282"/>
        <v>#VALUE!</v>
      </c>
      <c r="AF279" t="str">
        <f t="shared" si="333"/>
        <v/>
      </c>
      <c r="AG279" t="b">
        <f t="shared" si="285"/>
        <v>0</v>
      </c>
      <c r="AI279" s="41">
        <f>SUM($AG$11:AG279)</f>
        <v>-160</v>
      </c>
      <c r="AJ279" s="36">
        <f>SUM($AA$10:AA279)</f>
        <v>692.6</v>
      </c>
      <c r="AK279" s="42">
        <f>SUM($AL$11:AL279)</f>
        <v>390</v>
      </c>
      <c r="AL279" t="b">
        <f t="shared" si="280"/>
        <v>0</v>
      </c>
      <c r="AN279">
        <f>SUM(AS$11:BJ279)</f>
        <v>1064</v>
      </c>
      <c r="AO279">
        <f>SUM(BM$11:CD279)</f>
        <v>560</v>
      </c>
      <c r="AP279">
        <f t="shared" si="334"/>
        <v>692.6</v>
      </c>
      <c r="AR279" t="str">
        <f t="shared" si="287"/>
        <v/>
      </c>
      <c r="AS279" t="str">
        <f t="shared" si="293"/>
        <v/>
      </c>
      <c r="AT279" t="str">
        <f t="shared" si="294"/>
        <v/>
      </c>
      <c r="AU279" t="str">
        <f t="shared" si="295"/>
        <v/>
      </c>
      <c r="AV279" t="str">
        <f t="shared" si="296"/>
        <v/>
      </c>
      <c r="AW279" t="str">
        <f t="shared" si="297"/>
        <v/>
      </c>
      <c r="AX279" t="str">
        <f t="shared" si="298"/>
        <v/>
      </c>
      <c r="AY279" t="str">
        <f t="shared" si="299"/>
        <v/>
      </c>
      <c r="AZ279" t="str">
        <f t="shared" si="300"/>
        <v/>
      </c>
      <c r="BA279" t="str">
        <f t="shared" si="301"/>
        <v/>
      </c>
      <c r="BB279" t="str">
        <f t="shared" si="302"/>
        <v/>
      </c>
      <c r="BC279" t="str">
        <f t="shared" si="303"/>
        <v/>
      </c>
      <c r="BD279" t="str">
        <f t="shared" si="304"/>
        <v/>
      </c>
      <c r="BE279" t="str">
        <f t="shared" si="305"/>
        <v/>
      </c>
      <c r="BF279" t="str">
        <f t="shared" si="306"/>
        <v/>
      </c>
      <c r="BG279" t="str">
        <f t="shared" si="307"/>
        <v/>
      </c>
      <c r="BH279" t="str">
        <f t="shared" si="308"/>
        <v/>
      </c>
      <c r="BI279" t="str">
        <f t="shared" si="309"/>
        <v/>
      </c>
      <c r="BJ279" t="str">
        <f t="shared" si="310"/>
        <v/>
      </c>
      <c r="BM279" t="str">
        <f t="shared" si="311"/>
        <v/>
      </c>
      <c r="BN279" t="str">
        <f t="shared" si="312"/>
        <v/>
      </c>
      <c r="BO279" t="str">
        <f t="shared" si="313"/>
        <v/>
      </c>
      <c r="BP279" t="str">
        <f t="shared" si="314"/>
        <v/>
      </c>
      <c r="BQ279" t="str">
        <f t="shared" si="315"/>
        <v/>
      </c>
      <c r="BR279" t="str">
        <f t="shared" si="316"/>
        <v/>
      </c>
      <c r="BS279" t="str">
        <f t="shared" si="317"/>
        <v/>
      </c>
      <c r="BT279" t="str">
        <f t="shared" si="318"/>
        <v/>
      </c>
      <c r="BU279" t="str">
        <f t="shared" si="319"/>
        <v/>
      </c>
      <c r="BV279" t="str">
        <f t="shared" si="320"/>
        <v/>
      </c>
      <c r="BW279" t="str">
        <f t="shared" si="321"/>
        <v/>
      </c>
      <c r="BX279" t="str">
        <f t="shared" si="322"/>
        <v/>
      </c>
      <c r="BY279" t="str">
        <f t="shared" si="323"/>
        <v/>
      </c>
      <c r="BZ279" t="str">
        <f t="shared" si="324"/>
        <v/>
      </c>
      <c r="CA279" t="str">
        <f t="shared" si="325"/>
        <v/>
      </c>
      <c r="CB279" t="str">
        <f t="shared" si="326"/>
        <v/>
      </c>
      <c r="CC279" t="str">
        <f t="shared" si="327"/>
        <v/>
      </c>
      <c r="CD279" t="str">
        <f t="shared" si="328"/>
        <v/>
      </c>
      <c r="CF279"/>
      <c r="CG279" s="36" t="str">
        <f t="shared" si="288"/>
        <v/>
      </c>
      <c r="CH279" s="36" t="str">
        <f t="shared" si="289"/>
        <v/>
      </c>
      <c r="CI279" s="36" t="str">
        <f t="shared" si="290"/>
        <v/>
      </c>
      <c r="CJ279" s="36" t="str">
        <f t="shared" si="291"/>
        <v/>
      </c>
      <c r="CK279" s="36" t="str">
        <f t="shared" si="292"/>
        <v/>
      </c>
    </row>
    <row r="280" spans="1:89">
      <c r="A280">
        <f t="shared" si="329"/>
        <v>271</v>
      </c>
      <c r="B280" s="1" t="str">
        <f t="shared" si="330"/>
        <v>Do</v>
      </c>
      <c r="C280" s="2" t="str">
        <f t="shared" si="331"/>
        <v>16</v>
      </c>
      <c r="D280" s="50">
        <v>42103.699305555558</v>
      </c>
      <c r="E280" s="51"/>
      <c r="F280" s="52"/>
      <c r="G280" s="52"/>
      <c r="H280" s="13" t="str">
        <f t="shared" ref="H280:H343" si="336">IF(ISNUMBER(G280),IF(G280&gt;F280,G280-F280,F280-G280),"")</f>
        <v/>
      </c>
      <c r="I280" s="13" t="str">
        <f t="shared" si="332"/>
        <v/>
      </c>
      <c r="J280" s="13" t="str">
        <f t="shared" ref="J280:J343" si="337">IF(ISNUMBER(F280),IF(E280="L",F280-I280,F280+I280),"")</f>
        <v/>
      </c>
      <c r="K280" s="3" t="str">
        <f t="shared" ref="K280:K343" si="338">IF(ISNUMBER(I280),IF(F280="L",I280-J280,I280+J280),"")</f>
        <v/>
      </c>
      <c r="L280" s="4" t="str">
        <f t="shared" ref="L280:L343" si="339">IF(ISNUMBER(I280),IF(OR(SUM(I280+J280=K280),SUM(I280-J280=K280)),"",IF(F280="S",K280-I280,IF(F280="L",I280-K280,))),"")</f>
        <v/>
      </c>
      <c r="M280" s="52"/>
      <c r="N280" s="52"/>
      <c r="O280" s="13" t="str">
        <f t="shared" ref="O280:O343" si="340">IF(ISNUMBER(N280),IF(N280&gt;F280,N280-F280,F280-N280),"")</f>
        <v/>
      </c>
      <c r="P280" s="4" t="str">
        <f t="shared" ref="P280:P343" si="341">IF(E280="S",T280-F280,IF(E280="L",F280-T280,""))</f>
        <v/>
      </c>
      <c r="Q280" s="4" t="str">
        <f t="shared" ref="Q280:Q343" si="342">IF(F280="S",U280-I280,IF(F280="L",I280-U280,""))</f>
        <v/>
      </c>
      <c r="S280" s="5"/>
      <c r="T280" s="52"/>
      <c r="U280" s="52"/>
      <c r="V280" s="52"/>
      <c r="W280" s="52"/>
      <c r="X280" s="52"/>
      <c r="Y280" s="52"/>
      <c r="Z280" s="13" t="str">
        <f t="shared" si="335"/>
        <v/>
      </c>
      <c r="AA280" s="53" t="str">
        <f t="shared" si="286"/>
        <v/>
      </c>
      <c r="AB280" s="13" t="str">
        <f t="shared" si="281"/>
        <v/>
      </c>
      <c r="AC280" s="13" t="str">
        <f t="shared" si="283"/>
        <v/>
      </c>
      <c r="AD280" s="13" t="b">
        <f t="shared" si="284"/>
        <v>0</v>
      </c>
      <c r="AE280" t="e">
        <f t="shared" si="282"/>
        <v>#VALUE!</v>
      </c>
      <c r="AF280" t="str">
        <f t="shared" si="333"/>
        <v/>
      </c>
      <c r="AG280" t="b">
        <f t="shared" si="285"/>
        <v>0</v>
      </c>
      <c r="AI280" s="41">
        <f>SUM($AG$11:AG280)</f>
        <v>-160</v>
      </c>
      <c r="AJ280" s="36">
        <f>SUM($AA$10:AA280)</f>
        <v>692.6</v>
      </c>
      <c r="AK280" s="42">
        <f>SUM($AL$11:AL280)</f>
        <v>390</v>
      </c>
      <c r="AL280" t="b">
        <f t="shared" ref="AL280:AL343" si="343">IF(ISNUMBER(AA280),IF(P280&gt;I280,$AD$6,IF(AND(P280&lt;I280,O280&gt;H280),H280,IF(AA279="","",""))))</f>
        <v>0</v>
      </c>
      <c r="AN280">
        <f>SUM(AS$11:BJ280)</f>
        <v>1064</v>
      </c>
      <c r="AO280">
        <f>SUM(BM$11:CD280)</f>
        <v>560</v>
      </c>
      <c r="AP280">
        <f t="shared" si="334"/>
        <v>692.6</v>
      </c>
      <c r="AR280" t="str">
        <f t="shared" si="287"/>
        <v/>
      </c>
      <c r="AS280" t="str">
        <f t="shared" si="293"/>
        <v/>
      </c>
      <c r="AT280" t="str">
        <f t="shared" si="294"/>
        <v/>
      </c>
      <c r="AU280" t="str">
        <f t="shared" si="295"/>
        <v/>
      </c>
      <c r="AV280" t="str">
        <f t="shared" si="296"/>
        <v/>
      </c>
      <c r="AW280" t="str">
        <f t="shared" si="297"/>
        <v/>
      </c>
      <c r="AX280" t="str">
        <f t="shared" si="298"/>
        <v/>
      </c>
      <c r="AY280" t="str">
        <f t="shared" si="299"/>
        <v/>
      </c>
      <c r="AZ280" t="str">
        <f t="shared" si="300"/>
        <v/>
      </c>
      <c r="BA280" t="str">
        <f t="shared" si="301"/>
        <v/>
      </c>
      <c r="BB280" t="str">
        <f t="shared" si="302"/>
        <v/>
      </c>
      <c r="BC280" t="str">
        <f t="shared" si="303"/>
        <v/>
      </c>
      <c r="BD280" t="str">
        <f t="shared" si="304"/>
        <v/>
      </c>
      <c r="BE280" t="str">
        <f t="shared" si="305"/>
        <v/>
      </c>
      <c r="BF280" t="str">
        <f t="shared" si="306"/>
        <v/>
      </c>
      <c r="BG280" t="str">
        <f t="shared" si="307"/>
        <v/>
      </c>
      <c r="BH280" t="str">
        <f t="shared" si="308"/>
        <v/>
      </c>
      <c r="BI280" t="str">
        <f t="shared" si="309"/>
        <v/>
      </c>
      <c r="BJ280" t="str">
        <f t="shared" si="310"/>
        <v/>
      </c>
      <c r="BM280" t="str">
        <f t="shared" si="311"/>
        <v/>
      </c>
      <c r="BN280" t="str">
        <f t="shared" si="312"/>
        <v/>
      </c>
      <c r="BO280" t="str">
        <f t="shared" si="313"/>
        <v/>
      </c>
      <c r="BP280" t="str">
        <f t="shared" si="314"/>
        <v/>
      </c>
      <c r="BQ280" t="str">
        <f t="shared" si="315"/>
        <v/>
      </c>
      <c r="BR280" t="str">
        <f t="shared" si="316"/>
        <v/>
      </c>
      <c r="BS280" t="str">
        <f t="shared" si="317"/>
        <v/>
      </c>
      <c r="BT280" t="str">
        <f t="shared" si="318"/>
        <v/>
      </c>
      <c r="BU280" t="str">
        <f t="shared" si="319"/>
        <v/>
      </c>
      <c r="BV280" t="str">
        <f t="shared" si="320"/>
        <v/>
      </c>
      <c r="BW280" t="str">
        <f t="shared" si="321"/>
        <v/>
      </c>
      <c r="BX280" t="str">
        <f t="shared" si="322"/>
        <v/>
      </c>
      <c r="BY280" t="str">
        <f t="shared" si="323"/>
        <v/>
      </c>
      <c r="BZ280" t="str">
        <f t="shared" si="324"/>
        <v/>
      </c>
      <c r="CA280" t="str">
        <f t="shared" si="325"/>
        <v/>
      </c>
      <c r="CB280" t="str">
        <f t="shared" si="326"/>
        <v/>
      </c>
      <c r="CC280" t="str">
        <f t="shared" si="327"/>
        <v/>
      </c>
      <c r="CD280" t="str">
        <f t="shared" si="328"/>
        <v/>
      </c>
      <c r="CF280"/>
      <c r="CG280" s="36" t="str">
        <f t="shared" si="288"/>
        <v/>
      </c>
      <c r="CH280" s="36" t="str">
        <f t="shared" si="289"/>
        <v/>
      </c>
      <c r="CI280" s="36" t="str">
        <f t="shared" si="290"/>
        <v/>
      </c>
      <c r="CJ280" s="36" t="str">
        <f t="shared" si="291"/>
        <v/>
      </c>
      <c r="CK280" s="36" t="str">
        <f t="shared" si="292"/>
        <v/>
      </c>
    </row>
    <row r="281" spans="1:89">
      <c r="A281">
        <f t="shared" si="329"/>
        <v>272</v>
      </c>
      <c r="B281" s="1" t="str">
        <f t="shared" si="330"/>
        <v>Do</v>
      </c>
      <c r="C281" s="2" t="str">
        <f t="shared" si="331"/>
        <v>16</v>
      </c>
      <c r="D281" s="50">
        <v>42103.699305555558</v>
      </c>
      <c r="E281" s="51"/>
      <c r="F281" s="52"/>
      <c r="G281" s="52"/>
      <c r="H281" s="13" t="str">
        <f t="shared" si="336"/>
        <v/>
      </c>
      <c r="I281" s="13" t="str">
        <f t="shared" si="332"/>
        <v/>
      </c>
      <c r="J281" s="13" t="str">
        <f t="shared" si="337"/>
        <v/>
      </c>
      <c r="K281" s="3" t="str">
        <f t="shared" si="338"/>
        <v/>
      </c>
      <c r="L281" s="4" t="str">
        <f t="shared" si="339"/>
        <v/>
      </c>
      <c r="M281" s="52"/>
      <c r="N281" s="52"/>
      <c r="O281" s="13" t="str">
        <f t="shared" si="340"/>
        <v/>
      </c>
      <c r="P281" s="4" t="str">
        <f t="shared" si="341"/>
        <v/>
      </c>
      <c r="Q281" s="4" t="str">
        <f t="shared" si="342"/>
        <v/>
      </c>
      <c r="S281" s="5"/>
      <c r="T281" s="52"/>
      <c r="U281" s="52"/>
      <c r="V281" s="52"/>
      <c r="W281" s="52"/>
      <c r="X281" s="52"/>
      <c r="Y281" s="52"/>
      <c r="Z281" s="13" t="str">
        <f t="shared" si="335"/>
        <v/>
      </c>
      <c r="AA281" s="53" t="str">
        <f t="shared" si="286"/>
        <v/>
      </c>
      <c r="AB281" s="13" t="str">
        <f t="shared" si="281"/>
        <v/>
      </c>
      <c r="AC281" s="13" t="str">
        <f t="shared" si="283"/>
        <v/>
      </c>
      <c r="AD281" s="13" t="b">
        <f t="shared" si="284"/>
        <v>0</v>
      </c>
      <c r="AE281" t="e">
        <f t="shared" si="282"/>
        <v>#VALUE!</v>
      </c>
      <c r="AF281" t="str">
        <f t="shared" si="333"/>
        <v/>
      </c>
      <c r="AG281" t="b">
        <f t="shared" si="285"/>
        <v>0</v>
      </c>
      <c r="AI281" s="41">
        <f>SUM($AG$11:AG281)</f>
        <v>-160</v>
      </c>
      <c r="AJ281" s="36">
        <f>SUM($AA$10:AA281)</f>
        <v>692.6</v>
      </c>
      <c r="AK281" s="42">
        <f>SUM($AL$11:AL281)</f>
        <v>390</v>
      </c>
      <c r="AL281" t="b">
        <f t="shared" si="343"/>
        <v>0</v>
      </c>
      <c r="AN281">
        <f>SUM(AS$11:BJ281)</f>
        <v>1064</v>
      </c>
      <c r="AO281">
        <f>SUM(BM$11:CD281)</f>
        <v>560</v>
      </c>
      <c r="AP281">
        <f t="shared" si="334"/>
        <v>692.6</v>
      </c>
      <c r="AR281" t="str">
        <f t="shared" si="287"/>
        <v/>
      </c>
      <c r="AS281" t="str">
        <f t="shared" si="293"/>
        <v/>
      </c>
      <c r="AT281" t="str">
        <f t="shared" si="294"/>
        <v/>
      </c>
      <c r="AU281" t="str">
        <f t="shared" si="295"/>
        <v/>
      </c>
      <c r="AV281" t="str">
        <f t="shared" si="296"/>
        <v/>
      </c>
      <c r="AW281" t="str">
        <f t="shared" si="297"/>
        <v/>
      </c>
      <c r="AX281" t="str">
        <f t="shared" si="298"/>
        <v/>
      </c>
      <c r="AY281" t="str">
        <f t="shared" si="299"/>
        <v/>
      </c>
      <c r="AZ281" t="str">
        <f t="shared" si="300"/>
        <v/>
      </c>
      <c r="BA281" t="str">
        <f t="shared" si="301"/>
        <v/>
      </c>
      <c r="BB281" t="str">
        <f t="shared" si="302"/>
        <v/>
      </c>
      <c r="BC281" t="str">
        <f t="shared" si="303"/>
        <v/>
      </c>
      <c r="BD281" t="str">
        <f t="shared" si="304"/>
        <v/>
      </c>
      <c r="BE281" t="str">
        <f t="shared" si="305"/>
        <v/>
      </c>
      <c r="BF281" t="str">
        <f t="shared" si="306"/>
        <v/>
      </c>
      <c r="BG281" t="str">
        <f t="shared" si="307"/>
        <v/>
      </c>
      <c r="BH281" t="str">
        <f t="shared" si="308"/>
        <v/>
      </c>
      <c r="BI281" t="str">
        <f t="shared" si="309"/>
        <v/>
      </c>
      <c r="BJ281" t="str">
        <f t="shared" si="310"/>
        <v/>
      </c>
      <c r="BM281" t="str">
        <f t="shared" si="311"/>
        <v/>
      </c>
      <c r="BN281" t="str">
        <f t="shared" si="312"/>
        <v/>
      </c>
      <c r="BO281" t="str">
        <f t="shared" si="313"/>
        <v/>
      </c>
      <c r="BP281" t="str">
        <f t="shared" si="314"/>
        <v/>
      </c>
      <c r="BQ281" t="str">
        <f t="shared" si="315"/>
        <v/>
      </c>
      <c r="BR281" t="str">
        <f t="shared" si="316"/>
        <v/>
      </c>
      <c r="BS281" t="str">
        <f t="shared" si="317"/>
        <v/>
      </c>
      <c r="BT281" t="str">
        <f t="shared" si="318"/>
        <v/>
      </c>
      <c r="BU281" t="str">
        <f t="shared" si="319"/>
        <v/>
      </c>
      <c r="BV281" t="str">
        <f t="shared" si="320"/>
        <v/>
      </c>
      <c r="BW281" t="str">
        <f t="shared" si="321"/>
        <v/>
      </c>
      <c r="BX281" t="str">
        <f t="shared" si="322"/>
        <v/>
      </c>
      <c r="BY281" t="str">
        <f t="shared" si="323"/>
        <v/>
      </c>
      <c r="BZ281" t="str">
        <f t="shared" si="324"/>
        <v/>
      </c>
      <c r="CA281" t="str">
        <f t="shared" si="325"/>
        <v/>
      </c>
      <c r="CB281" t="str">
        <f t="shared" si="326"/>
        <v/>
      </c>
      <c r="CC281" t="str">
        <f t="shared" si="327"/>
        <v/>
      </c>
      <c r="CD281" t="str">
        <f t="shared" si="328"/>
        <v/>
      </c>
      <c r="CF281"/>
      <c r="CG281" s="36" t="str">
        <f t="shared" si="288"/>
        <v/>
      </c>
      <c r="CH281" s="36" t="str">
        <f t="shared" si="289"/>
        <v/>
      </c>
      <c r="CI281" s="36" t="str">
        <f t="shared" si="290"/>
        <v/>
      </c>
      <c r="CJ281" s="36" t="str">
        <f t="shared" si="291"/>
        <v/>
      </c>
      <c r="CK281" s="36" t="str">
        <f t="shared" si="292"/>
        <v/>
      </c>
    </row>
    <row r="282" spans="1:89">
      <c r="A282">
        <f t="shared" si="329"/>
        <v>273</v>
      </c>
      <c r="B282" s="1" t="str">
        <f t="shared" si="330"/>
        <v>Do</v>
      </c>
      <c r="C282" s="2" t="str">
        <f t="shared" si="331"/>
        <v>16</v>
      </c>
      <c r="D282" s="50">
        <v>42103.699305555558</v>
      </c>
      <c r="E282" s="51"/>
      <c r="F282" s="52"/>
      <c r="G282" s="52"/>
      <c r="H282" s="13" t="str">
        <f t="shared" si="336"/>
        <v/>
      </c>
      <c r="I282" s="13" t="str">
        <f t="shared" si="332"/>
        <v/>
      </c>
      <c r="J282" s="13" t="str">
        <f t="shared" si="337"/>
        <v/>
      </c>
      <c r="K282" s="3" t="str">
        <f t="shared" si="338"/>
        <v/>
      </c>
      <c r="L282" s="4" t="str">
        <f t="shared" si="339"/>
        <v/>
      </c>
      <c r="M282" s="52"/>
      <c r="N282" s="52"/>
      <c r="O282" s="13" t="str">
        <f t="shared" si="340"/>
        <v/>
      </c>
      <c r="P282" s="4" t="str">
        <f t="shared" si="341"/>
        <v/>
      </c>
      <c r="Q282" s="4" t="str">
        <f t="shared" si="342"/>
        <v/>
      </c>
      <c r="S282" s="5"/>
      <c r="T282" s="52"/>
      <c r="U282" s="52"/>
      <c r="V282" s="52"/>
      <c r="W282" s="52"/>
      <c r="X282" s="52"/>
      <c r="Y282" s="52"/>
      <c r="Z282" s="13" t="str">
        <f t="shared" si="335"/>
        <v/>
      </c>
      <c r="AA282" s="53" t="str">
        <f t="shared" si="286"/>
        <v/>
      </c>
      <c r="AB282" s="13" t="str">
        <f t="shared" ref="AB282:AB345" si="344">IF(P282&gt;I282,AC282,AA282)</f>
        <v/>
      </c>
      <c r="AC282" s="13" t="str">
        <f t="shared" si="283"/>
        <v/>
      </c>
      <c r="AD282" s="13" t="b">
        <f t="shared" si="284"/>
        <v>0</v>
      </c>
      <c r="AE282" t="e">
        <f t="shared" ref="AE282:AE345" si="345">IF(AND(P282&gt;I282,Z282&lt;0.001),I282+Z282,IF(AND(P282&gt;I282,Z282&gt;-0.001),I282,-H282+Z282))</f>
        <v>#VALUE!</v>
      </c>
      <c r="AF282" t="str">
        <f t="shared" si="333"/>
        <v/>
      </c>
      <c r="AG282" t="b">
        <f t="shared" si="285"/>
        <v>0</v>
      </c>
      <c r="AI282" s="41">
        <f>SUM($AG$11:AG282)</f>
        <v>-160</v>
      </c>
      <c r="AJ282" s="36">
        <f>SUM($AA$10:AA282)</f>
        <v>692.6</v>
      </c>
      <c r="AK282" s="42">
        <f>SUM($AL$11:AL282)</f>
        <v>390</v>
      </c>
      <c r="AL282" t="b">
        <f t="shared" si="343"/>
        <v>0</v>
      </c>
      <c r="AN282">
        <f>SUM(AS$11:BJ282)</f>
        <v>1064</v>
      </c>
      <c r="AO282">
        <f>SUM(BM$11:CD282)</f>
        <v>560</v>
      </c>
      <c r="AP282">
        <f t="shared" si="334"/>
        <v>692.6</v>
      </c>
      <c r="AR282" t="str">
        <f t="shared" si="287"/>
        <v/>
      </c>
      <c r="AS282" t="str">
        <f t="shared" si="293"/>
        <v/>
      </c>
      <c r="AT282" t="str">
        <f t="shared" si="294"/>
        <v/>
      </c>
      <c r="AU282" t="str">
        <f t="shared" si="295"/>
        <v/>
      </c>
      <c r="AV282" t="str">
        <f t="shared" si="296"/>
        <v/>
      </c>
      <c r="AW282" t="str">
        <f t="shared" si="297"/>
        <v/>
      </c>
      <c r="AX282" t="str">
        <f t="shared" si="298"/>
        <v/>
      </c>
      <c r="AY282" t="str">
        <f t="shared" si="299"/>
        <v/>
      </c>
      <c r="AZ282" t="str">
        <f t="shared" si="300"/>
        <v/>
      </c>
      <c r="BA282" t="str">
        <f t="shared" si="301"/>
        <v/>
      </c>
      <c r="BB282" t="str">
        <f t="shared" si="302"/>
        <v/>
      </c>
      <c r="BC282" t="str">
        <f t="shared" si="303"/>
        <v/>
      </c>
      <c r="BD282" t="str">
        <f t="shared" si="304"/>
        <v/>
      </c>
      <c r="BE282" t="str">
        <f t="shared" si="305"/>
        <v/>
      </c>
      <c r="BF282" t="str">
        <f t="shared" si="306"/>
        <v/>
      </c>
      <c r="BG282" t="str">
        <f t="shared" si="307"/>
        <v/>
      </c>
      <c r="BH282" t="str">
        <f t="shared" si="308"/>
        <v/>
      </c>
      <c r="BI282" t="str">
        <f t="shared" si="309"/>
        <v/>
      </c>
      <c r="BJ282" t="str">
        <f t="shared" si="310"/>
        <v/>
      </c>
      <c r="BM282" t="str">
        <f t="shared" si="311"/>
        <v/>
      </c>
      <c r="BN282" t="str">
        <f t="shared" si="312"/>
        <v/>
      </c>
      <c r="BO282" t="str">
        <f t="shared" si="313"/>
        <v/>
      </c>
      <c r="BP282" t="str">
        <f t="shared" si="314"/>
        <v/>
      </c>
      <c r="BQ282" t="str">
        <f t="shared" si="315"/>
        <v/>
      </c>
      <c r="BR282" t="str">
        <f t="shared" si="316"/>
        <v/>
      </c>
      <c r="BS282" t="str">
        <f t="shared" si="317"/>
        <v/>
      </c>
      <c r="BT282" t="str">
        <f t="shared" si="318"/>
        <v/>
      </c>
      <c r="BU282" t="str">
        <f t="shared" si="319"/>
        <v/>
      </c>
      <c r="BV282" t="str">
        <f t="shared" si="320"/>
        <v/>
      </c>
      <c r="BW282" t="str">
        <f t="shared" si="321"/>
        <v/>
      </c>
      <c r="BX282" t="str">
        <f t="shared" si="322"/>
        <v/>
      </c>
      <c r="BY282" t="str">
        <f t="shared" si="323"/>
        <v/>
      </c>
      <c r="BZ282" t="str">
        <f t="shared" si="324"/>
        <v/>
      </c>
      <c r="CA282" t="str">
        <f t="shared" si="325"/>
        <v/>
      </c>
      <c r="CB282" t="str">
        <f t="shared" si="326"/>
        <v/>
      </c>
      <c r="CC282" t="str">
        <f t="shared" si="327"/>
        <v/>
      </c>
      <c r="CD282" t="str">
        <f t="shared" si="328"/>
        <v/>
      </c>
      <c r="CF282"/>
      <c r="CG282" s="36" t="str">
        <f t="shared" si="288"/>
        <v/>
      </c>
      <c r="CH282" s="36" t="str">
        <f t="shared" si="289"/>
        <v/>
      </c>
      <c r="CI282" s="36" t="str">
        <f t="shared" si="290"/>
        <v/>
      </c>
      <c r="CJ282" s="36" t="str">
        <f t="shared" si="291"/>
        <v/>
      </c>
      <c r="CK282" s="36" t="str">
        <f t="shared" si="292"/>
        <v/>
      </c>
    </row>
    <row r="283" spans="1:89">
      <c r="A283">
        <f t="shared" si="329"/>
        <v>274</v>
      </c>
      <c r="B283" s="1" t="str">
        <f t="shared" si="330"/>
        <v>Do</v>
      </c>
      <c r="C283" s="2" t="str">
        <f t="shared" si="331"/>
        <v>16</v>
      </c>
      <c r="D283" s="50">
        <v>42103.699305555558</v>
      </c>
      <c r="E283" s="51"/>
      <c r="F283" s="52"/>
      <c r="G283" s="52"/>
      <c r="H283" s="13" t="str">
        <f t="shared" si="336"/>
        <v/>
      </c>
      <c r="I283" s="13" t="str">
        <f t="shared" si="332"/>
        <v/>
      </c>
      <c r="J283" s="13" t="str">
        <f t="shared" si="337"/>
        <v/>
      </c>
      <c r="K283" s="3" t="str">
        <f t="shared" si="338"/>
        <v/>
      </c>
      <c r="L283" s="4" t="str">
        <f t="shared" si="339"/>
        <v/>
      </c>
      <c r="M283" s="52"/>
      <c r="N283" s="52"/>
      <c r="O283" s="13" t="str">
        <f t="shared" si="340"/>
        <v/>
      </c>
      <c r="P283" s="4" t="str">
        <f t="shared" si="341"/>
        <v/>
      </c>
      <c r="Q283" s="4" t="str">
        <f t="shared" si="342"/>
        <v/>
      </c>
      <c r="S283" s="5"/>
      <c r="T283" s="52"/>
      <c r="U283" s="52"/>
      <c r="V283" s="52"/>
      <c r="W283" s="52"/>
      <c r="X283" s="52"/>
      <c r="Y283" s="52"/>
      <c r="Z283" s="13" t="str">
        <f t="shared" si="335"/>
        <v/>
      </c>
      <c r="AA283" s="53" t="str">
        <f t="shared" si="286"/>
        <v/>
      </c>
      <c r="AB283" s="13" t="str">
        <f t="shared" si="344"/>
        <v/>
      </c>
      <c r="AC283" s="13" t="str">
        <f t="shared" si="283"/>
        <v/>
      </c>
      <c r="AD283" s="13" t="b">
        <f t="shared" si="284"/>
        <v>0</v>
      </c>
      <c r="AE283" t="e">
        <f t="shared" si="345"/>
        <v>#VALUE!</v>
      </c>
      <c r="AF283" t="str">
        <f t="shared" si="333"/>
        <v/>
      </c>
      <c r="AG283" t="b">
        <f t="shared" si="285"/>
        <v>0</v>
      </c>
      <c r="AI283" s="41">
        <f>SUM($AG$11:AG283)</f>
        <v>-160</v>
      </c>
      <c r="AJ283" s="36">
        <f>SUM($AA$10:AA283)</f>
        <v>692.6</v>
      </c>
      <c r="AK283" s="42">
        <f>SUM($AL$11:AL283)</f>
        <v>390</v>
      </c>
      <c r="AL283" t="b">
        <f t="shared" si="343"/>
        <v>0</v>
      </c>
      <c r="AN283">
        <f>SUM(AS$11:BJ283)</f>
        <v>1064</v>
      </c>
      <c r="AO283">
        <f>SUM(BM$11:CD283)</f>
        <v>560</v>
      </c>
      <c r="AP283">
        <f t="shared" si="334"/>
        <v>692.6</v>
      </c>
      <c r="AR283" t="str">
        <f t="shared" si="287"/>
        <v/>
      </c>
      <c r="AS283" t="str">
        <f t="shared" si="293"/>
        <v/>
      </c>
      <c r="AT283" t="str">
        <f t="shared" si="294"/>
        <v/>
      </c>
      <c r="AU283" t="str">
        <f t="shared" si="295"/>
        <v/>
      </c>
      <c r="AV283" t="str">
        <f t="shared" si="296"/>
        <v/>
      </c>
      <c r="AW283" t="str">
        <f t="shared" si="297"/>
        <v/>
      </c>
      <c r="AX283" t="str">
        <f t="shared" si="298"/>
        <v/>
      </c>
      <c r="AY283" t="str">
        <f t="shared" si="299"/>
        <v/>
      </c>
      <c r="AZ283" t="str">
        <f t="shared" si="300"/>
        <v/>
      </c>
      <c r="BA283" t="str">
        <f t="shared" si="301"/>
        <v/>
      </c>
      <c r="BB283" t="str">
        <f t="shared" si="302"/>
        <v/>
      </c>
      <c r="BC283" t="str">
        <f t="shared" si="303"/>
        <v/>
      </c>
      <c r="BD283" t="str">
        <f t="shared" si="304"/>
        <v/>
      </c>
      <c r="BE283" t="str">
        <f t="shared" si="305"/>
        <v/>
      </c>
      <c r="BF283" t="str">
        <f t="shared" si="306"/>
        <v/>
      </c>
      <c r="BG283" t="str">
        <f t="shared" si="307"/>
        <v/>
      </c>
      <c r="BH283" t="str">
        <f t="shared" si="308"/>
        <v/>
      </c>
      <c r="BI283" t="str">
        <f t="shared" si="309"/>
        <v/>
      </c>
      <c r="BJ283" t="str">
        <f t="shared" si="310"/>
        <v/>
      </c>
      <c r="BM283" t="str">
        <f t="shared" si="311"/>
        <v/>
      </c>
      <c r="BN283" t="str">
        <f t="shared" si="312"/>
        <v/>
      </c>
      <c r="BO283" t="str">
        <f t="shared" si="313"/>
        <v/>
      </c>
      <c r="BP283" t="str">
        <f t="shared" si="314"/>
        <v/>
      </c>
      <c r="BQ283" t="str">
        <f t="shared" si="315"/>
        <v/>
      </c>
      <c r="BR283" t="str">
        <f t="shared" si="316"/>
        <v/>
      </c>
      <c r="BS283" t="str">
        <f t="shared" si="317"/>
        <v/>
      </c>
      <c r="BT283" t="str">
        <f t="shared" si="318"/>
        <v/>
      </c>
      <c r="BU283" t="str">
        <f t="shared" si="319"/>
        <v/>
      </c>
      <c r="BV283" t="str">
        <f t="shared" si="320"/>
        <v/>
      </c>
      <c r="BW283" t="str">
        <f t="shared" si="321"/>
        <v/>
      </c>
      <c r="BX283" t="str">
        <f t="shared" si="322"/>
        <v/>
      </c>
      <c r="BY283" t="str">
        <f t="shared" si="323"/>
        <v/>
      </c>
      <c r="BZ283" t="str">
        <f t="shared" si="324"/>
        <v/>
      </c>
      <c r="CA283" t="str">
        <f t="shared" si="325"/>
        <v/>
      </c>
      <c r="CB283" t="str">
        <f t="shared" si="326"/>
        <v/>
      </c>
      <c r="CC283" t="str">
        <f t="shared" si="327"/>
        <v/>
      </c>
      <c r="CD283" t="str">
        <f t="shared" si="328"/>
        <v/>
      </c>
      <c r="CF283"/>
      <c r="CG283" s="36" t="str">
        <f t="shared" si="288"/>
        <v/>
      </c>
      <c r="CH283" s="36" t="str">
        <f t="shared" si="289"/>
        <v/>
      </c>
      <c r="CI283" s="36" t="str">
        <f t="shared" si="290"/>
        <v/>
      </c>
      <c r="CJ283" s="36" t="str">
        <f t="shared" si="291"/>
        <v/>
      </c>
      <c r="CK283" s="36" t="str">
        <f t="shared" si="292"/>
        <v/>
      </c>
    </row>
    <row r="284" spans="1:89">
      <c r="A284">
        <f t="shared" si="329"/>
        <v>275</v>
      </c>
      <c r="B284" s="1" t="str">
        <f t="shared" si="330"/>
        <v>Do</v>
      </c>
      <c r="C284" s="2" t="str">
        <f t="shared" si="331"/>
        <v>16</v>
      </c>
      <c r="D284" s="50">
        <v>42103.699305555558</v>
      </c>
      <c r="E284" s="51"/>
      <c r="F284" s="52"/>
      <c r="G284" s="52"/>
      <c r="H284" s="13" t="str">
        <f t="shared" si="336"/>
        <v/>
      </c>
      <c r="I284" s="13" t="str">
        <f t="shared" si="332"/>
        <v/>
      </c>
      <c r="J284" s="13" t="str">
        <f t="shared" si="337"/>
        <v/>
      </c>
      <c r="K284" s="3" t="str">
        <f t="shared" si="338"/>
        <v/>
      </c>
      <c r="L284" s="4" t="str">
        <f t="shared" si="339"/>
        <v/>
      </c>
      <c r="M284" s="52"/>
      <c r="N284" s="52"/>
      <c r="O284" s="13" t="str">
        <f t="shared" si="340"/>
        <v/>
      </c>
      <c r="P284" s="4" t="str">
        <f t="shared" si="341"/>
        <v/>
      </c>
      <c r="Q284" s="4" t="str">
        <f t="shared" si="342"/>
        <v/>
      </c>
      <c r="S284" s="5"/>
      <c r="T284" s="52"/>
      <c r="U284" s="52"/>
      <c r="V284" s="52"/>
      <c r="W284" s="52"/>
      <c r="X284" s="52"/>
      <c r="Y284" s="52"/>
      <c r="Z284" s="13" t="str">
        <f t="shared" si="335"/>
        <v/>
      </c>
      <c r="AA284" s="53" t="str">
        <f t="shared" si="286"/>
        <v/>
      </c>
      <c r="AB284" s="13" t="str">
        <f t="shared" si="344"/>
        <v/>
      </c>
      <c r="AC284" s="13" t="str">
        <f t="shared" ref="AC284:AC347" si="346">IF(AND(P284&gt;I284,Z284&lt;0.001),$AD$7-ABS(Z284),IF(AND(P284&gt;I284,Z284&gt;-0.001),$AD$7+Z284,IF(P284&lt;I284,-$AD$7+Z284,"")))</f>
        <v/>
      </c>
      <c r="AD284" s="13" t="b">
        <f t="shared" ref="AD284:AD347" si="347">IF(ISNUMBER(AA284),IF(AND(D284=D277,P284&lt;I284,Z284&lt;0.001),-($AD$7-ABS(AA284)),IF(AND(P284&lt;I284,Z284&lt;0.001),-($AD$7-ABS(AA284)),IF(AND(P284&gt;I284,Z284&lt;0.001),$AD$7+AA284,IF(AND(D277=D284,P284&lt;I284,Z284&gt;0.001),-$AD$7+AA284,IF(AND(P284&lt;I284,Z284&gt;0.01),-$AD$7+AA284,$AD$7+AA284))))))</f>
        <v>0</v>
      </c>
      <c r="AE284" t="e">
        <f t="shared" si="345"/>
        <v>#VALUE!</v>
      </c>
      <c r="AF284" t="str">
        <f t="shared" si="333"/>
        <v/>
      </c>
      <c r="AG284" t="b">
        <f t="shared" si="285"/>
        <v>0</v>
      </c>
      <c r="AI284" s="41">
        <f>SUM($AG$11:AG284)</f>
        <v>-160</v>
      </c>
      <c r="AJ284" s="36">
        <f>SUM($AA$10:AA284)</f>
        <v>692.6</v>
      </c>
      <c r="AK284" s="42">
        <f>SUM($AL$11:AL284)</f>
        <v>390</v>
      </c>
      <c r="AL284" t="b">
        <f t="shared" si="343"/>
        <v>0</v>
      </c>
      <c r="AN284">
        <f>SUM(AS$11:BJ284)</f>
        <v>1064</v>
      </c>
      <c r="AO284">
        <f>SUM(BM$11:CD284)</f>
        <v>560</v>
      </c>
      <c r="AP284">
        <f t="shared" si="334"/>
        <v>692.6</v>
      </c>
      <c r="AR284" t="str">
        <f t="shared" si="287"/>
        <v/>
      </c>
      <c r="AS284" t="str">
        <f t="shared" si="293"/>
        <v/>
      </c>
      <c r="AT284" t="str">
        <f t="shared" si="294"/>
        <v/>
      </c>
      <c r="AU284" t="str">
        <f t="shared" si="295"/>
        <v/>
      </c>
      <c r="AV284" t="str">
        <f t="shared" si="296"/>
        <v/>
      </c>
      <c r="AW284" t="str">
        <f t="shared" si="297"/>
        <v/>
      </c>
      <c r="AX284" t="str">
        <f t="shared" si="298"/>
        <v/>
      </c>
      <c r="AY284" t="str">
        <f t="shared" si="299"/>
        <v/>
      </c>
      <c r="AZ284" t="str">
        <f t="shared" si="300"/>
        <v/>
      </c>
      <c r="BA284" t="str">
        <f t="shared" si="301"/>
        <v/>
      </c>
      <c r="BB284" t="str">
        <f t="shared" si="302"/>
        <v/>
      </c>
      <c r="BC284" t="str">
        <f t="shared" si="303"/>
        <v/>
      </c>
      <c r="BD284" t="str">
        <f t="shared" si="304"/>
        <v/>
      </c>
      <c r="BE284" t="str">
        <f t="shared" si="305"/>
        <v/>
      </c>
      <c r="BF284" t="str">
        <f t="shared" si="306"/>
        <v/>
      </c>
      <c r="BG284" t="str">
        <f t="shared" si="307"/>
        <v/>
      </c>
      <c r="BH284" t="str">
        <f t="shared" si="308"/>
        <v/>
      </c>
      <c r="BI284" t="str">
        <f t="shared" si="309"/>
        <v/>
      </c>
      <c r="BJ284" t="str">
        <f t="shared" si="310"/>
        <v/>
      </c>
      <c r="BM284" t="str">
        <f t="shared" si="311"/>
        <v/>
      </c>
      <c r="BN284" t="str">
        <f t="shared" si="312"/>
        <v/>
      </c>
      <c r="BO284" t="str">
        <f t="shared" si="313"/>
        <v/>
      </c>
      <c r="BP284" t="str">
        <f t="shared" si="314"/>
        <v/>
      </c>
      <c r="BQ284" t="str">
        <f t="shared" si="315"/>
        <v/>
      </c>
      <c r="BR284" t="str">
        <f t="shared" si="316"/>
        <v/>
      </c>
      <c r="BS284" t="str">
        <f t="shared" si="317"/>
        <v/>
      </c>
      <c r="BT284" t="str">
        <f t="shared" si="318"/>
        <v/>
      </c>
      <c r="BU284" t="str">
        <f t="shared" si="319"/>
        <v/>
      </c>
      <c r="BV284" t="str">
        <f t="shared" si="320"/>
        <v/>
      </c>
      <c r="BW284" t="str">
        <f t="shared" si="321"/>
        <v/>
      </c>
      <c r="BX284" t="str">
        <f t="shared" si="322"/>
        <v/>
      </c>
      <c r="BY284" t="str">
        <f t="shared" si="323"/>
        <v/>
      </c>
      <c r="BZ284" t="str">
        <f t="shared" si="324"/>
        <v/>
      </c>
      <c r="CA284" t="str">
        <f t="shared" si="325"/>
        <v/>
      </c>
      <c r="CB284" t="str">
        <f t="shared" si="326"/>
        <v/>
      </c>
      <c r="CC284" t="str">
        <f t="shared" si="327"/>
        <v/>
      </c>
      <c r="CD284" t="str">
        <f t="shared" si="328"/>
        <v/>
      </c>
      <c r="CF284"/>
      <c r="CG284" s="36" t="str">
        <f t="shared" si="288"/>
        <v/>
      </c>
      <c r="CH284" s="36" t="str">
        <f t="shared" si="289"/>
        <v/>
      </c>
      <c r="CI284" s="36" t="str">
        <f t="shared" si="290"/>
        <v/>
      </c>
      <c r="CJ284" s="36" t="str">
        <f t="shared" si="291"/>
        <v/>
      </c>
      <c r="CK284" s="36" t="str">
        <f t="shared" si="292"/>
        <v/>
      </c>
    </row>
    <row r="285" spans="1:89">
      <c r="A285">
        <f t="shared" si="329"/>
        <v>276</v>
      </c>
      <c r="B285" s="1" t="str">
        <f t="shared" si="330"/>
        <v>Do</v>
      </c>
      <c r="C285" s="2" t="str">
        <f t="shared" si="331"/>
        <v>16</v>
      </c>
      <c r="D285" s="50">
        <v>42103.699305555558</v>
      </c>
      <c r="E285" s="51"/>
      <c r="F285" s="52"/>
      <c r="G285" s="52"/>
      <c r="H285" s="13" t="str">
        <f t="shared" si="336"/>
        <v/>
      </c>
      <c r="I285" s="13" t="str">
        <f t="shared" si="332"/>
        <v/>
      </c>
      <c r="J285" s="13" t="str">
        <f t="shared" si="337"/>
        <v/>
      </c>
      <c r="K285" s="3" t="str">
        <f t="shared" si="338"/>
        <v/>
      </c>
      <c r="L285" s="4" t="str">
        <f t="shared" si="339"/>
        <v/>
      </c>
      <c r="M285" s="52"/>
      <c r="N285" s="52"/>
      <c r="O285" s="13" t="str">
        <f t="shared" si="340"/>
        <v/>
      </c>
      <c r="P285" s="4" t="str">
        <f t="shared" si="341"/>
        <v/>
      </c>
      <c r="Q285" s="4" t="str">
        <f t="shared" si="342"/>
        <v/>
      </c>
      <c r="S285" s="5"/>
      <c r="T285" s="52"/>
      <c r="U285" s="52"/>
      <c r="V285" s="52"/>
      <c r="W285" s="52"/>
      <c r="X285" s="52"/>
      <c r="Y285" s="52"/>
      <c r="Z285" s="13" t="str">
        <f t="shared" si="335"/>
        <v/>
      </c>
      <c r="AA285" s="53" t="str">
        <f t="shared" si="286"/>
        <v/>
      </c>
      <c r="AB285" s="13" t="str">
        <f t="shared" si="344"/>
        <v/>
      </c>
      <c r="AC285" s="13" t="str">
        <f t="shared" si="346"/>
        <v/>
      </c>
      <c r="AD285" s="13" t="b">
        <f t="shared" si="347"/>
        <v>0</v>
      </c>
      <c r="AE285" t="e">
        <f t="shared" si="345"/>
        <v>#VALUE!</v>
      </c>
      <c r="AF285" t="str">
        <f t="shared" si="333"/>
        <v/>
      </c>
      <c r="AG285" t="b">
        <f t="shared" si="285"/>
        <v>0</v>
      </c>
      <c r="AI285" s="41">
        <f>SUM($AG$11:AG285)</f>
        <v>-160</v>
      </c>
      <c r="AJ285" s="36">
        <f>SUM($AA$10:AA285)</f>
        <v>692.6</v>
      </c>
      <c r="AK285" s="42">
        <f>SUM($AL$11:AL285)</f>
        <v>390</v>
      </c>
      <c r="AL285" t="b">
        <f t="shared" si="343"/>
        <v>0</v>
      </c>
      <c r="AN285">
        <f>SUM(AS$11:BJ285)</f>
        <v>1064</v>
      </c>
      <c r="AO285">
        <f>SUM(BM$11:CD285)</f>
        <v>560</v>
      </c>
      <c r="AP285">
        <f t="shared" si="334"/>
        <v>692.6</v>
      </c>
      <c r="AR285" t="str">
        <f t="shared" si="287"/>
        <v/>
      </c>
      <c r="AS285" t="str">
        <f t="shared" si="293"/>
        <v/>
      </c>
      <c r="AT285" t="str">
        <f t="shared" si="294"/>
        <v/>
      </c>
      <c r="AU285" t="str">
        <f t="shared" si="295"/>
        <v/>
      </c>
      <c r="AV285" t="str">
        <f t="shared" si="296"/>
        <v/>
      </c>
      <c r="AW285" t="str">
        <f t="shared" si="297"/>
        <v/>
      </c>
      <c r="AX285" t="str">
        <f t="shared" si="298"/>
        <v/>
      </c>
      <c r="AY285" t="str">
        <f t="shared" si="299"/>
        <v/>
      </c>
      <c r="AZ285" t="str">
        <f t="shared" si="300"/>
        <v/>
      </c>
      <c r="BA285" t="str">
        <f t="shared" si="301"/>
        <v/>
      </c>
      <c r="BB285" t="str">
        <f t="shared" si="302"/>
        <v/>
      </c>
      <c r="BC285" t="str">
        <f t="shared" si="303"/>
        <v/>
      </c>
      <c r="BD285" t="str">
        <f t="shared" si="304"/>
        <v/>
      </c>
      <c r="BE285" t="str">
        <f t="shared" si="305"/>
        <v/>
      </c>
      <c r="BF285" t="str">
        <f t="shared" si="306"/>
        <v/>
      </c>
      <c r="BG285" t="str">
        <f t="shared" si="307"/>
        <v/>
      </c>
      <c r="BH285" t="str">
        <f t="shared" si="308"/>
        <v/>
      </c>
      <c r="BI285" t="str">
        <f t="shared" si="309"/>
        <v/>
      </c>
      <c r="BJ285" t="str">
        <f t="shared" si="310"/>
        <v/>
      </c>
      <c r="BM285" t="str">
        <f t="shared" si="311"/>
        <v/>
      </c>
      <c r="BN285" t="str">
        <f t="shared" si="312"/>
        <v/>
      </c>
      <c r="BO285" t="str">
        <f t="shared" si="313"/>
        <v/>
      </c>
      <c r="BP285" t="str">
        <f t="shared" si="314"/>
        <v/>
      </c>
      <c r="BQ285" t="str">
        <f t="shared" si="315"/>
        <v/>
      </c>
      <c r="BR285" t="str">
        <f t="shared" si="316"/>
        <v/>
      </c>
      <c r="BS285" t="str">
        <f t="shared" si="317"/>
        <v/>
      </c>
      <c r="BT285" t="str">
        <f t="shared" si="318"/>
        <v/>
      </c>
      <c r="BU285" t="str">
        <f t="shared" si="319"/>
        <v/>
      </c>
      <c r="BV285" t="str">
        <f t="shared" si="320"/>
        <v/>
      </c>
      <c r="BW285" t="str">
        <f t="shared" si="321"/>
        <v/>
      </c>
      <c r="BX285" t="str">
        <f t="shared" si="322"/>
        <v/>
      </c>
      <c r="BY285" t="str">
        <f t="shared" si="323"/>
        <v/>
      </c>
      <c r="BZ285" t="str">
        <f t="shared" si="324"/>
        <v/>
      </c>
      <c r="CA285" t="str">
        <f t="shared" si="325"/>
        <v/>
      </c>
      <c r="CB285" t="str">
        <f t="shared" si="326"/>
        <v/>
      </c>
      <c r="CC285" t="str">
        <f t="shared" si="327"/>
        <v/>
      </c>
      <c r="CD285" t="str">
        <f t="shared" si="328"/>
        <v/>
      </c>
      <c r="CF285"/>
      <c r="CG285" s="36" t="str">
        <f t="shared" si="288"/>
        <v/>
      </c>
      <c r="CH285" s="36" t="str">
        <f t="shared" si="289"/>
        <v/>
      </c>
      <c r="CI285" s="36" t="str">
        <f t="shared" si="290"/>
        <v/>
      </c>
      <c r="CJ285" s="36" t="str">
        <f t="shared" si="291"/>
        <v/>
      </c>
      <c r="CK285" s="36" t="str">
        <f t="shared" si="292"/>
        <v/>
      </c>
    </row>
    <row r="286" spans="1:89">
      <c r="A286">
        <f t="shared" si="329"/>
        <v>277</v>
      </c>
      <c r="B286" s="1" t="str">
        <f t="shared" si="330"/>
        <v>Do</v>
      </c>
      <c r="C286" s="2" t="str">
        <f t="shared" si="331"/>
        <v>16</v>
      </c>
      <c r="D286" s="50">
        <v>42103.699305555558</v>
      </c>
      <c r="E286" s="51"/>
      <c r="F286" s="52"/>
      <c r="G286" s="52"/>
      <c r="H286" s="13" t="str">
        <f t="shared" si="336"/>
        <v/>
      </c>
      <c r="I286" s="13" t="str">
        <f t="shared" si="332"/>
        <v/>
      </c>
      <c r="J286" s="13" t="str">
        <f t="shared" si="337"/>
        <v/>
      </c>
      <c r="K286" s="3" t="str">
        <f t="shared" si="338"/>
        <v/>
      </c>
      <c r="L286" s="4" t="str">
        <f t="shared" si="339"/>
        <v/>
      </c>
      <c r="M286" s="52"/>
      <c r="N286" s="52"/>
      <c r="O286" s="13" t="str">
        <f t="shared" si="340"/>
        <v/>
      </c>
      <c r="P286" s="4" t="str">
        <f t="shared" si="341"/>
        <v/>
      </c>
      <c r="Q286" s="4" t="str">
        <f t="shared" si="342"/>
        <v/>
      </c>
      <c r="S286" s="5"/>
      <c r="T286" s="52"/>
      <c r="U286" s="52"/>
      <c r="V286" s="52"/>
      <c r="W286" s="52"/>
      <c r="X286" s="52"/>
      <c r="Y286" s="52"/>
      <c r="Z286" s="13" t="str">
        <f t="shared" si="335"/>
        <v/>
      </c>
      <c r="AA286" s="53" t="str">
        <f t="shared" si="286"/>
        <v/>
      </c>
      <c r="AB286" s="13" t="str">
        <f t="shared" si="344"/>
        <v/>
      </c>
      <c r="AC286" s="13" t="str">
        <f t="shared" si="346"/>
        <v/>
      </c>
      <c r="AD286" s="13" t="b">
        <f t="shared" si="347"/>
        <v>0</v>
      </c>
      <c r="AE286" t="e">
        <f t="shared" si="345"/>
        <v>#VALUE!</v>
      </c>
      <c r="AF286" t="str">
        <f t="shared" si="333"/>
        <v/>
      </c>
      <c r="AG286" t="b">
        <f t="shared" si="285"/>
        <v>0</v>
      </c>
      <c r="AI286" s="41">
        <f>SUM($AG$11:AG286)</f>
        <v>-160</v>
      </c>
      <c r="AJ286" s="36">
        <f>SUM($AA$10:AA286)</f>
        <v>692.6</v>
      </c>
      <c r="AK286" s="42">
        <f>SUM($AL$11:AL286)</f>
        <v>390</v>
      </c>
      <c r="AL286" t="b">
        <f t="shared" si="343"/>
        <v>0</v>
      </c>
      <c r="AN286">
        <f>SUM(AS$11:BJ286)</f>
        <v>1064</v>
      </c>
      <c r="AO286">
        <f>SUM(BM$11:CD286)</f>
        <v>560</v>
      </c>
      <c r="AP286">
        <f t="shared" si="334"/>
        <v>692.6</v>
      </c>
      <c r="AR286" t="str">
        <f t="shared" si="287"/>
        <v/>
      </c>
      <c r="AS286" t="str">
        <f t="shared" si="293"/>
        <v/>
      </c>
      <c r="AT286" t="str">
        <f t="shared" si="294"/>
        <v/>
      </c>
      <c r="AU286" t="str">
        <f t="shared" si="295"/>
        <v/>
      </c>
      <c r="AV286" t="str">
        <f t="shared" si="296"/>
        <v/>
      </c>
      <c r="AW286" t="str">
        <f t="shared" si="297"/>
        <v/>
      </c>
      <c r="AX286" t="str">
        <f t="shared" si="298"/>
        <v/>
      </c>
      <c r="AY286" t="str">
        <f t="shared" si="299"/>
        <v/>
      </c>
      <c r="AZ286" t="str">
        <f t="shared" si="300"/>
        <v/>
      </c>
      <c r="BA286" t="str">
        <f t="shared" si="301"/>
        <v/>
      </c>
      <c r="BB286" t="str">
        <f t="shared" si="302"/>
        <v/>
      </c>
      <c r="BC286" t="str">
        <f t="shared" si="303"/>
        <v/>
      </c>
      <c r="BD286" t="str">
        <f t="shared" si="304"/>
        <v/>
      </c>
      <c r="BE286" t="str">
        <f t="shared" si="305"/>
        <v/>
      </c>
      <c r="BF286" t="str">
        <f t="shared" si="306"/>
        <v/>
      </c>
      <c r="BG286" t="str">
        <f t="shared" si="307"/>
        <v/>
      </c>
      <c r="BH286" t="str">
        <f t="shared" si="308"/>
        <v/>
      </c>
      <c r="BI286" t="str">
        <f t="shared" si="309"/>
        <v/>
      </c>
      <c r="BJ286" t="str">
        <f t="shared" si="310"/>
        <v/>
      </c>
      <c r="BM286" t="str">
        <f t="shared" si="311"/>
        <v/>
      </c>
      <c r="BN286" t="str">
        <f t="shared" si="312"/>
        <v/>
      </c>
      <c r="BO286" t="str">
        <f t="shared" si="313"/>
        <v/>
      </c>
      <c r="BP286" t="str">
        <f t="shared" si="314"/>
        <v/>
      </c>
      <c r="BQ286" t="str">
        <f t="shared" si="315"/>
        <v/>
      </c>
      <c r="BR286" t="str">
        <f t="shared" si="316"/>
        <v/>
      </c>
      <c r="BS286" t="str">
        <f t="shared" si="317"/>
        <v/>
      </c>
      <c r="BT286" t="str">
        <f t="shared" si="318"/>
        <v/>
      </c>
      <c r="BU286" t="str">
        <f t="shared" si="319"/>
        <v/>
      </c>
      <c r="BV286" t="str">
        <f t="shared" si="320"/>
        <v/>
      </c>
      <c r="BW286" t="str">
        <f t="shared" si="321"/>
        <v/>
      </c>
      <c r="BX286" t="str">
        <f t="shared" si="322"/>
        <v/>
      </c>
      <c r="BY286" t="str">
        <f t="shared" si="323"/>
        <v/>
      </c>
      <c r="BZ286" t="str">
        <f t="shared" si="324"/>
        <v/>
      </c>
      <c r="CA286" t="str">
        <f t="shared" si="325"/>
        <v/>
      </c>
      <c r="CB286" t="str">
        <f t="shared" si="326"/>
        <v/>
      </c>
      <c r="CC286" t="str">
        <f t="shared" si="327"/>
        <v/>
      </c>
      <c r="CD286" t="str">
        <f t="shared" si="328"/>
        <v/>
      </c>
      <c r="CF286"/>
      <c r="CG286" s="36" t="str">
        <f t="shared" si="288"/>
        <v/>
      </c>
      <c r="CH286" s="36" t="str">
        <f t="shared" si="289"/>
        <v/>
      </c>
      <c r="CI286" s="36" t="str">
        <f t="shared" si="290"/>
        <v/>
      </c>
      <c r="CJ286" s="36" t="str">
        <f t="shared" si="291"/>
        <v/>
      </c>
      <c r="CK286" s="36" t="str">
        <f t="shared" si="292"/>
        <v/>
      </c>
    </row>
    <row r="287" spans="1:89">
      <c r="A287">
        <f t="shared" si="329"/>
        <v>278</v>
      </c>
      <c r="B287" s="1" t="str">
        <f t="shared" si="330"/>
        <v>Do</v>
      </c>
      <c r="C287" s="2" t="str">
        <f t="shared" si="331"/>
        <v>16</v>
      </c>
      <c r="D287" s="50">
        <v>42103.699305555558</v>
      </c>
      <c r="E287" s="51"/>
      <c r="F287" s="52"/>
      <c r="G287" s="52"/>
      <c r="H287" s="13" t="str">
        <f t="shared" si="336"/>
        <v/>
      </c>
      <c r="I287" s="13" t="str">
        <f t="shared" si="332"/>
        <v/>
      </c>
      <c r="J287" s="13" t="str">
        <f t="shared" si="337"/>
        <v/>
      </c>
      <c r="K287" s="3" t="str">
        <f t="shared" si="338"/>
        <v/>
      </c>
      <c r="L287" s="4" t="str">
        <f t="shared" si="339"/>
        <v/>
      </c>
      <c r="M287" s="52"/>
      <c r="N287" s="52"/>
      <c r="O287" s="13" t="str">
        <f t="shared" si="340"/>
        <v/>
      </c>
      <c r="P287" s="4" t="str">
        <f t="shared" si="341"/>
        <v/>
      </c>
      <c r="Q287" s="4" t="str">
        <f t="shared" si="342"/>
        <v/>
      </c>
      <c r="S287" s="5"/>
      <c r="T287" s="52"/>
      <c r="U287" s="52"/>
      <c r="V287" s="52"/>
      <c r="W287" s="52"/>
      <c r="X287" s="52"/>
      <c r="Y287" s="52"/>
      <c r="Z287" s="13" t="str">
        <f t="shared" si="335"/>
        <v/>
      </c>
      <c r="AA287" s="53" t="str">
        <f t="shared" si="286"/>
        <v/>
      </c>
      <c r="AB287" s="13" t="str">
        <f t="shared" si="344"/>
        <v/>
      </c>
      <c r="AC287" s="13" t="str">
        <f t="shared" si="346"/>
        <v/>
      </c>
      <c r="AD287" s="13" t="b">
        <f t="shared" si="347"/>
        <v>0</v>
      </c>
      <c r="AE287" t="e">
        <f t="shared" si="345"/>
        <v>#VALUE!</v>
      </c>
      <c r="AF287" t="str">
        <f t="shared" si="333"/>
        <v/>
      </c>
      <c r="AG287" t="b">
        <f t="shared" si="285"/>
        <v>0</v>
      </c>
      <c r="AI287" s="41">
        <f>SUM($AG$11:AG287)</f>
        <v>-160</v>
      </c>
      <c r="AJ287" s="36">
        <f>SUM($AA$10:AA287)</f>
        <v>692.6</v>
      </c>
      <c r="AK287" s="42">
        <f>SUM($AL$11:AL287)</f>
        <v>390</v>
      </c>
      <c r="AL287" t="b">
        <f t="shared" si="343"/>
        <v>0</v>
      </c>
      <c r="AN287">
        <f>SUM(AS$11:BJ287)</f>
        <v>1064</v>
      </c>
      <c r="AO287">
        <f>SUM(BM$11:CD287)</f>
        <v>560</v>
      </c>
      <c r="AP287">
        <f t="shared" si="334"/>
        <v>692.6</v>
      </c>
      <c r="AR287" t="str">
        <f t="shared" si="287"/>
        <v/>
      </c>
      <c r="AS287" t="str">
        <f t="shared" si="293"/>
        <v/>
      </c>
      <c r="AT287" t="str">
        <f t="shared" si="294"/>
        <v/>
      </c>
      <c r="AU287" t="str">
        <f t="shared" si="295"/>
        <v/>
      </c>
      <c r="AV287" t="str">
        <f t="shared" si="296"/>
        <v/>
      </c>
      <c r="AW287" t="str">
        <f t="shared" si="297"/>
        <v/>
      </c>
      <c r="AX287" t="str">
        <f t="shared" si="298"/>
        <v/>
      </c>
      <c r="AY287" t="str">
        <f t="shared" si="299"/>
        <v/>
      </c>
      <c r="AZ287" t="str">
        <f t="shared" si="300"/>
        <v/>
      </c>
      <c r="BA287" t="str">
        <f t="shared" si="301"/>
        <v/>
      </c>
      <c r="BB287" t="str">
        <f t="shared" si="302"/>
        <v/>
      </c>
      <c r="BC287" t="str">
        <f t="shared" si="303"/>
        <v/>
      </c>
      <c r="BD287" t="str">
        <f t="shared" si="304"/>
        <v/>
      </c>
      <c r="BE287" t="str">
        <f t="shared" si="305"/>
        <v/>
      </c>
      <c r="BF287" t="str">
        <f t="shared" si="306"/>
        <v/>
      </c>
      <c r="BG287" t="str">
        <f t="shared" si="307"/>
        <v/>
      </c>
      <c r="BH287" t="str">
        <f t="shared" si="308"/>
        <v/>
      </c>
      <c r="BI287" t="str">
        <f t="shared" si="309"/>
        <v/>
      </c>
      <c r="BJ287" t="str">
        <f t="shared" si="310"/>
        <v/>
      </c>
      <c r="BM287" t="str">
        <f t="shared" si="311"/>
        <v/>
      </c>
      <c r="BN287" t="str">
        <f t="shared" si="312"/>
        <v/>
      </c>
      <c r="BO287" t="str">
        <f t="shared" si="313"/>
        <v/>
      </c>
      <c r="BP287" t="str">
        <f t="shared" si="314"/>
        <v/>
      </c>
      <c r="BQ287" t="str">
        <f t="shared" si="315"/>
        <v/>
      </c>
      <c r="BR287" t="str">
        <f t="shared" si="316"/>
        <v/>
      </c>
      <c r="BS287" t="str">
        <f t="shared" si="317"/>
        <v/>
      </c>
      <c r="BT287" t="str">
        <f t="shared" si="318"/>
        <v/>
      </c>
      <c r="BU287" t="str">
        <f t="shared" si="319"/>
        <v/>
      </c>
      <c r="BV287" t="str">
        <f t="shared" si="320"/>
        <v/>
      </c>
      <c r="BW287" t="str">
        <f t="shared" si="321"/>
        <v/>
      </c>
      <c r="BX287" t="str">
        <f t="shared" si="322"/>
        <v/>
      </c>
      <c r="BY287" t="str">
        <f t="shared" si="323"/>
        <v/>
      </c>
      <c r="BZ287" t="str">
        <f t="shared" si="324"/>
        <v/>
      </c>
      <c r="CA287" t="str">
        <f t="shared" si="325"/>
        <v/>
      </c>
      <c r="CB287" t="str">
        <f t="shared" si="326"/>
        <v/>
      </c>
      <c r="CC287" t="str">
        <f t="shared" si="327"/>
        <v/>
      </c>
      <c r="CD287" t="str">
        <f t="shared" si="328"/>
        <v/>
      </c>
      <c r="CF287"/>
      <c r="CG287" s="36" t="str">
        <f t="shared" si="288"/>
        <v/>
      </c>
      <c r="CH287" s="36" t="str">
        <f t="shared" si="289"/>
        <v/>
      </c>
      <c r="CI287" s="36" t="str">
        <f t="shared" si="290"/>
        <v/>
      </c>
      <c r="CJ287" s="36" t="str">
        <f t="shared" si="291"/>
        <v/>
      </c>
      <c r="CK287" s="36" t="str">
        <f t="shared" si="292"/>
        <v/>
      </c>
    </row>
    <row r="288" spans="1:89">
      <c r="A288">
        <f t="shared" si="329"/>
        <v>279</v>
      </c>
      <c r="B288" s="1" t="str">
        <f t="shared" si="330"/>
        <v>Do</v>
      </c>
      <c r="C288" s="2" t="str">
        <f t="shared" si="331"/>
        <v>16</v>
      </c>
      <c r="D288" s="50">
        <v>42103.699305555558</v>
      </c>
      <c r="E288" s="51"/>
      <c r="F288" s="52"/>
      <c r="G288" s="52"/>
      <c r="H288" s="13" t="str">
        <f t="shared" si="336"/>
        <v/>
      </c>
      <c r="I288" s="13" t="str">
        <f t="shared" si="332"/>
        <v/>
      </c>
      <c r="J288" s="13" t="str">
        <f t="shared" si="337"/>
        <v/>
      </c>
      <c r="K288" s="3" t="str">
        <f t="shared" si="338"/>
        <v/>
      </c>
      <c r="L288" s="4" t="str">
        <f t="shared" si="339"/>
        <v/>
      </c>
      <c r="M288" s="52"/>
      <c r="N288" s="52"/>
      <c r="O288" s="13" t="str">
        <f t="shared" si="340"/>
        <v/>
      </c>
      <c r="P288" s="4" t="str">
        <f t="shared" si="341"/>
        <v/>
      </c>
      <c r="Q288" s="4" t="str">
        <f t="shared" si="342"/>
        <v/>
      </c>
      <c r="S288" s="5"/>
      <c r="T288" s="52"/>
      <c r="U288" s="52"/>
      <c r="V288" s="52"/>
      <c r="W288" s="52"/>
      <c r="X288" s="52"/>
      <c r="Y288" s="52"/>
      <c r="Z288" s="13" t="str">
        <f t="shared" si="335"/>
        <v/>
      </c>
      <c r="AA288" s="53" t="str">
        <f t="shared" si="286"/>
        <v/>
      </c>
      <c r="AB288" s="13" t="str">
        <f t="shared" si="344"/>
        <v/>
      </c>
      <c r="AC288" s="13" t="str">
        <f t="shared" si="346"/>
        <v/>
      </c>
      <c r="AD288" s="13" t="b">
        <f t="shared" si="347"/>
        <v>0</v>
      </c>
      <c r="AE288" t="e">
        <f t="shared" si="345"/>
        <v>#VALUE!</v>
      </c>
      <c r="AF288" t="str">
        <f t="shared" si="333"/>
        <v/>
      </c>
      <c r="AG288" t="b">
        <f t="shared" si="285"/>
        <v>0</v>
      </c>
      <c r="AI288" s="41">
        <f>SUM($AG$11:AG288)</f>
        <v>-160</v>
      </c>
      <c r="AJ288" s="36">
        <f>SUM($AA$10:AA288)</f>
        <v>692.6</v>
      </c>
      <c r="AK288" s="42">
        <f>SUM($AL$11:AL288)</f>
        <v>390</v>
      </c>
      <c r="AL288" t="b">
        <f t="shared" si="343"/>
        <v>0</v>
      </c>
      <c r="AN288">
        <f>SUM(AS$11:BJ288)</f>
        <v>1064</v>
      </c>
      <c r="AO288">
        <f>SUM(BM$11:CD288)</f>
        <v>560</v>
      </c>
      <c r="AP288">
        <f t="shared" si="334"/>
        <v>692.6</v>
      </c>
      <c r="AR288" t="str">
        <f t="shared" si="287"/>
        <v/>
      </c>
      <c r="AS288" t="str">
        <f t="shared" si="293"/>
        <v/>
      </c>
      <c r="AT288" t="str">
        <f t="shared" si="294"/>
        <v/>
      </c>
      <c r="AU288" t="str">
        <f t="shared" si="295"/>
        <v/>
      </c>
      <c r="AV288" t="str">
        <f t="shared" si="296"/>
        <v/>
      </c>
      <c r="AW288" t="str">
        <f t="shared" si="297"/>
        <v/>
      </c>
      <c r="AX288" t="str">
        <f t="shared" si="298"/>
        <v/>
      </c>
      <c r="AY288" t="str">
        <f t="shared" si="299"/>
        <v/>
      </c>
      <c r="AZ288" t="str">
        <f t="shared" si="300"/>
        <v/>
      </c>
      <c r="BA288" t="str">
        <f t="shared" si="301"/>
        <v/>
      </c>
      <c r="BB288" t="str">
        <f t="shared" si="302"/>
        <v/>
      </c>
      <c r="BC288" t="str">
        <f t="shared" si="303"/>
        <v/>
      </c>
      <c r="BD288" t="str">
        <f t="shared" si="304"/>
        <v/>
      </c>
      <c r="BE288" t="str">
        <f t="shared" si="305"/>
        <v/>
      </c>
      <c r="BF288" t="str">
        <f t="shared" si="306"/>
        <v/>
      </c>
      <c r="BG288" t="str">
        <f t="shared" si="307"/>
        <v/>
      </c>
      <c r="BH288" t="str">
        <f t="shared" si="308"/>
        <v/>
      </c>
      <c r="BI288" t="str">
        <f t="shared" si="309"/>
        <v/>
      </c>
      <c r="BJ288" t="str">
        <f t="shared" si="310"/>
        <v/>
      </c>
      <c r="BM288" t="str">
        <f t="shared" si="311"/>
        <v/>
      </c>
      <c r="BN288" t="str">
        <f t="shared" si="312"/>
        <v/>
      </c>
      <c r="BO288" t="str">
        <f t="shared" si="313"/>
        <v/>
      </c>
      <c r="BP288" t="str">
        <f t="shared" si="314"/>
        <v/>
      </c>
      <c r="BQ288" t="str">
        <f t="shared" si="315"/>
        <v/>
      </c>
      <c r="BR288" t="str">
        <f t="shared" si="316"/>
        <v/>
      </c>
      <c r="BS288" t="str">
        <f t="shared" si="317"/>
        <v/>
      </c>
      <c r="BT288" t="str">
        <f t="shared" si="318"/>
        <v/>
      </c>
      <c r="BU288" t="str">
        <f t="shared" si="319"/>
        <v/>
      </c>
      <c r="BV288" t="str">
        <f t="shared" si="320"/>
        <v/>
      </c>
      <c r="BW288" t="str">
        <f t="shared" si="321"/>
        <v/>
      </c>
      <c r="BX288" t="str">
        <f t="shared" si="322"/>
        <v/>
      </c>
      <c r="BY288" t="str">
        <f t="shared" si="323"/>
        <v/>
      </c>
      <c r="BZ288" t="str">
        <f t="shared" si="324"/>
        <v/>
      </c>
      <c r="CA288" t="str">
        <f t="shared" si="325"/>
        <v/>
      </c>
      <c r="CB288" t="str">
        <f t="shared" si="326"/>
        <v/>
      </c>
      <c r="CC288" t="str">
        <f t="shared" si="327"/>
        <v/>
      </c>
      <c r="CD288" t="str">
        <f t="shared" si="328"/>
        <v/>
      </c>
      <c r="CF288"/>
      <c r="CG288" s="36" t="str">
        <f t="shared" si="288"/>
        <v/>
      </c>
      <c r="CH288" s="36" t="str">
        <f t="shared" si="289"/>
        <v/>
      </c>
      <c r="CI288" s="36" t="str">
        <f t="shared" si="290"/>
        <v/>
      </c>
      <c r="CJ288" s="36" t="str">
        <f t="shared" si="291"/>
        <v/>
      </c>
      <c r="CK288" s="36" t="str">
        <f t="shared" si="292"/>
        <v/>
      </c>
    </row>
    <row r="289" spans="1:89">
      <c r="A289">
        <f t="shared" si="329"/>
        <v>280</v>
      </c>
      <c r="B289" s="1" t="str">
        <f t="shared" si="330"/>
        <v>Do</v>
      </c>
      <c r="C289" s="2" t="str">
        <f t="shared" si="331"/>
        <v>16</v>
      </c>
      <c r="D289" s="50">
        <v>42103.699305555558</v>
      </c>
      <c r="E289" s="51"/>
      <c r="F289" s="52"/>
      <c r="G289" s="52"/>
      <c r="H289" s="13" t="str">
        <f t="shared" si="336"/>
        <v/>
      </c>
      <c r="I289" s="13" t="str">
        <f t="shared" si="332"/>
        <v/>
      </c>
      <c r="J289" s="13" t="str">
        <f t="shared" si="337"/>
        <v/>
      </c>
      <c r="K289" s="3" t="str">
        <f t="shared" si="338"/>
        <v/>
      </c>
      <c r="L289" s="4" t="str">
        <f t="shared" si="339"/>
        <v/>
      </c>
      <c r="M289" s="52"/>
      <c r="N289" s="52"/>
      <c r="O289" s="13" t="str">
        <f t="shared" si="340"/>
        <v/>
      </c>
      <c r="P289" s="4" t="str">
        <f t="shared" si="341"/>
        <v/>
      </c>
      <c r="Q289" s="4" t="str">
        <f t="shared" si="342"/>
        <v/>
      </c>
      <c r="S289" s="5"/>
      <c r="T289" s="52"/>
      <c r="U289" s="52"/>
      <c r="V289" s="52"/>
      <c r="W289" s="52"/>
      <c r="X289" s="52"/>
      <c r="Y289" s="52"/>
      <c r="Z289" s="13" t="str">
        <f t="shared" si="335"/>
        <v/>
      </c>
      <c r="AA289" s="53" t="str">
        <f t="shared" si="286"/>
        <v/>
      </c>
      <c r="AB289" s="13" t="str">
        <f t="shared" si="344"/>
        <v/>
      </c>
      <c r="AC289" s="13" t="str">
        <f t="shared" si="346"/>
        <v/>
      </c>
      <c r="AD289" s="13" t="b">
        <f t="shared" si="347"/>
        <v>0</v>
      </c>
      <c r="AE289" t="e">
        <f t="shared" si="345"/>
        <v>#VALUE!</v>
      </c>
      <c r="AF289" t="str">
        <f t="shared" si="333"/>
        <v/>
      </c>
      <c r="AG289" t="b">
        <f t="shared" si="285"/>
        <v>0</v>
      </c>
      <c r="AI289" s="41">
        <f>SUM($AG$11:AG289)</f>
        <v>-160</v>
      </c>
      <c r="AJ289" s="36">
        <f>SUM($AA$10:AA289)</f>
        <v>692.6</v>
      </c>
      <c r="AK289" s="42">
        <f>SUM($AL$11:AL289)</f>
        <v>390</v>
      </c>
      <c r="AL289" t="b">
        <f t="shared" si="343"/>
        <v>0</v>
      </c>
      <c r="AN289">
        <f>SUM(AS$11:BJ289)</f>
        <v>1064</v>
      </c>
      <c r="AO289">
        <f>SUM(BM$11:CD289)</f>
        <v>560</v>
      </c>
      <c r="AP289">
        <f t="shared" si="334"/>
        <v>692.6</v>
      </c>
      <c r="AR289" t="str">
        <f t="shared" si="287"/>
        <v/>
      </c>
      <c r="AS289" t="str">
        <f t="shared" si="293"/>
        <v/>
      </c>
      <c r="AT289" t="str">
        <f t="shared" si="294"/>
        <v/>
      </c>
      <c r="AU289" t="str">
        <f t="shared" si="295"/>
        <v/>
      </c>
      <c r="AV289" t="str">
        <f t="shared" si="296"/>
        <v/>
      </c>
      <c r="AW289" t="str">
        <f t="shared" si="297"/>
        <v/>
      </c>
      <c r="AX289" t="str">
        <f t="shared" si="298"/>
        <v/>
      </c>
      <c r="AY289" t="str">
        <f t="shared" si="299"/>
        <v/>
      </c>
      <c r="AZ289" t="str">
        <f t="shared" si="300"/>
        <v/>
      </c>
      <c r="BA289" t="str">
        <f t="shared" si="301"/>
        <v/>
      </c>
      <c r="BB289" t="str">
        <f t="shared" si="302"/>
        <v/>
      </c>
      <c r="BC289" t="str">
        <f t="shared" si="303"/>
        <v/>
      </c>
      <c r="BD289" t="str">
        <f t="shared" si="304"/>
        <v/>
      </c>
      <c r="BE289" t="str">
        <f t="shared" si="305"/>
        <v/>
      </c>
      <c r="BF289" t="str">
        <f t="shared" si="306"/>
        <v/>
      </c>
      <c r="BG289" t="str">
        <f t="shared" si="307"/>
        <v/>
      </c>
      <c r="BH289" t="str">
        <f t="shared" si="308"/>
        <v/>
      </c>
      <c r="BI289" t="str">
        <f t="shared" si="309"/>
        <v/>
      </c>
      <c r="BJ289" t="str">
        <f t="shared" si="310"/>
        <v/>
      </c>
      <c r="BM289" t="str">
        <f t="shared" si="311"/>
        <v/>
      </c>
      <c r="BN289" t="str">
        <f t="shared" si="312"/>
        <v/>
      </c>
      <c r="BO289" t="str">
        <f t="shared" si="313"/>
        <v/>
      </c>
      <c r="BP289" t="str">
        <f t="shared" si="314"/>
        <v/>
      </c>
      <c r="BQ289" t="str">
        <f t="shared" si="315"/>
        <v/>
      </c>
      <c r="BR289" t="str">
        <f t="shared" si="316"/>
        <v/>
      </c>
      <c r="BS289" t="str">
        <f t="shared" si="317"/>
        <v/>
      </c>
      <c r="BT289" t="str">
        <f t="shared" si="318"/>
        <v/>
      </c>
      <c r="BU289" t="str">
        <f t="shared" si="319"/>
        <v/>
      </c>
      <c r="BV289" t="str">
        <f t="shared" si="320"/>
        <v/>
      </c>
      <c r="BW289" t="str">
        <f t="shared" si="321"/>
        <v/>
      </c>
      <c r="BX289" t="str">
        <f t="shared" si="322"/>
        <v/>
      </c>
      <c r="BY289" t="str">
        <f t="shared" si="323"/>
        <v/>
      </c>
      <c r="BZ289" t="str">
        <f t="shared" si="324"/>
        <v/>
      </c>
      <c r="CA289" t="str">
        <f t="shared" si="325"/>
        <v/>
      </c>
      <c r="CB289" t="str">
        <f t="shared" si="326"/>
        <v/>
      </c>
      <c r="CC289" t="str">
        <f t="shared" si="327"/>
        <v/>
      </c>
      <c r="CD289" t="str">
        <f t="shared" si="328"/>
        <v/>
      </c>
      <c r="CF289"/>
      <c r="CG289" s="36" t="str">
        <f t="shared" si="288"/>
        <v/>
      </c>
      <c r="CH289" s="36" t="str">
        <f t="shared" si="289"/>
        <v/>
      </c>
      <c r="CI289" s="36" t="str">
        <f t="shared" si="290"/>
        <v/>
      </c>
      <c r="CJ289" s="36" t="str">
        <f t="shared" si="291"/>
        <v/>
      </c>
      <c r="CK289" s="36" t="str">
        <f t="shared" si="292"/>
        <v/>
      </c>
    </row>
    <row r="290" spans="1:89">
      <c r="A290">
        <f t="shared" si="329"/>
        <v>281</v>
      </c>
      <c r="B290" s="1" t="str">
        <f t="shared" si="330"/>
        <v>Do</v>
      </c>
      <c r="C290" s="2" t="str">
        <f t="shared" si="331"/>
        <v>16</v>
      </c>
      <c r="D290" s="50">
        <v>42103.699305555558</v>
      </c>
      <c r="E290" s="51"/>
      <c r="F290" s="52"/>
      <c r="G290" s="52"/>
      <c r="H290" s="13" t="str">
        <f t="shared" si="336"/>
        <v/>
      </c>
      <c r="I290" s="13" t="str">
        <f t="shared" si="332"/>
        <v/>
      </c>
      <c r="J290" s="13" t="str">
        <f t="shared" si="337"/>
        <v/>
      </c>
      <c r="K290" s="3" t="str">
        <f t="shared" si="338"/>
        <v/>
      </c>
      <c r="L290" s="4" t="str">
        <f t="shared" si="339"/>
        <v/>
      </c>
      <c r="M290" s="52"/>
      <c r="N290" s="52"/>
      <c r="O290" s="13" t="str">
        <f t="shared" si="340"/>
        <v/>
      </c>
      <c r="P290" s="4" t="str">
        <f t="shared" si="341"/>
        <v/>
      </c>
      <c r="Q290" s="4" t="str">
        <f t="shared" si="342"/>
        <v/>
      </c>
      <c r="S290" s="5"/>
      <c r="T290" s="52"/>
      <c r="U290" s="52"/>
      <c r="V290" s="52"/>
      <c r="W290" s="52"/>
      <c r="X290" s="52"/>
      <c r="Y290" s="52"/>
      <c r="Z290" s="13" t="str">
        <f t="shared" si="335"/>
        <v/>
      </c>
      <c r="AA290" s="53" t="str">
        <f t="shared" si="286"/>
        <v/>
      </c>
      <c r="AB290" s="13" t="str">
        <f t="shared" si="344"/>
        <v/>
      </c>
      <c r="AC290" s="13" t="str">
        <f t="shared" si="346"/>
        <v/>
      </c>
      <c r="AD290" s="13" t="b">
        <f t="shared" si="347"/>
        <v>0</v>
      </c>
      <c r="AE290" t="e">
        <f t="shared" si="345"/>
        <v>#VALUE!</v>
      </c>
      <c r="AF290" t="str">
        <f t="shared" si="333"/>
        <v/>
      </c>
      <c r="AG290" t="b">
        <f t="shared" ref="AG290:AG353" si="348">IF(ISNUMBER(AA290),IF(P290&gt;I290,$AD$6,IF(AND(P290&lt;I290,O290&gt;SUM($AD$7+0.01)),$AD$7,$AD$6)))</f>
        <v>0</v>
      </c>
      <c r="AI290" s="41">
        <f>SUM($AG$11:AG290)</f>
        <v>-160</v>
      </c>
      <c r="AJ290" s="36">
        <f>SUM($AA$10:AA290)</f>
        <v>692.6</v>
      </c>
      <c r="AK290" s="42">
        <f>SUM($AL$11:AL290)</f>
        <v>390</v>
      </c>
      <c r="AL290" t="b">
        <f t="shared" si="343"/>
        <v>0</v>
      </c>
      <c r="AN290">
        <f>SUM(AS$11:BJ290)</f>
        <v>1064</v>
      </c>
      <c r="AO290">
        <f>SUM(BM$11:CD290)</f>
        <v>560</v>
      </c>
      <c r="AP290">
        <f t="shared" si="334"/>
        <v>692.6</v>
      </c>
      <c r="AR290" t="str">
        <f t="shared" si="287"/>
        <v/>
      </c>
      <c r="AS290" t="str">
        <f t="shared" si="293"/>
        <v/>
      </c>
      <c r="AT290" t="str">
        <f t="shared" si="294"/>
        <v/>
      </c>
      <c r="AU290" t="str">
        <f t="shared" si="295"/>
        <v/>
      </c>
      <c r="AV290" t="str">
        <f t="shared" si="296"/>
        <v/>
      </c>
      <c r="AW290" t="str">
        <f t="shared" si="297"/>
        <v/>
      </c>
      <c r="AX290" t="str">
        <f t="shared" si="298"/>
        <v/>
      </c>
      <c r="AY290" t="str">
        <f t="shared" si="299"/>
        <v/>
      </c>
      <c r="AZ290" t="str">
        <f t="shared" si="300"/>
        <v/>
      </c>
      <c r="BA290" t="str">
        <f t="shared" si="301"/>
        <v/>
      </c>
      <c r="BB290" t="str">
        <f t="shared" si="302"/>
        <v/>
      </c>
      <c r="BC290" t="str">
        <f t="shared" si="303"/>
        <v/>
      </c>
      <c r="BD290" t="str">
        <f t="shared" si="304"/>
        <v/>
      </c>
      <c r="BE290" t="str">
        <f t="shared" si="305"/>
        <v/>
      </c>
      <c r="BF290" t="str">
        <f t="shared" si="306"/>
        <v/>
      </c>
      <c r="BG290" t="str">
        <f t="shared" si="307"/>
        <v/>
      </c>
      <c r="BH290" t="str">
        <f t="shared" si="308"/>
        <v/>
      </c>
      <c r="BI290" t="str">
        <f t="shared" si="309"/>
        <v/>
      </c>
      <c r="BJ290" t="str">
        <f t="shared" si="310"/>
        <v/>
      </c>
      <c r="BM290" t="str">
        <f t="shared" si="311"/>
        <v/>
      </c>
      <c r="BN290" t="str">
        <f t="shared" si="312"/>
        <v/>
      </c>
      <c r="BO290" t="str">
        <f t="shared" si="313"/>
        <v/>
      </c>
      <c r="BP290" t="str">
        <f t="shared" si="314"/>
        <v/>
      </c>
      <c r="BQ290" t="str">
        <f t="shared" si="315"/>
        <v/>
      </c>
      <c r="BR290" t="str">
        <f t="shared" si="316"/>
        <v/>
      </c>
      <c r="BS290" t="str">
        <f t="shared" si="317"/>
        <v/>
      </c>
      <c r="BT290" t="str">
        <f t="shared" si="318"/>
        <v/>
      </c>
      <c r="BU290" t="str">
        <f t="shared" si="319"/>
        <v/>
      </c>
      <c r="BV290" t="str">
        <f t="shared" si="320"/>
        <v/>
      </c>
      <c r="BW290" t="str">
        <f t="shared" si="321"/>
        <v/>
      </c>
      <c r="BX290" t="str">
        <f t="shared" si="322"/>
        <v/>
      </c>
      <c r="BY290" t="str">
        <f t="shared" si="323"/>
        <v/>
      </c>
      <c r="BZ290" t="str">
        <f t="shared" si="324"/>
        <v/>
      </c>
      <c r="CA290" t="str">
        <f t="shared" si="325"/>
        <v/>
      </c>
      <c r="CB290" t="str">
        <f t="shared" si="326"/>
        <v/>
      </c>
      <c r="CC290" t="str">
        <f t="shared" si="327"/>
        <v/>
      </c>
      <c r="CD290" t="str">
        <f t="shared" si="328"/>
        <v/>
      </c>
      <c r="CF290"/>
      <c r="CG290" s="36" t="str">
        <f t="shared" si="288"/>
        <v/>
      </c>
      <c r="CH290" s="36" t="str">
        <f t="shared" si="289"/>
        <v/>
      </c>
      <c r="CI290" s="36" t="str">
        <f t="shared" si="290"/>
        <v/>
      </c>
      <c r="CJ290" s="36" t="str">
        <f t="shared" si="291"/>
        <v/>
      </c>
      <c r="CK290" s="36" t="str">
        <f t="shared" si="292"/>
        <v/>
      </c>
    </row>
    <row r="291" spans="1:89">
      <c r="A291">
        <f t="shared" si="329"/>
        <v>282</v>
      </c>
      <c r="B291" s="1" t="str">
        <f t="shared" si="330"/>
        <v>Do</v>
      </c>
      <c r="C291" s="2" t="str">
        <f t="shared" si="331"/>
        <v>16</v>
      </c>
      <c r="D291" s="50">
        <v>42103.699305555558</v>
      </c>
      <c r="E291" s="51"/>
      <c r="F291" s="52"/>
      <c r="G291" s="52"/>
      <c r="H291" s="13" t="str">
        <f t="shared" si="336"/>
        <v/>
      </c>
      <c r="I291" s="13" t="str">
        <f t="shared" si="332"/>
        <v/>
      </c>
      <c r="J291" s="13" t="str">
        <f t="shared" si="337"/>
        <v/>
      </c>
      <c r="K291" s="3" t="str">
        <f t="shared" si="338"/>
        <v/>
      </c>
      <c r="L291" s="4" t="str">
        <f t="shared" si="339"/>
        <v/>
      </c>
      <c r="M291" s="52"/>
      <c r="N291" s="52"/>
      <c r="O291" s="13" t="str">
        <f t="shared" si="340"/>
        <v/>
      </c>
      <c r="P291" s="4" t="str">
        <f t="shared" si="341"/>
        <v/>
      </c>
      <c r="Q291" s="4" t="str">
        <f t="shared" si="342"/>
        <v/>
      </c>
      <c r="S291" s="5"/>
      <c r="T291" s="52"/>
      <c r="U291" s="52"/>
      <c r="V291" s="52"/>
      <c r="W291" s="52"/>
      <c r="X291" s="52"/>
      <c r="Y291" s="52"/>
      <c r="Z291" s="13" t="str">
        <f t="shared" si="335"/>
        <v/>
      </c>
      <c r="AA291" s="53" t="str">
        <f t="shared" si="286"/>
        <v/>
      </c>
      <c r="AB291" s="13" t="str">
        <f t="shared" si="344"/>
        <v/>
      </c>
      <c r="AC291" s="13" t="str">
        <f t="shared" si="346"/>
        <v/>
      </c>
      <c r="AD291" s="13" t="b">
        <f t="shared" si="347"/>
        <v>0</v>
      </c>
      <c r="AE291" t="e">
        <f t="shared" si="345"/>
        <v>#VALUE!</v>
      </c>
      <c r="AF291" t="str">
        <f t="shared" si="333"/>
        <v/>
      </c>
      <c r="AG291" t="b">
        <f t="shared" si="348"/>
        <v>0</v>
      </c>
      <c r="AI291" s="41">
        <f>SUM($AG$11:AG291)</f>
        <v>-160</v>
      </c>
      <c r="AJ291" s="36">
        <f>SUM($AA$10:AA291)</f>
        <v>692.6</v>
      </c>
      <c r="AK291" s="42">
        <f>SUM($AL$11:AL291)</f>
        <v>390</v>
      </c>
      <c r="AL291" t="b">
        <f t="shared" si="343"/>
        <v>0</v>
      </c>
      <c r="AN291">
        <f>SUM(AS$11:BJ291)</f>
        <v>1064</v>
      </c>
      <c r="AO291">
        <f>SUM(BM$11:CD291)</f>
        <v>560</v>
      </c>
      <c r="AP291">
        <f t="shared" si="334"/>
        <v>692.6</v>
      </c>
      <c r="AR291" t="str">
        <f t="shared" si="287"/>
        <v/>
      </c>
      <c r="AS291" t="str">
        <f t="shared" si="293"/>
        <v/>
      </c>
      <c r="AT291" t="str">
        <f t="shared" si="294"/>
        <v/>
      </c>
      <c r="AU291" t="str">
        <f t="shared" si="295"/>
        <v/>
      </c>
      <c r="AV291" t="str">
        <f t="shared" si="296"/>
        <v/>
      </c>
      <c r="AW291" t="str">
        <f t="shared" si="297"/>
        <v/>
      </c>
      <c r="AX291" t="str">
        <f t="shared" si="298"/>
        <v/>
      </c>
      <c r="AY291" t="str">
        <f t="shared" si="299"/>
        <v/>
      </c>
      <c r="AZ291" t="str">
        <f t="shared" si="300"/>
        <v/>
      </c>
      <c r="BA291" t="str">
        <f t="shared" si="301"/>
        <v/>
      </c>
      <c r="BB291" t="str">
        <f t="shared" si="302"/>
        <v/>
      </c>
      <c r="BC291" t="str">
        <f t="shared" si="303"/>
        <v/>
      </c>
      <c r="BD291" t="str">
        <f t="shared" si="304"/>
        <v/>
      </c>
      <c r="BE291" t="str">
        <f t="shared" si="305"/>
        <v/>
      </c>
      <c r="BF291" t="str">
        <f t="shared" si="306"/>
        <v/>
      </c>
      <c r="BG291" t="str">
        <f t="shared" si="307"/>
        <v/>
      </c>
      <c r="BH291" t="str">
        <f t="shared" si="308"/>
        <v/>
      </c>
      <c r="BI291" t="str">
        <f t="shared" si="309"/>
        <v/>
      </c>
      <c r="BJ291" t="str">
        <f t="shared" si="310"/>
        <v/>
      </c>
      <c r="BM291" t="str">
        <f t="shared" si="311"/>
        <v/>
      </c>
      <c r="BN291" t="str">
        <f t="shared" si="312"/>
        <v/>
      </c>
      <c r="BO291" t="str">
        <f t="shared" si="313"/>
        <v/>
      </c>
      <c r="BP291" t="str">
        <f t="shared" si="314"/>
        <v/>
      </c>
      <c r="BQ291" t="str">
        <f t="shared" si="315"/>
        <v/>
      </c>
      <c r="BR291" t="str">
        <f t="shared" si="316"/>
        <v/>
      </c>
      <c r="BS291" t="str">
        <f t="shared" si="317"/>
        <v/>
      </c>
      <c r="BT291" t="str">
        <f t="shared" si="318"/>
        <v/>
      </c>
      <c r="BU291" t="str">
        <f t="shared" si="319"/>
        <v/>
      </c>
      <c r="BV291" t="str">
        <f t="shared" si="320"/>
        <v/>
      </c>
      <c r="BW291" t="str">
        <f t="shared" si="321"/>
        <v/>
      </c>
      <c r="BX291" t="str">
        <f t="shared" si="322"/>
        <v/>
      </c>
      <c r="BY291" t="str">
        <f t="shared" si="323"/>
        <v/>
      </c>
      <c r="BZ291" t="str">
        <f t="shared" si="324"/>
        <v/>
      </c>
      <c r="CA291" t="str">
        <f t="shared" si="325"/>
        <v/>
      </c>
      <c r="CB291" t="str">
        <f t="shared" si="326"/>
        <v/>
      </c>
      <c r="CC291" t="str">
        <f t="shared" si="327"/>
        <v/>
      </c>
      <c r="CD291" t="str">
        <f t="shared" si="328"/>
        <v/>
      </c>
      <c r="CF291"/>
      <c r="CG291" s="36" t="str">
        <f t="shared" si="288"/>
        <v/>
      </c>
      <c r="CH291" s="36" t="str">
        <f t="shared" si="289"/>
        <v/>
      </c>
      <c r="CI291" s="36" t="str">
        <f t="shared" si="290"/>
        <v/>
      </c>
      <c r="CJ291" s="36" t="str">
        <f t="shared" si="291"/>
        <v/>
      </c>
      <c r="CK291" s="36" t="str">
        <f t="shared" si="292"/>
        <v/>
      </c>
    </row>
    <row r="292" spans="1:89">
      <c r="A292">
        <f t="shared" si="329"/>
        <v>283</v>
      </c>
      <c r="B292" s="1" t="str">
        <f t="shared" si="330"/>
        <v>Do</v>
      </c>
      <c r="C292" s="2" t="str">
        <f t="shared" si="331"/>
        <v>16</v>
      </c>
      <c r="D292" s="50">
        <v>42103.699305555558</v>
      </c>
      <c r="E292" s="51"/>
      <c r="F292" s="52"/>
      <c r="G292" s="52"/>
      <c r="H292" s="13" t="str">
        <f t="shared" si="336"/>
        <v/>
      </c>
      <c r="I292" s="13" t="str">
        <f t="shared" si="332"/>
        <v/>
      </c>
      <c r="J292" s="13" t="str">
        <f t="shared" si="337"/>
        <v/>
      </c>
      <c r="K292" s="3" t="str">
        <f t="shared" si="338"/>
        <v/>
      </c>
      <c r="L292" s="4" t="str">
        <f t="shared" si="339"/>
        <v/>
      </c>
      <c r="M292" s="52"/>
      <c r="N292" s="52"/>
      <c r="O292" s="13" t="str">
        <f t="shared" si="340"/>
        <v/>
      </c>
      <c r="P292" s="4" t="str">
        <f t="shared" si="341"/>
        <v/>
      </c>
      <c r="Q292" s="4" t="str">
        <f t="shared" si="342"/>
        <v/>
      </c>
      <c r="S292" s="5"/>
      <c r="T292" s="52"/>
      <c r="U292" s="52"/>
      <c r="V292" s="52"/>
      <c r="W292" s="52"/>
      <c r="X292" s="52"/>
      <c r="Y292" s="52"/>
      <c r="Z292" s="13" t="str">
        <f t="shared" si="335"/>
        <v/>
      </c>
      <c r="AA292" s="53" t="str">
        <f t="shared" si="286"/>
        <v/>
      </c>
      <c r="AB292" s="13" t="str">
        <f t="shared" si="344"/>
        <v/>
      </c>
      <c r="AC292" s="13" t="str">
        <f t="shared" si="346"/>
        <v/>
      </c>
      <c r="AD292" s="13" t="b">
        <f t="shared" si="347"/>
        <v>0</v>
      </c>
      <c r="AE292" t="e">
        <f t="shared" si="345"/>
        <v>#VALUE!</v>
      </c>
      <c r="AF292" t="str">
        <f t="shared" si="333"/>
        <v/>
      </c>
      <c r="AG292" t="b">
        <f t="shared" si="348"/>
        <v>0</v>
      </c>
      <c r="AI292" s="41">
        <f>SUM($AG$11:AG292)</f>
        <v>-160</v>
      </c>
      <c r="AJ292" s="36">
        <f>SUM($AA$10:AA292)</f>
        <v>692.6</v>
      </c>
      <c r="AK292" s="42">
        <f>SUM($AL$11:AL292)</f>
        <v>390</v>
      </c>
      <c r="AL292" t="b">
        <f t="shared" si="343"/>
        <v>0</v>
      </c>
      <c r="AN292">
        <f>SUM(AS$11:BJ292)</f>
        <v>1064</v>
      </c>
      <c r="AO292">
        <f>SUM(BM$11:CD292)</f>
        <v>560</v>
      </c>
      <c r="AP292">
        <f t="shared" si="334"/>
        <v>692.6</v>
      </c>
      <c r="AR292" t="str">
        <f t="shared" si="287"/>
        <v/>
      </c>
      <c r="AS292" t="str">
        <f t="shared" si="293"/>
        <v/>
      </c>
      <c r="AT292" t="str">
        <f t="shared" si="294"/>
        <v/>
      </c>
      <c r="AU292" t="str">
        <f t="shared" si="295"/>
        <v/>
      </c>
      <c r="AV292" t="str">
        <f t="shared" si="296"/>
        <v/>
      </c>
      <c r="AW292" t="str">
        <f t="shared" si="297"/>
        <v/>
      </c>
      <c r="AX292" t="str">
        <f t="shared" si="298"/>
        <v/>
      </c>
      <c r="AY292" t="str">
        <f t="shared" si="299"/>
        <v/>
      </c>
      <c r="AZ292" t="str">
        <f t="shared" si="300"/>
        <v/>
      </c>
      <c r="BA292" t="str">
        <f t="shared" si="301"/>
        <v/>
      </c>
      <c r="BB292" t="str">
        <f t="shared" si="302"/>
        <v/>
      </c>
      <c r="BC292" t="str">
        <f t="shared" si="303"/>
        <v/>
      </c>
      <c r="BD292" t="str">
        <f t="shared" si="304"/>
        <v/>
      </c>
      <c r="BE292" t="str">
        <f t="shared" si="305"/>
        <v/>
      </c>
      <c r="BF292" t="str">
        <f t="shared" si="306"/>
        <v/>
      </c>
      <c r="BG292" t="str">
        <f t="shared" si="307"/>
        <v/>
      </c>
      <c r="BH292" t="str">
        <f t="shared" si="308"/>
        <v/>
      </c>
      <c r="BI292" t="str">
        <f t="shared" si="309"/>
        <v/>
      </c>
      <c r="BJ292" t="str">
        <f t="shared" si="310"/>
        <v/>
      </c>
      <c r="BM292" t="str">
        <f t="shared" si="311"/>
        <v/>
      </c>
      <c r="BN292" t="str">
        <f t="shared" si="312"/>
        <v/>
      </c>
      <c r="BO292" t="str">
        <f t="shared" si="313"/>
        <v/>
      </c>
      <c r="BP292" t="str">
        <f t="shared" si="314"/>
        <v/>
      </c>
      <c r="BQ292" t="str">
        <f t="shared" si="315"/>
        <v/>
      </c>
      <c r="BR292" t="str">
        <f t="shared" si="316"/>
        <v/>
      </c>
      <c r="BS292" t="str">
        <f t="shared" si="317"/>
        <v/>
      </c>
      <c r="BT292" t="str">
        <f t="shared" si="318"/>
        <v/>
      </c>
      <c r="BU292" t="str">
        <f t="shared" si="319"/>
        <v/>
      </c>
      <c r="BV292" t="str">
        <f t="shared" si="320"/>
        <v/>
      </c>
      <c r="BW292" t="str">
        <f t="shared" si="321"/>
        <v/>
      </c>
      <c r="BX292" t="str">
        <f t="shared" si="322"/>
        <v/>
      </c>
      <c r="BY292" t="str">
        <f t="shared" si="323"/>
        <v/>
      </c>
      <c r="BZ292" t="str">
        <f t="shared" si="324"/>
        <v/>
      </c>
      <c r="CA292" t="str">
        <f t="shared" si="325"/>
        <v/>
      </c>
      <c r="CB292" t="str">
        <f t="shared" si="326"/>
        <v/>
      </c>
      <c r="CC292" t="str">
        <f t="shared" si="327"/>
        <v/>
      </c>
      <c r="CD292" t="str">
        <f t="shared" si="328"/>
        <v/>
      </c>
      <c r="CF292"/>
      <c r="CG292" s="36" t="str">
        <f t="shared" si="288"/>
        <v/>
      </c>
      <c r="CH292" s="36" t="str">
        <f t="shared" si="289"/>
        <v/>
      </c>
      <c r="CI292" s="36" t="str">
        <f t="shared" si="290"/>
        <v/>
      </c>
      <c r="CJ292" s="36" t="str">
        <f t="shared" si="291"/>
        <v/>
      </c>
      <c r="CK292" s="36" t="str">
        <f t="shared" si="292"/>
        <v/>
      </c>
    </row>
    <row r="293" spans="1:89">
      <c r="A293">
        <f t="shared" si="329"/>
        <v>284</v>
      </c>
      <c r="B293" s="1" t="str">
        <f t="shared" si="330"/>
        <v>Do</v>
      </c>
      <c r="C293" s="2" t="str">
        <f t="shared" si="331"/>
        <v>16</v>
      </c>
      <c r="D293" s="50">
        <v>42103.699305555558</v>
      </c>
      <c r="E293" s="51"/>
      <c r="F293" s="52"/>
      <c r="G293" s="52"/>
      <c r="H293" s="13" t="str">
        <f t="shared" si="336"/>
        <v/>
      </c>
      <c r="I293" s="13" t="str">
        <f t="shared" si="332"/>
        <v/>
      </c>
      <c r="J293" s="13" t="str">
        <f t="shared" si="337"/>
        <v/>
      </c>
      <c r="K293" s="3" t="str">
        <f t="shared" si="338"/>
        <v/>
      </c>
      <c r="L293" s="4" t="str">
        <f t="shared" si="339"/>
        <v/>
      </c>
      <c r="M293" s="52"/>
      <c r="N293" s="52"/>
      <c r="O293" s="13" t="str">
        <f t="shared" si="340"/>
        <v/>
      </c>
      <c r="P293" s="4" t="str">
        <f t="shared" si="341"/>
        <v/>
      </c>
      <c r="Q293" s="4" t="str">
        <f t="shared" si="342"/>
        <v/>
      </c>
      <c r="S293" s="5"/>
      <c r="T293" s="52"/>
      <c r="U293" s="52"/>
      <c r="V293" s="52"/>
      <c r="W293" s="52"/>
      <c r="X293" s="52"/>
      <c r="Y293" s="52"/>
      <c r="Z293" s="13" t="str">
        <f t="shared" si="335"/>
        <v/>
      </c>
      <c r="AA293" s="53" t="str">
        <f t="shared" si="286"/>
        <v/>
      </c>
      <c r="AB293" s="13" t="str">
        <f t="shared" si="344"/>
        <v/>
      </c>
      <c r="AC293" s="13" t="str">
        <f t="shared" si="346"/>
        <v/>
      </c>
      <c r="AD293" s="13" t="b">
        <f t="shared" si="347"/>
        <v>0</v>
      </c>
      <c r="AE293" t="e">
        <f t="shared" si="345"/>
        <v>#VALUE!</v>
      </c>
      <c r="AF293" t="str">
        <f t="shared" si="333"/>
        <v/>
      </c>
      <c r="AG293" t="b">
        <f t="shared" si="348"/>
        <v>0</v>
      </c>
      <c r="AI293" s="41">
        <f>SUM($AG$11:AG293)</f>
        <v>-160</v>
      </c>
      <c r="AJ293" s="36">
        <f>SUM($AA$10:AA293)</f>
        <v>692.6</v>
      </c>
      <c r="AK293" s="42">
        <f>SUM($AL$11:AL293)</f>
        <v>390</v>
      </c>
      <c r="AL293" t="b">
        <f t="shared" si="343"/>
        <v>0</v>
      </c>
      <c r="AN293">
        <f>SUM(AS$11:BJ293)</f>
        <v>1064</v>
      </c>
      <c r="AO293">
        <f>SUM(BM$11:CD293)</f>
        <v>560</v>
      </c>
      <c r="AP293">
        <f t="shared" si="334"/>
        <v>692.6</v>
      </c>
      <c r="AR293" t="str">
        <f t="shared" si="287"/>
        <v/>
      </c>
      <c r="AS293" t="str">
        <f t="shared" si="293"/>
        <v/>
      </c>
      <c r="AT293" t="str">
        <f t="shared" si="294"/>
        <v/>
      </c>
      <c r="AU293" t="str">
        <f t="shared" si="295"/>
        <v/>
      </c>
      <c r="AV293" t="str">
        <f t="shared" si="296"/>
        <v/>
      </c>
      <c r="AW293" t="str">
        <f t="shared" si="297"/>
        <v/>
      </c>
      <c r="AX293" t="str">
        <f t="shared" si="298"/>
        <v/>
      </c>
      <c r="AY293" t="str">
        <f t="shared" si="299"/>
        <v/>
      </c>
      <c r="AZ293" t="str">
        <f t="shared" si="300"/>
        <v/>
      </c>
      <c r="BA293" t="str">
        <f t="shared" si="301"/>
        <v/>
      </c>
      <c r="BB293" t="str">
        <f t="shared" si="302"/>
        <v/>
      </c>
      <c r="BC293" t="str">
        <f t="shared" si="303"/>
        <v/>
      </c>
      <c r="BD293" t="str">
        <f t="shared" si="304"/>
        <v/>
      </c>
      <c r="BE293" t="str">
        <f t="shared" si="305"/>
        <v/>
      </c>
      <c r="BF293" t="str">
        <f t="shared" si="306"/>
        <v/>
      </c>
      <c r="BG293" t="str">
        <f t="shared" si="307"/>
        <v/>
      </c>
      <c r="BH293" t="str">
        <f t="shared" si="308"/>
        <v/>
      </c>
      <c r="BI293" t="str">
        <f t="shared" si="309"/>
        <v/>
      </c>
      <c r="BJ293" t="str">
        <f t="shared" si="310"/>
        <v/>
      </c>
      <c r="BM293" t="str">
        <f t="shared" si="311"/>
        <v/>
      </c>
      <c r="BN293" t="str">
        <f t="shared" si="312"/>
        <v/>
      </c>
      <c r="BO293" t="str">
        <f t="shared" si="313"/>
        <v/>
      </c>
      <c r="BP293" t="str">
        <f t="shared" si="314"/>
        <v/>
      </c>
      <c r="BQ293" t="str">
        <f t="shared" si="315"/>
        <v/>
      </c>
      <c r="BR293" t="str">
        <f t="shared" si="316"/>
        <v/>
      </c>
      <c r="BS293" t="str">
        <f t="shared" si="317"/>
        <v/>
      </c>
      <c r="BT293" t="str">
        <f t="shared" si="318"/>
        <v/>
      </c>
      <c r="BU293" t="str">
        <f t="shared" si="319"/>
        <v/>
      </c>
      <c r="BV293" t="str">
        <f t="shared" si="320"/>
        <v/>
      </c>
      <c r="BW293" t="str">
        <f t="shared" si="321"/>
        <v/>
      </c>
      <c r="BX293" t="str">
        <f t="shared" si="322"/>
        <v/>
      </c>
      <c r="BY293" t="str">
        <f t="shared" si="323"/>
        <v/>
      </c>
      <c r="BZ293" t="str">
        <f t="shared" si="324"/>
        <v/>
      </c>
      <c r="CA293" t="str">
        <f t="shared" si="325"/>
        <v/>
      </c>
      <c r="CB293" t="str">
        <f t="shared" si="326"/>
        <v/>
      </c>
      <c r="CC293" t="str">
        <f t="shared" si="327"/>
        <v/>
      </c>
      <c r="CD293" t="str">
        <f t="shared" si="328"/>
        <v/>
      </c>
      <c r="CF293"/>
      <c r="CG293" s="36" t="str">
        <f t="shared" si="288"/>
        <v/>
      </c>
      <c r="CH293" s="36" t="str">
        <f t="shared" si="289"/>
        <v/>
      </c>
      <c r="CI293" s="36" t="str">
        <f t="shared" si="290"/>
        <v/>
      </c>
      <c r="CJ293" s="36" t="str">
        <f t="shared" si="291"/>
        <v/>
      </c>
      <c r="CK293" s="36" t="str">
        <f t="shared" si="292"/>
        <v/>
      </c>
    </row>
    <row r="294" spans="1:89">
      <c r="A294">
        <f t="shared" si="329"/>
        <v>285</v>
      </c>
      <c r="B294" s="1" t="str">
        <f t="shared" si="330"/>
        <v>Do</v>
      </c>
      <c r="C294" s="2" t="str">
        <f t="shared" si="331"/>
        <v>16</v>
      </c>
      <c r="D294" s="50">
        <v>42103.699305555558</v>
      </c>
      <c r="E294" s="51"/>
      <c r="F294" s="52"/>
      <c r="G294" s="52"/>
      <c r="H294" s="13" t="str">
        <f t="shared" si="336"/>
        <v/>
      </c>
      <c r="I294" s="13" t="str">
        <f t="shared" si="332"/>
        <v/>
      </c>
      <c r="J294" s="13" t="str">
        <f t="shared" si="337"/>
        <v/>
      </c>
      <c r="K294" s="3" t="str">
        <f t="shared" si="338"/>
        <v/>
      </c>
      <c r="L294" s="4" t="str">
        <f t="shared" si="339"/>
        <v/>
      </c>
      <c r="M294" s="52"/>
      <c r="N294" s="52"/>
      <c r="O294" s="13" t="str">
        <f t="shared" si="340"/>
        <v/>
      </c>
      <c r="P294" s="4" t="str">
        <f t="shared" si="341"/>
        <v/>
      </c>
      <c r="Q294" s="4" t="str">
        <f t="shared" si="342"/>
        <v/>
      </c>
      <c r="S294" s="5"/>
      <c r="T294" s="52"/>
      <c r="U294" s="52"/>
      <c r="V294" s="52"/>
      <c r="W294" s="52"/>
      <c r="X294" s="52"/>
      <c r="Y294" s="52"/>
      <c r="Z294" s="13" t="str">
        <f t="shared" si="335"/>
        <v/>
      </c>
      <c r="AA294" s="53" t="str">
        <f t="shared" si="286"/>
        <v/>
      </c>
      <c r="AB294" s="13" t="str">
        <f t="shared" si="344"/>
        <v/>
      </c>
      <c r="AC294" s="13" t="str">
        <f t="shared" si="346"/>
        <v/>
      </c>
      <c r="AD294" s="13" t="b">
        <f t="shared" si="347"/>
        <v>0</v>
      </c>
      <c r="AE294" t="e">
        <f t="shared" si="345"/>
        <v>#VALUE!</v>
      </c>
      <c r="AF294" t="str">
        <f t="shared" si="333"/>
        <v/>
      </c>
      <c r="AG294" t="b">
        <f t="shared" si="348"/>
        <v>0</v>
      </c>
      <c r="AI294" s="41">
        <f>SUM($AG$11:AG294)</f>
        <v>-160</v>
      </c>
      <c r="AJ294" s="36">
        <f>SUM($AA$10:AA294)</f>
        <v>692.6</v>
      </c>
      <c r="AK294" s="42">
        <f>SUM($AL$11:AL294)</f>
        <v>390</v>
      </c>
      <c r="AL294" t="b">
        <f t="shared" si="343"/>
        <v>0</v>
      </c>
      <c r="AN294">
        <f>SUM(AS$11:BJ294)</f>
        <v>1064</v>
      </c>
      <c r="AO294">
        <f>SUM(BM$11:CD294)</f>
        <v>560</v>
      </c>
      <c r="AP294">
        <f t="shared" si="334"/>
        <v>692.6</v>
      </c>
      <c r="AR294" t="str">
        <f t="shared" si="287"/>
        <v/>
      </c>
      <c r="AS294" t="str">
        <f t="shared" si="293"/>
        <v/>
      </c>
      <c r="AT294" t="str">
        <f t="shared" si="294"/>
        <v/>
      </c>
      <c r="AU294" t="str">
        <f t="shared" si="295"/>
        <v/>
      </c>
      <c r="AV294" t="str">
        <f t="shared" si="296"/>
        <v/>
      </c>
      <c r="AW294" t="str">
        <f t="shared" si="297"/>
        <v/>
      </c>
      <c r="AX294" t="str">
        <f t="shared" si="298"/>
        <v/>
      </c>
      <c r="AY294" t="str">
        <f t="shared" si="299"/>
        <v/>
      </c>
      <c r="AZ294" t="str">
        <f t="shared" si="300"/>
        <v/>
      </c>
      <c r="BA294" t="str">
        <f t="shared" si="301"/>
        <v/>
      </c>
      <c r="BB294" t="str">
        <f t="shared" si="302"/>
        <v/>
      </c>
      <c r="BC294" t="str">
        <f t="shared" si="303"/>
        <v/>
      </c>
      <c r="BD294" t="str">
        <f t="shared" si="304"/>
        <v/>
      </c>
      <c r="BE294" t="str">
        <f t="shared" si="305"/>
        <v/>
      </c>
      <c r="BF294" t="str">
        <f t="shared" si="306"/>
        <v/>
      </c>
      <c r="BG294" t="str">
        <f t="shared" si="307"/>
        <v/>
      </c>
      <c r="BH294" t="str">
        <f t="shared" si="308"/>
        <v/>
      </c>
      <c r="BI294" t="str">
        <f t="shared" si="309"/>
        <v/>
      </c>
      <c r="BJ294" t="str">
        <f t="shared" si="310"/>
        <v/>
      </c>
      <c r="BM294" t="str">
        <f t="shared" si="311"/>
        <v/>
      </c>
      <c r="BN294" t="str">
        <f t="shared" si="312"/>
        <v/>
      </c>
      <c r="BO294" t="str">
        <f t="shared" si="313"/>
        <v/>
      </c>
      <c r="BP294" t="str">
        <f t="shared" si="314"/>
        <v/>
      </c>
      <c r="BQ294" t="str">
        <f t="shared" si="315"/>
        <v/>
      </c>
      <c r="BR294" t="str">
        <f t="shared" si="316"/>
        <v/>
      </c>
      <c r="BS294" t="str">
        <f t="shared" si="317"/>
        <v/>
      </c>
      <c r="BT294" t="str">
        <f t="shared" si="318"/>
        <v/>
      </c>
      <c r="BU294" t="str">
        <f t="shared" si="319"/>
        <v/>
      </c>
      <c r="BV294" t="str">
        <f t="shared" si="320"/>
        <v/>
      </c>
      <c r="BW294" t="str">
        <f t="shared" si="321"/>
        <v/>
      </c>
      <c r="BX294" t="str">
        <f t="shared" si="322"/>
        <v/>
      </c>
      <c r="BY294" t="str">
        <f t="shared" si="323"/>
        <v/>
      </c>
      <c r="BZ294" t="str">
        <f t="shared" si="324"/>
        <v/>
      </c>
      <c r="CA294" t="str">
        <f t="shared" si="325"/>
        <v/>
      </c>
      <c r="CB294" t="str">
        <f t="shared" si="326"/>
        <v/>
      </c>
      <c r="CC294" t="str">
        <f t="shared" si="327"/>
        <v/>
      </c>
      <c r="CD294" t="str">
        <f t="shared" si="328"/>
        <v/>
      </c>
      <c r="CF294"/>
      <c r="CG294" s="36" t="str">
        <f t="shared" si="288"/>
        <v/>
      </c>
      <c r="CH294" s="36" t="str">
        <f t="shared" si="289"/>
        <v/>
      </c>
      <c r="CI294" s="36" t="str">
        <f t="shared" si="290"/>
        <v/>
      </c>
      <c r="CJ294" s="36" t="str">
        <f t="shared" si="291"/>
        <v/>
      </c>
      <c r="CK294" s="36" t="str">
        <f t="shared" si="292"/>
        <v/>
      </c>
    </row>
    <row r="295" spans="1:89">
      <c r="A295">
        <f t="shared" si="329"/>
        <v>286</v>
      </c>
      <c r="B295" s="1" t="str">
        <f t="shared" si="330"/>
        <v>Do</v>
      </c>
      <c r="C295" s="2" t="str">
        <f t="shared" si="331"/>
        <v>16</v>
      </c>
      <c r="D295" s="50">
        <v>42103.699305555558</v>
      </c>
      <c r="E295" s="51"/>
      <c r="F295" s="52"/>
      <c r="G295" s="52"/>
      <c r="H295" s="13" t="str">
        <f t="shared" si="336"/>
        <v/>
      </c>
      <c r="I295" s="13" t="str">
        <f t="shared" si="332"/>
        <v/>
      </c>
      <c r="J295" s="13" t="str">
        <f t="shared" si="337"/>
        <v/>
      </c>
      <c r="K295" s="3" t="str">
        <f t="shared" si="338"/>
        <v/>
      </c>
      <c r="L295" s="4" t="str">
        <f t="shared" si="339"/>
        <v/>
      </c>
      <c r="M295" s="52"/>
      <c r="N295" s="52"/>
      <c r="O295" s="13" t="str">
        <f t="shared" si="340"/>
        <v/>
      </c>
      <c r="P295" s="4" t="str">
        <f t="shared" si="341"/>
        <v/>
      </c>
      <c r="Q295" s="4" t="str">
        <f t="shared" si="342"/>
        <v/>
      </c>
      <c r="S295" s="5"/>
      <c r="T295" s="52"/>
      <c r="U295" s="52"/>
      <c r="V295" s="52"/>
      <c r="W295" s="52"/>
      <c r="X295" s="52"/>
      <c r="Y295" s="52"/>
      <c r="Z295" s="13" t="str">
        <f t="shared" si="335"/>
        <v/>
      </c>
      <c r="AA295" s="53" t="str">
        <f t="shared" si="286"/>
        <v/>
      </c>
      <c r="AB295" s="13" t="str">
        <f t="shared" si="344"/>
        <v/>
      </c>
      <c r="AC295" s="13" t="str">
        <f t="shared" si="346"/>
        <v/>
      </c>
      <c r="AD295" s="13" t="b">
        <f t="shared" si="347"/>
        <v>0</v>
      </c>
      <c r="AE295" t="e">
        <f t="shared" si="345"/>
        <v>#VALUE!</v>
      </c>
      <c r="AF295" t="str">
        <f t="shared" si="333"/>
        <v/>
      </c>
      <c r="AG295" t="b">
        <f t="shared" si="348"/>
        <v>0</v>
      </c>
      <c r="AI295" s="41">
        <f>SUM($AG$11:AG295)</f>
        <v>-160</v>
      </c>
      <c r="AJ295" s="36">
        <f>SUM($AA$10:AA295)</f>
        <v>692.6</v>
      </c>
      <c r="AK295" s="42">
        <f>SUM($AL$11:AL295)</f>
        <v>390</v>
      </c>
      <c r="AL295" t="b">
        <f t="shared" si="343"/>
        <v>0</v>
      </c>
      <c r="AN295">
        <f>SUM(AS$11:BJ295)</f>
        <v>1064</v>
      </c>
      <c r="AO295">
        <f>SUM(BM$11:CD295)</f>
        <v>560</v>
      </c>
      <c r="AP295">
        <f t="shared" si="334"/>
        <v>692.6</v>
      </c>
      <c r="AR295" t="str">
        <f t="shared" si="287"/>
        <v/>
      </c>
      <c r="AS295" t="str">
        <f t="shared" si="293"/>
        <v/>
      </c>
      <c r="AT295" t="str">
        <f t="shared" si="294"/>
        <v/>
      </c>
      <c r="AU295" t="str">
        <f t="shared" si="295"/>
        <v/>
      </c>
      <c r="AV295" t="str">
        <f t="shared" si="296"/>
        <v/>
      </c>
      <c r="AW295" t="str">
        <f t="shared" si="297"/>
        <v/>
      </c>
      <c r="AX295" t="str">
        <f t="shared" si="298"/>
        <v/>
      </c>
      <c r="AY295" t="str">
        <f t="shared" si="299"/>
        <v/>
      </c>
      <c r="AZ295" t="str">
        <f t="shared" si="300"/>
        <v/>
      </c>
      <c r="BA295" t="str">
        <f t="shared" si="301"/>
        <v/>
      </c>
      <c r="BB295" t="str">
        <f t="shared" si="302"/>
        <v/>
      </c>
      <c r="BC295" t="str">
        <f t="shared" si="303"/>
        <v/>
      </c>
      <c r="BD295" t="str">
        <f t="shared" si="304"/>
        <v/>
      </c>
      <c r="BE295" t="str">
        <f t="shared" si="305"/>
        <v/>
      </c>
      <c r="BF295" t="str">
        <f t="shared" si="306"/>
        <v/>
      </c>
      <c r="BG295" t="str">
        <f t="shared" si="307"/>
        <v/>
      </c>
      <c r="BH295" t="str">
        <f t="shared" si="308"/>
        <v/>
      </c>
      <c r="BI295" t="str">
        <f t="shared" si="309"/>
        <v/>
      </c>
      <c r="BJ295" t="str">
        <f t="shared" si="310"/>
        <v/>
      </c>
      <c r="BM295" t="str">
        <f t="shared" si="311"/>
        <v/>
      </c>
      <c r="BN295" t="str">
        <f t="shared" si="312"/>
        <v/>
      </c>
      <c r="BO295" t="str">
        <f t="shared" si="313"/>
        <v/>
      </c>
      <c r="BP295" t="str">
        <f t="shared" si="314"/>
        <v/>
      </c>
      <c r="BQ295" t="str">
        <f t="shared" si="315"/>
        <v/>
      </c>
      <c r="BR295" t="str">
        <f t="shared" si="316"/>
        <v/>
      </c>
      <c r="BS295" t="str">
        <f t="shared" si="317"/>
        <v/>
      </c>
      <c r="BT295" t="str">
        <f t="shared" si="318"/>
        <v/>
      </c>
      <c r="BU295" t="str">
        <f t="shared" si="319"/>
        <v/>
      </c>
      <c r="BV295" t="str">
        <f t="shared" si="320"/>
        <v/>
      </c>
      <c r="BW295" t="str">
        <f t="shared" si="321"/>
        <v/>
      </c>
      <c r="BX295" t="str">
        <f t="shared" si="322"/>
        <v/>
      </c>
      <c r="BY295" t="str">
        <f t="shared" si="323"/>
        <v/>
      </c>
      <c r="BZ295" t="str">
        <f t="shared" si="324"/>
        <v/>
      </c>
      <c r="CA295" t="str">
        <f t="shared" si="325"/>
        <v/>
      </c>
      <c r="CB295" t="str">
        <f t="shared" si="326"/>
        <v/>
      </c>
      <c r="CC295" t="str">
        <f t="shared" si="327"/>
        <v/>
      </c>
      <c r="CD295" t="str">
        <f t="shared" si="328"/>
        <v/>
      </c>
      <c r="CF295"/>
      <c r="CG295" s="36" t="str">
        <f t="shared" si="288"/>
        <v/>
      </c>
      <c r="CH295" s="36" t="str">
        <f t="shared" si="289"/>
        <v/>
      </c>
      <c r="CI295" s="36" t="str">
        <f t="shared" si="290"/>
        <v/>
      </c>
      <c r="CJ295" s="36" t="str">
        <f t="shared" si="291"/>
        <v/>
      </c>
      <c r="CK295" s="36" t="str">
        <f t="shared" si="292"/>
        <v/>
      </c>
    </row>
    <row r="296" spans="1:89">
      <c r="A296">
        <f t="shared" si="329"/>
        <v>287</v>
      </c>
      <c r="B296" s="1" t="str">
        <f t="shared" si="330"/>
        <v>Do</v>
      </c>
      <c r="C296" s="2" t="str">
        <f t="shared" si="331"/>
        <v>16</v>
      </c>
      <c r="D296" s="50">
        <v>42103.699305555558</v>
      </c>
      <c r="E296" s="51"/>
      <c r="F296" s="52"/>
      <c r="G296" s="52"/>
      <c r="H296" s="13" t="str">
        <f t="shared" si="336"/>
        <v/>
      </c>
      <c r="I296" s="13" t="str">
        <f t="shared" si="332"/>
        <v/>
      </c>
      <c r="J296" s="13" t="str">
        <f t="shared" si="337"/>
        <v/>
      </c>
      <c r="K296" s="3" t="str">
        <f t="shared" si="338"/>
        <v/>
      </c>
      <c r="L296" s="4" t="str">
        <f t="shared" si="339"/>
        <v/>
      </c>
      <c r="M296" s="52"/>
      <c r="N296" s="52"/>
      <c r="O296" s="13" t="str">
        <f t="shared" si="340"/>
        <v/>
      </c>
      <c r="P296" s="4" t="str">
        <f t="shared" si="341"/>
        <v/>
      </c>
      <c r="Q296" s="4" t="str">
        <f t="shared" si="342"/>
        <v/>
      </c>
      <c r="S296" s="5"/>
      <c r="T296" s="52"/>
      <c r="U296" s="52"/>
      <c r="V296" s="52"/>
      <c r="W296" s="52"/>
      <c r="X296" s="52"/>
      <c r="Y296" s="52"/>
      <c r="Z296" s="13" t="str">
        <f t="shared" si="335"/>
        <v/>
      </c>
      <c r="AA296" s="53" t="str">
        <f t="shared" si="286"/>
        <v/>
      </c>
      <c r="AB296" s="13" t="str">
        <f t="shared" si="344"/>
        <v/>
      </c>
      <c r="AC296" s="13" t="str">
        <f t="shared" si="346"/>
        <v/>
      </c>
      <c r="AD296" s="13" t="b">
        <f t="shared" si="347"/>
        <v>0</v>
      </c>
      <c r="AE296" t="e">
        <f t="shared" si="345"/>
        <v>#VALUE!</v>
      </c>
      <c r="AF296" t="str">
        <f t="shared" si="333"/>
        <v/>
      </c>
      <c r="AG296" t="b">
        <f t="shared" si="348"/>
        <v>0</v>
      </c>
      <c r="AI296" s="41">
        <f>SUM($AG$11:AG296)</f>
        <v>-160</v>
      </c>
      <c r="AJ296" s="36">
        <f>SUM($AA$10:AA296)</f>
        <v>692.6</v>
      </c>
      <c r="AK296" s="42">
        <f>SUM($AL$11:AL296)</f>
        <v>390</v>
      </c>
      <c r="AL296" t="b">
        <f t="shared" si="343"/>
        <v>0</v>
      </c>
      <c r="AN296">
        <f>SUM(AS$11:BJ296)</f>
        <v>1064</v>
      </c>
      <c r="AO296">
        <f>SUM(BM$11:CD296)</f>
        <v>560</v>
      </c>
      <c r="AP296">
        <f t="shared" si="334"/>
        <v>692.6</v>
      </c>
      <c r="AR296" t="str">
        <f t="shared" si="287"/>
        <v/>
      </c>
      <c r="AS296" t="str">
        <f t="shared" si="293"/>
        <v/>
      </c>
      <c r="AT296" t="str">
        <f t="shared" si="294"/>
        <v/>
      </c>
      <c r="AU296" t="str">
        <f t="shared" si="295"/>
        <v/>
      </c>
      <c r="AV296" t="str">
        <f t="shared" si="296"/>
        <v/>
      </c>
      <c r="AW296" t="str">
        <f t="shared" si="297"/>
        <v/>
      </c>
      <c r="AX296" t="str">
        <f t="shared" si="298"/>
        <v/>
      </c>
      <c r="AY296" t="str">
        <f t="shared" si="299"/>
        <v/>
      </c>
      <c r="AZ296" t="str">
        <f t="shared" si="300"/>
        <v/>
      </c>
      <c r="BA296" t="str">
        <f t="shared" si="301"/>
        <v/>
      </c>
      <c r="BB296" t="str">
        <f t="shared" si="302"/>
        <v/>
      </c>
      <c r="BC296" t="str">
        <f t="shared" si="303"/>
        <v/>
      </c>
      <c r="BD296" t="str">
        <f t="shared" si="304"/>
        <v/>
      </c>
      <c r="BE296" t="str">
        <f t="shared" si="305"/>
        <v/>
      </c>
      <c r="BF296" t="str">
        <f t="shared" si="306"/>
        <v/>
      </c>
      <c r="BG296" t="str">
        <f t="shared" si="307"/>
        <v/>
      </c>
      <c r="BH296" t="str">
        <f t="shared" si="308"/>
        <v/>
      </c>
      <c r="BI296" t="str">
        <f t="shared" si="309"/>
        <v/>
      </c>
      <c r="BJ296" t="str">
        <f t="shared" si="310"/>
        <v/>
      </c>
      <c r="BM296" t="str">
        <f t="shared" si="311"/>
        <v/>
      </c>
      <c r="BN296" t="str">
        <f t="shared" si="312"/>
        <v/>
      </c>
      <c r="BO296" t="str">
        <f t="shared" si="313"/>
        <v/>
      </c>
      <c r="BP296" t="str">
        <f t="shared" si="314"/>
        <v/>
      </c>
      <c r="BQ296" t="str">
        <f t="shared" si="315"/>
        <v/>
      </c>
      <c r="BR296" t="str">
        <f t="shared" si="316"/>
        <v/>
      </c>
      <c r="BS296" t="str">
        <f t="shared" si="317"/>
        <v/>
      </c>
      <c r="BT296" t="str">
        <f t="shared" si="318"/>
        <v/>
      </c>
      <c r="BU296" t="str">
        <f t="shared" si="319"/>
        <v/>
      </c>
      <c r="BV296" t="str">
        <f t="shared" si="320"/>
        <v/>
      </c>
      <c r="BW296" t="str">
        <f t="shared" si="321"/>
        <v/>
      </c>
      <c r="BX296" t="str">
        <f t="shared" si="322"/>
        <v/>
      </c>
      <c r="BY296" t="str">
        <f t="shared" si="323"/>
        <v/>
      </c>
      <c r="BZ296" t="str">
        <f t="shared" si="324"/>
        <v/>
      </c>
      <c r="CA296" t="str">
        <f t="shared" si="325"/>
        <v/>
      </c>
      <c r="CB296" t="str">
        <f t="shared" si="326"/>
        <v/>
      </c>
      <c r="CC296" t="str">
        <f t="shared" si="327"/>
        <v/>
      </c>
      <c r="CD296" t="str">
        <f t="shared" si="328"/>
        <v/>
      </c>
      <c r="CF296"/>
      <c r="CG296" s="36" t="str">
        <f t="shared" si="288"/>
        <v/>
      </c>
      <c r="CH296" s="36" t="str">
        <f t="shared" si="289"/>
        <v/>
      </c>
      <c r="CI296" s="36" t="str">
        <f t="shared" si="290"/>
        <v/>
      </c>
      <c r="CJ296" s="36" t="str">
        <f t="shared" si="291"/>
        <v/>
      </c>
      <c r="CK296" s="36" t="str">
        <f t="shared" si="292"/>
        <v/>
      </c>
    </row>
    <row r="297" spans="1:89">
      <c r="A297">
        <f t="shared" si="329"/>
        <v>288</v>
      </c>
      <c r="B297" s="1" t="str">
        <f t="shared" si="330"/>
        <v>Do</v>
      </c>
      <c r="C297" s="2" t="str">
        <f t="shared" si="331"/>
        <v>16</v>
      </c>
      <c r="D297" s="50">
        <v>42103.699305555558</v>
      </c>
      <c r="E297" s="51"/>
      <c r="F297" s="52"/>
      <c r="G297" s="52"/>
      <c r="H297" s="13" t="str">
        <f t="shared" si="336"/>
        <v/>
      </c>
      <c r="I297" s="13" t="str">
        <f t="shared" si="332"/>
        <v/>
      </c>
      <c r="J297" s="13" t="str">
        <f t="shared" si="337"/>
        <v/>
      </c>
      <c r="K297" s="3" t="str">
        <f t="shared" si="338"/>
        <v/>
      </c>
      <c r="L297" s="4" t="str">
        <f t="shared" si="339"/>
        <v/>
      </c>
      <c r="M297" s="52"/>
      <c r="N297" s="52"/>
      <c r="O297" s="13" t="str">
        <f t="shared" si="340"/>
        <v/>
      </c>
      <c r="P297" s="4" t="str">
        <f t="shared" si="341"/>
        <v/>
      </c>
      <c r="Q297" s="4" t="str">
        <f t="shared" si="342"/>
        <v/>
      </c>
      <c r="S297" s="5"/>
      <c r="T297" s="52"/>
      <c r="U297" s="52"/>
      <c r="V297" s="52"/>
      <c r="W297" s="52"/>
      <c r="X297" s="52"/>
      <c r="Y297" s="52"/>
      <c r="Z297" s="13" t="str">
        <f t="shared" si="335"/>
        <v/>
      </c>
      <c r="AA297" s="53" t="str">
        <f t="shared" si="286"/>
        <v/>
      </c>
      <c r="AB297" s="13" t="str">
        <f t="shared" si="344"/>
        <v/>
      </c>
      <c r="AC297" s="13" t="str">
        <f t="shared" si="346"/>
        <v/>
      </c>
      <c r="AD297" s="13" t="b">
        <f t="shared" si="347"/>
        <v>0</v>
      </c>
      <c r="AE297" t="e">
        <f t="shared" si="345"/>
        <v>#VALUE!</v>
      </c>
      <c r="AF297" t="str">
        <f t="shared" si="333"/>
        <v/>
      </c>
      <c r="AG297" t="b">
        <f t="shared" si="348"/>
        <v>0</v>
      </c>
      <c r="AI297" s="41">
        <f>SUM($AG$11:AG297)</f>
        <v>-160</v>
      </c>
      <c r="AJ297" s="36">
        <f>SUM($AA$10:AA297)</f>
        <v>692.6</v>
      </c>
      <c r="AK297" s="42">
        <f>SUM($AL$11:AL297)</f>
        <v>390</v>
      </c>
      <c r="AL297" t="b">
        <f t="shared" si="343"/>
        <v>0</v>
      </c>
      <c r="AN297">
        <f>SUM(AS$11:BJ297)</f>
        <v>1064</v>
      </c>
      <c r="AO297">
        <f>SUM(BM$11:CD297)</f>
        <v>560</v>
      </c>
      <c r="AP297">
        <f t="shared" si="334"/>
        <v>692.6</v>
      </c>
      <c r="AR297" t="str">
        <f t="shared" si="287"/>
        <v/>
      </c>
      <c r="AS297" t="str">
        <f t="shared" si="293"/>
        <v/>
      </c>
      <c r="AT297" t="str">
        <f t="shared" si="294"/>
        <v/>
      </c>
      <c r="AU297" t="str">
        <f t="shared" si="295"/>
        <v/>
      </c>
      <c r="AV297" t="str">
        <f t="shared" si="296"/>
        <v/>
      </c>
      <c r="AW297" t="str">
        <f t="shared" si="297"/>
        <v/>
      </c>
      <c r="AX297" t="str">
        <f t="shared" si="298"/>
        <v/>
      </c>
      <c r="AY297" t="str">
        <f t="shared" si="299"/>
        <v/>
      </c>
      <c r="AZ297" t="str">
        <f t="shared" si="300"/>
        <v/>
      </c>
      <c r="BA297" t="str">
        <f t="shared" si="301"/>
        <v/>
      </c>
      <c r="BB297" t="str">
        <f t="shared" si="302"/>
        <v/>
      </c>
      <c r="BC297" t="str">
        <f t="shared" si="303"/>
        <v/>
      </c>
      <c r="BD297" t="str">
        <f t="shared" si="304"/>
        <v/>
      </c>
      <c r="BE297" t="str">
        <f t="shared" si="305"/>
        <v/>
      </c>
      <c r="BF297" t="str">
        <f t="shared" si="306"/>
        <v/>
      </c>
      <c r="BG297" t="str">
        <f t="shared" si="307"/>
        <v/>
      </c>
      <c r="BH297" t="str">
        <f t="shared" si="308"/>
        <v/>
      </c>
      <c r="BI297" t="str">
        <f t="shared" si="309"/>
        <v/>
      </c>
      <c r="BJ297" t="str">
        <f t="shared" si="310"/>
        <v/>
      </c>
      <c r="BM297" t="str">
        <f t="shared" si="311"/>
        <v/>
      </c>
      <c r="BN297" t="str">
        <f t="shared" si="312"/>
        <v/>
      </c>
      <c r="BO297" t="str">
        <f t="shared" si="313"/>
        <v/>
      </c>
      <c r="BP297" t="str">
        <f t="shared" si="314"/>
        <v/>
      </c>
      <c r="BQ297" t="str">
        <f t="shared" si="315"/>
        <v/>
      </c>
      <c r="BR297" t="str">
        <f t="shared" si="316"/>
        <v/>
      </c>
      <c r="BS297" t="str">
        <f t="shared" si="317"/>
        <v/>
      </c>
      <c r="BT297" t="str">
        <f t="shared" si="318"/>
        <v/>
      </c>
      <c r="BU297" t="str">
        <f t="shared" si="319"/>
        <v/>
      </c>
      <c r="BV297" t="str">
        <f t="shared" si="320"/>
        <v/>
      </c>
      <c r="BW297" t="str">
        <f t="shared" si="321"/>
        <v/>
      </c>
      <c r="BX297" t="str">
        <f t="shared" si="322"/>
        <v/>
      </c>
      <c r="BY297" t="str">
        <f t="shared" si="323"/>
        <v/>
      </c>
      <c r="BZ297" t="str">
        <f t="shared" si="324"/>
        <v/>
      </c>
      <c r="CA297" t="str">
        <f t="shared" si="325"/>
        <v/>
      </c>
      <c r="CB297" t="str">
        <f t="shared" si="326"/>
        <v/>
      </c>
      <c r="CC297" t="str">
        <f t="shared" si="327"/>
        <v/>
      </c>
      <c r="CD297" t="str">
        <f t="shared" si="328"/>
        <v/>
      </c>
      <c r="CF297"/>
      <c r="CG297" s="36" t="str">
        <f t="shared" si="288"/>
        <v/>
      </c>
      <c r="CH297" s="36" t="str">
        <f t="shared" si="289"/>
        <v/>
      </c>
      <c r="CI297" s="36" t="str">
        <f t="shared" si="290"/>
        <v/>
      </c>
      <c r="CJ297" s="36" t="str">
        <f t="shared" si="291"/>
        <v/>
      </c>
      <c r="CK297" s="36" t="str">
        <f t="shared" si="292"/>
        <v/>
      </c>
    </row>
    <row r="298" spans="1:89">
      <c r="A298">
        <f t="shared" si="329"/>
        <v>289</v>
      </c>
      <c r="B298" s="1" t="str">
        <f t="shared" si="330"/>
        <v>Do</v>
      </c>
      <c r="C298" s="2" t="str">
        <f t="shared" si="331"/>
        <v>16</v>
      </c>
      <c r="D298" s="50">
        <v>42103.699305555558</v>
      </c>
      <c r="E298" s="51"/>
      <c r="F298" s="52"/>
      <c r="G298" s="52"/>
      <c r="H298" s="13" t="str">
        <f t="shared" si="336"/>
        <v/>
      </c>
      <c r="I298" s="13" t="str">
        <f t="shared" si="332"/>
        <v/>
      </c>
      <c r="J298" s="13" t="str">
        <f t="shared" si="337"/>
        <v/>
      </c>
      <c r="K298" s="3" t="str">
        <f t="shared" si="338"/>
        <v/>
      </c>
      <c r="L298" s="4" t="str">
        <f t="shared" si="339"/>
        <v/>
      </c>
      <c r="M298" s="52"/>
      <c r="N298" s="52"/>
      <c r="O298" s="13" t="str">
        <f t="shared" si="340"/>
        <v/>
      </c>
      <c r="P298" s="4" t="str">
        <f t="shared" si="341"/>
        <v/>
      </c>
      <c r="Q298" s="4" t="str">
        <f t="shared" si="342"/>
        <v/>
      </c>
      <c r="S298" s="5"/>
      <c r="T298" s="52"/>
      <c r="U298" s="52"/>
      <c r="V298" s="52"/>
      <c r="W298" s="52"/>
      <c r="X298" s="52"/>
      <c r="Y298" s="52"/>
      <c r="Z298" s="13" t="str">
        <f t="shared" si="335"/>
        <v/>
      </c>
      <c r="AA298" s="53" t="str">
        <f t="shared" si="286"/>
        <v/>
      </c>
      <c r="AB298" s="13" t="str">
        <f t="shared" si="344"/>
        <v/>
      </c>
      <c r="AC298" s="13" t="str">
        <f t="shared" si="346"/>
        <v/>
      </c>
      <c r="AD298" s="13" t="b">
        <f t="shared" si="347"/>
        <v>0</v>
      </c>
      <c r="AE298" t="e">
        <f t="shared" si="345"/>
        <v>#VALUE!</v>
      </c>
      <c r="AF298" t="str">
        <f t="shared" si="333"/>
        <v/>
      </c>
      <c r="AG298" t="b">
        <f t="shared" si="348"/>
        <v>0</v>
      </c>
      <c r="AI298" s="41">
        <f>SUM($AG$11:AG298)</f>
        <v>-160</v>
      </c>
      <c r="AJ298" s="36">
        <f>SUM($AA$10:AA298)</f>
        <v>692.6</v>
      </c>
      <c r="AK298" s="42">
        <f>SUM($AL$11:AL298)</f>
        <v>390</v>
      </c>
      <c r="AL298" t="b">
        <f t="shared" si="343"/>
        <v>0</v>
      </c>
      <c r="AN298">
        <f>SUM(AS$11:BJ298)</f>
        <v>1064</v>
      </c>
      <c r="AO298">
        <f>SUM(BM$11:CD298)</f>
        <v>560</v>
      </c>
      <c r="AP298">
        <f t="shared" si="334"/>
        <v>692.6</v>
      </c>
      <c r="AR298" t="str">
        <f t="shared" si="287"/>
        <v/>
      </c>
      <c r="AS298" t="str">
        <f t="shared" si="293"/>
        <v/>
      </c>
      <c r="AT298" t="str">
        <f t="shared" si="294"/>
        <v/>
      </c>
      <c r="AU298" t="str">
        <f t="shared" si="295"/>
        <v/>
      </c>
      <c r="AV298" t="str">
        <f t="shared" si="296"/>
        <v/>
      </c>
      <c r="AW298" t="str">
        <f t="shared" si="297"/>
        <v/>
      </c>
      <c r="AX298" t="str">
        <f t="shared" si="298"/>
        <v/>
      </c>
      <c r="AY298" t="str">
        <f t="shared" si="299"/>
        <v/>
      </c>
      <c r="AZ298" t="str">
        <f t="shared" si="300"/>
        <v/>
      </c>
      <c r="BA298" t="str">
        <f t="shared" si="301"/>
        <v/>
      </c>
      <c r="BB298" t="str">
        <f t="shared" si="302"/>
        <v/>
      </c>
      <c r="BC298" t="str">
        <f t="shared" si="303"/>
        <v/>
      </c>
      <c r="BD298" t="str">
        <f t="shared" si="304"/>
        <v/>
      </c>
      <c r="BE298" t="str">
        <f t="shared" si="305"/>
        <v/>
      </c>
      <c r="BF298" t="str">
        <f t="shared" si="306"/>
        <v/>
      </c>
      <c r="BG298" t="str">
        <f t="shared" si="307"/>
        <v/>
      </c>
      <c r="BH298" t="str">
        <f t="shared" si="308"/>
        <v/>
      </c>
      <c r="BI298" t="str">
        <f t="shared" si="309"/>
        <v/>
      </c>
      <c r="BJ298" t="str">
        <f t="shared" si="310"/>
        <v/>
      </c>
      <c r="BM298" t="str">
        <f t="shared" si="311"/>
        <v/>
      </c>
      <c r="BN298" t="str">
        <f t="shared" si="312"/>
        <v/>
      </c>
      <c r="BO298" t="str">
        <f t="shared" si="313"/>
        <v/>
      </c>
      <c r="BP298" t="str">
        <f t="shared" si="314"/>
        <v/>
      </c>
      <c r="BQ298" t="str">
        <f t="shared" si="315"/>
        <v/>
      </c>
      <c r="BR298" t="str">
        <f t="shared" si="316"/>
        <v/>
      </c>
      <c r="BS298" t="str">
        <f t="shared" si="317"/>
        <v/>
      </c>
      <c r="BT298" t="str">
        <f t="shared" si="318"/>
        <v/>
      </c>
      <c r="BU298" t="str">
        <f t="shared" si="319"/>
        <v/>
      </c>
      <c r="BV298" t="str">
        <f t="shared" si="320"/>
        <v/>
      </c>
      <c r="BW298" t="str">
        <f t="shared" si="321"/>
        <v/>
      </c>
      <c r="BX298" t="str">
        <f t="shared" si="322"/>
        <v/>
      </c>
      <c r="BY298" t="str">
        <f t="shared" si="323"/>
        <v/>
      </c>
      <c r="BZ298" t="str">
        <f t="shared" si="324"/>
        <v/>
      </c>
      <c r="CA298" t="str">
        <f t="shared" si="325"/>
        <v/>
      </c>
      <c r="CB298" t="str">
        <f t="shared" si="326"/>
        <v/>
      </c>
      <c r="CC298" t="str">
        <f t="shared" si="327"/>
        <v/>
      </c>
      <c r="CD298" t="str">
        <f t="shared" si="328"/>
        <v/>
      </c>
      <c r="CF298"/>
      <c r="CG298" s="36" t="str">
        <f t="shared" si="288"/>
        <v/>
      </c>
      <c r="CH298" s="36" t="str">
        <f t="shared" si="289"/>
        <v/>
      </c>
      <c r="CI298" s="36" t="str">
        <f t="shared" si="290"/>
        <v/>
      </c>
      <c r="CJ298" s="36" t="str">
        <f t="shared" si="291"/>
        <v/>
      </c>
      <c r="CK298" s="36" t="str">
        <f t="shared" si="292"/>
        <v/>
      </c>
    </row>
    <row r="299" spans="1:89">
      <c r="A299">
        <f t="shared" si="329"/>
        <v>290</v>
      </c>
      <c r="B299" s="1" t="str">
        <f t="shared" si="330"/>
        <v>Do</v>
      </c>
      <c r="C299" s="2" t="str">
        <f t="shared" si="331"/>
        <v>16</v>
      </c>
      <c r="D299" s="50">
        <v>42103.699305555558</v>
      </c>
      <c r="E299" s="51"/>
      <c r="F299" s="52"/>
      <c r="G299" s="52"/>
      <c r="H299" s="13" t="str">
        <f t="shared" si="336"/>
        <v/>
      </c>
      <c r="I299" s="13" t="str">
        <f t="shared" si="332"/>
        <v/>
      </c>
      <c r="J299" s="13" t="str">
        <f t="shared" si="337"/>
        <v/>
      </c>
      <c r="K299" s="3" t="str">
        <f t="shared" si="338"/>
        <v/>
      </c>
      <c r="L299" s="4" t="str">
        <f t="shared" si="339"/>
        <v/>
      </c>
      <c r="M299" s="52"/>
      <c r="N299" s="52"/>
      <c r="O299" s="13" t="str">
        <f t="shared" si="340"/>
        <v/>
      </c>
      <c r="P299" s="4" t="str">
        <f t="shared" si="341"/>
        <v/>
      </c>
      <c r="Q299" s="4" t="str">
        <f t="shared" si="342"/>
        <v/>
      </c>
      <c r="S299" s="5"/>
      <c r="T299" s="52"/>
      <c r="U299" s="52"/>
      <c r="V299" s="52"/>
      <c r="W299" s="52"/>
      <c r="X299" s="52"/>
      <c r="Y299" s="52"/>
      <c r="Z299" s="13" t="str">
        <f t="shared" si="335"/>
        <v/>
      </c>
      <c r="AA299" s="53" t="str">
        <f t="shared" si="286"/>
        <v/>
      </c>
      <c r="AB299" s="13" t="str">
        <f t="shared" si="344"/>
        <v/>
      </c>
      <c r="AC299" s="13" t="str">
        <f t="shared" si="346"/>
        <v/>
      </c>
      <c r="AD299" s="13" t="b">
        <f t="shared" si="347"/>
        <v>0</v>
      </c>
      <c r="AE299" t="e">
        <f t="shared" si="345"/>
        <v>#VALUE!</v>
      </c>
      <c r="AF299" t="str">
        <f t="shared" si="333"/>
        <v/>
      </c>
      <c r="AG299" t="b">
        <f t="shared" si="348"/>
        <v>0</v>
      </c>
      <c r="AI299" s="41">
        <f>SUM($AG$11:AG299)</f>
        <v>-160</v>
      </c>
      <c r="AJ299" s="36">
        <f>SUM($AA$10:AA299)</f>
        <v>692.6</v>
      </c>
      <c r="AK299" s="42">
        <f>SUM($AL$11:AL299)</f>
        <v>390</v>
      </c>
      <c r="AL299" t="b">
        <f t="shared" si="343"/>
        <v>0</v>
      </c>
      <c r="AN299">
        <f>SUM(AS$11:BJ299)</f>
        <v>1064</v>
      </c>
      <c r="AO299">
        <f>SUM(BM$11:CD299)</f>
        <v>560</v>
      </c>
      <c r="AP299">
        <f t="shared" si="334"/>
        <v>692.6</v>
      </c>
      <c r="AR299" t="str">
        <f t="shared" si="287"/>
        <v/>
      </c>
      <c r="AS299" t="str">
        <f t="shared" si="293"/>
        <v/>
      </c>
      <c r="AT299" t="str">
        <f t="shared" si="294"/>
        <v/>
      </c>
      <c r="AU299" t="str">
        <f t="shared" si="295"/>
        <v/>
      </c>
      <c r="AV299" t="str">
        <f t="shared" si="296"/>
        <v/>
      </c>
      <c r="AW299" t="str">
        <f t="shared" si="297"/>
        <v/>
      </c>
      <c r="AX299" t="str">
        <f t="shared" si="298"/>
        <v/>
      </c>
      <c r="AY299" t="str">
        <f t="shared" si="299"/>
        <v/>
      </c>
      <c r="AZ299" t="str">
        <f t="shared" si="300"/>
        <v/>
      </c>
      <c r="BA299" t="str">
        <f t="shared" si="301"/>
        <v/>
      </c>
      <c r="BB299" t="str">
        <f t="shared" si="302"/>
        <v/>
      </c>
      <c r="BC299" t="str">
        <f t="shared" si="303"/>
        <v/>
      </c>
      <c r="BD299" t="str">
        <f t="shared" si="304"/>
        <v/>
      </c>
      <c r="BE299" t="str">
        <f t="shared" si="305"/>
        <v/>
      </c>
      <c r="BF299" t="str">
        <f t="shared" si="306"/>
        <v/>
      </c>
      <c r="BG299" t="str">
        <f t="shared" si="307"/>
        <v/>
      </c>
      <c r="BH299" t="str">
        <f t="shared" si="308"/>
        <v/>
      </c>
      <c r="BI299" t="str">
        <f t="shared" si="309"/>
        <v/>
      </c>
      <c r="BJ299" t="str">
        <f t="shared" si="310"/>
        <v/>
      </c>
      <c r="BM299" t="str">
        <f t="shared" si="311"/>
        <v/>
      </c>
      <c r="BN299" t="str">
        <f t="shared" si="312"/>
        <v/>
      </c>
      <c r="BO299" t="str">
        <f t="shared" si="313"/>
        <v/>
      </c>
      <c r="BP299" t="str">
        <f t="shared" si="314"/>
        <v/>
      </c>
      <c r="BQ299" t="str">
        <f t="shared" si="315"/>
        <v/>
      </c>
      <c r="BR299" t="str">
        <f t="shared" si="316"/>
        <v/>
      </c>
      <c r="BS299" t="str">
        <f t="shared" si="317"/>
        <v/>
      </c>
      <c r="BT299" t="str">
        <f t="shared" si="318"/>
        <v/>
      </c>
      <c r="BU299" t="str">
        <f t="shared" si="319"/>
        <v/>
      </c>
      <c r="BV299" t="str">
        <f t="shared" si="320"/>
        <v/>
      </c>
      <c r="BW299" t="str">
        <f t="shared" si="321"/>
        <v/>
      </c>
      <c r="BX299" t="str">
        <f t="shared" si="322"/>
        <v/>
      </c>
      <c r="BY299" t="str">
        <f t="shared" si="323"/>
        <v/>
      </c>
      <c r="BZ299" t="str">
        <f t="shared" si="324"/>
        <v/>
      </c>
      <c r="CA299" t="str">
        <f t="shared" si="325"/>
        <v/>
      </c>
      <c r="CB299" t="str">
        <f t="shared" si="326"/>
        <v/>
      </c>
      <c r="CC299" t="str">
        <f t="shared" si="327"/>
        <v/>
      </c>
      <c r="CD299" t="str">
        <f t="shared" si="328"/>
        <v/>
      </c>
      <c r="CF299"/>
      <c r="CG299" s="36" t="str">
        <f t="shared" si="288"/>
        <v/>
      </c>
      <c r="CH299" s="36" t="str">
        <f t="shared" si="289"/>
        <v/>
      </c>
      <c r="CI299" s="36" t="str">
        <f t="shared" si="290"/>
        <v/>
      </c>
      <c r="CJ299" s="36" t="str">
        <f t="shared" si="291"/>
        <v/>
      </c>
      <c r="CK299" s="36" t="str">
        <f t="shared" si="292"/>
        <v/>
      </c>
    </row>
    <row r="300" spans="1:89">
      <c r="A300">
        <f t="shared" si="329"/>
        <v>291</v>
      </c>
      <c r="B300" s="1" t="str">
        <f t="shared" si="330"/>
        <v>Do</v>
      </c>
      <c r="C300" s="2" t="str">
        <f t="shared" si="331"/>
        <v>16</v>
      </c>
      <c r="D300" s="50">
        <v>42103.699305555558</v>
      </c>
      <c r="E300" s="51"/>
      <c r="F300" s="52"/>
      <c r="G300" s="52"/>
      <c r="H300" s="13" t="str">
        <f t="shared" si="336"/>
        <v/>
      </c>
      <c r="I300" s="13" t="str">
        <f t="shared" si="332"/>
        <v/>
      </c>
      <c r="J300" s="13" t="str">
        <f t="shared" si="337"/>
        <v/>
      </c>
      <c r="K300" s="3" t="str">
        <f t="shared" si="338"/>
        <v/>
      </c>
      <c r="L300" s="4" t="str">
        <f t="shared" si="339"/>
        <v/>
      </c>
      <c r="M300" s="52"/>
      <c r="N300" s="52"/>
      <c r="O300" s="13" t="str">
        <f t="shared" si="340"/>
        <v/>
      </c>
      <c r="P300" s="4" t="str">
        <f t="shared" si="341"/>
        <v/>
      </c>
      <c r="Q300" s="4" t="str">
        <f t="shared" si="342"/>
        <v/>
      </c>
      <c r="S300" s="5"/>
      <c r="T300" s="52"/>
      <c r="U300" s="52"/>
      <c r="V300" s="52"/>
      <c r="W300" s="52"/>
      <c r="X300" s="52"/>
      <c r="Y300" s="52"/>
      <c r="Z300" s="13" t="str">
        <f t="shared" si="335"/>
        <v/>
      </c>
      <c r="AA300" s="53" t="str">
        <f t="shared" si="286"/>
        <v/>
      </c>
      <c r="AB300" s="13" t="str">
        <f t="shared" si="344"/>
        <v/>
      </c>
      <c r="AC300" s="13" t="str">
        <f t="shared" si="346"/>
        <v/>
      </c>
      <c r="AD300" s="13" t="b">
        <f t="shared" si="347"/>
        <v>0</v>
      </c>
      <c r="AE300" t="e">
        <f t="shared" si="345"/>
        <v>#VALUE!</v>
      </c>
      <c r="AF300" t="str">
        <f t="shared" si="333"/>
        <v/>
      </c>
      <c r="AG300" t="b">
        <f t="shared" si="348"/>
        <v>0</v>
      </c>
      <c r="AI300" s="41">
        <f>SUM($AG$11:AG300)</f>
        <v>-160</v>
      </c>
      <c r="AJ300" s="36">
        <f>SUM($AA$10:AA300)</f>
        <v>692.6</v>
      </c>
      <c r="AK300" s="42">
        <f>SUM($AL$11:AL300)</f>
        <v>390</v>
      </c>
      <c r="AL300" t="b">
        <f t="shared" si="343"/>
        <v>0</v>
      </c>
      <c r="AN300">
        <f>SUM(AS$11:BJ300)</f>
        <v>1064</v>
      </c>
      <c r="AO300">
        <f>SUM(BM$11:CD300)</f>
        <v>560</v>
      </c>
      <c r="AP300">
        <f t="shared" si="334"/>
        <v>692.6</v>
      </c>
      <c r="AR300" t="str">
        <f t="shared" si="287"/>
        <v/>
      </c>
      <c r="AS300" t="str">
        <f t="shared" si="293"/>
        <v/>
      </c>
      <c r="AT300" t="str">
        <f t="shared" si="294"/>
        <v/>
      </c>
      <c r="AU300" t="str">
        <f t="shared" si="295"/>
        <v/>
      </c>
      <c r="AV300" t="str">
        <f t="shared" si="296"/>
        <v/>
      </c>
      <c r="AW300" t="str">
        <f t="shared" si="297"/>
        <v/>
      </c>
      <c r="AX300" t="str">
        <f t="shared" si="298"/>
        <v/>
      </c>
      <c r="AY300" t="str">
        <f t="shared" si="299"/>
        <v/>
      </c>
      <c r="AZ300" t="str">
        <f t="shared" si="300"/>
        <v/>
      </c>
      <c r="BA300" t="str">
        <f t="shared" si="301"/>
        <v/>
      </c>
      <c r="BB300" t="str">
        <f t="shared" si="302"/>
        <v/>
      </c>
      <c r="BC300" t="str">
        <f t="shared" si="303"/>
        <v/>
      </c>
      <c r="BD300" t="str">
        <f t="shared" si="304"/>
        <v/>
      </c>
      <c r="BE300" t="str">
        <f t="shared" si="305"/>
        <v/>
      </c>
      <c r="BF300" t="str">
        <f t="shared" si="306"/>
        <v/>
      </c>
      <c r="BG300" t="str">
        <f t="shared" si="307"/>
        <v/>
      </c>
      <c r="BH300" t="str">
        <f t="shared" si="308"/>
        <v/>
      </c>
      <c r="BI300" t="str">
        <f t="shared" si="309"/>
        <v/>
      </c>
      <c r="BJ300" t="str">
        <f t="shared" si="310"/>
        <v/>
      </c>
      <c r="BM300" t="str">
        <f t="shared" si="311"/>
        <v/>
      </c>
      <c r="BN300" t="str">
        <f t="shared" si="312"/>
        <v/>
      </c>
      <c r="BO300" t="str">
        <f t="shared" si="313"/>
        <v/>
      </c>
      <c r="BP300" t="str">
        <f t="shared" si="314"/>
        <v/>
      </c>
      <c r="BQ300" t="str">
        <f t="shared" si="315"/>
        <v/>
      </c>
      <c r="BR300" t="str">
        <f t="shared" si="316"/>
        <v/>
      </c>
      <c r="BS300" t="str">
        <f t="shared" si="317"/>
        <v/>
      </c>
      <c r="BT300" t="str">
        <f t="shared" si="318"/>
        <v/>
      </c>
      <c r="BU300" t="str">
        <f t="shared" si="319"/>
        <v/>
      </c>
      <c r="BV300" t="str">
        <f t="shared" si="320"/>
        <v/>
      </c>
      <c r="BW300" t="str">
        <f t="shared" si="321"/>
        <v/>
      </c>
      <c r="BX300" t="str">
        <f t="shared" si="322"/>
        <v/>
      </c>
      <c r="BY300" t="str">
        <f t="shared" si="323"/>
        <v/>
      </c>
      <c r="BZ300" t="str">
        <f t="shared" si="324"/>
        <v/>
      </c>
      <c r="CA300" t="str">
        <f t="shared" si="325"/>
        <v/>
      </c>
      <c r="CB300" t="str">
        <f t="shared" si="326"/>
        <v/>
      </c>
      <c r="CC300" t="str">
        <f t="shared" si="327"/>
        <v/>
      </c>
      <c r="CD300" t="str">
        <f t="shared" si="328"/>
        <v/>
      </c>
      <c r="CF300"/>
      <c r="CG300" s="36" t="str">
        <f t="shared" si="288"/>
        <v/>
      </c>
      <c r="CH300" s="36" t="str">
        <f t="shared" si="289"/>
        <v/>
      </c>
      <c r="CI300" s="36" t="str">
        <f t="shared" si="290"/>
        <v/>
      </c>
      <c r="CJ300" s="36" t="str">
        <f t="shared" si="291"/>
        <v/>
      </c>
      <c r="CK300" s="36" t="str">
        <f t="shared" si="292"/>
        <v/>
      </c>
    </row>
    <row r="301" spans="1:89">
      <c r="A301">
        <f t="shared" si="329"/>
        <v>292</v>
      </c>
      <c r="B301" s="1" t="str">
        <f t="shared" si="330"/>
        <v>Do</v>
      </c>
      <c r="C301" s="2" t="str">
        <f t="shared" si="331"/>
        <v>16</v>
      </c>
      <c r="D301" s="50">
        <v>42103.699305555558</v>
      </c>
      <c r="E301" s="51"/>
      <c r="F301" s="52"/>
      <c r="G301" s="52"/>
      <c r="H301" s="13" t="str">
        <f t="shared" si="336"/>
        <v/>
      </c>
      <c r="I301" s="13" t="str">
        <f t="shared" si="332"/>
        <v/>
      </c>
      <c r="J301" s="13" t="str">
        <f t="shared" si="337"/>
        <v/>
      </c>
      <c r="K301" s="3" t="str">
        <f t="shared" si="338"/>
        <v/>
      </c>
      <c r="L301" s="4" t="str">
        <f t="shared" si="339"/>
        <v/>
      </c>
      <c r="M301" s="52"/>
      <c r="N301" s="52"/>
      <c r="O301" s="13" t="str">
        <f t="shared" si="340"/>
        <v/>
      </c>
      <c r="P301" s="4" t="str">
        <f t="shared" si="341"/>
        <v/>
      </c>
      <c r="Q301" s="4" t="str">
        <f t="shared" si="342"/>
        <v/>
      </c>
      <c r="S301" s="5"/>
      <c r="T301" s="52"/>
      <c r="U301" s="52"/>
      <c r="V301" s="52"/>
      <c r="W301" s="52"/>
      <c r="X301" s="52"/>
      <c r="Y301" s="52"/>
      <c r="Z301" s="13" t="str">
        <f t="shared" si="335"/>
        <v/>
      </c>
      <c r="AA301" s="53" t="str">
        <f t="shared" ref="AA301:AA364" si="349">IF(E301="","",IF(D300=D301,((M300*Z300)+(M301*Z301))/SUM(M300:M301),Z301))</f>
        <v/>
      </c>
      <c r="AB301" s="13" t="str">
        <f t="shared" si="344"/>
        <v/>
      </c>
      <c r="AC301" s="13" t="str">
        <f t="shared" si="346"/>
        <v/>
      </c>
      <c r="AD301" s="13" t="b">
        <f t="shared" si="347"/>
        <v>0</v>
      </c>
      <c r="AE301" t="e">
        <f t="shared" si="345"/>
        <v>#VALUE!</v>
      </c>
      <c r="AF301" t="str">
        <f t="shared" si="333"/>
        <v/>
      </c>
      <c r="AG301" t="b">
        <f t="shared" si="348"/>
        <v>0</v>
      </c>
      <c r="AI301" s="41">
        <f>SUM($AG$11:AG301)</f>
        <v>-160</v>
      </c>
      <c r="AJ301" s="36">
        <f>SUM($AA$10:AA301)</f>
        <v>692.6</v>
      </c>
      <c r="AK301" s="42">
        <f>SUM($AL$11:AL301)</f>
        <v>390</v>
      </c>
      <c r="AL301" t="b">
        <f t="shared" si="343"/>
        <v>0</v>
      </c>
      <c r="AN301">
        <f>SUM(AS$11:BJ301)</f>
        <v>1064</v>
      </c>
      <c r="AO301">
        <f>SUM(BM$11:CD301)</f>
        <v>560</v>
      </c>
      <c r="AP301">
        <f t="shared" si="334"/>
        <v>692.6</v>
      </c>
      <c r="AR301" t="str">
        <f t="shared" si="287"/>
        <v/>
      </c>
      <c r="AS301" t="str">
        <f t="shared" si="293"/>
        <v/>
      </c>
      <c r="AT301" t="str">
        <f t="shared" si="294"/>
        <v/>
      </c>
      <c r="AU301" t="str">
        <f t="shared" si="295"/>
        <v/>
      </c>
      <c r="AV301" t="str">
        <f t="shared" si="296"/>
        <v/>
      </c>
      <c r="AW301" t="str">
        <f t="shared" si="297"/>
        <v/>
      </c>
      <c r="AX301" t="str">
        <f t="shared" si="298"/>
        <v/>
      </c>
      <c r="AY301" t="str">
        <f t="shared" si="299"/>
        <v/>
      </c>
      <c r="AZ301" t="str">
        <f t="shared" si="300"/>
        <v/>
      </c>
      <c r="BA301" t="str">
        <f t="shared" si="301"/>
        <v/>
      </c>
      <c r="BB301" t="str">
        <f t="shared" si="302"/>
        <v/>
      </c>
      <c r="BC301" t="str">
        <f t="shared" si="303"/>
        <v/>
      </c>
      <c r="BD301" t="str">
        <f t="shared" si="304"/>
        <v/>
      </c>
      <c r="BE301" t="str">
        <f t="shared" si="305"/>
        <v/>
      </c>
      <c r="BF301" t="str">
        <f t="shared" si="306"/>
        <v/>
      </c>
      <c r="BG301" t="str">
        <f t="shared" si="307"/>
        <v/>
      </c>
      <c r="BH301" t="str">
        <f t="shared" si="308"/>
        <v/>
      </c>
      <c r="BI301" t="str">
        <f t="shared" si="309"/>
        <v/>
      </c>
      <c r="BJ301" t="str">
        <f t="shared" si="310"/>
        <v/>
      </c>
      <c r="BM301" t="str">
        <f t="shared" si="311"/>
        <v/>
      </c>
      <c r="BN301" t="str">
        <f t="shared" si="312"/>
        <v/>
      </c>
      <c r="BO301" t="str">
        <f t="shared" si="313"/>
        <v/>
      </c>
      <c r="BP301" t="str">
        <f t="shared" si="314"/>
        <v/>
      </c>
      <c r="BQ301" t="str">
        <f t="shared" si="315"/>
        <v/>
      </c>
      <c r="BR301" t="str">
        <f t="shared" si="316"/>
        <v/>
      </c>
      <c r="BS301" t="str">
        <f t="shared" si="317"/>
        <v/>
      </c>
      <c r="BT301" t="str">
        <f t="shared" si="318"/>
        <v/>
      </c>
      <c r="BU301" t="str">
        <f t="shared" si="319"/>
        <v/>
      </c>
      <c r="BV301" t="str">
        <f t="shared" si="320"/>
        <v/>
      </c>
      <c r="BW301" t="str">
        <f t="shared" si="321"/>
        <v/>
      </c>
      <c r="BX301" t="str">
        <f t="shared" si="322"/>
        <v/>
      </c>
      <c r="BY301" t="str">
        <f t="shared" si="323"/>
        <v/>
      </c>
      <c r="BZ301" t="str">
        <f t="shared" si="324"/>
        <v/>
      </c>
      <c r="CA301" t="str">
        <f t="shared" si="325"/>
        <v/>
      </c>
      <c r="CB301" t="str">
        <f t="shared" si="326"/>
        <v/>
      </c>
      <c r="CC301" t="str">
        <f t="shared" si="327"/>
        <v/>
      </c>
      <c r="CD301" t="str">
        <f t="shared" si="328"/>
        <v/>
      </c>
      <c r="CF301"/>
      <c r="CG301" s="36" t="str">
        <f t="shared" si="288"/>
        <v/>
      </c>
      <c r="CH301" s="36" t="str">
        <f t="shared" si="289"/>
        <v/>
      </c>
      <c r="CI301" s="36" t="str">
        <f t="shared" si="290"/>
        <v/>
      </c>
      <c r="CJ301" s="36" t="str">
        <f t="shared" si="291"/>
        <v/>
      </c>
      <c r="CK301" s="36" t="str">
        <f t="shared" si="292"/>
        <v/>
      </c>
    </row>
    <row r="302" spans="1:89">
      <c r="A302">
        <f t="shared" si="329"/>
        <v>293</v>
      </c>
      <c r="B302" s="1" t="str">
        <f t="shared" si="330"/>
        <v>Do</v>
      </c>
      <c r="C302" s="2" t="str">
        <f t="shared" si="331"/>
        <v>16</v>
      </c>
      <c r="D302" s="50">
        <v>42103.699305555558</v>
      </c>
      <c r="E302" s="51"/>
      <c r="F302" s="52"/>
      <c r="G302" s="52"/>
      <c r="H302" s="13" t="str">
        <f t="shared" si="336"/>
        <v/>
      </c>
      <c r="I302" s="13" t="str">
        <f t="shared" si="332"/>
        <v/>
      </c>
      <c r="J302" s="13" t="str">
        <f t="shared" si="337"/>
        <v/>
      </c>
      <c r="K302" s="3" t="str">
        <f t="shared" si="338"/>
        <v/>
      </c>
      <c r="L302" s="4" t="str">
        <f t="shared" si="339"/>
        <v/>
      </c>
      <c r="M302" s="52"/>
      <c r="N302" s="52"/>
      <c r="O302" s="13" t="str">
        <f t="shared" si="340"/>
        <v/>
      </c>
      <c r="P302" s="4" t="str">
        <f t="shared" si="341"/>
        <v/>
      </c>
      <c r="Q302" s="4" t="str">
        <f t="shared" si="342"/>
        <v/>
      </c>
      <c r="S302" s="5"/>
      <c r="T302" s="52"/>
      <c r="U302" s="52"/>
      <c r="V302" s="52"/>
      <c r="W302" s="52"/>
      <c r="X302" s="52"/>
      <c r="Y302" s="52"/>
      <c r="Z302" s="13" t="str">
        <f t="shared" si="335"/>
        <v/>
      </c>
      <c r="AA302" s="53" t="str">
        <f t="shared" si="349"/>
        <v/>
      </c>
      <c r="AB302" s="13" t="str">
        <f t="shared" si="344"/>
        <v/>
      </c>
      <c r="AC302" s="13" t="str">
        <f t="shared" si="346"/>
        <v/>
      </c>
      <c r="AD302" s="13" t="b">
        <f t="shared" si="347"/>
        <v>0</v>
      </c>
      <c r="AE302" t="e">
        <f t="shared" si="345"/>
        <v>#VALUE!</v>
      </c>
      <c r="AF302" t="str">
        <f t="shared" si="333"/>
        <v/>
      </c>
      <c r="AG302" t="b">
        <f t="shared" si="348"/>
        <v>0</v>
      </c>
      <c r="AI302" s="41">
        <f>SUM($AG$11:AG302)</f>
        <v>-160</v>
      </c>
      <c r="AJ302" s="36">
        <f>SUM($AA$10:AA302)</f>
        <v>692.6</v>
      </c>
      <c r="AK302" s="42">
        <f>SUM($AL$11:AL302)</f>
        <v>390</v>
      </c>
      <c r="AL302" t="b">
        <f t="shared" si="343"/>
        <v>0</v>
      </c>
      <c r="AN302">
        <f>SUM(AS$11:BJ302)</f>
        <v>1064</v>
      </c>
      <c r="AO302">
        <f>SUM(BM$11:CD302)</f>
        <v>560</v>
      </c>
      <c r="AP302">
        <f t="shared" si="334"/>
        <v>692.6</v>
      </c>
      <c r="AR302" t="str">
        <f t="shared" si="287"/>
        <v/>
      </c>
      <c r="AS302" t="str">
        <f t="shared" si="293"/>
        <v/>
      </c>
      <c r="AT302" t="str">
        <f t="shared" si="294"/>
        <v/>
      </c>
      <c r="AU302" t="str">
        <f t="shared" si="295"/>
        <v/>
      </c>
      <c r="AV302" t="str">
        <f t="shared" si="296"/>
        <v/>
      </c>
      <c r="AW302" t="str">
        <f t="shared" si="297"/>
        <v/>
      </c>
      <c r="AX302" t="str">
        <f t="shared" si="298"/>
        <v/>
      </c>
      <c r="AY302" t="str">
        <f t="shared" si="299"/>
        <v/>
      </c>
      <c r="AZ302" t="str">
        <f t="shared" si="300"/>
        <v/>
      </c>
      <c r="BA302" t="str">
        <f t="shared" si="301"/>
        <v/>
      </c>
      <c r="BB302" t="str">
        <f t="shared" si="302"/>
        <v/>
      </c>
      <c r="BC302" t="str">
        <f t="shared" si="303"/>
        <v/>
      </c>
      <c r="BD302" t="str">
        <f t="shared" si="304"/>
        <v/>
      </c>
      <c r="BE302" t="str">
        <f t="shared" si="305"/>
        <v/>
      </c>
      <c r="BF302" t="str">
        <f t="shared" si="306"/>
        <v/>
      </c>
      <c r="BG302" t="str">
        <f t="shared" si="307"/>
        <v/>
      </c>
      <c r="BH302" t="str">
        <f t="shared" si="308"/>
        <v/>
      </c>
      <c r="BI302" t="str">
        <f t="shared" si="309"/>
        <v/>
      </c>
      <c r="BJ302" t="str">
        <f t="shared" si="310"/>
        <v/>
      </c>
      <c r="BM302" t="str">
        <f t="shared" si="311"/>
        <v/>
      </c>
      <c r="BN302" t="str">
        <f t="shared" si="312"/>
        <v/>
      </c>
      <c r="BO302" t="str">
        <f t="shared" si="313"/>
        <v/>
      </c>
      <c r="BP302" t="str">
        <f t="shared" si="314"/>
        <v/>
      </c>
      <c r="BQ302" t="str">
        <f t="shared" si="315"/>
        <v/>
      </c>
      <c r="BR302" t="str">
        <f t="shared" si="316"/>
        <v/>
      </c>
      <c r="BS302" t="str">
        <f t="shared" si="317"/>
        <v/>
      </c>
      <c r="BT302" t="str">
        <f t="shared" si="318"/>
        <v/>
      </c>
      <c r="BU302" t="str">
        <f t="shared" si="319"/>
        <v/>
      </c>
      <c r="BV302" t="str">
        <f t="shared" si="320"/>
        <v/>
      </c>
      <c r="BW302" t="str">
        <f t="shared" si="321"/>
        <v/>
      </c>
      <c r="BX302" t="str">
        <f t="shared" si="322"/>
        <v/>
      </c>
      <c r="BY302" t="str">
        <f t="shared" si="323"/>
        <v/>
      </c>
      <c r="BZ302" t="str">
        <f t="shared" si="324"/>
        <v/>
      </c>
      <c r="CA302" t="str">
        <f t="shared" si="325"/>
        <v/>
      </c>
      <c r="CB302" t="str">
        <f t="shared" si="326"/>
        <v/>
      </c>
      <c r="CC302" t="str">
        <f t="shared" si="327"/>
        <v/>
      </c>
      <c r="CD302" t="str">
        <f t="shared" si="328"/>
        <v/>
      </c>
      <c r="CF302"/>
      <c r="CG302" s="36" t="str">
        <f t="shared" si="288"/>
        <v/>
      </c>
      <c r="CH302" s="36" t="str">
        <f t="shared" si="289"/>
        <v/>
      </c>
      <c r="CI302" s="36" t="str">
        <f t="shared" si="290"/>
        <v/>
      </c>
      <c r="CJ302" s="36" t="str">
        <f t="shared" si="291"/>
        <v/>
      </c>
      <c r="CK302" s="36" t="str">
        <f t="shared" si="292"/>
        <v/>
      </c>
    </row>
    <row r="303" spans="1:89">
      <c r="A303">
        <f t="shared" si="329"/>
        <v>294</v>
      </c>
      <c r="B303" s="1" t="str">
        <f t="shared" si="330"/>
        <v>Do</v>
      </c>
      <c r="C303" s="2" t="str">
        <f t="shared" si="331"/>
        <v>16</v>
      </c>
      <c r="D303" s="50">
        <v>42103.699305555558</v>
      </c>
      <c r="E303" s="51"/>
      <c r="F303" s="52"/>
      <c r="G303" s="52"/>
      <c r="H303" s="13" t="str">
        <f t="shared" si="336"/>
        <v/>
      </c>
      <c r="I303" s="13" t="str">
        <f t="shared" si="332"/>
        <v/>
      </c>
      <c r="J303" s="13" t="str">
        <f t="shared" si="337"/>
        <v/>
      </c>
      <c r="K303" s="3" t="str">
        <f t="shared" si="338"/>
        <v/>
      </c>
      <c r="L303" s="4" t="str">
        <f t="shared" si="339"/>
        <v/>
      </c>
      <c r="M303" s="52"/>
      <c r="N303" s="52"/>
      <c r="O303" s="13" t="str">
        <f t="shared" si="340"/>
        <v/>
      </c>
      <c r="P303" s="4" t="str">
        <f t="shared" si="341"/>
        <v/>
      </c>
      <c r="Q303" s="4" t="str">
        <f t="shared" si="342"/>
        <v/>
      </c>
      <c r="S303" s="5"/>
      <c r="T303" s="52"/>
      <c r="U303" s="52"/>
      <c r="V303" s="52"/>
      <c r="W303" s="52"/>
      <c r="X303" s="52"/>
      <c r="Y303" s="52"/>
      <c r="Z303" s="13" t="str">
        <f t="shared" si="335"/>
        <v/>
      </c>
      <c r="AA303" s="53" t="str">
        <f t="shared" si="349"/>
        <v/>
      </c>
      <c r="AB303" s="13" t="str">
        <f t="shared" si="344"/>
        <v/>
      </c>
      <c r="AC303" s="13" t="str">
        <f t="shared" si="346"/>
        <v/>
      </c>
      <c r="AD303" s="13" t="b">
        <f t="shared" si="347"/>
        <v>0</v>
      </c>
      <c r="AE303" t="e">
        <f t="shared" si="345"/>
        <v>#VALUE!</v>
      </c>
      <c r="AF303" t="str">
        <f t="shared" si="333"/>
        <v/>
      </c>
      <c r="AG303" t="b">
        <f t="shared" si="348"/>
        <v>0</v>
      </c>
      <c r="AI303" s="41">
        <f>SUM($AG$11:AG303)</f>
        <v>-160</v>
      </c>
      <c r="AJ303" s="36">
        <f>SUM($AA$10:AA303)</f>
        <v>692.6</v>
      </c>
      <c r="AK303" s="42">
        <f>SUM($AL$11:AL303)</f>
        <v>390</v>
      </c>
      <c r="AL303" t="b">
        <f t="shared" si="343"/>
        <v>0</v>
      </c>
      <c r="AN303">
        <f>SUM(AS$11:BJ303)</f>
        <v>1064</v>
      </c>
      <c r="AO303">
        <f>SUM(BM$11:CD303)</f>
        <v>560</v>
      </c>
      <c r="AP303">
        <f t="shared" si="334"/>
        <v>692.6</v>
      </c>
      <c r="AR303" t="str">
        <f t="shared" si="287"/>
        <v/>
      </c>
      <c r="AS303" t="str">
        <f t="shared" si="293"/>
        <v/>
      </c>
      <c r="AT303" t="str">
        <f t="shared" si="294"/>
        <v/>
      </c>
      <c r="AU303" t="str">
        <f t="shared" si="295"/>
        <v/>
      </c>
      <c r="AV303" t="str">
        <f t="shared" si="296"/>
        <v/>
      </c>
      <c r="AW303" t="str">
        <f t="shared" si="297"/>
        <v/>
      </c>
      <c r="AX303" t="str">
        <f t="shared" si="298"/>
        <v/>
      </c>
      <c r="AY303" t="str">
        <f t="shared" si="299"/>
        <v/>
      </c>
      <c r="AZ303" t="str">
        <f t="shared" si="300"/>
        <v/>
      </c>
      <c r="BA303" t="str">
        <f t="shared" si="301"/>
        <v/>
      </c>
      <c r="BB303" t="str">
        <f t="shared" si="302"/>
        <v/>
      </c>
      <c r="BC303" t="str">
        <f t="shared" si="303"/>
        <v/>
      </c>
      <c r="BD303" t="str">
        <f t="shared" si="304"/>
        <v/>
      </c>
      <c r="BE303" t="str">
        <f t="shared" si="305"/>
        <v/>
      </c>
      <c r="BF303" t="str">
        <f t="shared" si="306"/>
        <v/>
      </c>
      <c r="BG303" t="str">
        <f t="shared" si="307"/>
        <v/>
      </c>
      <c r="BH303" t="str">
        <f t="shared" si="308"/>
        <v/>
      </c>
      <c r="BI303" t="str">
        <f t="shared" si="309"/>
        <v/>
      </c>
      <c r="BJ303" t="str">
        <f t="shared" si="310"/>
        <v/>
      </c>
      <c r="BM303" t="str">
        <f t="shared" si="311"/>
        <v/>
      </c>
      <c r="BN303" t="str">
        <f t="shared" si="312"/>
        <v/>
      </c>
      <c r="BO303" t="str">
        <f t="shared" si="313"/>
        <v/>
      </c>
      <c r="BP303" t="str">
        <f t="shared" si="314"/>
        <v/>
      </c>
      <c r="BQ303" t="str">
        <f t="shared" si="315"/>
        <v/>
      </c>
      <c r="BR303" t="str">
        <f t="shared" si="316"/>
        <v/>
      </c>
      <c r="BS303" t="str">
        <f t="shared" si="317"/>
        <v/>
      </c>
      <c r="BT303" t="str">
        <f t="shared" si="318"/>
        <v/>
      </c>
      <c r="BU303" t="str">
        <f t="shared" si="319"/>
        <v/>
      </c>
      <c r="BV303" t="str">
        <f t="shared" si="320"/>
        <v/>
      </c>
      <c r="BW303" t="str">
        <f t="shared" si="321"/>
        <v/>
      </c>
      <c r="BX303" t="str">
        <f t="shared" si="322"/>
        <v/>
      </c>
      <c r="BY303" t="str">
        <f t="shared" si="323"/>
        <v/>
      </c>
      <c r="BZ303" t="str">
        <f t="shared" si="324"/>
        <v/>
      </c>
      <c r="CA303" t="str">
        <f t="shared" si="325"/>
        <v/>
      </c>
      <c r="CB303" t="str">
        <f t="shared" si="326"/>
        <v/>
      </c>
      <c r="CC303" t="str">
        <f t="shared" si="327"/>
        <v/>
      </c>
      <c r="CD303" t="str">
        <f t="shared" si="328"/>
        <v/>
      </c>
      <c r="CF303"/>
      <c r="CG303" s="36" t="str">
        <f t="shared" si="288"/>
        <v/>
      </c>
      <c r="CH303" s="36" t="str">
        <f t="shared" si="289"/>
        <v/>
      </c>
      <c r="CI303" s="36" t="str">
        <f t="shared" si="290"/>
        <v/>
      </c>
      <c r="CJ303" s="36" t="str">
        <f t="shared" si="291"/>
        <v/>
      </c>
      <c r="CK303" s="36" t="str">
        <f t="shared" si="292"/>
        <v/>
      </c>
    </row>
    <row r="304" spans="1:89">
      <c r="A304">
        <f t="shared" si="329"/>
        <v>295</v>
      </c>
      <c r="B304" s="1" t="str">
        <f t="shared" si="330"/>
        <v>Do</v>
      </c>
      <c r="C304" s="2" t="str">
        <f t="shared" si="331"/>
        <v>16</v>
      </c>
      <c r="D304" s="50">
        <v>42103.699305555558</v>
      </c>
      <c r="E304" s="51"/>
      <c r="F304" s="52"/>
      <c r="G304" s="52"/>
      <c r="H304" s="13" t="str">
        <f t="shared" si="336"/>
        <v/>
      </c>
      <c r="I304" s="13" t="str">
        <f t="shared" si="332"/>
        <v/>
      </c>
      <c r="J304" s="13" t="str">
        <f t="shared" si="337"/>
        <v/>
      </c>
      <c r="K304" s="3" t="str">
        <f t="shared" si="338"/>
        <v/>
      </c>
      <c r="L304" s="4" t="str">
        <f t="shared" si="339"/>
        <v/>
      </c>
      <c r="M304" s="52"/>
      <c r="N304" s="52"/>
      <c r="O304" s="13" t="str">
        <f t="shared" si="340"/>
        <v/>
      </c>
      <c r="P304" s="4" t="str">
        <f t="shared" si="341"/>
        <v/>
      </c>
      <c r="Q304" s="4" t="str">
        <f t="shared" si="342"/>
        <v/>
      </c>
      <c r="S304" s="5"/>
      <c r="T304" s="52"/>
      <c r="U304" s="52"/>
      <c r="V304" s="52"/>
      <c r="W304" s="52"/>
      <c r="X304" s="52"/>
      <c r="Y304" s="52"/>
      <c r="Z304" s="13" t="str">
        <f t="shared" si="335"/>
        <v/>
      </c>
      <c r="AA304" s="53" t="str">
        <f t="shared" si="349"/>
        <v/>
      </c>
      <c r="AB304" s="13" t="str">
        <f t="shared" si="344"/>
        <v/>
      </c>
      <c r="AC304" s="13" t="str">
        <f t="shared" si="346"/>
        <v/>
      </c>
      <c r="AD304" s="13" t="b">
        <f t="shared" si="347"/>
        <v>0</v>
      </c>
      <c r="AE304" t="e">
        <f t="shared" si="345"/>
        <v>#VALUE!</v>
      </c>
      <c r="AF304" t="str">
        <f t="shared" si="333"/>
        <v/>
      </c>
      <c r="AG304" t="b">
        <f t="shared" si="348"/>
        <v>0</v>
      </c>
      <c r="AI304" s="41">
        <f>SUM($AG$11:AG304)</f>
        <v>-160</v>
      </c>
      <c r="AJ304" s="36">
        <f>SUM($AA$10:AA304)</f>
        <v>692.6</v>
      </c>
      <c r="AK304" s="42">
        <f>SUM($AL$11:AL304)</f>
        <v>390</v>
      </c>
      <c r="AL304" t="b">
        <f t="shared" si="343"/>
        <v>0</v>
      </c>
      <c r="AN304">
        <f>SUM(AS$11:BJ304)</f>
        <v>1064</v>
      </c>
      <c r="AO304">
        <f>SUM(BM$11:CD304)</f>
        <v>560</v>
      </c>
      <c r="AP304">
        <f t="shared" si="334"/>
        <v>692.6</v>
      </c>
      <c r="AR304" t="str">
        <f t="shared" si="287"/>
        <v/>
      </c>
      <c r="AS304" t="str">
        <f t="shared" si="293"/>
        <v/>
      </c>
      <c r="AT304" t="str">
        <f t="shared" si="294"/>
        <v/>
      </c>
      <c r="AU304" t="str">
        <f t="shared" si="295"/>
        <v/>
      </c>
      <c r="AV304" t="str">
        <f t="shared" si="296"/>
        <v/>
      </c>
      <c r="AW304" t="str">
        <f t="shared" si="297"/>
        <v/>
      </c>
      <c r="AX304" t="str">
        <f t="shared" si="298"/>
        <v/>
      </c>
      <c r="AY304" t="str">
        <f t="shared" si="299"/>
        <v/>
      </c>
      <c r="AZ304" t="str">
        <f t="shared" si="300"/>
        <v/>
      </c>
      <c r="BA304" t="str">
        <f t="shared" si="301"/>
        <v/>
      </c>
      <c r="BB304" t="str">
        <f t="shared" si="302"/>
        <v/>
      </c>
      <c r="BC304" t="str">
        <f t="shared" si="303"/>
        <v/>
      </c>
      <c r="BD304" t="str">
        <f t="shared" si="304"/>
        <v/>
      </c>
      <c r="BE304" t="str">
        <f t="shared" si="305"/>
        <v/>
      </c>
      <c r="BF304" t="str">
        <f t="shared" si="306"/>
        <v/>
      </c>
      <c r="BG304" t="str">
        <f t="shared" si="307"/>
        <v/>
      </c>
      <c r="BH304" t="str">
        <f t="shared" si="308"/>
        <v/>
      </c>
      <c r="BI304" t="str">
        <f t="shared" si="309"/>
        <v/>
      </c>
      <c r="BJ304" t="str">
        <f t="shared" si="310"/>
        <v/>
      </c>
      <c r="BM304" t="str">
        <f t="shared" si="311"/>
        <v/>
      </c>
      <c r="BN304" t="str">
        <f t="shared" si="312"/>
        <v/>
      </c>
      <c r="BO304" t="str">
        <f t="shared" si="313"/>
        <v/>
      </c>
      <c r="BP304" t="str">
        <f t="shared" si="314"/>
        <v/>
      </c>
      <c r="BQ304" t="str">
        <f t="shared" si="315"/>
        <v/>
      </c>
      <c r="BR304" t="str">
        <f t="shared" si="316"/>
        <v/>
      </c>
      <c r="BS304" t="str">
        <f t="shared" si="317"/>
        <v/>
      </c>
      <c r="BT304" t="str">
        <f t="shared" si="318"/>
        <v/>
      </c>
      <c r="BU304" t="str">
        <f t="shared" si="319"/>
        <v/>
      </c>
      <c r="BV304" t="str">
        <f t="shared" si="320"/>
        <v/>
      </c>
      <c r="BW304" t="str">
        <f t="shared" si="321"/>
        <v/>
      </c>
      <c r="BX304" t="str">
        <f t="shared" si="322"/>
        <v/>
      </c>
      <c r="BY304" t="str">
        <f t="shared" si="323"/>
        <v/>
      </c>
      <c r="BZ304" t="str">
        <f t="shared" si="324"/>
        <v/>
      </c>
      <c r="CA304" t="str">
        <f t="shared" si="325"/>
        <v/>
      </c>
      <c r="CB304" t="str">
        <f t="shared" si="326"/>
        <v/>
      </c>
      <c r="CC304" t="str">
        <f t="shared" si="327"/>
        <v/>
      </c>
      <c r="CD304" t="str">
        <f t="shared" si="328"/>
        <v/>
      </c>
      <c r="CF304"/>
      <c r="CG304" s="36" t="str">
        <f t="shared" si="288"/>
        <v/>
      </c>
      <c r="CH304" s="36" t="str">
        <f t="shared" si="289"/>
        <v/>
      </c>
      <c r="CI304" s="36" t="str">
        <f t="shared" si="290"/>
        <v/>
      </c>
      <c r="CJ304" s="36" t="str">
        <f t="shared" si="291"/>
        <v/>
      </c>
      <c r="CK304" s="36" t="str">
        <f t="shared" si="292"/>
        <v/>
      </c>
    </row>
    <row r="305" spans="1:89">
      <c r="A305">
        <f t="shared" si="329"/>
        <v>296</v>
      </c>
      <c r="B305" s="1" t="str">
        <f t="shared" si="330"/>
        <v>Do</v>
      </c>
      <c r="C305" s="2" t="str">
        <f t="shared" si="331"/>
        <v>16</v>
      </c>
      <c r="D305" s="50">
        <v>42103.699305555558</v>
      </c>
      <c r="E305" s="51"/>
      <c r="F305" s="52"/>
      <c r="G305" s="52"/>
      <c r="H305" s="13" t="str">
        <f t="shared" si="336"/>
        <v/>
      </c>
      <c r="I305" s="13" t="str">
        <f t="shared" si="332"/>
        <v/>
      </c>
      <c r="J305" s="13" t="str">
        <f t="shared" si="337"/>
        <v/>
      </c>
      <c r="K305" s="3" t="str">
        <f t="shared" si="338"/>
        <v/>
      </c>
      <c r="L305" s="4" t="str">
        <f t="shared" si="339"/>
        <v/>
      </c>
      <c r="M305" s="52"/>
      <c r="N305" s="52"/>
      <c r="O305" s="13" t="str">
        <f t="shared" si="340"/>
        <v/>
      </c>
      <c r="P305" s="4" t="str">
        <f t="shared" si="341"/>
        <v/>
      </c>
      <c r="Q305" s="4" t="str">
        <f t="shared" si="342"/>
        <v/>
      </c>
      <c r="S305" s="5"/>
      <c r="T305" s="52"/>
      <c r="U305" s="52"/>
      <c r="V305" s="52"/>
      <c r="W305" s="52"/>
      <c r="X305" s="52"/>
      <c r="Y305" s="52"/>
      <c r="Z305" s="13" t="str">
        <f t="shared" si="335"/>
        <v/>
      </c>
      <c r="AA305" s="53" t="str">
        <f t="shared" si="349"/>
        <v/>
      </c>
      <c r="AB305" s="13" t="str">
        <f t="shared" si="344"/>
        <v/>
      </c>
      <c r="AC305" s="13" t="str">
        <f t="shared" si="346"/>
        <v/>
      </c>
      <c r="AD305" s="13" t="b">
        <f t="shared" si="347"/>
        <v>0</v>
      </c>
      <c r="AE305" t="e">
        <f t="shared" si="345"/>
        <v>#VALUE!</v>
      </c>
      <c r="AF305" t="str">
        <f t="shared" si="333"/>
        <v/>
      </c>
      <c r="AG305" t="b">
        <f t="shared" si="348"/>
        <v>0</v>
      </c>
      <c r="AI305" s="41">
        <f>SUM($AG$11:AG305)</f>
        <v>-160</v>
      </c>
      <c r="AJ305" s="36">
        <f>SUM($AA$10:AA305)</f>
        <v>692.6</v>
      </c>
      <c r="AK305" s="42">
        <f>SUM($AL$11:AL305)</f>
        <v>390</v>
      </c>
      <c r="AL305" t="b">
        <f t="shared" si="343"/>
        <v>0</v>
      </c>
      <c r="AN305">
        <f>SUM(AS$11:BJ305)</f>
        <v>1064</v>
      </c>
      <c r="AO305">
        <f>SUM(BM$11:CD305)</f>
        <v>560</v>
      </c>
      <c r="AP305">
        <f t="shared" si="334"/>
        <v>692.6</v>
      </c>
      <c r="AR305" t="str">
        <f t="shared" si="287"/>
        <v/>
      </c>
      <c r="AS305" t="str">
        <f t="shared" si="293"/>
        <v/>
      </c>
      <c r="AT305" t="str">
        <f t="shared" si="294"/>
        <v/>
      </c>
      <c r="AU305" t="str">
        <f t="shared" si="295"/>
        <v/>
      </c>
      <c r="AV305" t="str">
        <f t="shared" si="296"/>
        <v/>
      </c>
      <c r="AW305" t="str">
        <f t="shared" si="297"/>
        <v/>
      </c>
      <c r="AX305" t="str">
        <f t="shared" si="298"/>
        <v/>
      </c>
      <c r="AY305" t="str">
        <f t="shared" si="299"/>
        <v/>
      </c>
      <c r="AZ305" t="str">
        <f t="shared" si="300"/>
        <v/>
      </c>
      <c r="BA305" t="str">
        <f t="shared" si="301"/>
        <v/>
      </c>
      <c r="BB305" t="str">
        <f t="shared" si="302"/>
        <v/>
      </c>
      <c r="BC305" t="str">
        <f t="shared" si="303"/>
        <v/>
      </c>
      <c r="BD305" t="str">
        <f t="shared" si="304"/>
        <v/>
      </c>
      <c r="BE305" t="str">
        <f t="shared" si="305"/>
        <v/>
      </c>
      <c r="BF305" t="str">
        <f t="shared" si="306"/>
        <v/>
      </c>
      <c r="BG305" t="str">
        <f t="shared" si="307"/>
        <v/>
      </c>
      <c r="BH305" t="str">
        <f t="shared" si="308"/>
        <v/>
      </c>
      <c r="BI305" t="str">
        <f t="shared" si="309"/>
        <v/>
      </c>
      <c r="BJ305" t="str">
        <f t="shared" si="310"/>
        <v/>
      </c>
      <c r="BM305" t="str">
        <f t="shared" si="311"/>
        <v/>
      </c>
      <c r="BN305" t="str">
        <f t="shared" si="312"/>
        <v/>
      </c>
      <c r="BO305" t="str">
        <f t="shared" si="313"/>
        <v/>
      </c>
      <c r="BP305" t="str">
        <f t="shared" si="314"/>
        <v/>
      </c>
      <c r="BQ305" t="str">
        <f t="shared" si="315"/>
        <v/>
      </c>
      <c r="BR305" t="str">
        <f t="shared" si="316"/>
        <v/>
      </c>
      <c r="BS305" t="str">
        <f t="shared" si="317"/>
        <v/>
      </c>
      <c r="BT305" t="str">
        <f t="shared" si="318"/>
        <v/>
      </c>
      <c r="BU305" t="str">
        <f t="shared" si="319"/>
        <v/>
      </c>
      <c r="BV305" t="str">
        <f t="shared" si="320"/>
        <v/>
      </c>
      <c r="BW305" t="str">
        <f t="shared" si="321"/>
        <v/>
      </c>
      <c r="BX305" t="str">
        <f t="shared" si="322"/>
        <v/>
      </c>
      <c r="BY305" t="str">
        <f t="shared" si="323"/>
        <v/>
      </c>
      <c r="BZ305" t="str">
        <f t="shared" si="324"/>
        <v/>
      </c>
      <c r="CA305" t="str">
        <f t="shared" si="325"/>
        <v/>
      </c>
      <c r="CB305" t="str">
        <f t="shared" si="326"/>
        <v/>
      </c>
      <c r="CC305" t="str">
        <f t="shared" si="327"/>
        <v/>
      </c>
      <c r="CD305" t="str">
        <f t="shared" si="328"/>
        <v/>
      </c>
      <c r="CF305"/>
      <c r="CG305" s="36" t="str">
        <f t="shared" si="288"/>
        <v/>
      </c>
      <c r="CH305" s="36" t="str">
        <f t="shared" si="289"/>
        <v/>
      </c>
      <c r="CI305" s="36" t="str">
        <f t="shared" si="290"/>
        <v/>
      </c>
      <c r="CJ305" s="36" t="str">
        <f t="shared" si="291"/>
        <v/>
      </c>
      <c r="CK305" s="36" t="str">
        <f t="shared" si="292"/>
        <v/>
      </c>
    </row>
    <row r="306" spans="1:89">
      <c r="A306">
        <f t="shared" si="329"/>
        <v>297</v>
      </c>
      <c r="B306" s="1" t="str">
        <f t="shared" si="330"/>
        <v>Do</v>
      </c>
      <c r="C306" s="2" t="str">
        <f t="shared" si="331"/>
        <v>16</v>
      </c>
      <c r="D306" s="50">
        <v>42103.699305555558</v>
      </c>
      <c r="E306" s="51"/>
      <c r="F306" s="52"/>
      <c r="G306" s="52"/>
      <c r="H306" s="13" t="str">
        <f t="shared" si="336"/>
        <v/>
      </c>
      <c r="I306" s="13" t="str">
        <f t="shared" si="332"/>
        <v/>
      </c>
      <c r="J306" s="13" t="str">
        <f t="shared" si="337"/>
        <v/>
      </c>
      <c r="K306" s="3" t="str">
        <f t="shared" si="338"/>
        <v/>
      </c>
      <c r="L306" s="4" t="str">
        <f t="shared" si="339"/>
        <v/>
      </c>
      <c r="M306" s="52"/>
      <c r="N306" s="52"/>
      <c r="O306" s="13" t="str">
        <f t="shared" si="340"/>
        <v/>
      </c>
      <c r="P306" s="4" t="str">
        <f t="shared" si="341"/>
        <v/>
      </c>
      <c r="Q306" s="4" t="str">
        <f t="shared" si="342"/>
        <v/>
      </c>
      <c r="S306" s="5"/>
      <c r="T306" s="52"/>
      <c r="U306" s="52"/>
      <c r="V306" s="52"/>
      <c r="W306" s="52"/>
      <c r="X306" s="52"/>
      <c r="Y306" s="52"/>
      <c r="Z306" s="13" t="str">
        <f t="shared" si="335"/>
        <v/>
      </c>
      <c r="AA306" s="53" t="str">
        <f t="shared" si="349"/>
        <v/>
      </c>
      <c r="AB306" s="13" t="str">
        <f t="shared" si="344"/>
        <v/>
      </c>
      <c r="AC306" s="13" t="str">
        <f t="shared" si="346"/>
        <v/>
      </c>
      <c r="AD306" s="13" t="b">
        <f t="shared" si="347"/>
        <v>0</v>
      </c>
      <c r="AE306" t="e">
        <f t="shared" si="345"/>
        <v>#VALUE!</v>
      </c>
      <c r="AF306" t="str">
        <f t="shared" si="333"/>
        <v/>
      </c>
      <c r="AG306" t="b">
        <f t="shared" si="348"/>
        <v>0</v>
      </c>
      <c r="AI306" s="41">
        <f>SUM($AG$11:AG306)</f>
        <v>-160</v>
      </c>
      <c r="AJ306" s="36">
        <f>SUM($AA$10:AA306)</f>
        <v>692.6</v>
      </c>
      <c r="AK306" s="42">
        <f>SUM($AL$11:AL306)</f>
        <v>390</v>
      </c>
      <c r="AL306" t="b">
        <f t="shared" si="343"/>
        <v>0</v>
      </c>
      <c r="AN306">
        <f>SUM(AS$11:BJ306)</f>
        <v>1064</v>
      </c>
      <c r="AO306">
        <f>SUM(BM$11:CD306)</f>
        <v>560</v>
      </c>
      <c r="AP306">
        <f t="shared" si="334"/>
        <v>692.6</v>
      </c>
      <c r="AR306" t="str">
        <f t="shared" si="287"/>
        <v/>
      </c>
      <c r="AS306" t="str">
        <f t="shared" si="293"/>
        <v/>
      </c>
      <c r="AT306" t="str">
        <f t="shared" si="294"/>
        <v/>
      </c>
      <c r="AU306" t="str">
        <f t="shared" si="295"/>
        <v/>
      </c>
      <c r="AV306" t="str">
        <f t="shared" si="296"/>
        <v/>
      </c>
      <c r="AW306" t="str">
        <f t="shared" si="297"/>
        <v/>
      </c>
      <c r="AX306" t="str">
        <f t="shared" si="298"/>
        <v/>
      </c>
      <c r="AY306" t="str">
        <f t="shared" si="299"/>
        <v/>
      </c>
      <c r="AZ306" t="str">
        <f t="shared" si="300"/>
        <v/>
      </c>
      <c r="BA306" t="str">
        <f t="shared" si="301"/>
        <v/>
      </c>
      <c r="BB306" t="str">
        <f t="shared" si="302"/>
        <v/>
      </c>
      <c r="BC306" t="str">
        <f t="shared" si="303"/>
        <v/>
      </c>
      <c r="BD306" t="str">
        <f t="shared" si="304"/>
        <v/>
      </c>
      <c r="BE306" t="str">
        <f t="shared" si="305"/>
        <v/>
      </c>
      <c r="BF306" t="str">
        <f t="shared" si="306"/>
        <v/>
      </c>
      <c r="BG306" t="str">
        <f t="shared" si="307"/>
        <v/>
      </c>
      <c r="BH306" t="str">
        <f t="shared" si="308"/>
        <v/>
      </c>
      <c r="BI306" t="str">
        <f t="shared" si="309"/>
        <v/>
      </c>
      <c r="BJ306" t="str">
        <f t="shared" si="310"/>
        <v/>
      </c>
      <c r="BM306" t="str">
        <f t="shared" si="311"/>
        <v/>
      </c>
      <c r="BN306" t="str">
        <f t="shared" si="312"/>
        <v/>
      </c>
      <c r="BO306" t="str">
        <f t="shared" si="313"/>
        <v/>
      </c>
      <c r="BP306" t="str">
        <f t="shared" si="314"/>
        <v/>
      </c>
      <c r="BQ306" t="str">
        <f t="shared" si="315"/>
        <v/>
      </c>
      <c r="BR306" t="str">
        <f t="shared" si="316"/>
        <v/>
      </c>
      <c r="BS306" t="str">
        <f t="shared" si="317"/>
        <v/>
      </c>
      <c r="BT306" t="str">
        <f t="shared" si="318"/>
        <v/>
      </c>
      <c r="BU306" t="str">
        <f t="shared" si="319"/>
        <v/>
      </c>
      <c r="BV306" t="str">
        <f t="shared" si="320"/>
        <v/>
      </c>
      <c r="BW306" t="str">
        <f t="shared" si="321"/>
        <v/>
      </c>
      <c r="BX306" t="str">
        <f t="shared" si="322"/>
        <v/>
      </c>
      <c r="BY306" t="str">
        <f t="shared" si="323"/>
        <v/>
      </c>
      <c r="BZ306" t="str">
        <f t="shared" si="324"/>
        <v/>
      </c>
      <c r="CA306" t="str">
        <f t="shared" si="325"/>
        <v/>
      </c>
      <c r="CB306" t="str">
        <f t="shared" si="326"/>
        <v/>
      </c>
      <c r="CC306" t="str">
        <f t="shared" si="327"/>
        <v/>
      </c>
      <c r="CD306" t="str">
        <f t="shared" si="328"/>
        <v/>
      </c>
      <c r="CF306"/>
      <c r="CG306" s="36" t="str">
        <f t="shared" si="288"/>
        <v/>
      </c>
      <c r="CH306" s="36" t="str">
        <f t="shared" si="289"/>
        <v/>
      </c>
      <c r="CI306" s="36" t="str">
        <f t="shared" si="290"/>
        <v/>
      </c>
      <c r="CJ306" s="36" t="str">
        <f t="shared" si="291"/>
        <v/>
      </c>
      <c r="CK306" s="36" t="str">
        <f t="shared" si="292"/>
        <v/>
      </c>
    </row>
    <row r="307" spans="1:89">
      <c r="A307">
        <f t="shared" si="329"/>
        <v>298</v>
      </c>
      <c r="B307" s="1" t="str">
        <f t="shared" si="330"/>
        <v>Do</v>
      </c>
      <c r="C307" s="2" t="str">
        <f t="shared" si="331"/>
        <v>16</v>
      </c>
      <c r="D307" s="50">
        <v>42103.699305555558</v>
      </c>
      <c r="E307" s="51"/>
      <c r="F307" s="52"/>
      <c r="G307" s="52"/>
      <c r="H307" s="13" t="str">
        <f t="shared" si="336"/>
        <v/>
      </c>
      <c r="I307" s="13" t="str">
        <f t="shared" si="332"/>
        <v/>
      </c>
      <c r="J307" s="13" t="str">
        <f t="shared" si="337"/>
        <v/>
      </c>
      <c r="K307" s="3" t="str">
        <f t="shared" si="338"/>
        <v/>
      </c>
      <c r="L307" s="4" t="str">
        <f t="shared" si="339"/>
        <v/>
      </c>
      <c r="M307" s="52"/>
      <c r="N307" s="52"/>
      <c r="O307" s="13" t="str">
        <f t="shared" si="340"/>
        <v/>
      </c>
      <c r="P307" s="4" t="str">
        <f t="shared" si="341"/>
        <v/>
      </c>
      <c r="Q307" s="4" t="str">
        <f t="shared" si="342"/>
        <v/>
      </c>
      <c r="S307" s="5"/>
      <c r="T307" s="52"/>
      <c r="U307" s="52"/>
      <c r="V307" s="52"/>
      <c r="W307" s="52"/>
      <c r="X307" s="52"/>
      <c r="Y307" s="52"/>
      <c r="Z307" s="13" t="str">
        <f t="shared" si="335"/>
        <v/>
      </c>
      <c r="AA307" s="53" t="str">
        <f t="shared" si="349"/>
        <v/>
      </c>
      <c r="AB307" s="13" t="str">
        <f t="shared" si="344"/>
        <v/>
      </c>
      <c r="AC307" s="13" t="str">
        <f t="shared" si="346"/>
        <v/>
      </c>
      <c r="AD307" s="13" t="b">
        <f t="shared" si="347"/>
        <v>0</v>
      </c>
      <c r="AE307" t="e">
        <f t="shared" si="345"/>
        <v>#VALUE!</v>
      </c>
      <c r="AF307" t="str">
        <f t="shared" si="333"/>
        <v/>
      </c>
      <c r="AG307" t="b">
        <f t="shared" si="348"/>
        <v>0</v>
      </c>
      <c r="AI307" s="41">
        <f>SUM($AG$11:AG307)</f>
        <v>-160</v>
      </c>
      <c r="AJ307" s="36">
        <f>SUM($AA$10:AA307)</f>
        <v>692.6</v>
      </c>
      <c r="AK307" s="42">
        <f>SUM($AL$11:AL307)</f>
        <v>390</v>
      </c>
      <c r="AL307" t="b">
        <f t="shared" si="343"/>
        <v>0</v>
      </c>
      <c r="AN307">
        <f>SUM(AS$11:BJ307)</f>
        <v>1064</v>
      </c>
      <c r="AO307">
        <f>SUM(BM$11:CD307)</f>
        <v>560</v>
      </c>
      <c r="AP307">
        <f t="shared" si="334"/>
        <v>692.6</v>
      </c>
      <c r="AR307" t="str">
        <f t="shared" si="287"/>
        <v/>
      </c>
      <c r="AS307" t="str">
        <f t="shared" si="293"/>
        <v/>
      </c>
      <c r="AT307" t="str">
        <f t="shared" si="294"/>
        <v/>
      </c>
      <c r="AU307" t="str">
        <f t="shared" si="295"/>
        <v/>
      </c>
      <c r="AV307" t="str">
        <f t="shared" si="296"/>
        <v/>
      </c>
      <c r="AW307" t="str">
        <f t="shared" si="297"/>
        <v/>
      </c>
      <c r="AX307" t="str">
        <f t="shared" si="298"/>
        <v/>
      </c>
      <c r="AY307" t="str">
        <f t="shared" si="299"/>
        <v/>
      </c>
      <c r="AZ307" t="str">
        <f t="shared" si="300"/>
        <v/>
      </c>
      <c r="BA307" t="str">
        <f t="shared" si="301"/>
        <v/>
      </c>
      <c r="BB307" t="str">
        <f t="shared" si="302"/>
        <v/>
      </c>
      <c r="BC307" t="str">
        <f t="shared" si="303"/>
        <v/>
      </c>
      <c r="BD307" t="str">
        <f t="shared" si="304"/>
        <v/>
      </c>
      <c r="BE307" t="str">
        <f t="shared" si="305"/>
        <v/>
      </c>
      <c r="BF307" t="str">
        <f t="shared" si="306"/>
        <v/>
      </c>
      <c r="BG307" t="str">
        <f t="shared" si="307"/>
        <v/>
      </c>
      <c r="BH307" t="str">
        <f t="shared" si="308"/>
        <v/>
      </c>
      <c r="BI307" t="str">
        <f t="shared" si="309"/>
        <v/>
      </c>
      <c r="BJ307" t="str">
        <f t="shared" si="310"/>
        <v/>
      </c>
      <c r="BM307" t="str">
        <f t="shared" si="311"/>
        <v/>
      </c>
      <c r="BN307" t="str">
        <f t="shared" si="312"/>
        <v/>
      </c>
      <c r="BO307" t="str">
        <f t="shared" si="313"/>
        <v/>
      </c>
      <c r="BP307" t="str">
        <f t="shared" si="314"/>
        <v/>
      </c>
      <c r="BQ307" t="str">
        <f t="shared" si="315"/>
        <v/>
      </c>
      <c r="BR307" t="str">
        <f t="shared" si="316"/>
        <v/>
      </c>
      <c r="BS307" t="str">
        <f t="shared" si="317"/>
        <v/>
      </c>
      <c r="BT307" t="str">
        <f t="shared" si="318"/>
        <v/>
      </c>
      <c r="BU307" t="str">
        <f t="shared" si="319"/>
        <v/>
      </c>
      <c r="BV307" t="str">
        <f t="shared" si="320"/>
        <v/>
      </c>
      <c r="BW307" t="str">
        <f t="shared" si="321"/>
        <v/>
      </c>
      <c r="BX307" t="str">
        <f t="shared" si="322"/>
        <v/>
      </c>
      <c r="BY307" t="str">
        <f t="shared" si="323"/>
        <v/>
      </c>
      <c r="BZ307" t="str">
        <f t="shared" si="324"/>
        <v/>
      </c>
      <c r="CA307" t="str">
        <f t="shared" si="325"/>
        <v/>
      </c>
      <c r="CB307" t="str">
        <f t="shared" si="326"/>
        <v/>
      </c>
      <c r="CC307" t="str">
        <f t="shared" si="327"/>
        <v/>
      </c>
      <c r="CD307" t="str">
        <f t="shared" si="328"/>
        <v/>
      </c>
      <c r="CF307"/>
      <c r="CG307" s="36" t="str">
        <f t="shared" si="288"/>
        <v/>
      </c>
      <c r="CH307" s="36" t="str">
        <f t="shared" si="289"/>
        <v/>
      </c>
      <c r="CI307" s="36" t="str">
        <f t="shared" si="290"/>
        <v/>
      </c>
      <c r="CJ307" s="36" t="str">
        <f t="shared" si="291"/>
        <v/>
      </c>
      <c r="CK307" s="36" t="str">
        <f t="shared" si="292"/>
        <v/>
      </c>
    </row>
    <row r="308" spans="1:89">
      <c r="A308">
        <f t="shared" si="329"/>
        <v>299</v>
      </c>
      <c r="B308" s="1" t="str">
        <f t="shared" si="330"/>
        <v>Do</v>
      </c>
      <c r="C308" s="2" t="str">
        <f t="shared" si="331"/>
        <v>16</v>
      </c>
      <c r="D308" s="50">
        <v>42103.699305555558</v>
      </c>
      <c r="E308" s="51"/>
      <c r="F308" s="52"/>
      <c r="G308" s="52"/>
      <c r="H308" s="13" t="str">
        <f t="shared" si="336"/>
        <v/>
      </c>
      <c r="I308" s="13" t="str">
        <f t="shared" si="332"/>
        <v/>
      </c>
      <c r="J308" s="13" t="str">
        <f t="shared" si="337"/>
        <v/>
      </c>
      <c r="K308" s="3" t="str">
        <f t="shared" si="338"/>
        <v/>
      </c>
      <c r="L308" s="4" t="str">
        <f t="shared" si="339"/>
        <v/>
      </c>
      <c r="M308" s="52"/>
      <c r="N308" s="52"/>
      <c r="O308" s="13" t="str">
        <f t="shared" si="340"/>
        <v/>
      </c>
      <c r="P308" s="4" t="str">
        <f t="shared" si="341"/>
        <v/>
      </c>
      <c r="Q308" s="4" t="str">
        <f t="shared" si="342"/>
        <v/>
      </c>
      <c r="S308" s="5"/>
      <c r="T308" s="52"/>
      <c r="U308" s="52"/>
      <c r="V308" s="52"/>
      <c r="W308" s="52"/>
      <c r="X308" s="52"/>
      <c r="Y308" s="52"/>
      <c r="Z308" s="13" t="str">
        <f t="shared" si="335"/>
        <v/>
      </c>
      <c r="AA308" s="53" t="str">
        <f t="shared" si="349"/>
        <v/>
      </c>
      <c r="AB308" s="13" t="str">
        <f t="shared" si="344"/>
        <v/>
      </c>
      <c r="AC308" s="13" t="str">
        <f t="shared" si="346"/>
        <v/>
      </c>
      <c r="AD308" s="13" t="b">
        <f t="shared" si="347"/>
        <v>0</v>
      </c>
      <c r="AE308" t="e">
        <f t="shared" si="345"/>
        <v>#VALUE!</v>
      </c>
      <c r="AF308" t="str">
        <f t="shared" si="333"/>
        <v/>
      </c>
      <c r="AG308" t="b">
        <f t="shared" si="348"/>
        <v>0</v>
      </c>
      <c r="AI308" s="41">
        <f>SUM($AG$11:AG308)</f>
        <v>-160</v>
      </c>
      <c r="AJ308" s="36">
        <f>SUM($AA$10:AA308)</f>
        <v>692.6</v>
      </c>
      <c r="AK308" s="42">
        <f>SUM($AL$11:AL308)</f>
        <v>390</v>
      </c>
      <c r="AL308" t="b">
        <f t="shared" si="343"/>
        <v>0</v>
      </c>
      <c r="AN308">
        <f>SUM(AS$11:BJ308)</f>
        <v>1064</v>
      </c>
      <c r="AO308">
        <f>SUM(BM$11:CD308)</f>
        <v>560</v>
      </c>
      <c r="AP308">
        <f t="shared" si="334"/>
        <v>692.6</v>
      </c>
      <c r="AR308" t="str">
        <f t="shared" si="287"/>
        <v/>
      </c>
      <c r="AS308" t="str">
        <f t="shared" si="293"/>
        <v/>
      </c>
      <c r="AT308" t="str">
        <f t="shared" si="294"/>
        <v/>
      </c>
      <c r="AU308" t="str">
        <f t="shared" si="295"/>
        <v/>
      </c>
      <c r="AV308" t="str">
        <f t="shared" si="296"/>
        <v/>
      </c>
      <c r="AW308" t="str">
        <f t="shared" si="297"/>
        <v/>
      </c>
      <c r="AX308" t="str">
        <f t="shared" si="298"/>
        <v/>
      </c>
      <c r="AY308" t="str">
        <f t="shared" si="299"/>
        <v/>
      </c>
      <c r="AZ308" t="str">
        <f t="shared" si="300"/>
        <v/>
      </c>
      <c r="BA308" t="str">
        <f t="shared" si="301"/>
        <v/>
      </c>
      <c r="BB308" t="str">
        <f t="shared" si="302"/>
        <v/>
      </c>
      <c r="BC308" t="str">
        <f t="shared" si="303"/>
        <v/>
      </c>
      <c r="BD308" t="str">
        <f t="shared" si="304"/>
        <v/>
      </c>
      <c r="BE308" t="str">
        <f t="shared" si="305"/>
        <v/>
      </c>
      <c r="BF308" t="str">
        <f t="shared" si="306"/>
        <v/>
      </c>
      <c r="BG308" t="str">
        <f t="shared" si="307"/>
        <v/>
      </c>
      <c r="BH308" t="str">
        <f t="shared" si="308"/>
        <v/>
      </c>
      <c r="BI308" t="str">
        <f t="shared" si="309"/>
        <v/>
      </c>
      <c r="BJ308" t="str">
        <f t="shared" si="310"/>
        <v/>
      </c>
      <c r="BM308" t="str">
        <f t="shared" si="311"/>
        <v/>
      </c>
      <c r="BN308" t="str">
        <f t="shared" si="312"/>
        <v/>
      </c>
      <c r="BO308" t="str">
        <f t="shared" si="313"/>
        <v/>
      </c>
      <c r="BP308" t="str">
        <f t="shared" si="314"/>
        <v/>
      </c>
      <c r="BQ308" t="str">
        <f t="shared" si="315"/>
        <v/>
      </c>
      <c r="BR308" t="str">
        <f t="shared" si="316"/>
        <v/>
      </c>
      <c r="BS308" t="str">
        <f t="shared" si="317"/>
        <v/>
      </c>
      <c r="BT308" t="str">
        <f t="shared" si="318"/>
        <v/>
      </c>
      <c r="BU308" t="str">
        <f t="shared" si="319"/>
        <v/>
      </c>
      <c r="BV308" t="str">
        <f t="shared" si="320"/>
        <v/>
      </c>
      <c r="BW308" t="str">
        <f t="shared" si="321"/>
        <v/>
      </c>
      <c r="BX308" t="str">
        <f t="shared" si="322"/>
        <v/>
      </c>
      <c r="BY308" t="str">
        <f t="shared" si="323"/>
        <v/>
      </c>
      <c r="BZ308" t="str">
        <f t="shared" si="324"/>
        <v/>
      </c>
      <c r="CA308" t="str">
        <f t="shared" si="325"/>
        <v/>
      </c>
      <c r="CB308" t="str">
        <f t="shared" si="326"/>
        <v/>
      </c>
      <c r="CC308" t="str">
        <f t="shared" si="327"/>
        <v/>
      </c>
      <c r="CD308" t="str">
        <f t="shared" si="328"/>
        <v/>
      </c>
      <c r="CF308"/>
      <c r="CG308" s="36" t="str">
        <f t="shared" si="288"/>
        <v/>
      </c>
      <c r="CH308" s="36" t="str">
        <f t="shared" si="289"/>
        <v/>
      </c>
      <c r="CI308" s="36" t="str">
        <f t="shared" si="290"/>
        <v/>
      </c>
      <c r="CJ308" s="36" t="str">
        <f t="shared" si="291"/>
        <v/>
      </c>
      <c r="CK308" s="36" t="str">
        <f t="shared" si="292"/>
        <v/>
      </c>
    </row>
    <row r="309" spans="1:89">
      <c r="A309">
        <f t="shared" si="329"/>
        <v>300</v>
      </c>
      <c r="B309" s="1" t="str">
        <f t="shared" si="330"/>
        <v>Do</v>
      </c>
      <c r="C309" s="2" t="str">
        <f t="shared" si="331"/>
        <v>16</v>
      </c>
      <c r="D309" s="50">
        <v>42103.699305555558</v>
      </c>
      <c r="E309" s="51"/>
      <c r="F309" s="52"/>
      <c r="G309" s="52"/>
      <c r="H309" s="13" t="str">
        <f t="shared" si="336"/>
        <v/>
      </c>
      <c r="I309" s="13" t="str">
        <f t="shared" si="332"/>
        <v/>
      </c>
      <c r="J309" s="13" t="str">
        <f t="shared" si="337"/>
        <v/>
      </c>
      <c r="K309" s="3" t="str">
        <f t="shared" si="338"/>
        <v/>
      </c>
      <c r="L309" s="4" t="str">
        <f t="shared" si="339"/>
        <v/>
      </c>
      <c r="M309" s="52"/>
      <c r="N309" s="52"/>
      <c r="O309" s="13" t="str">
        <f t="shared" si="340"/>
        <v/>
      </c>
      <c r="P309" s="4" t="str">
        <f t="shared" si="341"/>
        <v/>
      </c>
      <c r="Q309" s="4" t="str">
        <f t="shared" si="342"/>
        <v/>
      </c>
      <c r="S309" s="5"/>
      <c r="T309" s="52"/>
      <c r="U309" s="52"/>
      <c r="V309" s="52"/>
      <c r="W309" s="52"/>
      <c r="X309" s="52"/>
      <c r="Y309" s="52"/>
      <c r="Z309" s="13" t="str">
        <f t="shared" si="335"/>
        <v/>
      </c>
      <c r="AA309" s="53" t="str">
        <f t="shared" si="349"/>
        <v/>
      </c>
      <c r="AB309" s="13" t="str">
        <f t="shared" si="344"/>
        <v/>
      </c>
      <c r="AC309" s="13" t="str">
        <f t="shared" si="346"/>
        <v/>
      </c>
      <c r="AD309" s="13" t="b">
        <f t="shared" si="347"/>
        <v>0</v>
      </c>
      <c r="AE309" t="e">
        <f t="shared" si="345"/>
        <v>#VALUE!</v>
      </c>
      <c r="AF309" t="str">
        <f t="shared" si="333"/>
        <v/>
      </c>
      <c r="AG309" t="b">
        <f t="shared" si="348"/>
        <v>0</v>
      </c>
      <c r="AI309" s="41">
        <f>SUM($AG$11:AG309)</f>
        <v>-160</v>
      </c>
      <c r="AJ309" s="36">
        <f>SUM($AA$10:AA309)</f>
        <v>692.6</v>
      </c>
      <c r="AK309" s="42">
        <f>SUM($AL$11:AL309)</f>
        <v>390</v>
      </c>
      <c r="AL309" t="b">
        <f t="shared" si="343"/>
        <v>0</v>
      </c>
      <c r="AN309">
        <f>SUM(AS$11:BJ309)</f>
        <v>1064</v>
      </c>
      <c r="AO309">
        <f>SUM(BM$11:CD309)</f>
        <v>560</v>
      </c>
      <c r="AP309">
        <f t="shared" si="334"/>
        <v>692.6</v>
      </c>
      <c r="AR309" t="str">
        <f t="shared" si="287"/>
        <v/>
      </c>
      <c r="AS309" t="str">
        <f t="shared" si="293"/>
        <v/>
      </c>
      <c r="AT309" t="str">
        <f t="shared" si="294"/>
        <v/>
      </c>
      <c r="AU309" t="str">
        <f t="shared" si="295"/>
        <v/>
      </c>
      <c r="AV309" t="str">
        <f t="shared" si="296"/>
        <v/>
      </c>
      <c r="AW309" t="str">
        <f t="shared" si="297"/>
        <v/>
      </c>
      <c r="AX309" t="str">
        <f t="shared" si="298"/>
        <v/>
      </c>
      <c r="AY309" t="str">
        <f t="shared" si="299"/>
        <v/>
      </c>
      <c r="AZ309" t="str">
        <f t="shared" si="300"/>
        <v/>
      </c>
      <c r="BA309" t="str">
        <f t="shared" si="301"/>
        <v/>
      </c>
      <c r="BB309" t="str">
        <f t="shared" si="302"/>
        <v/>
      </c>
      <c r="BC309" t="str">
        <f t="shared" si="303"/>
        <v/>
      </c>
      <c r="BD309" t="str">
        <f t="shared" si="304"/>
        <v/>
      </c>
      <c r="BE309" t="str">
        <f t="shared" si="305"/>
        <v/>
      </c>
      <c r="BF309" t="str">
        <f t="shared" si="306"/>
        <v/>
      </c>
      <c r="BG309" t="str">
        <f t="shared" si="307"/>
        <v/>
      </c>
      <c r="BH309" t="str">
        <f t="shared" si="308"/>
        <v/>
      </c>
      <c r="BI309" t="str">
        <f t="shared" si="309"/>
        <v/>
      </c>
      <c r="BJ309" t="str">
        <f t="shared" si="310"/>
        <v/>
      </c>
      <c r="BM309" t="str">
        <f t="shared" si="311"/>
        <v/>
      </c>
      <c r="BN309" t="str">
        <f t="shared" si="312"/>
        <v/>
      </c>
      <c r="BO309" t="str">
        <f t="shared" si="313"/>
        <v/>
      </c>
      <c r="BP309" t="str">
        <f t="shared" si="314"/>
        <v/>
      </c>
      <c r="BQ309" t="str">
        <f t="shared" si="315"/>
        <v/>
      </c>
      <c r="BR309" t="str">
        <f t="shared" si="316"/>
        <v/>
      </c>
      <c r="BS309" t="str">
        <f t="shared" si="317"/>
        <v/>
      </c>
      <c r="BT309" t="str">
        <f t="shared" si="318"/>
        <v/>
      </c>
      <c r="BU309" t="str">
        <f t="shared" si="319"/>
        <v/>
      </c>
      <c r="BV309" t="str">
        <f t="shared" si="320"/>
        <v/>
      </c>
      <c r="BW309" t="str">
        <f t="shared" si="321"/>
        <v/>
      </c>
      <c r="BX309" t="str">
        <f t="shared" si="322"/>
        <v/>
      </c>
      <c r="BY309" t="str">
        <f t="shared" si="323"/>
        <v/>
      </c>
      <c r="BZ309" t="str">
        <f t="shared" si="324"/>
        <v/>
      </c>
      <c r="CA309" t="str">
        <f t="shared" si="325"/>
        <v/>
      </c>
      <c r="CB309" t="str">
        <f t="shared" si="326"/>
        <v/>
      </c>
      <c r="CC309" t="str">
        <f t="shared" si="327"/>
        <v/>
      </c>
      <c r="CD309" t="str">
        <f t="shared" si="328"/>
        <v/>
      </c>
      <c r="CF309"/>
      <c r="CG309" s="36" t="str">
        <f t="shared" si="288"/>
        <v/>
      </c>
      <c r="CH309" s="36" t="str">
        <f t="shared" si="289"/>
        <v/>
      </c>
      <c r="CI309" s="36" t="str">
        <f t="shared" si="290"/>
        <v/>
      </c>
      <c r="CJ309" s="36" t="str">
        <f t="shared" si="291"/>
        <v/>
      </c>
      <c r="CK309" s="36" t="str">
        <f t="shared" si="292"/>
        <v/>
      </c>
    </row>
    <row r="310" spans="1:89">
      <c r="A310">
        <f t="shared" si="329"/>
        <v>301</v>
      </c>
      <c r="B310" s="1" t="str">
        <f t="shared" si="330"/>
        <v>Do</v>
      </c>
      <c r="C310" s="2" t="str">
        <f t="shared" si="331"/>
        <v>16</v>
      </c>
      <c r="D310" s="50">
        <v>42103.699305555558</v>
      </c>
      <c r="E310" s="51"/>
      <c r="F310" s="52"/>
      <c r="G310" s="52"/>
      <c r="H310" s="13" t="str">
        <f t="shared" si="336"/>
        <v/>
      </c>
      <c r="I310" s="13" t="str">
        <f t="shared" si="332"/>
        <v/>
      </c>
      <c r="J310" s="13" t="str">
        <f t="shared" si="337"/>
        <v/>
      </c>
      <c r="K310" s="3" t="str">
        <f t="shared" si="338"/>
        <v/>
      </c>
      <c r="L310" s="4" t="str">
        <f t="shared" si="339"/>
        <v/>
      </c>
      <c r="M310" s="52"/>
      <c r="N310" s="52"/>
      <c r="O310" s="13" t="str">
        <f t="shared" si="340"/>
        <v/>
      </c>
      <c r="P310" s="4" t="str">
        <f t="shared" si="341"/>
        <v/>
      </c>
      <c r="Q310" s="4" t="str">
        <f t="shared" si="342"/>
        <v/>
      </c>
      <c r="S310" s="5"/>
      <c r="T310" s="52"/>
      <c r="U310" s="52"/>
      <c r="V310" s="52"/>
      <c r="W310" s="52"/>
      <c r="X310" s="52"/>
      <c r="Y310" s="52"/>
      <c r="Z310" s="13" t="str">
        <f t="shared" si="335"/>
        <v/>
      </c>
      <c r="AA310" s="53" t="str">
        <f t="shared" si="349"/>
        <v/>
      </c>
      <c r="AB310" s="13" t="str">
        <f t="shared" si="344"/>
        <v/>
      </c>
      <c r="AC310" s="13" t="str">
        <f t="shared" si="346"/>
        <v/>
      </c>
      <c r="AD310" s="13" t="b">
        <f t="shared" si="347"/>
        <v>0</v>
      </c>
      <c r="AE310" t="e">
        <f t="shared" si="345"/>
        <v>#VALUE!</v>
      </c>
      <c r="AF310" t="str">
        <f t="shared" si="333"/>
        <v/>
      </c>
      <c r="AG310" t="b">
        <f t="shared" si="348"/>
        <v>0</v>
      </c>
      <c r="AI310" s="41">
        <f>SUM($AG$11:AG310)</f>
        <v>-160</v>
      </c>
      <c r="AJ310" s="36">
        <f>SUM($AA$10:AA310)</f>
        <v>692.6</v>
      </c>
      <c r="AK310" s="42">
        <f>SUM($AL$11:AL310)</f>
        <v>390</v>
      </c>
      <c r="AL310" t="b">
        <f t="shared" si="343"/>
        <v>0</v>
      </c>
      <c r="AN310">
        <f>SUM(AS$11:BJ310)</f>
        <v>1064</v>
      </c>
      <c r="AO310">
        <f>SUM(BM$11:CD310)</f>
        <v>560</v>
      </c>
      <c r="AP310">
        <f t="shared" si="334"/>
        <v>692.6</v>
      </c>
      <c r="AR310" t="str">
        <f t="shared" si="287"/>
        <v/>
      </c>
      <c r="AS310" t="str">
        <f t="shared" si="293"/>
        <v/>
      </c>
      <c r="AT310" t="str">
        <f t="shared" si="294"/>
        <v/>
      </c>
      <c r="AU310" t="str">
        <f t="shared" si="295"/>
        <v/>
      </c>
      <c r="AV310" t="str">
        <f t="shared" si="296"/>
        <v/>
      </c>
      <c r="AW310" t="str">
        <f t="shared" si="297"/>
        <v/>
      </c>
      <c r="AX310" t="str">
        <f t="shared" si="298"/>
        <v/>
      </c>
      <c r="AY310" t="str">
        <f t="shared" si="299"/>
        <v/>
      </c>
      <c r="AZ310" t="str">
        <f t="shared" si="300"/>
        <v/>
      </c>
      <c r="BA310" t="str">
        <f t="shared" si="301"/>
        <v/>
      </c>
      <c r="BB310" t="str">
        <f t="shared" si="302"/>
        <v/>
      </c>
      <c r="BC310" t="str">
        <f t="shared" si="303"/>
        <v/>
      </c>
      <c r="BD310" t="str">
        <f t="shared" si="304"/>
        <v/>
      </c>
      <c r="BE310" t="str">
        <f t="shared" si="305"/>
        <v/>
      </c>
      <c r="BF310" t="str">
        <f t="shared" si="306"/>
        <v/>
      </c>
      <c r="BG310" t="str">
        <f t="shared" si="307"/>
        <v/>
      </c>
      <c r="BH310" t="str">
        <f t="shared" si="308"/>
        <v/>
      </c>
      <c r="BI310" t="str">
        <f t="shared" si="309"/>
        <v/>
      </c>
      <c r="BJ310" t="str">
        <f t="shared" si="310"/>
        <v/>
      </c>
      <c r="BM310" t="str">
        <f t="shared" si="311"/>
        <v/>
      </c>
      <c r="BN310" t="str">
        <f t="shared" si="312"/>
        <v/>
      </c>
      <c r="BO310" t="str">
        <f t="shared" si="313"/>
        <v/>
      </c>
      <c r="BP310" t="str">
        <f t="shared" si="314"/>
        <v/>
      </c>
      <c r="BQ310" t="str">
        <f t="shared" si="315"/>
        <v/>
      </c>
      <c r="BR310" t="str">
        <f t="shared" si="316"/>
        <v/>
      </c>
      <c r="BS310" t="str">
        <f t="shared" si="317"/>
        <v/>
      </c>
      <c r="BT310" t="str">
        <f t="shared" si="318"/>
        <v/>
      </c>
      <c r="BU310" t="str">
        <f t="shared" si="319"/>
        <v/>
      </c>
      <c r="BV310" t="str">
        <f t="shared" si="320"/>
        <v/>
      </c>
      <c r="BW310" t="str">
        <f t="shared" si="321"/>
        <v/>
      </c>
      <c r="BX310" t="str">
        <f t="shared" si="322"/>
        <v/>
      </c>
      <c r="BY310" t="str">
        <f t="shared" si="323"/>
        <v/>
      </c>
      <c r="BZ310" t="str">
        <f t="shared" si="324"/>
        <v/>
      </c>
      <c r="CA310" t="str">
        <f t="shared" si="325"/>
        <v/>
      </c>
      <c r="CB310" t="str">
        <f t="shared" si="326"/>
        <v/>
      </c>
      <c r="CC310" t="str">
        <f t="shared" si="327"/>
        <v/>
      </c>
      <c r="CD310" t="str">
        <f t="shared" si="328"/>
        <v/>
      </c>
      <c r="CF310"/>
      <c r="CG310" s="36" t="str">
        <f t="shared" si="288"/>
        <v/>
      </c>
      <c r="CH310" s="36" t="str">
        <f t="shared" si="289"/>
        <v/>
      </c>
      <c r="CI310" s="36" t="str">
        <f t="shared" si="290"/>
        <v/>
      </c>
      <c r="CJ310" s="36" t="str">
        <f t="shared" si="291"/>
        <v/>
      </c>
      <c r="CK310" s="36" t="str">
        <f t="shared" si="292"/>
        <v/>
      </c>
    </row>
    <row r="311" spans="1:89">
      <c r="A311">
        <f t="shared" si="329"/>
        <v>302</v>
      </c>
      <c r="B311" s="1" t="str">
        <f t="shared" si="330"/>
        <v>Do</v>
      </c>
      <c r="C311" s="2" t="str">
        <f t="shared" si="331"/>
        <v>16</v>
      </c>
      <c r="D311" s="50">
        <v>42103.699305555558</v>
      </c>
      <c r="E311" s="51"/>
      <c r="F311" s="52"/>
      <c r="G311" s="52"/>
      <c r="H311" s="13" t="str">
        <f t="shared" si="336"/>
        <v/>
      </c>
      <c r="I311" s="13" t="str">
        <f t="shared" si="332"/>
        <v/>
      </c>
      <c r="J311" s="13" t="str">
        <f t="shared" si="337"/>
        <v/>
      </c>
      <c r="K311" s="3" t="str">
        <f t="shared" si="338"/>
        <v/>
      </c>
      <c r="L311" s="4" t="str">
        <f t="shared" si="339"/>
        <v/>
      </c>
      <c r="M311" s="52"/>
      <c r="N311" s="52"/>
      <c r="O311" s="13" t="str">
        <f t="shared" si="340"/>
        <v/>
      </c>
      <c r="P311" s="4" t="str">
        <f t="shared" si="341"/>
        <v/>
      </c>
      <c r="Q311" s="4" t="str">
        <f t="shared" si="342"/>
        <v/>
      </c>
      <c r="S311" s="5"/>
      <c r="T311" s="52"/>
      <c r="U311" s="52"/>
      <c r="V311" s="52"/>
      <c r="W311" s="52"/>
      <c r="X311" s="52"/>
      <c r="Y311" s="52"/>
      <c r="Z311" s="13" t="str">
        <f t="shared" si="335"/>
        <v/>
      </c>
      <c r="AA311" s="53" t="str">
        <f t="shared" si="349"/>
        <v/>
      </c>
      <c r="AB311" s="13" t="str">
        <f t="shared" si="344"/>
        <v/>
      </c>
      <c r="AC311" s="13" t="str">
        <f t="shared" si="346"/>
        <v/>
      </c>
      <c r="AD311" s="13" t="b">
        <f t="shared" si="347"/>
        <v>0</v>
      </c>
      <c r="AE311" t="e">
        <f t="shared" si="345"/>
        <v>#VALUE!</v>
      </c>
      <c r="AF311" t="str">
        <f t="shared" si="333"/>
        <v/>
      </c>
      <c r="AG311" t="b">
        <f t="shared" si="348"/>
        <v>0</v>
      </c>
      <c r="AI311" s="41">
        <f>SUM($AG$11:AG311)</f>
        <v>-160</v>
      </c>
      <c r="AJ311" s="36">
        <f>SUM($AA$10:AA311)</f>
        <v>692.6</v>
      </c>
      <c r="AK311" s="42">
        <f>SUM($AL$11:AL311)</f>
        <v>390</v>
      </c>
      <c r="AL311" t="b">
        <f t="shared" si="343"/>
        <v>0</v>
      </c>
      <c r="AN311">
        <f>SUM(AS$11:BJ311)</f>
        <v>1064</v>
      </c>
      <c r="AO311">
        <f>SUM(BM$11:CD311)</f>
        <v>560</v>
      </c>
      <c r="AP311">
        <f t="shared" si="334"/>
        <v>692.6</v>
      </c>
      <c r="AR311" t="str">
        <f t="shared" si="287"/>
        <v/>
      </c>
      <c r="AS311" t="str">
        <f t="shared" si="293"/>
        <v/>
      </c>
      <c r="AT311" t="str">
        <f t="shared" si="294"/>
        <v/>
      </c>
      <c r="AU311" t="str">
        <f t="shared" si="295"/>
        <v/>
      </c>
      <c r="AV311" t="str">
        <f t="shared" si="296"/>
        <v/>
      </c>
      <c r="AW311" t="str">
        <f t="shared" si="297"/>
        <v/>
      </c>
      <c r="AX311" t="str">
        <f t="shared" si="298"/>
        <v/>
      </c>
      <c r="AY311" t="str">
        <f t="shared" si="299"/>
        <v/>
      </c>
      <c r="AZ311" t="str">
        <f t="shared" si="300"/>
        <v/>
      </c>
      <c r="BA311" t="str">
        <f t="shared" si="301"/>
        <v/>
      </c>
      <c r="BB311" t="str">
        <f t="shared" si="302"/>
        <v/>
      </c>
      <c r="BC311" t="str">
        <f t="shared" si="303"/>
        <v/>
      </c>
      <c r="BD311" t="str">
        <f t="shared" si="304"/>
        <v/>
      </c>
      <c r="BE311" t="str">
        <f t="shared" si="305"/>
        <v/>
      </c>
      <c r="BF311" t="str">
        <f t="shared" si="306"/>
        <v/>
      </c>
      <c r="BG311" t="str">
        <f t="shared" si="307"/>
        <v/>
      </c>
      <c r="BH311" t="str">
        <f t="shared" si="308"/>
        <v/>
      </c>
      <c r="BI311" t="str">
        <f t="shared" si="309"/>
        <v/>
      </c>
      <c r="BJ311" t="str">
        <f t="shared" si="310"/>
        <v/>
      </c>
      <c r="BM311" t="str">
        <f t="shared" si="311"/>
        <v/>
      </c>
      <c r="BN311" t="str">
        <f t="shared" si="312"/>
        <v/>
      </c>
      <c r="BO311" t="str">
        <f t="shared" si="313"/>
        <v/>
      </c>
      <c r="BP311" t="str">
        <f t="shared" si="314"/>
        <v/>
      </c>
      <c r="BQ311" t="str">
        <f t="shared" si="315"/>
        <v/>
      </c>
      <c r="BR311" t="str">
        <f t="shared" si="316"/>
        <v/>
      </c>
      <c r="BS311" t="str">
        <f t="shared" si="317"/>
        <v/>
      </c>
      <c r="BT311" t="str">
        <f t="shared" si="318"/>
        <v/>
      </c>
      <c r="BU311" t="str">
        <f t="shared" si="319"/>
        <v/>
      </c>
      <c r="BV311" t="str">
        <f t="shared" si="320"/>
        <v/>
      </c>
      <c r="BW311" t="str">
        <f t="shared" si="321"/>
        <v/>
      </c>
      <c r="BX311" t="str">
        <f t="shared" si="322"/>
        <v/>
      </c>
      <c r="BY311" t="str">
        <f t="shared" si="323"/>
        <v/>
      </c>
      <c r="BZ311" t="str">
        <f t="shared" si="324"/>
        <v/>
      </c>
      <c r="CA311" t="str">
        <f t="shared" si="325"/>
        <v/>
      </c>
      <c r="CB311" t="str">
        <f t="shared" si="326"/>
        <v/>
      </c>
      <c r="CC311" t="str">
        <f t="shared" si="327"/>
        <v/>
      </c>
      <c r="CD311" t="str">
        <f t="shared" si="328"/>
        <v/>
      </c>
      <c r="CF311"/>
      <c r="CG311" s="36" t="str">
        <f t="shared" si="288"/>
        <v/>
      </c>
      <c r="CH311" s="36" t="str">
        <f t="shared" si="289"/>
        <v/>
      </c>
      <c r="CI311" s="36" t="str">
        <f t="shared" si="290"/>
        <v/>
      </c>
      <c r="CJ311" s="36" t="str">
        <f t="shared" si="291"/>
        <v/>
      </c>
      <c r="CK311" s="36" t="str">
        <f t="shared" si="292"/>
        <v/>
      </c>
    </row>
    <row r="312" spans="1:89">
      <c r="A312">
        <f t="shared" si="329"/>
        <v>303</v>
      </c>
      <c r="B312" s="1" t="str">
        <f t="shared" si="330"/>
        <v>Do</v>
      </c>
      <c r="C312" s="2" t="str">
        <f t="shared" si="331"/>
        <v>16</v>
      </c>
      <c r="D312" s="50">
        <v>42103.699305555558</v>
      </c>
      <c r="E312" s="51"/>
      <c r="F312" s="52"/>
      <c r="G312" s="52"/>
      <c r="H312" s="13" t="str">
        <f t="shared" si="336"/>
        <v/>
      </c>
      <c r="I312" s="13" t="str">
        <f t="shared" si="332"/>
        <v/>
      </c>
      <c r="J312" s="13" t="str">
        <f t="shared" si="337"/>
        <v/>
      </c>
      <c r="K312" s="3" t="str">
        <f t="shared" si="338"/>
        <v/>
      </c>
      <c r="L312" s="4" t="str">
        <f t="shared" si="339"/>
        <v/>
      </c>
      <c r="M312" s="52"/>
      <c r="N312" s="52"/>
      <c r="O312" s="13" t="str">
        <f t="shared" si="340"/>
        <v/>
      </c>
      <c r="P312" s="4" t="str">
        <f t="shared" si="341"/>
        <v/>
      </c>
      <c r="Q312" s="4" t="str">
        <f t="shared" si="342"/>
        <v/>
      </c>
      <c r="S312" s="5"/>
      <c r="T312" s="52"/>
      <c r="U312" s="52"/>
      <c r="V312" s="52"/>
      <c r="W312" s="52"/>
      <c r="X312" s="52"/>
      <c r="Y312" s="52"/>
      <c r="Z312" s="13" t="str">
        <f t="shared" si="335"/>
        <v/>
      </c>
      <c r="AA312" s="53" t="str">
        <f t="shared" si="349"/>
        <v/>
      </c>
      <c r="AB312" s="13" t="str">
        <f t="shared" si="344"/>
        <v/>
      </c>
      <c r="AC312" s="13" t="str">
        <f t="shared" si="346"/>
        <v/>
      </c>
      <c r="AD312" s="13" t="b">
        <f t="shared" si="347"/>
        <v>0</v>
      </c>
      <c r="AE312" t="e">
        <f t="shared" si="345"/>
        <v>#VALUE!</v>
      </c>
      <c r="AF312" t="str">
        <f t="shared" si="333"/>
        <v/>
      </c>
      <c r="AG312" t="b">
        <f t="shared" si="348"/>
        <v>0</v>
      </c>
      <c r="AI312" s="41">
        <f>SUM($AG$11:AG312)</f>
        <v>-160</v>
      </c>
      <c r="AJ312" s="36">
        <f>SUM($AA$10:AA312)</f>
        <v>692.6</v>
      </c>
      <c r="AK312" s="42">
        <f>SUM($AL$11:AL312)</f>
        <v>390</v>
      </c>
      <c r="AL312" t="b">
        <f t="shared" si="343"/>
        <v>0</v>
      </c>
      <c r="AN312">
        <f>SUM(AS$11:BJ312)</f>
        <v>1064</v>
      </c>
      <c r="AO312">
        <f>SUM(BM$11:CD312)</f>
        <v>560</v>
      </c>
      <c r="AP312">
        <f t="shared" si="334"/>
        <v>692.6</v>
      </c>
      <c r="AR312" t="str">
        <f t="shared" si="287"/>
        <v/>
      </c>
      <c r="AS312" t="str">
        <f t="shared" si="293"/>
        <v/>
      </c>
      <c r="AT312" t="str">
        <f t="shared" si="294"/>
        <v/>
      </c>
      <c r="AU312" t="str">
        <f t="shared" si="295"/>
        <v/>
      </c>
      <c r="AV312" t="str">
        <f t="shared" si="296"/>
        <v/>
      </c>
      <c r="AW312" t="str">
        <f t="shared" si="297"/>
        <v/>
      </c>
      <c r="AX312" t="str">
        <f t="shared" si="298"/>
        <v/>
      </c>
      <c r="AY312" t="str">
        <f t="shared" si="299"/>
        <v/>
      </c>
      <c r="AZ312" t="str">
        <f t="shared" si="300"/>
        <v/>
      </c>
      <c r="BA312" t="str">
        <f t="shared" si="301"/>
        <v/>
      </c>
      <c r="BB312" t="str">
        <f t="shared" si="302"/>
        <v/>
      </c>
      <c r="BC312" t="str">
        <f t="shared" si="303"/>
        <v/>
      </c>
      <c r="BD312" t="str">
        <f t="shared" si="304"/>
        <v/>
      </c>
      <c r="BE312" t="str">
        <f t="shared" si="305"/>
        <v/>
      </c>
      <c r="BF312" t="str">
        <f t="shared" si="306"/>
        <v/>
      </c>
      <c r="BG312" t="str">
        <f t="shared" si="307"/>
        <v/>
      </c>
      <c r="BH312" t="str">
        <f t="shared" si="308"/>
        <v/>
      </c>
      <c r="BI312" t="str">
        <f t="shared" si="309"/>
        <v/>
      </c>
      <c r="BJ312" t="str">
        <f t="shared" si="310"/>
        <v/>
      </c>
      <c r="BM312" t="str">
        <f t="shared" si="311"/>
        <v/>
      </c>
      <c r="BN312" t="str">
        <f t="shared" si="312"/>
        <v/>
      </c>
      <c r="BO312" t="str">
        <f t="shared" si="313"/>
        <v/>
      </c>
      <c r="BP312" t="str">
        <f t="shared" si="314"/>
        <v/>
      </c>
      <c r="BQ312" t="str">
        <f t="shared" si="315"/>
        <v/>
      </c>
      <c r="BR312" t="str">
        <f t="shared" si="316"/>
        <v/>
      </c>
      <c r="BS312" t="str">
        <f t="shared" si="317"/>
        <v/>
      </c>
      <c r="BT312" t="str">
        <f t="shared" si="318"/>
        <v/>
      </c>
      <c r="BU312" t="str">
        <f t="shared" si="319"/>
        <v/>
      </c>
      <c r="BV312" t="str">
        <f t="shared" si="320"/>
        <v/>
      </c>
      <c r="BW312" t="str">
        <f t="shared" si="321"/>
        <v/>
      </c>
      <c r="BX312" t="str">
        <f t="shared" si="322"/>
        <v/>
      </c>
      <c r="BY312" t="str">
        <f t="shared" si="323"/>
        <v/>
      </c>
      <c r="BZ312" t="str">
        <f t="shared" si="324"/>
        <v/>
      </c>
      <c r="CA312" t="str">
        <f t="shared" si="325"/>
        <v/>
      </c>
      <c r="CB312" t="str">
        <f t="shared" si="326"/>
        <v/>
      </c>
      <c r="CC312" t="str">
        <f t="shared" si="327"/>
        <v/>
      </c>
      <c r="CD312" t="str">
        <f t="shared" si="328"/>
        <v/>
      </c>
      <c r="CF312"/>
      <c r="CG312" s="36" t="str">
        <f t="shared" si="288"/>
        <v/>
      </c>
      <c r="CH312" s="36" t="str">
        <f t="shared" si="289"/>
        <v/>
      </c>
      <c r="CI312" s="36" t="str">
        <f t="shared" si="290"/>
        <v/>
      </c>
      <c r="CJ312" s="36" t="str">
        <f t="shared" si="291"/>
        <v/>
      </c>
      <c r="CK312" s="36" t="str">
        <f t="shared" si="292"/>
        <v/>
      </c>
    </row>
    <row r="313" spans="1:89">
      <c r="A313">
        <f t="shared" si="329"/>
        <v>304</v>
      </c>
      <c r="B313" s="1" t="str">
        <f t="shared" si="330"/>
        <v>Do</v>
      </c>
      <c r="C313" s="2" t="str">
        <f t="shared" si="331"/>
        <v>16</v>
      </c>
      <c r="D313" s="50">
        <v>42103.699305555558</v>
      </c>
      <c r="E313" s="51"/>
      <c r="F313" s="52"/>
      <c r="G313" s="52"/>
      <c r="H313" s="13" t="str">
        <f t="shared" si="336"/>
        <v/>
      </c>
      <c r="I313" s="13" t="str">
        <f t="shared" si="332"/>
        <v/>
      </c>
      <c r="J313" s="13" t="str">
        <f t="shared" si="337"/>
        <v/>
      </c>
      <c r="K313" s="3" t="str">
        <f t="shared" si="338"/>
        <v/>
      </c>
      <c r="L313" s="4" t="str">
        <f t="shared" si="339"/>
        <v/>
      </c>
      <c r="M313" s="52"/>
      <c r="N313" s="52"/>
      <c r="O313" s="13" t="str">
        <f t="shared" si="340"/>
        <v/>
      </c>
      <c r="P313" s="4" t="str">
        <f t="shared" si="341"/>
        <v/>
      </c>
      <c r="Q313" s="4" t="str">
        <f t="shared" si="342"/>
        <v/>
      </c>
      <c r="S313" s="5"/>
      <c r="T313" s="52"/>
      <c r="U313" s="52"/>
      <c r="V313" s="52"/>
      <c r="W313" s="52"/>
      <c r="X313" s="52"/>
      <c r="Y313" s="52"/>
      <c r="Z313" s="13" t="str">
        <f t="shared" si="335"/>
        <v/>
      </c>
      <c r="AA313" s="53" t="str">
        <f t="shared" si="349"/>
        <v/>
      </c>
      <c r="AB313" s="13" t="str">
        <f t="shared" si="344"/>
        <v/>
      </c>
      <c r="AC313" s="13" t="str">
        <f t="shared" si="346"/>
        <v/>
      </c>
      <c r="AD313" s="13" t="b">
        <f t="shared" si="347"/>
        <v>0</v>
      </c>
      <c r="AE313" t="e">
        <f t="shared" si="345"/>
        <v>#VALUE!</v>
      </c>
      <c r="AF313" t="str">
        <f t="shared" si="333"/>
        <v/>
      </c>
      <c r="AG313" t="b">
        <f t="shared" si="348"/>
        <v>0</v>
      </c>
      <c r="AI313" s="41">
        <f>SUM($AG$11:AG313)</f>
        <v>-160</v>
      </c>
      <c r="AJ313" s="36">
        <f>SUM($AA$10:AA313)</f>
        <v>692.6</v>
      </c>
      <c r="AK313" s="42">
        <f>SUM($AL$11:AL313)</f>
        <v>390</v>
      </c>
      <c r="AL313" t="b">
        <f t="shared" si="343"/>
        <v>0</v>
      </c>
      <c r="AN313">
        <f>SUM(AS$11:BJ313)</f>
        <v>1064</v>
      </c>
      <c r="AO313">
        <f>SUM(BM$11:CD313)</f>
        <v>560</v>
      </c>
      <c r="AP313">
        <f t="shared" si="334"/>
        <v>692.6</v>
      </c>
      <c r="AR313" t="str">
        <f t="shared" si="287"/>
        <v/>
      </c>
      <c r="AS313" t="str">
        <f t="shared" si="293"/>
        <v/>
      </c>
      <c r="AT313" t="str">
        <f t="shared" si="294"/>
        <v/>
      </c>
      <c r="AU313" t="str">
        <f t="shared" si="295"/>
        <v/>
      </c>
      <c r="AV313" t="str">
        <f t="shared" si="296"/>
        <v/>
      </c>
      <c r="AW313" t="str">
        <f t="shared" si="297"/>
        <v/>
      </c>
      <c r="AX313" t="str">
        <f t="shared" si="298"/>
        <v/>
      </c>
      <c r="AY313" t="str">
        <f t="shared" si="299"/>
        <v/>
      </c>
      <c r="AZ313" t="str">
        <f t="shared" si="300"/>
        <v/>
      </c>
      <c r="BA313" t="str">
        <f t="shared" si="301"/>
        <v/>
      </c>
      <c r="BB313" t="str">
        <f t="shared" si="302"/>
        <v/>
      </c>
      <c r="BC313" t="str">
        <f t="shared" si="303"/>
        <v/>
      </c>
      <c r="BD313" t="str">
        <f t="shared" si="304"/>
        <v/>
      </c>
      <c r="BE313" t="str">
        <f t="shared" si="305"/>
        <v/>
      </c>
      <c r="BF313" t="str">
        <f t="shared" si="306"/>
        <v/>
      </c>
      <c r="BG313" t="str">
        <f t="shared" si="307"/>
        <v/>
      </c>
      <c r="BH313" t="str">
        <f t="shared" si="308"/>
        <v/>
      </c>
      <c r="BI313" t="str">
        <f t="shared" si="309"/>
        <v/>
      </c>
      <c r="BJ313" t="str">
        <f t="shared" si="310"/>
        <v/>
      </c>
      <c r="BM313" t="str">
        <f t="shared" si="311"/>
        <v/>
      </c>
      <c r="BN313" t="str">
        <f t="shared" si="312"/>
        <v/>
      </c>
      <c r="BO313" t="str">
        <f t="shared" si="313"/>
        <v/>
      </c>
      <c r="BP313" t="str">
        <f t="shared" si="314"/>
        <v/>
      </c>
      <c r="BQ313" t="str">
        <f t="shared" si="315"/>
        <v/>
      </c>
      <c r="BR313" t="str">
        <f t="shared" si="316"/>
        <v/>
      </c>
      <c r="BS313" t="str">
        <f t="shared" si="317"/>
        <v/>
      </c>
      <c r="BT313" t="str">
        <f t="shared" si="318"/>
        <v/>
      </c>
      <c r="BU313" t="str">
        <f t="shared" si="319"/>
        <v/>
      </c>
      <c r="BV313" t="str">
        <f t="shared" si="320"/>
        <v/>
      </c>
      <c r="BW313" t="str">
        <f t="shared" si="321"/>
        <v/>
      </c>
      <c r="BX313" t="str">
        <f t="shared" si="322"/>
        <v/>
      </c>
      <c r="BY313" t="str">
        <f t="shared" si="323"/>
        <v/>
      </c>
      <c r="BZ313" t="str">
        <f t="shared" si="324"/>
        <v/>
      </c>
      <c r="CA313" t="str">
        <f t="shared" si="325"/>
        <v/>
      </c>
      <c r="CB313" t="str">
        <f t="shared" si="326"/>
        <v/>
      </c>
      <c r="CC313" t="str">
        <f t="shared" si="327"/>
        <v/>
      </c>
      <c r="CD313" t="str">
        <f t="shared" si="328"/>
        <v/>
      </c>
      <c r="CF313"/>
      <c r="CG313" s="36" t="str">
        <f t="shared" si="288"/>
        <v/>
      </c>
      <c r="CH313" s="36" t="str">
        <f t="shared" si="289"/>
        <v/>
      </c>
      <c r="CI313" s="36" t="str">
        <f t="shared" si="290"/>
        <v/>
      </c>
      <c r="CJ313" s="36" t="str">
        <f t="shared" si="291"/>
        <v/>
      </c>
      <c r="CK313" s="36" t="str">
        <f t="shared" si="292"/>
        <v/>
      </c>
    </row>
    <row r="314" spans="1:89">
      <c r="A314">
        <f t="shared" si="329"/>
        <v>305</v>
      </c>
      <c r="B314" s="1" t="str">
        <f t="shared" si="330"/>
        <v>Do</v>
      </c>
      <c r="C314" s="2" t="str">
        <f t="shared" si="331"/>
        <v>16</v>
      </c>
      <c r="D314" s="50">
        <v>42103.699305555558</v>
      </c>
      <c r="E314" s="51"/>
      <c r="F314" s="52"/>
      <c r="G314" s="52"/>
      <c r="H314" s="13" t="str">
        <f t="shared" si="336"/>
        <v/>
      </c>
      <c r="I314" s="13" t="str">
        <f t="shared" si="332"/>
        <v/>
      </c>
      <c r="J314" s="13" t="str">
        <f t="shared" si="337"/>
        <v/>
      </c>
      <c r="K314" s="3" t="str">
        <f t="shared" si="338"/>
        <v/>
      </c>
      <c r="L314" s="4" t="str">
        <f t="shared" si="339"/>
        <v/>
      </c>
      <c r="M314" s="52"/>
      <c r="N314" s="52"/>
      <c r="O314" s="13" t="str">
        <f t="shared" si="340"/>
        <v/>
      </c>
      <c r="P314" s="4" t="str">
        <f t="shared" si="341"/>
        <v/>
      </c>
      <c r="Q314" s="4" t="str">
        <f t="shared" si="342"/>
        <v/>
      </c>
      <c r="S314" s="5"/>
      <c r="T314" s="52"/>
      <c r="U314" s="52"/>
      <c r="V314" s="52"/>
      <c r="W314" s="52"/>
      <c r="X314" s="52"/>
      <c r="Y314" s="52"/>
      <c r="Z314" s="13" t="str">
        <f t="shared" si="335"/>
        <v/>
      </c>
      <c r="AA314" s="53" t="str">
        <f t="shared" si="349"/>
        <v/>
      </c>
      <c r="AB314" s="13" t="str">
        <f t="shared" si="344"/>
        <v/>
      </c>
      <c r="AC314" s="13" t="str">
        <f t="shared" si="346"/>
        <v/>
      </c>
      <c r="AD314" s="13" t="b">
        <f t="shared" si="347"/>
        <v>0</v>
      </c>
      <c r="AE314" t="e">
        <f t="shared" si="345"/>
        <v>#VALUE!</v>
      </c>
      <c r="AF314" t="str">
        <f t="shared" si="333"/>
        <v/>
      </c>
      <c r="AG314" t="b">
        <f t="shared" si="348"/>
        <v>0</v>
      </c>
      <c r="AI314" s="41">
        <f>SUM($AG$11:AG314)</f>
        <v>-160</v>
      </c>
      <c r="AJ314" s="36">
        <f>SUM($AA$10:AA314)</f>
        <v>692.6</v>
      </c>
      <c r="AK314" s="42">
        <f>SUM($AL$11:AL314)</f>
        <v>390</v>
      </c>
      <c r="AL314" t="b">
        <f t="shared" si="343"/>
        <v>0</v>
      </c>
      <c r="AN314">
        <f>SUM(AS$11:BJ314)</f>
        <v>1064</v>
      </c>
      <c r="AO314">
        <f>SUM(BM$11:CD314)</f>
        <v>560</v>
      </c>
      <c r="AP314">
        <f t="shared" si="334"/>
        <v>692.6</v>
      </c>
      <c r="AR314" t="str">
        <f t="shared" si="287"/>
        <v/>
      </c>
      <c r="AS314" t="str">
        <f t="shared" si="293"/>
        <v/>
      </c>
      <c r="AT314" t="str">
        <f t="shared" si="294"/>
        <v/>
      </c>
      <c r="AU314" t="str">
        <f t="shared" si="295"/>
        <v/>
      </c>
      <c r="AV314" t="str">
        <f t="shared" si="296"/>
        <v/>
      </c>
      <c r="AW314" t="str">
        <f t="shared" si="297"/>
        <v/>
      </c>
      <c r="AX314" t="str">
        <f t="shared" si="298"/>
        <v/>
      </c>
      <c r="AY314" t="str">
        <f t="shared" si="299"/>
        <v/>
      </c>
      <c r="AZ314" t="str">
        <f t="shared" si="300"/>
        <v/>
      </c>
      <c r="BA314" t="str">
        <f t="shared" si="301"/>
        <v/>
      </c>
      <c r="BB314" t="str">
        <f t="shared" si="302"/>
        <v/>
      </c>
      <c r="BC314" t="str">
        <f t="shared" si="303"/>
        <v/>
      </c>
      <c r="BD314" t="str">
        <f t="shared" si="304"/>
        <v/>
      </c>
      <c r="BE314" t="str">
        <f t="shared" si="305"/>
        <v/>
      </c>
      <c r="BF314" t="str">
        <f t="shared" si="306"/>
        <v/>
      </c>
      <c r="BG314" t="str">
        <f t="shared" si="307"/>
        <v/>
      </c>
      <c r="BH314" t="str">
        <f t="shared" si="308"/>
        <v/>
      </c>
      <c r="BI314" t="str">
        <f t="shared" si="309"/>
        <v/>
      </c>
      <c r="BJ314" t="str">
        <f t="shared" si="310"/>
        <v/>
      </c>
      <c r="BM314" t="str">
        <f t="shared" si="311"/>
        <v/>
      </c>
      <c r="BN314" t="str">
        <f t="shared" si="312"/>
        <v/>
      </c>
      <c r="BO314" t="str">
        <f t="shared" si="313"/>
        <v/>
      </c>
      <c r="BP314" t="str">
        <f t="shared" si="314"/>
        <v/>
      </c>
      <c r="BQ314" t="str">
        <f t="shared" si="315"/>
        <v/>
      </c>
      <c r="BR314" t="str">
        <f t="shared" si="316"/>
        <v/>
      </c>
      <c r="BS314" t="str">
        <f t="shared" si="317"/>
        <v/>
      </c>
      <c r="BT314" t="str">
        <f t="shared" si="318"/>
        <v/>
      </c>
      <c r="BU314" t="str">
        <f t="shared" si="319"/>
        <v/>
      </c>
      <c r="BV314" t="str">
        <f t="shared" si="320"/>
        <v/>
      </c>
      <c r="BW314" t="str">
        <f t="shared" si="321"/>
        <v/>
      </c>
      <c r="BX314" t="str">
        <f t="shared" si="322"/>
        <v/>
      </c>
      <c r="BY314" t="str">
        <f t="shared" si="323"/>
        <v/>
      </c>
      <c r="BZ314" t="str">
        <f t="shared" si="324"/>
        <v/>
      </c>
      <c r="CA314" t="str">
        <f t="shared" si="325"/>
        <v/>
      </c>
      <c r="CB314" t="str">
        <f t="shared" si="326"/>
        <v/>
      </c>
      <c r="CC314" t="str">
        <f t="shared" si="327"/>
        <v/>
      </c>
      <c r="CD314" t="str">
        <f t="shared" si="328"/>
        <v/>
      </c>
      <c r="CF314"/>
      <c r="CG314" s="36" t="str">
        <f t="shared" si="288"/>
        <v/>
      </c>
      <c r="CH314" s="36" t="str">
        <f t="shared" si="289"/>
        <v/>
      </c>
      <c r="CI314" s="36" t="str">
        <f t="shared" si="290"/>
        <v/>
      </c>
      <c r="CJ314" s="36" t="str">
        <f t="shared" si="291"/>
        <v/>
      </c>
      <c r="CK314" s="36" t="str">
        <f t="shared" si="292"/>
        <v/>
      </c>
    </row>
    <row r="315" spans="1:89">
      <c r="A315">
        <f t="shared" si="329"/>
        <v>306</v>
      </c>
      <c r="B315" s="1" t="str">
        <f t="shared" si="330"/>
        <v>Do</v>
      </c>
      <c r="C315" s="2" t="str">
        <f t="shared" si="331"/>
        <v>16</v>
      </c>
      <c r="D315" s="50">
        <v>42103.699305555558</v>
      </c>
      <c r="E315" s="51"/>
      <c r="F315" s="52"/>
      <c r="G315" s="52"/>
      <c r="H315" s="13" t="str">
        <f t="shared" si="336"/>
        <v/>
      </c>
      <c r="I315" s="13" t="str">
        <f t="shared" si="332"/>
        <v/>
      </c>
      <c r="J315" s="13" t="str">
        <f t="shared" si="337"/>
        <v/>
      </c>
      <c r="K315" s="3" t="str">
        <f t="shared" si="338"/>
        <v/>
      </c>
      <c r="L315" s="4" t="str">
        <f t="shared" si="339"/>
        <v/>
      </c>
      <c r="M315" s="52"/>
      <c r="N315" s="52"/>
      <c r="O315" s="13" t="str">
        <f t="shared" si="340"/>
        <v/>
      </c>
      <c r="P315" s="4" t="str">
        <f t="shared" si="341"/>
        <v/>
      </c>
      <c r="Q315" s="4" t="str">
        <f t="shared" si="342"/>
        <v/>
      </c>
      <c r="S315" s="5"/>
      <c r="T315" s="52"/>
      <c r="U315" s="52"/>
      <c r="V315" s="52"/>
      <c r="W315" s="52"/>
      <c r="X315" s="52"/>
      <c r="Y315" s="52"/>
      <c r="Z315" s="13" t="str">
        <f t="shared" si="335"/>
        <v/>
      </c>
      <c r="AA315" s="53" t="str">
        <f t="shared" si="349"/>
        <v/>
      </c>
      <c r="AB315" s="13" t="str">
        <f t="shared" si="344"/>
        <v/>
      </c>
      <c r="AC315" s="13" t="str">
        <f t="shared" si="346"/>
        <v/>
      </c>
      <c r="AD315" s="13" t="b">
        <f t="shared" si="347"/>
        <v>0</v>
      </c>
      <c r="AE315" t="e">
        <f t="shared" si="345"/>
        <v>#VALUE!</v>
      </c>
      <c r="AF315" t="str">
        <f t="shared" si="333"/>
        <v/>
      </c>
      <c r="AG315" t="b">
        <f t="shared" si="348"/>
        <v>0</v>
      </c>
      <c r="AI315" s="41">
        <f>SUM($AG$11:AG315)</f>
        <v>-160</v>
      </c>
      <c r="AJ315" s="36">
        <f>SUM($AA$10:AA315)</f>
        <v>692.6</v>
      </c>
      <c r="AK315" s="42">
        <f>SUM($AL$11:AL315)</f>
        <v>390</v>
      </c>
      <c r="AL315" t="b">
        <f t="shared" si="343"/>
        <v>0</v>
      </c>
      <c r="AN315">
        <f>SUM(AS$11:BJ315)</f>
        <v>1064</v>
      </c>
      <c r="AO315">
        <f>SUM(BM$11:CD315)</f>
        <v>560</v>
      </c>
      <c r="AP315">
        <f t="shared" si="334"/>
        <v>692.6</v>
      </c>
      <c r="AR315" t="str">
        <f t="shared" si="287"/>
        <v/>
      </c>
      <c r="AS315" t="str">
        <f t="shared" si="293"/>
        <v/>
      </c>
      <c r="AT315" t="str">
        <f t="shared" si="294"/>
        <v/>
      </c>
      <c r="AU315" t="str">
        <f t="shared" si="295"/>
        <v/>
      </c>
      <c r="AV315" t="str">
        <f t="shared" si="296"/>
        <v/>
      </c>
      <c r="AW315" t="str">
        <f t="shared" si="297"/>
        <v/>
      </c>
      <c r="AX315" t="str">
        <f t="shared" si="298"/>
        <v/>
      </c>
      <c r="AY315" t="str">
        <f t="shared" si="299"/>
        <v/>
      </c>
      <c r="AZ315" t="str">
        <f t="shared" si="300"/>
        <v/>
      </c>
      <c r="BA315" t="str">
        <f t="shared" si="301"/>
        <v/>
      </c>
      <c r="BB315" t="str">
        <f t="shared" si="302"/>
        <v/>
      </c>
      <c r="BC315" t="str">
        <f t="shared" si="303"/>
        <v/>
      </c>
      <c r="BD315" t="str">
        <f t="shared" si="304"/>
        <v/>
      </c>
      <c r="BE315" t="str">
        <f t="shared" si="305"/>
        <v/>
      </c>
      <c r="BF315" t="str">
        <f t="shared" si="306"/>
        <v/>
      </c>
      <c r="BG315" t="str">
        <f t="shared" si="307"/>
        <v/>
      </c>
      <c r="BH315" t="str">
        <f t="shared" si="308"/>
        <v/>
      </c>
      <c r="BI315" t="str">
        <f t="shared" si="309"/>
        <v/>
      </c>
      <c r="BJ315" t="str">
        <f t="shared" si="310"/>
        <v/>
      </c>
      <c r="BM315" t="str">
        <f t="shared" si="311"/>
        <v/>
      </c>
      <c r="BN315" t="str">
        <f t="shared" si="312"/>
        <v/>
      </c>
      <c r="BO315" t="str">
        <f t="shared" si="313"/>
        <v/>
      </c>
      <c r="BP315" t="str">
        <f t="shared" si="314"/>
        <v/>
      </c>
      <c r="BQ315" t="str">
        <f t="shared" si="315"/>
        <v/>
      </c>
      <c r="BR315" t="str">
        <f t="shared" si="316"/>
        <v/>
      </c>
      <c r="BS315" t="str">
        <f t="shared" si="317"/>
        <v/>
      </c>
      <c r="BT315" t="str">
        <f t="shared" si="318"/>
        <v/>
      </c>
      <c r="BU315" t="str">
        <f t="shared" si="319"/>
        <v/>
      </c>
      <c r="BV315" t="str">
        <f t="shared" si="320"/>
        <v/>
      </c>
      <c r="BW315" t="str">
        <f t="shared" si="321"/>
        <v/>
      </c>
      <c r="BX315" t="str">
        <f t="shared" si="322"/>
        <v/>
      </c>
      <c r="BY315" t="str">
        <f t="shared" si="323"/>
        <v/>
      </c>
      <c r="BZ315" t="str">
        <f t="shared" si="324"/>
        <v/>
      </c>
      <c r="CA315" t="str">
        <f t="shared" si="325"/>
        <v/>
      </c>
      <c r="CB315" t="str">
        <f t="shared" si="326"/>
        <v/>
      </c>
      <c r="CC315" t="str">
        <f t="shared" si="327"/>
        <v/>
      </c>
      <c r="CD315" t="str">
        <f t="shared" si="328"/>
        <v/>
      </c>
      <c r="CF315"/>
      <c r="CG315" s="36" t="str">
        <f t="shared" si="288"/>
        <v/>
      </c>
      <c r="CH315" s="36" t="str">
        <f t="shared" si="289"/>
        <v/>
      </c>
      <c r="CI315" s="36" t="str">
        <f t="shared" si="290"/>
        <v/>
      </c>
      <c r="CJ315" s="36" t="str">
        <f t="shared" si="291"/>
        <v/>
      </c>
      <c r="CK315" s="36" t="str">
        <f t="shared" si="292"/>
        <v/>
      </c>
    </row>
    <row r="316" spans="1:89">
      <c r="A316">
        <f t="shared" si="329"/>
        <v>307</v>
      </c>
      <c r="B316" s="1" t="str">
        <f t="shared" si="330"/>
        <v>Do</v>
      </c>
      <c r="C316" s="2" t="str">
        <f t="shared" si="331"/>
        <v>16</v>
      </c>
      <c r="D316" s="50">
        <v>42103.699305555558</v>
      </c>
      <c r="E316" s="51"/>
      <c r="F316" s="52"/>
      <c r="G316" s="52"/>
      <c r="H316" s="13" t="str">
        <f t="shared" si="336"/>
        <v/>
      </c>
      <c r="I316" s="13" t="str">
        <f t="shared" si="332"/>
        <v/>
      </c>
      <c r="J316" s="13" t="str">
        <f t="shared" si="337"/>
        <v/>
      </c>
      <c r="K316" s="3" t="str">
        <f t="shared" si="338"/>
        <v/>
      </c>
      <c r="L316" s="4" t="str">
        <f t="shared" si="339"/>
        <v/>
      </c>
      <c r="M316" s="52"/>
      <c r="N316" s="52"/>
      <c r="O316" s="13" t="str">
        <f t="shared" si="340"/>
        <v/>
      </c>
      <c r="P316" s="4" t="str">
        <f t="shared" si="341"/>
        <v/>
      </c>
      <c r="Q316" s="4" t="str">
        <f t="shared" si="342"/>
        <v/>
      </c>
      <c r="S316" s="5"/>
      <c r="T316" s="52"/>
      <c r="U316" s="52"/>
      <c r="V316" s="52"/>
      <c r="W316" s="52"/>
      <c r="X316" s="52"/>
      <c r="Y316" s="52"/>
      <c r="Z316" s="13" t="str">
        <f t="shared" si="335"/>
        <v/>
      </c>
      <c r="AA316" s="53" t="str">
        <f t="shared" si="349"/>
        <v/>
      </c>
      <c r="AB316" s="13" t="str">
        <f t="shared" si="344"/>
        <v/>
      </c>
      <c r="AC316" s="13" t="str">
        <f t="shared" si="346"/>
        <v/>
      </c>
      <c r="AD316" s="13" t="b">
        <f t="shared" si="347"/>
        <v>0</v>
      </c>
      <c r="AE316" t="e">
        <f t="shared" si="345"/>
        <v>#VALUE!</v>
      </c>
      <c r="AF316" t="str">
        <f t="shared" si="333"/>
        <v/>
      </c>
      <c r="AG316" t="b">
        <f t="shared" si="348"/>
        <v>0</v>
      </c>
      <c r="AI316" s="41">
        <f>SUM($AG$11:AG316)</f>
        <v>-160</v>
      </c>
      <c r="AJ316" s="36">
        <f>SUM($AA$10:AA316)</f>
        <v>692.6</v>
      </c>
      <c r="AK316" s="42">
        <f>SUM($AL$11:AL316)</f>
        <v>390</v>
      </c>
      <c r="AL316" t="b">
        <f t="shared" si="343"/>
        <v>0</v>
      </c>
      <c r="AN316">
        <f>SUM(AS$11:BJ316)</f>
        <v>1064</v>
      </c>
      <c r="AO316">
        <f>SUM(BM$11:CD316)</f>
        <v>560</v>
      </c>
      <c r="AP316">
        <f t="shared" si="334"/>
        <v>692.6</v>
      </c>
      <c r="AR316" t="str">
        <f t="shared" ref="AR316:AR379" si="350">IF(AL316="Sonderfall","Achtung Sonderfall - Das feste TP Ziel von beispielsweise 80Ticks wurde erreicht, aber nicht das Individuelle TP Ziel (siehe Spalte H)!!!","")</f>
        <v/>
      </c>
      <c r="AS316" t="str">
        <f t="shared" si="293"/>
        <v/>
      </c>
      <c r="AT316" t="str">
        <f t="shared" si="294"/>
        <v/>
      </c>
      <c r="AU316" t="str">
        <f t="shared" si="295"/>
        <v/>
      </c>
      <c r="AV316" t="str">
        <f t="shared" si="296"/>
        <v/>
      </c>
      <c r="AW316" t="str">
        <f t="shared" si="297"/>
        <v/>
      </c>
      <c r="AX316" t="str">
        <f t="shared" si="298"/>
        <v/>
      </c>
      <c r="AY316" t="str">
        <f t="shared" si="299"/>
        <v/>
      </c>
      <c r="AZ316" t="str">
        <f t="shared" si="300"/>
        <v/>
      </c>
      <c r="BA316" t="str">
        <f t="shared" si="301"/>
        <v/>
      </c>
      <c r="BB316" t="str">
        <f t="shared" si="302"/>
        <v/>
      </c>
      <c r="BC316" t="str">
        <f t="shared" si="303"/>
        <v/>
      </c>
      <c r="BD316" t="str">
        <f t="shared" si="304"/>
        <v/>
      </c>
      <c r="BE316" t="str">
        <f t="shared" si="305"/>
        <v/>
      </c>
      <c r="BF316" t="str">
        <f t="shared" si="306"/>
        <v/>
      </c>
      <c r="BG316" t="str">
        <f t="shared" si="307"/>
        <v/>
      </c>
      <c r="BH316" t="str">
        <f t="shared" si="308"/>
        <v/>
      </c>
      <c r="BI316" t="str">
        <f t="shared" si="309"/>
        <v/>
      </c>
      <c r="BJ316" t="str">
        <f t="shared" si="310"/>
        <v/>
      </c>
      <c r="BM316" t="str">
        <f t="shared" si="311"/>
        <v/>
      </c>
      <c r="BN316" t="str">
        <f t="shared" si="312"/>
        <v/>
      </c>
      <c r="BO316" t="str">
        <f t="shared" si="313"/>
        <v/>
      </c>
      <c r="BP316" t="str">
        <f t="shared" si="314"/>
        <v/>
      </c>
      <c r="BQ316" t="str">
        <f t="shared" si="315"/>
        <v/>
      </c>
      <c r="BR316" t="str">
        <f t="shared" si="316"/>
        <v/>
      </c>
      <c r="BS316" t="str">
        <f t="shared" si="317"/>
        <v/>
      </c>
      <c r="BT316" t="str">
        <f t="shared" si="318"/>
        <v/>
      </c>
      <c r="BU316" t="str">
        <f t="shared" si="319"/>
        <v/>
      </c>
      <c r="BV316" t="str">
        <f t="shared" si="320"/>
        <v/>
      </c>
      <c r="BW316" t="str">
        <f t="shared" si="321"/>
        <v/>
      </c>
      <c r="BX316" t="str">
        <f t="shared" si="322"/>
        <v/>
      </c>
      <c r="BY316" t="str">
        <f t="shared" si="323"/>
        <v/>
      </c>
      <c r="BZ316" t="str">
        <f t="shared" si="324"/>
        <v/>
      </c>
      <c r="CA316" t="str">
        <f t="shared" si="325"/>
        <v/>
      </c>
      <c r="CB316" t="str">
        <f t="shared" si="326"/>
        <v/>
      </c>
      <c r="CC316" t="str">
        <f t="shared" si="327"/>
        <v/>
      </c>
      <c r="CD316" t="str">
        <f t="shared" si="328"/>
        <v/>
      </c>
      <c r="CF316"/>
      <c r="CG316" s="36" t="str">
        <f t="shared" si="288"/>
        <v/>
      </c>
      <c r="CH316" s="36" t="str">
        <f t="shared" si="289"/>
        <v/>
      </c>
      <c r="CI316" s="36" t="str">
        <f t="shared" si="290"/>
        <v/>
      </c>
      <c r="CJ316" s="36" t="str">
        <f t="shared" si="291"/>
        <v/>
      </c>
      <c r="CK316" s="36" t="str">
        <f t="shared" si="292"/>
        <v/>
      </c>
    </row>
    <row r="317" spans="1:89">
      <c r="A317">
        <f t="shared" si="329"/>
        <v>308</v>
      </c>
      <c r="B317" s="1" t="str">
        <f t="shared" si="330"/>
        <v>Do</v>
      </c>
      <c r="C317" s="2" t="str">
        <f t="shared" si="331"/>
        <v>16</v>
      </c>
      <c r="D317" s="50">
        <v>42103.699305555558</v>
      </c>
      <c r="E317" s="51"/>
      <c r="F317" s="52"/>
      <c r="G317" s="52"/>
      <c r="H317" s="13" t="str">
        <f t="shared" si="336"/>
        <v/>
      </c>
      <c r="I317" s="13" t="str">
        <f t="shared" si="332"/>
        <v/>
      </c>
      <c r="J317" s="13" t="str">
        <f t="shared" si="337"/>
        <v/>
      </c>
      <c r="K317" s="3" t="str">
        <f t="shared" si="338"/>
        <v/>
      </c>
      <c r="L317" s="4" t="str">
        <f t="shared" si="339"/>
        <v/>
      </c>
      <c r="M317" s="52"/>
      <c r="N317" s="52"/>
      <c r="O317" s="13" t="str">
        <f t="shared" si="340"/>
        <v/>
      </c>
      <c r="P317" s="4" t="str">
        <f t="shared" si="341"/>
        <v/>
      </c>
      <c r="Q317" s="4" t="str">
        <f t="shared" si="342"/>
        <v/>
      </c>
      <c r="S317" s="5"/>
      <c r="T317" s="52"/>
      <c r="U317" s="52"/>
      <c r="V317" s="52"/>
      <c r="W317" s="52"/>
      <c r="X317" s="52"/>
      <c r="Y317" s="52"/>
      <c r="Z317" s="13" t="str">
        <f t="shared" si="335"/>
        <v/>
      </c>
      <c r="AA317" s="53" t="str">
        <f t="shared" si="349"/>
        <v/>
      </c>
      <c r="AB317" s="13" t="str">
        <f t="shared" si="344"/>
        <v/>
      </c>
      <c r="AC317" s="13" t="str">
        <f t="shared" si="346"/>
        <v/>
      </c>
      <c r="AD317" s="13" t="b">
        <f t="shared" si="347"/>
        <v>0</v>
      </c>
      <c r="AE317" t="e">
        <f t="shared" si="345"/>
        <v>#VALUE!</v>
      </c>
      <c r="AF317" t="str">
        <f t="shared" si="333"/>
        <v/>
      </c>
      <c r="AG317" t="b">
        <f t="shared" si="348"/>
        <v>0</v>
      </c>
      <c r="AI317" s="41">
        <f>SUM($AG$11:AG317)</f>
        <v>-160</v>
      </c>
      <c r="AJ317" s="36">
        <f>SUM($AA$10:AA317)</f>
        <v>692.6</v>
      </c>
      <c r="AK317" s="42">
        <f>SUM($AL$11:AL317)</f>
        <v>390</v>
      </c>
      <c r="AL317" t="b">
        <f t="shared" si="343"/>
        <v>0</v>
      </c>
      <c r="AN317">
        <f>SUM(AS$11:BJ317)</f>
        <v>1064</v>
      </c>
      <c r="AO317">
        <f>SUM(BM$11:CD317)</f>
        <v>560</v>
      </c>
      <c r="AP317">
        <f t="shared" si="334"/>
        <v>692.6</v>
      </c>
      <c r="AR317" t="str">
        <f t="shared" si="350"/>
        <v/>
      </c>
      <c r="AS317" t="str">
        <f t="shared" si="293"/>
        <v/>
      </c>
      <c r="AT317" t="str">
        <f t="shared" si="294"/>
        <v/>
      </c>
      <c r="AU317" t="str">
        <f t="shared" si="295"/>
        <v/>
      </c>
      <c r="AV317" t="str">
        <f t="shared" si="296"/>
        <v/>
      </c>
      <c r="AW317" t="str">
        <f t="shared" si="297"/>
        <v/>
      </c>
      <c r="AX317" t="str">
        <f t="shared" si="298"/>
        <v/>
      </c>
      <c r="AY317" t="str">
        <f t="shared" si="299"/>
        <v/>
      </c>
      <c r="AZ317" t="str">
        <f t="shared" si="300"/>
        <v/>
      </c>
      <c r="BA317" t="str">
        <f t="shared" si="301"/>
        <v/>
      </c>
      <c r="BB317" t="str">
        <f t="shared" si="302"/>
        <v/>
      </c>
      <c r="BC317" t="str">
        <f t="shared" si="303"/>
        <v/>
      </c>
      <c r="BD317" t="str">
        <f t="shared" si="304"/>
        <v/>
      </c>
      <c r="BE317" t="str">
        <f t="shared" si="305"/>
        <v/>
      </c>
      <c r="BF317" t="str">
        <f t="shared" si="306"/>
        <v/>
      </c>
      <c r="BG317" t="str">
        <f t="shared" si="307"/>
        <v/>
      </c>
      <c r="BH317" t="str">
        <f t="shared" si="308"/>
        <v/>
      </c>
      <c r="BI317" t="str">
        <f t="shared" si="309"/>
        <v/>
      </c>
      <c r="BJ317" t="str">
        <f t="shared" si="310"/>
        <v/>
      </c>
      <c r="BM317" t="str">
        <f t="shared" si="311"/>
        <v/>
      </c>
      <c r="BN317" t="str">
        <f t="shared" si="312"/>
        <v/>
      </c>
      <c r="BO317" t="str">
        <f t="shared" si="313"/>
        <v/>
      </c>
      <c r="BP317" t="str">
        <f t="shared" si="314"/>
        <v/>
      </c>
      <c r="BQ317" t="str">
        <f t="shared" si="315"/>
        <v/>
      </c>
      <c r="BR317" t="str">
        <f t="shared" si="316"/>
        <v/>
      </c>
      <c r="BS317" t="str">
        <f t="shared" si="317"/>
        <v/>
      </c>
      <c r="BT317" t="str">
        <f t="shared" si="318"/>
        <v/>
      </c>
      <c r="BU317" t="str">
        <f t="shared" si="319"/>
        <v/>
      </c>
      <c r="BV317" t="str">
        <f t="shared" si="320"/>
        <v/>
      </c>
      <c r="BW317" t="str">
        <f t="shared" si="321"/>
        <v/>
      </c>
      <c r="BX317" t="str">
        <f t="shared" si="322"/>
        <v/>
      </c>
      <c r="BY317" t="str">
        <f t="shared" si="323"/>
        <v/>
      </c>
      <c r="BZ317" t="str">
        <f t="shared" si="324"/>
        <v/>
      </c>
      <c r="CA317" t="str">
        <f t="shared" si="325"/>
        <v/>
      </c>
      <c r="CB317" t="str">
        <f t="shared" si="326"/>
        <v/>
      </c>
      <c r="CC317" t="str">
        <f t="shared" si="327"/>
        <v/>
      </c>
      <c r="CD317" t="str">
        <f t="shared" si="328"/>
        <v/>
      </c>
      <c r="CF317"/>
      <c r="CG317" s="36" t="str">
        <f t="shared" si="288"/>
        <v/>
      </c>
      <c r="CH317" s="36" t="str">
        <f t="shared" si="289"/>
        <v/>
      </c>
      <c r="CI317" s="36" t="str">
        <f t="shared" si="290"/>
        <v/>
      </c>
      <c r="CJ317" s="36" t="str">
        <f t="shared" si="291"/>
        <v/>
      </c>
      <c r="CK317" s="36" t="str">
        <f t="shared" si="292"/>
        <v/>
      </c>
    </row>
    <row r="318" spans="1:89">
      <c r="A318">
        <f t="shared" si="329"/>
        <v>309</v>
      </c>
      <c r="B318" s="1" t="str">
        <f t="shared" si="330"/>
        <v>Do</v>
      </c>
      <c r="C318" s="2" t="str">
        <f t="shared" si="331"/>
        <v>16</v>
      </c>
      <c r="D318" s="50">
        <v>42103.699305555558</v>
      </c>
      <c r="E318" s="51"/>
      <c r="F318" s="52"/>
      <c r="G318" s="52"/>
      <c r="H318" s="13" t="str">
        <f t="shared" si="336"/>
        <v/>
      </c>
      <c r="I318" s="13" t="str">
        <f t="shared" si="332"/>
        <v/>
      </c>
      <c r="J318" s="13" t="str">
        <f t="shared" si="337"/>
        <v/>
      </c>
      <c r="K318" s="3" t="str">
        <f t="shared" si="338"/>
        <v/>
      </c>
      <c r="L318" s="4" t="str">
        <f t="shared" si="339"/>
        <v/>
      </c>
      <c r="M318" s="52"/>
      <c r="N318" s="52"/>
      <c r="O318" s="13" t="str">
        <f t="shared" si="340"/>
        <v/>
      </c>
      <c r="P318" s="4" t="str">
        <f t="shared" si="341"/>
        <v/>
      </c>
      <c r="Q318" s="4" t="str">
        <f t="shared" si="342"/>
        <v/>
      </c>
      <c r="S318" s="5"/>
      <c r="T318" s="52"/>
      <c r="U318" s="52"/>
      <c r="V318" s="52"/>
      <c r="W318" s="52"/>
      <c r="X318" s="52"/>
      <c r="Y318" s="52"/>
      <c r="Z318" s="13" t="str">
        <f t="shared" si="335"/>
        <v/>
      </c>
      <c r="AA318" s="53" t="str">
        <f t="shared" si="349"/>
        <v/>
      </c>
      <c r="AB318" s="13" t="str">
        <f t="shared" si="344"/>
        <v/>
      </c>
      <c r="AC318" s="13" t="str">
        <f t="shared" si="346"/>
        <v/>
      </c>
      <c r="AD318" s="13" t="b">
        <f t="shared" si="347"/>
        <v>0</v>
      </c>
      <c r="AE318" t="e">
        <f t="shared" si="345"/>
        <v>#VALUE!</v>
      </c>
      <c r="AF318" t="str">
        <f t="shared" si="333"/>
        <v/>
      </c>
      <c r="AG318" t="b">
        <f t="shared" si="348"/>
        <v>0</v>
      </c>
      <c r="AI318" s="41">
        <f>SUM($AG$11:AG318)</f>
        <v>-160</v>
      </c>
      <c r="AJ318" s="36">
        <f>SUM($AA$10:AA318)</f>
        <v>692.6</v>
      </c>
      <c r="AK318" s="42">
        <f>SUM($AL$11:AL318)</f>
        <v>390</v>
      </c>
      <c r="AL318" t="b">
        <f t="shared" si="343"/>
        <v>0</v>
      </c>
      <c r="AN318">
        <f>SUM(AS$11:BJ318)</f>
        <v>1064</v>
      </c>
      <c r="AO318">
        <f>SUM(BM$11:CD318)</f>
        <v>560</v>
      </c>
      <c r="AP318">
        <f t="shared" si="334"/>
        <v>692.6</v>
      </c>
      <c r="AR318" t="str">
        <f t="shared" si="350"/>
        <v/>
      </c>
      <c r="AS318" t="str">
        <f t="shared" si="293"/>
        <v/>
      </c>
      <c r="AT318" t="str">
        <f t="shared" si="294"/>
        <v/>
      </c>
      <c r="AU318" t="str">
        <f t="shared" si="295"/>
        <v/>
      </c>
      <c r="AV318" t="str">
        <f t="shared" si="296"/>
        <v/>
      </c>
      <c r="AW318" t="str">
        <f t="shared" si="297"/>
        <v/>
      </c>
      <c r="AX318" t="str">
        <f t="shared" si="298"/>
        <v/>
      </c>
      <c r="AY318" t="str">
        <f t="shared" si="299"/>
        <v/>
      </c>
      <c r="AZ318" t="str">
        <f t="shared" si="300"/>
        <v/>
      </c>
      <c r="BA318" t="str">
        <f t="shared" si="301"/>
        <v/>
      </c>
      <c r="BB318" t="str">
        <f t="shared" si="302"/>
        <v/>
      </c>
      <c r="BC318" t="str">
        <f t="shared" si="303"/>
        <v/>
      </c>
      <c r="BD318" t="str">
        <f t="shared" si="304"/>
        <v/>
      </c>
      <c r="BE318" t="str">
        <f t="shared" si="305"/>
        <v/>
      </c>
      <c r="BF318" t="str">
        <f t="shared" si="306"/>
        <v/>
      </c>
      <c r="BG318" t="str">
        <f t="shared" si="307"/>
        <v/>
      </c>
      <c r="BH318" t="str">
        <f t="shared" si="308"/>
        <v/>
      </c>
      <c r="BI318" t="str">
        <f t="shared" si="309"/>
        <v/>
      </c>
      <c r="BJ318" t="str">
        <f t="shared" si="310"/>
        <v/>
      </c>
      <c r="BM318" t="str">
        <f t="shared" si="311"/>
        <v/>
      </c>
      <c r="BN318" t="str">
        <f t="shared" si="312"/>
        <v/>
      </c>
      <c r="BO318" t="str">
        <f t="shared" si="313"/>
        <v/>
      </c>
      <c r="BP318" t="str">
        <f t="shared" si="314"/>
        <v/>
      </c>
      <c r="BQ318" t="str">
        <f t="shared" si="315"/>
        <v/>
      </c>
      <c r="BR318" t="str">
        <f t="shared" si="316"/>
        <v/>
      </c>
      <c r="BS318" t="str">
        <f t="shared" si="317"/>
        <v/>
      </c>
      <c r="BT318" t="str">
        <f t="shared" si="318"/>
        <v/>
      </c>
      <c r="BU318" t="str">
        <f t="shared" si="319"/>
        <v/>
      </c>
      <c r="BV318" t="str">
        <f t="shared" si="320"/>
        <v/>
      </c>
      <c r="BW318" t="str">
        <f t="shared" si="321"/>
        <v/>
      </c>
      <c r="BX318" t="str">
        <f t="shared" si="322"/>
        <v/>
      </c>
      <c r="BY318" t="str">
        <f t="shared" si="323"/>
        <v/>
      </c>
      <c r="BZ318" t="str">
        <f t="shared" si="324"/>
        <v/>
      </c>
      <c r="CA318" t="str">
        <f t="shared" si="325"/>
        <v/>
      </c>
      <c r="CB318" t="str">
        <f t="shared" si="326"/>
        <v/>
      </c>
      <c r="CC318" t="str">
        <f t="shared" si="327"/>
        <v/>
      </c>
      <c r="CD318" t="str">
        <f t="shared" si="328"/>
        <v/>
      </c>
      <c r="CF318"/>
      <c r="CG318" s="36" t="str">
        <f t="shared" si="288"/>
        <v/>
      </c>
      <c r="CH318" s="36" t="str">
        <f t="shared" si="289"/>
        <v/>
      </c>
      <c r="CI318" s="36" t="str">
        <f t="shared" si="290"/>
        <v/>
      </c>
      <c r="CJ318" s="36" t="str">
        <f t="shared" si="291"/>
        <v/>
      </c>
      <c r="CK318" s="36" t="str">
        <f t="shared" si="292"/>
        <v/>
      </c>
    </row>
    <row r="319" spans="1:89">
      <c r="A319">
        <f t="shared" si="329"/>
        <v>310</v>
      </c>
      <c r="B319" s="1" t="str">
        <f t="shared" si="330"/>
        <v>Do</v>
      </c>
      <c r="C319" s="2" t="str">
        <f t="shared" si="331"/>
        <v>16</v>
      </c>
      <c r="D319" s="50">
        <v>42103.699305555558</v>
      </c>
      <c r="E319" s="51"/>
      <c r="F319" s="52"/>
      <c r="G319" s="52"/>
      <c r="H319" s="13" t="str">
        <f t="shared" si="336"/>
        <v/>
      </c>
      <c r="I319" s="13" t="str">
        <f t="shared" si="332"/>
        <v/>
      </c>
      <c r="J319" s="13" t="str">
        <f t="shared" si="337"/>
        <v/>
      </c>
      <c r="K319" s="3" t="str">
        <f t="shared" si="338"/>
        <v/>
      </c>
      <c r="L319" s="4" t="str">
        <f t="shared" si="339"/>
        <v/>
      </c>
      <c r="M319" s="52"/>
      <c r="N319" s="52"/>
      <c r="O319" s="13" t="str">
        <f t="shared" si="340"/>
        <v/>
      </c>
      <c r="P319" s="4" t="str">
        <f t="shared" si="341"/>
        <v/>
      </c>
      <c r="Q319" s="4" t="str">
        <f t="shared" si="342"/>
        <v/>
      </c>
      <c r="S319" s="5"/>
      <c r="T319" s="52"/>
      <c r="U319" s="52"/>
      <c r="V319" s="52"/>
      <c r="W319" s="52"/>
      <c r="X319" s="52"/>
      <c r="Y319" s="52"/>
      <c r="Z319" s="13" t="str">
        <f t="shared" si="335"/>
        <v/>
      </c>
      <c r="AA319" s="53" t="str">
        <f t="shared" si="349"/>
        <v/>
      </c>
      <c r="AB319" s="13" t="str">
        <f t="shared" si="344"/>
        <v/>
      </c>
      <c r="AC319" s="13" t="str">
        <f t="shared" si="346"/>
        <v/>
      </c>
      <c r="AD319" s="13" t="b">
        <f t="shared" si="347"/>
        <v>0</v>
      </c>
      <c r="AE319" t="e">
        <f t="shared" si="345"/>
        <v>#VALUE!</v>
      </c>
      <c r="AF319" t="str">
        <f t="shared" si="333"/>
        <v/>
      </c>
      <c r="AG319" t="b">
        <f t="shared" si="348"/>
        <v>0</v>
      </c>
      <c r="AI319" s="41">
        <f>SUM($AG$11:AG319)</f>
        <v>-160</v>
      </c>
      <c r="AJ319" s="36">
        <f>SUM($AA$10:AA319)</f>
        <v>692.6</v>
      </c>
      <c r="AK319" s="42">
        <f>SUM($AL$11:AL319)</f>
        <v>390</v>
      </c>
      <c r="AL319" t="b">
        <f t="shared" si="343"/>
        <v>0</v>
      </c>
      <c r="AN319">
        <f>SUM(AS$11:BJ319)</f>
        <v>1064</v>
      </c>
      <c r="AO319">
        <f>SUM(BM$11:CD319)</f>
        <v>560</v>
      </c>
      <c r="AP319">
        <f t="shared" si="334"/>
        <v>692.6</v>
      </c>
      <c r="AR319" t="str">
        <f t="shared" si="350"/>
        <v/>
      </c>
      <c r="AS319" t="str">
        <f t="shared" si="293"/>
        <v/>
      </c>
      <c r="AT319" t="str">
        <f t="shared" si="294"/>
        <v/>
      </c>
      <c r="AU319" t="str">
        <f t="shared" si="295"/>
        <v/>
      </c>
      <c r="AV319" t="str">
        <f t="shared" si="296"/>
        <v/>
      </c>
      <c r="AW319" t="str">
        <f t="shared" si="297"/>
        <v/>
      </c>
      <c r="AX319" t="str">
        <f t="shared" si="298"/>
        <v/>
      </c>
      <c r="AY319" t="str">
        <f t="shared" si="299"/>
        <v/>
      </c>
      <c r="AZ319" t="str">
        <f t="shared" si="300"/>
        <v/>
      </c>
      <c r="BA319" t="str">
        <f t="shared" si="301"/>
        <v/>
      </c>
      <c r="BB319" t="str">
        <f t="shared" si="302"/>
        <v/>
      </c>
      <c r="BC319" t="str">
        <f t="shared" si="303"/>
        <v/>
      </c>
      <c r="BD319" t="str">
        <f t="shared" si="304"/>
        <v/>
      </c>
      <c r="BE319" t="str">
        <f t="shared" si="305"/>
        <v/>
      </c>
      <c r="BF319" t="str">
        <f t="shared" si="306"/>
        <v/>
      </c>
      <c r="BG319" t="str">
        <f t="shared" si="307"/>
        <v/>
      </c>
      <c r="BH319" t="str">
        <f t="shared" si="308"/>
        <v/>
      </c>
      <c r="BI319" t="str">
        <f t="shared" si="309"/>
        <v/>
      </c>
      <c r="BJ319" t="str">
        <f t="shared" si="310"/>
        <v/>
      </c>
      <c r="BM319" t="str">
        <f t="shared" si="311"/>
        <v/>
      </c>
      <c r="BN319" t="str">
        <f t="shared" si="312"/>
        <v/>
      </c>
      <c r="BO319" t="str">
        <f t="shared" si="313"/>
        <v/>
      </c>
      <c r="BP319" t="str">
        <f t="shared" si="314"/>
        <v/>
      </c>
      <c r="BQ319" t="str">
        <f t="shared" si="315"/>
        <v/>
      </c>
      <c r="BR319" t="str">
        <f t="shared" si="316"/>
        <v/>
      </c>
      <c r="BS319" t="str">
        <f t="shared" si="317"/>
        <v/>
      </c>
      <c r="BT319" t="str">
        <f t="shared" si="318"/>
        <v/>
      </c>
      <c r="BU319" t="str">
        <f t="shared" si="319"/>
        <v/>
      </c>
      <c r="BV319" t="str">
        <f t="shared" si="320"/>
        <v/>
      </c>
      <c r="BW319" t="str">
        <f t="shared" si="321"/>
        <v/>
      </c>
      <c r="BX319" t="str">
        <f t="shared" si="322"/>
        <v/>
      </c>
      <c r="BY319" t="str">
        <f t="shared" si="323"/>
        <v/>
      </c>
      <c r="BZ319" t="str">
        <f t="shared" si="324"/>
        <v/>
      </c>
      <c r="CA319" t="str">
        <f t="shared" si="325"/>
        <v/>
      </c>
      <c r="CB319" t="str">
        <f t="shared" si="326"/>
        <v/>
      </c>
      <c r="CC319" t="str">
        <f t="shared" si="327"/>
        <v/>
      </c>
      <c r="CD319" t="str">
        <f t="shared" si="328"/>
        <v/>
      </c>
      <c r="CF319"/>
      <c r="CG319" s="36" t="str">
        <f t="shared" si="288"/>
        <v/>
      </c>
      <c r="CH319" s="36" t="str">
        <f t="shared" si="289"/>
        <v/>
      </c>
      <c r="CI319" s="36" t="str">
        <f t="shared" si="290"/>
        <v/>
      </c>
      <c r="CJ319" s="36" t="str">
        <f t="shared" si="291"/>
        <v/>
      </c>
      <c r="CK319" s="36" t="str">
        <f t="shared" si="292"/>
        <v/>
      </c>
    </row>
    <row r="320" spans="1:89">
      <c r="A320">
        <f t="shared" si="329"/>
        <v>311</v>
      </c>
      <c r="B320" s="1" t="str">
        <f t="shared" si="330"/>
        <v>Do</v>
      </c>
      <c r="C320" s="2" t="str">
        <f t="shared" si="331"/>
        <v>16</v>
      </c>
      <c r="D320" s="50">
        <v>42103.699305555558</v>
      </c>
      <c r="E320" s="51"/>
      <c r="F320" s="52"/>
      <c r="G320" s="52"/>
      <c r="H320" s="13" t="str">
        <f t="shared" si="336"/>
        <v/>
      </c>
      <c r="I320" s="13" t="str">
        <f t="shared" si="332"/>
        <v/>
      </c>
      <c r="J320" s="13" t="str">
        <f t="shared" si="337"/>
        <v/>
      </c>
      <c r="K320" s="3" t="str">
        <f t="shared" si="338"/>
        <v/>
      </c>
      <c r="L320" s="4" t="str">
        <f t="shared" si="339"/>
        <v/>
      </c>
      <c r="M320" s="52"/>
      <c r="N320" s="52"/>
      <c r="O320" s="13" t="str">
        <f t="shared" si="340"/>
        <v/>
      </c>
      <c r="P320" s="4" t="str">
        <f t="shared" si="341"/>
        <v/>
      </c>
      <c r="Q320" s="4" t="str">
        <f t="shared" si="342"/>
        <v/>
      </c>
      <c r="S320" s="5"/>
      <c r="T320" s="52"/>
      <c r="U320" s="52"/>
      <c r="V320" s="52"/>
      <c r="W320" s="52"/>
      <c r="X320" s="52"/>
      <c r="Y320" s="52"/>
      <c r="Z320" s="13" t="str">
        <f t="shared" si="335"/>
        <v/>
      </c>
      <c r="AA320" s="53" t="str">
        <f t="shared" si="349"/>
        <v/>
      </c>
      <c r="AB320" s="13" t="str">
        <f t="shared" si="344"/>
        <v/>
      </c>
      <c r="AC320" s="13" t="str">
        <f t="shared" si="346"/>
        <v/>
      </c>
      <c r="AD320" s="13" t="b">
        <f t="shared" si="347"/>
        <v>0</v>
      </c>
      <c r="AE320" t="e">
        <f t="shared" si="345"/>
        <v>#VALUE!</v>
      </c>
      <c r="AF320" t="str">
        <f t="shared" si="333"/>
        <v/>
      </c>
      <c r="AG320" t="b">
        <f t="shared" si="348"/>
        <v>0</v>
      </c>
      <c r="AI320" s="41">
        <f>SUM($AG$11:AG320)</f>
        <v>-160</v>
      </c>
      <c r="AJ320" s="36">
        <f>SUM($AA$10:AA320)</f>
        <v>692.6</v>
      </c>
      <c r="AK320" s="42">
        <f>SUM($AL$11:AL320)</f>
        <v>390</v>
      </c>
      <c r="AL320" t="b">
        <f t="shared" si="343"/>
        <v>0</v>
      </c>
      <c r="AN320">
        <f>SUM(AS$11:BJ320)</f>
        <v>1064</v>
      </c>
      <c r="AO320">
        <f>SUM(BM$11:CD320)</f>
        <v>560</v>
      </c>
      <c r="AP320">
        <f t="shared" si="334"/>
        <v>692.6</v>
      </c>
      <c r="AR320" t="str">
        <f t="shared" si="350"/>
        <v/>
      </c>
      <c r="AS320" t="str">
        <f t="shared" si="293"/>
        <v/>
      </c>
      <c r="AT320" t="str">
        <f t="shared" si="294"/>
        <v/>
      </c>
      <c r="AU320" t="str">
        <f t="shared" si="295"/>
        <v/>
      </c>
      <c r="AV320" t="str">
        <f t="shared" si="296"/>
        <v/>
      </c>
      <c r="AW320" t="str">
        <f t="shared" si="297"/>
        <v/>
      </c>
      <c r="AX320" t="str">
        <f t="shared" si="298"/>
        <v/>
      </c>
      <c r="AY320" t="str">
        <f t="shared" si="299"/>
        <v/>
      </c>
      <c r="AZ320" t="str">
        <f t="shared" si="300"/>
        <v/>
      </c>
      <c r="BA320" t="str">
        <f t="shared" si="301"/>
        <v/>
      </c>
      <c r="BB320" t="str">
        <f t="shared" si="302"/>
        <v/>
      </c>
      <c r="BC320" t="str">
        <f t="shared" si="303"/>
        <v/>
      </c>
      <c r="BD320" t="str">
        <f t="shared" si="304"/>
        <v/>
      </c>
      <c r="BE320" t="str">
        <f t="shared" si="305"/>
        <v/>
      </c>
      <c r="BF320" t="str">
        <f t="shared" si="306"/>
        <v/>
      </c>
      <c r="BG320" t="str">
        <f t="shared" si="307"/>
        <v/>
      </c>
      <c r="BH320" t="str">
        <f t="shared" si="308"/>
        <v/>
      </c>
      <c r="BI320" t="str">
        <f t="shared" si="309"/>
        <v/>
      </c>
      <c r="BJ320" t="str">
        <f t="shared" si="310"/>
        <v/>
      </c>
      <c r="BM320" t="str">
        <f t="shared" si="311"/>
        <v/>
      </c>
      <c r="BN320" t="str">
        <f t="shared" si="312"/>
        <v/>
      </c>
      <c r="BO320" t="str">
        <f t="shared" si="313"/>
        <v/>
      </c>
      <c r="BP320" t="str">
        <f t="shared" si="314"/>
        <v/>
      </c>
      <c r="BQ320" t="str">
        <f t="shared" si="315"/>
        <v/>
      </c>
      <c r="BR320" t="str">
        <f t="shared" si="316"/>
        <v/>
      </c>
      <c r="BS320" t="str">
        <f t="shared" si="317"/>
        <v/>
      </c>
      <c r="BT320" t="str">
        <f t="shared" si="318"/>
        <v/>
      </c>
      <c r="BU320" t="str">
        <f t="shared" si="319"/>
        <v/>
      </c>
      <c r="BV320" t="str">
        <f t="shared" si="320"/>
        <v/>
      </c>
      <c r="BW320" t="str">
        <f t="shared" si="321"/>
        <v/>
      </c>
      <c r="BX320" t="str">
        <f t="shared" si="322"/>
        <v/>
      </c>
      <c r="BY320" t="str">
        <f t="shared" si="323"/>
        <v/>
      </c>
      <c r="BZ320" t="str">
        <f t="shared" si="324"/>
        <v/>
      </c>
      <c r="CA320" t="str">
        <f t="shared" si="325"/>
        <v/>
      </c>
      <c r="CB320" t="str">
        <f t="shared" si="326"/>
        <v/>
      </c>
      <c r="CC320" t="str">
        <f t="shared" si="327"/>
        <v/>
      </c>
      <c r="CD320" t="str">
        <f t="shared" si="328"/>
        <v/>
      </c>
      <c r="CF320"/>
      <c r="CG320" s="36" t="str">
        <f t="shared" si="288"/>
        <v/>
      </c>
      <c r="CH320" s="36" t="str">
        <f t="shared" si="289"/>
        <v/>
      </c>
      <c r="CI320" s="36" t="str">
        <f t="shared" si="290"/>
        <v/>
      </c>
      <c r="CJ320" s="36" t="str">
        <f t="shared" si="291"/>
        <v/>
      </c>
      <c r="CK320" s="36" t="str">
        <f t="shared" si="292"/>
        <v/>
      </c>
    </row>
    <row r="321" spans="1:89">
      <c r="A321">
        <f t="shared" si="329"/>
        <v>312</v>
      </c>
      <c r="B321" s="1" t="str">
        <f t="shared" si="330"/>
        <v>Do</v>
      </c>
      <c r="C321" s="2" t="str">
        <f t="shared" si="331"/>
        <v>16</v>
      </c>
      <c r="D321" s="50">
        <v>42103.699305555558</v>
      </c>
      <c r="E321" s="51"/>
      <c r="F321" s="52"/>
      <c r="G321" s="52"/>
      <c r="H321" s="13" t="str">
        <f t="shared" si="336"/>
        <v/>
      </c>
      <c r="I321" s="13" t="str">
        <f t="shared" si="332"/>
        <v/>
      </c>
      <c r="J321" s="13" t="str">
        <f t="shared" si="337"/>
        <v/>
      </c>
      <c r="K321" s="3" t="str">
        <f t="shared" si="338"/>
        <v/>
      </c>
      <c r="L321" s="4" t="str">
        <f t="shared" si="339"/>
        <v/>
      </c>
      <c r="M321" s="52"/>
      <c r="N321" s="52"/>
      <c r="O321" s="13" t="str">
        <f t="shared" si="340"/>
        <v/>
      </c>
      <c r="P321" s="4" t="str">
        <f t="shared" si="341"/>
        <v/>
      </c>
      <c r="Q321" s="4" t="str">
        <f t="shared" si="342"/>
        <v/>
      </c>
      <c r="S321" s="5"/>
      <c r="T321" s="52"/>
      <c r="U321" s="52"/>
      <c r="V321" s="52"/>
      <c r="W321" s="52"/>
      <c r="X321" s="52"/>
      <c r="Y321" s="52"/>
      <c r="Z321" s="13" t="str">
        <f t="shared" si="335"/>
        <v/>
      </c>
      <c r="AA321" s="53" t="str">
        <f t="shared" si="349"/>
        <v/>
      </c>
      <c r="AB321" s="13" t="str">
        <f t="shared" si="344"/>
        <v/>
      </c>
      <c r="AC321" s="13" t="str">
        <f t="shared" si="346"/>
        <v/>
      </c>
      <c r="AD321" s="13" t="b">
        <f t="shared" si="347"/>
        <v>0</v>
      </c>
      <c r="AE321" t="e">
        <f t="shared" si="345"/>
        <v>#VALUE!</v>
      </c>
      <c r="AF321" t="str">
        <f t="shared" si="333"/>
        <v/>
      </c>
      <c r="AG321" t="b">
        <f t="shared" si="348"/>
        <v>0</v>
      </c>
      <c r="AI321" s="41">
        <f>SUM($AG$11:AG321)</f>
        <v>-160</v>
      </c>
      <c r="AJ321" s="36">
        <f>SUM($AA$10:AA321)</f>
        <v>692.6</v>
      </c>
      <c r="AK321" s="42">
        <f>SUM($AL$11:AL321)</f>
        <v>390</v>
      </c>
      <c r="AL321" t="b">
        <f t="shared" si="343"/>
        <v>0</v>
      </c>
      <c r="AN321">
        <f>SUM(AS$11:BJ321)</f>
        <v>1064</v>
      </c>
      <c r="AO321">
        <f>SUM(BM$11:CD321)</f>
        <v>560</v>
      </c>
      <c r="AP321">
        <f t="shared" si="334"/>
        <v>692.6</v>
      </c>
      <c r="AR321" t="str">
        <f t="shared" si="350"/>
        <v/>
      </c>
      <c r="AS321" t="str">
        <f t="shared" si="293"/>
        <v/>
      </c>
      <c r="AT321" t="str">
        <f t="shared" si="294"/>
        <v/>
      </c>
      <c r="AU321" t="str">
        <f t="shared" si="295"/>
        <v/>
      </c>
      <c r="AV321" t="str">
        <f t="shared" si="296"/>
        <v/>
      </c>
      <c r="AW321" t="str">
        <f t="shared" si="297"/>
        <v/>
      </c>
      <c r="AX321" t="str">
        <f t="shared" si="298"/>
        <v/>
      </c>
      <c r="AY321" t="str">
        <f t="shared" si="299"/>
        <v/>
      </c>
      <c r="AZ321" t="str">
        <f t="shared" si="300"/>
        <v/>
      </c>
      <c r="BA321" t="str">
        <f t="shared" si="301"/>
        <v/>
      </c>
      <c r="BB321" t="str">
        <f t="shared" si="302"/>
        <v/>
      </c>
      <c r="BC321" t="str">
        <f t="shared" si="303"/>
        <v/>
      </c>
      <c r="BD321" t="str">
        <f t="shared" si="304"/>
        <v/>
      </c>
      <c r="BE321" t="str">
        <f t="shared" si="305"/>
        <v/>
      </c>
      <c r="BF321" t="str">
        <f t="shared" si="306"/>
        <v/>
      </c>
      <c r="BG321" t="str">
        <f t="shared" si="307"/>
        <v/>
      </c>
      <c r="BH321" t="str">
        <f t="shared" si="308"/>
        <v/>
      </c>
      <c r="BI321" t="str">
        <f t="shared" si="309"/>
        <v/>
      </c>
      <c r="BJ321" t="str">
        <f t="shared" si="310"/>
        <v/>
      </c>
      <c r="BM321" t="str">
        <f t="shared" si="311"/>
        <v/>
      </c>
      <c r="BN321" t="str">
        <f t="shared" si="312"/>
        <v/>
      </c>
      <c r="BO321" t="str">
        <f t="shared" si="313"/>
        <v/>
      </c>
      <c r="BP321" t="str">
        <f t="shared" si="314"/>
        <v/>
      </c>
      <c r="BQ321" t="str">
        <f t="shared" si="315"/>
        <v/>
      </c>
      <c r="BR321" t="str">
        <f t="shared" si="316"/>
        <v/>
      </c>
      <c r="BS321" t="str">
        <f t="shared" si="317"/>
        <v/>
      </c>
      <c r="BT321" t="str">
        <f t="shared" si="318"/>
        <v/>
      </c>
      <c r="BU321" t="str">
        <f t="shared" si="319"/>
        <v/>
      </c>
      <c r="BV321" t="str">
        <f t="shared" si="320"/>
        <v/>
      </c>
      <c r="BW321" t="str">
        <f t="shared" si="321"/>
        <v/>
      </c>
      <c r="BX321" t="str">
        <f t="shared" si="322"/>
        <v/>
      </c>
      <c r="BY321" t="str">
        <f t="shared" si="323"/>
        <v/>
      </c>
      <c r="BZ321" t="str">
        <f t="shared" si="324"/>
        <v/>
      </c>
      <c r="CA321" t="str">
        <f t="shared" si="325"/>
        <v/>
      </c>
      <c r="CB321" t="str">
        <f t="shared" si="326"/>
        <v/>
      </c>
      <c r="CC321" t="str">
        <f t="shared" si="327"/>
        <v/>
      </c>
      <c r="CD321" t="str">
        <f t="shared" si="328"/>
        <v/>
      </c>
      <c r="CF321"/>
      <c r="CG321" s="36" t="str">
        <f t="shared" si="288"/>
        <v/>
      </c>
      <c r="CH321" s="36" t="str">
        <f t="shared" si="289"/>
        <v/>
      </c>
      <c r="CI321" s="36" t="str">
        <f t="shared" si="290"/>
        <v/>
      </c>
      <c r="CJ321" s="36" t="str">
        <f t="shared" si="291"/>
        <v/>
      </c>
      <c r="CK321" s="36" t="str">
        <f t="shared" si="292"/>
        <v/>
      </c>
    </row>
    <row r="322" spans="1:89">
      <c r="A322">
        <f t="shared" si="329"/>
        <v>313</v>
      </c>
      <c r="B322" s="1" t="str">
        <f t="shared" si="330"/>
        <v>Do</v>
      </c>
      <c r="C322" s="2" t="str">
        <f t="shared" si="331"/>
        <v>16</v>
      </c>
      <c r="D322" s="50">
        <v>42103.699305555558</v>
      </c>
      <c r="E322" s="51"/>
      <c r="F322" s="52"/>
      <c r="G322" s="52"/>
      <c r="H322" s="13" t="str">
        <f t="shared" si="336"/>
        <v/>
      </c>
      <c r="I322" s="13" t="str">
        <f t="shared" si="332"/>
        <v/>
      </c>
      <c r="J322" s="13" t="str">
        <f t="shared" si="337"/>
        <v/>
      </c>
      <c r="K322" s="3" t="str">
        <f t="shared" si="338"/>
        <v/>
      </c>
      <c r="L322" s="4" t="str">
        <f t="shared" si="339"/>
        <v/>
      </c>
      <c r="M322" s="52"/>
      <c r="N322" s="52"/>
      <c r="O322" s="13" t="str">
        <f t="shared" si="340"/>
        <v/>
      </c>
      <c r="P322" s="4" t="str">
        <f t="shared" si="341"/>
        <v/>
      </c>
      <c r="Q322" s="4" t="str">
        <f t="shared" si="342"/>
        <v/>
      </c>
      <c r="S322" s="5"/>
      <c r="T322" s="52"/>
      <c r="U322" s="52"/>
      <c r="V322" s="52"/>
      <c r="W322" s="52"/>
      <c r="X322" s="52"/>
      <c r="Y322" s="52"/>
      <c r="Z322" s="13" t="str">
        <f t="shared" si="335"/>
        <v/>
      </c>
      <c r="AA322" s="53" t="str">
        <f t="shared" si="349"/>
        <v/>
      </c>
      <c r="AB322" s="13" t="str">
        <f t="shared" si="344"/>
        <v/>
      </c>
      <c r="AC322" s="13" t="str">
        <f t="shared" si="346"/>
        <v/>
      </c>
      <c r="AD322" s="13" t="b">
        <f t="shared" si="347"/>
        <v>0</v>
      </c>
      <c r="AE322" t="e">
        <f t="shared" si="345"/>
        <v>#VALUE!</v>
      </c>
      <c r="AF322" t="str">
        <f t="shared" si="333"/>
        <v/>
      </c>
      <c r="AG322" t="b">
        <f t="shared" si="348"/>
        <v>0</v>
      </c>
      <c r="AI322" s="41">
        <f>SUM($AG$11:AG322)</f>
        <v>-160</v>
      </c>
      <c r="AJ322" s="36">
        <f>SUM($AA$10:AA322)</f>
        <v>692.6</v>
      </c>
      <c r="AK322" s="42">
        <f>SUM($AL$11:AL322)</f>
        <v>390</v>
      </c>
      <c r="AL322" t="b">
        <f t="shared" si="343"/>
        <v>0</v>
      </c>
      <c r="AN322">
        <f>SUM(AS$11:BJ322)</f>
        <v>1064</v>
      </c>
      <c r="AO322">
        <f>SUM(BM$11:CD322)</f>
        <v>560</v>
      </c>
      <c r="AP322">
        <f t="shared" si="334"/>
        <v>692.6</v>
      </c>
      <c r="AR322" t="str">
        <f t="shared" si="350"/>
        <v/>
      </c>
      <c r="AS322" t="str">
        <f t="shared" si="293"/>
        <v/>
      </c>
      <c r="AT322" t="str">
        <f t="shared" si="294"/>
        <v/>
      </c>
      <c r="AU322" t="str">
        <f t="shared" si="295"/>
        <v/>
      </c>
      <c r="AV322" t="str">
        <f t="shared" si="296"/>
        <v/>
      </c>
      <c r="AW322" t="str">
        <f t="shared" si="297"/>
        <v/>
      </c>
      <c r="AX322" t="str">
        <f t="shared" si="298"/>
        <v/>
      </c>
      <c r="AY322" t="str">
        <f t="shared" si="299"/>
        <v/>
      </c>
      <c r="AZ322" t="str">
        <f t="shared" si="300"/>
        <v/>
      </c>
      <c r="BA322" t="str">
        <f t="shared" si="301"/>
        <v/>
      </c>
      <c r="BB322" t="str">
        <f t="shared" si="302"/>
        <v/>
      </c>
      <c r="BC322" t="str">
        <f t="shared" si="303"/>
        <v/>
      </c>
      <c r="BD322" t="str">
        <f t="shared" si="304"/>
        <v/>
      </c>
      <c r="BE322" t="str">
        <f t="shared" si="305"/>
        <v/>
      </c>
      <c r="BF322" t="str">
        <f t="shared" si="306"/>
        <v/>
      </c>
      <c r="BG322" t="str">
        <f t="shared" si="307"/>
        <v/>
      </c>
      <c r="BH322" t="str">
        <f t="shared" si="308"/>
        <v/>
      </c>
      <c r="BI322" t="str">
        <f t="shared" si="309"/>
        <v/>
      </c>
      <c r="BJ322" t="str">
        <f t="shared" si="310"/>
        <v/>
      </c>
      <c r="BM322" t="str">
        <f t="shared" si="311"/>
        <v/>
      </c>
      <c r="BN322" t="str">
        <f t="shared" si="312"/>
        <v/>
      </c>
      <c r="BO322" t="str">
        <f t="shared" si="313"/>
        <v/>
      </c>
      <c r="BP322" t="str">
        <f t="shared" si="314"/>
        <v/>
      </c>
      <c r="BQ322" t="str">
        <f t="shared" si="315"/>
        <v/>
      </c>
      <c r="BR322" t="str">
        <f t="shared" si="316"/>
        <v/>
      </c>
      <c r="BS322" t="str">
        <f t="shared" si="317"/>
        <v/>
      </c>
      <c r="BT322" t="str">
        <f t="shared" si="318"/>
        <v/>
      </c>
      <c r="BU322" t="str">
        <f t="shared" si="319"/>
        <v/>
      </c>
      <c r="BV322" t="str">
        <f t="shared" si="320"/>
        <v/>
      </c>
      <c r="BW322" t="str">
        <f t="shared" si="321"/>
        <v/>
      </c>
      <c r="BX322" t="str">
        <f t="shared" si="322"/>
        <v/>
      </c>
      <c r="BY322" t="str">
        <f t="shared" si="323"/>
        <v/>
      </c>
      <c r="BZ322" t="str">
        <f t="shared" si="324"/>
        <v/>
      </c>
      <c r="CA322" t="str">
        <f t="shared" si="325"/>
        <v/>
      </c>
      <c r="CB322" t="str">
        <f t="shared" si="326"/>
        <v/>
      </c>
      <c r="CC322" t="str">
        <f t="shared" si="327"/>
        <v/>
      </c>
      <c r="CD322" t="str">
        <f t="shared" si="328"/>
        <v/>
      </c>
      <c r="CF322"/>
      <c r="CG322" s="36" t="str">
        <f t="shared" si="288"/>
        <v/>
      </c>
      <c r="CH322" s="36" t="str">
        <f t="shared" si="289"/>
        <v/>
      </c>
      <c r="CI322" s="36" t="str">
        <f t="shared" si="290"/>
        <v/>
      </c>
      <c r="CJ322" s="36" t="str">
        <f t="shared" si="291"/>
        <v/>
      </c>
      <c r="CK322" s="36" t="str">
        <f t="shared" si="292"/>
        <v/>
      </c>
    </row>
    <row r="323" spans="1:89">
      <c r="A323">
        <f t="shared" si="329"/>
        <v>314</v>
      </c>
      <c r="B323" s="1" t="str">
        <f t="shared" si="330"/>
        <v>Do</v>
      </c>
      <c r="C323" s="2" t="str">
        <f t="shared" si="331"/>
        <v>16</v>
      </c>
      <c r="D323" s="50">
        <v>42103.699305555558</v>
      </c>
      <c r="E323" s="51"/>
      <c r="F323" s="52"/>
      <c r="G323" s="52"/>
      <c r="H323" s="13" t="str">
        <f t="shared" si="336"/>
        <v/>
      </c>
      <c r="I323" s="13" t="str">
        <f t="shared" si="332"/>
        <v/>
      </c>
      <c r="J323" s="13" t="str">
        <f t="shared" si="337"/>
        <v/>
      </c>
      <c r="K323" s="3" t="str">
        <f t="shared" si="338"/>
        <v/>
      </c>
      <c r="L323" s="4" t="str">
        <f t="shared" si="339"/>
        <v/>
      </c>
      <c r="M323" s="52"/>
      <c r="N323" s="52"/>
      <c r="O323" s="13" t="str">
        <f t="shared" si="340"/>
        <v/>
      </c>
      <c r="P323" s="4" t="str">
        <f t="shared" si="341"/>
        <v/>
      </c>
      <c r="Q323" s="4" t="str">
        <f t="shared" si="342"/>
        <v/>
      </c>
      <c r="S323" s="5"/>
      <c r="T323" s="52"/>
      <c r="U323" s="52"/>
      <c r="V323" s="52"/>
      <c r="W323" s="52"/>
      <c r="X323" s="52"/>
      <c r="Y323" s="52"/>
      <c r="Z323" s="13" t="str">
        <f t="shared" si="335"/>
        <v/>
      </c>
      <c r="AA323" s="53" t="str">
        <f t="shared" si="349"/>
        <v/>
      </c>
      <c r="AB323" s="13" t="str">
        <f t="shared" si="344"/>
        <v/>
      </c>
      <c r="AC323" s="13" t="str">
        <f t="shared" si="346"/>
        <v/>
      </c>
      <c r="AD323" s="13" t="b">
        <f t="shared" si="347"/>
        <v>0</v>
      </c>
      <c r="AE323" t="e">
        <f t="shared" si="345"/>
        <v>#VALUE!</v>
      </c>
      <c r="AF323" t="str">
        <f t="shared" si="333"/>
        <v/>
      </c>
      <c r="AG323" t="b">
        <f t="shared" si="348"/>
        <v>0</v>
      </c>
      <c r="AI323" s="41">
        <f>SUM($AG$11:AG323)</f>
        <v>-160</v>
      </c>
      <c r="AJ323" s="36">
        <f>SUM($AA$10:AA323)</f>
        <v>692.6</v>
      </c>
      <c r="AK323" s="42">
        <f>SUM($AL$11:AL323)</f>
        <v>390</v>
      </c>
      <c r="AL323" t="b">
        <f t="shared" si="343"/>
        <v>0</v>
      </c>
      <c r="AN323">
        <f>SUM(AS$11:BJ323)</f>
        <v>1064</v>
      </c>
      <c r="AO323">
        <f>SUM(BM$11:CD323)</f>
        <v>560</v>
      </c>
      <c r="AP323">
        <f t="shared" si="334"/>
        <v>692.6</v>
      </c>
      <c r="AR323" t="str">
        <f t="shared" si="350"/>
        <v/>
      </c>
      <c r="AS323" t="str">
        <f t="shared" si="293"/>
        <v/>
      </c>
      <c r="AT323" t="str">
        <f t="shared" si="294"/>
        <v/>
      </c>
      <c r="AU323" t="str">
        <f t="shared" si="295"/>
        <v/>
      </c>
      <c r="AV323" t="str">
        <f t="shared" si="296"/>
        <v/>
      </c>
      <c r="AW323" t="str">
        <f t="shared" si="297"/>
        <v/>
      </c>
      <c r="AX323" t="str">
        <f t="shared" si="298"/>
        <v/>
      </c>
      <c r="AY323" t="str">
        <f t="shared" si="299"/>
        <v/>
      </c>
      <c r="AZ323" t="str">
        <f t="shared" si="300"/>
        <v/>
      </c>
      <c r="BA323" t="str">
        <f t="shared" si="301"/>
        <v/>
      </c>
      <c r="BB323" t="str">
        <f t="shared" si="302"/>
        <v/>
      </c>
      <c r="BC323" t="str">
        <f t="shared" si="303"/>
        <v/>
      </c>
      <c r="BD323" t="str">
        <f t="shared" si="304"/>
        <v/>
      </c>
      <c r="BE323" t="str">
        <f t="shared" si="305"/>
        <v/>
      </c>
      <c r="BF323" t="str">
        <f t="shared" si="306"/>
        <v/>
      </c>
      <c r="BG323" t="str">
        <f t="shared" si="307"/>
        <v/>
      </c>
      <c r="BH323" t="str">
        <f t="shared" si="308"/>
        <v/>
      </c>
      <c r="BI323" t="str">
        <f t="shared" si="309"/>
        <v/>
      </c>
      <c r="BJ323" t="str">
        <f t="shared" si="310"/>
        <v/>
      </c>
      <c r="BM323" t="str">
        <f t="shared" si="311"/>
        <v/>
      </c>
      <c r="BN323" t="str">
        <f t="shared" si="312"/>
        <v/>
      </c>
      <c r="BO323" t="str">
        <f t="shared" si="313"/>
        <v/>
      </c>
      <c r="BP323" t="str">
        <f t="shared" si="314"/>
        <v/>
      </c>
      <c r="BQ323" t="str">
        <f t="shared" si="315"/>
        <v/>
      </c>
      <c r="BR323" t="str">
        <f t="shared" si="316"/>
        <v/>
      </c>
      <c r="BS323" t="str">
        <f t="shared" si="317"/>
        <v/>
      </c>
      <c r="BT323" t="str">
        <f t="shared" si="318"/>
        <v/>
      </c>
      <c r="BU323" t="str">
        <f t="shared" si="319"/>
        <v/>
      </c>
      <c r="BV323" t="str">
        <f t="shared" si="320"/>
        <v/>
      </c>
      <c r="BW323" t="str">
        <f t="shared" si="321"/>
        <v/>
      </c>
      <c r="BX323" t="str">
        <f t="shared" si="322"/>
        <v/>
      </c>
      <c r="BY323" t="str">
        <f t="shared" si="323"/>
        <v/>
      </c>
      <c r="BZ323" t="str">
        <f t="shared" si="324"/>
        <v/>
      </c>
      <c r="CA323" t="str">
        <f t="shared" si="325"/>
        <v/>
      </c>
      <c r="CB323" t="str">
        <f t="shared" si="326"/>
        <v/>
      </c>
      <c r="CC323" t="str">
        <f t="shared" si="327"/>
        <v/>
      </c>
      <c r="CD323" t="str">
        <f t="shared" si="328"/>
        <v/>
      </c>
      <c r="CF323"/>
      <c r="CG323" s="36" t="str">
        <f t="shared" si="288"/>
        <v/>
      </c>
      <c r="CH323" s="36" t="str">
        <f t="shared" si="289"/>
        <v/>
      </c>
      <c r="CI323" s="36" t="str">
        <f t="shared" si="290"/>
        <v/>
      </c>
      <c r="CJ323" s="36" t="str">
        <f t="shared" si="291"/>
        <v/>
      </c>
      <c r="CK323" s="36" t="str">
        <f t="shared" si="292"/>
        <v/>
      </c>
    </row>
    <row r="324" spans="1:89">
      <c r="A324">
        <f t="shared" si="329"/>
        <v>315</v>
      </c>
      <c r="B324" s="1" t="str">
        <f t="shared" si="330"/>
        <v>Do</v>
      </c>
      <c r="C324" s="2" t="str">
        <f t="shared" si="331"/>
        <v>16</v>
      </c>
      <c r="D324" s="50">
        <v>42103.699305555558</v>
      </c>
      <c r="E324" s="51"/>
      <c r="F324" s="52"/>
      <c r="G324" s="52"/>
      <c r="H324" s="13" t="str">
        <f t="shared" si="336"/>
        <v/>
      </c>
      <c r="I324" s="13" t="str">
        <f t="shared" si="332"/>
        <v/>
      </c>
      <c r="J324" s="13" t="str">
        <f t="shared" si="337"/>
        <v/>
      </c>
      <c r="K324" s="3" t="str">
        <f t="shared" si="338"/>
        <v/>
      </c>
      <c r="L324" s="4" t="str">
        <f t="shared" si="339"/>
        <v/>
      </c>
      <c r="M324" s="52"/>
      <c r="N324" s="52"/>
      <c r="O324" s="13" t="str">
        <f t="shared" si="340"/>
        <v/>
      </c>
      <c r="P324" s="4" t="str">
        <f t="shared" si="341"/>
        <v/>
      </c>
      <c r="Q324" s="4" t="str">
        <f t="shared" si="342"/>
        <v/>
      </c>
      <c r="S324" s="5"/>
      <c r="T324" s="52"/>
      <c r="U324" s="52"/>
      <c r="V324" s="52"/>
      <c r="W324" s="52"/>
      <c r="X324" s="52"/>
      <c r="Y324" s="52"/>
      <c r="Z324" s="13" t="str">
        <f t="shared" si="335"/>
        <v/>
      </c>
      <c r="AA324" s="53" t="str">
        <f t="shared" si="349"/>
        <v/>
      </c>
      <c r="AB324" s="13" t="str">
        <f t="shared" si="344"/>
        <v/>
      </c>
      <c r="AC324" s="13" t="str">
        <f t="shared" si="346"/>
        <v/>
      </c>
      <c r="AD324" s="13" t="b">
        <f t="shared" si="347"/>
        <v>0</v>
      </c>
      <c r="AE324" t="e">
        <f t="shared" si="345"/>
        <v>#VALUE!</v>
      </c>
      <c r="AF324" t="str">
        <f t="shared" si="333"/>
        <v/>
      </c>
      <c r="AG324" t="b">
        <f t="shared" si="348"/>
        <v>0</v>
      </c>
      <c r="AI324" s="41">
        <f>SUM($AG$11:AG324)</f>
        <v>-160</v>
      </c>
      <c r="AJ324" s="36">
        <f>SUM($AA$10:AA324)</f>
        <v>692.6</v>
      </c>
      <c r="AK324" s="42">
        <f>SUM($AL$11:AL324)</f>
        <v>390</v>
      </c>
      <c r="AL324" t="b">
        <f t="shared" si="343"/>
        <v>0</v>
      </c>
      <c r="AN324">
        <f>SUM(AS$11:BJ324)</f>
        <v>1064</v>
      </c>
      <c r="AO324">
        <f>SUM(BM$11:CD324)</f>
        <v>560</v>
      </c>
      <c r="AP324">
        <f t="shared" si="334"/>
        <v>692.6</v>
      </c>
      <c r="AR324" t="str">
        <f t="shared" si="350"/>
        <v/>
      </c>
      <c r="AS324" t="str">
        <f t="shared" si="293"/>
        <v/>
      </c>
      <c r="AT324" t="str">
        <f t="shared" si="294"/>
        <v/>
      </c>
      <c r="AU324" t="str">
        <f t="shared" si="295"/>
        <v/>
      </c>
      <c r="AV324" t="str">
        <f t="shared" si="296"/>
        <v/>
      </c>
      <c r="AW324" t="str">
        <f t="shared" si="297"/>
        <v/>
      </c>
      <c r="AX324" t="str">
        <f t="shared" si="298"/>
        <v/>
      </c>
      <c r="AY324" t="str">
        <f t="shared" si="299"/>
        <v/>
      </c>
      <c r="AZ324" t="str">
        <f t="shared" si="300"/>
        <v/>
      </c>
      <c r="BA324" t="str">
        <f t="shared" si="301"/>
        <v/>
      </c>
      <c r="BB324" t="str">
        <f t="shared" si="302"/>
        <v/>
      </c>
      <c r="BC324" t="str">
        <f t="shared" si="303"/>
        <v/>
      </c>
      <c r="BD324" t="str">
        <f t="shared" si="304"/>
        <v/>
      </c>
      <c r="BE324" t="str">
        <f t="shared" si="305"/>
        <v/>
      </c>
      <c r="BF324" t="str">
        <f t="shared" si="306"/>
        <v/>
      </c>
      <c r="BG324" t="str">
        <f t="shared" si="307"/>
        <v/>
      </c>
      <c r="BH324" t="str">
        <f t="shared" si="308"/>
        <v/>
      </c>
      <c r="BI324" t="str">
        <f t="shared" si="309"/>
        <v/>
      </c>
      <c r="BJ324" t="str">
        <f t="shared" si="310"/>
        <v/>
      </c>
      <c r="BM324" t="str">
        <f t="shared" si="311"/>
        <v/>
      </c>
      <c r="BN324" t="str">
        <f t="shared" si="312"/>
        <v/>
      </c>
      <c r="BO324" t="str">
        <f t="shared" si="313"/>
        <v/>
      </c>
      <c r="BP324" t="str">
        <f t="shared" si="314"/>
        <v/>
      </c>
      <c r="BQ324" t="str">
        <f t="shared" si="315"/>
        <v/>
      </c>
      <c r="BR324" t="str">
        <f t="shared" si="316"/>
        <v/>
      </c>
      <c r="BS324" t="str">
        <f t="shared" si="317"/>
        <v/>
      </c>
      <c r="BT324" t="str">
        <f t="shared" si="318"/>
        <v/>
      </c>
      <c r="BU324" t="str">
        <f t="shared" si="319"/>
        <v/>
      </c>
      <c r="BV324" t="str">
        <f t="shared" si="320"/>
        <v/>
      </c>
      <c r="BW324" t="str">
        <f t="shared" si="321"/>
        <v/>
      </c>
      <c r="BX324" t="str">
        <f t="shared" si="322"/>
        <v/>
      </c>
      <c r="BY324" t="str">
        <f t="shared" si="323"/>
        <v/>
      </c>
      <c r="BZ324" t="str">
        <f t="shared" si="324"/>
        <v/>
      </c>
      <c r="CA324" t="str">
        <f t="shared" si="325"/>
        <v/>
      </c>
      <c r="CB324" t="str">
        <f t="shared" si="326"/>
        <v/>
      </c>
      <c r="CC324" t="str">
        <f t="shared" si="327"/>
        <v/>
      </c>
      <c r="CD324" t="str">
        <f t="shared" si="328"/>
        <v/>
      </c>
      <c r="CF324"/>
      <c r="CG324" s="36" t="str">
        <f t="shared" si="288"/>
        <v/>
      </c>
      <c r="CH324" s="36" t="str">
        <f t="shared" si="289"/>
        <v/>
      </c>
      <c r="CI324" s="36" t="str">
        <f t="shared" si="290"/>
        <v/>
      </c>
      <c r="CJ324" s="36" t="str">
        <f t="shared" si="291"/>
        <v/>
      </c>
      <c r="CK324" s="36" t="str">
        <f t="shared" si="292"/>
        <v/>
      </c>
    </row>
    <row r="325" spans="1:89">
      <c r="A325">
        <f t="shared" si="329"/>
        <v>316</v>
      </c>
      <c r="B325" s="1" t="str">
        <f t="shared" si="330"/>
        <v>Do</v>
      </c>
      <c r="C325" s="2" t="str">
        <f t="shared" si="331"/>
        <v>16</v>
      </c>
      <c r="D325" s="50">
        <v>42103.699305555558</v>
      </c>
      <c r="E325" s="51"/>
      <c r="F325" s="52"/>
      <c r="G325" s="52"/>
      <c r="H325" s="13" t="str">
        <f t="shared" si="336"/>
        <v/>
      </c>
      <c r="I325" s="13" t="str">
        <f t="shared" si="332"/>
        <v/>
      </c>
      <c r="J325" s="13" t="str">
        <f t="shared" si="337"/>
        <v/>
      </c>
      <c r="K325" s="3" t="str">
        <f t="shared" si="338"/>
        <v/>
      </c>
      <c r="L325" s="4" t="str">
        <f t="shared" si="339"/>
        <v/>
      </c>
      <c r="M325" s="52"/>
      <c r="N325" s="52"/>
      <c r="O325" s="13" t="str">
        <f t="shared" si="340"/>
        <v/>
      </c>
      <c r="P325" s="4" t="str">
        <f t="shared" si="341"/>
        <v/>
      </c>
      <c r="Q325" s="4" t="str">
        <f t="shared" si="342"/>
        <v/>
      </c>
      <c r="S325" s="5"/>
      <c r="T325" s="52"/>
      <c r="U325" s="52"/>
      <c r="V325" s="52"/>
      <c r="W325" s="52"/>
      <c r="X325" s="52"/>
      <c r="Y325" s="52"/>
      <c r="Z325" s="13" t="str">
        <f t="shared" si="335"/>
        <v/>
      </c>
      <c r="AA325" s="53" t="str">
        <f t="shared" si="349"/>
        <v/>
      </c>
      <c r="AB325" s="13" t="str">
        <f t="shared" si="344"/>
        <v/>
      </c>
      <c r="AC325" s="13" t="str">
        <f t="shared" si="346"/>
        <v/>
      </c>
      <c r="AD325" s="13" t="b">
        <f t="shared" si="347"/>
        <v>0</v>
      </c>
      <c r="AE325" t="e">
        <f t="shared" si="345"/>
        <v>#VALUE!</v>
      </c>
      <c r="AF325" t="str">
        <f t="shared" si="333"/>
        <v/>
      </c>
      <c r="AG325" t="b">
        <f t="shared" si="348"/>
        <v>0</v>
      </c>
      <c r="AI325" s="41">
        <f>SUM($AG$11:AG325)</f>
        <v>-160</v>
      </c>
      <c r="AJ325" s="36">
        <f>SUM($AA$10:AA325)</f>
        <v>692.6</v>
      </c>
      <c r="AK325" s="42">
        <f>SUM($AL$11:AL325)</f>
        <v>390</v>
      </c>
      <c r="AL325" t="b">
        <f t="shared" si="343"/>
        <v>0</v>
      </c>
      <c r="AN325">
        <f>SUM(AS$11:BJ325)</f>
        <v>1064</v>
      </c>
      <c r="AO325">
        <f>SUM(BM$11:CD325)</f>
        <v>560</v>
      </c>
      <c r="AP325">
        <f t="shared" si="334"/>
        <v>692.6</v>
      </c>
      <c r="AR325" t="str">
        <f t="shared" si="350"/>
        <v/>
      </c>
      <c r="AS325" t="str">
        <f t="shared" si="293"/>
        <v/>
      </c>
      <c r="AT325" t="str">
        <f t="shared" si="294"/>
        <v/>
      </c>
      <c r="AU325" t="str">
        <f t="shared" si="295"/>
        <v/>
      </c>
      <c r="AV325" t="str">
        <f t="shared" si="296"/>
        <v/>
      </c>
      <c r="AW325" t="str">
        <f t="shared" si="297"/>
        <v/>
      </c>
      <c r="AX325" t="str">
        <f t="shared" si="298"/>
        <v/>
      </c>
      <c r="AY325" t="str">
        <f t="shared" si="299"/>
        <v/>
      </c>
      <c r="AZ325" t="str">
        <f t="shared" si="300"/>
        <v/>
      </c>
      <c r="BA325" t="str">
        <f t="shared" si="301"/>
        <v/>
      </c>
      <c r="BB325" t="str">
        <f t="shared" si="302"/>
        <v/>
      </c>
      <c r="BC325" t="str">
        <f t="shared" si="303"/>
        <v/>
      </c>
      <c r="BD325" t="str">
        <f t="shared" si="304"/>
        <v/>
      </c>
      <c r="BE325" t="str">
        <f t="shared" si="305"/>
        <v/>
      </c>
      <c r="BF325" t="str">
        <f t="shared" si="306"/>
        <v/>
      </c>
      <c r="BG325" t="str">
        <f t="shared" si="307"/>
        <v/>
      </c>
      <c r="BH325" t="str">
        <f t="shared" si="308"/>
        <v/>
      </c>
      <c r="BI325" t="str">
        <f t="shared" si="309"/>
        <v/>
      </c>
      <c r="BJ325" t="str">
        <f t="shared" si="310"/>
        <v/>
      </c>
      <c r="BM325" t="str">
        <f t="shared" si="311"/>
        <v/>
      </c>
      <c r="BN325" t="str">
        <f t="shared" si="312"/>
        <v/>
      </c>
      <c r="BO325" t="str">
        <f t="shared" si="313"/>
        <v/>
      </c>
      <c r="BP325" t="str">
        <f t="shared" si="314"/>
        <v/>
      </c>
      <c r="BQ325" t="str">
        <f t="shared" si="315"/>
        <v/>
      </c>
      <c r="BR325" t="str">
        <f t="shared" si="316"/>
        <v/>
      </c>
      <c r="BS325" t="str">
        <f t="shared" si="317"/>
        <v/>
      </c>
      <c r="BT325" t="str">
        <f t="shared" si="318"/>
        <v/>
      </c>
      <c r="BU325" t="str">
        <f t="shared" si="319"/>
        <v/>
      </c>
      <c r="BV325" t="str">
        <f t="shared" si="320"/>
        <v/>
      </c>
      <c r="BW325" t="str">
        <f t="shared" si="321"/>
        <v/>
      </c>
      <c r="BX325" t="str">
        <f t="shared" si="322"/>
        <v/>
      </c>
      <c r="BY325" t="str">
        <f t="shared" si="323"/>
        <v/>
      </c>
      <c r="BZ325" t="str">
        <f t="shared" si="324"/>
        <v/>
      </c>
      <c r="CA325" t="str">
        <f t="shared" si="325"/>
        <v/>
      </c>
      <c r="CB325" t="str">
        <f t="shared" si="326"/>
        <v/>
      </c>
      <c r="CC325" t="str">
        <f t="shared" si="327"/>
        <v/>
      </c>
      <c r="CD325" t="str">
        <f t="shared" si="328"/>
        <v/>
      </c>
      <c r="CF325"/>
      <c r="CG325" s="36" t="str">
        <f t="shared" si="288"/>
        <v/>
      </c>
      <c r="CH325" s="36" t="str">
        <f t="shared" si="289"/>
        <v/>
      </c>
      <c r="CI325" s="36" t="str">
        <f t="shared" si="290"/>
        <v/>
      </c>
      <c r="CJ325" s="36" t="str">
        <f t="shared" si="291"/>
        <v/>
      </c>
      <c r="CK325" s="36" t="str">
        <f t="shared" si="292"/>
        <v/>
      </c>
    </row>
    <row r="326" spans="1:89">
      <c r="A326">
        <f t="shared" si="329"/>
        <v>317</v>
      </c>
      <c r="B326" s="1" t="str">
        <f t="shared" si="330"/>
        <v>Do</v>
      </c>
      <c r="C326" s="2" t="str">
        <f t="shared" si="331"/>
        <v>16</v>
      </c>
      <c r="D326" s="50">
        <v>42103.699305555558</v>
      </c>
      <c r="E326" s="51"/>
      <c r="F326" s="52"/>
      <c r="G326" s="52"/>
      <c r="H326" s="13" t="str">
        <f t="shared" si="336"/>
        <v/>
      </c>
      <c r="I326" s="13" t="str">
        <f t="shared" si="332"/>
        <v/>
      </c>
      <c r="J326" s="13" t="str">
        <f t="shared" si="337"/>
        <v/>
      </c>
      <c r="K326" s="3" t="str">
        <f t="shared" si="338"/>
        <v/>
      </c>
      <c r="L326" s="4" t="str">
        <f t="shared" si="339"/>
        <v/>
      </c>
      <c r="M326" s="52"/>
      <c r="N326" s="52"/>
      <c r="O326" s="13" t="str">
        <f t="shared" si="340"/>
        <v/>
      </c>
      <c r="P326" s="4" t="str">
        <f t="shared" si="341"/>
        <v/>
      </c>
      <c r="Q326" s="4" t="str">
        <f t="shared" si="342"/>
        <v/>
      </c>
      <c r="S326" s="5"/>
      <c r="T326" s="52"/>
      <c r="U326" s="52"/>
      <c r="V326" s="52"/>
      <c r="W326" s="52"/>
      <c r="X326" s="52"/>
      <c r="Y326" s="52"/>
      <c r="Z326" s="13" t="str">
        <f t="shared" si="335"/>
        <v/>
      </c>
      <c r="AA326" s="53" t="str">
        <f t="shared" si="349"/>
        <v/>
      </c>
      <c r="AB326" s="13" t="str">
        <f t="shared" si="344"/>
        <v/>
      </c>
      <c r="AC326" s="13" t="str">
        <f t="shared" si="346"/>
        <v/>
      </c>
      <c r="AD326" s="13" t="b">
        <f t="shared" si="347"/>
        <v>0</v>
      </c>
      <c r="AE326" t="e">
        <f t="shared" si="345"/>
        <v>#VALUE!</v>
      </c>
      <c r="AF326" t="str">
        <f t="shared" si="333"/>
        <v/>
      </c>
      <c r="AG326" t="b">
        <f t="shared" si="348"/>
        <v>0</v>
      </c>
      <c r="AI326" s="41">
        <f>SUM($AG$11:AG326)</f>
        <v>-160</v>
      </c>
      <c r="AJ326" s="36">
        <f>SUM($AA$10:AA326)</f>
        <v>692.6</v>
      </c>
      <c r="AK326" s="42">
        <f>SUM($AL$11:AL326)</f>
        <v>390</v>
      </c>
      <c r="AL326" t="b">
        <f t="shared" si="343"/>
        <v>0</v>
      </c>
      <c r="AN326">
        <f>SUM(AS$11:BJ326)</f>
        <v>1064</v>
      </c>
      <c r="AO326">
        <f>SUM(BM$11:CD326)</f>
        <v>560</v>
      </c>
      <c r="AP326">
        <f t="shared" si="334"/>
        <v>692.6</v>
      </c>
      <c r="AR326" t="str">
        <f t="shared" si="350"/>
        <v/>
      </c>
      <c r="AS326" t="str">
        <f t="shared" si="293"/>
        <v/>
      </c>
      <c r="AT326" t="str">
        <f t="shared" si="294"/>
        <v/>
      </c>
      <c r="AU326" t="str">
        <f t="shared" si="295"/>
        <v/>
      </c>
      <c r="AV326" t="str">
        <f t="shared" si="296"/>
        <v/>
      </c>
      <c r="AW326" t="str">
        <f t="shared" si="297"/>
        <v/>
      </c>
      <c r="AX326" t="str">
        <f t="shared" si="298"/>
        <v/>
      </c>
      <c r="AY326" t="str">
        <f t="shared" si="299"/>
        <v/>
      </c>
      <c r="AZ326" t="str">
        <f t="shared" si="300"/>
        <v/>
      </c>
      <c r="BA326" t="str">
        <f t="shared" si="301"/>
        <v/>
      </c>
      <c r="BB326" t="str">
        <f t="shared" si="302"/>
        <v/>
      </c>
      <c r="BC326" t="str">
        <f t="shared" si="303"/>
        <v/>
      </c>
      <c r="BD326" t="str">
        <f t="shared" si="304"/>
        <v/>
      </c>
      <c r="BE326" t="str">
        <f t="shared" si="305"/>
        <v/>
      </c>
      <c r="BF326" t="str">
        <f t="shared" si="306"/>
        <v/>
      </c>
      <c r="BG326" t="str">
        <f t="shared" si="307"/>
        <v/>
      </c>
      <c r="BH326" t="str">
        <f t="shared" si="308"/>
        <v/>
      </c>
      <c r="BI326" t="str">
        <f t="shared" si="309"/>
        <v/>
      </c>
      <c r="BJ326" t="str">
        <f t="shared" si="310"/>
        <v/>
      </c>
      <c r="BM326" t="str">
        <f t="shared" si="311"/>
        <v/>
      </c>
      <c r="BN326" t="str">
        <f t="shared" si="312"/>
        <v/>
      </c>
      <c r="BO326" t="str">
        <f t="shared" si="313"/>
        <v/>
      </c>
      <c r="BP326" t="str">
        <f t="shared" si="314"/>
        <v/>
      </c>
      <c r="BQ326" t="str">
        <f t="shared" si="315"/>
        <v/>
      </c>
      <c r="BR326" t="str">
        <f t="shared" si="316"/>
        <v/>
      </c>
      <c r="BS326" t="str">
        <f t="shared" si="317"/>
        <v/>
      </c>
      <c r="BT326" t="str">
        <f t="shared" si="318"/>
        <v/>
      </c>
      <c r="BU326" t="str">
        <f t="shared" si="319"/>
        <v/>
      </c>
      <c r="BV326" t="str">
        <f t="shared" si="320"/>
        <v/>
      </c>
      <c r="BW326" t="str">
        <f t="shared" si="321"/>
        <v/>
      </c>
      <c r="BX326" t="str">
        <f t="shared" si="322"/>
        <v/>
      </c>
      <c r="BY326" t="str">
        <f t="shared" si="323"/>
        <v/>
      </c>
      <c r="BZ326" t="str">
        <f t="shared" si="324"/>
        <v/>
      </c>
      <c r="CA326" t="str">
        <f t="shared" si="325"/>
        <v/>
      </c>
      <c r="CB326" t="str">
        <f t="shared" si="326"/>
        <v/>
      </c>
      <c r="CC326" t="str">
        <f t="shared" si="327"/>
        <v/>
      </c>
      <c r="CD326" t="str">
        <f t="shared" si="328"/>
        <v/>
      </c>
      <c r="CF326"/>
      <c r="CG326" s="36" t="str">
        <f t="shared" si="288"/>
        <v/>
      </c>
      <c r="CH326" s="36" t="str">
        <f t="shared" si="289"/>
        <v/>
      </c>
      <c r="CI326" s="36" t="str">
        <f t="shared" si="290"/>
        <v/>
      </c>
      <c r="CJ326" s="36" t="str">
        <f t="shared" si="291"/>
        <v/>
      </c>
      <c r="CK326" s="36" t="str">
        <f t="shared" si="292"/>
        <v/>
      </c>
    </row>
    <row r="327" spans="1:89">
      <c r="A327">
        <f t="shared" si="329"/>
        <v>318</v>
      </c>
      <c r="B327" s="1" t="str">
        <f t="shared" si="330"/>
        <v>Do</v>
      </c>
      <c r="C327" s="2" t="str">
        <f t="shared" si="331"/>
        <v>16</v>
      </c>
      <c r="D327" s="50">
        <v>42103.699305555558</v>
      </c>
      <c r="E327" s="51"/>
      <c r="F327" s="52"/>
      <c r="G327" s="52"/>
      <c r="H327" s="13" t="str">
        <f t="shared" si="336"/>
        <v/>
      </c>
      <c r="I327" s="13" t="str">
        <f t="shared" si="332"/>
        <v/>
      </c>
      <c r="J327" s="13" t="str">
        <f t="shared" si="337"/>
        <v/>
      </c>
      <c r="K327" s="3" t="str">
        <f t="shared" si="338"/>
        <v/>
      </c>
      <c r="L327" s="4" t="str">
        <f t="shared" si="339"/>
        <v/>
      </c>
      <c r="M327" s="52"/>
      <c r="N327" s="52"/>
      <c r="O327" s="13" t="str">
        <f t="shared" si="340"/>
        <v/>
      </c>
      <c r="P327" s="4" t="str">
        <f t="shared" si="341"/>
        <v/>
      </c>
      <c r="Q327" s="4" t="str">
        <f t="shared" si="342"/>
        <v/>
      </c>
      <c r="S327" s="5"/>
      <c r="T327" s="52"/>
      <c r="U327" s="52"/>
      <c r="V327" s="52"/>
      <c r="W327" s="52"/>
      <c r="X327" s="52"/>
      <c r="Y327" s="52"/>
      <c r="Z327" s="13" t="str">
        <f t="shared" si="335"/>
        <v/>
      </c>
      <c r="AA327" s="53" t="str">
        <f t="shared" si="349"/>
        <v/>
      </c>
      <c r="AB327" s="13" t="str">
        <f t="shared" si="344"/>
        <v/>
      </c>
      <c r="AC327" s="13" t="str">
        <f t="shared" si="346"/>
        <v/>
      </c>
      <c r="AD327" s="13" t="b">
        <f t="shared" si="347"/>
        <v>0</v>
      </c>
      <c r="AE327" t="e">
        <f t="shared" si="345"/>
        <v>#VALUE!</v>
      </c>
      <c r="AF327" t="str">
        <f t="shared" si="333"/>
        <v/>
      </c>
      <c r="AG327" t="b">
        <f t="shared" si="348"/>
        <v>0</v>
      </c>
      <c r="AI327" s="41">
        <f>SUM($AG$11:AG327)</f>
        <v>-160</v>
      </c>
      <c r="AJ327" s="36">
        <f>SUM($AA$10:AA327)</f>
        <v>692.6</v>
      </c>
      <c r="AK327" s="42">
        <f>SUM($AL$11:AL327)</f>
        <v>390</v>
      </c>
      <c r="AL327" t="b">
        <f t="shared" si="343"/>
        <v>0</v>
      </c>
      <c r="AN327">
        <f>SUM(AS$11:BJ327)</f>
        <v>1064</v>
      </c>
      <c r="AO327">
        <f>SUM(BM$11:CD327)</f>
        <v>560</v>
      </c>
      <c r="AP327">
        <f t="shared" si="334"/>
        <v>692.6</v>
      </c>
      <c r="AR327" t="str">
        <f t="shared" si="350"/>
        <v/>
      </c>
      <c r="AS327" t="str">
        <f t="shared" si="293"/>
        <v/>
      </c>
      <c r="AT327" t="str">
        <f t="shared" si="294"/>
        <v/>
      </c>
      <c r="AU327" t="str">
        <f t="shared" si="295"/>
        <v/>
      </c>
      <c r="AV327" t="str">
        <f t="shared" si="296"/>
        <v/>
      </c>
      <c r="AW327" t="str">
        <f t="shared" si="297"/>
        <v/>
      </c>
      <c r="AX327" t="str">
        <f t="shared" si="298"/>
        <v/>
      </c>
      <c r="AY327" t="str">
        <f t="shared" si="299"/>
        <v/>
      </c>
      <c r="AZ327" t="str">
        <f t="shared" si="300"/>
        <v/>
      </c>
      <c r="BA327" t="str">
        <f t="shared" si="301"/>
        <v/>
      </c>
      <c r="BB327" t="str">
        <f t="shared" si="302"/>
        <v/>
      </c>
      <c r="BC327" t="str">
        <f t="shared" si="303"/>
        <v/>
      </c>
      <c r="BD327" t="str">
        <f t="shared" si="304"/>
        <v/>
      </c>
      <c r="BE327" t="str">
        <f t="shared" si="305"/>
        <v/>
      </c>
      <c r="BF327" t="str">
        <f t="shared" si="306"/>
        <v/>
      </c>
      <c r="BG327" t="str">
        <f t="shared" si="307"/>
        <v/>
      </c>
      <c r="BH327" t="str">
        <f t="shared" si="308"/>
        <v/>
      </c>
      <c r="BI327" t="str">
        <f t="shared" si="309"/>
        <v/>
      </c>
      <c r="BJ327" t="str">
        <f t="shared" si="310"/>
        <v/>
      </c>
      <c r="BM327" t="str">
        <f t="shared" si="311"/>
        <v/>
      </c>
      <c r="BN327" t="str">
        <f t="shared" si="312"/>
        <v/>
      </c>
      <c r="BO327" t="str">
        <f t="shared" si="313"/>
        <v/>
      </c>
      <c r="BP327" t="str">
        <f t="shared" si="314"/>
        <v/>
      </c>
      <c r="BQ327" t="str">
        <f t="shared" si="315"/>
        <v/>
      </c>
      <c r="BR327" t="str">
        <f t="shared" si="316"/>
        <v/>
      </c>
      <c r="BS327" t="str">
        <f t="shared" si="317"/>
        <v/>
      </c>
      <c r="BT327" t="str">
        <f t="shared" si="318"/>
        <v/>
      </c>
      <c r="BU327" t="str">
        <f t="shared" si="319"/>
        <v/>
      </c>
      <c r="BV327" t="str">
        <f t="shared" si="320"/>
        <v/>
      </c>
      <c r="BW327" t="str">
        <f t="shared" si="321"/>
        <v/>
      </c>
      <c r="BX327" t="str">
        <f t="shared" si="322"/>
        <v/>
      </c>
      <c r="BY327" t="str">
        <f t="shared" si="323"/>
        <v/>
      </c>
      <c r="BZ327" t="str">
        <f t="shared" si="324"/>
        <v/>
      </c>
      <c r="CA327" t="str">
        <f t="shared" si="325"/>
        <v/>
      </c>
      <c r="CB327" t="str">
        <f t="shared" si="326"/>
        <v/>
      </c>
      <c r="CC327" t="str">
        <f t="shared" si="327"/>
        <v/>
      </c>
      <c r="CD327" t="str">
        <f t="shared" si="328"/>
        <v/>
      </c>
      <c r="CF327"/>
      <c r="CG327" s="36" t="str">
        <f t="shared" si="288"/>
        <v/>
      </c>
      <c r="CH327" s="36" t="str">
        <f t="shared" si="289"/>
        <v/>
      </c>
      <c r="CI327" s="36" t="str">
        <f t="shared" si="290"/>
        <v/>
      </c>
      <c r="CJ327" s="36" t="str">
        <f t="shared" si="291"/>
        <v/>
      </c>
      <c r="CK327" s="36" t="str">
        <f t="shared" si="292"/>
        <v/>
      </c>
    </row>
    <row r="328" spans="1:89">
      <c r="A328">
        <f t="shared" si="329"/>
        <v>319</v>
      </c>
      <c r="B328" s="1" t="str">
        <f t="shared" si="330"/>
        <v>Do</v>
      </c>
      <c r="C328" s="2" t="str">
        <f t="shared" si="331"/>
        <v>16</v>
      </c>
      <c r="D328" s="50">
        <v>42103.699305555558</v>
      </c>
      <c r="E328" s="51"/>
      <c r="F328" s="52"/>
      <c r="G328" s="52"/>
      <c r="H328" s="13" t="str">
        <f t="shared" si="336"/>
        <v/>
      </c>
      <c r="I328" s="13" t="str">
        <f t="shared" si="332"/>
        <v/>
      </c>
      <c r="J328" s="13" t="str">
        <f t="shared" si="337"/>
        <v/>
      </c>
      <c r="K328" s="3" t="str">
        <f t="shared" si="338"/>
        <v/>
      </c>
      <c r="L328" s="4" t="str">
        <f t="shared" si="339"/>
        <v/>
      </c>
      <c r="M328" s="52"/>
      <c r="N328" s="52"/>
      <c r="O328" s="13" t="str">
        <f t="shared" si="340"/>
        <v/>
      </c>
      <c r="P328" s="4" t="str">
        <f t="shared" si="341"/>
        <v/>
      </c>
      <c r="Q328" s="4" t="str">
        <f t="shared" si="342"/>
        <v/>
      </c>
      <c r="S328" s="5"/>
      <c r="T328" s="52"/>
      <c r="U328" s="52"/>
      <c r="V328" s="52"/>
      <c r="W328" s="52"/>
      <c r="X328" s="52"/>
      <c r="Y328" s="52"/>
      <c r="Z328" s="13" t="str">
        <f t="shared" si="335"/>
        <v/>
      </c>
      <c r="AA328" s="53" t="str">
        <f t="shared" si="349"/>
        <v/>
      </c>
      <c r="AB328" s="13" t="str">
        <f t="shared" si="344"/>
        <v/>
      </c>
      <c r="AC328" s="13" t="str">
        <f t="shared" si="346"/>
        <v/>
      </c>
      <c r="AD328" s="13" t="b">
        <f t="shared" si="347"/>
        <v>0</v>
      </c>
      <c r="AE328" t="e">
        <f t="shared" si="345"/>
        <v>#VALUE!</v>
      </c>
      <c r="AF328" t="str">
        <f t="shared" si="333"/>
        <v/>
      </c>
      <c r="AG328" t="b">
        <f t="shared" si="348"/>
        <v>0</v>
      </c>
      <c r="AI328" s="41">
        <f>SUM($AG$11:AG328)</f>
        <v>-160</v>
      </c>
      <c r="AJ328" s="36">
        <f>SUM($AA$10:AA328)</f>
        <v>692.6</v>
      </c>
      <c r="AK328" s="42">
        <f>SUM($AL$11:AL328)</f>
        <v>390</v>
      </c>
      <c r="AL328" t="b">
        <f t="shared" si="343"/>
        <v>0</v>
      </c>
      <c r="AN328">
        <f>SUM(AS$11:BJ328)</f>
        <v>1064</v>
      </c>
      <c r="AO328">
        <f>SUM(BM$11:CD328)</f>
        <v>560</v>
      </c>
      <c r="AP328">
        <f t="shared" si="334"/>
        <v>692.6</v>
      </c>
      <c r="AR328" t="str">
        <f t="shared" si="350"/>
        <v/>
      </c>
      <c r="AS328" t="str">
        <f t="shared" si="293"/>
        <v/>
      </c>
      <c r="AT328" t="str">
        <f t="shared" si="294"/>
        <v/>
      </c>
      <c r="AU328" t="str">
        <f t="shared" si="295"/>
        <v/>
      </c>
      <c r="AV328" t="str">
        <f t="shared" si="296"/>
        <v/>
      </c>
      <c r="AW328" t="str">
        <f t="shared" si="297"/>
        <v/>
      </c>
      <c r="AX328" t="str">
        <f t="shared" si="298"/>
        <v/>
      </c>
      <c r="AY328" t="str">
        <f t="shared" si="299"/>
        <v/>
      </c>
      <c r="AZ328" t="str">
        <f t="shared" si="300"/>
        <v/>
      </c>
      <c r="BA328" t="str">
        <f t="shared" si="301"/>
        <v/>
      </c>
      <c r="BB328" t="str">
        <f t="shared" si="302"/>
        <v/>
      </c>
      <c r="BC328" t="str">
        <f t="shared" si="303"/>
        <v/>
      </c>
      <c r="BD328" t="str">
        <f t="shared" si="304"/>
        <v/>
      </c>
      <c r="BE328" t="str">
        <f t="shared" si="305"/>
        <v/>
      </c>
      <c r="BF328" t="str">
        <f t="shared" si="306"/>
        <v/>
      </c>
      <c r="BG328" t="str">
        <f t="shared" si="307"/>
        <v/>
      </c>
      <c r="BH328" t="str">
        <f t="shared" si="308"/>
        <v/>
      </c>
      <c r="BI328" t="str">
        <f t="shared" si="309"/>
        <v/>
      </c>
      <c r="BJ328" t="str">
        <f t="shared" si="310"/>
        <v/>
      </c>
      <c r="BM328" t="str">
        <f t="shared" si="311"/>
        <v/>
      </c>
      <c r="BN328" t="str">
        <f t="shared" si="312"/>
        <v/>
      </c>
      <c r="BO328" t="str">
        <f t="shared" si="313"/>
        <v/>
      </c>
      <c r="BP328" t="str">
        <f t="shared" si="314"/>
        <v/>
      </c>
      <c r="BQ328" t="str">
        <f t="shared" si="315"/>
        <v/>
      </c>
      <c r="BR328" t="str">
        <f t="shared" si="316"/>
        <v/>
      </c>
      <c r="BS328" t="str">
        <f t="shared" si="317"/>
        <v/>
      </c>
      <c r="BT328" t="str">
        <f t="shared" si="318"/>
        <v/>
      </c>
      <c r="BU328" t="str">
        <f t="shared" si="319"/>
        <v/>
      </c>
      <c r="BV328" t="str">
        <f t="shared" si="320"/>
        <v/>
      </c>
      <c r="BW328" t="str">
        <f t="shared" si="321"/>
        <v/>
      </c>
      <c r="BX328" t="str">
        <f t="shared" si="322"/>
        <v/>
      </c>
      <c r="BY328" t="str">
        <f t="shared" si="323"/>
        <v/>
      </c>
      <c r="BZ328" t="str">
        <f t="shared" si="324"/>
        <v/>
      </c>
      <c r="CA328" t="str">
        <f t="shared" si="325"/>
        <v/>
      </c>
      <c r="CB328" t="str">
        <f t="shared" si="326"/>
        <v/>
      </c>
      <c r="CC328" t="str">
        <f t="shared" si="327"/>
        <v/>
      </c>
      <c r="CD328" t="str">
        <f t="shared" si="328"/>
        <v/>
      </c>
      <c r="CF328"/>
      <c r="CG328" s="36" t="str">
        <f t="shared" si="288"/>
        <v/>
      </c>
      <c r="CH328" s="36" t="str">
        <f t="shared" si="289"/>
        <v/>
      </c>
      <c r="CI328" s="36" t="str">
        <f t="shared" si="290"/>
        <v/>
      </c>
      <c r="CJ328" s="36" t="str">
        <f t="shared" si="291"/>
        <v/>
      </c>
      <c r="CK328" s="36" t="str">
        <f t="shared" si="292"/>
        <v/>
      </c>
    </row>
    <row r="329" spans="1:89">
      <c r="A329">
        <f t="shared" si="329"/>
        <v>320</v>
      </c>
      <c r="B329" s="1" t="str">
        <f t="shared" si="330"/>
        <v>Do</v>
      </c>
      <c r="C329" s="2" t="str">
        <f t="shared" si="331"/>
        <v>16</v>
      </c>
      <c r="D329" s="50">
        <v>42103.699305555558</v>
      </c>
      <c r="E329" s="51"/>
      <c r="F329" s="52"/>
      <c r="G329" s="52"/>
      <c r="H329" s="13" t="str">
        <f t="shared" si="336"/>
        <v/>
      </c>
      <c r="I329" s="13" t="str">
        <f t="shared" si="332"/>
        <v/>
      </c>
      <c r="J329" s="13" t="str">
        <f t="shared" si="337"/>
        <v/>
      </c>
      <c r="K329" s="3" t="str">
        <f t="shared" si="338"/>
        <v/>
      </c>
      <c r="L329" s="4" t="str">
        <f t="shared" si="339"/>
        <v/>
      </c>
      <c r="M329" s="52"/>
      <c r="N329" s="52"/>
      <c r="O329" s="13" t="str">
        <f t="shared" si="340"/>
        <v/>
      </c>
      <c r="P329" s="4" t="str">
        <f t="shared" si="341"/>
        <v/>
      </c>
      <c r="Q329" s="4" t="str">
        <f t="shared" si="342"/>
        <v/>
      </c>
      <c r="S329" s="5"/>
      <c r="T329" s="52"/>
      <c r="U329" s="52"/>
      <c r="V329" s="52"/>
      <c r="W329" s="52"/>
      <c r="X329" s="52"/>
      <c r="Y329" s="52"/>
      <c r="Z329" s="13" t="str">
        <f t="shared" si="335"/>
        <v/>
      </c>
      <c r="AA329" s="53" t="str">
        <f t="shared" si="349"/>
        <v/>
      </c>
      <c r="AB329" s="13" t="str">
        <f t="shared" si="344"/>
        <v/>
      </c>
      <c r="AC329" s="13" t="str">
        <f t="shared" si="346"/>
        <v/>
      </c>
      <c r="AD329" s="13" t="b">
        <f t="shared" si="347"/>
        <v>0</v>
      </c>
      <c r="AE329" t="e">
        <f t="shared" si="345"/>
        <v>#VALUE!</v>
      </c>
      <c r="AF329" t="str">
        <f t="shared" si="333"/>
        <v/>
      </c>
      <c r="AG329" t="b">
        <f t="shared" si="348"/>
        <v>0</v>
      </c>
      <c r="AI329" s="41">
        <f>SUM($AG$11:AG329)</f>
        <v>-160</v>
      </c>
      <c r="AJ329" s="36">
        <f>SUM($AA$10:AA329)</f>
        <v>692.6</v>
      </c>
      <c r="AK329" s="42">
        <f>SUM($AL$11:AL329)</f>
        <v>390</v>
      </c>
      <c r="AL329" t="b">
        <f t="shared" si="343"/>
        <v>0</v>
      </c>
      <c r="AN329">
        <f>SUM(AS$11:BJ329)</f>
        <v>1064</v>
      </c>
      <c r="AO329">
        <f>SUM(BM$11:CD329)</f>
        <v>560</v>
      </c>
      <c r="AP329">
        <f t="shared" si="334"/>
        <v>692.6</v>
      </c>
      <c r="AR329" t="str">
        <f t="shared" si="350"/>
        <v/>
      </c>
      <c r="AS329" t="str">
        <f t="shared" si="293"/>
        <v/>
      </c>
      <c r="AT329" t="str">
        <f t="shared" si="294"/>
        <v/>
      </c>
      <c r="AU329" t="str">
        <f t="shared" si="295"/>
        <v/>
      </c>
      <c r="AV329" t="str">
        <f t="shared" si="296"/>
        <v/>
      </c>
      <c r="AW329" t="str">
        <f t="shared" si="297"/>
        <v/>
      </c>
      <c r="AX329" t="str">
        <f t="shared" si="298"/>
        <v/>
      </c>
      <c r="AY329" t="str">
        <f t="shared" si="299"/>
        <v/>
      </c>
      <c r="AZ329" t="str">
        <f t="shared" si="300"/>
        <v/>
      </c>
      <c r="BA329" t="str">
        <f t="shared" si="301"/>
        <v/>
      </c>
      <c r="BB329" t="str">
        <f t="shared" si="302"/>
        <v/>
      </c>
      <c r="BC329" t="str">
        <f t="shared" si="303"/>
        <v/>
      </c>
      <c r="BD329" t="str">
        <f t="shared" si="304"/>
        <v/>
      </c>
      <c r="BE329" t="str">
        <f t="shared" si="305"/>
        <v/>
      </c>
      <c r="BF329" t="str">
        <f t="shared" si="306"/>
        <v/>
      </c>
      <c r="BG329" t="str">
        <f t="shared" si="307"/>
        <v/>
      </c>
      <c r="BH329" t="str">
        <f t="shared" si="308"/>
        <v/>
      </c>
      <c r="BI329" t="str">
        <f t="shared" si="309"/>
        <v/>
      </c>
      <c r="BJ329" t="str">
        <f t="shared" si="310"/>
        <v/>
      </c>
      <c r="BM329" t="str">
        <f t="shared" si="311"/>
        <v/>
      </c>
      <c r="BN329" t="str">
        <f t="shared" si="312"/>
        <v/>
      </c>
      <c r="BO329" t="str">
        <f t="shared" si="313"/>
        <v/>
      </c>
      <c r="BP329" t="str">
        <f t="shared" si="314"/>
        <v/>
      </c>
      <c r="BQ329" t="str">
        <f t="shared" si="315"/>
        <v/>
      </c>
      <c r="BR329" t="str">
        <f t="shared" si="316"/>
        <v/>
      </c>
      <c r="BS329" t="str">
        <f t="shared" si="317"/>
        <v/>
      </c>
      <c r="BT329" t="str">
        <f t="shared" si="318"/>
        <v/>
      </c>
      <c r="BU329" t="str">
        <f t="shared" si="319"/>
        <v/>
      </c>
      <c r="BV329" t="str">
        <f t="shared" si="320"/>
        <v/>
      </c>
      <c r="BW329" t="str">
        <f t="shared" si="321"/>
        <v/>
      </c>
      <c r="BX329" t="str">
        <f t="shared" si="322"/>
        <v/>
      </c>
      <c r="BY329" t="str">
        <f t="shared" si="323"/>
        <v/>
      </c>
      <c r="BZ329" t="str">
        <f t="shared" si="324"/>
        <v/>
      </c>
      <c r="CA329" t="str">
        <f t="shared" si="325"/>
        <v/>
      </c>
      <c r="CB329" t="str">
        <f t="shared" si="326"/>
        <v/>
      </c>
      <c r="CC329" t="str">
        <f t="shared" si="327"/>
        <v/>
      </c>
      <c r="CD329" t="str">
        <f t="shared" si="328"/>
        <v/>
      </c>
      <c r="CF329"/>
      <c r="CG329" s="36" t="str">
        <f t="shared" si="288"/>
        <v/>
      </c>
      <c r="CH329" s="36" t="str">
        <f t="shared" si="289"/>
        <v/>
      </c>
      <c r="CI329" s="36" t="str">
        <f t="shared" si="290"/>
        <v/>
      </c>
      <c r="CJ329" s="36" t="str">
        <f t="shared" si="291"/>
        <v/>
      </c>
      <c r="CK329" s="36" t="str">
        <f t="shared" si="292"/>
        <v/>
      </c>
    </row>
    <row r="330" spans="1:89">
      <c r="A330">
        <f t="shared" si="329"/>
        <v>321</v>
      </c>
      <c r="B330" s="1" t="str">
        <f t="shared" si="330"/>
        <v>Do</v>
      </c>
      <c r="C330" s="2" t="str">
        <f t="shared" si="331"/>
        <v>16</v>
      </c>
      <c r="D330" s="50">
        <v>42103.699305555558</v>
      </c>
      <c r="E330" s="51"/>
      <c r="F330" s="52"/>
      <c r="G330" s="52"/>
      <c r="H330" s="13" t="str">
        <f t="shared" si="336"/>
        <v/>
      </c>
      <c r="I330" s="13" t="str">
        <f t="shared" si="332"/>
        <v/>
      </c>
      <c r="J330" s="13" t="str">
        <f t="shared" si="337"/>
        <v/>
      </c>
      <c r="K330" s="3" t="str">
        <f t="shared" si="338"/>
        <v/>
      </c>
      <c r="L330" s="4" t="str">
        <f t="shared" si="339"/>
        <v/>
      </c>
      <c r="M330" s="52"/>
      <c r="N330" s="52"/>
      <c r="O330" s="13" t="str">
        <f t="shared" si="340"/>
        <v/>
      </c>
      <c r="P330" s="4" t="str">
        <f t="shared" si="341"/>
        <v/>
      </c>
      <c r="Q330" s="4" t="str">
        <f t="shared" si="342"/>
        <v/>
      </c>
      <c r="S330" s="5"/>
      <c r="T330" s="52"/>
      <c r="U330" s="52"/>
      <c r="V330" s="52"/>
      <c r="W330" s="52"/>
      <c r="X330" s="52"/>
      <c r="Y330" s="52"/>
      <c r="Z330" s="13" t="str">
        <f t="shared" si="335"/>
        <v/>
      </c>
      <c r="AA330" s="53" t="str">
        <f t="shared" si="349"/>
        <v/>
      </c>
      <c r="AB330" s="13" t="str">
        <f t="shared" si="344"/>
        <v/>
      </c>
      <c r="AC330" s="13" t="str">
        <f t="shared" si="346"/>
        <v/>
      </c>
      <c r="AD330" s="13" t="b">
        <f t="shared" si="347"/>
        <v>0</v>
      </c>
      <c r="AE330" t="e">
        <f t="shared" si="345"/>
        <v>#VALUE!</v>
      </c>
      <c r="AF330" t="str">
        <f t="shared" si="333"/>
        <v/>
      </c>
      <c r="AG330" t="b">
        <f t="shared" si="348"/>
        <v>0</v>
      </c>
      <c r="AI330" s="41">
        <f>SUM($AG$11:AG330)</f>
        <v>-160</v>
      </c>
      <c r="AJ330" s="36">
        <f>SUM($AA$10:AA330)</f>
        <v>692.6</v>
      </c>
      <c r="AK330" s="42">
        <f>SUM($AL$11:AL330)</f>
        <v>390</v>
      </c>
      <c r="AL330" t="b">
        <f t="shared" si="343"/>
        <v>0</v>
      </c>
      <c r="AN330">
        <f>SUM(AS$11:BJ330)</f>
        <v>1064</v>
      </c>
      <c r="AO330">
        <f>SUM(BM$11:CD330)</f>
        <v>560</v>
      </c>
      <c r="AP330">
        <f t="shared" si="334"/>
        <v>692.6</v>
      </c>
      <c r="AR330" t="str">
        <f t="shared" si="350"/>
        <v/>
      </c>
      <c r="AS330" t="str">
        <f t="shared" si="293"/>
        <v/>
      </c>
      <c r="AT330" t="str">
        <f t="shared" si="294"/>
        <v/>
      </c>
      <c r="AU330" t="str">
        <f t="shared" si="295"/>
        <v/>
      </c>
      <c r="AV330" t="str">
        <f t="shared" si="296"/>
        <v/>
      </c>
      <c r="AW330" t="str">
        <f t="shared" si="297"/>
        <v/>
      </c>
      <c r="AX330" t="str">
        <f t="shared" si="298"/>
        <v/>
      </c>
      <c r="AY330" t="str">
        <f t="shared" si="299"/>
        <v/>
      </c>
      <c r="AZ330" t="str">
        <f t="shared" si="300"/>
        <v/>
      </c>
      <c r="BA330" t="str">
        <f t="shared" si="301"/>
        <v/>
      </c>
      <c r="BB330" t="str">
        <f t="shared" si="302"/>
        <v/>
      </c>
      <c r="BC330" t="str">
        <f t="shared" si="303"/>
        <v/>
      </c>
      <c r="BD330" t="str">
        <f t="shared" si="304"/>
        <v/>
      </c>
      <c r="BE330" t="str">
        <f t="shared" si="305"/>
        <v/>
      </c>
      <c r="BF330" t="str">
        <f t="shared" si="306"/>
        <v/>
      </c>
      <c r="BG330" t="str">
        <f t="shared" si="307"/>
        <v/>
      </c>
      <c r="BH330" t="str">
        <f t="shared" si="308"/>
        <v/>
      </c>
      <c r="BI330" t="str">
        <f t="shared" si="309"/>
        <v/>
      </c>
      <c r="BJ330" t="str">
        <f t="shared" si="310"/>
        <v/>
      </c>
      <c r="BM330" t="str">
        <f t="shared" si="311"/>
        <v/>
      </c>
      <c r="BN330" t="str">
        <f t="shared" si="312"/>
        <v/>
      </c>
      <c r="BO330" t="str">
        <f t="shared" si="313"/>
        <v/>
      </c>
      <c r="BP330" t="str">
        <f t="shared" si="314"/>
        <v/>
      </c>
      <c r="BQ330" t="str">
        <f t="shared" si="315"/>
        <v/>
      </c>
      <c r="BR330" t="str">
        <f t="shared" si="316"/>
        <v/>
      </c>
      <c r="BS330" t="str">
        <f t="shared" si="317"/>
        <v/>
      </c>
      <c r="BT330" t="str">
        <f t="shared" si="318"/>
        <v/>
      </c>
      <c r="BU330" t="str">
        <f t="shared" si="319"/>
        <v/>
      </c>
      <c r="BV330" t="str">
        <f t="shared" si="320"/>
        <v/>
      </c>
      <c r="BW330" t="str">
        <f t="shared" si="321"/>
        <v/>
      </c>
      <c r="BX330" t="str">
        <f t="shared" si="322"/>
        <v/>
      </c>
      <c r="BY330" t="str">
        <f t="shared" si="323"/>
        <v/>
      </c>
      <c r="BZ330" t="str">
        <f t="shared" si="324"/>
        <v/>
      </c>
      <c r="CA330" t="str">
        <f t="shared" si="325"/>
        <v/>
      </c>
      <c r="CB330" t="str">
        <f t="shared" si="326"/>
        <v/>
      </c>
      <c r="CC330" t="str">
        <f t="shared" si="327"/>
        <v/>
      </c>
      <c r="CD330" t="str">
        <f t="shared" si="328"/>
        <v/>
      </c>
      <c r="CF330"/>
      <c r="CG330" s="36" t="str">
        <f t="shared" ref="CG330:CG393" si="351">IF(AND($B330="Mo",$T$3=1,$AA$3&lt;&gt;1,SUM($AS330:$BJ330)&lt;&gt;0),SUM($AS330:$BJ330),IF(AND($B330="Mo",$T$3&lt;&gt;1,$AA$3=1,SUM($BM330:$CD330)&lt;&gt;0),SUM($BM330:$CD330),""))</f>
        <v/>
      </c>
      <c r="CH330" s="36" t="str">
        <f t="shared" ref="CH330:CH393" si="352">IF(AND($B330="Di",$T$3=1,$AA$3&lt;&gt;1,SUM($AS330:$BJ330)&lt;&gt;0),SUM($AS330:$BJ330),IF(AND($B330="Di",$T$3&lt;&gt;1,$AA$3=1,SUM($BM330:$CD330)&lt;&gt;0),SUM($BM330:$CD330),""))</f>
        <v/>
      </c>
      <c r="CI330" s="36" t="str">
        <f t="shared" ref="CI330:CI393" si="353">IF(AND($B330="Mi",$T$3=1,$AA$3&lt;&gt;1,SUM($AS330:$BJ330)&lt;&gt;0),SUM($AS330:$BJ330),IF(AND($B330="Mi",$T$3&lt;&gt;1,$AA$3=1,SUM($BM330:$CD330)&lt;&gt;0),SUM($BM330:$CD330),""))</f>
        <v/>
      </c>
      <c r="CJ330" s="36" t="str">
        <f t="shared" ref="CJ330:CJ393" si="354">IF(AND($B330="Do",$T$3=1,$AA$3&lt;&gt;1,SUM($AS330:$BJ330)&lt;&gt;0),SUM($AS330:$BJ330),IF(AND($B330="Do",$T$3&lt;&gt;1,$AA$3=1,SUM($BM330:$CD330)&lt;&gt;0),SUM($BM330:$CD330),""))</f>
        <v/>
      </c>
      <c r="CK330" s="36" t="str">
        <f t="shared" ref="CK330:CK393" si="355">IF(AND($B330="Fr",$T$3=1,$AA$3&lt;&gt;1,SUM($AS330:$BJ330)&lt;&gt;0),SUM($AS330:$BJ330),IF(AND($B330="Fr",$T$3&lt;&gt;1,$AA$3=1,SUM($BM330:$CD330)&lt;&gt;0),SUM($BM330:$CD330),""))</f>
        <v/>
      </c>
    </row>
    <row r="331" spans="1:89">
      <c r="A331">
        <f t="shared" si="329"/>
        <v>322</v>
      </c>
      <c r="B331" s="1" t="str">
        <f t="shared" si="330"/>
        <v>Do</v>
      </c>
      <c r="C331" s="2" t="str">
        <f t="shared" si="331"/>
        <v>16</v>
      </c>
      <c r="D331" s="50">
        <v>42103.699305555558</v>
      </c>
      <c r="E331" s="51"/>
      <c r="F331" s="52"/>
      <c r="G331" s="52"/>
      <c r="H331" s="13" t="str">
        <f t="shared" si="336"/>
        <v/>
      </c>
      <c r="I331" s="13" t="str">
        <f t="shared" si="332"/>
        <v/>
      </c>
      <c r="J331" s="13" t="str">
        <f t="shared" si="337"/>
        <v/>
      </c>
      <c r="K331" s="3" t="str">
        <f t="shared" si="338"/>
        <v/>
      </c>
      <c r="L331" s="4" t="str">
        <f t="shared" si="339"/>
        <v/>
      </c>
      <c r="M331" s="52"/>
      <c r="N331" s="52"/>
      <c r="O331" s="13" t="str">
        <f t="shared" si="340"/>
        <v/>
      </c>
      <c r="P331" s="4" t="str">
        <f t="shared" si="341"/>
        <v/>
      </c>
      <c r="Q331" s="4" t="str">
        <f t="shared" si="342"/>
        <v/>
      </c>
      <c r="S331" s="5"/>
      <c r="T331" s="52"/>
      <c r="U331" s="52"/>
      <c r="V331" s="52"/>
      <c r="W331" s="52"/>
      <c r="X331" s="52"/>
      <c r="Y331" s="52"/>
      <c r="Z331" s="13" t="str">
        <f t="shared" si="335"/>
        <v/>
      </c>
      <c r="AA331" s="53" t="str">
        <f t="shared" si="349"/>
        <v/>
      </c>
      <c r="AB331" s="13" t="str">
        <f t="shared" si="344"/>
        <v/>
      </c>
      <c r="AC331" s="13" t="str">
        <f t="shared" si="346"/>
        <v/>
      </c>
      <c r="AD331" s="13" t="b">
        <f t="shared" si="347"/>
        <v>0</v>
      </c>
      <c r="AE331" t="e">
        <f t="shared" si="345"/>
        <v>#VALUE!</v>
      </c>
      <c r="AF331" t="str">
        <f t="shared" si="333"/>
        <v/>
      </c>
      <c r="AG331" t="b">
        <f t="shared" si="348"/>
        <v>0</v>
      </c>
      <c r="AI331" s="41">
        <f>SUM($AG$11:AG331)</f>
        <v>-160</v>
      </c>
      <c r="AJ331" s="36">
        <f>SUM($AA$10:AA331)</f>
        <v>692.6</v>
      </c>
      <c r="AK331" s="42">
        <f>SUM($AL$11:AL331)</f>
        <v>390</v>
      </c>
      <c r="AL331" t="b">
        <f t="shared" si="343"/>
        <v>0</v>
      </c>
      <c r="AN331">
        <f>SUM(AS$11:BJ331)</f>
        <v>1064</v>
      </c>
      <c r="AO331">
        <f>SUM(BM$11:CD331)</f>
        <v>560</v>
      </c>
      <c r="AP331">
        <f t="shared" si="334"/>
        <v>692.6</v>
      </c>
      <c r="AR331" t="str">
        <f t="shared" si="350"/>
        <v/>
      </c>
      <c r="AS331" t="str">
        <f t="shared" ref="AS331:AS394" si="356">IF(AND($C331="06",ISNUMBER($AL331),$H331&gt;$AF$1),$AL331,IF(AND($C331="06",ISNUMBER($AL331),$H331&lt;$AF$1),"",IF(AND($C331="06",ISTEXT($AL331)),-$I331,"")))</f>
        <v/>
      </c>
      <c r="AT331" t="str">
        <f t="shared" ref="AT331:AT394" si="357">IF(AND($C331="07",ISNUMBER($AL331),$H331&gt;$AF$1),$AL331,IF(AND($C331="07",ISNUMBER($AL331),$H331&lt;$AF$1),"",IF(AND($C331="07",ISTEXT($AL331)),-$I331,"")))</f>
        <v/>
      </c>
      <c r="AU331" t="str">
        <f t="shared" ref="AU331:AU394" si="358">IF(AND($C331="08",ISNUMBER($AL331),$H331&gt;$AF$1),$AL331,IF(AND($C331="08",ISNUMBER($AL331),$H331&lt;$AF$1),"",IF(AND($C331="08",ISTEXT($AL331)),-$I331,"")))</f>
        <v/>
      </c>
      <c r="AV331" t="str">
        <f t="shared" ref="AV331:AV394" si="359">IF(AND($C331="09",ISNUMBER($AL331),$H331&gt;$AF$1),$AL331,IF(AND($C331="09",ISNUMBER($AL331),$H331&lt;$AF$1),"",IF(AND($C331="09",ISTEXT($AL331)),-$I331,"")))</f>
        <v/>
      </c>
      <c r="AW331" t="str">
        <f t="shared" ref="AW331:AW394" si="360">IF(AND($C331="10",ISNUMBER($AL331),$H331&gt;$AF$1),$AL331,IF(AND($C331="10",ISNUMBER($AL331),$H331&lt;$AF$1),"",IF(AND($C331="10",ISTEXT($AL331)),-$I331,"")))</f>
        <v/>
      </c>
      <c r="AX331" t="str">
        <f t="shared" ref="AX331:AX394" si="361">IF(AND($C331="11",ISNUMBER($AL331),$H331&gt;$AF$1),$AL331,IF(AND($C331="11",ISNUMBER($AL331),$H331&lt;$AF$1),"",IF(AND($C331="11",ISTEXT($AL331)),-$I331,"")))</f>
        <v/>
      </c>
      <c r="AY331" t="str">
        <f t="shared" ref="AY331:AY394" si="362">IF(AND($C331="12",ISNUMBER($AL331),$H331&gt;$AF$1),$AL331,IF(AND($C331="12",ISNUMBER($AL331),$H331&lt;$AF$1),"",IF(AND($C331="12",ISTEXT($AL331)),-$I331,"")))</f>
        <v/>
      </c>
      <c r="AZ331" t="str">
        <f t="shared" ref="AZ331:AZ394" si="363">IF(AND($C331="13",ISNUMBER($AL331),$H331&gt;$AF$1),$AL331,IF(AND($C331="13",ISNUMBER($AL331),$H331&lt;$AF$1),"",IF(AND($C331="13",ISTEXT($AL331)),-I331,"")))</f>
        <v/>
      </c>
      <c r="BA331" t="str">
        <f t="shared" ref="BA331:BA394" si="364">IF(AND($C331="14",ISNUMBER($AL331),$H331&gt;$AF$1),$AL331,IF(AND($C331="14",ISNUMBER($AL331),$H331&lt;$AF$1),"",IF(AND($C331="14",ISTEXT($AL331)),-$I331,"")))</f>
        <v/>
      </c>
      <c r="BB331" t="str">
        <f t="shared" ref="BB331:BB394" si="365">IF(AND($C331="15",ISNUMBER($AL331),$H331&gt;$AF$1),$AL331,IF(AND($C331="15",ISNUMBER($AL331),$H331&lt;$AF$1),"",IF(AND($C331="15",ISTEXT($AL331)),-$I331,"")))</f>
        <v/>
      </c>
      <c r="BC331" t="str">
        <f t="shared" ref="BC331:BC394" si="366">IF(AND($C331="16",ISNUMBER($AL331),$H331&gt;$AF$1),$AL331,IF(AND($C331="16",ISNUMBER($AL331),$H331&lt;$AF$1),"",IF(AND($C331="16",ISTEXT($AL331)),-$I331,"")))</f>
        <v/>
      </c>
      <c r="BD331" t="str">
        <f t="shared" ref="BD331:BD394" si="367">IF(AND($C331="17",ISNUMBER($AL331),$H331&gt;$AF$1),$AL331,IF(AND($C331="17",ISNUMBER($AL331),$H331&lt;$AF$1),"",IF(AND($C331="17",ISTEXT($AL331)),-$I331,"")))</f>
        <v/>
      </c>
      <c r="BE331" t="str">
        <f t="shared" ref="BE331:BE394" si="368">IF(AND($C331="18",ISNUMBER($AL331),$H331&gt;$AF$1),$AL331,IF(AND($C331="18",ISNUMBER($AL331),$H331&lt;$AF$1),"",IF(AND($C331="18",ISTEXT($AL331)),-$I331,"")))</f>
        <v/>
      </c>
      <c r="BF331" t="str">
        <f t="shared" ref="BF331:BF394" si="369">IF(AND($C331="19",ISNUMBER($AL331),$H331&gt;$AF$1),$AL331,IF(AND($C331="19",ISNUMBER($AL331),$H331&lt;$AF$1),"",IF(AND($C331="19",ISTEXT($AL331)),-$I331,"")))</f>
        <v/>
      </c>
      <c r="BG331" t="str">
        <f t="shared" ref="BG331:BG394" si="370">IF(AND($C331="20",ISNUMBER($AL331),$H331&gt;$AF$1),$AL331,IF(AND($C331="20",ISNUMBER($AL331),$H331&lt;$AF$1),"",IF(AND($C331="20",ISTEXT($AL331)),-$I331,"")))</f>
        <v/>
      </c>
      <c r="BH331" t="str">
        <f t="shared" ref="BH331:BH394" si="371">IF(AND($C331="21",ISNUMBER($AL331),$H331&gt;$AF$1),$AL331,IF(AND($C331="21",ISNUMBER($AL331),$H331&lt;$AF$1),"",IF(AND($C331="21",ISTEXT($AL331)),-$I331,"")))</f>
        <v/>
      </c>
      <c r="BI331" t="str">
        <f t="shared" ref="BI331:BI394" si="372">IF(AND($C331="22",ISNUMBER($AL331),$H331&gt;$AF$1),$AL331,IF(AND($C331="22",ISNUMBER($AL331),$H331&lt;$AF$1),"",IF(AND($C331="22",ISTEXT($AL331)),-$I331,"")))</f>
        <v/>
      </c>
      <c r="BJ331" t="str">
        <f t="shared" ref="BJ331:BJ394" si="373">IF(AND($C331="23",ISNUMBER($AL331),$H331&gt;$AF$1),$AL331,IF(AND($C331="23",ISNUMBER($AL331),$H331&lt;$AF$1),"",IF(AND($C331="23",ISTEXT($AL331)),-$I331,"")))</f>
        <v/>
      </c>
      <c r="BM331" t="str">
        <f t="shared" ref="BM331:BM394" si="374">IF(AND($C331="06",ISNUMBER($AG331),$H331&gt;$AF$1),$AG331,IF(AND($C331="06",ISNUMBER($AG331),$H331&lt;$AF$1),"",""))</f>
        <v/>
      </c>
      <c r="BN331" t="str">
        <f t="shared" ref="BN331:BN394" si="375">IF(AND($C331="07",ISNUMBER($AG331),$H331&gt;$AF$1),$AG331,IF(AND($C331="07",ISNUMBER($AG331),$H331&lt;$AF$1),"",""))</f>
        <v/>
      </c>
      <c r="BO331" t="str">
        <f t="shared" ref="BO331:BO394" si="376">IF(AND($C331="08",ISNUMBER($AG331),$H331&gt;$AF$1),$AG331,IF(AND($C331="08",ISNUMBER($AG331),$H331&lt;$AF$1),"",""))</f>
        <v/>
      </c>
      <c r="BP331" t="str">
        <f t="shared" ref="BP331:BP394" si="377">IF(AND($C331="09",ISNUMBER($AG331),$H331&gt;$AF$1),$AG331,IF(AND($C331="09",ISNUMBER($AG331),$H331&lt;$AF$1),"",""))</f>
        <v/>
      </c>
      <c r="BQ331" t="str">
        <f t="shared" ref="BQ331:BQ394" si="378">IF(AND($C331="10",ISNUMBER($AG331),$H331&gt;$AF$1),$AG331,IF(AND($C331="10",ISNUMBER($AG331),$H331&lt;$AF$1),"",""))</f>
        <v/>
      </c>
      <c r="BR331" t="str">
        <f t="shared" ref="BR331:BR394" si="379">IF(AND($C331="11",ISNUMBER($AG331),$H331&gt;$AF$1),$AG331,IF(AND($C331="11",ISNUMBER($AG331),$H331&lt;$AF$1),"",""))</f>
        <v/>
      </c>
      <c r="BS331" t="str">
        <f t="shared" ref="BS331:BS394" si="380">IF(AND($C331="12",ISNUMBER($AG331),$H331&gt;$AF$1),$AG331,IF(AND($C331="12",ISNUMBER($AG331),$H331&lt;$AF$1),"",""))</f>
        <v/>
      </c>
      <c r="BT331" t="str">
        <f t="shared" ref="BT331:BT394" si="381">IF(AND($C331="13",ISNUMBER($AG331),$H331&gt;$AF$1),$AG331,IF(AND($C331="13",ISNUMBER($AG331),$H331&lt;$AF$1),"",""))</f>
        <v/>
      </c>
      <c r="BU331" t="str">
        <f t="shared" ref="BU331:BU394" si="382">IF(AND($C331="14",ISNUMBER($AG331),$H331&gt;$AF$1),$AG331,IF(AND($C331="14",ISNUMBER($AG331),$H331&lt;$AF$1),"",""))</f>
        <v/>
      </c>
      <c r="BV331" t="str">
        <f t="shared" ref="BV331:BV394" si="383">IF(AND($C331="15",ISNUMBER($AG331),$H331&gt;$AF$1),$AG331,IF(AND($C331="15",ISNUMBER($AG331),$H331&lt;$AF$1),"",""))</f>
        <v/>
      </c>
      <c r="BW331" t="str">
        <f t="shared" ref="BW331:BW394" si="384">IF(AND($C331="16",ISNUMBER($AG331),$H331&gt;$AF$1),$AG331,IF(AND($C331="16",ISNUMBER($AG331),$H331&lt;$AF$1),"",""))</f>
        <v/>
      </c>
      <c r="BX331" t="str">
        <f t="shared" ref="BX331:BX394" si="385">IF(AND($C331="17",ISNUMBER($AG331),$H331&gt;$AF$1),$AG331,IF(AND($C331="17",ISNUMBER($AG331),$H331&lt;$AF$1),"",""))</f>
        <v/>
      </c>
      <c r="BY331" t="str">
        <f t="shared" ref="BY331:BY394" si="386">IF(AND($C331="18",ISNUMBER($AG331),$H331&gt;$AF$1),$AG331,IF(AND($C331="18",ISNUMBER($AG331),$H331&lt;$AF$1),"",""))</f>
        <v/>
      </c>
      <c r="BZ331" t="str">
        <f t="shared" ref="BZ331:BZ394" si="387">IF(AND($C331="19",ISNUMBER($AG331),$H331&gt;$AF$1),$AG331,IF(AND($C331="19",ISNUMBER($AG331),$H331&lt;$AF$1),"",""))</f>
        <v/>
      </c>
      <c r="CA331" t="str">
        <f t="shared" ref="CA331:CA394" si="388">IF(AND($C331="20",ISNUMBER($AG331),$H331&gt;$AF$1),$AG331,IF(AND($C331="20",ISNUMBER($AG331),$H331&lt;$AF$1),"",""))</f>
        <v/>
      </c>
      <c r="CB331" t="str">
        <f t="shared" ref="CB331:CB394" si="389">IF(AND($C331="21",ISNUMBER($AG331),$H331&gt;$AF$1),$AG331,IF(AND($C331="21",ISNUMBER($AG331),$H331&lt;$AF$1),"",""))</f>
        <v/>
      </c>
      <c r="CC331" t="str">
        <f t="shared" ref="CC331:CC394" si="390">IF(AND($C331="22",ISNUMBER($AG331),$H331&gt;$AF$1),$AG331,IF(AND($C331="22",ISNUMBER($AG331),$H331&lt;$AF$1),"",""))</f>
        <v/>
      </c>
      <c r="CD331" t="str">
        <f t="shared" ref="CD331:CD394" si="391">IF(AND($C331="23",ISNUMBER($AG331),$H331&gt;$AF$1),$AG331,IF(AND($C331="23",ISNUMBER($AG331),$H331&lt;$AF$1),"",""))</f>
        <v/>
      </c>
      <c r="CF331"/>
      <c r="CG331" s="36" t="str">
        <f t="shared" si="351"/>
        <v/>
      </c>
      <c r="CH331" s="36" t="str">
        <f t="shared" si="352"/>
        <v/>
      </c>
      <c r="CI331" s="36" t="str">
        <f t="shared" si="353"/>
        <v/>
      </c>
      <c r="CJ331" s="36" t="str">
        <f t="shared" si="354"/>
        <v/>
      </c>
      <c r="CK331" s="36" t="str">
        <f t="shared" si="355"/>
        <v/>
      </c>
    </row>
    <row r="332" spans="1:89">
      <c r="A332">
        <f t="shared" ref="A332:A395" si="392">IF(ISNUMBER(D332),A331+1,"")</f>
        <v>323</v>
      </c>
      <c r="B332" s="1" t="str">
        <f t="shared" ref="B332:B395" si="393">IF(ISNUMBER(A332),TEXT(D332,"TTT"))</f>
        <v>Do</v>
      </c>
      <c r="C332" s="2" t="str">
        <f t="shared" ref="C332:C395" si="394">IF(ISNUMBER(A332),TEXT(D332,"hh"))</f>
        <v>16</v>
      </c>
      <c r="D332" s="50">
        <v>42103.699305555558</v>
      </c>
      <c r="E332" s="51"/>
      <c r="F332" s="52"/>
      <c r="G332" s="52"/>
      <c r="H332" s="13" t="str">
        <f t="shared" si="336"/>
        <v/>
      </c>
      <c r="I332" s="13" t="str">
        <f t="shared" ref="I332:I395" si="395">IF(ISNUMBER(H332),-$AD$6,"")</f>
        <v/>
      </c>
      <c r="J332" s="13" t="str">
        <f t="shared" si="337"/>
        <v/>
      </c>
      <c r="K332" s="3" t="str">
        <f t="shared" si="338"/>
        <v/>
      </c>
      <c r="L332" s="4" t="str">
        <f t="shared" si="339"/>
        <v/>
      </c>
      <c r="M332" s="52"/>
      <c r="N332" s="52"/>
      <c r="O332" s="13" t="str">
        <f t="shared" si="340"/>
        <v/>
      </c>
      <c r="P332" s="4" t="str">
        <f t="shared" si="341"/>
        <v/>
      </c>
      <c r="Q332" s="4" t="str">
        <f t="shared" si="342"/>
        <v/>
      </c>
      <c r="S332" s="5"/>
      <c r="T332" s="52"/>
      <c r="U332" s="52"/>
      <c r="V332" s="52"/>
      <c r="W332" s="52"/>
      <c r="X332" s="52"/>
      <c r="Y332" s="52"/>
      <c r="Z332" s="13" t="str">
        <f t="shared" si="335"/>
        <v/>
      </c>
      <c r="AA332" s="53" t="str">
        <f t="shared" si="349"/>
        <v/>
      </c>
      <c r="AB332" s="13" t="str">
        <f t="shared" si="344"/>
        <v/>
      </c>
      <c r="AC332" s="13" t="str">
        <f t="shared" si="346"/>
        <v/>
      </c>
      <c r="AD332" s="13" t="b">
        <f t="shared" si="347"/>
        <v>0</v>
      </c>
      <c r="AE332" t="e">
        <f t="shared" si="345"/>
        <v>#VALUE!</v>
      </c>
      <c r="AF332" t="str">
        <f t="shared" ref="AF332:AF395" si="396">IF(AA332="","",IF(ISNUMBER(AA332),IF(AND(D332=D331,P332&lt;I332,Z332&lt;0.001),-(H332-ABS(AA332)),IF(AND(P332&lt;I332,Z332&lt;0.001),-(H332-ABS(AA332)),IF(AND(P332&gt;I332,Z332&lt;0.001,),I332+AA332,IF(AND(D331=D332,P332&lt;I332,Z332&gt;0.001),-H332+AA332,IF(AND(P332&lt;I332,Z332&gt;0.01),-H332+AA332,I332+AA332)))))))</f>
        <v/>
      </c>
      <c r="AG332" t="b">
        <f t="shared" si="348"/>
        <v>0</v>
      </c>
      <c r="AI332" s="41">
        <f>SUM($AG$11:AG332)</f>
        <v>-160</v>
      </c>
      <c r="AJ332" s="36">
        <f>SUM($AA$10:AA332)</f>
        <v>692.6</v>
      </c>
      <c r="AK332" s="42">
        <f>SUM($AL$11:AL332)</f>
        <v>390</v>
      </c>
      <c r="AL332" t="b">
        <f t="shared" si="343"/>
        <v>0</v>
      </c>
      <c r="AN332">
        <f>SUM(AS$11:BJ332)</f>
        <v>1064</v>
      </c>
      <c r="AO332">
        <f>SUM(BM$11:CD332)</f>
        <v>560</v>
      </c>
      <c r="AP332">
        <f t="shared" ref="AP332:AP395" si="397">AJ332</f>
        <v>692.6</v>
      </c>
      <c r="AR332" t="str">
        <f t="shared" si="350"/>
        <v/>
      </c>
      <c r="AS332" t="str">
        <f t="shared" si="356"/>
        <v/>
      </c>
      <c r="AT332" t="str">
        <f t="shared" si="357"/>
        <v/>
      </c>
      <c r="AU332" t="str">
        <f t="shared" si="358"/>
        <v/>
      </c>
      <c r="AV332" t="str">
        <f t="shared" si="359"/>
        <v/>
      </c>
      <c r="AW332" t="str">
        <f t="shared" si="360"/>
        <v/>
      </c>
      <c r="AX332" t="str">
        <f t="shared" si="361"/>
        <v/>
      </c>
      <c r="AY332" t="str">
        <f t="shared" si="362"/>
        <v/>
      </c>
      <c r="AZ332" t="str">
        <f t="shared" si="363"/>
        <v/>
      </c>
      <c r="BA332" t="str">
        <f t="shared" si="364"/>
        <v/>
      </c>
      <c r="BB332" t="str">
        <f t="shared" si="365"/>
        <v/>
      </c>
      <c r="BC332" t="str">
        <f t="shared" si="366"/>
        <v/>
      </c>
      <c r="BD332" t="str">
        <f t="shared" si="367"/>
        <v/>
      </c>
      <c r="BE332" t="str">
        <f t="shared" si="368"/>
        <v/>
      </c>
      <c r="BF332" t="str">
        <f t="shared" si="369"/>
        <v/>
      </c>
      <c r="BG332" t="str">
        <f t="shared" si="370"/>
        <v/>
      </c>
      <c r="BH332" t="str">
        <f t="shared" si="371"/>
        <v/>
      </c>
      <c r="BI332" t="str">
        <f t="shared" si="372"/>
        <v/>
      </c>
      <c r="BJ332" t="str">
        <f t="shared" si="373"/>
        <v/>
      </c>
      <c r="BM332" t="str">
        <f t="shared" si="374"/>
        <v/>
      </c>
      <c r="BN332" t="str">
        <f t="shared" si="375"/>
        <v/>
      </c>
      <c r="BO332" t="str">
        <f t="shared" si="376"/>
        <v/>
      </c>
      <c r="BP332" t="str">
        <f t="shared" si="377"/>
        <v/>
      </c>
      <c r="BQ332" t="str">
        <f t="shared" si="378"/>
        <v/>
      </c>
      <c r="BR332" t="str">
        <f t="shared" si="379"/>
        <v/>
      </c>
      <c r="BS332" t="str">
        <f t="shared" si="380"/>
        <v/>
      </c>
      <c r="BT332" t="str">
        <f t="shared" si="381"/>
        <v/>
      </c>
      <c r="BU332" t="str">
        <f t="shared" si="382"/>
        <v/>
      </c>
      <c r="BV332" t="str">
        <f t="shared" si="383"/>
        <v/>
      </c>
      <c r="BW332" t="str">
        <f t="shared" si="384"/>
        <v/>
      </c>
      <c r="BX332" t="str">
        <f t="shared" si="385"/>
        <v/>
      </c>
      <c r="BY332" t="str">
        <f t="shared" si="386"/>
        <v/>
      </c>
      <c r="BZ332" t="str">
        <f t="shared" si="387"/>
        <v/>
      </c>
      <c r="CA332" t="str">
        <f t="shared" si="388"/>
        <v/>
      </c>
      <c r="CB332" t="str">
        <f t="shared" si="389"/>
        <v/>
      </c>
      <c r="CC332" t="str">
        <f t="shared" si="390"/>
        <v/>
      </c>
      <c r="CD332" t="str">
        <f t="shared" si="391"/>
        <v/>
      </c>
      <c r="CF332"/>
      <c r="CG332" s="36" t="str">
        <f t="shared" si="351"/>
        <v/>
      </c>
      <c r="CH332" s="36" t="str">
        <f t="shared" si="352"/>
        <v/>
      </c>
      <c r="CI332" s="36" t="str">
        <f t="shared" si="353"/>
        <v/>
      </c>
      <c r="CJ332" s="36" t="str">
        <f t="shared" si="354"/>
        <v/>
      </c>
      <c r="CK332" s="36" t="str">
        <f t="shared" si="355"/>
        <v/>
      </c>
    </row>
    <row r="333" spans="1:89">
      <c r="A333">
        <f t="shared" si="392"/>
        <v>324</v>
      </c>
      <c r="B333" s="1" t="str">
        <f t="shared" si="393"/>
        <v>Do</v>
      </c>
      <c r="C333" s="2" t="str">
        <f t="shared" si="394"/>
        <v>16</v>
      </c>
      <c r="D333" s="50">
        <v>42103.699305555558</v>
      </c>
      <c r="E333" s="51"/>
      <c r="F333" s="52"/>
      <c r="G333" s="52"/>
      <c r="H333" s="13" t="str">
        <f t="shared" si="336"/>
        <v/>
      </c>
      <c r="I333" s="13" t="str">
        <f t="shared" si="395"/>
        <v/>
      </c>
      <c r="J333" s="13" t="str">
        <f t="shared" si="337"/>
        <v/>
      </c>
      <c r="K333" s="3" t="str">
        <f t="shared" si="338"/>
        <v/>
      </c>
      <c r="L333" s="4" t="str">
        <f t="shared" si="339"/>
        <v/>
      </c>
      <c r="M333" s="52"/>
      <c r="N333" s="52"/>
      <c r="O333" s="13" t="str">
        <f t="shared" si="340"/>
        <v/>
      </c>
      <c r="P333" s="4" t="str">
        <f t="shared" si="341"/>
        <v/>
      </c>
      <c r="Q333" s="4" t="str">
        <f t="shared" si="342"/>
        <v/>
      </c>
      <c r="S333" s="5"/>
      <c r="T333" s="52"/>
      <c r="U333" s="52"/>
      <c r="V333" s="52"/>
      <c r="W333" s="52"/>
      <c r="X333" s="52"/>
      <c r="Y333" s="52"/>
      <c r="Z333" s="13" t="str">
        <f t="shared" si="335"/>
        <v/>
      </c>
      <c r="AA333" s="53" t="str">
        <f t="shared" si="349"/>
        <v/>
      </c>
      <c r="AB333" s="13" t="str">
        <f t="shared" si="344"/>
        <v/>
      </c>
      <c r="AC333" s="13" t="str">
        <f t="shared" si="346"/>
        <v/>
      </c>
      <c r="AD333" s="13" t="b">
        <f t="shared" si="347"/>
        <v>0</v>
      </c>
      <c r="AE333" t="e">
        <f t="shared" si="345"/>
        <v>#VALUE!</v>
      </c>
      <c r="AF333" t="str">
        <f t="shared" si="396"/>
        <v/>
      </c>
      <c r="AG333" t="b">
        <f t="shared" si="348"/>
        <v>0</v>
      </c>
      <c r="AI333" s="41">
        <f>SUM($AG$11:AG333)</f>
        <v>-160</v>
      </c>
      <c r="AJ333" s="36">
        <f>SUM($AA$10:AA333)</f>
        <v>692.6</v>
      </c>
      <c r="AK333" s="42">
        <f>SUM($AL$11:AL333)</f>
        <v>390</v>
      </c>
      <c r="AL333" t="b">
        <f t="shared" si="343"/>
        <v>0</v>
      </c>
      <c r="AN333">
        <f>SUM(AS$11:BJ333)</f>
        <v>1064</v>
      </c>
      <c r="AO333">
        <f>SUM(BM$11:CD333)</f>
        <v>560</v>
      </c>
      <c r="AP333">
        <f t="shared" si="397"/>
        <v>692.6</v>
      </c>
      <c r="AR333" t="str">
        <f t="shared" si="350"/>
        <v/>
      </c>
      <c r="AS333" t="str">
        <f t="shared" si="356"/>
        <v/>
      </c>
      <c r="AT333" t="str">
        <f t="shared" si="357"/>
        <v/>
      </c>
      <c r="AU333" t="str">
        <f t="shared" si="358"/>
        <v/>
      </c>
      <c r="AV333" t="str">
        <f t="shared" si="359"/>
        <v/>
      </c>
      <c r="AW333" t="str">
        <f t="shared" si="360"/>
        <v/>
      </c>
      <c r="AX333" t="str">
        <f t="shared" si="361"/>
        <v/>
      </c>
      <c r="AY333" t="str">
        <f t="shared" si="362"/>
        <v/>
      </c>
      <c r="AZ333" t="str">
        <f t="shared" si="363"/>
        <v/>
      </c>
      <c r="BA333" t="str">
        <f t="shared" si="364"/>
        <v/>
      </c>
      <c r="BB333" t="str">
        <f t="shared" si="365"/>
        <v/>
      </c>
      <c r="BC333" t="str">
        <f t="shared" si="366"/>
        <v/>
      </c>
      <c r="BD333" t="str">
        <f t="shared" si="367"/>
        <v/>
      </c>
      <c r="BE333" t="str">
        <f t="shared" si="368"/>
        <v/>
      </c>
      <c r="BF333" t="str">
        <f t="shared" si="369"/>
        <v/>
      </c>
      <c r="BG333" t="str">
        <f t="shared" si="370"/>
        <v/>
      </c>
      <c r="BH333" t="str">
        <f t="shared" si="371"/>
        <v/>
      </c>
      <c r="BI333" t="str">
        <f t="shared" si="372"/>
        <v/>
      </c>
      <c r="BJ333" t="str">
        <f t="shared" si="373"/>
        <v/>
      </c>
      <c r="BM333" t="str">
        <f t="shared" si="374"/>
        <v/>
      </c>
      <c r="BN333" t="str">
        <f t="shared" si="375"/>
        <v/>
      </c>
      <c r="BO333" t="str">
        <f t="shared" si="376"/>
        <v/>
      </c>
      <c r="BP333" t="str">
        <f t="shared" si="377"/>
        <v/>
      </c>
      <c r="BQ333" t="str">
        <f t="shared" si="378"/>
        <v/>
      </c>
      <c r="BR333" t="str">
        <f t="shared" si="379"/>
        <v/>
      </c>
      <c r="BS333" t="str">
        <f t="shared" si="380"/>
        <v/>
      </c>
      <c r="BT333" t="str">
        <f t="shared" si="381"/>
        <v/>
      </c>
      <c r="BU333" t="str">
        <f t="shared" si="382"/>
        <v/>
      </c>
      <c r="BV333" t="str">
        <f t="shared" si="383"/>
        <v/>
      </c>
      <c r="BW333" t="str">
        <f t="shared" si="384"/>
        <v/>
      </c>
      <c r="BX333" t="str">
        <f t="shared" si="385"/>
        <v/>
      </c>
      <c r="BY333" t="str">
        <f t="shared" si="386"/>
        <v/>
      </c>
      <c r="BZ333" t="str">
        <f t="shared" si="387"/>
        <v/>
      </c>
      <c r="CA333" t="str">
        <f t="shared" si="388"/>
        <v/>
      </c>
      <c r="CB333" t="str">
        <f t="shared" si="389"/>
        <v/>
      </c>
      <c r="CC333" t="str">
        <f t="shared" si="390"/>
        <v/>
      </c>
      <c r="CD333" t="str">
        <f t="shared" si="391"/>
        <v/>
      </c>
      <c r="CF333"/>
      <c r="CG333" s="36" t="str">
        <f t="shared" si="351"/>
        <v/>
      </c>
      <c r="CH333" s="36" t="str">
        <f t="shared" si="352"/>
        <v/>
      </c>
      <c r="CI333" s="36" t="str">
        <f t="shared" si="353"/>
        <v/>
      </c>
      <c r="CJ333" s="36" t="str">
        <f t="shared" si="354"/>
        <v/>
      </c>
      <c r="CK333" s="36" t="str">
        <f t="shared" si="355"/>
        <v/>
      </c>
    </row>
    <row r="334" spans="1:89">
      <c r="A334">
        <f t="shared" si="392"/>
        <v>325</v>
      </c>
      <c r="B334" s="1" t="str">
        <f t="shared" si="393"/>
        <v>Do</v>
      </c>
      <c r="C334" s="2" t="str">
        <f t="shared" si="394"/>
        <v>16</v>
      </c>
      <c r="D334" s="50">
        <v>42103.699305555558</v>
      </c>
      <c r="E334" s="51"/>
      <c r="F334" s="52"/>
      <c r="G334" s="52"/>
      <c r="H334" s="13" t="str">
        <f t="shared" si="336"/>
        <v/>
      </c>
      <c r="I334" s="13" t="str">
        <f t="shared" si="395"/>
        <v/>
      </c>
      <c r="J334" s="13" t="str">
        <f t="shared" si="337"/>
        <v/>
      </c>
      <c r="K334" s="3" t="str">
        <f t="shared" si="338"/>
        <v/>
      </c>
      <c r="L334" s="4" t="str">
        <f t="shared" si="339"/>
        <v/>
      </c>
      <c r="M334" s="52"/>
      <c r="N334" s="52"/>
      <c r="O334" s="13" t="str">
        <f t="shared" si="340"/>
        <v/>
      </c>
      <c r="P334" s="4" t="str">
        <f t="shared" si="341"/>
        <v/>
      </c>
      <c r="Q334" s="4" t="str">
        <f t="shared" si="342"/>
        <v/>
      </c>
      <c r="S334" s="5"/>
      <c r="T334" s="52"/>
      <c r="U334" s="52"/>
      <c r="V334" s="52"/>
      <c r="W334" s="52"/>
      <c r="X334" s="52"/>
      <c r="Y334" s="52"/>
      <c r="Z334" s="13" t="str">
        <f t="shared" si="335"/>
        <v/>
      </c>
      <c r="AA334" s="53" t="str">
        <f t="shared" si="349"/>
        <v/>
      </c>
      <c r="AB334" s="13" t="str">
        <f t="shared" si="344"/>
        <v/>
      </c>
      <c r="AC334" s="13" t="str">
        <f t="shared" si="346"/>
        <v/>
      </c>
      <c r="AD334" s="13" t="b">
        <f t="shared" si="347"/>
        <v>0</v>
      </c>
      <c r="AE334" t="e">
        <f t="shared" si="345"/>
        <v>#VALUE!</v>
      </c>
      <c r="AF334" t="str">
        <f t="shared" si="396"/>
        <v/>
      </c>
      <c r="AG334" t="b">
        <f t="shared" si="348"/>
        <v>0</v>
      </c>
      <c r="AI334" s="41">
        <f>SUM($AG$11:AG334)</f>
        <v>-160</v>
      </c>
      <c r="AJ334" s="36">
        <f>SUM($AA$10:AA334)</f>
        <v>692.6</v>
      </c>
      <c r="AK334" s="42">
        <f>SUM($AL$11:AL334)</f>
        <v>390</v>
      </c>
      <c r="AL334" t="b">
        <f t="shared" si="343"/>
        <v>0</v>
      </c>
      <c r="AN334">
        <f>SUM(AS$11:BJ334)</f>
        <v>1064</v>
      </c>
      <c r="AO334">
        <f>SUM(BM$11:CD334)</f>
        <v>560</v>
      </c>
      <c r="AP334">
        <f t="shared" si="397"/>
        <v>692.6</v>
      </c>
      <c r="AR334" t="str">
        <f t="shared" si="350"/>
        <v/>
      </c>
      <c r="AS334" t="str">
        <f t="shared" si="356"/>
        <v/>
      </c>
      <c r="AT334" t="str">
        <f t="shared" si="357"/>
        <v/>
      </c>
      <c r="AU334" t="str">
        <f t="shared" si="358"/>
        <v/>
      </c>
      <c r="AV334" t="str">
        <f t="shared" si="359"/>
        <v/>
      </c>
      <c r="AW334" t="str">
        <f t="shared" si="360"/>
        <v/>
      </c>
      <c r="AX334" t="str">
        <f t="shared" si="361"/>
        <v/>
      </c>
      <c r="AY334" t="str">
        <f t="shared" si="362"/>
        <v/>
      </c>
      <c r="AZ334" t="str">
        <f t="shared" si="363"/>
        <v/>
      </c>
      <c r="BA334" t="str">
        <f t="shared" si="364"/>
        <v/>
      </c>
      <c r="BB334" t="str">
        <f t="shared" si="365"/>
        <v/>
      </c>
      <c r="BC334" t="str">
        <f t="shared" si="366"/>
        <v/>
      </c>
      <c r="BD334" t="str">
        <f t="shared" si="367"/>
        <v/>
      </c>
      <c r="BE334" t="str">
        <f t="shared" si="368"/>
        <v/>
      </c>
      <c r="BF334" t="str">
        <f t="shared" si="369"/>
        <v/>
      </c>
      <c r="BG334" t="str">
        <f t="shared" si="370"/>
        <v/>
      </c>
      <c r="BH334" t="str">
        <f t="shared" si="371"/>
        <v/>
      </c>
      <c r="BI334" t="str">
        <f t="shared" si="372"/>
        <v/>
      </c>
      <c r="BJ334" t="str">
        <f t="shared" si="373"/>
        <v/>
      </c>
      <c r="BM334" t="str">
        <f t="shared" si="374"/>
        <v/>
      </c>
      <c r="BN334" t="str">
        <f t="shared" si="375"/>
        <v/>
      </c>
      <c r="BO334" t="str">
        <f t="shared" si="376"/>
        <v/>
      </c>
      <c r="BP334" t="str">
        <f t="shared" si="377"/>
        <v/>
      </c>
      <c r="BQ334" t="str">
        <f t="shared" si="378"/>
        <v/>
      </c>
      <c r="BR334" t="str">
        <f t="shared" si="379"/>
        <v/>
      </c>
      <c r="BS334" t="str">
        <f t="shared" si="380"/>
        <v/>
      </c>
      <c r="BT334" t="str">
        <f t="shared" si="381"/>
        <v/>
      </c>
      <c r="BU334" t="str">
        <f t="shared" si="382"/>
        <v/>
      </c>
      <c r="BV334" t="str">
        <f t="shared" si="383"/>
        <v/>
      </c>
      <c r="BW334" t="str">
        <f t="shared" si="384"/>
        <v/>
      </c>
      <c r="BX334" t="str">
        <f t="shared" si="385"/>
        <v/>
      </c>
      <c r="BY334" t="str">
        <f t="shared" si="386"/>
        <v/>
      </c>
      <c r="BZ334" t="str">
        <f t="shared" si="387"/>
        <v/>
      </c>
      <c r="CA334" t="str">
        <f t="shared" si="388"/>
        <v/>
      </c>
      <c r="CB334" t="str">
        <f t="shared" si="389"/>
        <v/>
      </c>
      <c r="CC334" t="str">
        <f t="shared" si="390"/>
        <v/>
      </c>
      <c r="CD334" t="str">
        <f t="shared" si="391"/>
        <v/>
      </c>
      <c r="CF334"/>
      <c r="CG334" s="36" t="str">
        <f t="shared" si="351"/>
        <v/>
      </c>
      <c r="CH334" s="36" t="str">
        <f t="shared" si="352"/>
        <v/>
      </c>
      <c r="CI334" s="36" t="str">
        <f t="shared" si="353"/>
        <v/>
      </c>
      <c r="CJ334" s="36" t="str">
        <f t="shared" si="354"/>
        <v/>
      </c>
      <c r="CK334" s="36" t="str">
        <f t="shared" si="355"/>
        <v/>
      </c>
    </row>
    <row r="335" spans="1:89">
      <c r="A335">
        <f t="shared" si="392"/>
        <v>326</v>
      </c>
      <c r="B335" s="1" t="str">
        <f t="shared" si="393"/>
        <v>Do</v>
      </c>
      <c r="C335" s="2" t="str">
        <f t="shared" si="394"/>
        <v>16</v>
      </c>
      <c r="D335" s="50">
        <v>42103.699305555558</v>
      </c>
      <c r="E335" s="51"/>
      <c r="F335" s="52"/>
      <c r="G335" s="52"/>
      <c r="H335" s="13" t="str">
        <f t="shared" si="336"/>
        <v/>
      </c>
      <c r="I335" s="13" t="str">
        <f t="shared" si="395"/>
        <v/>
      </c>
      <c r="J335" s="13" t="str">
        <f t="shared" si="337"/>
        <v/>
      </c>
      <c r="K335" s="3" t="str">
        <f t="shared" si="338"/>
        <v/>
      </c>
      <c r="L335" s="4" t="str">
        <f t="shared" si="339"/>
        <v/>
      </c>
      <c r="M335" s="52"/>
      <c r="N335" s="52"/>
      <c r="O335" s="13" t="str">
        <f t="shared" si="340"/>
        <v/>
      </c>
      <c r="P335" s="4" t="str">
        <f t="shared" si="341"/>
        <v/>
      </c>
      <c r="Q335" s="4" t="str">
        <f t="shared" si="342"/>
        <v/>
      </c>
      <c r="S335" s="5"/>
      <c r="T335" s="52"/>
      <c r="U335" s="52"/>
      <c r="V335" s="52"/>
      <c r="W335" s="52"/>
      <c r="X335" s="52"/>
      <c r="Y335" s="52"/>
      <c r="Z335" s="13" t="str">
        <f t="shared" si="335"/>
        <v/>
      </c>
      <c r="AA335" s="53" t="str">
        <f t="shared" si="349"/>
        <v/>
      </c>
      <c r="AB335" s="13" t="str">
        <f t="shared" si="344"/>
        <v/>
      </c>
      <c r="AC335" s="13" t="str">
        <f t="shared" si="346"/>
        <v/>
      </c>
      <c r="AD335" s="13" t="b">
        <f t="shared" si="347"/>
        <v>0</v>
      </c>
      <c r="AE335" t="e">
        <f t="shared" si="345"/>
        <v>#VALUE!</v>
      </c>
      <c r="AF335" t="str">
        <f t="shared" si="396"/>
        <v/>
      </c>
      <c r="AG335" t="b">
        <f t="shared" si="348"/>
        <v>0</v>
      </c>
      <c r="AI335" s="41">
        <f>SUM($AG$11:AG335)</f>
        <v>-160</v>
      </c>
      <c r="AJ335" s="36">
        <f>SUM($AA$10:AA335)</f>
        <v>692.6</v>
      </c>
      <c r="AK335" s="42">
        <f>SUM($AL$11:AL335)</f>
        <v>390</v>
      </c>
      <c r="AL335" t="b">
        <f t="shared" si="343"/>
        <v>0</v>
      </c>
      <c r="AN335">
        <f>SUM(AS$11:BJ335)</f>
        <v>1064</v>
      </c>
      <c r="AO335">
        <f>SUM(BM$11:CD335)</f>
        <v>560</v>
      </c>
      <c r="AP335">
        <f t="shared" si="397"/>
        <v>692.6</v>
      </c>
      <c r="AR335" t="str">
        <f t="shared" si="350"/>
        <v/>
      </c>
      <c r="AS335" t="str">
        <f t="shared" si="356"/>
        <v/>
      </c>
      <c r="AT335" t="str">
        <f t="shared" si="357"/>
        <v/>
      </c>
      <c r="AU335" t="str">
        <f t="shared" si="358"/>
        <v/>
      </c>
      <c r="AV335" t="str">
        <f t="shared" si="359"/>
        <v/>
      </c>
      <c r="AW335" t="str">
        <f t="shared" si="360"/>
        <v/>
      </c>
      <c r="AX335" t="str">
        <f t="shared" si="361"/>
        <v/>
      </c>
      <c r="AY335" t="str">
        <f t="shared" si="362"/>
        <v/>
      </c>
      <c r="AZ335" t="str">
        <f t="shared" si="363"/>
        <v/>
      </c>
      <c r="BA335" t="str">
        <f t="shared" si="364"/>
        <v/>
      </c>
      <c r="BB335" t="str">
        <f t="shared" si="365"/>
        <v/>
      </c>
      <c r="BC335" t="str">
        <f t="shared" si="366"/>
        <v/>
      </c>
      <c r="BD335" t="str">
        <f t="shared" si="367"/>
        <v/>
      </c>
      <c r="BE335" t="str">
        <f t="shared" si="368"/>
        <v/>
      </c>
      <c r="BF335" t="str">
        <f t="shared" si="369"/>
        <v/>
      </c>
      <c r="BG335" t="str">
        <f t="shared" si="370"/>
        <v/>
      </c>
      <c r="BH335" t="str">
        <f t="shared" si="371"/>
        <v/>
      </c>
      <c r="BI335" t="str">
        <f t="shared" si="372"/>
        <v/>
      </c>
      <c r="BJ335" t="str">
        <f t="shared" si="373"/>
        <v/>
      </c>
      <c r="BM335" t="str">
        <f t="shared" si="374"/>
        <v/>
      </c>
      <c r="BN335" t="str">
        <f t="shared" si="375"/>
        <v/>
      </c>
      <c r="BO335" t="str">
        <f t="shared" si="376"/>
        <v/>
      </c>
      <c r="BP335" t="str">
        <f t="shared" si="377"/>
        <v/>
      </c>
      <c r="BQ335" t="str">
        <f t="shared" si="378"/>
        <v/>
      </c>
      <c r="BR335" t="str">
        <f t="shared" si="379"/>
        <v/>
      </c>
      <c r="BS335" t="str">
        <f t="shared" si="380"/>
        <v/>
      </c>
      <c r="BT335" t="str">
        <f t="shared" si="381"/>
        <v/>
      </c>
      <c r="BU335" t="str">
        <f t="shared" si="382"/>
        <v/>
      </c>
      <c r="BV335" t="str">
        <f t="shared" si="383"/>
        <v/>
      </c>
      <c r="BW335" t="str">
        <f t="shared" si="384"/>
        <v/>
      </c>
      <c r="BX335" t="str">
        <f t="shared" si="385"/>
        <v/>
      </c>
      <c r="BY335" t="str">
        <f t="shared" si="386"/>
        <v/>
      </c>
      <c r="BZ335" t="str">
        <f t="shared" si="387"/>
        <v/>
      </c>
      <c r="CA335" t="str">
        <f t="shared" si="388"/>
        <v/>
      </c>
      <c r="CB335" t="str">
        <f t="shared" si="389"/>
        <v/>
      </c>
      <c r="CC335" t="str">
        <f t="shared" si="390"/>
        <v/>
      </c>
      <c r="CD335" t="str">
        <f t="shared" si="391"/>
        <v/>
      </c>
      <c r="CF335"/>
      <c r="CG335" s="36" t="str">
        <f t="shared" si="351"/>
        <v/>
      </c>
      <c r="CH335" s="36" t="str">
        <f t="shared" si="352"/>
        <v/>
      </c>
      <c r="CI335" s="36" t="str">
        <f t="shared" si="353"/>
        <v/>
      </c>
      <c r="CJ335" s="36" t="str">
        <f t="shared" si="354"/>
        <v/>
      </c>
      <c r="CK335" s="36" t="str">
        <f t="shared" si="355"/>
        <v/>
      </c>
    </row>
    <row r="336" spans="1:89">
      <c r="A336">
        <f t="shared" si="392"/>
        <v>327</v>
      </c>
      <c r="B336" s="1" t="str">
        <f t="shared" si="393"/>
        <v>Do</v>
      </c>
      <c r="C336" s="2" t="str">
        <f t="shared" si="394"/>
        <v>16</v>
      </c>
      <c r="D336" s="50">
        <v>42103.699305555558</v>
      </c>
      <c r="E336" s="51"/>
      <c r="F336" s="52"/>
      <c r="G336" s="52"/>
      <c r="H336" s="13" t="str">
        <f t="shared" si="336"/>
        <v/>
      </c>
      <c r="I336" s="13" t="str">
        <f t="shared" si="395"/>
        <v/>
      </c>
      <c r="J336" s="13" t="str">
        <f t="shared" si="337"/>
        <v/>
      </c>
      <c r="K336" s="3" t="str">
        <f t="shared" si="338"/>
        <v/>
      </c>
      <c r="L336" s="4" t="str">
        <f t="shared" si="339"/>
        <v/>
      </c>
      <c r="M336" s="52"/>
      <c r="N336" s="52"/>
      <c r="O336" s="13" t="str">
        <f t="shared" si="340"/>
        <v/>
      </c>
      <c r="P336" s="4" t="str">
        <f t="shared" si="341"/>
        <v/>
      </c>
      <c r="Q336" s="4" t="str">
        <f t="shared" si="342"/>
        <v/>
      </c>
      <c r="S336" s="5"/>
      <c r="T336" s="52"/>
      <c r="U336" s="52"/>
      <c r="V336" s="52"/>
      <c r="W336" s="52"/>
      <c r="X336" s="52"/>
      <c r="Y336" s="52"/>
      <c r="Z336" s="13" t="str">
        <f t="shared" si="335"/>
        <v/>
      </c>
      <c r="AA336" s="53" t="str">
        <f t="shared" si="349"/>
        <v/>
      </c>
      <c r="AB336" s="13" t="str">
        <f t="shared" si="344"/>
        <v/>
      </c>
      <c r="AC336" s="13" t="str">
        <f t="shared" si="346"/>
        <v/>
      </c>
      <c r="AD336" s="13" t="b">
        <f t="shared" si="347"/>
        <v>0</v>
      </c>
      <c r="AE336" t="e">
        <f t="shared" si="345"/>
        <v>#VALUE!</v>
      </c>
      <c r="AF336" t="str">
        <f t="shared" si="396"/>
        <v/>
      </c>
      <c r="AG336" t="b">
        <f t="shared" si="348"/>
        <v>0</v>
      </c>
      <c r="AI336" s="41">
        <f>SUM($AG$11:AG336)</f>
        <v>-160</v>
      </c>
      <c r="AJ336" s="36">
        <f>SUM($AA$10:AA336)</f>
        <v>692.6</v>
      </c>
      <c r="AK336" s="42">
        <f>SUM($AL$11:AL336)</f>
        <v>390</v>
      </c>
      <c r="AL336" t="b">
        <f t="shared" si="343"/>
        <v>0</v>
      </c>
      <c r="AN336">
        <f>SUM(AS$11:BJ336)</f>
        <v>1064</v>
      </c>
      <c r="AO336">
        <f>SUM(BM$11:CD336)</f>
        <v>560</v>
      </c>
      <c r="AP336">
        <f t="shared" si="397"/>
        <v>692.6</v>
      </c>
      <c r="AR336" t="str">
        <f t="shared" si="350"/>
        <v/>
      </c>
      <c r="AS336" t="str">
        <f t="shared" si="356"/>
        <v/>
      </c>
      <c r="AT336" t="str">
        <f t="shared" si="357"/>
        <v/>
      </c>
      <c r="AU336" t="str">
        <f t="shared" si="358"/>
        <v/>
      </c>
      <c r="AV336" t="str">
        <f t="shared" si="359"/>
        <v/>
      </c>
      <c r="AW336" t="str">
        <f t="shared" si="360"/>
        <v/>
      </c>
      <c r="AX336" t="str">
        <f t="shared" si="361"/>
        <v/>
      </c>
      <c r="AY336" t="str">
        <f t="shared" si="362"/>
        <v/>
      </c>
      <c r="AZ336" t="str">
        <f t="shared" si="363"/>
        <v/>
      </c>
      <c r="BA336" t="str">
        <f t="shared" si="364"/>
        <v/>
      </c>
      <c r="BB336" t="str">
        <f t="shared" si="365"/>
        <v/>
      </c>
      <c r="BC336" t="str">
        <f t="shared" si="366"/>
        <v/>
      </c>
      <c r="BD336" t="str">
        <f t="shared" si="367"/>
        <v/>
      </c>
      <c r="BE336" t="str">
        <f t="shared" si="368"/>
        <v/>
      </c>
      <c r="BF336" t="str">
        <f t="shared" si="369"/>
        <v/>
      </c>
      <c r="BG336" t="str">
        <f t="shared" si="370"/>
        <v/>
      </c>
      <c r="BH336" t="str">
        <f t="shared" si="371"/>
        <v/>
      </c>
      <c r="BI336" t="str">
        <f t="shared" si="372"/>
        <v/>
      </c>
      <c r="BJ336" t="str">
        <f t="shared" si="373"/>
        <v/>
      </c>
      <c r="BM336" t="str">
        <f t="shared" si="374"/>
        <v/>
      </c>
      <c r="BN336" t="str">
        <f t="shared" si="375"/>
        <v/>
      </c>
      <c r="BO336" t="str">
        <f t="shared" si="376"/>
        <v/>
      </c>
      <c r="BP336" t="str">
        <f t="shared" si="377"/>
        <v/>
      </c>
      <c r="BQ336" t="str">
        <f t="shared" si="378"/>
        <v/>
      </c>
      <c r="BR336" t="str">
        <f t="shared" si="379"/>
        <v/>
      </c>
      <c r="BS336" t="str">
        <f t="shared" si="380"/>
        <v/>
      </c>
      <c r="BT336" t="str">
        <f t="shared" si="381"/>
        <v/>
      </c>
      <c r="BU336" t="str">
        <f t="shared" si="382"/>
        <v/>
      </c>
      <c r="BV336" t="str">
        <f t="shared" si="383"/>
        <v/>
      </c>
      <c r="BW336" t="str">
        <f t="shared" si="384"/>
        <v/>
      </c>
      <c r="BX336" t="str">
        <f t="shared" si="385"/>
        <v/>
      </c>
      <c r="BY336" t="str">
        <f t="shared" si="386"/>
        <v/>
      </c>
      <c r="BZ336" t="str">
        <f t="shared" si="387"/>
        <v/>
      </c>
      <c r="CA336" t="str">
        <f t="shared" si="388"/>
        <v/>
      </c>
      <c r="CB336" t="str">
        <f t="shared" si="389"/>
        <v/>
      </c>
      <c r="CC336" t="str">
        <f t="shared" si="390"/>
        <v/>
      </c>
      <c r="CD336" t="str">
        <f t="shared" si="391"/>
        <v/>
      </c>
      <c r="CF336"/>
      <c r="CG336" s="36" t="str">
        <f t="shared" si="351"/>
        <v/>
      </c>
      <c r="CH336" s="36" t="str">
        <f t="shared" si="352"/>
        <v/>
      </c>
      <c r="CI336" s="36" t="str">
        <f t="shared" si="353"/>
        <v/>
      </c>
      <c r="CJ336" s="36" t="str">
        <f t="shared" si="354"/>
        <v/>
      </c>
      <c r="CK336" s="36" t="str">
        <f t="shared" si="355"/>
        <v/>
      </c>
    </row>
    <row r="337" spans="1:89">
      <c r="A337">
        <f t="shared" si="392"/>
        <v>328</v>
      </c>
      <c r="B337" s="1" t="str">
        <f t="shared" si="393"/>
        <v>Do</v>
      </c>
      <c r="C337" s="2" t="str">
        <f t="shared" si="394"/>
        <v>16</v>
      </c>
      <c r="D337" s="50">
        <v>42103.699305555558</v>
      </c>
      <c r="E337" s="51"/>
      <c r="F337" s="52"/>
      <c r="G337" s="52"/>
      <c r="H337" s="13" t="str">
        <f t="shared" si="336"/>
        <v/>
      </c>
      <c r="I337" s="13" t="str">
        <f t="shared" si="395"/>
        <v/>
      </c>
      <c r="J337" s="13" t="str">
        <f t="shared" si="337"/>
        <v/>
      </c>
      <c r="K337" s="3" t="str">
        <f t="shared" si="338"/>
        <v/>
      </c>
      <c r="L337" s="4" t="str">
        <f t="shared" si="339"/>
        <v/>
      </c>
      <c r="M337" s="52"/>
      <c r="N337" s="52"/>
      <c r="O337" s="13" t="str">
        <f t="shared" si="340"/>
        <v/>
      </c>
      <c r="P337" s="4" t="str">
        <f t="shared" si="341"/>
        <v/>
      </c>
      <c r="Q337" s="4" t="str">
        <f t="shared" si="342"/>
        <v/>
      </c>
      <c r="S337" s="5"/>
      <c r="T337" s="52"/>
      <c r="U337" s="52"/>
      <c r="V337" s="52"/>
      <c r="W337" s="52"/>
      <c r="X337" s="52"/>
      <c r="Y337" s="52"/>
      <c r="Z337" s="13" t="str">
        <f t="shared" si="335"/>
        <v/>
      </c>
      <c r="AA337" s="53" t="str">
        <f t="shared" si="349"/>
        <v/>
      </c>
      <c r="AB337" s="13" t="str">
        <f t="shared" si="344"/>
        <v/>
      </c>
      <c r="AC337" s="13" t="str">
        <f t="shared" si="346"/>
        <v/>
      </c>
      <c r="AD337" s="13" t="b">
        <f t="shared" si="347"/>
        <v>0</v>
      </c>
      <c r="AE337" t="e">
        <f t="shared" si="345"/>
        <v>#VALUE!</v>
      </c>
      <c r="AF337" t="str">
        <f t="shared" si="396"/>
        <v/>
      </c>
      <c r="AG337" t="b">
        <f t="shared" si="348"/>
        <v>0</v>
      </c>
      <c r="AI337" s="41">
        <f>SUM($AG$11:AG337)</f>
        <v>-160</v>
      </c>
      <c r="AJ337" s="36">
        <f>SUM($AA$10:AA337)</f>
        <v>692.6</v>
      </c>
      <c r="AK337" s="42">
        <f>SUM($AL$11:AL337)</f>
        <v>390</v>
      </c>
      <c r="AL337" t="b">
        <f t="shared" si="343"/>
        <v>0</v>
      </c>
      <c r="AN337">
        <f>SUM(AS$11:BJ337)</f>
        <v>1064</v>
      </c>
      <c r="AO337">
        <f>SUM(BM$11:CD337)</f>
        <v>560</v>
      </c>
      <c r="AP337">
        <f t="shared" si="397"/>
        <v>692.6</v>
      </c>
      <c r="AR337" t="str">
        <f t="shared" si="350"/>
        <v/>
      </c>
      <c r="AS337" t="str">
        <f t="shared" si="356"/>
        <v/>
      </c>
      <c r="AT337" t="str">
        <f t="shared" si="357"/>
        <v/>
      </c>
      <c r="AU337" t="str">
        <f t="shared" si="358"/>
        <v/>
      </c>
      <c r="AV337" t="str">
        <f t="shared" si="359"/>
        <v/>
      </c>
      <c r="AW337" t="str">
        <f t="shared" si="360"/>
        <v/>
      </c>
      <c r="AX337" t="str">
        <f t="shared" si="361"/>
        <v/>
      </c>
      <c r="AY337" t="str">
        <f t="shared" si="362"/>
        <v/>
      </c>
      <c r="AZ337" t="str">
        <f t="shared" si="363"/>
        <v/>
      </c>
      <c r="BA337" t="str">
        <f t="shared" si="364"/>
        <v/>
      </c>
      <c r="BB337" t="str">
        <f t="shared" si="365"/>
        <v/>
      </c>
      <c r="BC337" t="str">
        <f t="shared" si="366"/>
        <v/>
      </c>
      <c r="BD337" t="str">
        <f t="shared" si="367"/>
        <v/>
      </c>
      <c r="BE337" t="str">
        <f t="shared" si="368"/>
        <v/>
      </c>
      <c r="BF337" t="str">
        <f t="shared" si="369"/>
        <v/>
      </c>
      <c r="BG337" t="str">
        <f t="shared" si="370"/>
        <v/>
      </c>
      <c r="BH337" t="str">
        <f t="shared" si="371"/>
        <v/>
      </c>
      <c r="BI337" t="str">
        <f t="shared" si="372"/>
        <v/>
      </c>
      <c r="BJ337" t="str">
        <f t="shared" si="373"/>
        <v/>
      </c>
      <c r="BM337" t="str">
        <f t="shared" si="374"/>
        <v/>
      </c>
      <c r="BN337" t="str">
        <f t="shared" si="375"/>
        <v/>
      </c>
      <c r="BO337" t="str">
        <f t="shared" si="376"/>
        <v/>
      </c>
      <c r="BP337" t="str">
        <f t="shared" si="377"/>
        <v/>
      </c>
      <c r="BQ337" t="str">
        <f t="shared" si="378"/>
        <v/>
      </c>
      <c r="BR337" t="str">
        <f t="shared" si="379"/>
        <v/>
      </c>
      <c r="BS337" t="str">
        <f t="shared" si="380"/>
        <v/>
      </c>
      <c r="BT337" t="str">
        <f t="shared" si="381"/>
        <v/>
      </c>
      <c r="BU337" t="str">
        <f t="shared" si="382"/>
        <v/>
      </c>
      <c r="BV337" t="str">
        <f t="shared" si="383"/>
        <v/>
      </c>
      <c r="BW337" t="str">
        <f t="shared" si="384"/>
        <v/>
      </c>
      <c r="BX337" t="str">
        <f t="shared" si="385"/>
        <v/>
      </c>
      <c r="BY337" t="str">
        <f t="shared" si="386"/>
        <v/>
      </c>
      <c r="BZ337" t="str">
        <f t="shared" si="387"/>
        <v/>
      </c>
      <c r="CA337" t="str">
        <f t="shared" si="388"/>
        <v/>
      </c>
      <c r="CB337" t="str">
        <f t="shared" si="389"/>
        <v/>
      </c>
      <c r="CC337" t="str">
        <f t="shared" si="390"/>
        <v/>
      </c>
      <c r="CD337" t="str">
        <f t="shared" si="391"/>
        <v/>
      </c>
      <c r="CF337"/>
      <c r="CG337" s="36" t="str">
        <f t="shared" si="351"/>
        <v/>
      </c>
      <c r="CH337" s="36" t="str">
        <f t="shared" si="352"/>
        <v/>
      </c>
      <c r="CI337" s="36" t="str">
        <f t="shared" si="353"/>
        <v/>
      </c>
      <c r="CJ337" s="36" t="str">
        <f t="shared" si="354"/>
        <v/>
      </c>
      <c r="CK337" s="36" t="str">
        <f t="shared" si="355"/>
        <v/>
      </c>
    </row>
    <row r="338" spans="1:89">
      <c r="A338">
        <f t="shared" si="392"/>
        <v>329</v>
      </c>
      <c r="B338" s="1" t="str">
        <f t="shared" si="393"/>
        <v>Do</v>
      </c>
      <c r="C338" s="2" t="str">
        <f t="shared" si="394"/>
        <v>16</v>
      </c>
      <c r="D338" s="50">
        <v>42103.699305555558</v>
      </c>
      <c r="E338" s="51"/>
      <c r="F338" s="52"/>
      <c r="G338" s="52"/>
      <c r="H338" s="13" t="str">
        <f t="shared" si="336"/>
        <v/>
      </c>
      <c r="I338" s="13" t="str">
        <f t="shared" si="395"/>
        <v/>
      </c>
      <c r="J338" s="13" t="str">
        <f t="shared" si="337"/>
        <v/>
      </c>
      <c r="K338" s="3" t="str">
        <f t="shared" si="338"/>
        <v/>
      </c>
      <c r="L338" s="4" t="str">
        <f t="shared" si="339"/>
        <v/>
      </c>
      <c r="M338" s="52"/>
      <c r="N338" s="52"/>
      <c r="O338" s="13" t="str">
        <f t="shared" si="340"/>
        <v/>
      </c>
      <c r="P338" s="4" t="str">
        <f t="shared" si="341"/>
        <v/>
      </c>
      <c r="Q338" s="4" t="str">
        <f t="shared" si="342"/>
        <v/>
      </c>
      <c r="S338" s="5"/>
      <c r="T338" s="52"/>
      <c r="U338" s="52"/>
      <c r="V338" s="52"/>
      <c r="W338" s="52"/>
      <c r="X338" s="52"/>
      <c r="Y338" s="52"/>
      <c r="Z338" s="13" t="str">
        <f t="shared" si="335"/>
        <v/>
      </c>
      <c r="AA338" s="53" t="str">
        <f t="shared" si="349"/>
        <v/>
      </c>
      <c r="AB338" s="13" t="str">
        <f t="shared" si="344"/>
        <v/>
      </c>
      <c r="AC338" s="13" t="str">
        <f t="shared" si="346"/>
        <v/>
      </c>
      <c r="AD338" s="13" t="b">
        <f t="shared" si="347"/>
        <v>0</v>
      </c>
      <c r="AE338" t="e">
        <f t="shared" si="345"/>
        <v>#VALUE!</v>
      </c>
      <c r="AF338" t="str">
        <f t="shared" si="396"/>
        <v/>
      </c>
      <c r="AG338" t="b">
        <f t="shared" si="348"/>
        <v>0</v>
      </c>
      <c r="AI338" s="41">
        <f>SUM($AG$11:AG338)</f>
        <v>-160</v>
      </c>
      <c r="AJ338" s="36">
        <f>SUM($AA$10:AA338)</f>
        <v>692.6</v>
      </c>
      <c r="AK338" s="42">
        <f>SUM($AL$11:AL338)</f>
        <v>390</v>
      </c>
      <c r="AL338" t="b">
        <f t="shared" si="343"/>
        <v>0</v>
      </c>
      <c r="AN338">
        <f>SUM(AS$11:BJ338)</f>
        <v>1064</v>
      </c>
      <c r="AO338">
        <f>SUM(BM$11:CD338)</f>
        <v>560</v>
      </c>
      <c r="AP338">
        <f t="shared" si="397"/>
        <v>692.6</v>
      </c>
      <c r="AR338" t="str">
        <f t="shared" si="350"/>
        <v/>
      </c>
      <c r="AS338" t="str">
        <f t="shared" si="356"/>
        <v/>
      </c>
      <c r="AT338" t="str">
        <f t="shared" si="357"/>
        <v/>
      </c>
      <c r="AU338" t="str">
        <f t="shared" si="358"/>
        <v/>
      </c>
      <c r="AV338" t="str">
        <f t="shared" si="359"/>
        <v/>
      </c>
      <c r="AW338" t="str">
        <f t="shared" si="360"/>
        <v/>
      </c>
      <c r="AX338" t="str">
        <f t="shared" si="361"/>
        <v/>
      </c>
      <c r="AY338" t="str">
        <f t="shared" si="362"/>
        <v/>
      </c>
      <c r="AZ338" t="str">
        <f t="shared" si="363"/>
        <v/>
      </c>
      <c r="BA338" t="str">
        <f t="shared" si="364"/>
        <v/>
      </c>
      <c r="BB338" t="str">
        <f t="shared" si="365"/>
        <v/>
      </c>
      <c r="BC338" t="str">
        <f t="shared" si="366"/>
        <v/>
      </c>
      <c r="BD338" t="str">
        <f t="shared" si="367"/>
        <v/>
      </c>
      <c r="BE338" t="str">
        <f t="shared" si="368"/>
        <v/>
      </c>
      <c r="BF338" t="str">
        <f t="shared" si="369"/>
        <v/>
      </c>
      <c r="BG338" t="str">
        <f t="shared" si="370"/>
        <v/>
      </c>
      <c r="BH338" t="str">
        <f t="shared" si="371"/>
        <v/>
      </c>
      <c r="BI338" t="str">
        <f t="shared" si="372"/>
        <v/>
      </c>
      <c r="BJ338" t="str">
        <f t="shared" si="373"/>
        <v/>
      </c>
      <c r="BM338" t="str">
        <f t="shared" si="374"/>
        <v/>
      </c>
      <c r="BN338" t="str">
        <f t="shared" si="375"/>
        <v/>
      </c>
      <c r="BO338" t="str">
        <f t="shared" si="376"/>
        <v/>
      </c>
      <c r="BP338" t="str">
        <f t="shared" si="377"/>
        <v/>
      </c>
      <c r="BQ338" t="str">
        <f t="shared" si="378"/>
        <v/>
      </c>
      <c r="BR338" t="str">
        <f t="shared" si="379"/>
        <v/>
      </c>
      <c r="BS338" t="str">
        <f t="shared" si="380"/>
        <v/>
      </c>
      <c r="BT338" t="str">
        <f t="shared" si="381"/>
        <v/>
      </c>
      <c r="BU338" t="str">
        <f t="shared" si="382"/>
        <v/>
      </c>
      <c r="BV338" t="str">
        <f t="shared" si="383"/>
        <v/>
      </c>
      <c r="BW338" t="str">
        <f t="shared" si="384"/>
        <v/>
      </c>
      <c r="BX338" t="str">
        <f t="shared" si="385"/>
        <v/>
      </c>
      <c r="BY338" t="str">
        <f t="shared" si="386"/>
        <v/>
      </c>
      <c r="BZ338" t="str">
        <f t="shared" si="387"/>
        <v/>
      </c>
      <c r="CA338" t="str">
        <f t="shared" si="388"/>
        <v/>
      </c>
      <c r="CB338" t="str">
        <f t="shared" si="389"/>
        <v/>
      </c>
      <c r="CC338" t="str">
        <f t="shared" si="390"/>
        <v/>
      </c>
      <c r="CD338" t="str">
        <f t="shared" si="391"/>
        <v/>
      </c>
      <c r="CF338"/>
      <c r="CG338" s="36" t="str">
        <f t="shared" si="351"/>
        <v/>
      </c>
      <c r="CH338" s="36" t="str">
        <f t="shared" si="352"/>
        <v/>
      </c>
      <c r="CI338" s="36" t="str">
        <f t="shared" si="353"/>
        <v/>
      </c>
      <c r="CJ338" s="36" t="str">
        <f t="shared" si="354"/>
        <v/>
      </c>
      <c r="CK338" s="36" t="str">
        <f t="shared" si="355"/>
        <v/>
      </c>
    </row>
    <row r="339" spans="1:89">
      <c r="A339">
        <f t="shared" si="392"/>
        <v>330</v>
      </c>
      <c r="B339" s="1" t="str">
        <f t="shared" si="393"/>
        <v>Do</v>
      </c>
      <c r="C339" s="2" t="str">
        <f t="shared" si="394"/>
        <v>16</v>
      </c>
      <c r="D339" s="50">
        <v>42103.699305555558</v>
      </c>
      <c r="E339" s="51"/>
      <c r="F339" s="52"/>
      <c r="G339" s="52"/>
      <c r="H339" s="13" t="str">
        <f t="shared" si="336"/>
        <v/>
      </c>
      <c r="I339" s="13" t="str">
        <f t="shared" si="395"/>
        <v/>
      </c>
      <c r="J339" s="13" t="str">
        <f t="shared" si="337"/>
        <v/>
      </c>
      <c r="K339" s="3" t="str">
        <f t="shared" si="338"/>
        <v/>
      </c>
      <c r="L339" s="4" t="str">
        <f t="shared" si="339"/>
        <v/>
      </c>
      <c r="M339" s="52"/>
      <c r="N339" s="52"/>
      <c r="O339" s="13" t="str">
        <f t="shared" si="340"/>
        <v/>
      </c>
      <c r="P339" s="4" t="str">
        <f t="shared" si="341"/>
        <v/>
      </c>
      <c r="Q339" s="4" t="str">
        <f t="shared" si="342"/>
        <v/>
      </c>
      <c r="S339" s="5"/>
      <c r="T339" s="52"/>
      <c r="U339" s="52"/>
      <c r="V339" s="52"/>
      <c r="W339" s="52"/>
      <c r="X339" s="52"/>
      <c r="Y339" s="52"/>
      <c r="Z339" s="13" t="str">
        <f t="shared" si="335"/>
        <v/>
      </c>
      <c r="AA339" s="53" t="str">
        <f t="shared" si="349"/>
        <v/>
      </c>
      <c r="AB339" s="13" t="str">
        <f t="shared" si="344"/>
        <v/>
      </c>
      <c r="AC339" s="13" t="str">
        <f t="shared" si="346"/>
        <v/>
      </c>
      <c r="AD339" s="13" t="b">
        <f t="shared" si="347"/>
        <v>0</v>
      </c>
      <c r="AE339" t="e">
        <f t="shared" si="345"/>
        <v>#VALUE!</v>
      </c>
      <c r="AF339" t="str">
        <f t="shared" si="396"/>
        <v/>
      </c>
      <c r="AG339" t="b">
        <f t="shared" si="348"/>
        <v>0</v>
      </c>
      <c r="AI339" s="41">
        <f>SUM($AG$11:AG339)</f>
        <v>-160</v>
      </c>
      <c r="AJ339" s="36">
        <f>SUM($AA$10:AA339)</f>
        <v>692.6</v>
      </c>
      <c r="AK339" s="42">
        <f>SUM($AL$11:AL339)</f>
        <v>390</v>
      </c>
      <c r="AL339" t="b">
        <f t="shared" si="343"/>
        <v>0</v>
      </c>
      <c r="AN339">
        <f>SUM(AS$11:BJ339)</f>
        <v>1064</v>
      </c>
      <c r="AO339">
        <f>SUM(BM$11:CD339)</f>
        <v>560</v>
      </c>
      <c r="AP339">
        <f t="shared" si="397"/>
        <v>692.6</v>
      </c>
      <c r="AR339" t="str">
        <f t="shared" si="350"/>
        <v/>
      </c>
      <c r="AS339" t="str">
        <f t="shared" si="356"/>
        <v/>
      </c>
      <c r="AT339" t="str">
        <f t="shared" si="357"/>
        <v/>
      </c>
      <c r="AU339" t="str">
        <f t="shared" si="358"/>
        <v/>
      </c>
      <c r="AV339" t="str">
        <f t="shared" si="359"/>
        <v/>
      </c>
      <c r="AW339" t="str">
        <f t="shared" si="360"/>
        <v/>
      </c>
      <c r="AX339" t="str">
        <f t="shared" si="361"/>
        <v/>
      </c>
      <c r="AY339" t="str">
        <f t="shared" si="362"/>
        <v/>
      </c>
      <c r="AZ339" t="str">
        <f t="shared" si="363"/>
        <v/>
      </c>
      <c r="BA339" t="str">
        <f t="shared" si="364"/>
        <v/>
      </c>
      <c r="BB339" t="str">
        <f t="shared" si="365"/>
        <v/>
      </c>
      <c r="BC339" t="str">
        <f t="shared" si="366"/>
        <v/>
      </c>
      <c r="BD339" t="str">
        <f t="shared" si="367"/>
        <v/>
      </c>
      <c r="BE339" t="str">
        <f t="shared" si="368"/>
        <v/>
      </c>
      <c r="BF339" t="str">
        <f t="shared" si="369"/>
        <v/>
      </c>
      <c r="BG339" t="str">
        <f t="shared" si="370"/>
        <v/>
      </c>
      <c r="BH339" t="str">
        <f t="shared" si="371"/>
        <v/>
      </c>
      <c r="BI339" t="str">
        <f t="shared" si="372"/>
        <v/>
      </c>
      <c r="BJ339" t="str">
        <f t="shared" si="373"/>
        <v/>
      </c>
      <c r="BM339" t="str">
        <f t="shared" si="374"/>
        <v/>
      </c>
      <c r="BN339" t="str">
        <f t="shared" si="375"/>
        <v/>
      </c>
      <c r="BO339" t="str">
        <f t="shared" si="376"/>
        <v/>
      </c>
      <c r="BP339" t="str">
        <f t="shared" si="377"/>
        <v/>
      </c>
      <c r="BQ339" t="str">
        <f t="shared" si="378"/>
        <v/>
      </c>
      <c r="BR339" t="str">
        <f t="shared" si="379"/>
        <v/>
      </c>
      <c r="BS339" t="str">
        <f t="shared" si="380"/>
        <v/>
      </c>
      <c r="BT339" t="str">
        <f t="shared" si="381"/>
        <v/>
      </c>
      <c r="BU339" t="str">
        <f t="shared" si="382"/>
        <v/>
      </c>
      <c r="BV339" t="str">
        <f t="shared" si="383"/>
        <v/>
      </c>
      <c r="BW339" t="str">
        <f t="shared" si="384"/>
        <v/>
      </c>
      <c r="BX339" t="str">
        <f t="shared" si="385"/>
        <v/>
      </c>
      <c r="BY339" t="str">
        <f t="shared" si="386"/>
        <v/>
      </c>
      <c r="BZ339" t="str">
        <f t="shared" si="387"/>
        <v/>
      </c>
      <c r="CA339" t="str">
        <f t="shared" si="388"/>
        <v/>
      </c>
      <c r="CB339" t="str">
        <f t="shared" si="389"/>
        <v/>
      </c>
      <c r="CC339" t="str">
        <f t="shared" si="390"/>
        <v/>
      </c>
      <c r="CD339" t="str">
        <f t="shared" si="391"/>
        <v/>
      </c>
      <c r="CF339"/>
      <c r="CG339" s="36" t="str">
        <f t="shared" si="351"/>
        <v/>
      </c>
      <c r="CH339" s="36" t="str">
        <f t="shared" si="352"/>
        <v/>
      </c>
      <c r="CI339" s="36" t="str">
        <f t="shared" si="353"/>
        <v/>
      </c>
      <c r="CJ339" s="36" t="str">
        <f t="shared" si="354"/>
        <v/>
      </c>
      <c r="CK339" s="36" t="str">
        <f t="shared" si="355"/>
        <v/>
      </c>
    </row>
    <row r="340" spans="1:89">
      <c r="A340">
        <f t="shared" si="392"/>
        <v>331</v>
      </c>
      <c r="B340" s="1" t="str">
        <f t="shared" si="393"/>
        <v>Do</v>
      </c>
      <c r="C340" s="2" t="str">
        <f t="shared" si="394"/>
        <v>16</v>
      </c>
      <c r="D340" s="50">
        <v>42103.699305555558</v>
      </c>
      <c r="E340" s="51"/>
      <c r="F340" s="52"/>
      <c r="G340" s="52"/>
      <c r="H340" s="13" t="str">
        <f t="shared" si="336"/>
        <v/>
      </c>
      <c r="I340" s="13" t="str">
        <f t="shared" si="395"/>
        <v/>
      </c>
      <c r="J340" s="13" t="str">
        <f t="shared" si="337"/>
        <v/>
      </c>
      <c r="K340" s="3" t="str">
        <f t="shared" si="338"/>
        <v/>
      </c>
      <c r="L340" s="4" t="str">
        <f t="shared" si="339"/>
        <v/>
      </c>
      <c r="M340" s="52"/>
      <c r="N340" s="52"/>
      <c r="O340" s="13" t="str">
        <f t="shared" si="340"/>
        <v/>
      </c>
      <c r="P340" s="4" t="str">
        <f t="shared" si="341"/>
        <v/>
      </c>
      <c r="Q340" s="4" t="str">
        <f t="shared" si="342"/>
        <v/>
      </c>
      <c r="S340" s="5"/>
      <c r="T340" s="52"/>
      <c r="U340" s="52"/>
      <c r="V340" s="52"/>
      <c r="W340" s="52"/>
      <c r="X340" s="52"/>
      <c r="Y340" s="52"/>
      <c r="Z340" s="13" t="str">
        <f t="shared" si="335"/>
        <v/>
      </c>
      <c r="AA340" s="53" t="str">
        <f t="shared" si="349"/>
        <v/>
      </c>
      <c r="AB340" s="13" t="str">
        <f t="shared" si="344"/>
        <v/>
      </c>
      <c r="AC340" s="13" t="str">
        <f t="shared" si="346"/>
        <v/>
      </c>
      <c r="AD340" s="13" t="b">
        <f t="shared" si="347"/>
        <v>0</v>
      </c>
      <c r="AE340" t="e">
        <f t="shared" si="345"/>
        <v>#VALUE!</v>
      </c>
      <c r="AF340" t="str">
        <f t="shared" si="396"/>
        <v/>
      </c>
      <c r="AG340" t="b">
        <f t="shared" si="348"/>
        <v>0</v>
      </c>
      <c r="AI340" s="41">
        <f>SUM($AG$11:AG340)</f>
        <v>-160</v>
      </c>
      <c r="AJ340" s="36">
        <f>SUM($AA$10:AA340)</f>
        <v>692.6</v>
      </c>
      <c r="AK340" s="42">
        <f>SUM($AL$11:AL340)</f>
        <v>390</v>
      </c>
      <c r="AL340" t="b">
        <f t="shared" si="343"/>
        <v>0</v>
      </c>
      <c r="AN340">
        <f>SUM(AS$11:BJ340)</f>
        <v>1064</v>
      </c>
      <c r="AO340">
        <f>SUM(BM$11:CD340)</f>
        <v>560</v>
      </c>
      <c r="AP340">
        <f t="shared" si="397"/>
        <v>692.6</v>
      </c>
      <c r="AR340" t="str">
        <f t="shared" si="350"/>
        <v/>
      </c>
      <c r="AS340" t="str">
        <f t="shared" si="356"/>
        <v/>
      </c>
      <c r="AT340" t="str">
        <f t="shared" si="357"/>
        <v/>
      </c>
      <c r="AU340" t="str">
        <f t="shared" si="358"/>
        <v/>
      </c>
      <c r="AV340" t="str">
        <f t="shared" si="359"/>
        <v/>
      </c>
      <c r="AW340" t="str">
        <f t="shared" si="360"/>
        <v/>
      </c>
      <c r="AX340" t="str">
        <f t="shared" si="361"/>
        <v/>
      </c>
      <c r="AY340" t="str">
        <f t="shared" si="362"/>
        <v/>
      </c>
      <c r="AZ340" t="str">
        <f t="shared" si="363"/>
        <v/>
      </c>
      <c r="BA340" t="str">
        <f t="shared" si="364"/>
        <v/>
      </c>
      <c r="BB340" t="str">
        <f t="shared" si="365"/>
        <v/>
      </c>
      <c r="BC340" t="str">
        <f t="shared" si="366"/>
        <v/>
      </c>
      <c r="BD340" t="str">
        <f t="shared" si="367"/>
        <v/>
      </c>
      <c r="BE340" t="str">
        <f t="shared" si="368"/>
        <v/>
      </c>
      <c r="BF340" t="str">
        <f t="shared" si="369"/>
        <v/>
      </c>
      <c r="BG340" t="str">
        <f t="shared" si="370"/>
        <v/>
      </c>
      <c r="BH340" t="str">
        <f t="shared" si="371"/>
        <v/>
      </c>
      <c r="BI340" t="str">
        <f t="shared" si="372"/>
        <v/>
      </c>
      <c r="BJ340" t="str">
        <f t="shared" si="373"/>
        <v/>
      </c>
      <c r="BM340" t="str">
        <f t="shared" si="374"/>
        <v/>
      </c>
      <c r="BN340" t="str">
        <f t="shared" si="375"/>
        <v/>
      </c>
      <c r="BO340" t="str">
        <f t="shared" si="376"/>
        <v/>
      </c>
      <c r="BP340" t="str">
        <f t="shared" si="377"/>
        <v/>
      </c>
      <c r="BQ340" t="str">
        <f t="shared" si="378"/>
        <v/>
      </c>
      <c r="BR340" t="str">
        <f t="shared" si="379"/>
        <v/>
      </c>
      <c r="BS340" t="str">
        <f t="shared" si="380"/>
        <v/>
      </c>
      <c r="BT340" t="str">
        <f t="shared" si="381"/>
        <v/>
      </c>
      <c r="BU340" t="str">
        <f t="shared" si="382"/>
        <v/>
      </c>
      <c r="BV340" t="str">
        <f t="shared" si="383"/>
        <v/>
      </c>
      <c r="BW340" t="str">
        <f t="shared" si="384"/>
        <v/>
      </c>
      <c r="BX340" t="str">
        <f t="shared" si="385"/>
        <v/>
      </c>
      <c r="BY340" t="str">
        <f t="shared" si="386"/>
        <v/>
      </c>
      <c r="BZ340" t="str">
        <f t="shared" si="387"/>
        <v/>
      </c>
      <c r="CA340" t="str">
        <f t="shared" si="388"/>
        <v/>
      </c>
      <c r="CB340" t="str">
        <f t="shared" si="389"/>
        <v/>
      </c>
      <c r="CC340" t="str">
        <f t="shared" si="390"/>
        <v/>
      </c>
      <c r="CD340" t="str">
        <f t="shared" si="391"/>
        <v/>
      </c>
      <c r="CF340"/>
      <c r="CG340" s="36" t="str">
        <f t="shared" si="351"/>
        <v/>
      </c>
      <c r="CH340" s="36" t="str">
        <f t="shared" si="352"/>
        <v/>
      </c>
      <c r="CI340" s="36" t="str">
        <f t="shared" si="353"/>
        <v/>
      </c>
      <c r="CJ340" s="36" t="str">
        <f t="shared" si="354"/>
        <v/>
      </c>
      <c r="CK340" s="36" t="str">
        <f t="shared" si="355"/>
        <v/>
      </c>
    </row>
    <row r="341" spans="1:89">
      <c r="A341">
        <f t="shared" si="392"/>
        <v>332</v>
      </c>
      <c r="B341" s="1" t="str">
        <f t="shared" si="393"/>
        <v>Do</v>
      </c>
      <c r="C341" s="2" t="str">
        <f t="shared" si="394"/>
        <v>16</v>
      </c>
      <c r="D341" s="50">
        <v>42103.699305555558</v>
      </c>
      <c r="E341" s="51"/>
      <c r="F341" s="52"/>
      <c r="G341" s="52"/>
      <c r="H341" s="13" t="str">
        <f t="shared" si="336"/>
        <v/>
      </c>
      <c r="I341" s="13" t="str">
        <f t="shared" si="395"/>
        <v/>
      </c>
      <c r="J341" s="13" t="str">
        <f t="shared" si="337"/>
        <v/>
      </c>
      <c r="K341" s="3" t="str">
        <f t="shared" si="338"/>
        <v/>
      </c>
      <c r="L341" s="4" t="str">
        <f t="shared" si="339"/>
        <v/>
      </c>
      <c r="M341" s="52"/>
      <c r="N341" s="52"/>
      <c r="O341" s="13" t="str">
        <f t="shared" si="340"/>
        <v/>
      </c>
      <c r="P341" s="4" t="str">
        <f t="shared" si="341"/>
        <v/>
      </c>
      <c r="Q341" s="4" t="str">
        <f t="shared" si="342"/>
        <v/>
      </c>
      <c r="S341" s="5"/>
      <c r="T341" s="52"/>
      <c r="U341" s="52"/>
      <c r="V341" s="52"/>
      <c r="W341" s="52"/>
      <c r="X341" s="52"/>
      <c r="Y341" s="52"/>
      <c r="Z341" s="13" t="str">
        <f t="shared" si="335"/>
        <v/>
      </c>
      <c r="AA341" s="53" t="str">
        <f t="shared" si="349"/>
        <v/>
      </c>
      <c r="AB341" s="13" t="str">
        <f t="shared" si="344"/>
        <v/>
      </c>
      <c r="AC341" s="13" t="str">
        <f t="shared" si="346"/>
        <v/>
      </c>
      <c r="AD341" s="13" t="b">
        <f t="shared" si="347"/>
        <v>0</v>
      </c>
      <c r="AE341" t="e">
        <f t="shared" si="345"/>
        <v>#VALUE!</v>
      </c>
      <c r="AF341" t="str">
        <f t="shared" si="396"/>
        <v/>
      </c>
      <c r="AG341" t="b">
        <f t="shared" si="348"/>
        <v>0</v>
      </c>
      <c r="AI341" s="41">
        <f>SUM($AG$11:AG341)</f>
        <v>-160</v>
      </c>
      <c r="AJ341" s="36">
        <f>SUM($AA$10:AA341)</f>
        <v>692.6</v>
      </c>
      <c r="AK341" s="42">
        <f>SUM($AL$11:AL341)</f>
        <v>390</v>
      </c>
      <c r="AL341" t="b">
        <f t="shared" si="343"/>
        <v>0</v>
      </c>
      <c r="AN341">
        <f>SUM(AS$11:BJ341)</f>
        <v>1064</v>
      </c>
      <c r="AO341">
        <f>SUM(BM$11:CD341)</f>
        <v>560</v>
      </c>
      <c r="AP341">
        <f t="shared" si="397"/>
        <v>692.6</v>
      </c>
      <c r="AR341" t="str">
        <f t="shared" si="350"/>
        <v/>
      </c>
      <c r="AS341" t="str">
        <f t="shared" si="356"/>
        <v/>
      </c>
      <c r="AT341" t="str">
        <f t="shared" si="357"/>
        <v/>
      </c>
      <c r="AU341" t="str">
        <f t="shared" si="358"/>
        <v/>
      </c>
      <c r="AV341" t="str">
        <f t="shared" si="359"/>
        <v/>
      </c>
      <c r="AW341" t="str">
        <f t="shared" si="360"/>
        <v/>
      </c>
      <c r="AX341" t="str">
        <f t="shared" si="361"/>
        <v/>
      </c>
      <c r="AY341" t="str">
        <f t="shared" si="362"/>
        <v/>
      </c>
      <c r="AZ341" t="str">
        <f t="shared" si="363"/>
        <v/>
      </c>
      <c r="BA341" t="str">
        <f t="shared" si="364"/>
        <v/>
      </c>
      <c r="BB341" t="str">
        <f t="shared" si="365"/>
        <v/>
      </c>
      <c r="BC341" t="str">
        <f t="shared" si="366"/>
        <v/>
      </c>
      <c r="BD341" t="str">
        <f t="shared" si="367"/>
        <v/>
      </c>
      <c r="BE341" t="str">
        <f t="shared" si="368"/>
        <v/>
      </c>
      <c r="BF341" t="str">
        <f t="shared" si="369"/>
        <v/>
      </c>
      <c r="BG341" t="str">
        <f t="shared" si="370"/>
        <v/>
      </c>
      <c r="BH341" t="str">
        <f t="shared" si="371"/>
        <v/>
      </c>
      <c r="BI341" t="str">
        <f t="shared" si="372"/>
        <v/>
      </c>
      <c r="BJ341" t="str">
        <f t="shared" si="373"/>
        <v/>
      </c>
      <c r="BM341" t="str">
        <f t="shared" si="374"/>
        <v/>
      </c>
      <c r="BN341" t="str">
        <f t="shared" si="375"/>
        <v/>
      </c>
      <c r="BO341" t="str">
        <f t="shared" si="376"/>
        <v/>
      </c>
      <c r="BP341" t="str">
        <f t="shared" si="377"/>
        <v/>
      </c>
      <c r="BQ341" t="str">
        <f t="shared" si="378"/>
        <v/>
      </c>
      <c r="BR341" t="str">
        <f t="shared" si="379"/>
        <v/>
      </c>
      <c r="BS341" t="str">
        <f t="shared" si="380"/>
        <v/>
      </c>
      <c r="BT341" t="str">
        <f t="shared" si="381"/>
        <v/>
      </c>
      <c r="BU341" t="str">
        <f t="shared" si="382"/>
        <v/>
      </c>
      <c r="BV341" t="str">
        <f t="shared" si="383"/>
        <v/>
      </c>
      <c r="BW341" t="str">
        <f t="shared" si="384"/>
        <v/>
      </c>
      <c r="BX341" t="str">
        <f t="shared" si="385"/>
        <v/>
      </c>
      <c r="BY341" t="str">
        <f t="shared" si="386"/>
        <v/>
      </c>
      <c r="BZ341" t="str">
        <f t="shared" si="387"/>
        <v/>
      </c>
      <c r="CA341" t="str">
        <f t="shared" si="388"/>
        <v/>
      </c>
      <c r="CB341" t="str">
        <f t="shared" si="389"/>
        <v/>
      </c>
      <c r="CC341" t="str">
        <f t="shared" si="390"/>
        <v/>
      </c>
      <c r="CD341" t="str">
        <f t="shared" si="391"/>
        <v/>
      </c>
      <c r="CF341"/>
      <c r="CG341" s="36" t="str">
        <f t="shared" si="351"/>
        <v/>
      </c>
      <c r="CH341" s="36" t="str">
        <f t="shared" si="352"/>
        <v/>
      </c>
      <c r="CI341" s="36" t="str">
        <f t="shared" si="353"/>
        <v/>
      </c>
      <c r="CJ341" s="36" t="str">
        <f t="shared" si="354"/>
        <v/>
      </c>
      <c r="CK341" s="36" t="str">
        <f t="shared" si="355"/>
        <v/>
      </c>
    </row>
    <row r="342" spans="1:89">
      <c r="A342">
        <f t="shared" si="392"/>
        <v>333</v>
      </c>
      <c r="B342" s="1" t="str">
        <f t="shared" si="393"/>
        <v>Do</v>
      </c>
      <c r="C342" s="2" t="str">
        <f t="shared" si="394"/>
        <v>16</v>
      </c>
      <c r="D342" s="50">
        <v>42103.699305555558</v>
      </c>
      <c r="E342" s="51"/>
      <c r="F342" s="52"/>
      <c r="G342" s="52"/>
      <c r="H342" s="13" t="str">
        <f t="shared" si="336"/>
        <v/>
      </c>
      <c r="I342" s="13" t="str">
        <f t="shared" si="395"/>
        <v/>
      </c>
      <c r="J342" s="13" t="str">
        <f t="shared" si="337"/>
        <v/>
      </c>
      <c r="K342" s="3" t="str">
        <f t="shared" si="338"/>
        <v/>
      </c>
      <c r="L342" s="4" t="str">
        <f t="shared" si="339"/>
        <v/>
      </c>
      <c r="M342" s="52"/>
      <c r="N342" s="52"/>
      <c r="O342" s="13" t="str">
        <f t="shared" si="340"/>
        <v/>
      </c>
      <c r="P342" s="4" t="str">
        <f t="shared" si="341"/>
        <v/>
      </c>
      <c r="Q342" s="4" t="str">
        <f t="shared" si="342"/>
        <v/>
      </c>
      <c r="S342" s="5"/>
      <c r="T342" s="52"/>
      <c r="U342" s="52"/>
      <c r="V342" s="52"/>
      <c r="W342" s="52"/>
      <c r="X342" s="52"/>
      <c r="Y342" s="52"/>
      <c r="Z342" s="13" t="str">
        <f t="shared" ref="Z342:Z405" si="398">IF(ISNUMBER(Y342),IF(AND(E342="L",P342&gt;I342),Y342-F342,IF(AND(E342="L",P342&lt;I342),Y342-F342,IF(AND(E342="S",P342&lt;I342),F342-Y342,IF(AND(E342="S",P342&gt;I342),-Y342+F342)))),"")</f>
        <v/>
      </c>
      <c r="AA342" s="53" t="str">
        <f t="shared" si="349"/>
        <v/>
      </c>
      <c r="AB342" s="13" t="str">
        <f t="shared" si="344"/>
        <v/>
      </c>
      <c r="AC342" s="13" t="str">
        <f t="shared" si="346"/>
        <v/>
      </c>
      <c r="AD342" s="13" t="b">
        <f t="shared" si="347"/>
        <v>0</v>
      </c>
      <c r="AE342" t="e">
        <f t="shared" si="345"/>
        <v>#VALUE!</v>
      </c>
      <c r="AF342" t="str">
        <f t="shared" si="396"/>
        <v/>
      </c>
      <c r="AG342" t="b">
        <f t="shared" si="348"/>
        <v>0</v>
      </c>
      <c r="AI342" s="41">
        <f>SUM($AG$11:AG342)</f>
        <v>-160</v>
      </c>
      <c r="AJ342" s="36">
        <f>SUM($AA$10:AA342)</f>
        <v>692.6</v>
      </c>
      <c r="AK342" s="42">
        <f>SUM($AL$11:AL342)</f>
        <v>390</v>
      </c>
      <c r="AL342" t="b">
        <f t="shared" si="343"/>
        <v>0</v>
      </c>
      <c r="AN342">
        <f>SUM(AS$11:BJ342)</f>
        <v>1064</v>
      </c>
      <c r="AO342">
        <f>SUM(BM$11:CD342)</f>
        <v>560</v>
      </c>
      <c r="AP342">
        <f t="shared" si="397"/>
        <v>692.6</v>
      </c>
      <c r="AR342" t="str">
        <f t="shared" si="350"/>
        <v/>
      </c>
      <c r="AS342" t="str">
        <f t="shared" si="356"/>
        <v/>
      </c>
      <c r="AT342" t="str">
        <f t="shared" si="357"/>
        <v/>
      </c>
      <c r="AU342" t="str">
        <f t="shared" si="358"/>
        <v/>
      </c>
      <c r="AV342" t="str">
        <f t="shared" si="359"/>
        <v/>
      </c>
      <c r="AW342" t="str">
        <f t="shared" si="360"/>
        <v/>
      </c>
      <c r="AX342" t="str">
        <f t="shared" si="361"/>
        <v/>
      </c>
      <c r="AY342" t="str">
        <f t="shared" si="362"/>
        <v/>
      </c>
      <c r="AZ342" t="str">
        <f t="shared" si="363"/>
        <v/>
      </c>
      <c r="BA342" t="str">
        <f t="shared" si="364"/>
        <v/>
      </c>
      <c r="BB342" t="str">
        <f t="shared" si="365"/>
        <v/>
      </c>
      <c r="BC342" t="str">
        <f t="shared" si="366"/>
        <v/>
      </c>
      <c r="BD342" t="str">
        <f t="shared" si="367"/>
        <v/>
      </c>
      <c r="BE342" t="str">
        <f t="shared" si="368"/>
        <v/>
      </c>
      <c r="BF342" t="str">
        <f t="shared" si="369"/>
        <v/>
      </c>
      <c r="BG342" t="str">
        <f t="shared" si="370"/>
        <v/>
      </c>
      <c r="BH342" t="str">
        <f t="shared" si="371"/>
        <v/>
      </c>
      <c r="BI342" t="str">
        <f t="shared" si="372"/>
        <v/>
      </c>
      <c r="BJ342" t="str">
        <f t="shared" si="373"/>
        <v/>
      </c>
      <c r="BM342" t="str">
        <f t="shared" si="374"/>
        <v/>
      </c>
      <c r="BN342" t="str">
        <f t="shared" si="375"/>
        <v/>
      </c>
      <c r="BO342" t="str">
        <f t="shared" si="376"/>
        <v/>
      </c>
      <c r="BP342" t="str">
        <f t="shared" si="377"/>
        <v/>
      </c>
      <c r="BQ342" t="str">
        <f t="shared" si="378"/>
        <v/>
      </c>
      <c r="BR342" t="str">
        <f t="shared" si="379"/>
        <v/>
      </c>
      <c r="BS342" t="str">
        <f t="shared" si="380"/>
        <v/>
      </c>
      <c r="BT342" t="str">
        <f t="shared" si="381"/>
        <v/>
      </c>
      <c r="BU342" t="str">
        <f t="shared" si="382"/>
        <v/>
      </c>
      <c r="BV342" t="str">
        <f t="shared" si="383"/>
        <v/>
      </c>
      <c r="BW342" t="str">
        <f t="shared" si="384"/>
        <v/>
      </c>
      <c r="BX342" t="str">
        <f t="shared" si="385"/>
        <v/>
      </c>
      <c r="BY342" t="str">
        <f t="shared" si="386"/>
        <v/>
      </c>
      <c r="BZ342" t="str">
        <f t="shared" si="387"/>
        <v/>
      </c>
      <c r="CA342" t="str">
        <f t="shared" si="388"/>
        <v/>
      </c>
      <c r="CB342" t="str">
        <f t="shared" si="389"/>
        <v/>
      </c>
      <c r="CC342" t="str">
        <f t="shared" si="390"/>
        <v/>
      </c>
      <c r="CD342" t="str">
        <f t="shared" si="391"/>
        <v/>
      </c>
      <c r="CF342"/>
      <c r="CG342" s="36" t="str">
        <f t="shared" si="351"/>
        <v/>
      </c>
      <c r="CH342" s="36" t="str">
        <f t="shared" si="352"/>
        <v/>
      </c>
      <c r="CI342" s="36" t="str">
        <f t="shared" si="353"/>
        <v/>
      </c>
      <c r="CJ342" s="36" t="str">
        <f t="shared" si="354"/>
        <v/>
      </c>
      <c r="CK342" s="36" t="str">
        <f t="shared" si="355"/>
        <v/>
      </c>
    </row>
    <row r="343" spans="1:89">
      <c r="A343">
        <f t="shared" si="392"/>
        <v>334</v>
      </c>
      <c r="B343" s="1" t="str">
        <f t="shared" si="393"/>
        <v>Do</v>
      </c>
      <c r="C343" s="2" t="str">
        <f t="shared" si="394"/>
        <v>16</v>
      </c>
      <c r="D343" s="50">
        <v>42103.699305555558</v>
      </c>
      <c r="E343" s="51"/>
      <c r="F343" s="52"/>
      <c r="G343" s="52"/>
      <c r="H343" s="13" t="str">
        <f t="shared" si="336"/>
        <v/>
      </c>
      <c r="I343" s="13" t="str">
        <f t="shared" si="395"/>
        <v/>
      </c>
      <c r="J343" s="13" t="str">
        <f t="shared" si="337"/>
        <v/>
      </c>
      <c r="K343" s="3" t="str">
        <f t="shared" si="338"/>
        <v/>
      </c>
      <c r="L343" s="4" t="str">
        <f t="shared" si="339"/>
        <v/>
      </c>
      <c r="M343" s="52"/>
      <c r="N343" s="52"/>
      <c r="O343" s="13" t="str">
        <f t="shared" si="340"/>
        <v/>
      </c>
      <c r="P343" s="4" t="str">
        <f t="shared" si="341"/>
        <v/>
      </c>
      <c r="Q343" s="4" t="str">
        <f t="shared" si="342"/>
        <v/>
      </c>
      <c r="S343" s="5"/>
      <c r="T343" s="52"/>
      <c r="U343" s="52"/>
      <c r="V343" s="52"/>
      <c r="W343" s="52"/>
      <c r="X343" s="52"/>
      <c r="Y343" s="52"/>
      <c r="Z343" s="13" t="str">
        <f t="shared" si="398"/>
        <v/>
      </c>
      <c r="AA343" s="53" t="str">
        <f t="shared" si="349"/>
        <v/>
      </c>
      <c r="AB343" s="13" t="str">
        <f t="shared" si="344"/>
        <v/>
      </c>
      <c r="AC343" s="13" t="str">
        <f t="shared" si="346"/>
        <v/>
      </c>
      <c r="AD343" s="13" t="b">
        <f t="shared" si="347"/>
        <v>0</v>
      </c>
      <c r="AE343" t="e">
        <f t="shared" si="345"/>
        <v>#VALUE!</v>
      </c>
      <c r="AF343" t="str">
        <f t="shared" si="396"/>
        <v/>
      </c>
      <c r="AG343" t="b">
        <f t="shared" si="348"/>
        <v>0</v>
      </c>
      <c r="AI343" s="41">
        <f>SUM($AG$11:AG343)</f>
        <v>-160</v>
      </c>
      <c r="AJ343" s="36">
        <f>SUM($AA$10:AA343)</f>
        <v>692.6</v>
      </c>
      <c r="AK343" s="42">
        <f>SUM($AL$11:AL343)</f>
        <v>390</v>
      </c>
      <c r="AL343" t="b">
        <f t="shared" si="343"/>
        <v>0</v>
      </c>
      <c r="AN343">
        <f>SUM(AS$11:BJ343)</f>
        <v>1064</v>
      </c>
      <c r="AO343">
        <f>SUM(BM$11:CD343)</f>
        <v>560</v>
      </c>
      <c r="AP343">
        <f t="shared" si="397"/>
        <v>692.6</v>
      </c>
      <c r="AR343" t="str">
        <f t="shared" si="350"/>
        <v/>
      </c>
      <c r="AS343" t="str">
        <f t="shared" si="356"/>
        <v/>
      </c>
      <c r="AT343" t="str">
        <f t="shared" si="357"/>
        <v/>
      </c>
      <c r="AU343" t="str">
        <f t="shared" si="358"/>
        <v/>
      </c>
      <c r="AV343" t="str">
        <f t="shared" si="359"/>
        <v/>
      </c>
      <c r="AW343" t="str">
        <f t="shared" si="360"/>
        <v/>
      </c>
      <c r="AX343" t="str">
        <f t="shared" si="361"/>
        <v/>
      </c>
      <c r="AY343" t="str">
        <f t="shared" si="362"/>
        <v/>
      </c>
      <c r="AZ343" t="str">
        <f t="shared" si="363"/>
        <v/>
      </c>
      <c r="BA343" t="str">
        <f t="shared" si="364"/>
        <v/>
      </c>
      <c r="BB343" t="str">
        <f t="shared" si="365"/>
        <v/>
      </c>
      <c r="BC343" t="str">
        <f t="shared" si="366"/>
        <v/>
      </c>
      <c r="BD343" t="str">
        <f t="shared" si="367"/>
        <v/>
      </c>
      <c r="BE343" t="str">
        <f t="shared" si="368"/>
        <v/>
      </c>
      <c r="BF343" t="str">
        <f t="shared" si="369"/>
        <v/>
      </c>
      <c r="BG343" t="str">
        <f t="shared" si="370"/>
        <v/>
      </c>
      <c r="BH343" t="str">
        <f t="shared" si="371"/>
        <v/>
      </c>
      <c r="BI343" t="str">
        <f t="shared" si="372"/>
        <v/>
      </c>
      <c r="BJ343" t="str">
        <f t="shared" si="373"/>
        <v/>
      </c>
      <c r="BM343" t="str">
        <f t="shared" si="374"/>
        <v/>
      </c>
      <c r="BN343" t="str">
        <f t="shared" si="375"/>
        <v/>
      </c>
      <c r="BO343" t="str">
        <f t="shared" si="376"/>
        <v/>
      </c>
      <c r="BP343" t="str">
        <f t="shared" si="377"/>
        <v/>
      </c>
      <c r="BQ343" t="str">
        <f t="shared" si="378"/>
        <v/>
      </c>
      <c r="BR343" t="str">
        <f t="shared" si="379"/>
        <v/>
      </c>
      <c r="BS343" t="str">
        <f t="shared" si="380"/>
        <v/>
      </c>
      <c r="BT343" t="str">
        <f t="shared" si="381"/>
        <v/>
      </c>
      <c r="BU343" t="str">
        <f t="shared" si="382"/>
        <v/>
      </c>
      <c r="BV343" t="str">
        <f t="shared" si="383"/>
        <v/>
      </c>
      <c r="BW343" t="str">
        <f t="shared" si="384"/>
        <v/>
      </c>
      <c r="BX343" t="str">
        <f t="shared" si="385"/>
        <v/>
      </c>
      <c r="BY343" t="str">
        <f t="shared" si="386"/>
        <v/>
      </c>
      <c r="BZ343" t="str">
        <f t="shared" si="387"/>
        <v/>
      </c>
      <c r="CA343" t="str">
        <f t="shared" si="388"/>
        <v/>
      </c>
      <c r="CB343" t="str">
        <f t="shared" si="389"/>
        <v/>
      </c>
      <c r="CC343" t="str">
        <f t="shared" si="390"/>
        <v/>
      </c>
      <c r="CD343" t="str">
        <f t="shared" si="391"/>
        <v/>
      </c>
      <c r="CF343"/>
      <c r="CG343" s="36" t="str">
        <f t="shared" si="351"/>
        <v/>
      </c>
      <c r="CH343" s="36" t="str">
        <f t="shared" si="352"/>
        <v/>
      </c>
      <c r="CI343" s="36" t="str">
        <f t="shared" si="353"/>
        <v/>
      </c>
      <c r="CJ343" s="36" t="str">
        <f t="shared" si="354"/>
        <v/>
      </c>
      <c r="CK343" s="36" t="str">
        <f t="shared" si="355"/>
        <v/>
      </c>
    </row>
    <row r="344" spans="1:89">
      <c r="A344">
        <f t="shared" si="392"/>
        <v>335</v>
      </c>
      <c r="B344" s="1" t="str">
        <f t="shared" si="393"/>
        <v>Do</v>
      </c>
      <c r="C344" s="2" t="str">
        <f t="shared" si="394"/>
        <v>16</v>
      </c>
      <c r="D344" s="50">
        <v>42103.699305555558</v>
      </c>
      <c r="E344" s="51"/>
      <c r="F344" s="52"/>
      <c r="G344" s="52"/>
      <c r="H344" s="13" t="str">
        <f t="shared" ref="H344:H407" si="399">IF(ISNUMBER(G344),IF(G344&gt;F344,G344-F344,F344-G344),"")</f>
        <v/>
      </c>
      <c r="I344" s="13" t="str">
        <f t="shared" si="395"/>
        <v/>
      </c>
      <c r="J344" s="13" t="str">
        <f t="shared" ref="J344:J407" si="400">IF(ISNUMBER(F344),IF(E344="L",F344-I344,F344+I344),"")</f>
        <v/>
      </c>
      <c r="K344" s="3" t="str">
        <f t="shared" ref="K344:K407" si="401">IF(ISNUMBER(I344),IF(F344="L",I344-J344,I344+J344),"")</f>
        <v/>
      </c>
      <c r="L344" s="4" t="str">
        <f t="shared" ref="L344:L407" si="402">IF(ISNUMBER(I344),IF(OR(SUM(I344+J344=K344),SUM(I344-J344=K344)),"",IF(F344="S",K344-I344,IF(F344="L",I344-K344,))),"")</f>
        <v/>
      </c>
      <c r="M344" s="52"/>
      <c r="N344" s="52"/>
      <c r="O344" s="13" t="str">
        <f t="shared" ref="O344:O407" si="403">IF(ISNUMBER(N344),IF(N344&gt;F344,N344-F344,F344-N344),"")</f>
        <v/>
      </c>
      <c r="P344" s="4" t="str">
        <f t="shared" ref="P344:P407" si="404">IF(E344="S",T344-F344,IF(E344="L",F344-T344,""))</f>
        <v/>
      </c>
      <c r="Q344" s="4" t="str">
        <f t="shared" ref="Q344:Q407" si="405">IF(F344="S",U344-I344,IF(F344="L",I344-U344,""))</f>
        <v/>
      </c>
      <c r="S344" s="5"/>
      <c r="T344" s="52"/>
      <c r="U344" s="52"/>
      <c r="V344" s="52"/>
      <c r="W344" s="52"/>
      <c r="X344" s="52"/>
      <c r="Y344" s="52"/>
      <c r="Z344" s="13" t="str">
        <f t="shared" si="398"/>
        <v/>
      </c>
      <c r="AA344" s="53" t="str">
        <f t="shared" si="349"/>
        <v/>
      </c>
      <c r="AB344" s="13" t="str">
        <f t="shared" si="344"/>
        <v/>
      </c>
      <c r="AC344" s="13" t="str">
        <f t="shared" si="346"/>
        <v/>
      </c>
      <c r="AD344" s="13" t="b">
        <f t="shared" si="347"/>
        <v>0</v>
      </c>
      <c r="AE344" t="e">
        <f t="shared" si="345"/>
        <v>#VALUE!</v>
      </c>
      <c r="AF344" t="str">
        <f t="shared" si="396"/>
        <v/>
      </c>
      <c r="AG344" t="b">
        <f t="shared" si="348"/>
        <v>0</v>
      </c>
      <c r="AI344" s="41">
        <f>SUM($AG$11:AG344)</f>
        <v>-160</v>
      </c>
      <c r="AJ344" s="36">
        <f>SUM($AA$10:AA344)</f>
        <v>692.6</v>
      </c>
      <c r="AK344" s="42">
        <f>SUM($AL$11:AL344)</f>
        <v>390</v>
      </c>
      <c r="AL344" t="b">
        <f t="shared" ref="AL344:AL407" si="406">IF(ISNUMBER(AA344),IF(P344&gt;I344,$AD$6,IF(AND(P344&lt;I344,O344&gt;H344),H344,IF(AA343="","",""))))</f>
        <v>0</v>
      </c>
      <c r="AN344">
        <f>SUM(AS$11:BJ344)</f>
        <v>1064</v>
      </c>
      <c r="AO344">
        <f>SUM(BM$11:CD344)</f>
        <v>560</v>
      </c>
      <c r="AP344">
        <f t="shared" si="397"/>
        <v>692.6</v>
      </c>
      <c r="AR344" t="str">
        <f t="shared" si="350"/>
        <v/>
      </c>
      <c r="AS344" t="str">
        <f t="shared" si="356"/>
        <v/>
      </c>
      <c r="AT344" t="str">
        <f t="shared" si="357"/>
        <v/>
      </c>
      <c r="AU344" t="str">
        <f t="shared" si="358"/>
        <v/>
      </c>
      <c r="AV344" t="str">
        <f t="shared" si="359"/>
        <v/>
      </c>
      <c r="AW344" t="str">
        <f t="shared" si="360"/>
        <v/>
      </c>
      <c r="AX344" t="str">
        <f t="shared" si="361"/>
        <v/>
      </c>
      <c r="AY344" t="str">
        <f t="shared" si="362"/>
        <v/>
      </c>
      <c r="AZ344" t="str">
        <f t="shared" si="363"/>
        <v/>
      </c>
      <c r="BA344" t="str">
        <f t="shared" si="364"/>
        <v/>
      </c>
      <c r="BB344" t="str">
        <f t="shared" si="365"/>
        <v/>
      </c>
      <c r="BC344" t="str">
        <f t="shared" si="366"/>
        <v/>
      </c>
      <c r="BD344" t="str">
        <f t="shared" si="367"/>
        <v/>
      </c>
      <c r="BE344" t="str">
        <f t="shared" si="368"/>
        <v/>
      </c>
      <c r="BF344" t="str">
        <f t="shared" si="369"/>
        <v/>
      </c>
      <c r="BG344" t="str">
        <f t="shared" si="370"/>
        <v/>
      </c>
      <c r="BH344" t="str">
        <f t="shared" si="371"/>
        <v/>
      </c>
      <c r="BI344" t="str">
        <f t="shared" si="372"/>
        <v/>
      </c>
      <c r="BJ344" t="str">
        <f t="shared" si="373"/>
        <v/>
      </c>
      <c r="BM344" t="str">
        <f t="shared" si="374"/>
        <v/>
      </c>
      <c r="BN344" t="str">
        <f t="shared" si="375"/>
        <v/>
      </c>
      <c r="BO344" t="str">
        <f t="shared" si="376"/>
        <v/>
      </c>
      <c r="BP344" t="str">
        <f t="shared" si="377"/>
        <v/>
      </c>
      <c r="BQ344" t="str">
        <f t="shared" si="378"/>
        <v/>
      </c>
      <c r="BR344" t="str">
        <f t="shared" si="379"/>
        <v/>
      </c>
      <c r="BS344" t="str">
        <f t="shared" si="380"/>
        <v/>
      </c>
      <c r="BT344" t="str">
        <f t="shared" si="381"/>
        <v/>
      </c>
      <c r="BU344" t="str">
        <f t="shared" si="382"/>
        <v/>
      </c>
      <c r="BV344" t="str">
        <f t="shared" si="383"/>
        <v/>
      </c>
      <c r="BW344" t="str">
        <f t="shared" si="384"/>
        <v/>
      </c>
      <c r="BX344" t="str">
        <f t="shared" si="385"/>
        <v/>
      </c>
      <c r="BY344" t="str">
        <f t="shared" si="386"/>
        <v/>
      </c>
      <c r="BZ344" t="str">
        <f t="shared" si="387"/>
        <v/>
      </c>
      <c r="CA344" t="str">
        <f t="shared" si="388"/>
        <v/>
      </c>
      <c r="CB344" t="str">
        <f t="shared" si="389"/>
        <v/>
      </c>
      <c r="CC344" t="str">
        <f t="shared" si="390"/>
        <v/>
      </c>
      <c r="CD344" t="str">
        <f t="shared" si="391"/>
        <v/>
      </c>
      <c r="CF344"/>
      <c r="CG344" s="36" t="str">
        <f t="shared" si="351"/>
        <v/>
      </c>
      <c r="CH344" s="36" t="str">
        <f t="shared" si="352"/>
        <v/>
      </c>
      <c r="CI344" s="36" t="str">
        <f t="shared" si="353"/>
        <v/>
      </c>
      <c r="CJ344" s="36" t="str">
        <f t="shared" si="354"/>
        <v/>
      </c>
      <c r="CK344" s="36" t="str">
        <f t="shared" si="355"/>
        <v/>
      </c>
    </row>
    <row r="345" spans="1:89">
      <c r="A345">
        <f t="shared" si="392"/>
        <v>336</v>
      </c>
      <c r="B345" s="1" t="str">
        <f t="shared" si="393"/>
        <v>Do</v>
      </c>
      <c r="C345" s="2" t="str">
        <f t="shared" si="394"/>
        <v>16</v>
      </c>
      <c r="D345" s="50">
        <v>42103.699305555558</v>
      </c>
      <c r="E345" s="51"/>
      <c r="F345" s="52"/>
      <c r="G345" s="52"/>
      <c r="H345" s="13" t="str">
        <f t="shared" si="399"/>
        <v/>
      </c>
      <c r="I345" s="13" t="str">
        <f t="shared" si="395"/>
        <v/>
      </c>
      <c r="J345" s="13" t="str">
        <f t="shared" si="400"/>
        <v/>
      </c>
      <c r="K345" s="3" t="str">
        <f t="shared" si="401"/>
        <v/>
      </c>
      <c r="L345" s="4" t="str">
        <f t="shared" si="402"/>
        <v/>
      </c>
      <c r="M345" s="52"/>
      <c r="N345" s="52"/>
      <c r="O345" s="13" t="str">
        <f t="shared" si="403"/>
        <v/>
      </c>
      <c r="P345" s="4" t="str">
        <f t="shared" si="404"/>
        <v/>
      </c>
      <c r="Q345" s="4" t="str">
        <f t="shared" si="405"/>
        <v/>
      </c>
      <c r="S345" s="5"/>
      <c r="T345" s="52"/>
      <c r="U345" s="52"/>
      <c r="V345" s="52"/>
      <c r="W345" s="52"/>
      <c r="X345" s="52"/>
      <c r="Y345" s="52"/>
      <c r="Z345" s="13" t="str">
        <f t="shared" si="398"/>
        <v/>
      </c>
      <c r="AA345" s="53" t="str">
        <f t="shared" si="349"/>
        <v/>
      </c>
      <c r="AB345" s="13" t="str">
        <f t="shared" si="344"/>
        <v/>
      </c>
      <c r="AC345" s="13" t="str">
        <f t="shared" si="346"/>
        <v/>
      </c>
      <c r="AD345" s="13" t="b">
        <f t="shared" si="347"/>
        <v>0</v>
      </c>
      <c r="AE345" t="e">
        <f t="shared" si="345"/>
        <v>#VALUE!</v>
      </c>
      <c r="AF345" t="str">
        <f t="shared" si="396"/>
        <v/>
      </c>
      <c r="AG345" t="b">
        <f t="shared" si="348"/>
        <v>0</v>
      </c>
      <c r="AI345" s="41">
        <f>SUM($AG$11:AG345)</f>
        <v>-160</v>
      </c>
      <c r="AJ345" s="36">
        <f>SUM($AA$10:AA345)</f>
        <v>692.6</v>
      </c>
      <c r="AK345" s="42">
        <f>SUM($AL$11:AL345)</f>
        <v>390</v>
      </c>
      <c r="AL345" t="b">
        <f t="shared" si="406"/>
        <v>0</v>
      </c>
      <c r="AN345">
        <f>SUM(AS$11:BJ345)</f>
        <v>1064</v>
      </c>
      <c r="AO345">
        <f>SUM(BM$11:CD345)</f>
        <v>560</v>
      </c>
      <c r="AP345">
        <f t="shared" si="397"/>
        <v>692.6</v>
      </c>
      <c r="AR345" t="str">
        <f t="shared" si="350"/>
        <v/>
      </c>
      <c r="AS345" t="str">
        <f t="shared" si="356"/>
        <v/>
      </c>
      <c r="AT345" t="str">
        <f t="shared" si="357"/>
        <v/>
      </c>
      <c r="AU345" t="str">
        <f t="shared" si="358"/>
        <v/>
      </c>
      <c r="AV345" t="str">
        <f t="shared" si="359"/>
        <v/>
      </c>
      <c r="AW345" t="str">
        <f t="shared" si="360"/>
        <v/>
      </c>
      <c r="AX345" t="str">
        <f t="shared" si="361"/>
        <v/>
      </c>
      <c r="AY345" t="str">
        <f t="shared" si="362"/>
        <v/>
      </c>
      <c r="AZ345" t="str">
        <f t="shared" si="363"/>
        <v/>
      </c>
      <c r="BA345" t="str">
        <f t="shared" si="364"/>
        <v/>
      </c>
      <c r="BB345" t="str">
        <f t="shared" si="365"/>
        <v/>
      </c>
      <c r="BC345" t="str">
        <f t="shared" si="366"/>
        <v/>
      </c>
      <c r="BD345" t="str">
        <f t="shared" si="367"/>
        <v/>
      </c>
      <c r="BE345" t="str">
        <f t="shared" si="368"/>
        <v/>
      </c>
      <c r="BF345" t="str">
        <f t="shared" si="369"/>
        <v/>
      </c>
      <c r="BG345" t="str">
        <f t="shared" si="370"/>
        <v/>
      </c>
      <c r="BH345" t="str">
        <f t="shared" si="371"/>
        <v/>
      </c>
      <c r="BI345" t="str">
        <f t="shared" si="372"/>
        <v/>
      </c>
      <c r="BJ345" t="str">
        <f t="shared" si="373"/>
        <v/>
      </c>
      <c r="BM345" t="str">
        <f t="shared" si="374"/>
        <v/>
      </c>
      <c r="BN345" t="str">
        <f t="shared" si="375"/>
        <v/>
      </c>
      <c r="BO345" t="str">
        <f t="shared" si="376"/>
        <v/>
      </c>
      <c r="BP345" t="str">
        <f t="shared" si="377"/>
        <v/>
      </c>
      <c r="BQ345" t="str">
        <f t="shared" si="378"/>
        <v/>
      </c>
      <c r="BR345" t="str">
        <f t="shared" si="379"/>
        <v/>
      </c>
      <c r="BS345" t="str">
        <f t="shared" si="380"/>
        <v/>
      </c>
      <c r="BT345" t="str">
        <f t="shared" si="381"/>
        <v/>
      </c>
      <c r="BU345" t="str">
        <f t="shared" si="382"/>
        <v/>
      </c>
      <c r="BV345" t="str">
        <f t="shared" si="383"/>
        <v/>
      </c>
      <c r="BW345" t="str">
        <f t="shared" si="384"/>
        <v/>
      </c>
      <c r="BX345" t="str">
        <f t="shared" si="385"/>
        <v/>
      </c>
      <c r="BY345" t="str">
        <f t="shared" si="386"/>
        <v/>
      </c>
      <c r="BZ345" t="str">
        <f t="shared" si="387"/>
        <v/>
      </c>
      <c r="CA345" t="str">
        <f t="shared" si="388"/>
        <v/>
      </c>
      <c r="CB345" t="str">
        <f t="shared" si="389"/>
        <v/>
      </c>
      <c r="CC345" t="str">
        <f t="shared" si="390"/>
        <v/>
      </c>
      <c r="CD345" t="str">
        <f t="shared" si="391"/>
        <v/>
      </c>
      <c r="CF345"/>
      <c r="CG345" s="36" t="str">
        <f t="shared" si="351"/>
        <v/>
      </c>
      <c r="CH345" s="36" t="str">
        <f t="shared" si="352"/>
        <v/>
      </c>
      <c r="CI345" s="36" t="str">
        <f t="shared" si="353"/>
        <v/>
      </c>
      <c r="CJ345" s="36" t="str">
        <f t="shared" si="354"/>
        <v/>
      </c>
      <c r="CK345" s="36" t="str">
        <f t="shared" si="355"/>
        <v/>
      </c>
    </row>
    <row r="346" spans="1:89">
      <c r="A346">
        <f t="shared" si="392"/>
        <v>337</v>
      </c>
      <c r="B346" s="1" t="str">
        <f t="shared" si="393"/>
        <v>Do</v>
      </c>
      <c r="C346" s="2" t="str">
        <f t="shared" si="394"/>
        <v>16</v>
      </c>
      <c r="D346" s="50">
        <v>42103.699305555558</v>
      </c>
      <c r="E346" s="51"/>
      <c r="F346" s="52"/>
      <c r="G346" s="52"/>
      <c r="H346" s="13" t="str">
        <f t="shared" si="399"/>
        <v/>
      </c>
      <c r="I346" s="13" t="str">
        <f t="shared" si="395"/>
        <v/>
      </c>
      <c r="J346" s="13" t="str">
        <f t="shared" si="400"/>
        <v/>
      </c>
      <c r="K346" s="3" t="str">
        <f t="shared" si="401"/>
        <v/>
      </c>
      <c r="L346" s="4" t="str">
        <f t="shared" si="402"/>
        <v/>
      </c>
      <c r="M346" s="52"/>
      <c r="N346" s="52"/>
      <c r="O346" s="13" t="str">
        <f t="shared" si="403"/>
        <v/>
      </c>
      <c r="P346" s="4" t="str">
        <f t="shared" si="404"/>
        <v/>
      </c>
      <c r="Q346" s="4" t="str">
        <f t="shared" si="405"/>
        <v/>
      </c>
      <c r="S346" s="5"/>
      <c r="T346" s="52"/>
      <c r="U346" s="52"/>
      <c r="V346" s="52"/>
      <c r="W346" s="52"/>
      <c r="X346" s="52"/>
      <c r="Y346" s="52"/>
      <c r="Z346" s="13" t="str">
        <f t="shared" si="398"/>
        <v/>
      </c>
      <c r="AA346" s="53" t="str">
        <f t="shared" si="349"/>
        <v/>
      </c>
      <c r="AB346" s="13" t="str">
        <f t="shared" ref="AB346:AB409" si="407">IF(P346&gt;I346,AC346,AA346)</f>
        <v/>
      </c>
      <c r="AC346" s="13" t="str">
        <f t="shared" si="346"/>
        <v/>
      </c>
      <c r="AD346" s="13" t="b">
        <f t="shared" si="347"/>
        <v>0</v>
      </c>
      <c r="AE346" t="e">
        <f t="shared" ref="AE346:AE409" si="408">IF(AND(P346&gt;I346,Z346&lt;0.001),I346+Z346,IF(AND(P346&gt;I346,Z346&gt;-0.001),I346,-H346+Z346))</f>
        <v>#VALUE!</v>
      </c>
      <c r="AF346" t="str">
        <f t="shared" si="396"/>
        <v/>
      </c>
      <c r="AG346" t="b">
        <f t="shared" si="348"/>
        <v>0</v>
      </c>
      <c r="AI346" s="41">
        <f>SUM($AG$11:AG346)</f>
        <v>-160</v>
      </c>
      <c r="AJ346" s="36">
        <f>SUM($AA$10:AA346)</f>
        <v>692.6</v>
      </c>
      <c r="AK346" s="42">
        <f>SUM($AL$11:AL346)</f>
        <v>390</v>
      </c>
      <c r="AL346" t="b">
        <f t="shared" si="406"/>
        <v>0</v>
      </c>
      <c r="AN346">
        <f>SUM(AS$11:BJ346)</f>
        <v>1064</v>
      </c>
      <c r="AO346">
        <f>SUM(BM$11:CD346)</f>
        <v>560</v>
      </c>
      <c r="AP346">
        <f t="shared" si="397"/>
        <v>692.6</v>
      </c>
      <c r="AR346" t="str">
        <f t="shared" si="350"/>
        <v/>
      </c>
      <c r="AS346" t="str">
        <f t="shared" si="356"/>
        <v/>
      </c>
      <c r="AT346" t="str">
        <f t="shared" si="357"/>
        <v/>
      </c>
      <c r="AU346" t="str">
        <f t="shared" si="358"/>
        <v/>
      </c>
      <c r="AV346" t="str">
        <f t="shared" si="359"/>
        <v/>
      </c>
      <c r="AW346" t="str">
        <f t="shared" si="360"/>
        <v/>
      </c>
      <c r="AX346" t="str">
        <f t="shared" si="361"/>
        <v/>
      </c>
      <c r="AY346" t="str">
        <f t="shared" si="362"/>
        <v/>
      </c>
      <c r="AZ346" t="str">
        <f t="shared" si="363"/>
        <v/>
      </c>
      <c r="BA346" t="str">
        <f t="shared" si="364"/>
        <v/>
      </c>
      <c r="BB346" t="str">
        <f t="shared" si="365"/>
        <v/>
      </c>
      <c r="BC346" t="str">
        <f t="shared" si="366"/>
        <v/>
      </c>
      <c r="BD346" t="str">
        <f t="shared" si="367"/>
        <v/>
      </c>
      <c r="BE346" t="str">
        <f t="shared" si="368"/>
        <v/>
      </c>
      <c r="BF346" t="str">
        <f t="shared" si="369"/>
        <v/>
      </c>
      <c r="BG346" t="str">
        <f t="shared" si="370"/>
        <v/>
      </c>
      <c r="BH346" t="str">
        <f t="shared" si="371"/>
        <v/>
      </c>
      <c r="BI346" t="str">
        <f t="shared" si="372"/>
        <v/>
      </c>
      <c r="BJ346" t="str">
        <f t="shared" si="373"/>
        <v/>
      </c>
      <c r="BM346" t="str">
        <f t="shared" si="374"/>
        <v/>
      </c>
      <c r="BN346" t="str">
        <f t="shared" si="375"/>
        <v/>
      </c>
      <c r="BO346" t="str">
        <f t="shared" si="376"/>
        <v/>
      </c>
      <c r="BP346" t="str">
        <f t="shared" si="377"/>
        <v/>
      </c>
      <c r="BQ346" t="str">
        <f t="shared" si="378"/>
        <v/>
      </c>
      <c r="BR346" t="str">
        <f t="shared" si="379"/>
        <v/>
      </c>
      <c r="BS346" t="str">
        <f t="shared" si="380"/>
        <v/>
      </c>
      <c r="BT346" t="str">
        <f t="shared" si="381"/>
        <v/>
      </c>
      <c r="BU346" t="str">
        <f t="shared" si="382"/>
        <v/>
      </c>
      <c r="BV346" t="str">
        <f t="shared" si="383"/>
        <v/>
      </c>
      <c r="BW346" t="str">
        <f t="shared" si="384"/>
        <v/>
      </c>
      <c r="BX346" t="str">
        <f t="shared" si="385"/>
        <v/>
      </c>
      <c r="BY346" t="str">
        <f t="shared" si="386"/>
        <v/>
      </c>
      <c r="BZ346" t="str">
        <f t="shared" si="387"/>
        <v/>
      </c>
      <c r="CA346" t="str">
        <f t="shared" si="388"/>
        <v/>
      </c>
      <c r="CB346" t="str">
        <f t="shared" si="389"/>
        <v/>
      </c>
      <c r="CC346" t="str">
        <f t="shared" si="390"/>
        <v/>
      </c>
      <c r="CD346" t="str">
        <f t="shared" si="391"/>
        <v/>
      </c>
      <c r="CF346"/>
      <c r="CG346" s="36" t="str">
        <f t="shared" si="351"/>
        <v/>
      </c>
      <c r="CH346" s="36" t="str">
        <f t="shared" si="352"/>
        <v/>
      </c>
      <c r="CI346" s="36" t="str">
        <f t="shared" si="353"/>
        <v/>
      </c>
      <c r="CJ346" s="36" t="str">
        <f t="shared" si="354"/>
        <v/>
      </c>
      <c r="CK346" s="36" t="str">
        <f t="shared" si="355"/>
        <v/>
      </c>
    </row>
    <row r="347" spans="1:89">
      <c r="A347">
        <f t="shared" si="392"/>
        <v>338</v>
      </c>
      <c r="B347" s="1" t="str">
        <f t="shared" si="393"/>
        <v>Do</v>
      </c>
      <c r="C347" s="2" t="str">
        <f t="shared" si="394"/>
        <v>16</v>
      </c>
      <c r="D347" s="50">
        <v>42103.699305555558</v>
      </c>
      <c r="E347" s="51"/>
      <c r="F347" s="52"/>
      <c r="G347" s="52"/>
      <c r="H347" s="13" t="str">
        <f t="shared" si="399"/>
        <v/>
      </c>
      <c r="I347" s="13" t="str">
        <f t="shared" si="395"/>
        <v/>
      </c>
      <c r="J347" s="13" t="str">
        <f t="shared" si="400"/>
        <v/>
      </c>
      <c r="K347" s="3" t="str">
        <f t="shared" si="401"/>
        <v/>
      </c>
      <c r="L347" s="4" t="str">
        <f t="shared" si="402"/>
        <v/>
      </c>
      <c r="M347" s="52"/>
      <c r="N347" s="52"/>
      <c r="O347" s="13" t="str">
        <f t="shared" si="403"/>
        <v/>
      </c>
      <c r="P347" s="4" t="str">
        <f t="shared" si="404"/>
        <v/>
      </c>
      <c r="Q347" s="4" t="str">
        <f t="shared" si="405"/>
        <v/>
      </c>
      <c r="S347" s="5"/>
      <c r="T347" s="52"/>
      <c r="U347" s="52"/>
      <c r="V347" s="52"/>
      <c r="W347" s="52"/>
      <c r="X347" s="52"/>
      <c r="Y347" s="52"/>
      <c r="Z347" s="13" t="str">
        <f t="shared" si="398"/>
        <v/>
      </c>
      <c r="AA347" s="53" t="str">
        <f t="shared" si="349"/>
        <v/>
      </c>
      <c r="AB347" s="13" t="str">
        <f t="shared" si="407"/>
        <v/>
      </c>
      <c r="AC347" s="13" t="str">
        <f t="shared" si="346"/>
        <v/>
      </c>
      <c r="AD347" s="13" t="b">
        <f t="shared" si="347"/>
        <v>0</v>
      </c>
      <c r="AE347" t="e">
        <f t="shared" si="408"/>
        <v>#VALUE!</v>
      </c>
      <c r="AF347" t="str">
        <f t="shared" si="396"/>
        <v/>
      </c>
      <c r="AG347" t="b">
        <f t="shared" si="348"/>
        <v>0</v>
      </c>
      <c r="AI347" s="41">
        <f>SUM($AG$11:AG347)</f>
        <v>-160</v>
      </c>
      <c r="AJ347" s="36">
        <f>SUM($AA$10:AA347)</f>
        <v>692.6</v>
      </c>
      <c r="AK347" s="42">
        <f>SUM($AL$11:AL347)</f>
        <v>390</v>
      </c>
      <c r="AL347" t="b">
        <f t="shared" si="406"/>
        <v>0</v>
      </c>
      <c r="AN347">
        <f>SUM(AS$11:BJ347)</f>
        <v>1064</v>
      </c>
      <c r="AO347">
        <f>SUM(BM$11:CD347)</f>
        <v>560</v>
      </c>
      <c r="AP347">
        <f t="shared" si="397"/>
        <v>692.6</v>
      </c>
      <c r="AR347" t="str">
        <f t="shared" si="350"/>
        <v/>
      </c>
      <c r="AS347" t="str">
        <f t="shared" si="356"/>
        <v/>
      </c>
      <c r="AT347" t="str">
        <f t="shared" si="357"/>
        <v/>
      </c>
      <c r="AU347" t="str">
        <f t="shared" si="358"/>
        <v/>
      </c>
      <c r="AV347" t="str">
        <f t="shared" si="359"/>
        <v/>
      </c>
      <c r="AW347" t="str">
        <f t="shared" si="360"/>
        <v/>
      </c>
      <c r="AX347" t="str">
        <f t="shared" si="361"/>
        <v/>
      </c>
      <c r="AY347" t="str">
        <f t="shared" si="362"/>
        <v/>
      </c>
      <c r="AZ347" t="str">
        <f t="shared" si="363"/>
        <v/>
      </c>
      <c r="BA347" t="str">
        <f t="shared" si="364"/>
        <v/>
      </c>
      <c r="BB347" t="str">
        <f t="shared" si="365"/>
        <v/>
      </c>
      <c r="BC347" t="str">
        <f t="shared" si="366"/>
        <v/>
      </c>
      <c r="BD347" t="str">
        <f t="shared" si="367"/>
        <v/>
      </c>
      <c r="BE347" t="str">
        <f t="shared" si="368"/>
        <v/>
      </c>
      <c r="BF347" t="str">
        <f t="shared" si="369"/>
        <v/>
      </c>
      <c r="BG347" t="str">
        <f t="shared" si="370"/>
        <v/>
      </c>
      <c r="BH347" t="str">
        <f t="shared" si="371"/>
        <v/>
      </c>
      <c r="BI347" t="str">
        <f t="shared" si="372"/>
        <v/>
      </c>
      <c r="BJ347" t="str">
        <f t="shared" si="373"/>
        <v/>
      </c>
      <c r="BM347" t="str">
        <f t="shared" si="374"/>
        <v/>
      </c>
      <c r="BN347" t="str">
        <f t="shared" si="375"/>
        <v/>
      </c>
      <c r="BO347" t="str">
        <f t="shared" si="376"/>
        <v/>
      </c>
      <c r="BP347" t="str">
        <f t="shared" si="377"/>
        <v/>
      </c>
      <c r="BQ347" t="str">
        <f t="shared" si="378"/>
        <v/>
      </c>
      <c r="BR347" t="str">
        <f t="shared" si="379"/>
        <v/>
      </c>
      <c r="BS347" t="str">
        <f t="shared" si="380"/>
        <v/>
      </c>
      <c r="BT347" t="str">
        <f t="shared" si="381"/>
        <v/>
      </c>
      <c r="BU347" t="str">
        <f t="shared" si="382"/>
        <v/>
      </c>
      <c r="BV347" t="str">
        <f t="shared" si="383"/>
        <v/>
      </c>
      <c r="BW347" t="str">
        <f t="shared" si="384"/>
        <v/>
      </c>
      <c r="BX347" t="str">
        <f t="shared" si="385"/>
        <v/>
      </c>
      <c r="BY347" t="str">
        <f t="shared" si="386"/>
        <v/>
      </c>
      <c r="BZ347" t="str">
        <f t="shared" si="387"/>
        <v/>
      </c>
      <c r="CA347" t="str">
        <f t="shared" si="388"/>
        <v/>
      </c>
      <c r="CB347" t="str">
        <f t="shared" si="389"/>
        <v/>
      </c>
      <c r="CC347" t="str">
        <f t="shared" si="390"/>
        <v/>
      </c>
      <c r="CD347" t="str">
        <f t="shared" si="391"/>
        <v/>
      </c>
      <c r="CF347"/>
      <c r="CG347" s="36" t="str">
        <f t="shared" si="351"/>
        <v/>
      </c>
      <c r="CH347" s="36" t="str">
        <f t="shared" si="352"/>
        <v/>
      </c>
      <c r="CI347" s="36" t="str">
        <f t="shared" si="353"/>
        <v/>
      </c>
      <c r="CJ347" s="36" t="str">
        <f t="shared" si="354"/>
        <v/>
      </c>
      <c r="CK347" s="36" t="str">
        <f t="shared" si="355"/>
        <v/>
      </c>
    </row>
    <row r="348" spans="1:89">
      <c r="A348">
        <f t="shared" si="392"/>
        <v>339</v>
      </c>
      <c r="B348" s="1" t="str">
        <f t="shared" si="393"/>
        <v>Do</v>
      </c>
      <c r="C348" s="2" t="str">
        <f t="shared" si="394"/>
        <v>16</v>
      </c>
      <c r="D348" s="50">
        <v>42103.699305555558</v>
      </c>
      <c r="E348" s="51"/>
      <c r="F348" s="52"/>
      <c r="G348" s="52"/>
      <c r="H348" s="13" t="str">
        <f t="shared" si="399"/>
        <v/>
      </c>
      <c r="I348" s="13" t="str">
        <f t="shared" si="395"/>
        <v/>
      </c>
      <c r="J348" s="13" t="str">
        <f t="shared" si="400"/>
        <v/>
      </c>
      <c r="K348" s="3" t="str">
        <f t="shared" si="401"/>
        <v/>
      </c>
      <c r="L348" s="4" t="str">
        <f t="shared" si="402"/>
        <v/>
      </c>
      <c r="M348" s="52"/>
      <c r="N348" s="52"/>
      <c r="O348" s="13" t="str">
        <f t="shared" si="403"/>
        <v/>
      </c>
      <c r="P348" s="4" t="str">
        <f t="shared" si="404"/>
        <v/>
      </c>
      <c r="Q348" s="4" t="str">
        <f t="shared" si="405"/>
        <v/>
      </c>
      <c r="S348" s="5"/>
      <c r="T348" s="52"/>
      <c r="U348" s="52"/>
      <c r="V348" s="52"/>
      <c r="W348" s="52"/>
      <c r="X348" s="52"/>
      <c r="Y348" s="52"/>
      <c r="Z348" s="13" t="str">
        <f t="shared" si="398"/>
        <v/>
      </c>
      <c r="AA348" s="53" t="str">
        <f t="shared" si="349"/>
        <v/>
      </c>
      <c r="AB348" s="13" t="str">
        <f t="shared" si="407"/>
        <v/>
      </c>
      <c r="AC348" s="13" t="str">
        <f t="shared" ref="AC348:AC411" si="409">IF(AND(P348&gt;I348,Z348&lt;0.001),$AD$7-ABS(Z348),IF(AND(P348&gt;I348,Z348&gt;-0.001),$AD$7+Z348,IF(P348&lt;I348,-$AD$7+Z348,"")))</f>
        <v/>
      </c>
      <c r="AD348" s="13" t="b">
        <f t="shared" ref="AD348:AD411" si="410">IF(ISNUMBER(AA348),IF(AND(D348=D341,P348&lt;I348,Z348&lt;0.001),-($AD$7-ABS(AA348)),IF(AND(P348&lt;I348,Z348&lt;0.001),-($AD$7-ABS(AA348)),IF(AND(P348&gt;I348,Z348&lt;0.001),$AD$7+AA348,IF(AND(D341=D348,P348&lt;I348,Z348&gt;0.001),-$AD$7+AA348,IF(AND(P348&lt;I348,Z348&gt;0.01),-$AD$7+AA348,$AD$7+AA348))))))</f>
        <v>0</v>
      </c>
      <c r="AE348" t="e">
        <f t="shared" si="408"/>
        <v>#VALUE!</v>
      </c>
      <c r="AF348" t="str">
        <f t="shared" si="396"/>
        <v/>
      </c>
      <c r="AG348" t="b">
        <f t="shared" si="348"/>
        <v>0</v>
      </c>
      <c r="AI348" s="41">
        <f>SUM($AG$11:AG348)</f>
        <v>-160</v>
      </c>
      <c r="AJ348" s="36">
        <f>SUM($AA$10:AA348)</f>
        <v>692.6</v>
      </c>
      <c r="AK348" s="42">
        <f>SUM($AL$11:AL348)</f>
        <v>390</v>
      </c>
      <c r="AL348" t="b">
        <f t="shared" si="406"/>
        <v>0</v>
      </c>
      <c r="AN348">
        <f>SUM(AS$11:BJ348)</f>
        <v>1064</v>
      </c>
      <c r="AO348">
        <f>SUM(BM$11:CD348)</f>
        <v>560</v>
      </c>
      <c r="AP348">
        <f t="shared" si="397"/>
        <v>692.6</v>
      </c>
      <c r="AR348" t="str">
        <f t="shared" si="350"/>
        <v/>
      </c>
      <c r="AS348" t="str">
        <f t="shared" si="356"/>
        <v/>
      </c>
      <c r="AT348" t="str">
        <f t="shared" si="357"/>
        <v/>
      </c>
      <c r="AU348" t="str">
        <f t="shared" si="358"/>
        <v/>
      </c>
      <c r="AV348" t="str">
        <f t="shared" si="359"/>
        <v/>
      </c>
      <c r="AW348" t="str">
        <f t="shared" si="360"/>
        <v/>
      </c>
      <c r="AX348" t="str">
        <f t="shared" si="361"/>
        <v/>
      </c>
      <c r="AY348" t="str">
        <f t="shared" si="362"/>
        <v/>
      </c>
      <c r="AZ348" t="str">
        <f t="shared" si="363"/>
        <v/>
      </c>
      <c r="BA348" t="str">
        <f t="shared" si="364"/>
        <v/>
      </c>
      <c r="BB348" t="str">
        <f t="shared" si="365"/>
        <v/>
      </c>
      <c r="BC348" t="str">
        <f t="shared" si="366"/>
        <v/>
      </c>
      <c r="BD348" t="str">
        <f t="shared" si="367"/>
        <v/>
      </c>
      <c r="BE348" t="str">
        <f t="shared" si="368"/>
        <v/>
      </c>
      <c r="BF348" t="str">
        <f t="shared" si="369"/>
        <v/>
      </c>
      <c r="BG348" t="str">
        <f t="shared" si="370"/>
        <v/>
      </c>
      <c r="BH348" t="str">
        <f t="shared" si="371"/>
        <v/>
      </c>
      <c r="BI348" t="str">
        <f t="shared" si="372"/>
        <v/>
      </c>
      <c r="BJ348" t="str">
        <f t="shared" si="373"/>
        <v/>
      </c>
      <c r="BM348" t="str">
        <f t="shared" si="374"/>
        <v/>
      </c>
      <c r="BN348" t="str">
        <f t="shared" si="375"/>
        <v/>
      </c>
      <c r="BO348" t="str">
        <f t="shared" si="376"/>
        <v/>
      </c>
      <c r="BP348" t="str">
        <f t="shared" si="377"/>
        <v/>
      </c>
      <c r="BQ348" t="str">
        <f t="shared" si="378"/>
        <v/>
      </c>
      <c r="BR348" t="str">
        <f t="shared" si="379"/>
        <v/>
      </c>
      <c r="BS348" t="str">
        <f t="shared" si="380"/>
        <v/>
      </c>
      <c r="BT348" t="str">
        <f t="shared" si="381"/>
        <v/>
      </c>
      <c r="BU348" t="str">
        <f t="shared" si="382"/>
        <v/>
      </c>
      <c r="BV348" t="str">
        <f t="shared" si="383"/>
        <v/>
      </c>
      <c r="BW348" t="str">
        <f t="shared" si="384"/>
        <v/>
      </c>
      <c r="BX348" t="str">
        <f t="shared" si="385"/>
        <v/>
      </c>
      <c r="BY348" t="str">
        <f t="shared" si="386"/>
        <v/>
      </c>
      <c r="BZ348" t="str">
        <f t="shared" si="387"/>
        <v/>
      </c>
      <c r="CA348" t="str">
        <f t="shared" si="388"/>
        <v/>
      </c>
      <c r="CB348" t="str">
        <f t="shared" si="389"/>
        <v/>
      </c>
      <c r="CC348" t="str">
        <f t="shared" si="390"/>
        <v/>
      </c>
      <c r="CD348" t="str">
        <f t="shared" si="391"/>
        <v/>
      </c>
      <c r="CF348"/>
      <c r="CG348" s="36" t="str">
        <f t="shared" si="351"/>
        <v/>
      </c>
      <c r="CH348" s="36" t="str">
        <f t="shared" si="352"/>
        <v/>
      </c>
      <c r="CI348" s="36" t="str">
        <f t="shared" si="353"/>
        <v/>
      </c>
      <c r="CJ348" s="36" t="str">
        <f t="shared" si="354"/>
        <v/>
      </c>
      <c r="CK348" s="36" t="str">
        <f t="shared" si="355"/>
        <v/>
      </c>
    </row>
    <row r="349" spans="1:89">
      <c r="A349">
        <f t="shared" si="392"/>
        <v>340</v>
      </c>
      <c r="B349" s="1" t="str">
        <f t="shared" si="393"/>
        <v>Do</v>
      </c>
      <c r="C349" s="2" t="str">
        <f t="shared" si="394"/>
        <v>16</v>
      </c>
      <c r="D349" s="50">
        <v>42103.699305555558</v>
      </c>
      <c r="E349" s="51"/>
      <c r="F349" s="52"/>
      <c r="G349" s="52"/>
      <c r="H349" s="13" t="str">
        <f t="shared" si="399"/>
        <v/>
      </c>
      <c r="I349" s="13" t="str">
        <f t="shared" si="395"/>
        <v/>
      </c>
      <c r="J349" s="13" t="str">
        <f t="shared" si="400"/>
        <v/>
      </c>
      <c r="K349" s="3" t="str">
        <f t="shared" si="401"/>
        <v/>
      </c>
      <c r="L349" s="4" t="str">
        <f t="shared" si="402"/>
        <v/>
      </c>
      <c r="M349" s="52"/>
      <c r="N349" s="52"/>
      <c r="O349" s="13" t="str">
        <f t="shared" si="403"/>
        <v/>
      </c>
      <c r="P349" s="4" t="str">
        <f t="shared" si="404"/>
        <v/>
      </c>
      <c r="Q349" s="4" t="str">
        <f t="shared" si="405"/>
        <v/>
      </c>
      <c r="S349" s="5"/>
      <c r="T349" s="52"/>
      <c r="U349" s="52"/>
      <c r="V349" s="52"/>
      <c r="W349" s="52"/>
      <c r="X349" s="52"/>
      <c r="Y349" s="52"/>
      <c r="Z349" s="13" t="str">
        <f t="shared" si="398"/>
        <v/>
      </c>
      <c r="AA349" s="53" t="str">
        <f t="shared" si="349"/>
        <v/>
      </c>
      <c r="AB349" s="13" t="str">
        <f t="shared" si="407"/>
        <v/>
      </c>
      <c r="AC349" s="13" t="str">
        <f t="shared" si="409"/>
        <v/>
      </c>
      <c r="AD349" s="13" t="b">
        <f t="shared" si="410"/>
        <v>0</v>
      </c>
      <c r="AE349" t="e">
        <f t="shared" si="408"/>
        <v>#VALUE!</v>
      </c>
      <c r="AF349" t="str">
        <f t="shared" si="396"/>
        <v/>
      </c>
      <c r="AG349" t="b">
        <f t="shared" si="348"/>
        <v>0</v>
      </c>
      <c r="AI349" s="41">
        <f>SUM($AG$11:AG349)</f>
        <v>-160</v>
      </c>
      <c r="AJ349" s="36">
        <f>SUM($AA$10:AA349)</f>
        <v>692.6</v>
      </c>
      <c r="AK349" s="42">
        <f>SUM($AL$11:AL349)</f>
        <v>390</v>
      </c>
      <c r="AL349" t="b">
        <f t="shared" si="406"/>
        <v>0</v>
      </c>
      <c r="AN349">
        <f>SUM(AS$11:BJ349)</f>
        <v>1064</v>
      </c>
      <c r="AO349">
        <f>SUM(BM$11:CD349)</f>
        <v>560</v>
      </c>
      <c r="AP349">
        <f t="shared" si="397"/>
        <v>692.6</v>
      </c>
      <c r="AR349" t="str">
        <f t="shared" si="350"/>
        <v/>
      </c>
      <c r="AS349" t="str">
        <f t="shared" si="356"/>
        <v/>
      </c>
      <c r="AT349" t="str">
        <f t="shared" si="357"/>
        <v/>
      </c>
      <c r="AU349" t="str">
        <f t="shared" si="358"/>
        <v/>
      </c>
      <c r="AV349" t="str">
        <f t="shared" si="359"/>
        <v/>
      </c>
      <c r="AW349" t="str">
        <f t="shared" si="360"/>
        <v/>
      </c>
      <c r="AX349" t="str">
        <f t="shared" si="361"/>
        <v/>
      </c>
      <c r="AY349" t="str">
        <f t="shared" si="362"/>
        <v/>
      </c>
      <c r="AZ349" t="str">
        <f t="shared" si="363"/>
        <v/>
      </c>
      <c r="BA349" t="str">
        <f t="shared" si="364"/>
        <v/>
      </c>
      <c r="BB349" t="str">
        <f t="shared" si="365"/>
        <v/>
      </c>
      <c r="BC349" t="str">
        <f t="shared" si="366"/>
        <v/>
      </c>
      <c r="BD349" t="str">
        <f t="shared" si="367"/>
        <v/>
      </c>
      <c r="BE349" t="str">
        <f t="shared" si="368"/>
        <v/>
      </c>
      <c r="BF349" t="str">
        <f t="shared" si="369"/>
        <v/>
      </c>
      <c r="BG349" t="str">
        <f t="shared" si="370"/>
        <v/>
      </c>
      <c r="BH349" t="str">
        <f t="shared" si="371"/>
        <v/>
      </c>
      <c r="BI349" t="str">
        <f t="shared" si="372"/>
        <v/>
      </c>
      <c r="BJ349" t="str">
        <f t="shared" si="373"/>
        <v/>
      </c>
      <c r="BM349" t="str">
        <f t="shared" si="374"/>
        <v/>
      </c>
      <c r="BN349" t="str">
        <f t="shared" si="375"/>
        <v/>
      </c>
      <c r="BO349" t="str">
        <f t="shared" si="376"/>
        <v/>
      </c>
      <c r="BP349" t="str">
        <f t="shared" si="377"/>
        <v/>
      </c>
      <c r="BQ349" t="str">
        <f t="shared" si="378"/>
        <v/>
      </c>
      <c r="BR349" t="str">
        <f t="shared" si="379"/>
        <v/>
      </c>
      <c r="BS349" t="str">
        <f t="shared" si="380"/>
        <v/>
      </c>
      <c r="BT349" t="str">
        <f t="shared" si="381"/>
        <v/>
      </c>
      <c r="BU349" t="str">
        <f t="shared" si="382"/>
        <v/>
      </c>
      <c r="BV349" t="str">
        <f t="shared" si="383"/>
        <v/>
      </c>
      <c r="BW349" t="str">
        <f t="shared" si="384"/>
        <v/>
      </c>
      <c r="BX349" t="str">
        <f t="shared" si="385"/>
        <v/>
      </c>
      <c r="BY349" t="str">
        <f t="shared" si="386"/>
        <v/>
      </c>
      <c r="BZ349" t="str">
        <f t="shared" si="387"/>
        <v/>
      </c>
      <c r="CA349" t="str">
        <f t="shared" si="388"/>
        <v/>
      </c>
      <c r="CB349" t="str">
        <f t="shared" si="389"/>
        <v/>
      </c>
      <c r="CC349" t="str">
        <f t="shared" si="390"/>
        <v/>
      </c>
      <c r="CD349" t="str">
        <f t="shared" si="391"/>
        <v/>
      </c>
      <c r="CF349"/>
      <c r="CG349" s="36" t="str">
        <f t="shared" si="351"/>
        <v/>
      </c>
      <c r="CH349" s="36" t="str">
        <f t="shared" si="352"/>
        <v/>
      </c>
      <c r="CI349" s="36" t="str">
        <f t="shared" si="353"/>
        <v/>
      </c>
      <c r="CJ349" s="36" t="str">
        <f t="shared" si="354"/>
        <v/>
      </c>
      <c r="CK349" s="36" t="str">
        <f t="shared" si="355"/>
        <v/>
      </c>
    </row>
    <row r="350" spans="1:89">
      <c r="A350">
        <f t="shared" si="392"/>
        <v>341</v>
      </c>
      <c r="B350" s="1" t="str">
        <f t="shared" si="393"/>
        <v>Do</v>
      </c>
      <c r="C350" s="2" t="str">
        <f t="shared" si="394"/>
        <v>16</v>
      </c>
      <c r="D350" s="50">
        <v>42103.699305555558</v>
      </c>
      <c r="E350" s="51"/>
      <c r="F350" s="52"/>
      <c r="G350" s="52"/>
      <c r="H350" s="13" t="str">
        <f t="shared" si="399"/>
        <v/>
      </c>
      <c r="I350" s="13" t="str">
        <f t="shared" si="395"/>
        <v/>
      </c>
      <c r="J350" s="13" t="str">
        <f t="shared" si="400"/>
        <v/>
      </c>
      <c r="K350" s="3" t="str">
        <f t="shared" si="401"/>
        <v/>
      </c>
      <c r="L350" s="4" t="str">
        <f t="shared" si="402"/>
        <v/>
      </c>
      <c r="M350" s="52"/>
      <c r="N350" s="52"/>
      <c r="O350" s="13" t="str">
        <f t="shared" si="403"/>
        <v/>
      </c>
      <c r="P350" s="4" t="str">
        <f t="shared" si="404"/>
        <v/>
      </c>
      <c r="Q350" s="4" t="str">
        <f t="shared" si="405"/>
        <v/>
      </c>
      <c r="S350" s="5"/>
      <c r="T350" s="52"/>
      <c r="U350" s="52"/>
      <c r="V350" s="52"/>
      <c r="W350" s="52"/>
      <c r="X350" s="52"/>
      <c r="Y350" s="52"/>
      <c r="Z350" s="13" t="str">
        <f t="shared" si="398"/>
        <v/>
      </c>
      <c r="AA350" s="53" t="str">
        <f t="shared" si="349"/>
        <v/>
      </c>
      <c r="AB350" s="13" t="str">
        <f t="shared" si="407"/>
        <v/>
      </c>
      <c r="AC350" s="13" t="str">
        <f t="shared" si="409"/>
        <v/>
      </c>
      <c r="AD350" s="13" t="b">
        <f t="shared" si="410"/>
        <v>0</v>
      </c>
      <c r="AE350" t="e">
        <f t="shared" si="408"/>
        <v>#VALUE!</v>
      </c>
      <c r="AF350" t="str">
        <f t="shared" si="396"/>
        <v/>
      </c>
      <c r="AG350" t="b">
        <f t="shared" si="348"/>
        <v>0</v>
      </c>
      <c r="AI350" s="41">
        <f>SUM($AG$11:AG350)</f>
        <v>-160</v>
      </c>
      <c r="AJ350" s="36">
        <f>SUM($AA$10:AA350)</f>
        <v>692.6</v>
      </c>
      <c r="AK350" s="42">
        <f>SUM($AL$11:AL350)</f>
        <v>390</v>
      </c>
      <c r="AL350" t="b">
        <f t="shared" si="406"/>
        <v>0</v>
      </c>
      <c r="AN350">
        <f>SUM(AS$11:BJ350)</f>
        <v>1064</v>
      </c>
      <c r="AO350">
        <f>SUM(BM$11:CD350)</f>
        <v>560</v>
      </c>
      <c r="AP350">
        <f t="shared" si="397"/>
        <v>692.6</v>
      </c>
      <c r="AR350" t="str">
        <f t="shared" si="350"/>
        <v/>
      </c>
      <c r="AS350" t="str">
        <f t="shared" si="356"/>
        <v/>
      </c>
      <c r="AT350" t="str">
        <f t="shared" si="357"/>
        <v/>
      </c>
      <c r="AU350" t="str">
        <f t="shared" si="358"/>
        <v/>
      </c>
      <c r="AV350" t="str">
        <f t="shared" si="359"/>
        <v/>
      </c>
      <c r="AW350" t="str">
        <f t="shared" si="360"/>
        <v/>
      </c>
      <c r="AX350" t="str">
        <f t="shared" si="361"/>
        <v/>
      </c>
      <c r="AY350" t="str">
        <f t="shared" si="362"/>
        <v/>
      </c>
      <c r="AZ350" t="str">
        <f t="shared" si="363"/>
        <v/>
      </c>
      <c r="BA350" t="str">
        <f t="shared" si="364"/>
        <v/>
      </c>
      <c r="BB350" t="str">
        <f t="shared" si="365"/>
        <v/>
      </c>
      <c r="BC350" t="str">
        <f t="shared" si="366"/>
        <v/>
      </c>
      <c r="BD350" t="str">
        <f t="shared" si="367"/>
        <v/>
      </c>
      <c r="BE350" t="str">
        <f t="shared" si="368"/>
        <v/>
      </c>
      <c r="BF350" t="str">
        <f t="shared" si="369"/>
        <v/>
      </c>
      <c r="BG350" t="str">
        <f t="shared" si="370"/>
        <v/>
      </c>
      <c r="BH350" t="str">
        <f t="shared" si="371"/>
        <v/>
      </c>
      <c r="BI350" t="str">
        <f t="shared" si="372"/>
        <v/>
      </c>
      <c r="BJ350" t="str">
        <f t="shared" si="373"/>
        <v/>
      </c>
      <c r="BM350" t="str">
        <f t="shared" si="374"/>
        <v/>
      </c>
      <c r="BN350" t="str">
        <f t="shared" si="375"/>
        <v/>
      </c>
      <c r="BO350" t="str">
        <f t="shared" si="376"/>
        <v/>
      </c>
      <c r="BP350" t="str">
        <f t="shared" si="377"/>
        <v/>
      </c>
      <c r="BQ350" t="str">
        <f t="shared" si="378"/>
        <v/>
      </c>
      <c r="BR350" t="str">
        <f t="shared" si="379"/>
        <v/>
      </c>
      <c r="BS350" t="str">
        <f t="shared" si="380"/>
        <v/>
      </c>
      <c r="BT350" t="str">
        <f t="shared" si="381"/>
        <v/>
      </c>
      <c r="BU350" t="str">
        <f t="shared" si="382"/>
        <v/>
      </c>
      <c r="BV350" t="str">
        <f t="shared" si="383"/>
        <v/>
      </c>
      <c r="BW350" t="str">
        <f t="shared" si="384"/>
        <v/>
      </c>
      <c r="BX350" t="str">
        <f t="shared" si="385"/>
        <v/>
      </c>
      <c r="BY350" t="str">
        <f t="shared" si="386"/>
        <v/>
      </c>
      <c r="BZ350" t="str">
        <f t="shared" si="387"/>
        <v/>
      </c>
      <c r="CA350" t="str">
        <f t="shared" si="388"/>
        <v/>
      </c>
      <c r="CB350" t="str">
        <f t="shared" si="389"/>
        <v/>
      </c>
      <c r="CC350" t="str">
        <f t="shared" si="390"/>
        <v/>
      </c>
      <c r="CD350" t="str">
        <f t="shared" si="391"/>
        <v/>
      </c>
      <c r="CF350"/>
      <c r="CG350" s="36" t="str">
        <f t="shared" si="351"/>
        <v/>
      </c>
      <c r="CH350" s="36" t="str">
        <f t="shared" si="352"/>
        <v/>
      </c>
      <c r="CI350" s="36" t="str">
        <f t="shared" si="353"/>
        <v/>
      </c>
      <c r="CJ350" s="36" t="str">
        <f t="shared" si="354"/>
        <v/>
      </c>
      <c r="CK350" s="36" t="str">
        <f t="shared" si="355"/>
        <v/>
      </c>
    </row>
    <row r="351" spans="1:89">
      <c r="A351">
        <f t="shared" si="392"/>
        <v>342</v>
      </c>
      <c r="B351" s="1" t="str">
        <f t="shared" si="393"/>
        <v>Do</v>
      </c>
      <c r="C351" s="2" t="str">
        <f t="shared" si="394"/>
        <v>16</v>
      </c>
      <c r="D351" s="50">
        <v>42103.699305555558</v>
      </c>
      <c r="E351" s="51"/>
      <c r="F351" s="52"/>
      <c r="G351" s="52"/>
      <c r="H351" s="13" t="str">
        <f t="shared" si="399"/>
        <v/>
      </c>
      <c r="I351" s="13" t="str">
        <f t="shared" si="395"/>
        <v/>
      </c>
      <c r="J351" s="13" t="str">
        <f t="shared" si="400"/>
        <v/>
      </c>
      <c r="K351" s="3" t="str">
        <f t="shared" si="401"/>
        <v/>
      </c>
      <c r="L351" s="4" t="str">
        <f t="shared" si="402"/>
        <v/>
      </c>
      <c r="M351" s="52"/>
      <c r="N351" s="52"/>
      <c r="O351" s="13" t="str">
        <f t="shared" si="403"/>
        <v/>
      </c>
      <c r="P351" s="4" t="str">
        <f t="shared" si="404"/>
        <v/>
      </c>
      <c r="Q351" s="4" t="str">
        <f t="shared" si="405"/>
        <v/>
      </c>
      <c r="S351" s="5"/>
      <c r="T351" s="52"/>
      <c r="U351" s="52"/>
      <c r="V351" s="52"/>
      <c r="W351" s="52"/>
      <c r="X351" s="52"/>
      <c r="Y351" s="52"/>
      <c r="Z351" s="13" t="str">
        <f t="shared" si="398"/>
        <v/>
      </c>
      <c r="AA351" s="53" t="str">
        <f t="shared" si="349"/>
        <v/>
      </c>
      <c r="AB351" s="13" t="str">
        <f t="shared" si="407"/>
        <v/>
      </c>
      <c r="AC351" s="13" t="str">
        <f t="shared" si="409"/>
        <v/>
      </c>
      <c r="AD351" s="13" t="b">
        <f t="shared" si="410"/>
        <v>0</v>
      </c>
      <c r="AE351" t="e">
        <f t="shared" si="408"/>
        <v>#VALUE!</v>
      </c>
      <c r="AF351" t="str">
        <f t="shared" si="396"/>
        <v/>
      </c>
      <c r="AG351" t="b">
        <f t="shared" si="348"/>
        <v>0</v>
      </c>
      <c r="AI351" s="41">
        <f>SUM($AG$11:AG351)</f>
        <v>-160</v>
      </c>
      <c r="AJ351" s="36">
        <f>SUM($AA$10:AA351)</f>
        <v>692.6</v>
      </c>
      <c r="AK351" s="42">
        <f>SUM($AL$11:AL351)</f>
        <v>390</v>
      </c>
      <c r="AL351" t="b">
        <f t="shared" si="406"/>
        <v>0</v>
      </c>
      <c r="AN351">
        <f>SUM(AS$11:BJ351)</f>
        <v>1064</v>
      </c>
      <c r="AO351">
        <f>SUM(BM$11:CD351)</f>
        <v>560</v>
      </c>
      <c r="AP351">
        <f t="shared" si="397"/>
        <v>692.6</v>
      </c>
      <c r="AR351" t="str">
        <f t="shared" si="350"/>
        <v/>
      </c>
      <c r="AS351" t="str">
        <f t="shared" si="356"/>
        <v/>
      </c>
      <c r="AT351" t="str">
        <f t="shared" si="357"/>
        <v/>
      </c>
      <c r="AU351" t="str">
        <f t="shared" si="358"/>
        <v/>
      </c>
      <c r="AV351" t="str">
        <f t="shared" si="359"/>
        <v/>
      </c>
      <c r="AW351" t="str">
        <f t="shared" si="360"/>
        <v/>
      </c>
      <c r="AX351" t="str">
        <f t="shared" si="361"/>
        <v/>
      </c>
      <c r="AY351" t="str">
        <f t="shared" si="362"/>
        <v/>
      </c>
      <c r="AZ351" t="str">
        <f t="shared" si="363"/>
        <v/>
      </c>
      <c r="BA351" t="str">
        <f t="shared" si="364"/>
        <v/>
      </c>
      <c r="BB351" t="str">
        <f t="shared" si="365"/>
        <v/>
      </c>
      <c r="BC351" t="str">
        <f t="shared" si="366"/>
        <v/>
      </c>
      <c r="BD351" t="str">
        <f t="shared" si="367"/>
        <v/>
      </c>
      <c r="BE351" t="str">
        <f t="shared" si="368"/>
        <v/>
      </c>
      <c r="BF351" t="str">
        <f t="shared" si="369"/>
        <v/>
      </c>
      <c r="BG351" t="str">
        <f t="shared" si="370"/>
        <v/>
      </c>
      <c r="BH351" t="str">
        <f t="shared" si="371"/>
        <v/>
      </c>
      <c r="BI351" t="str">
        <f t="shared" si="372"/>
        <v/>
      </c>
      <c r="BJ351" t="str">
        <f t="shared" si="373"/>
        <v/>
      </c>
      <c r="BM351" t="str">
        <f t="shared" si="374"/>
        <v/>
      </c>
      <c r="BN351" t="str">
        <f t="shared" si="375"/>
        <v/>
      </c>
      <c r="BO351" t="str">
        <f t="shared" si="376"/>
        <v/>
      </c>
      <c r="BP351" t="str">
        <f t="shared" si="377"/>
        <v/>
      </c>
      <c r="BQ351" t="str">
        <f t="shared" si="378"/>
        <v/>
      </c>
      <c r="BR351" t="str">
        <f t="shared" si="379"/>
        <v/>
      </c>
      <c r="BS351" t="str">
        <f t="shared" si="380"/>
        <v/>
      </c>
      <c r="BT351" t="str">
        <f t="shared" si="381"/>
        <v/>
      </c>
      <c r="BU351" t="str">
        <f t="shared" si="382"/>
        <v/>
      </c>
      <c r="BV351" t="str">
        <f t="shared" si="383"/>
        <v/>
      </c>
      <c r="BW351" t="str">
        <f t="shared" si="384"/>
        <v/>
      </c>
      <c r="BX351" t="str">
        <f t="shared" si="385"/>
        <v/>
      </c>
      <c r="BY351" t="str">
        <f t="shared" si="386"/>
        <v/>
      </c>
      <c r="BZ351" t="str">
        <f t="shared" si="387"/>
        <v/>
      </c>
      <c r="CA351" t="str">
        <f t="shared" si="388"/>
        <v/>
      </c>
      <c r="CB351" t="str">
        <f t="shared" si="389"/>
        <v/>
      </c>
      <c r="CC351" t="str">
        <f t="shared" si="390"/>
        <v/>
      </c>
      <c r="CD351" t="str">
        <f t="shared" si="391"/>
        <v/>
      </c>
      <c r="CF351"/>
      <c r="CG351" s="36" t="str">
        <f t="shared" si="351"/>
        <v/>
      </c>
      <c r="CH351" s="36" t="str">
        <f t="shared" si="352"/>
        <v/>
      </c>
      <c r="CI351" s="36" t="str">
        <f t="shared" si="353"/>
        <v/>
      </c>
      <c r="CJ351" s="36" t="str">
        <f t="shared" si="354"/>
        <v/>
      </c>
      <c r="CK351" s="36" t="str">
        <f t="shared" si="355"/>
        <v/>
      </c>
    </row>
    <row r="352" spans="1:89">
      <c r="A352">
        <f t="shared" si="392"/>
        <v>343</v>
      </c>
      <c r="B352" s="1" t="str">
        <f t="shared" si="393"/>
        <v>Do</v>
      </c>
      <c r="C352" s="2" t="str">
        <f t="shared" si="394"/>
        <v>16</v>
      </c>
      <c r="D352" s="50">
        <v>42103.699305555558</v>
      </c>
      <c r="E352" s="51"/>
      <c r="F352" s="52"/>
      <c r="G352" s="52"/>
      <c r="H352" s="13" t="str">
        <f t="shared" si="399"/>
        <v/>
      </c>
      <c r="I352" s="13" t="str">
        <f t="shared" si="395"/>
        <v/>
      </c>
      <c r="J352" s="13" t="str">
        <f t="shared" si="400"/>
        <v/>
      </c>
      <c r="K352" s="3" t="str">
        <f t="shared" si="401"/>
        <v/>
      </c>
      <c r="L352" s="4" t="str">
        <f t="shared" si="402"/>
        <v/>
      </c>
      <c r="M352" s="52"/>
      <c r="N352" s="52"/>
      <c r="O352" s="13" t="str">
        <f t="shared" si="403"/>
        <v/>
      </c>
      <c r="P352" s="4" t="str">
        <f t="shared" si="404"/>
        <v/>
      </c>
      <c r="Q352" s="4" t="str">
        <f t="shared" si="405"/>
        <v/>
      </c>
      <c r="S352" s="5"/>
      <c r="T352" s="52"/>
      <c r="U352" s="52"/>
      <c r="V352" s="52"/>
      <c r="W352" s="52"/>
      <c r="X352" s="52"/>
      <c r="Y352" s="52"/>
      <c r="Z352" s="13" t="str">
        <f t="shared" si="398"/>
        <v/>
      </c>
      <c r="AA352" s="53" t="str">
        <f t="shared" si="349"/>
        <v/>
      </c>
      <c r="AB352" s="13" t="str">
        <f t="shared" si="407"/>
        <v/>
      </c>
      <c r="AC352" s="13" t="str">
        <f t="shared" si="409"/>
        <v/>
      </c>
      <c r="AD352" s="13" t="b">
        <f t="shared" si="410"/>
        <v>0</v>
      </c>
      <c r="AE352" t="e">
        <f t="shared" si="408"/>
        <v>#VALUE!</v>
      </c>
      <c r="AF352" t="str">
        <f t="shared" si="396"/>
        <v/>
      </c>
      <c r="AG352" t="b">
        <f t="shared" si="348"/>
        <v>0</v>
      </c>
      <c r="AI352" s="41">
        <f>SUM($AG$11:AG352)</f>
        <v>-160</v>
      </c>
      <c r="AJ352" s="36">
        <f>SUM($AA$10:AA352)</f>
        <v>692.6</v>
      </c>
      <c r="AK352" s="42">
        <f>SUM($AL$11:AL352)</f>
        <v>390</v>
      </c>
      <c r="AL352" t="b">
        <f t="shared" si="406"/>
        <v>0</v>
      </c>
      <c r="AN352">
        <f>SUM(AS$11:BJ352)</f>
        <v>1064</v>
      </c>
      <c r="AO352">
        <f>SUM(BM$11:CD352)</f>
        <v>560</v>
      </c>
      <c r="AP352">
        <f t="shared" si="397"/>
        <v>692.6</v>
      </c>
      <c r="AR352" t="str">
        <f t="shared" si="350"/>
        <v/>
      </c>
      <c r="AS352" t="str">
        <f t="shared" si="356"/>
        <v/>
      </c>
      <c r="AT352" t="str">
        <f t="shared" si="357"/>
        <v/>
      </c>
      <c r="AU352" t="str">
        <f t="shared" si="358"/>
        <v/>
      </c>
      <c r="AV352" t="str">
        <f t="shared" si="359"/>
        <v/>
      </c>
      <c r="AW352" t="str">
        <f t="shared" si="360"/>
        <v/>
      </c>
      <c r="AX352" t="str">
        <f t="shared" si="361"/>
        <v/>
      </c>
      <c r="AY352" t="str">
        <f t="shared" si="362"/>
        <v/>
      </c>
      <c r="AZ352" t="str">
        <f t="shared" si="363"/>
        <v/>
      </c>
      <c r="BA352" t="str">
        <f t="shared" si="364"/>
        <v/>
      </c>
      <c r="BB352" t="str">
        <f t="shared" si="365"/>
        <v/>
      </c>
      <c r="BC352" t="str">
        <f t="shared" si="366"/>
        <v/>
      </c>
      <c r="BD352" t="str">
        <f t="shared" si="367"/>
        <v/>
      </c>
      <c r="BE352" t="str">
        <f t="shared" si="368"/>
        <v/>
      </c>
      <c r="BF352" t="str">
        <f t="shared" si="369"/>
        <v/>
      </c>
      <c r="BG352" t="str">
        <f t="shared" si="370"/>
        <v/>
      </c>
      <c r="BH352" t="str">
        <f t="shared" si="371"/>
        <v/>
      </c>
      <c r="BI352" t="str">
        <f t="shared" si="372"/>
        <v/>
      </c>
      <c r="BJ352" t="str">
        <f t="shared" si="373"/>
        <v/>
      </c>
      <c r="BM352" t="str">
        <f t="shared" si="374"/>
        <v/>
      </c>
      <c r="BN352" t="str">
        <f t="shared" si="375"/>
        <v/>
      </c>
      <c r="BO352" t="str">
        <f t="shared" si="376"/>
        <v/>
      </c>
      <c r="BP352" t="str">
        <f t="shared" si="377"/>
        <v/>
      </c>
      <c r="BQ352" t="str">
        <f t="shared" si="378"/>
        <v/>
      </c>
      <c r="BR352" t="str">
        <f t="shared" si="379"/>
        <v/>
      </c>
      <c r="BS352" t="str">
        <f t="shared" si="380"/>
        <v/>
      </c>
      <c r="BT352" t="str">
        <f t="shared" si="381"/>
        <v/>
      </c>
      <c r="BU352" t="str">
        <f t="shared" si="382"/>
        <v/>
      </c>
      <c r="BV352" t="str">
        <f t="shared" si="383"/>
        <v/>
      </c>
      <c r="BW352" t="str">
        <f t="shared" si="384"/>
        <v/>
      </c>
      <c r="BX352" t="str">
        <f t="shared" si="385"/>
        <v/>
      </c>
      <c r="BY352" t="str">
        <f t="shared" si="386"/>
        <v/>
      </c>
      <c r="BZ352" t="str">
        <f t="shared" si="387"/>
        <v/>
      </c>
      <c r="CA352" t="str">
        <f t="shared" si="388"/>
        <v/>
      </c>
      <c r="CB352" t="str">
        <f t="shared" si="389"/>
        <v/>
      </c>
      <c r="CC352" t="str">
        <f t="shared" si="390"/>
        <v/>
      </c>
      <c r="CD352" t="str">
        <f t="shared" si="391"/>
        <v/>
      </c>
      <c r="CF352"/>
      <c r="CG352" s="36" t="str">
        <f t="shared" si="351"/>
        <v/>
      </c>
      <c r="CH352" s="36" t="str">
        <f t="shared" si="352"/>
        <v/>
      </c>
      <c r="CI352" s="36" t="str">
        <f t="shared" si="353"/>
        <v/>
      </c>
      <c r="CJ352" s="36" t="str">
        <f t="shared" si="354"/>
        <v/>
      </c>
      <c r="CK352" s="36" t="str">
        <f t="shared" si="355"/>
        <v/>
      </c>
    </row>
    <row r="353" spans="1:89">
      <c r="A353">
        <f t="shared" si="392"/>
        <v>344</v>
      </c>
      <c r="B353" s="1" t="str">
        <f t="shared" si="393"/>
        <v>Do</v>
      </c>
      <c r="C353" s="2" t="str">
        <f t="shared" si="394"/>
        <v>16</v>
      </c>
      <c r="D353" s="50">
        <v>42103.699305555558</v>
      </c>
      <c r="E353" s="51"/>
      <c r="F353" s="52"/>
      <c r="G353" s="52"/>
      <c r="H353" s="13" t="str">
        <f t="shared" si="399"/>
        <v/>
      </c>
      <c r="I353" s="13" t="str">
        <f t="shared" si="395"/>
        <v/>
      </c>
      <c r="J353" s="13" t="str">
        <f t="shared" si="400"/>
        <v/>
      </c>
      <c r="K353" s="3" t="str">
        <f t="shared" si="401"/>
        <v/>
      </c>
      <c r="L353" s="4" t="str">
        <f t="shared" si="402"/>
        <v/>
      </c>
      <c r="M353" s="52"/>
      <c r="N353" s="52"/>
      <c r="O353" s="13" t="str">
        <f t="shared" si="403"/>
        <v/>
      </c>
      <c r="P353" s="4" t="str">
        <f t="shared" si="404"/>
        <v/>
      </c>
      <c r="Q353" s="4" t="str">
        <f t="shared" si="405"/>
        <v/>
      </c>
      <c r="S353" s="5"/>
      <c r="T353" s="52"/>
      <c r="U353" s="52"/>
      <c r="V353" s="52"/>
      <c r="W353" s="52"/>
      <c r="X353" s="52"/>
      <c r="Y353" s="52"/>
      <c r="Z353" s="13" t="str">
        <f t="shared" si="398"/>
        <v/>
      </c>
      <c r="AA353" s="53" t="str">
        <f t="shared" si="349"/>
        <v/>
      </c>
      <c r="AB353" s="13" t="str">
        <f t="shared" si="407"/>
        <v/>
      </c>
      <c r="AC353" s="13" t="str">
        <f t="shared" si="409"/>
        <v/>
      </c>
      <c r="AD353" s="13" t="b">
        <f t="shared" si="410"/>
        <v>0</v>
      </c>
      <c r="AE353" t="e">
        <f t="shared" si="408"/>
        <v>#VALUE!</v>
      </c>
      <c r="AF353" t="str">
        <f t="shared" si="396"/>
        <v/>
      </c>
      <c r="AG353" t="b">
        <f t="shared" si="348"/>
        <v>0</v>
      </c>
      <c r="AI353" s="41">
        <f>SUM($AG$11:AG353)</f>
        <v>-160</v>
      </c>
      <c r="AJ353" s="36">
        <f>SUM($AA$10:AA353)</f>
        <v>692.6</v>
      </c>
      <c r="AK353" s="42">
        <f>SUM($AL$11:AL353)</f>
        <v>390</v>
      </c>
      <c r="AL353" t="b">
        <f t="shared" si="406"/>
        <v>0</v>
      </c>
      <c r="AN353">
        <f>SUM(AS$11:BJ353)</f>
        <v>1064</v>
      </c>
      <c r="AO353">
        <f>SUM(BM$11:CD353)</f>
        <v>560</v>
      </c>
      <c r="AP353">
        <f t="shared" si="397"/>
        <v>692.6</v>
      </c>
      <c r="AR353" t="str">
        <f t="shared" si="350"/>
        <v/>
      </c>
      <c r="AS353" t="str">
        <f t="shared" si="356"/>
        <v/>
      </c>
      <c r="AT353" t="str">
        <f t="shared" si="357"/>
        <v/>
      </c>
      <c r="AU353" t="str">
        <f t="shared" si="358"/>
        <v/>
      </c>
      <c r="AV353" t="str">
        <f t="shared" si="359"/>
        <v/>
      </c>
      <c r="AW353" t="str">
        <f t="shared" si="360"/>
        <v/>
      </c>
      <c r="AX353" t="str">
        <f t="shared" si="361"/>
        <v/>
      </c>
      <c r="AY353" t="str">
        <f t="shared" si="362"/>
        <v/>
      </c>
      <c r="AZ353" t="str">
        <f t="shared" si="363"/>
        <v/>
      </c>
      <c r="BA353" t="str">
        <f t="shared" si="364"/>
        <v/>
      </c>
      <c r="BB353" t="str">
        <f t="shared" si="365"/>
        <v/>
      </c>
      <c r="BC353" t="str">
        <f t="shared" si="366"/>
        <v/>
      </c>
      <c r="BD353" t="str">
        <f t="shared" si="367"/>
        <v/>
      </c>
      <c r="BE353" t="str">
        <f t="shared" si="368"/>
        <v/>
      </c>
      <c r="BF353" t="str">
        <f t="shared" si="369"/>
        <v/>
      </c>
      <c r="BG353" t="str">
        <f t="shared" si="370"/>
        <v/>
      </c>
      <c r="BH353" t="str">
        <f t="shared" si="371"/>
        <v/>
      </c>
      <c r="BI353" t="str">
        <f t="shared" si="372"/>
        <v/>
      </c>
      <c r="BJ353" t="str">
        <f t="shared" si="373"/>
        <v/>
      </c>
      <c r="BM353" t="str">
        <f t="shared" si="374"/>
        <v/>
      </c>
      <c r="BN353" t="str">
        <f t="shared" si="375"/>
        <v/>
      </c>
      <c r="BO353" t="str">
        <f t="shared" si="376"/>
        <v/>
      </c>
      <c r="BP353" t="str">
        <f t="shared" si="377"/>
        <v/>
      </c>
      <c r="BQ353" t="str">
        <f t="shared" si="378"/>
        <v/>
      </c>
      <c r="BR353" t="str">
        <f t="shared" si="379"/>
        <v/>
      </c>
      <c r="BS353" t="str">
        <f t="shared" si="380"/>
        <v/>
      </c>
      <c r="BT353" t="str">
        <f t="shared" si="381"/>
        <v/>
      </c>
      <c r="BU353" t="str">
        <f t="shared" si="382"/>
        <v/>
      </c>
      <c r="BV353" t="str">
        <f t="shared" si="383"/>
        <v/>
      </c>
      <c r="BW353" t="str">
        <f t="shared" si="384"/>
        <v/>
      </c>
      <c r="BX353" t="str">
        <f t="shared" si="385"/>
        <v/>
      </c>
      <c r="BY353" t="str">
        <f t="shared" si="386"/>
        <v/>
      </c>
      <c r="BZ353" t="str">
        <f t="shared" si="387"/>
        <v/>
      </c>
      <c r="CA353" t="str">
        <f t="shared" si="388"/>
        <v/>
      </c>
      <c r="CB353" t="str">
        <f t="shared" si="389"/>
        <v/>
      </c>
      <c r="CC353" t="str">
        <f t="shared" si="390"/>
        <v/>
      </c>
      <c r="CD353" t="str">
        <f t="shared" si="391"/>
        <v/>
      </c>
      <c r="CF353"/>
      <c r="CG353" s="36" t="str">
        <f t="shared" si="351"/>
        <v/>
      </c>
      <c r="CH353" s="36" t="str">
        <f t="shared" si="352"/>
        <v/>
      </c>
      <c r="CI353" s="36" t="str">
        <f t="shared" si="353"/>
        <v/>
      </c>
      <c r="CJ353" s="36" t="str">
        <f t="shared" si="354"/>
        <v/>
      </c>
      <c r="CK353" s="36" t="str">
        <f t="shared" si="355"/>
        <v/>
      </c>
    </row>
    <row r="354" spans="1:89">
      <c r="A354">
        <f t="shared" si="392"/>
        <v>345</v>
      </c>
      <c r="B354" s="1" t="str">
        <f t="shared" si="393"/>
        <v>Do</v>
      </c>
      <c r="C354" s="2" t="str">
        <f t="shared" si="394"/>
        <v>16</v>
      </c>
      <c r="D354" s="50">
        <v>42103.699305555558</v>
      </c>
      <c r="E354" s="51"/>
      <c r="F354" s="52"/>
      <c r="G354" s="52"/>
      <c r="H354" s="13" t="str">
        <f t="shared" si="399"/>
        <v/>
      </c>
      <c r="I354" s="13" t="str">
        <f t="shared" si="395"/>
        <v/>
      </c>
      <c r="J354" s="13" t="str">
        <f t="shared" si="400"/>
        <v/>
      </c>
      <c r="K354" s="3" t="str">
        <f t="shared" si="401"/>
        <v/>
      </c>
      <c r="L354" s="4" t="str">
        <f t="shared" si="402"/>
        <v/>
      </c>
      <c r="M354" s="52"/>
      <c r="N354" s="52"/>
      <c r="O354" s="13" t="str">
        <f t="shared" si="403"/>
        <v/>
      </c>
      <c r="P354" s="4" t="str">
        <f t="shared" si="404"/>
        <v/>
      </c>
      <c r="Q354" s="4" t="str">
        <f t="shared" si="405"/>
        <v/>
      </c>
      <c r="S354" s="5"/>
      <c r="T354" s="52"/>
      <c r="U354" s="52"/>
      <c r="V354" s="52"/>
      <c r="W354" s="52"/>
      <c r="X354" s="52"/>
      <c r="Y354" s="52"/>
      <c r="Z354" s="13" t="str">
        <f t="shared" si="398"/>
        <v/>
      </c>
      <c r="AA354" s="53" t="str">
        <f t="shared" si="349"/>
        <v/>
      </c>
      <c r="AB354" s="13" t="str">
        <f t="shared" si="407"/>
        <v/>
      </c>
      <c r="AC354" s="13" t="str">
        <f t="shared" si="409"/>
        <v/>
      </c>
      <c r="AD354" s="13" t="b">
        <f t="shared" si="410"/>
        <v>0</v>
      </c>
      <c r="AE354" t="e">
        <f t="shared" si="408"/>
        <v>#VALUE!</v>
      </c>
      <c r="AF354" t="str">
        <f t="shared" si="396"/>
        <v/>
      </c>
      <c r="AG354" t="b">
        <f t="shared" ref="AG354:AG417" si="411">IF(ISNUMBER(AA354),IF(P354&gt;I354,$AD$6,IF(AND(P354&lt;I354,O354&gt;SUM($AD$7+0.01)),$AD$7,$AD$6)))</f>
        <v>0</v>
      </c>
      <c r="AI354" s="41">
        <f>SUM($AG$11:AG354)</f>
        <v>-160</v>
      </c>
      <c r="AJ354" s="36">
        <f>SUM($AA$10:AA354)</f>
        <v>692.6</v>
      </c>
      <c r="AK354" s="42">
        <f>SUM($AL$11:AL354)</f>
        <v>390</v>
      </c>
      <c r="AL354" t="b">
        <f t="shared" si="406"/>
        <v>0</v>
      </c>
      <c r="AN354">
        <f>SUM(AS$11:BJ354)</f>
        <v>1064</v>
      </c>
      <c r="AO354">
        <f>SUM(BM$11:CD354)</f>
        <v>560</v>
      </c>
      <c r="AP354">
        <f t="shared" si="397"/>
        <v>692.6</v>
      </c>
      <c r="AR354" t="str">
        <f t="shared" si="350"/>
        <v/>
      </c>
      <c r="AS354" t="str">
        <f t="shared" si="356"/>
        <v/>
      </c>
      <c r="AT354" t="str">
        <f t="shared" si="357"/>
        <v/>
      </c>
      <c r="AU354" t="str">
        <f t="shared" si="358"/>
        <v/>
      </c>
      <c r="AV354" t="str">
        <f t="shared" si="359"/>
        <v/>
      </c>
      <c r="AW354" t="str">
        <f t="shared" si="360"/>
        <v/>
      </c>
      <c r="AX354" t="str">
        <f t="shared" si="361"/>
        <v/>
      </c>
      <c r="AY354" t="str">
        <f t="shared" si="362"/>
        <v/>
      </c>
      <c r="AZ354" t="str">
        <f t="shared" si="363"/>
        <v/>
      </c>
      <c r="BA354" t="str">
        <f t="shared" si="364"/>
        <v/>
      </c>
      <c r="BB354" t="str">
        <f t="shared" si="365"/>
        <v/>
      </c>
      <c r="BC354" t="str">
        <f t="shared" si="366"/>
        <v/>
      </c>
      <c r="BD354" t="str">
        <f t="shared" si="367"/>
        <v/>
      </c>
      <c r="BE354" t="str">
        <f t="shared" si="368"/>
        <v/>
      </c>
      <c r="BF354" t="str">
        <f t="shared" si="369"/>
        <v/>
      </c>
      <c r="BG354" t="str">
        <f t="shared" si="370"/>
        <v/>
      </c>
      <c r="BH354" t="str">
        <f t="shared" si="371"/>
        <v/>
      </c>
      <c r="BI354" t="str">
        <f t="shared" si="372"/>
        <v/>
      </c>
      <c r="BJ354" t="str">
        <f t="shared" si="373"/>
        <v/>
      </c>
      <c r="BM354" t="str">
        <f t="shared" si="374"/>
        <v/>
      </c>
      <c r="BN354" t="str">
        <f t="shared" si="375"/>
        <v/>
      </c>
      <c r="BO354" t="str">
        <f t="shared" si="376"/>
        <v/>
      </c>
      <c r="BP354" t="str">
        <f t="shared" si="377"/>
        <v/>
      </c>
      <c r="BQ354" t="str">
        <f t="shared" si="378"/>
        <v/>
      </c>
      <c r="BR354" t="str">
        <f t="shared" si="379"/>
        <v/>
      </c>
      <c r="BS354" t="str">
        <f t="shared" si="380"/>
        <v/>
      </c>
      <c r="BT354" t="str">
        <f t="shared" si="381"/>
        <v/>
      </c>
      <c r="BU354" t="str">
        <f t="shared" si="382"/>
        <v/>
      </c>
      <c r="BV354" t="str">
        <f t="shared" si="383"/>
        <v/>
      </c>
      <c r="BW354" t="str">
        <f t="shared" si="384"/>
        <v/>
      </c>
      <c r="BX354" t="str">
        <f t="shared" si="385"/>
        <v/>
      </c>
      <c r="BY354" t="str">
        <f t="shared" si="386"/>
        <v/>
      </c>
      <c r="BZ354" t="str">
        <f t="shared" si="387"/>
        <v/>
      </c>
      <c r="CA354" t="str">
        <f t="shared" si="388"/>
        <v/>
      </c>
      <c r="CB354" t="str">
        <f t="shared" si="389"/>
        <v/>
      </c>
      <c r="CC354" t="str">
        <f t="shared" si="390"/>
        <v/>
      </c>
      <c r="CD354" t="str">
        <f t="shared" si="391"/>
        <v/>
      </c>
      <c r="CF354"/>
      <c r="CG354" s="36" t="str">
        <f t="shared" si="351"/>
        <v/>
      </c>
      <c r="CH354" s="36" t="str">
        <f t="shared" si="352"/>
        <v/>
      </c>
      <c r="CI354" s="36" t="str">
        <f t="shared" si="353"/>
        <v/>
      </c>
      <c r="CJ354" s="36" t="str">
        <f t="shared" si="354"/>
        <v/>
      </c>
      <c r="CK354" s="36" t="str">
        <f t="shared" si="355"/>
        <v/>
      </c>
    </row>
    <row r="355" spans="1:89">
      <c r="A355">
        <f t="shared" si="392"/>
        <v>346</v>
      </c>
      <c r="B355" s="1" t="str">
        <f t="shared" si="393"/>
        <v>Do</v>
      </c>
      <c r="C355" s="2" t="str">
        <f t="shared" si="394"/>
        <v>16</v>
      </c>
      <c r="D355" s="50">
        <v>42103.699305555558</v>
      </c>
      <c r="E355" s="51"/>
      <c r="F355" s="52"/>
      <c r="G355" s="52"/>
      <c r="H355" s="13" t="str">
        <f t="shared" si="399"/>
        <v/>
      </c>
      <c r="I355" s="13" t="str">
        <f t="shared" si="395"/>
        <v/>
      </c>
      <c r="J355" s="13" t="str">
        <f t="shared" si="400"/>
        <v/>
      </c>
      <c r="K355" s="3" t="str">
        <f t="shared" si="401"/>
        <v/>
      </c>
      <c r="L355" s="4" t="str">
        <f t="shared" si="402"/>
        <v/>
      </c>
      <c r="M355" s="52"/>
      <c r="N355" s="52"/>
      <c r="O355" s="13" t="str">
        <f t="shared" si="403"/>
        <v/>
      </c>
      <c r="P355" s="4" t="str">
        <f t="shared" si="404"/>
        <v/>
      </c>
      <c r="Q355" s="4" t="str">
        <f t="shared" si="405"/>
        <v/>
      </c>
      <c r="S355" s="5"/>
      <c r="T355" s="52"/>
      <c r="U355" s="52"/>
      <c r="V355" s="52"/>
      <c r="W355" s="52"/>
      <c r="X355" s="52"/>
      <c r="Y355" s="52"/>
      <c r="Z355" s="13" t="str">
        <f t="shared" si="398"/>
        <v/>
      </c>
      <c r="AA355" s="53" t="str">
        <f t="shared" si="349"/>
        <v/>
      </c>
      <c r="AB355" s="13" t="str">
        <f t="shared" si="407"/>
        <v/>
      </c>
      <c r="AC355" s="13" t="str">
        <f t="shared" si="409"/>
        <v/>
      </c>
      <c r="AD355" s="13" t="b">
        <f t="shared" si="410"/>
        <v>0</v>
      </c>
      <c r="AE355" t="e">
        <f t="shared" si="408"/>
        <v>#VALUE!</v>
      </c>
      <c r="AF355" t="str">
        <f t="shared" si="396"/>
        <v/>
      </c>
      <c r="AG355" t="b">
        <f t="shared" si="411"/>
        <v>0</v>
      </c>
      <c r="AI355" s="41">
        <f>SUM($AG$11:AG355)</f>
        <v>-160</v>
      </c>
      <c r="AJ355" s="36">
        <f>SUM($AA$10:AA355)</f>
        <v>692.6</v>
      </c>
      <c r="AK355" s="42">
        <f>SUM($AL$11:AL355)</f>
        <v>390</v>
      </c>
      <c r="AL355" t="b">
        <f t="shared" si="406"/>
        <v>0</v>
      </c>
      <c r="AN355">
        <f>SUM(AS$11:BJ355)</f>
        <v>1064</v>
      </c>
      <c r="AO355">
        <f>SUM(BM$11:CD355)</f>
        <v>560</v>
      </c>
      <c r="AP355">
        <f t="shared" si="397"/>
        <v>692.6</v>
      </c>
      <c r="AR355" t="str">
        <f t="shared" si="350"/>
        <v/>
      </c>
      <c r="AS355" t="str">
        <f t="shared" si="356"/>
        <v/>
      </c>
      <c r="AT355" t="str">
        <f t="shared" si="357"/>
        <v/>
      </c>
      <c r="AU355" t="str">
        <f t="shared" si="358"/>
        <v/>
      </c>
      <c r="AV355" t="str">
        <f t="shared" si="359"/>
        <v/>
      </c>
      <c r="AW355" t="str">
        <f t="shared" si="360"/>
        <v/>
      </c>
      <c r="AX355" t="str">
        <f t="shared" si="361"/>
        <v/>
      </c>
      <c r="AY355" t="str">
        <f t="shared" si="362"/>
        <v/>
      </c>
      <c r="AZ355" t="str">
        <f t="shared" si="363"/>
        <v/>
      </c>
      <c r="BA355" t="str">
        <f t="shared" si="364"/>
        <v/>
      </c>
      <c r="BB355" t="str">
        <f t="shared" si="365"/>
        <v/>
      </c>
      <c r="BC355" t="str">
        <f t="shared" si="366"/>
        <v/>
      </c>
      <c r="BD355" t="str">
        <f t="shared" si="367"/>
        <v/>
      </c>
      <c r="BE355" t="str">
        <f t="shared" si="368"/>
        <v/>
      </c>
      <c r="BF355" t="str">
        <f t="shared" si="369"/>
        <v/>
      </c>
      <c r="BG355" t="str">
        <f t="shared" si="370"/>
        <v/>
      </c>
      <c r="BH355" t="str">
        <f t="shared" si="371"/>
        <v/>
      </c>
      <c r="BI355" t="str">
        <f t="shared" si="372"/>
        <v/>
      </c>
      <c r="BJ355" t="str">
        <f t="shared" si="373"/>
        <v/>
      </c>
      <c r="BM355" t="str">
        <f t="shared" si="374"/>
        <v/>
      </c>
      <c r="BN355" t="str">
        <f t="shared" si="375"/>
        <v/>
      </c>
      <c r="BO355" t="str">
        <f t="shared" si="376"/>
        <v/>
      </c>
      <c r="BP355" t="str">
        <f t="shared" si="377"/>
        <v/>
      </c>
      <c r="BQ355" t="str">
        <f t="shared" si="378"/>
        <v/>
      </c>
      <c r="BR355" t="str">
        <f t="shared" si="379"/>
        <v/>
      </c>
      <c r="BS355" t="str">
        <f t="shared" si="380"/>
        <v/>
      </c>
      <c r="BT355" t="str">
        <f t="shared" si="381"/>
        <v/>
      </c>
      <c r="BU355" t="str">
        <f t="shared" si="382"/>
        <v/>
      </c>
      <c r="BV355" t="str">
        <f t="shared" si="383"/>
        <v/>
      </c>
      <c r="BW355" t="str">
        <f t="shared" si="384"/>
        <v/>
      </c>
      <c r="BX355" t="str">
        <f t="shared" si="385"/>
        <v/>
      </c>
      <c r="BY355" t="str">
        <f t="shared" si="386"/>
        <v/>
      </c>
      <c r="BZ355" t="str">
        <f t="shared" si="387"/>
        <v/>
      </c>
      <c r="CA355" t="str">
        <f t="shared" si="388"/>
        <v/>
      </c>
      <c r="CB355" t="str">
        <f t="shared" si="389"/>
        <v/>
      </c>
      <c r="CC355" t="str">
        <f t="shared" si="390"/>
        <v/>
      </c>
      <c r="CD355" t="str">
        <f t="shared" si="391"/>
        <v/>
      </c>
      <c r="CF355"/>
      <c r="CG355" s="36" t="str">
        <f t="shared" si="351"/>
        <v/>
      </c>
      <c r="CH355" s="36" t="str">
        <f t="shared" si="352"/>
        <v/>
      </c>
      <c r="CI355" s="36" t="str">
        <f t="shared" si="353"/>
        <v/>
      </c>
      <c r="CJ355" s="36" t="str">
        <f t="shared" si="354"/>
        <v/>
      </c>
      <c r="CK355" s="36" t="str">
        <f t="shared" si="355"/>
        <v/>
      </c>
    </row>
    <row r="356" spans="1:89">
      <c r="A356">
        <f t="shared" si="392"/>
        <v>347</v>
      </c>
      <c r="B356" s="1" t="str">
        <f t="shared" si="393"/>
        <v>Do</v>
      </c>
      <c r="C356" s="2" t="str">
        <f t="shared" si="394"/>
        <v>16</v>
      </c>
      <c r="D356" s="50">
        <v>42103.699305555558</v>
      </c>
      <c r="E356" s="51"/>
      <c r="F356" s="52"/>
      <c r="G356" s="52"/>
      <c r="H356" s="13" t="str">
        <f t="shared" si="399"/>
        <v/>
      </c>
      <c r="I356" s="13" t="str">
        <f t="shared" si="395"/>
        <v/>
      </c>
      <c r="J356" s="13" t="str">
        <f t="shared" si="400"/>
        <v/>
      </c>
      <c r="K356" s="3" t="str">
        <f t="shared" si="401"/>
        <v/>
      </c>
      <c r="L356" s="4" t="str">
        <f t="shared" si="402"/>
        <v/>
      </c>
      <c r="M356" s="52"/>
      <c r="N356" s="52"/>
      <c r="O356" s="13" t="str">
        <f t="shared" si="403"/>
        <v/>
      </c>
      <c r="P356" s="4" t="str">
        <f t="shared" si="404"/>
        <v/>
      </c>
      <c r="Q356" s="4" t="str">
        <f t="shared" si="405"/>
        <v/>
      </c>
      <c r="S356" s="5"/>
      <c r="T356" s="52"/>
      <c r="U356" s="52"/>
      <c r="V356" s="52"/>
      <c r="W356" s="52"/>
      <c r="X356" s="52"/>
      <c r="Y356" s="52"/>
      <c r="Z356" s="13" t="str">
        <f t="shared" si="398"/>
        <v/>
      </c>
      <c r="AA356" s="53" t="str">
        <f t="shared" si="349"/>
        <v/>
      </c>
      <c r="AB356" s="13" t="str">
        <f t="shared" si="407"/>
        <v/>
      </c>
      <c r="AC356" s="13" t="str">
        <f t="shared" si="409"/>
        <v/>
      </c>
      <c r="AD356" s="13" t="b">
        <f t="shared" si="410"/>
        <v>0</v>
      </c>
      <c r="AE356" t="e">
        <f t="shared" si="408"/>
        <v>#VALUE!</v>
      </c>
      <c r="AF356" t="str">
        <f t="shared" si="396"/>
        <v/>
      </c>
      <c r="AG356" t="b">
        <f t="shared" si="411"/>
        <v>0</v>
      </c>
      <c r="AI356" s="41">
        <f>SUM($AG$11:AG356)</f>
        <v>-160</v>
      </c>
      <c r="AJ356" s="36">
        <f>SUM($AA$10:AA356)</f>
        <v>692.6</v>
      </c>
      <c r="AK356" s="42">
        <f>SUM($AL$11:AL356)</f>
        <v>390</v>
      </c>
      <c r="AL356" t="b">
        <f t="shared" si="406"/>
        <v>0</v>
      </c>
      <c r="AN356">
        <f>SUM(AS$11:BJ356)</f>
        <v>1064</v>
      </c>
      <c r="AO356">
        <f>SUM(BM$11:CD356)</f>
        <v>560</v>
      </c>
      <c r="AP356">
        <f t="shared" si="397"/>
        <v>692.6</v>
      </c>
      <c r="AR356" t="str">
        <f t="shared" si="350"/>
        <v/>
      </c>
      <c r="AS356" t="str">
        <f t="shared" si="356"/>
        <v/>
      </c>
      <c r="AT356" t="str">
        <f t="shared" si="357"/>
        <v/>
      </c>
      <c r="AU356" t="str">
        <f t="shared" si="358"/>
        <v/>
      </c>
      <c r="AV356" t="str">
        <f t="shared" si="359"/>
        <v/>
      </c>
      <c r="AW356" t="str">
        <f t="shared" si="360"/>
        <v/>
      </c>
      <c r="AX356" t="str">
        <f t="shared" si="361"/>
        <v/>
      </c>
      <c r="AY356" t="str">
        <f t="shared" si="362"/>
        <v/>
      </c>
      <c r="AZ356" t="str">
        <f t="shared" si="363"/>
        <v/>
      </c>
      <c r="BA356" t="str">
        <f t="shared" si="364"/>
        <v/>
      </c>
      <c r="BB356" t="str">
        <f t="shared" si="365"/>
        <v/>
      </c>
      <c r="BC356" t="str">
        <f t="shared" si="366"/>
        <v/>
      </c>
      <c r="BD356" t="str">
        <f t="shared" si="367"/>
        <v/>
      </c>
      <c r="BE356" t="str">
        <f t="shared" si="368"/>
        <v/>
      </c>
      <c r="BF356" t="str">
        <f t="shared" si="369"/>
        <v/>
      </c>
      <c r="BG356" t="str">
        <f t="shared" si="370"/>
        <v/>
      </c>
      <c r="BH356" t="str">
        <f t="shared" si="371"/>
        <v/>
      </c>
      <c r="BI356" t="str">
        <f t="shared" si="372"/>
        <v/>
      </c>
      <c r="BJ356" t="str">
        <f t="shared" si="373"/>
        <v/>
      </c>
      <c r="BM356" t="str">
        <f t="shared" si="374"/>
        <v/>
      </c>
      <c r="BN356" t="str">
        <f t="shared" si="375"/>
        <v/>
      </c>
      <c r="BO356" t="str">
        <f t="shared" si="376"/>
        <v/>
      </c>
      <c r="BP356" t="str">
        <f t="shared" si="377"/>
        <v/>
      </c>
      <c r="BQ356" t="str">
        <f t="shared" si="378"/>
        <v/>
      </c>
      <c r="BR356" t="str">
        <f t="shared" si="379"/>
        <v/>
      </c>
      <c r="BS356" t="str">
        <f t="shared" si="380"/>
        <v/>
      </c>
      <c r="BT356" t="str">
        <f t="shared" si="381"/>
        <v/>
      </c>
      <c r="BU356" t="str">
        <f t="shared" si="382"/>
        <v/>
      </c>
      <c r="BV356" t="str">
        <f t="shared" si="383"/>
        <v/>
      </c>
      <c r="BW356" t="str">
        <f t="shared" si="384"/>
        <v/>
      </c>
      <c r="BX356" t="str">
        <f t="shared" si="385"/>
        <v/>
      </c>
      <c r="BY356" t="str">
        <f t="shared" si="386"/>
        <v/>
      </c>
      <c r="BZ356" t="str">
        <f t="shared" si="387"/>
        <v/>
      </c>
      <c r="CA356" t="str">
        <f t="shared" si="388"/>
        <v/>
      </c>
      <c r="CB356" t="str">
        <f t="shared" si="389"/>
        <v/>
      </c>
      <c r="CC356" t="str">
        <f t="shared" si="390"/>
        <v/>
      </c>
      <c r="CD356" t="str">
        <f t="shared" si="391"/>
        <v/>
      </c>
      <c r="CF356"/>
      <c r="CG356" s="36" t="str">
        <f t="shared" si="351"/>
        <v/>
      </c>
      <c r="CH356" s="36" t="str">
        <f t="shared" si="352"/>
        <v/>
      </c>
      <c r="CI356" s="36" t="str">
        <f t="shared" si="353"/>
        <v/>
      </c>
      <c r="CJ356" s="36" t="str">
        <f t="shared" si="354"/>
        <v/>
      </c>
      <c r="CK356" s="36" t="str">
        <f t="shared" si="355"/>
        <v/>
      </c>
    </row>
    <row r="357" spans="1:89">
      <c r="A357">
        <f t="shared" si="392"/>
        <v>348</v>
      </c>
      <c r="B357" s="1" t="str">
        <f t="shared" si="393"/>
        <v>Do</v>
      </c>
      <c r="C357" s="2" t="str">
        <f t="shared" si="394"/>
        <v>16</v>
      </c>
      <c r="D357" s="50">
        <v>42103.699305555558</v>
      </c>
      <c r="E357" s="51"/>
      <c r="F357" s="52"/>
      <c r="G357" s="52"/>
      <c r="H357" s="13" t="str">
        <f t="shared" si="399"/>
        <v/>
      </c>
      <c r="I357" s="13" t="str">
        <f t="shared" si="395"/>
        <v/>
      </c>
      <c r="J357" s="13" t="str">
        <f t="shared" si="400"/>
        <v/>
      </c>
      <c r="K357" s="3" t="str">
        <f t="shared" si="401"/>
        <v/>
      </c>
      <c r="L357" s="4" t="str">
        <f t="shared" si="402"/>
        <v/>
      </c>
      <c r="M357" s="52"/>
      <c r="N357" s="52"/>
      <c r="O357" s="13" t="str">
        <f t="shared" si="403"/>
        <v/>
      </c>
      <c r="P357" s="4" t="str">
        <f t="shared" si="404"/>
        <v/>
      </c>
      <c r="Q357" s="4" t="str">
        <f t="shared" si="405"/>
        <v/>
      </c>
      <c r="S357" s="5"/>
      <c r="T357" s="52"/>
      <c r="U357" s="52"/>
      <c r="V357" s="52"/>
      <c r="W357" s="52"/>
      <c r="X357" s="52"/>
      <c r="Y357" s="52"/>
      <c r="Z357" s="13" t="str">
        <f t="shared" si="398"/>
        <v/>
      </c>
      <c r="AA357" s="53" t="str">
        <f t="shared" si="349"/>
        <v/>
      </c>
      <c r="AB357" s="13" t="str">
        <f t="shared" si="407"/>
        <v/>
      </c>
      <c r="AC357" s="13" t="str">
        <f t="shared" si="409"/>
        <v/>
      </c>
      <c r="AD357" s="13" t="b">
        <f t="shared" si="410"/>
        <v>0</v>
      </c>
      <c r="AE357" t="e">
        <f t="shared" si="408"/>
        <v>#VALUE!</v>
      </c>
      <c r="AF357" t="str">
        <f t="shared" si="396"/>
        <v/>
      </c>
      <c r="AG357" t="b">
        <f t="shared" si="411"/>
        <v>0</v>
      </c>
      <c r="AI357" s="41">
        <f>SUM($AG$11:AG357)</f>
        <v>-160</v>
      </c>
      <c r="AJ357" s="36">
        <f>SUM($AA$10:AA357)</f>
        <v>692.6</v>
      </c>
      <c r="AK357" s="42">
        <f>SUM($AL$11:AL357)</f>
        <v>390</v>
      </c>
      <c r="AL357" t="b">
        <f t="shared" si="406"/>
        <v>0</v>
      </c>
      <c r="AN357">
        <f>SUM(AS$11:BJ357)</f>
        <v>1064</v>
      </c>
      <c r="AO357">
        <f>SUM(BM$11:CD357)</f>
        <v>560</v>
      </c>
      <c r="AP357">
        <f t="shared" si="397"/>
        <v>692.6</v>
      </c>
      <c r="AR357" t="str">
        <f t="shared" si="350"/>
        <v/>
      </c>
      <c r="AS357" t="str">
        <f t="shared" si="356"/>
        <v/>
      </c>
      <c r="AT357" t="str">
        <f t="shared" si="357"/>
        <v/>
      </c>
      <c r="AU357" t="str">
        <f t="shared" si="358"/>
        <v/>
      </c>
      <c r="AV357" t="str">
        <f t="shared" si="359"/>
        <v/>
      </c>
      <c r="AW357" t="str">
        <f t="shared" si="360"/>
        <v/>
      </c>
      <c r="AX357" t="str">
        <f t="shared" si="361"/>
        <v/>
      </c>
      <c r="AY357" t="str">
        <f t="shared" si="362"/>
        <v/>
      </c>
      <c r="AZ357" t="str">
        <f t="shared" si="363"/>
        <v/>
      </c>
      <c r="BA357" t="str">
        <f t="shared" si="364"/>
        <v/>
      </c>
      <c r="BB357" t="str">
        <f t="shared" si="365"/>
        <v/>
      </c>
      <c r="BC357" t="str">
        <f t="shared" si="366"/>
        <v/>
      </c>
      <c r="BD357" t="str">
        <f t="shared" si="367"/>
        <v/>
      </c>
      <c r="BE357" t="str">
        <f t="shared" si="368"/>
        <v/>
      </c>
      <c r="BF357" t="str">
        <f t="shared" si="369"/>
        <v/>
      </c>
      <c r="BG357" t="str">
        <f t="shared" si="370"/>
        <v/>
      </c>
      <c r="BH357" t="str">
        <f t="shared" si="371"/>
        <v/>
      </c>
      <c r="BI357" t="str">
        <f t="shared" si="372"/>
        <v/>
      </c>
      <c r="BJ357" t="str">
        <f t="shared" si="373"/>
        <v/>
      </c>
      <c r="BM357" t="str">
        <f t="shared" si="374"/>
        <v/>
      </c>
      <c r="BN357" t="str">
        <f t="shared" si="375"/>
        <v/>
      </c>
      <c r="BO357" t="str">
        <f t="shared" si="376"/>
        <v/>
      </c>
      <c r="BP357" t="str">
        <f t="shared" si="377"/>
        <v/>
      </c>
      <c r="BQ357" t="str">
        <f t="shared" si="378"/>
        <v/>
      </c>
      <c r="BR357" t="str">
        <f t="shared" si="379"/>
        <v/>
      </c>
      <c r="BS357" t="str">
        <f t="shared" si="380"/>
        <v/>
      </c>
      <c r="BT357" t="str">
        <f t="shared" si="381"/>
        <v/>
      </c>
      <c r="BU357" t="str">
        <f t="shared" si="382"/>
        <v/>
      </c>
      <c r="BV357" t="str">
        <f t="shared" si="383"/>
        <v/>
      </c>
      <c r="BW357" t="str">
        <f t="shared" si="384"/>
        <v/>
      </c>
      <c r="BX357" t="str">
        <f t="shared" si="385"/>
        <v/>
      </c>
      <c r="BY357" t="str">
        <f t="shared" si="386"/>
        <v/>
      </c>
      <c r="BZ357" t="str">
        <f t="shared" si="387"/>
        <v/>
      </c>
      <c r="CA357" t="str">
        <f t="shared" si="388"/>
        <v/>
      </c>
      <c r="CB357" t="str">
        <f t="shared" si="389"/>
        <v/>
      </c>
      <c r="CC357" t="str">
        <f t="shared" si="390"/>
        <v/>
      </c>
      <c r="CD357" t="str">
        <f t="shared" si="391"/>
        <v/>
      </c>
      <c r="CF357"/>
      <c r="CG357" s="36" t="str">
        <f t="shared" si="351"/>
        <v/>
      </c>
      <c r="CH357" s="36" t="str">
        <f t="shared" si="352"/>
        <v/>
      </c>
      <c r="CI357" s="36" t="str">
        <f t="shared" si="353"/>
        <v/>
      </c>
      <c r="CJ357" s="36" t="str">
        <f t="shared" si="354"/>
        <v/>
      </c>
      <c r="CK357" s="36" t="str">
        <f t="shared" si="355"/>
        <v/>
      </c>
    </row>
    <row r="358" spans="1:89">
      <c r="A358">
        <f t="shared" si="392"/>
        <v>349</v>
      </c>
      <c r="B358" s="1" t="str">
        <f t="shared" si="393"/>
        <v>Do</v>
      </c>
      <c r="C358" s="2" t="str">
        <f t="shared" si="394"/>
        <v>16</v>
      </c>
      <c r="D358" s="50">
        <v>42103.699305555558</v>
      </c>
      <c r="E358" s="51"/>
      <c r="F358" s="52"/>
      <c r="G358" s="52"/>
      <c r="H358" s="13" t="str">
        <f t="shared" si="399"/>
        <v/>
      </c>
      <c r="I358" s="13" t="str">
        <f t="shared" si="395"/>
        <v/>
      </c>
      <c r="J358" s="13" t="str">
        <f t="shared" si="400"/>
        <v/>
      </c>
      <c r="K358" s="3" t="str">
        <f t="shared" si="401"/>
        <v/>
      </c>
      <c r="L358" s="4" t="str">
        <f t="shared" si="402"/>
        <v/>
      </c>
      <c r="M358" s="52"/>
      <c r="N358" s="52"/>
      <c r="O358" s="13" t="str">
        <f t="shared" si="403"/>
        <v/>
      </c>
      <c r="P358" s="4" t="str">
        <f t="shared" si="404"/>
        <v/>
      </c>
      <c r="Q358" s="4" t="str">
        <f t="shared" si="405"/>
        <v/>
      </c>
      <c r="S358" s="5"/>
      <c r="T358" s="52"/>
      <c r="U358" s="52"/>
      <c r="V358" s="52"/>
      <c r="W358" s="52"/>
      <c r="X358" s="52"/>
      <c r="Y358" s="52"/>
      <c r="Z358" s="13" t="str">
        <f t="shared" si="398"/>
        <v/>
      </c>
      <c r="AA358" s="53" t="str">
        <f t="shared" si="349"/>
        <v/>
      </c>
      <c r="AB358" s="13" t="str">
        <f t="shared" si="407"/>
        <v/>
      </c>
      <c r="AC358" s="13" t="str">
        <f t="shared" si="409"/>
        <v/>
      </c>
      <c r="AD358" s="13" t="b">
        <f t="shared" si="410"/>
        <v>0</v>
      </c>
      <c r="AE358" t="e">
        <f t="shared" si="408"/>
        <v>#VALUE!</v>
      </c>
      <c r="AF358" t="str">
        <f t="shared" si="396"/>
        <v/>
      </c>
      <c r="AG358" t="b">
        <f t="shared" si="411"/>
        <v>0</v>
      </c>
      <c r="AI358" s="41">
        <f>SUM($AG$11:AG358)</f>
        <v>-160</v>
      </c>
      <c r="AJ358" s="36">
        <f>SUM($AA$10:AA358)</f>
        <v>692.6</v>
      </c>
      <c r="AK358" s="42">
        <f>SUM($AL$11:AL358)</f>
        <v>390</v>
      </c>
      <c r="AL358" t="b">
        <f t="shared" si="406"/>
        <v>0</v>
      </c>
      <c r="AN358">
        <f>SUM(AS$11:BJ358)</f>
        <v>1064</v>
      </c>
      <c r="AO358">
        <f>SUM(BM$11:CD358)</f>
        <v>560</v>
      </c>
      <c r="AP358">
        <f t="shared" si="397"/>
        <v>692.6</v>
      </c>
      <c r="AR358" t="str">
        <f t="shared" si="350"/>
        <v/>
      </c>
      <c r="AS358" t="str">
        <f t="shared" si="356"/>
        <v/>
      </c>
      <c r="AT358" t="str">
        <f t="shared" si="357"/>
        <v/>
      </c>
      <c r="AU358" t="str">
        <f t="shared" si="358"/>
        <v/>
      </c>
      <c r="AV358" t="str">
        <f t="shared" si="359"/>
        <v/>
      </c>
      <c r="AW358" t="str">
        <f t="shared" si="360"/>
        <v/>
      </c>
      <c r="AX358" t="str">
        <f t="shared" si="361"/>
        <v/>
      </c>
      <c r="AY358" t="str">
        <f t="shared" si="362"/>
        <v/>
      </c>
      <c r="AZ358" t="str">
        <f t="shared" si="363"/>
        <v/>
      </c>
      <c r="BA358" t="str">
        <f t="shared" si="364"/>
        <v/>
      </c>
      <c r="BB358" t="str">
        <f t="shared" si="365"/>
        <v/>
      </c>
      <c r="BC358" t="str">
        <f t="shared" si="366"/>
        <v/>
      </c>
      <c r="BD358" t="str">
        <f t="shared" si="367"/>
        <v/>
      </c>
      <c r="BE358" t="str">
        <f t="shared" si="368"/>
        <v/>
      </c>
      <c r="BF358" t="str">
        <f t="shared" si="369"/>
        <v/>
      </c>
      <c r="BG358" t="str">
        <f t="shared" si="370"/>
        <v/>
      </c>
      <c r="BH358" t="str">
        <f t="shared" si="371"/>
        <v/>
      </c>
      <c r="BI358" t="str">
        <f t="shared" si="372"/>
        <v/>
      </c>
      <c r="BJ358" t="str">
        <f t="shared" si="373"/>
        <v/>
      </c>
      <c r="BM358" t="str">
        <f t="shared" si="374"/>
        <v/>
      </c>
      <c r="BN358" t="str">
        <f t="shared" si="375"/>
        <v/>
      </c>
      <c r="BO358" t="str">
        <f t="shared" si="376"/>
        <v/>
      </c>
      <c r="BP358" t="str">
        <f t="shared" si="377"/>
        <v/>
      </c>
      <c r="BQ358" t="str">
        <f t="shared" si="378"/>
        <v/>
      </c>
      <c r="BR358" t="str">
        <f t="shared" si="379"/>
        <v/>
      </c>
      <c r="BS358" t="str">
        <f t="shared" si="380"/>
        <v/>
      </c>
      <c r="BT358" t="str">
        <f t="shared" si="381"/>
        <v/>
      </c>
      <c r="BU358" t="str">
        <f t="shared" si="382"/>
        <v/>
      </c>
      <c r="BV358" t="str">
        <f t="shared" si="383"/>
        <v/>
      </c>
      <c r="BW358" t="str">
        <f t="shared" si="384"/>
        <v/>
      </c>
      <c r="BX358" t="str">
        <f t="shared" si="385"/>
        <v/>
      </c>
      <c r="BY358" t="str">
        <f t="shared" si="386"/>
        <v/>
      </c>
      <c r="BZ358" t="str">
        <f t="shared" si="387"/>
        <v/>
      </c>
      <c r="CA358" t="str">
        <f t="shared" si="388"/>
        <v/>
      </c>
      <c r="CB358" t="str">
        <f t="shared" si="389"/>
        <v/>
      </c>
      <c r="CC358" t="str">
        <f t="shared" si="390"/>
        <v/>
      </c>
      <c r="CD358" t="str">
        <f t="shared" si="391"/>
        <v/>
      </c>
      <c r="CF358"/>
      <c r="CG358" s="36" t="str">
        <f t="shared" si="351"/>
        <v/>
      </c>
      <c r="CH358" s="36" t="str">
        <f t="shared" si="352"/>
        <v/>
      </c>
      <c r="CI358" s="36" t="str">
        <f t="shared" si="353"/>
        <v/>
      </c>
      <c r="CJ358" s="36" t="str">
        <f t="shared" si="354"/>
        <v/>
      </c>
      <c r="CK358" s="36" t="str">
        <f t="shared" si="355"/>
        <v/>
      </c>
    </row>
    <row r="359" spans="1:89">
      <c r="A359">
        <f t="shared" si="392"/>
        <v>350</v>
      </c>
      <c r="B359" s="1" t="str">
        <f t="shared" si="393"/>
        <v>Do</v>
      </c>
      <c r="C359" s="2" t="str">
        <f t="shared" si="394"/>
        <v>16</v>
      </c>
      <c r="D359" s="50">
        <v>42103.699305555558</v>
      </c>
      <c r="E359" s="51"/>
      <c r="F359" s="52"/>
      <c r="G359" s="52"/>
      <c r="H359" s="13" t="str">
        <f t="shared" si="399"/>
        <v/>
      </c>
      <c r="I359" s="13" t="str">
        <f t="shared" si="395"/>
        <v/>
      </c>
      <c r="J359" s="13" t="str">
        <f t="shared" si="400"/>
        <v/>
      </c>
      <c r="K359" s="3" t="str">
        <f t="shared" si="401"/>
        <v/>
      </c>
      <c r="L359" s="4" t="str">
        <f t="shared" si="402"/>
        <v/>
      </c>
      <c r="M359" s="52"/>
      <c r="N359" s="52"/>
      <c r="O359" s="13" t="str">
        <f t="shared" si="403"/>
        <v/>
      </c>
      <c r="P359" s="4" t="str">
        <f t="shared" si="404"/>
        <v/>
      </c>
      <c r="Q359" s="4" t="str">
        <f t="shared" si="405"/>
        <v/>
      </c>
      <c r="S359" s="5"/>
      <c r="T359" s="52"/>
      <c r="U359" s="52"/>
      <c r="V359" s="52"/>
      <c r="W359" s="52"/>
      <c r="X359" s="52"/>
      <c r="Y359" s="52"/>
      <c r="Z359" s="13" t="str">
        <f t="shared" si="398"/>
        <v/>
      </c>
      <c r="AA359" s="53" t="str">
        <f t="shared" si="349"/>
        <v/>
      </c>
      <c r="AB359" s="13" t="str">
        <f t="shared" si="407"/>
        <v/>
      </c>
      <c r="AC359" s="13" t="str">
        <f t="shared" si="409"/>
        <v/>
      </c>
      <c r="AD359" s="13" t="b">
        <f t="shared" si="410"/>
        <v>0</v>
      </c>
      <c r="AE359" t="e">
        <f t="shared" si="408"/>
        <v>#VALUE!</v>
      </c>
      <c r="AF359" t="str">
        <f t="shared" si="396"/>
        <v/>
      </c>
      <c r="AG359" t="b">
        <f t="shared" si="411"/>
        <v>0</v>
      </c>
      <c r="AI359" s="41">
        <f>SUM($AG$11:AG359)</f>
        <v>-160</v>
      </c>
      <c r="AJ359" s="36">
        <f>SUM($AA$10:AA359)</f>
        <v>692.6</v>
      </c>
      <c r="AK359" s="42">
        <f>SUM($AL$11:AL359)</f>
        <v>390</v>
      </c>
      <c r="AL359" t="b">
        <f t="shared" si="406"/>
        <v>0</v>
      </c>
      <c r="AN359">
        <f>SUM(AS$11:BJ359)</f>
        <v>1064</v>
      </c>
      <c r="AO359">
        <f>SUM(BM$11:CD359)</f>
        <v>560</v>
      </c>
      <c r="AP359">
        <f t="shared" si="397"/>
        <v>692.6</v>
      </c>
      <c r="AR359" t="str">
        <f t="shared" si="350"/>
        <v/>
      </c>
      <c r="AS359" t="str">
        <f t="shared" si="356"/>
        <v/>
      </c>
      <c r="AT359" t="str">
        <f t="shared" si="357"/>
        <v/>
      </c>
      <c r="AU359" t="str">
        <f t="shared" si="358"/>
        <v/>
      </c>
      <c r="AV359" t="str">
        <f t="shared" si="359"/>
        <v/>
      </c>
      <c r="AW359" t="str">
        <f t="shared" si="360"/>
        <v/>
      </c>
      <c r="AX359" t="str">
        <f t="shared" si="361"/>
        <v/>
      </c>
      <c r="AY359" t="str">
        <f t="shared" si="362"/>
        <v/>
      </c>
      <c r="AZ359" t="str">
        <f t="shared" si="363"/>
        <v/>
      </c>
      <c r="BA359" t="str">
        <f t="shared" si="364"/>
        <v/>
      </c>
      <c r="BB359" t="str">
        <f t="shared" si="365"/>
        <v/>
      </c>
      <c r="BC359" t="str">
        <f t="shared" si="366"/>
        <v/>
      </c>
      <c r="BD359" t="str">
        <f t="shared" si="367"/>
        <v/>
      </c>
      <c r="BE359" t="str">
        <f t="shared" si="368"/>
        <v/>
      </c>
      <c r="BF359" t="str">
        <f t="shared" si="369"/>
        <v/>
      </c>
      <c r="BG359" t="str">
        <f t="shared" si="370"/>
        <v/>
      </c>
      <c r="BH359" t="str">
        <f t="shared" si="371"/>
        <v/>
      </c>
      <c r="BI359" t="str">
        <f t="shared" si="372"/>
        <v/>
      </c>
      <c r="BJ359" t="str">
        <f t="shared" si="373"/>
        <v/>
      </c>
      <c r="BM359" t="str">
        <f t="shared" si="374"/>
        <v/>
      </c>
      <c r="BN359" t="str">
        <f t="shared" si="375"/>
        <v/>
      </c>
      <c r="BO359" t="str">
        <f t="shared" si="376"/>
        <v/>
      </c>
      <c r="BP359" t="str">
        <f t="shared" si="377"/>
        <v/>
      </c>
      <c r="BQ359" t="str">
        <f t="shared" si="378"/>
        <v/>
      </c>
      <c r="BR359" t="str">
        <f t="shared" si="379"/>
        <v/>
      </c>
      <c r="BS359" t="str">
        <f t="shared" si="380"/>
        <v/>
      </c>
      <c r="BT359" t="str">
        <f t="shared" si="381"/>
        <v/>
      </c>
      <c r="BU359" t="str">
        <f t="shared" si="382"/>
        <v/>
      </c>
      <c r="BV359" t="str">
        <f t="shared" si="383"/>
        <v/>
      </c>
      <c r="BW359" t="str">
        <f t="shared" si="384"/>
        <v/>
      </c>
      <c r="BX359" t="str">
        <f t="shared" si="385"/>
        <v/>
      </c>
      <c r="BY359" t="str">
        <f t="shared" si="386"/>
        <v/>
      </c>
      <c r="BZ359" t="str">
        <f t="shared" si="387"/>
        <v/>
      </c>
      <c r="CA359" t="str">
        <f t="shared" si="388"/>
        <v/>
      </c>
      <c r="CB359" t="str">
        <f t="shared" si="389"/>
        <v/>
      </c>
      <c r="CC359" t="str">
        <f t="shared" si="390"/>
        <v/>
      </c>
      <c r="CD359" t="str">
        <f t="shared" si="391"/>
        <v/>
      </c>
      <c r="CF359"/>
      <c r="CG359" s="36" t="str">
        <f t="shared" si="351"/>
        <v/>
      </c>
      <c r="CH359" s="36" t="str">
        <f t="shared" si="352"/>
        <v/>
      </c>
      <c r="CI359" s="36" t="str">
        <f t="shared" si="353"/>
        <v/>
      </c>
      <c r="CJ359" s="36" t="str">
        <f t="shared" si="354"/>
        <v/>
      </c>
      <c r="CK359" s="36" t="str">
        <f t="shared" si="355"/>
        <v/>
      </c>
    </row>
    <row r="360" spans="1:89">
      <c r="A360">
        <f t="shared" si="392"/>
        <v>351</v>
      </c>
      <c r="B360" s="1" t="str">
        <f t="shared" si="393"/>
        <v>Do</v>
      </c>
      <c r="C360" s="2" t="str">
        <f t="shared" si="394"/>
        <v>16</v>
      </c>
      <c r="D360" s="50">
        <v>42103.699305555558</v>
      </c>
      <c r="E360" s="51"/>
      <c r="F360" s="52"/>
      <c r="G360" s="52"/>
      <c r="H360" s="13" t="str">
        <f t="shared" si="399"/>
        <v/>
      </c>
      <c r="I360" s="13" t="str">
        <f t="shared" si="395"/>
        <v/>
      </c>
      <c r="J360" s="13" t="str">
        <f t="shared" si="400"/>
        <v/>
      </c>
      <c r="K360" s="3" t="str">
        <f t="shared" si="401"/>
        <v/>
      </c>
      <c r="L360" s="4" t="str">
        <f t="shared" si="402"/>
        <v/>
      </c>
      <c r="M360" s="52"/>
      <c r="N360" s="52"/>
      <c r="O360" s="13" t="str">
        <f t="shared" si="403"/>
        <v/>
      </c>
      <c r="P360" s="4" t="str">
        <f t="shared" si="404"/>
        <v/>
      </c>
      <c r="Q360" s="4" t="str">
        <f t="shared" si="405"/>
        <v/>
      </c>
      <c r="S360" s="5"/>
      <c r="T360" s="52"/>
      <c r="U360" s="52"/>
      <c r="V360" s="52"/>
      <c r="W360" s="52"/>
      <c r="X360" s="52"/>
      <c r="Y360" s="52"/>
      <c r="Z360" s="13" t="str">
        <f t="shared" si="398"/>
        <v/>
      </c>
      <c r="AA360" s="53" t="str">
        <f t="shared" si="349"/>
        <v/>
      </c>
      <c r="AB360" s="13" t="str">
        <f t="shared" si="407"/>
        <v/>
      </c>
      <c r="AC360" s="13" t="str">
        <f t="shared" si="409"/>
        <v/>
      </c>
      <c r="AD360" s="13" t="b">
        <f t="shared" si="410"/>
        <v>0</v>
      </c>
      <c r="AE360" t="e">
        <f t="shared" si="408"/>
        <v>#VALUE!</v>
      </c>
      <c r="AF360" t="str">
        <f t="shared" si="396"/>
        <v/>
      </c>
      <c r="AG360" t="b">
        <f t="shared" si="411"/>
        <v>0</v>
      </c>
      <c r="AI360" s="41">
        <f>SUM($AG$11:AG360)</f>
        <v>-160</v>
      </c>
      <c r="AJ360" s="36">
        <f>SUM($AA$10:AA360)</f>
        <v>692.6</v>
      </c>
      <c r="AK360" s="42">
        <f>SUM($AL$11:AL360)</f>
        <v>390</v>
      </c>
      <c r="AL360" t="b">
        <f t="shared" si="406"/>
        <v>0</v>
      </c>
      <c r="AN360">
        <f>SUM(AS$11:BJ360)</f>
        <v>1064</v>
      </c>
      <c r="AO360">
        <f>SUM(BM$11:CD360)</f>
        <v>560</v>
      </c>
      <c r="AP360">
        <f t="shared" si="397"/>
        <v>692.6</v>
      </c>
      <c r="AR360" t="str">
        <f t="shared" si="350"/>
        <v/>
      </c>
      <c r="AS360" t="str">
        <f t="shared" si="356"/>
        <v/>
      </c>
      <c r="AT360" t="str">
        <f t="shared" si="357"/>
        <v/>
      </c>
      <c r="AU360" t="str">
        <f t="shared" si="358"/>
        <v/>
      </c>
      <c r="AV360" t="str">
        <f t="shared" si="359"/>
        <v/>
      </c>
      <c r="AW360" t="str">
        <f t="shared" si="360"/>
        <v/>
      </c>
      <c r="AX360" t="str">
        <f t="shared" si="361"/>
        <v/>
      </c>
      <c r="AY360" t="str">
        <f t="shared" si="362"/>
        <v/>
      </c>
      <c r="AZ360" t="str">
        <f t="shared" si="363"/>
        <v/>
      </c>
      <c r="BA360" t="str">
        <f t="shared" si="364"/>
        <v/>
      </c>
      <c r="BB360" t="str">
        <f t="shared" si="365"/>
        <v/>
      </c>
      <c r="BC360" t="str">
        <f t="shared" si="366"/>
        <v/>
      </c>
      <c r="BD360" t="str">
        <f t="shared" si="367"/>
        <v/>
      </c>
      <c r="BE360" t="str">
        <f t="shared" si="368"/>
        <v/>
      </c>
      <c r="BF360" t="str">
        <f t="shared" si="369"/>
        <v/>
      </c>
      <c r="BG360" t="str">
        <f t="shared" si="370"/>
        <v/>
      </c>
      <c r="BH360" t="str">
        <f t="shared" si="371"/>
        <v/>
      </c>
      <c r="BI360" t="str">
        <f t="shared" si="372"/>
        <v/>
      </c>
      <c r="BJ360" t="str">
        <f t="shared" si="373"/>
        <v/>
      </c>
      <c r="BM360" t="str">
        <f t="shared" si="374"/>
        <v/>
      </c>
      <c r="BN360" t="str">
        <f t="shared" si="375"/>
        <v/>
      </c>
      <c r="BO360" t="str">
        <f t="shared" si="376"/>
        <v/>
      </c>
      <c r="BP360" t="str">
        <f t="shared" si="377"/>
        <v/>
      </c>
      <c r="BQ360" t="str">
        <f t="shared" si="378"/>
        <v/>
      </c>
      <c r="BR360" t="str">
        <f t="shared" si="379"/>
        <v/>
      </c>
      <c r="BS360" t="str">
        <f t="shared" si="380"/>
        <v/>
      </c>
      <c r="BT360" t="str">
        <f t="shared" si="381"/>
        <v/>
      </c>
      <c r="BU360" t="str">
        <f t="shared" si="382"/>
        <v/>
      </c>
      <c r="BV360" t="str">
        <f t="shared" si="383"/>
        <v/>
      </c>
      <c r="BW360" t="str">
        <f t="shared" si="384"/>
        <v/>
      </c>
      <c r="BX360" t="str">
        <f t="shared" si="385"/>
        <v/>
      </c>
      <c r="BY360" t="str">
        <f t="shared" si="386"/>
        <v/>
      </c>
      <c r="BZ360" t="str">
        <f t="shared" si="387"/>
        <v/>
      </c>
      <c r="CA360" t="str">
        <f t="shared" si="388"/>
        <v/>
      </c>
      <c r="CB360" t="str">
        <f t="shared" si="389"/>
        <v/>
      </c>
      <c r="CC360" t="str">
        <f t="shared" si="390"/>
        <v/>
      </c>
      <c r="CD360" t="str">
        <f t="shared" si="391"/>
        <v/>
      </c>
      <c r="CF360"/>
      <c r="CG360" s="36" t="str">
        <f t="shared" si="351"/>
        <v/>
      </c>
      <c r="CH360" s="36" t="str">
        <f t="shared" si="352"/>
        <v/>
      </c>
      <c r="CI360" s="36" t="str">
        <f t="shared" si="353"/>
        <v/>
      </c>
      <c r="CJ360" s="36" t="str">
        <f t="shared" si="354"/>
        <v/>
      </c>
      <c r="CK360" s="36" t="str">
        <f t="shared" si="355"/>
        <v/>
      </c>
    </row>
    <row r="361" spans="1:89">
      <c r="A361">
        <f t="shared" si="392"/>
        <v>352</v>
      </c>
      <c r="B361" s="1" t="str">
        <f t="shared" si="393"/>
        <v>Do</v>
      </c>
      <c r="C361" s="2" t="str">
        <f t="shared" si="394"/>
        <v>16</v>
      </c>
      <c r="D361" s="50">
        <v>42103.699305555558</v>
      </c>
      <c r="E361" s="51"/>
      <c r="F361" s="52"/>
      <c r="G361" s="52"/>
      <c r="H361" s="13" t="str">
        <f t="shared" si="399"/>
        <v/>
      </c>
      <c r="I361" s="13" t="str">
        <f t="shared" si="395"/>
        <v/>
      </c>
      <c r="J361" s="13" t="str">
        <f t="shared" si="400"/>
        <v/>
      </c>
      <c r="K361" s="3" t="str">
        <f t="shared" si="401"/>
        <v/>
      </c>
      <c r="L361" s="4" t="str">
        <f t="shared" si="402"/>
        <v/>
      </c>
      <c r="M361" s="52"/>
      <c r="N361" s="52"/>
      <c r="O361" s="13" t="str">
        <f t="shared" si="403"/>
        <v/>
      </c>
      <c r="P361" s="4" t="str">
        <f t="shared" si="404"/>
        <v/>
      </c>
      <c r="Q361" s="4" t="str">
        <f t="shared" si="405"/>
        <v/>
      </c>
      <c r="S361" s="5"/>
      <c r="T361" s="52"/>
      <c r="U361" s="52"/>
      <c r="V361" s="52"/>
      <c r="W361" s="52"/>
      <c r="X361" s="52"/>
      <c r="Y361" s="52"/>
      <c r="Z361" s="13" t="str">
        <f t="shared" si="398"/>
        <v/>
      </c>
      <c r="AA361" s="53" t="str">
        <f t="shared" si="349"/>
        <v/>
      </c>
      <c r="AB361" s="13" t="str">
        <f t="shared" si="407"/>
        <v/>
      </c>
      <c r="AC361" s="13" t="str">
        <f t="shared" si="409"/>
        <v/>
      </c>
      <c r="AD361" s="13" t="b">
        <f t="shared" si="410"/>
        <v>0</v>
      </c>
      <c r="AE361" t="e">
        <f t="shared" si="408"/>
        <v>#VALUE!</v>
      </c>
      <c r="AF361" t="str">
        <f t="shared" si="396"/>
        <v/>
      </c>
      <c r="AG361" t="b">
        <f t="shared" si="411"/>
        <v>0</v>
      </c>
      <c r="AI361" s="41">
        <f>SUM($AG$11:AG361)</f>
        <v>-160</v>
      </c>
      <c r="AJ361" s="36">
        <f>SUM($AA$10:AA361)</f>
        <v>692.6</v>
      </c>
      <c r="AK361" s="42">
        <f>SUM($AL$11:AL361)</f>
        <v>390</v>
      </c>
      <c r="AL361" t="b">
        <f t="shared" si="406"/>
        <v>0</v>
      </c>
      <c r="AN361">
        <f>SUM(AS$11:BJ361)</f>
        <v>1064</v>
      </c>
      <c r="AO361">
        <f>SUM(BM$11:CD361)</f>
        <v>560</v>
      </c>
      <c r="AP361">
        <f t="shared" si="397"/>
        <v>692.6</v>
      </c>
      <c r="AR361" t="str">
        <f t="shared" si="350"/>
        <v/>
      </c>
      <c r="AS361" t="str">
        <f t="shared" si="356"/>
        <v/>
      </c>
      <c r="AT361" t="str">
        <f t="shared" si="357"/>
        <v/>
      </c>
      <c r="AU361" t="str">
        <f t="shared" si="358"/>
        <v/>
      </c>
      <c r="AV361" t="str">
        <f t="shared" si="359"/>
        <v/>
      </c>
      <c r="AW361" t="str">
        <f t="shared" si="360"/>
        <v/>
      </c>
      <c r="AX361" t="str">
        <f t="shared" si="361"/>
        <v/>
      </c>
      <c r="AY361" t="str">
        <f t="shared" si="362"/>
        <v/>
      </c>
      <c r="AZ361" t="str">
        <f t="shared" si="363"/>
        <v/>
      </c>
      <c r="BA361" t="str">
        <f t="shared" si="364"/>
        <v/>
      </c>
      <c r="BB361" t="str">
        <f t="shared" si="365"/>
        <v/>
      </c>
      <c r="BC361" t="str">
        <f t="shared" si="366"/>
        <v/>
      </c>
      <c r="BD361" t="str">
        <f t="shared" si="367"/>
        <v/>
      </c>
      <c r="BE361" t="str">
        <f t="shared" si="368"/>
        <v/>
      </c>
      <c r="BF361" t="str">
        <f t="shared" si="369"/>
        <v/>
      </c>
      <c r="BG361" t="str">
        <f t="shared" si="370"/>
        <v/>
      </c>
      <c r="BH361" t="str">
        <f t="shared" si="371"/>
        <v/>
      </c>
      <c r="BI361" t="str">
        <f t="shared" si="372"/>
        <v/>
      </c>
      <c r="BJ361" t="str">
        <f t="shared" si="373"/>
        <v/>
      </c>
      <c r="BM361" t="str">
        <f t="shared" si="374"/>
        <v/>
      </c>
      <c r="BN361" t="str">
        <f t="shared" si="375"/>
        <v/>
      </c>
      <c r="BO361" t="str">
        <f t="shared" si="376"/>
        <v/>
      </c>
      <c r="BP361" t="str">
        <f t="shared" si="377"/>
        <v/>
      </c>
      <c r="BQ361" t="str">
        <f t="shared" si="378"/>
        <v/>
      </c>
      <c r="BR361" t="str">
        <f t="shared" si="379"/>
        <v/>
      </c>
      <c r="BS361" t="str">
        <f t="shared" si="380"/>
        <v/>
      </c>
      <c r="BT361" t="str">
        <f t="shared" si="381"/>
        <v/>
      </c>
      <c r="BU361" t="str">
        <f t="shared" si="382"/>
        <v/>
      </c>
      <c r="BV361" t="str">
        <f t="shared" si="383"/>
        <v/>
      </c>
      <c r="BW361" t="str">
        <f t="shared" si="384"/>
        <v/>
      </c>
      <c r="BX361" t="str">
        <f t="shared" si="385"/>
        <v/>
      </c>
      <c r="BY361" t="str">
        <f t="shared" si="386"/>
        <v/>
      </c>
      <c r="BZ361" t="str">
        <f t="shared" si="387"/>
        <v/>
      </c>
      <c r="CA361" t="str">
        <f t="shared" si="388"/>
        <v/>
      </c>
      <c r="CB361" t="str">
        <f t="shared" si="389"/>
        <v/>
      </c>
      <c r="CC361" t="str">
        <f t="shared" si="390"/>
        <v/>
      </c>
      <c r="CD361" t="str">
        <f t="shared" si="391"/>
        <v/>
      </c>
      <c r="CF361"/>
      <c r="CG361" s="36" t="str">
        <f t="shared" si="351"/>
        <v/>
      </c>
      <c r="CH361" s="36" t="str">
        <f t="shared" si="352"/>
        <v/>
      </c>
      <c r="CI361" s="36" t="str">
        <f t="shared" si="353"/>
        <v/>
      </c>
      <c r="CJ361" s="36" t="str">
        <f t="shared" si="354"/>
        <v/>
      </c>
      <c r="CK361" s="36" t="str">
        <f t="shared" si="355"/>
        <v/>
      </c>
    </row>
    <row r="362" spans="1:89">
      <c r="A362">
        <f t="shared" si="392"/>
        <v>353</v>
      </c>
      <c r="B362" s="1" t="str">
        <f t="shared" si="393"/>
        <v>Do</v>
      </c>
      <c r="C362" s="2" t="str">
        <f t="shared" si="394"/>
        <v>16</v>
      </c>
      <c r="D362" s="50">
        <v>42103.699305555558</v>
      </c>
      <c r="E362" s="51"/>
      <c r="F362" s="52"/>
      <c r="G362" s="52"/>
      <c r="H362" s="13" t="str">
        <f t="shared" si="399"/>
        <v/>
      </c>
      <c r="I362" s="13" t="str">
        <f t="shared" si="395"/>
        <v/>
      </c>
      <c r="J362" s="13" t="str">
        <f t="shared" si="400"/>
        <v/>
      </c>
      <c r="K362" s="3" t="str">
        <f t="shared" si="401"/>
        <v/>
      </c>
      <c r="L362" s="4" t="str">
        <f t="shared" si="402"/>
        <v/>
      </c>
      <c r="M362" s="52"/>
      <c r="N362" s="52"/>
      <c r="O362" s="13" t="str">
        <f t="shared" si="403"/>
        <v/>
      </c>
      <c r="P362" s="4" t="str">
        <f t="shared" si="404"/>
        <v/>
      </c>
      <c r="Q362" s="4" t="str">
        <f t="shared" si="405"/>
        <v/>
      </c>
      <c r="S362" s="5"/>
      <c r="T362" s="52"/>
      <c r="U362" s="52"/>
      <c r="V362" s="52"/>
      <c r="W362" s="52"/>
      <c r="X362" s="52"/>
      <c r="Y362" s="52"/>
      <c r="Z362" s="13" t="str">
        <f t="shared" si="398"/>
        <v/>
      </c>
      <c r="AA362" s="53" t="str">
        <f t="shared" si="349"/>
        <v/>
      </c>
      <c r="AB362" s="13" t="str">
        <f t="shared" si="407"/>
        <v/>
      </c>
      <c r="AC362" s="13" t="str">
        <f t="shared" si="409"/>
        <v/>
      </c>
      <c r="AD362" s="13" t="b">
        <f t="shared" si="410"/>
        <v>0</v>
      </c>
      <c r="AE362" t="e">
        <f t="shared" si="408"/>
        <v>#VALUE!</v>
      </c>
      <c r="AF362" t="str">
        <f t="shared" si="396"/>
        <v/>
      </c>
      <c r="AG362" t="b">
        <f t="shared" si="411"/>
        <v>0</v>
      </c>
      <c r="AI362" s="41">
        <f>SUM($AG$11:AG362)</f>
        <v>-160</v>
      </c>
      <c r="AJ362" s="36">
        <f>SUM($AA$10:AA362)</f>
        <v>692.6</v>
      </c>
      <c r="AK362" s="42">
        <f>SUM($AL$11:AL362)</f>
        <v>390</v>
      </c>
      <c r="AL362" t="b">
        <f t="shared" si="406"/>
        <v>0</v>
      </c>
      <c r="AN362">
        <f>SUM(AS$11:BJ362)</f>
        <v>1064</v>
      </c>
      <c r="AO362">
        <f>SUM(BM$11:CD362)</f>
        <v>560</v>
      </c>
      <c r="AP362">
        <f t="shared" si="397"/>
        <v>692.6</v>
      </c>
      <c r="AR362" t="str">
        <f t="shared" si="350"/>
        <v/>
      </c>
      <c r="AS362" t="str">
        <f t="shared" si="356"/>
        <v/>
      </c>
      <c r="AT362" t="str">
        <f t="shared" si="357"/>
        <v/>
      </c>
      <c r="AU362" t="str">
        <f t="shared" si="358"/>
        <v/>
      </c>
      <c r="AV362" t="str">
        <f t="shared" si="359"/>
        <v/>
      </c>
      <c r="AW362" t="str">
        <f t="shared" si="360"/>
        <v/>
      </c>
      <c r="AX362" t="str">
        <f t="shared" si="361"/>
        <v/>
      </c>
      <c r="AY362" t="str">
        <f t="shared" si="362"/>
        <v/>
      </c>
      <c r="AZ362" t="str">
        <f t="shared" si="363"/>
        <v/>
      </c>
      <c r="BA362" t="str">
        <f t="shared" si="364"/>
        <v/>
      </c>
      <c r="BB362" t="str">
        <f t="shared" si="365"/>
        <v/>
      </c>
      <c r="BC362" t="str">
        <f t="shared" si="366"/>
        <v/>
      </c>
      <c r="BD362" t="str">
        <f t="shared" si="367"/>
        <v/>
      </c>
      <c r="BE362" t="str">
        <f t="shared" si="368"/>
        <v/>
      </c>
      <c r="BF362" t="str">
        <f t="shared" si="369"/>
        <v/>
      </c>
      <c r="BG362" t="str">
        <f t="shared" si="370"/>
        <v/>
      </c>
      <c r="BH362" t="str">
        <f t="shared" si="371"/>
        <v/>
      </c>
      <c r="BI362" t="str">
        <f t="shared" si="372"/>
        <v/>
      </c>
      <c r="BJ362" t="str">
        <f t="shared" si="373"/>
        <v/>
      </c>
      <c r="BM362" t="str">
        <f t="shared" si="374"/>
        <v/>
      </c>
      <c r="BN362" t="str">
        <f t="shared" si="375"/>
        <v/>
      </c>
      <c r="BO362" t="str">
        <f t="shared" si="376"/>
        <v/>
      </c>
      <c r="BP362" t="str">
        <f t="shared" si="377"/>
        <v/>
      </c>
      <c r="BQ362" t="str">
        <f t="shared" si="378"/>
        <v/>
      </c>
      <c r="BR362" t="str">
        <f t="shared" si="379"/>
        <v/>
      </c>
      <c r="BS362" t="str">
        <f t="shared" si="380"/>
        <v/>
      </c>
      <c r="BT362" t="str">
        <f t="shared" si="381"/>
        <v/>
      </c>
      <c r="BU362" t="str">
        <f t="shared" si="382"/>
        <v/>
      </c>
      <c r="BV362" t="str">
        <f t="shared" si="383"/>
        <v/>
      </c>
      <c r="BW362" t="str">
        <f t="shared" si="384"/>
        <v/>
      </c>
      <c r="BX362" t="str">
        <f t="shared" si="385"/>
        <v/>
      </c>
      <c r="BY362" t="str">
        <f t="shared" si="386"/>
        <v/>
      </c>
      <c r="BZ362" t="str">
        <f t="shared" si="387"/>
        <v/>
      </c>
      <c r="CA362" t="str">
        <f t="shared" si="388"/>
        <v/>
      </c>
      <c r="CB362" t="str">
        <f t="shared" si="389"/>
        <v/>
      </c>
      <c r="CC362" t="str">
        <f t="shared" si="390"/>
        <v/>
      </c>
      <c r="CD362" t="str">
        <f t="shared" si="391"/>
        <v/>
      </c>
      <c r="CF362"/>
      <c r="CG362" s="36" t="str">
        <f t="shared" si="351"/>
        <v/>
      </c>
      <c r="CH362" s="36" t="str">
        <f t="shared" si="352"/>
        <v/>
      </c>
      <c r="CI362" s="36" t="str">
        <f t="shared" si="353"/>
        <v/>
      </c>
      <c r="CJ362" s="36" t="str">
        <f t="shared" si="354"/>
        <v/>
      </c>
      <c r="CK362" s="36" t="str">
        <f t="shared" si="355"/>
        <v/>
      </c>
    </row>
    <row r="363" spans="1:89">
      <c r="A363">
        <f t="shared" si="392"/>
        <v>354</v>
      </c>
      <c r="B363" s="1" t="str">
        <f t="shared" si="393"/>
        <v>Do</v>
      </c>
      <c r="C363" s="2" t="str">
        <f t="shared" si="394"/>
        <v>16</v>
      </c>
      <c r="D363" s="50">
        <v>42103.699305555558</v>
      </c>
      <c r="E363" s="51"/>
      <c r="F363" s="52"/>
      <c r="G363" s="52"/>
      <c r="H363" s="13" t="str">
        <f t="shared" si="399"/>
        <v/>
      </c>
      <c r="I363" s="13" t="str">
        <f t="shared" si="395"/>
        <v/>
      </c>
      <c r="J363" s="13" t="str">
        <f t="shared" si="400"/>
        <v/>
      </c>
      <c r="K363" s="3" t="str">
        <f t="shared" si="401"/>
        <v/>
      </c>
      <c r="L363" s="4" t="str">
        <f t="shared" si="402"/>
        <v/>
      </c>
      <c r="M363" s="52"/>
      <c r="N363" s="52"/>
      <c r="O363" s="13" t="str">
        <f t="shared" si="403"/>
        <v/>
      </c>
      <c r="P363" s="4" t="str">
        <f t="shared" si="404"/>
        <v/>
      </c>
      <c r="Q363" s="4" t="str">
        <f t="shared" si="405"/>
        <v/>
      </c>
      <c r="S363" s="5"/>
      <c r="T363" s="52"/>
      <c r="U363" s="52"/>
      <c r="V363" s="52"/>
      <c r="W363" s="52"/>
      <c r="X363" s="52"/>
      <c r="Y363" s="52"/>
      <c r="Z363" s="13" t="str">
        <f t="shared" si="398"/>
        <v/>
      </c>
      <c r="AA363" s="53" t="str">
        <f t="shared" si="349"/>
        <v/>
      </c>
      <c r="AB363" s="13" t="str">
        <f t="shared" si="407"/>
        <v/>
      </c>
      <c r="AC363" s="13" t="str">
        <f t="shared" si="409"/>
        <v/>
      </c>
      <c r="AD363" s="13" t="b">
        <f t="shared" si="410"/>
        <v>0</v>
      </c>
      <c r="AE363" t="e">
        <f t="shared" si="408"/>
        <v>#VALUE!</v>
      </c>
      <c r="AF363" t="str">
        <f t="shared" si="396"/>
        <v/>
      </c>
      <c r="AG363" t="b">
        <f t="shared" si="411"/>
        <v>0</v>
      </c>
      <c r="AI363" s="41">
        <f>SUM($AG$11:AG363)</f>
        <v>-160</v>
      </c>
      <c r="AJ363" s="36">
        <f>SUM($AA$10:AA363)</f>
        <v>692.6</v>
      </c>
      <c r="AK363" s="42">
        <f>SUM($AL$11:AL363)</f>
        <v>390</v>
      </c>
      <c r="AL363" t="b">
        <f t="shared" si="406"/>
        <v>0</v>
      </c>
      <c r="AN363">
        <f>SUM(AS$11:BJ363)</f>
        <v>1064</v>
      </c>
      <c r="AO363">
        <f>SUM(BM$11:CD363)</f>
        <v>560</v>
      </c>
      <c r="AP363">
        <f t="shared" si="397"/>
        <v>692.6</v>
      </c>
      <c r="AR363" t="str">
        <f t="shared" si="350"/>
        <v/>
      </c>
      <c r="AS363" t="str">
        <f t="shared" si="356"/>
        <v/>
      </c>
      <c r="AT363" t="str">
        <f t="shared" si="357"/>
        <v/>
      </c>
      <c r="AU363" t="str">
        <f t="shared" si="358"/>
        <v/>
      </c>
      <c r="AV363" t="str">
        <f t="shared" si="359"/>
        <v/>
      </c>
      <c r="AW363" t="str">
        <f t="shared" si="360"/>
        <v/>
      </c>
      <c r="AX363" t="str">
        <f t="shared" si="361"/>
        <v/>
      </c>
      <c r="AY363" t="str">
        <f t="shared" si="362"/>
        <v/>
      </c>
      <c r="AZ363" t="str">
        <f t="shared" si="363"/>
        <v/>
      </c>
      <c r="BA363" t="str">
        <f t="shared" si="364"/>
        <v/>
      </c>
      <c r="BB363" t="str">
        <f t="shared" si="365"/>
        <v/>
      </c>
      <c r="BC363" t="str">
        <f t="shared" si="366"/>
        <v/>
      </c>
      <c r="BD363" t="str">
        <f t="shared" si="367"/>
        <v/>
      </c>
      <c r="BE363" t="str">
        <f t="shared" si="368"/>
        <v/>
      </c>
      <c r="BF363" t="str">
        <f t="shared" si="369"/>
        <v/>
      </c>
      <c r="BG363" t="str">
        <f t="shared" si="370"/>
        <v/>
      </c>
      <c r="BH363" t="str">
        <f t="shared" si="371"/>
        <v/>
      </c>
      <c r="BI363" t="str">
        <f t="shared" si="372"/>
        <v/>
      </c>
      <c r="BJ363" t="str">
        <f t="shared" si="373"/>
        <v/>
      </c>
      <c r="BM363" t="str">
        <f t="shared" si="374"/>
        <v/>
      </c>
      <c r="BN363" t="str">
        <f t="shared" si="375"/>
        <v/>
      </c>
      <c r="BO363" t="str">
        <f t="shared" si="376"/>
        <v/>
      </c>
      <c r="BP363" t="str">
        <f t="shared" si="377"/>
        <v/>
      </c>
      <c r="BQ363" t="str">
        <f t="shared" si="378"/>
        <v/>
      </c>
      <c r="BR363" t="str">
        <f t="shared" si="379"/>
        <v/>
      </c>
      <c r="BS363" t="str">
        <f t="shared" si="380"/>
        <v/>
      </c>
      <c r="BT363" t="str">
        <f t="shared" si="381"/>
        <v/>
      </c>
      <c r="BU363" t="str">
        <f t="shared" si="382"/>
        <v/>
      </c>
      <c r="BV363" t="str">
        <f t="shared" si="383"/>
        <v/>
      </c>
      <c r="BW363" t="str">
        <f t="shared" si="384"/>
        <v/>
      </c>
      <c r="BX363" t="str">
        <f t="shared" si="385"/>
        <v/>
      </c>
      <c r="BY363" t="str">
        <f t="shared" si="386"/>
        <v/>
      </c>
      <c r="BZ363" t="str">
        <f t="shared" si="387"/>
        <v/>
      </c>
      <c r="CA363" t="str">
        <f t="shared" si="388"/>
        <v/>
      </c>
      <c r="CB363" t="str">
        <f t="shared" si="389"/>
        <v/>
      </c>
      <c r="CC363" t="str">
        <f t="shared" si="390"/>
        <v/>
      </c>
      <c r="CD363" t="str">
        <f t="shared" si="391"/>
        <v/>
      </c>
      <c r="CF363"/>
      <c r="CG363" s="36" t="str">
        <f t="shared" si="351"/>
        <v/>
      </c>
      <c r="CH363" s="36" t="str">
        <f t="shared" si="352"/>
        <v/>
      </c>
      <c r="CI363" s="36" t="str">
        <f t="shared" si="353"/>
        <v/>
      </c>
      <c r="CJ363" s="36" t="str">
        <f t="shared" si="354"/>
        <v/>
      </c>
      <c r="CK363" s="36" t="str">
        <f t="shared" si="355"/>
        <v/>
      </c>
    </row>
    <row r="364" spans="1:89">
      <c r="A364">
        <f t="shared" si="392"/>
        <v>355</v>
      </c>
      <c r="B364" s="1" t="str">
        <f t="shared" si="393"/>
        <v>Mi</v>
      </c>
      <c r="C364" s="2" t="str">
        <f t="shared" si="394"/>
        <v>12</v>
      </c>
      <c r="D364" s="50">
        <v>42095.5</v>
      </c>
      <c r="E364" s="51"/>
      <c r="F364" s="52"/>
      <c r="G364" s="52"/>
      <c r="H364" s="13" t="str">
        <f t="shared" si="399"/>
        <v/>
      </c>
      <c r="I364" s="13" t="str">
        <f t="shared" si="395"/>
        <v/>
      </c>
      <c r="J364" s="13" t="str">
        <f t="shared" si="400"/>
        <v/>
      </c>
      <c r="K364" s="3" t="str">
        <f t="shared" si="401"/>
        <v/>
      </c>
      <c r="L364" s="4" t="str">
        <f t="shared" si="402"/>
        <v/>
      </c>
      <c r="M364" s="52"/>
      <c r="N364" s="52"/>
      <c r="O364" s="13" t="str">
        <f t="shared" si="403"/>
        <v/>
      </c>
      <c r="P364" s="4" t="str">
        <f t="shared" si="404"/>
        <v/>
      </c>
      <c r="Q364" s="4" t="str">
        <f t="shared" si="405"/>
        <v/>
      </c>
      <c r="S364" s="5"/>
      <c r="T364" s="52"/>
      <c r="U364" s="52"/>
      <c r="V364" s="52"/>
      <c r="W364" s="52"/>
      <c r="X364" s="52"/>
      <c r="Y364" s="52"/>
      <c r="Z364" s="13" t="str">
        <f t="shared" si="398"/>
        <v/>
      </c>
      <c r="AA364" s="53" t="str">
        <f t="shared" si="349"/>
        <v/>
      </c>
      <c r="AB364" s="13" t="str">
        <f t="shared" si="407"/>
        <v/>
      </c>
      <c r="AC364" s="13" t="str">
        <f t="shared" si="409"/>
        <v/>
      </c>
      <c r="AD364" s="13" t="b">
        <f t="shared" si="410"/>
        <v>0</v>
      </c>
      <c r="AE364" t="e">
        <f t="shared" si="408"/>
        <v>#VALUE!</v>
      </c>
      <c r="AF364" t="str">
        <f t="shared" si="396"/>
        <v/>
      </c>
      <c r="AG364" t="b">
        <f t="shared" si="411"/>
        <v>0</v>
      </c>
      <c r="AI364" s="41">
        <f>SUM($AG$11:AG364)</f>
        <v>-160</v>
      </c>
      <c r="AJ364" s="36">
        <f>SUM($AA$10:AA364)</f>
        <v>692.6</v>
      </c>
      <c r="AK364" s="42">
        <f>SUM($AL$11:AL364)</f>
        <v>390</v>
      </c>
      <c r="AL364" t="b">
        <f t="shared" si="406"/>
        <v>0</v>
      </c>
      <c r="AN364">
        <f>SUM(AS$11:BJ364)</f>
        <v>1064</v>
      </c>
      <c r="AO364">
        <f>SUM(BM$11:CD364)</f>
        <v>560</v>
      </c>
      <c r="AP364">
        <f t="shared" si="397"/>
        <v>692.6</v>
      </c>
      <c r="AR364" t="str">
        <f t="shared" si="350"/>
        <v/>
      </c>
      <c r="AS364" t="str">
        <f t="shared" si="356"/>
        <v/>
      </c>
      <c r="AT364" t="str">
        <f t="shared" si="357"/>
        <v/>
      </c>
      <c r="AU364" t="str">
        <f t="shared" si="358"/>
        <v/>
      </c>
      <c r="AV364" t="str">
        <f t="shared" si="359"/>
        <v/>
      </c>
      <c r="AW364" t="str">
        <f t="shared" si="360"/>
        <v/>
      </c>
      <c r="AX364" t="str">
        <f t="shared" si="361"/>
        <v/>
      </c>
      <c r="AY364" t="str">
        <f t="shared" si="362"/>
        <v/>
      </c>
      <c r="AZ364" t="str">
        <f t="shared" si="363"/>
        <v/>
      </c>
      <c r="BA364" t="str">
        <f t="shared" si="364"/>
        <v/>
      </c>
      <c r="BB364" t="str">
        <f t="shared" si="365"/>
        <v/>
      </c>
      <c r="BC364" t="str">
        <f t="shared" si="366"/>
        <v/>
      </c>
      <c r="BD364" t="str">
        <f t="shared" si="367"/>
        <v/>
      </c>
      <c r="BE364" t="str">
        <f t="shared" si="368"/>
        <v/>
      </c>
      <c r="BF364" t="str">
        <f t="shared" si="369"/>
        <v/>
      </c>
      <c r="BG364" t="str">
        <f t="shared" si="370"/>
        <v/>
      </c>
      <c r="BH364" t="str">
        <f t="shared" si="371"/>
        <v/>
      </c>
      <c r="BI364" t="str">
        <f t="shared" si="372"/>
        <v/>
      </c>
      <c r="BJ364" t="str">
        <f t="shared" si="373"/>
        <v/>
      </c>
      <c r="BM364" t="str">
        <f t="shared" si="374"/>
        <v/>
      </c>
      <c r="BN364" t="str">
        <f t="shared" si="375"/>
        <v/>
      </c>
      <c r="BO364" t="str">
        <f t="shared" si="376"/>
        <v/>
      </c>
      <c r="BP364" t="str">
        <f t="shared" si="377"/>
        <v/>
      </c>
      <c r="BQ364" t="str">
        <f t="shared" si="378"/>
        <v/>
      </c>
      <c r="BR364" t="str">
        <f t="shared" si="379"/>
        <v/>
      </c>
      <c r="BS364" t="str">
        <f t="shared" si="380"/>
        <v/>
      </c>
      <c r="BT364" t="str">
        <f t="shared" si="381"/>
        <v/>
      </c>
      <c r="BU364" t="str">
        <f t="shared" si="382"/>
        <v/>
      </c>
      <c r="BV364" t="str">
        <f t="shared" si="383"/>
        <v/>
      </c>
      <c r="BW364" t="str">
        <f t="shared" si="384"/>
        <v/>
      </c>
      <c r="BX364" t="str">
        <f t="shared" si="385"/>
        <v/>
      </c>
      <c r="BY364" t="str">
        <f t="shared" si="386"/>
        <v/>
      </c>
      <c r="BZ364" t="str">
        <f t="shared" si="387"/>
        <v/>
      </c>
      <c r="CA364" t="str">
        <f t="shared" si="388"/>
        <v/>
      </c>
      <c r="CB364" t="str">
        <f t="shared" si="389"/>
        <v/>
      </c>
      <c r="CC364" t="str">
        <f t="shared" si="390"/>
        <v/>
      </c>
      <c r="CD364" t="str">
        <f t="shared" si="391"/>
        <v/>
      </c>
      <c r="CF364"/>
      <c r="CG364" s="36" t="str">
        <f t="shared" si="351"/>
        <v/>
      </c>
      <c r="CH364" s="36" t="str">
        <f t="shared" si="352"/>
        <v/>
      </c>
      <c r="CI364" s="36" t="str">
        <f t="shared" si="353"/>
        <v/>
      </c>
      <c r="CJ364" s="36" t="str">
        <f t="shared" si="354"/>
        <v/>
      </c>
      <c r="CK364" s="36" t="str">
        <f t="shared" si="355"/>
        <v/>
      </c>
    </row>
    <row r="365" spans="1:89">
      <c r="A365">
        <f t="shared" si="392"/>
        <v>356</v>
      </c>
      <c r="B365" s="1" t="str">
        <f t="shared" si="393"/>
        <v>Mi</v>
      </c>
      <c r="C365" s="2" t="str">
        <f t="shared" si="394"/>
        <v>12</v>
      </c>
      <c r="D365" s="50">
        <v>42095.5</v>
      </c>
      <c r="E365" s="51"/>
      <c r="F365" s="52"/>
      <c r="G365" s="52"/>
      <c r="H365" s="13" t="str">
        <f t="shared" si="399"/>
        <v/>
      </c>
      <c r="I365" s="13" t="str">
        <f t="shared" si="395"/>
        <v/>
      </c>
      <c r="J365" s="13" t="str">
        <f t="shared" si="400"/>
        <v/>
      </c>
      <c r="K365" s="3" t="str">
        <f t="shared" si="401"/>
        <v/>
      </c>
      <c r="L365" s="4" t="str">
        <f t="shared" si="402"/>
        <v/>
      </c>
      <c r="M365" s="52"/>
      <c r="N365" s="52"/>
      <c r="O365" s="13" t="str">
        <f t="shared" si="403"/>
        <v/>
      </c>
      <c r="P365" s="4" t="str">
        <f t="shared" si="404"/>
        <v/>
      </c>
      <c r="Q365" s="4" t="str">
        <f t="shared" si="405"/>
        <v/>
      </c>
      <c r="S365" s="5"/>
      <c r="T365" s="52"/>
      <c r="U365" s="52"/>
      <c r="V365" s="52"/>
      <c r="W365" s="52"/>
      <c r="X365" s="52"/>
      <c r="Y365" s="52"/>
      <c r="Z365" s="13" t="str">
        <f t="shared" si="398"/>
        <v/>
      </c>
      <c r="AA365" s="53" t="str">
        <f t="shared" ref="AA365:AA428" si="412">IF(E365="","",IF(D364=D365,((M364*Z364)+(M365*Z365))/SUM(M364:M365),Z365))</f>
        <v/>
      </c>
      <c r="AB365" s="13" t="str">
        <f t="shared" si="407"/>
        <v/>
      </c>
      <c r="AC365" s="13" t="str">
        <f t="shared" si="409"/>
        <v/>
      </c>
      <c r="AD365" s="13" t="b">
        <f t="shared" si="410"/>
        <v>0</v>
      </c>
      <c r="AE365" t="e">
        <f t="shared" si="408"/>
        <v>#VALUE!</v>
      </c>
      <c r="AF365" t="str">
        <f t="shared" si="396"/>
        <v/>
      </c>
      <c r="AG365" t="b">
        <f t="shared" si="411"/>
        <v>0</v>
      </c>
      <c r="AI365" s="41">
        <f>SUM($AG$11:AG365)</f>
        <v>-160</v>
      </c>
      <c r="AJ365" s="36">
        <f>SUM($AA$10:AA365)</f>
        <v>692.6</v>
      </c>
      <c r="AK365" s="42">
        <f>SUM($AL$11:AL365)</f>
        <v>390</v>
      </c>
      <c r="AL365" t="b">
        <f t="shared" si="406"/>
        <v>0</v>
      </c>
      <c r="AN365">
        <f>SUM(AS$11:BJ365)</f>
        <v>1064</v>
      </c>
      <c r="AO365">
        <f>SUM(BM$11:CD365)</f>
        <v>560</v>
      </c>
      <c r="AP365">
        <f t="shared" si="397"/>
        <v>692.6</v>
      </c>
      <c r="AR365" t="str">
        <f t="shared" si="350"/>
        <v/>
      </c>
      <c r="AS365" t="str">
        <f t="shared" si="356"/>
        <v/>
      </c>
      <c r="AT365" t="str">
        <f t="shared" si="357"/>
        <v/>
      </c>
      <c r="AU365" t="str">
        <f t="shared" si="358"/>
        <v/>
      </c>
      <c r="AV365" t="str">
        <f t="shared" si="359"/>
        <v/>
      </c>
      <c r="AW365" t="str">
        <f t="shared" si="360"/>
        <v/>
      </c>
      <c r="AX365" t="str">
        <f t="shared" si="361"/>
        <v/>
      </c>
      <c r="AY365" t="str">
        <f t="shared" si="362"/>
        <v/>
      </c>
      <c r="AZ365" t="str">
        <f t="shared" si="363"/>
        <v/>
      </c>
      <c r="BA365" t="str">
        <f t="shared" si="364"/>
        <v/>
      </c>
      <c r="BB365" t="str">
        <f t="shared" si="365"/>
        <v/>
      </c>
      <c r="BC365" t="str">
        <f t="shared" si="366"/>
        <v/>
      </c>
      <c r="BD365" t="str">
        <f t="shared" si="367"/>
        <v/>
      </c>
      <c r="BE365" t="str">
        <f t="shared" si="368"/>
        <v/>
      </c>
      <c r="BF365" t="str">
        <f t="shared" si="369"/>
        <v/>
      </c>
      <c r="BG365" t="str">
        <f t="shared" si="370"/>
        <v/>
      </c>
      <c r="BH365" t="str">
        <f t="shared" si="371"/>
        <v/>
      </c>
      <c r="BI365" t="str">
        <f t="shared" si="372"/>
        <v/>
      </c>
      <c r="BJ365" t="str">
        <f t="shared" si="373"/>
        <v/>
      </c>
      <c r="BM365" t="str">
        <f t="shared" si="374"/>
        <v/>
      </c>
      <c r="BN365" t="str">
        <f t="shared" si="375"/>
        <v/>
      </c>
      <c r="BO365" t="str">
        <f t="shared" si="376"/>
        <v/>
      </c>
      <c r="BP365" t="str">
        <f t="shared" si="377"/>
        <v/>
      </c>
      <c r="BQ365" t="str">
        <f t="shared" si="378"/>
        <v/>
      </c>
      <c r="BR365" t="str">
        <f t="shared" si="379"/>
        <v/>
      </c>
      <c r="BS365" t="str">
        <f t="shared" si="380"/>
        <v/>
      </c>
      <c r="BT365" t="str">
        <f t="shared" si="381"/>
        <v/>
      </c>
      <c r="BU365" t="str">
        <f t="shared" si="382"/>
        <v/>
      </c>
      <c r="BV365" t="str">
        <f t="shared" si="383"/>
        <v/>
      </c>
      <c r="BW365" t="str">
        <f t="shared" si="384"/>
        <v/>
      </c>
      <c r="BX365" t="str">
        <f t="shared" si="385"/>
        <v/>
      </c>
      <c r="BY365" t="str">
        <f t="shared" si="386"/>
        <v/>
      </c>
      <c r="BZ365" t="str">
        <f t="shared" si="387"/>
        <v/>
      </c>
      <c r="CA365" t="str">
        <f t="shared" si="388"/>
        <v/>
      </c>
      <c r="CB365" t="str">
        <f t="shared" si="389"/>
        <v/>
      </c>
      <c r="CC365" t="str">
        <f t="shared" si="390"/>
        <v/>
      </c>
      <c r="CD365" t="str">
        <f t="shared" si="391"/>
        <v/>
      </c>
      <c r="CF365"/>
      <c r="CG365" s="36" t="str">
        <f t="shared" si="351"/>
        <v/>
      </c>
      <c r="CH365" s="36" t="str">
        <f t="shared" si="352"/>
        <v/>
      </c>
      <c r="CI365" s="36" t="str">
        <f t="shared" si="353"/>
        <v/>
      </c>
      <c r="CJ365" s="36" t="str">
        <f t="shared" si="354"/>
        <v/>
      </c>
      <c r="CK365" s="36" t="str">
        <f t="shared" si="355"/>
        <v/>
      </c>
    </row>
    <row r="366" spans="1:89">
      <c r="A366">
        <f t="shared" si="392"/>
        <v>357</v>
      </c>
      <c r="B366" s="1" t="str">
        <f t="shared" si="393"/>
        <v>Mi</v>
      </c>
      <c r="C366" s="2" t="str">
        <f t="shared" si="394"/>
        <v>12</v>
      </c>
      <c r="D366" s="50">
        <v>42095.5</v>
      </c>
      <c r="E366" s="51"/>
      <c r="F366" s="52"/>
      <c r="G366" s="52"/>
      <c r="H366" s="13" t="str">
        <f t="shared" si="399"/>
        <v/>
      </c>
      <c r="I366" s="13" t="str">
        <f t="shared" si="395"/>
        <v/>
      </c>
      <c r="J366" s="13" t="str">
        <f t="shared" si="400"/>
        <v/>
      </c>
      <c r="K366" s="3" t="str">
        <f t="shared" si="401"/>
        <v/>
      </c>
      <c r="L366" s="4" t="str">
        <f t="shared" si="402"/>
        <v/>
      </c>
      <c r="M366" s="52"/>
      <c r="N366" s="52"/>
      <c r="O366" s="13" t="str">
        <f t="shared" si="403"/>
        <v/>
      </c>
      <c r="P366" s="4" t="str">
        <f t="shared" si="404"/>
        <v/>
      </c>
      <c r="Q366" s="4" t="str">
        <f t="shared" si="405"/>
        <v/>
      </c>
      <c r="S366" s="5"/>
      <c r="T366" s="52"/>
      <c r="U366" s="52"/>
      <c r="V366" s="52"/>
      <c r="W366" s="52"/>
      <c r="X366" s="52"/>
      <c r="Y366" s="52"/>
      <c r="Z366" s="13" t="str">
        <f t="shared" si="398"/>
        <v/>
      </c>
      <c r="AA366" s="53" t="str">
        <f t="shared" si="412"/>
        <v/>
      </c>
      <c r="AB366" s="13" t="str">
        <f t="shared" si="407"/>
        <v/>
      </c>
      <c r="AC366" s="13" t="str">
        <f t="shared" si="409"/>
        <v/>
      </c>
      <c r="AD366" s="13" t="b">
        <f t="shared" si="410"/>
        <v>0</v>
      </c>
      <c r="AE366" t="e">
        <f t="shared" si="408"/>
        <v>#VALUE!</v>
      </c>
      <c r="AF366" t="str">
        <f t="shared" si="396"/>
        <v/>
      </c>
      <c r="AG366" t="b">
        <f t="shared" si="411"/>
        <v>0</v>
      </c>
      <c r="AI366" s="41">
        <f>SUM($AG$11:AG366)</f>
        <v>-160</v>
      </c>
      <c r="AJ366" s="36">
        <f>SUM($AA$10:AA366)</f>
        <v>692.6</v>
      </c>
      <c r="AK366" s="42">
        <f>SUM($AL$11:AL366)</f>
        <v>390</v>
      </c>
      <c r="AL366" t="b">
        <f t="shared" si="406"/>
        <v>0</v>
      </c>
      <c r="AN366">
        <f>SUM(AS$11:BJ366)</f>
        <v>1064</v>
      </c>
      <c r="AO366">
        <f>SUM(BM$11:CD366)</f>
        <v>560</v>
      </c>
      <c r="AP366">
        <f t="shared" si="397"/>
        <v>692.6</v>
      </c>
      <c r="AR366" t="str">
        <f t="shared" si="350"/>
        <v/>
      </c>
      <c r="AS366" t="str">
        <f t="shared" si="356"/>
        <v/>
      </c>
      <c r="AT366" t="str">
        <f t="shared" si="357"/>
        <v/>
      </c>
      <c r="AU366" t="str">
        <f t="shared" si="358"/>
        <v/>
      </c>
      <c r="AV366" t="str">
        <f t="shared" si="359"/>
        <v/>
      </c>
      <c r="AW366" t="str">
        <f t="shared" si="360"/>
        <v/>
      </c>
      <c r="AX366" t="str">
        <f t="shared" si="361"/>
        <v/>
      </c>
      <c r="AY366" t="str">
        <f t="shared" si="362"/>
        <v/>
      </c>
      <c r="AZ366" t="str">
        <f t="shared" si="363"/>
        <v/>
      </c>
      <c r="BA366" t="str">
        <f t="shared" si="364"/>
        <v/>
      </c>
      <c r="BB366" t="str">
        <f t="shared" si="365"/>
        <v/>
      </c>
      <c r="BC366" t="str">
        <f t="shared" si="366"/>
        <v/>
      </c>
      <c r="BD366" t="str">
        <f t="shared" si="367"/>
        <v/>
      </c>
      <c r="BE366" t="str">
        <f t="shared" si="368"/>
        <v/>
      </c>
      <c r="BF366" t="str">
        <f t="shared" si="369"/>
        <v/>
      </c>
      <c r="BG366" t="str">
        <f t="shared" si="370"/>
        <v/>
      </c>
      <c r="BH366" t="str">
        <f t="shared" si="371"/>
        <v/>
      </c>
      <c r="BI366" t="str">
        <f t="shared" si="372"/>
        <v/>
      </c>
      <c r="BJ366" t="str">
        <f t="shared" si="373"/>
        <v/>
      </c>
      <c r="BM366" t="str">
        <f t="shared" si="374"/>
        <v/>
      </c>
      <c r="BN366" t="str">
        <f t="shared" si="375"/>
        <v/>
      </c>
      <c r="BO366" t="str">
        <f t="shared" si="376"/>
        <v/>
      </c>
      <c r="BP366" t="str">
        <f t="shared" si="377"/>
        <v/>
      </c>
      <c r="BQ366" t="str">
        <f t="shared" si="378"/>
        <v/>
      </c>
      <c r="BR366" t="str">
        <f t="shared" si="379"/>
        <v/>
      </c>
      <c r="BS366" t="str">
        <f t="shared" si="380"/>
        <v/>
      </c>
      <c r="BT366" t="str">
        <f t="shared" si="381"/>
        <v/>
      </c>
      <c r="BU366" t="str">
        <f t="shared" si="382"/>
        <v/>
      </c>
      <c r="BV366" t="str">
        <f t="shared" si="383"/>
        <v/>
      </c>
      <c r="BW366" t="str">
        <f t="shared" si="384"/>
        <v/>
      </c>
      <c r="BX366" t="str">
        <f t="shared" si="385"/>
        <v/>
      </c>
      <c r="BY366" t="str">
        <f t="shared" si="386"/>
        <v/>
      </c>
      <c r="BZ366" t="str">
        <f t="shared" si="387"/>
        <v/>
      </c>
      <c r="CA366" t="str">
        <f t="shared" si="388"/>
        <v/>
      </c>
      <c r="CB366" t="str">
        <f t="shared" si="389"/>
        <v/>
      </c>
      <c r="CC366" t="str">
        <f t="shared" si="390"/>
        <v/>
      </c>
      <c r="CD366" t="str">
        <f t="shared" si="391"/>
        <v/>
      </c>
      <c r="CF366"/>
      <c r="CG366" s="36" t="str">
        <f t="shared" si="351"/>
        <v/>
      </c>
      <c r="CH366" s="36" t="str">
        <f t="shared" si="352"/>
        <v/>
      </c>
      <c r="CI366" s="36" t="str">
        <f t="shared" si="353"/>
        <v/>
      </c>
      <c r="CJ366" s="36" t="str">
        <f t="shared" si="354"/>
        <v/>
      </c>
      <c r="CK366" s="36" t="str">
        <f t="shared" si="355"/>
        <v/>
      </c>
    </row>
    <row r="367" spans="1:89">
      <c r="A367">
        <f t="shared" si="392"/>
        <v>358</v>
      </c>
      <c r="B367" s="1" t="str">
        <f t="shared" si="393"/>
        <v>Mi</v>
      </c>
      <c r="C367" s="2" t="str">
        <f t="shared" si="394"/>
        <v>12</v>
      </c>
      <c r="D367" s="50">
        <v>42095.5</v>
      </c>
      <c r="E367" s="51"/>
      <c r="F367" s="52"/>
      <c r="G367" s="52"/>
      <c r="H367" s="13" t="str">
        <f t="shared" si="399"/>
        <v/>
      </c>
      <c r="I367" s="13" t="str">
        <f t="shared" si="395"/>
        <v/>
      </c>
      <c r="J367" s="13" t="str">
        <f t="shared" si="400"/>
        <v/>
      </c>
      <c r="K367" s="3" t="str">
        <f t="shared" si="401"/>
        <v/>
      </c>
      <c r="L367" s="4" t="str">
        <f t="shared" si="402"/>
        <v/>
      </c>
      <c r="M367" s="52"/>
      <c r="N367" s="52"/>
      <c r="O367" s="13" t="str">
        <f t="shared" si="403"/>
        <v/>
      </c>
      <c r="P367" s="4" t="str">
        <f t="shared" si="404"/>
        <v/>
      </c>
      <c r="Q367" s="4" t="str">
        <f t="shared" si="405"/>
        <v/>
      </c>
      <c r="S367" s="5"/>
      <c r="T367" s="52"/>
      <c r="U367" s="52"/>
      <c r="V367" s="52"/>
      <c r="W367" s="52"/>
      <c r="X367" s="52"/>
      <c r="Y367" s="52"/>
      <c r="Z367" s="13" t="str">
        <f t="shared" si="398"/>
        <v/>
      </c>
      <c r="AA367" s="53" t="str">
        <f t="shared" si="412"/>
        <v/>
      </c>
      <c r="AB367" s="13" t="str">
        <f t="shared" si="407"/>
        <v/>
      </c>
      <c r="AC367" s="13" t="str">
        <f t="shared" si="409"/>
        <v/>
      </c>
      <c r="AD367" s="13" t="b">
        <f t="shared" si="410"/>
        <v>0</v>
      </c>
      <c r="AE367" t="e">
        <f t="shared" si="408"/>
        <v>#VALUE!</v>
      </c>
      <c r="AF367" t="str">
        <f t="shared" si="396"/>
        <v/>
      </c>
      <c r="AG367" t="b">
        <f t="shared" si="411"/>
        <v>0</v>
      </c>
      <c r="AI367" s="41">
        <f>SUM($AG$11:AG367)</f>
        <v>-160</v>
      </c>
      <c r="AJ367" s="36">
        <f>SUM($AA$10:AA367)</f>
        <v>692.6</v>
      </c>
      <c r="AK367" s="42">
        <f>SUM($AL$11:AL367)</f>
        <v>390</v>
      </c>
      <c r="AL367" t="b">
        <f t="shared" si="406"/>
        <v>0</v>
      </c>
      <c r="AN367">
        <f>SUM(AS$11:BJ367)</f>
        <v>1064</v>
      </c>
      <c r="AO367">
        <f>SUM(BM$11:CD367)</f>
        <v>560</v>
      </c>
      <c r="AP367">
        <f t="shared" si="397"/>
        <v>692.6</v>
      </c>
      <c r="AR367" t="str">
        <f t="shared" si="350"/>
        <v/>
      </c>
      <c r="AS367" t="str">
        <f t="shared" si="356"/>
        <v/>
      </c>
      <c r="AT367" t="str">
        <f t="shared" si="357"/>
        <v/>
      </c>
      <c r="AU367" t="str">
        <f t="shared" si="358"/>
        <v/>
      </c>
      <c r="AV367" t="str">
        <f t="shared" si="359"/>
        <v/>
      </c>
      <c r="AW367" t="str">
        <f t="shared" si="360"/>
        <v/>
      </c>
      <c r="AX367" t="str">
        <f t="shared" si="361"/>
        <v/>
      </c>
      <c r="AY367" t="str">
        <f t="shared" si="362"/>
        <v/>
      </c>
      <c r="AZ367" t="str">
        <f t="shared" si="363"/>
        <v/>
      </c>
      <c r="BA367" t="str">
        <f t="shared" si="364"/>
        <v/>
      </c>
      <c r="BB367" t="str">
        <f t="shared" si="365"/>
        <v/>
      </c>
      <c r="BC367" t="str">
        <f t="shared" si="366"/>
        <v/>
      </c>
      <c r="BD367" t="str">
        <f t="shared" si="367"/>
        <v/>
      </c>
      <c r="BE367" t="str">
        <f t="shared" si="368"/>
        <v/>
      </c>
      <c r="BF367" t="str">
        <f t="shared" si="369"/>
        <v/>
      </c>
      <c r="BG367" t="str">
        <f t="shared" si="370"/>
        <v/>
      </c>
      <c r="BH367" t="str">
        <f t="shared" si="371"/>
        <v/>
      </c>
      <c r="BI367" t="str">
        <f t="shared" si="372"/>
        <v/>
      </c>
      <c r="BJ367" t="str">
        <f t="shared" si="373"/>
        <v/>
      </c>
      <c r="BM367" t="str">
        <f t="shared" si="374"/>
        <v/>
      </c>
      <c r="BN367" t="str">
        <f t="shared" si="375"/>
        <v/>
      </c>
      <c r="BO367" t="str">
        <f t="shared" si="376"/>
        <v/>
      </c>
      <c r="BP367" t="str">
        <f t="shared" si="377"/>
        <v/>
      </c>
      <c r="BQ367" t="str">
        <f t="shared" si="378"/>
        <v/>
      </c>
      <c r="BR367" t="str">
        <f t="shared" si="379"/>
        <v/>
      </c>
      <c r="BS367" t="str">
        <f t="shared" si="380"/>
        <v/>
      </c>
      <c r="BT367" t="str">
        <f t="shared" si="381"/>
        <v/>
      </c>
      <c r="BU367" t="str">
        <f t="shared" si="382"/>
        <v/>
      </c>
      <c r="BV367" t="str">
        <f t="shared" si="383"/>
        <v/>
      </c>
      <c r="BW367" t="str">
        <f t="shared" si="384"/>
        <v/>
      </c>
      <c r="BX367" t="str">
        <f t="shared" si="385"/>
        <v/>
      </c>
      <c r="BY367" t="str">
        <f t="shared" si="386"/>
        <v/>
      </c>
      <c r="BZ367" t="str">
        <f t="shared" si="387"/>
        <v/>
      </c>
      <c r="CA367" t="str">
        <f t="shared" si="388"/>
        <v/>
      </c>
      <c r="CB367" t="str">
        <f t="shared" si="389"/>
        <v/>
      </c>
      <c r="CC367" t="str">
        <f t="shared" si="390"/>
        <v/>
      </c>
      <c r="CD367" t="str">
        <f t="shared" si="391"/>
        <v/>
      </c>
      <c r="CF367"/>
      <c r="CG367" s="36" t="str">
        <f t="shared" si="351"/>
        <v/>
      </c>
      <c r="CH367" s="36" t="str">
        <f t="shared" si="352"/>
        <v/>
      </c>
      <c r="CI367" s="36" t="str">
        <f t="shared" si="353"/>
        <v/>
      </c>
      <c r="CJ367" s="36" t="str">
        <f t="shared" si="354"/>
        <v/>
      </c>
      <c r="CK367" s="36" t="str">
        <f t="shared" si="355"/>
        <v/>
      </c>
    </row>
    <row r="368" spans="1:89">
      <c r="A368">
        <f t="shared" si="392"/>
        <v>359</v>
      </c>
      <c r="B368" s="1" t="str">
        <f t="shared" si="393"/>
        <v>Mi</v>
      </c>
      <c r="C368" s="2" t="str">
        <f t="shared" si="394"/>
        <v>12</v>
      </c>
      <c r="D368" s="50">
        <v>42095.5</v>
      </c>
      <c r="E368" s="51"/>
      <c r="F368" s="52"/>
      <c r="G368" s="52"/>
      <c r="H368" s="13" t="str">
        <f t="shared" si="399"/>
        <v/>
      </c>
      <c r="I368" s="13" t="str">
        <f t="shared" si="395"/>
        <v/>
      </c>
      <c r="J368" s="13" t="str">
        <f t="shared" si="400"/>
        <v/>
      </c>
      <c r="K368" s="3" t="str">
        <f t="shared" si="401"/>
        <v/>
      </c>
      <c r="L368" s="4" t="str">
        <f t="shared" si="402"/>
        <v/>
      </c>
      <c r="M368" s="52"/>
      <c r="N368" s="52"/>
      <c r="O368" s="13" t="str">
        <f t="shared" si="403"/>
        <v/>
      </c>
      <c r="P368" s="4" t="str">
        <f t="shared" si="404"/>
        <v/>
      </c>
      <c r="Q368" s="4" t="str">
        <f t="shared" si="405"/>
        <v/>
      </c>
      <c r="S368" s="5"/>
      <c r="T368" s="52"/>
      <c r="U368" s="52"/>
      <c r="V368" s="52"/>
      <c r="W368" s="52"/>
      <c r="X368" s="52"/>
      <c r="Y368" s="52"/>
      <c r="Z368" s="13" t="str">
        <f t="shared" si="398"/>
        <v/>
      </c>
      <c r="AA368" s="53" t="str">
        <f t="shared" si="412"/>
        <v/>
      </c>
      <c r="AB368" s="13" t="str">
        <f t="shared" si="407"/>
        <v/>
      </c>
      <c r="AC368" s="13" t="str">
        <f t="shared" si="409"/>
        <v/>
      </c>
      <c r="AD368" s="13" t="b">
        <f t="shared" si="410"/>
        <v>0</v>
      </c>
      <c r="AE368" t="e">
        <f t="shared" si="408"/>
        <v>#VALUE!</v>
      </c>
      <c r="AF368" t="str">
        <f t="shared" si="396"/>
        <v/>
      </c>
      <c r="AG368" t="b">
        <f t="shared" si="411"/>
        <v>0</v>
      </c>
      <c r="AI368" s="41">
        <f>SUM($AG$11:AG368)</f>
        <v>-160</v>
      </c>
      <c r="AJ368" s="36">
        <f>SUM($AA$10:AA368)</f>
        <v>692.6</v>
      </c>
      <c r="AK368" s="42">
        <f>SUM($AL$11:AL368)</f>
        <v>390</v>
      </c>
      <c r="AL368" t="b">
        <f t="shared" si="406"/>
        <v>0</v>
      </c>
      <c r="AN368">
        <f>SUM(AS$11:BJ368)</f>
        <v>1064</v>
      </c>
      <c r="AO368">
        <f>SUM(BM$11:CD368)</f>
        <v>560</v>
      </c>
      <c r="AP368">
        <f t="shared" si="397"/>
        <v>692.6</v>
      </c>
      <c r="AR368" t="str">
        <f t="shared" si="350"/>
        <v/>
      </c>
      <c r="AS368" t="str">
        <f t="shared" si="356"/>
        <v/>
      </c>
      <c r="AT368" t="str">
        <f t="shared" si="357"/>
        <v/>
      </c>
      <c r="AU368" t="str">
        <f t="shared" si="358"/>
        <v/>
      </c>
      <c r="AV368" t="str">
        <f t="shared" si="359"/>
        <v/>
      </c>
      <c r="AW368" t="str">
        <f t="shared" si="360"/>
        <v/>
      </c>
      <c r="AX368" t="str">
        <f t="shared" si="361"/>
        <v/>
      </c>
      <c r="AY368" t="str">
        <f t="shared" si="362"/>
        <v/>
      </c>
      <c r="AZ368" t="str">
        <f t="shared" si="363"/>
        <v/>
      </c>
      <c r="BA368" t="str">
        <f t="shared" si="364"/>
        <v/>
      </c>
      <c r="BB368" t="str">
        <f t="shared" si="365"/>
        <v/>
      </c>
      <c r="BC368" t="str">
        <f t="shared" si="366"/>
        <v/>
      </c>
      <c r="BD368" t="str">
        <f t="shared" si="367"/>
        <v/>
      </c>
      <c r="BE368" t="str">
        <f t="shared" si="368"/>
        <v/>
      </c>
      <c r="BF368" t="str">
        <f t="shared" si="369"/>
        <v/>
      </c>
      <c r="BG368" t="str">
        <f t="shared" si="370"/>
        <v/>
      </c>
      <c r="BH368" t="str">
        <f t="shared" si="371"/>
        <v/>
      </c>
      <c r="BI368" t="str">
        <f t="shared" si="372"/>
        <v/>
      </c>
      <c r="BJ368" t="str">
        <f t="shared" si="373"/>
        <v/>
      </c>
      <c r="BM368" t="str">
        <f t="shared" si="374"/>
        <v/>
      </c>
      <c r="BN368" t="str">
        <f t="shared" si="375"/>
        <v/>
      </c>
      <c r="BO368" t="str">
        <f t="shared" si="376"/>
        <v/>
      </c>
      <c r="BP368" t="str">
        <f t="shared" si="377"/>
        <v/>
      </c>
      <c r="BQ368" t="str">
        <f t="shared" si="378"/>
        <v/>
      </c>
      <c r="BR368" t="str">
        <f t="shared" si="379"/>
        <v/>
      </c>
      <c r="BS368" t="str">
        <f t="shared" si="380"/>
        <v/>
      </c>
      <c r="BT368" t="str">
        <f t="shared" si="381"/>
        <v/>
      </c>
      <c r="BU368" t="str">
        <f t="shared" si="382"/>
        <v/>
      </c>
      <c r="BV368" t="str">
        <f t="shared" si="383"/>
        <v/>
      </c>
      <c r="BW368" t="str">
        <f t="shared" si="384"/>
        <v/>
      </c>
      <c r="BX368" t="str">
        <f t="shared" si="385"/>
        <v/>
      </c>
      <c r="BY368" t="str">
        <f t="shared" si="386"/>
        <v/>
      </c>
      <c r="BZ368" t="str">
        <f t="shared" si="387"/>
        <v/>
      </c>
      <c r="CA368" t="str">
        <f t="shared" si="388"/>
        <v/>
      </c>
      <c r="CB368" t="str">
        <f t="shared" si="389"/>
        <v/>
      </c>
      <c r="CC368" t="str">
        <f t="shared" si="390"/>
        <v/>
      </c>
      <c r="CD368" t="str">
        <f t="shared" si="391"/>
        <v/>
      </c>
      <c r="CF368"/>
      <c r="CG368" s="36" t="str">
        <f t="shared" si="351"/>
        <v/>
      </c>
      <c r="CH368" s="36" t="str">
        <f t="shared" si="352"/>
        <v/>
      </c>
      <c r="CI368" s="36" t="str">
        <f t="shared" si="353"/>
        <v/>
      </c>
      <c r="CJ368" s="36" t="str">
        <f t="shared" si="354"/>
        <v/>
      </c>
      <c r="CK368" s="36" t="str">
        <f t="shared" si="355"/>
        <v/>
      </c>
    </row>
    <row r="369" spans="1:89">
      <c r="A369">
        <f t="shared" si="392"/>
        <v>360</v>
      </c>
      <c r="B369" s="1" t="str">
        <f t="shared" si="393"/>
        <v>Mi</v>
      </c>
      <c r="C369" s="2" t="str">
        <f t="shared" si="394"/>
        <v>12</v>
      </c>
      <c r="D369" s="50">
        <v>42095.5</v>
      </c>
      <c r="E369" s="51"/>
      <c r="F369" s="52"/>
      <c r="G369" s="52"/>
      <c r="H369" s="13" t="str">
        <f t="shared" si="399"/>
        <v/>
      </c>
      <c r="I369" s="13" t="str">
        <f t="shared" si="395"/>
        <v/>
      </c>
      <c r="J369" s="13" t="str">
        <f t="shared" si="400"/>
        <v/>
      </c>
      <c r="K369" s="3" t="str">
        <f t="shared" si="401"/>
        <v/>
      </c>
      <c r="L369" s="4" t="str">
        <f t="shared" si="402"/>
        <v/>
      </c>
      <c r="M369" s="52"/>
      <c r="N369" s="52"/>
      <c r="O369" s="13" t="str">
        <f t="shared" si="403"/>
        <v/>
      </c>
      <c r="P369" s="4" t="str">
        <f t="shared" si="404"/>
        <v/>
      </c>
      <c r="Q369" s="4" t="str">
        <f t="shared" si="405"/>
        <v/>
      </c>
      <c r="S369" s="5"/>
      <c r="T369" s="52"/>
      <c r="U369" s="52"/>
      <c r="V369" s="52"/>
      <c r="W369" s="52"/>
      <c r="X369" s="52"/>
      <c r="Y369" s="52"/>
      <c r="Z369" s="13" t="str">
        <f t="shared" si="398"/>
        <v/>
      </c>
      <c r="AA369" s="53" t="str">
        <f t="shared" si="412"/>
        <v/>
      </c>
      <c r="AB369" s="13" t="str">
        <f t="shared" si="407"/>
        <v/>
      </c>
      <c r="AC369" s="13" t="str">
        <f t="shared" si="409"/>
        <v/>
      </c>
      <c r="AD369" s="13" t="b">
        <f t="shared" si="410"/>
        <v>0</v>
      </c>
      <c r="AE369" t="e">
        <f t="shared" si="408"/>
        <v>#VALUE!</v>
      </c>
      <c r="AF369" t="str">
        <f t="shared" si="396"/>
        <v/>
      </c>
      <c r="AG369" t="b">
        <f t="shared" si="411"/>
        <v>0</v>
      </c>
      <c r="AI369" s="41">
        <f>SUM($AG$11:AG369)</f>
        <v>-160</v>
      </c>
      <c r="AJ369" s="36">
        <f>SUM($AA$10:AA369)</f>
        <v>692.6</v>
      </c>
      <c r="AK369" s="42">
        <f>SUM($AL$11:AL369)</f>
        <v>390</v>
      </c>
      <c r="AL369" t="b">
        <f t="shared" si="406"/>
        <v>0</v>
      </c>
      <c r="AN369">
        <f>SUM(AS$11:BJ369)</f>
        <v>1064</v>
      </c>
      <c r="AO369">
        <f>SUM(BM$11:CD369)</f>
        <v>560</v>
      </c>
      <c r="AP369">
        <f t="shared" si="397"/>
        <v>692.6</v>
      </c>
      <c r="AR369" t="str">
        <f t="shared" si="350"/>
        <v/>
      </c>
      <c r="AS369" t="str">
        <f t="shared" si="356"/>
        <v/>
      </c>
      <c r="AT369" t="str">
        <f t="shared" si="357"/>
        <v/>
      </c>
      <c r="AU369" t="str">
        <f t="shared" si="358"/>
        <v/>
      </c>
      <c r="AV369" t="str">
        <f t="shared" si="359"/>
        <v/>
      </c>
      <c r="AW369" t="str">
        <f t="shared" si="360"/>
        <v/>
      </c>
      <c r="AX369" t="str">
        <f t="shared" si="361"/>
        <v/>
      </c>
      <c r="AY369" t="str">
        <f t="shared" si="362"/>
        <v/>
      </c>
      <c r="AZ369" t="str">
        <f t="shared" si="363"/>
        <v/>
      </c>
      <c r="BA369" t="str">
        <f t="shared" si="364"/>
        <v/>
      </c>
      <c r="BB369" t="str">
        <f t="shared" si="365"/>
        <v/>
      </c>
      <c r="BC369" t="str">
        <f t="shared" si="366"/>
        <v/>
      </c>
      <c r="BD369" t="str">
        <f t="shared" si="367"/>
        <v/>
      </c>
      <c r="BE369" t="str">
        <f t="shared" si="368"/>
        <v/>
      </c>
      <c r="BF369" t="str">
        <f t="shared" si="369"/>
        <v/>
      </c>
      <c r="BG369" t="str">
        <f t="shared" si="370"/>
        <v/>
      </c>
      <c r="BH369" t="str">
        <f t="shared" si="371"/>
        <v/>
      </c>
      <c r="BI369" t="str">
        <f t="shared" si="372"/>
        <v/>
      </c>
      <c r="BJ369" t="str">
        <f t="shared" si="373"/>
        <v/>
      </c>
      <c r="BM369" t="str">
        <f t="shared" si="374"/>
        <v/>
      </c>
      <c r="BN369" t="str">
        <f t="shared" si="375"/>
        <v/>
      </c>
      <c r="BO369" t="str">
        <f t="shared" si="376"/>
        <v/>
      </c>
      <c r="BP369" t="str">
        <f t="shared" si="377"/>
        <v/>
      </c>
      <c r="BQ369" t="str">
        <f t="shared" si="378"/>
        <v/>
      </c>
      <c r="BR369" t="str">
        <f t="shared" si="379"/>
        <v/>
      </c>
      <c r="BS369" t="str">
        <f t="shared" si="380"/>
        <v/>
      </c>
      <c r="BT369" t="str">
        <f t="shared" si="381"/>
        <v/>
      </c>
      <c r="BU369" t="str">
        <f t="shared" si="382"/>
        <v/>
      </c>
      <c r="BV369" t="str">
        <f t="shared" si="383"/>
        <v/>
      </c>
      <c r="BW369" t="str">
        <f t="shared" si="384"/>
        <v/>
      </c>
      <c r="BX369" t="str">
        <f t="shared" si="385"/>
        <v/>
      </c>
      <c r="BY369" t="str">
        <f t="shared" si="386"/>
        <v/>
      </c>
      <c r="BZ369" t="str">
        <f t="shared" si="387"/>
        <v/>
      </c>
      <c r="CA369" t="str">
        <f t="shared" si="388"/>
        <v/>
      </c>
      <c r="CB369" t="str">
        <f t="shared" si="389"/>
        <v/>
      </c>
      <c r="CC369" t="str">
        <f t="shared" si="390"/>
        <v/>
      </c>
      <c r="CD369" t="str">
        <f t="shared" si="391"/>
        <v/>
      </c>
      <c r="CF369"/>
      <c r="CG369" s="36" t="str">
        <f t="shared" si="351"/>
        <v/>
      </c>
      <c r="CH369" s="36" t="str">
        <f t="shared" si="352"/>
        <v/>
      </c>
      <c r="CI369" s="36" t="str">
        <f t="shared" si="353"/>
        <v/>
      </c>
      <c r="CJ369" s="36" t="str">
        <f t="shared" si="354"/>
        <v/>
      </c>
      <c r="CK369" s="36" t="str">
        <f t="shared" si="355"/>
        <v/>
      </c>
    </row>
    <row r="370" spans="1:89">
      <c r="A370">
        <f t="shared" si="392"/>
        <v>361</v>
      </c>
      <c r="B370" s="1" t="str">
        <f t="shared" si="393"/>
        <v>Mi</v>
      </c>
      <c r="C370" s="2" t="str">
        <f t="shared" si="394"/>
        <v>12</v>
      </c>
      <c r="D370" s="50">
        <v>42095.5</v>
      </c>
      <c r="E370" s="51"/>
      <c r="F370" s="52"/>
      <c r="G370" s="52"/>
      <c r="H370" s="13" t="str">
        <f t="shared" si="399"/>
        <v/>
      </c>
      <c r="I370" s="13" t="str">
        <f t="shared" si="395"/>
        <v/>
      </c>
      <c r="J370" s="13" t="str">
        <f t="shared" si="400"/>
        <v/>
      </c>
      <c r="K370" s="3" t="str">
        <f t="shared" si="401"/>
        <v/>
      </c>
      <c r="L370" s="4" t="str">
        <f t="shared" si="402"/>
        <v/>
      </c>
      <c r="M370" s="52"/>
      <c r="N370" s="52"/>
      <c r="O370" s="13" t="str">
        <f t="shared" si="403"/>
        <v/>
      </c>
      <c r="P370" s="4" t="str">
        <f t="shared" si="404"/>
        <v/>
      </c>
      <c r="Q370" s="4" t="str">
        <f t="shared" si="405"/>
        <v/>
      </c>
      <c r="S370" s="5"/>
      <c r="T370" s="52"/>
      <c r="U370" s="52"/>
      <c r="V370" s="52"/>
      <c r="W370" s="52"/>
      <c r="X370" s="52"/>
      <c r="Y370" s="52"/>
      <c r="Z370" s="13" t="str">
        <f t="shared" si="398"/>
        <v/>
      </c>
      <c r="AA370" s="53" t="str">
        <f t="shared" si="412"/>
        <v/>
      </c>
      <c r="AB370" s="13" t="str">
        <f t="shared" si="407"/>
        <v/>
      </c>
      <c r="AC370" s="13" t="str">
        <f t="shared" si="409"/>
        <v/>
      </c>
      <c r="AD370" s="13" t="b">
        <f t="shared" si="410"/>
        <v>0</v>
      </c>
      <c r="AE370" t="e">
        <f t="shared" si="408"/>
        <v>#VALUE!</v>
      </c>
      <c r="AF370" t="str">
        <f t="shared" si="396"/>
        <v/>
      </c>
      <c r="AG370" t="b">
        <f t="shared" si="411"/>
        <v>0</v>
      </c>
      <c r="AI370" s="41">
        <f>SUM($AG$11:AG370)</f>
        <v>-160</v>
      </c>
      <c r="AJ370" s="36">
        <f>SUM($AA$10:AA370)</f>
        <v>692.6</v>
      </c>
      <c r="AK370" s="42">
        <f>SUM($AL$11:AL370)</f>
        <v>390</v>
      </c>
      <c r="AL370" t="b">
        <f t="shared" si="406"/>
        <v>0</v>
      </c>
      <c r="AN370">
        <f>SUM(AS$11:BJ370)</f>
        <v>1064</v>
      </c>
      <c r="AO370">
        <f>SUM(BM$11:CD370)</f>
        <v>560</v>
      </c>
      <c r="AP370">
        <f t="shared" si="397"/>
        <v>692.6</v>
      </c>
      <c r="AR370" t="str">
        <f t="shared" si="350"/>
        <v/>
      </c>
      <c r="AS370" t="str">
        <f t="shared" si="356"/>
        <v/>
      </c>
      <c r="AT370" t="str">
        <f t="shared" si="357"/>
        <v/>
      </c>
      <c r="AU370" t="str">
        <f t="shared" si="358"/>
        <v/>
      </c>
      <c r="AV370" t="str">
        <f t="shared" si="359"/>
        <v/>
      </c>
      <c r="AW370" t="str">
        <f t="shared" si="360"/>
        <v/>
      </c>
      <c r="AX370" t="str">
        <f t="shared" si="361"/>
        <v/>
      </c>
      <c r="AY370" t="str">
        <f t="shared" si="362"/>
        <v/>
      </c>
      <c r="AZ370" t="str">
        <f t="shared" si="363"/>
        <v/>
      </c>
      <c r="BA370" t="str">
        <f t="shared" si="364"/>
        <v/>
      </c>
      <c r="BB370" t="str">
        <f t="shared" si="365"/>
        <v/>
      </c>
      <c r="BC370" t="str">
        <f t="shared" si="366"/>
        <v/>
      </c>
      <c r="BD370" t="str">
        <f t="shared" si="367"/>
        <v/>
      </c>
      <c r="BE370" t="str">
        <f t="shared" si="368"/>
        <v/>
      </c>
      <c r="BF370" t="str">
        <f t="shared" si="369"/>
        <v/>
      </c>
      <c r="BG370" t="str">
        <f t="shared" si="370"/>
        <v/>
      </c>
      <c r="BH370" t="str">
        <f t="shared" si="371"/>
        <v/>
      </c>
      <c r="BI370" t="str">
        <f t="shared" si="372"/>
        <v/>
      </c>
      <c r="BJ370" t="str">
        <f t="shared" si="373"/>
        <v/>
      </c>
      <c r="BM370" t="str">
        <f t="shared" si="374"/>
        <v/>
      </c>
      <c r="BN370" t="str">
        <f t="shared" si="375"/>
        <v/>
      </c>
      <c r="BO370" t="str">
        <f t="shared" si="376"/>
        <v/>
      </c>
      <c r="BP370" t="str">
        <f t="shared" si="377"/>
        <v/>
      </c>
      <c r="BQ370" t="str">
        <f t="shared" si="378"/>
        <v/>
      </c>
      <c r="BR370" t="str">
        <f t="shared" si="379"/>
        <v/>
      </c>
      <c r="BS370" t="str">
        <f t="shared" si="380"/>
        <v/>
      </c>
      <c r="BT370" t="str">
        <f t="shared" si="381"/>
        <v/>
      </c>
      <c r="BU370" t="str">
        <f t="shared" si="382"/>
        <v/>
      </c>
      <c r="BV370" t="str">
        <f t="shared" si="383"/>
        <v/>
      </c>
      <c r="BW370" t="str">
        <f t="shared" si="384"/>
        <v/>
      </c>
      <c r="BX370" t="str">
        <f t="shared" si="385"/>
        <v/>
      </c>
      <c r="BY370" t="str">
        <f t="shared" si="386"/>
        <v/>
      </c>
      <c r="BZ370" t="str">
        <f t="shared" si="387"/>
        <v/>
      </c>
      <c r="CA370" t="str">
        <f t="shared" si="388"/>
        <v/>
      </c>
      <c r="CB370" t="str">
        <f t="shared" si="389"/>
        <v/>
      </c>
      <c r="CC370" t="str">
        <f t="shared" si="390"/>
        <v/>
      </c>
      <c r="CD370" t="str">
        <f t="shared" si="391"/>
        <v/>
      </c>
      <c r="CF370"/>
      <c r="CG370" s="36" t="str">
        <f t="shared" si="351"/>
        <v/>
      </c>
      <c r="CH370" s="36" t="str">
        <f t="shared" si="352"/>
        <v/>
      </c>
      <c r="CI370" s="36" t="str">
        <f t="shared" si="353"/>
        <v/>
      </c>
      <c r="CJ370" s="36" t="str">
        <f t="shared" si="354"/>
        <v/>
      </c>
      <c r="CK370" s="36" t="str">
        <f t="shared" si="355"/>
        <v/>
      </c>
    </row>
    <row r="371" spans="1:89">
      <c r="A371">
        <f t="shared" si="392"/>
        <v>362</v>
      </c>
      <c r="B371" s="1" t="str">
        <f t="shared" si="393"/>
        <v>Mi</v>
      </c>
      <c r="C371" s="2" t="str">
        <f t="shared" si="394"/>
        <v>12</v>
      </c>
      <c r="D371" s="50">
        <v>42095.5</v>
      </c>
      <c r="E371" s="51"/>
      <c r="F371" s="52"/>
      <c r="G371" s="52"/>
      <c r="H371" s="13" t="str">
        <f t="shared" si="399"/>
        <v/>
      </c>
      <c r="I371" s="13" t="str">
        <f t="shared" si="395"/>
        <v/>
      </c>
      <c r="J371" s="13" t="str">
        <f t="shared" si="400"/>
        <v/>
      </c>
      <c r="K371" s="3" t="str">
        <f t="shared" si="401"/>
        <v/>
      </c>
      <c r="L371" s="4" t="str">
        <f t="shared" si="402"/>
        <v/>
      </c>
      <c r="M371" s="52"/>
      <c r="N371" s="52"/>
      <c r="O371" s="13" t="str">
        <f t="shared" si="403"/>
        <v/>
      </c>
      <c r="P371" s="4" t="str">
        <f t="shared" si="404"/>
        <v/>
      </c>
      <c r="Q371" s="4" t="str">
        <f t="shared" si="405"/>
        <v/>
      </c>
      <c r="S371" s="5"/>
      <c r="T371" s="52"/>
      <c r="U371" s="52"/>
      <c r="V371" s="52"/>
      <c r="W371" s="52"/>
      <c r="X371" s="52"/>
      <c r="Y371" s="52"/>
      <c r="Z371" s="13" t="str">
        <f t="shared" si="398"/>
        <v/>
      </c>
      <c r="AA371" s="53" t="str">
        <f t="shared" si="412"/>
        <v/>
      </c>
      <c r="AB371" s="13" t="str">
        <f t="shared" si="407"/>
        <v/>
      </c>
      <c r="AC371" s="13" t="str">
        <f t="shared" si="409"/>
        <v/>
      </c>
      <c r="AD371" s="13" t="b">
        <f t="shared" si="410"/>
        <v>0</v>
      </c>
      <c r="AE371" t="e">
        <f t="shared" si="408"/>
        <v>#VALUE!</v>
      </c>
      <c r="AF371" t="str">
        <f t="shared" si="396"/>
        <v/>
      </c>
      <c r="AG371" t="b">
        <f t="shared" si="411"/>
        <v>0</v>
      </c>
      <c r="AI371" s="41">
        <f>SUM($AG$11:AG371)</f>
        <v>-160</v>
      </c>
      <c r="AJ371" s="36">
        <f>SUM($AA$10:AA371)</f>
        <v>692.6</v>
      </c>
      <c r="AK371" s="42">
        <f>SUM($AL$11:AL371)</f>
        <v>390</v>
      </c>
      <c r="AL371" t="b">
        <f t="shared" si="406"/>
        <v>0</v>
      </c>
      <c r="AN371">
        <f>SUM(AS$11:BJ371)</f>
        <v>1064</v>
      </c>
      <c r="AO371">
        <f>SUM(BM$11:CD371)</f>
        <v>560</v>
      </c>
      <c r="AP371">
        <f t="shared" si="397"/>
        <v>692.6</v>
      </c>
      <c r="AR371" t="str">
        <f t="shared" si="350"/>
        <v/>
      </c>
      <c r="AS371" t="str">
        <f t="shared" si="356"/>
        <v/>
      </c>
      <c r="AT371" t="str">
        <f t="shared" si="357"/>
        <v/>
      </c>
      <c r="AU371" t="str">
        <f t="shared" si="358"/>
        <v/>
      </c>
      <c r="AV371" t="str">
        <f t="shared" si="359"/>
        <v/>
      </c>
      <c r="AW371" t="str">
        <f t="shared" si="360"/>
        <v/>
      </c>
      <c r="AX371" t="str">
        <f t="shared" si="361"/>
        <v/>
      </c>
      <c r="AY371" t="str">
        <f t="shared" si="362"/>
        <v/>
      </c>
      <c r="AZ371" t="str">
        <f t="shared" si="363"/>
        <v/>
      </c>
      <c r="BA371" t="str">
        <f t="shared" si="364"/>
        <v/>
      </c>
      <c r="BB371" t="str">
        <f t="shared" si="365"/>
        <v/>
      </c>
      <c r="BC371" t="str">
        <f t="shared" si="366"/>
        <v/>
      </c>
      <c r="BD371" t="str">
        <f t="shared" si="367"/>
        <v/>
      </c>
      <c r="BE371" t="str">
        <f t="shared" si="368"/>
        <v/>
      </c>
      <c r="BF371" t="str">
        <f t="shared" si="369"/>
        <v/>
      </c>
      <c r="BG371" t="str">
        <f t="shared" si="370"/>
        <v/>
      </c>
      <c r="BH371" t="str">
        <f t="shared" si="371"/>
        <v/>
      </c>
      <c r="BI371" t="str">
        <f t="shared" si="372"/>
        <v/>
      </c>
      <c r="BJ371" t="str">
        <f t="shared" si="373"/>
        <v/>
      </c>
      <c r="BM371" t="str">
        <f t="shared" si="374"/>
        <v/>
      </c>
      <c r="BN371" t="str">
        <f t="shared" si="375"/>
        <v/>
      </c>
      <c r="BO371" t="str">
        <f t="shared" si="376"/>
        <v/>
      </c>
      <c r="BP371" t="str">
        <f t="shared" si="377"/>
        <v/>
      </c>
      <c r="BQ371" t="str">
        <f t="shared" si="378"/>
        <v/>
      </c>
      <c r="BR371" t="str">
        <f t="shared" si="379"/>
        <v/>
      </c>
      <c r="BS371" t="str">
        <f t="shared" si="380"/>
        <v/>
      </c>
      <c r="BT371" t="str">
        <f t="shared" si="381"/>
        <v/>
      </c>
      <c r="BU371" t="str">
        <f t="shared" si="382"/>
        <v/>
      </c>
      <c r="BV371" t="str">
        <f t="shared" si="383"/>
        <v/>
      </c>
      <c r="BW371" t="str">
        <f t="shared" si="384"/>
        <v/>
      </c>
      <c r="BX371" t="str">
        <f t="shared" si="385"/>
        <v/>
      </c>
      <c r="BY371" t="str">
        <f t="shared" si="386"/>
        <v/>
      </c>
      <c r="BZ371" t="str">
        <f t="shared" si="387"/>
        <v/>
      </c>
      <c r="CA371" t="str">
        <f t="shared" si="388"/>
        <v/>
      </c>
      <c r="CB371" t="str">
        <f t="shared" si="389"/>
        <v/>
      </c>
      <c r="CC371" t="str">
        <f t="shared" si="390"/>
        <v/>
      </c>
      <c r="CD371" t="str">
        <f t="shared" si="391"/>
        <v/>
      </c>
      <c r="CF371"/>
      <c r="CG371" s="36" t="str">
        <f t="shared" si="351"/>
        <v/>
      </c>
      <c r="CH371" s="36" t="str">
        <f t="shared" si="352"/>
        <v/>
      </c>
      <c r="CI371" s="36" t="str">
        <f t="shared" si="353"/>
        <v/>
      </c>
      <c r="CJ371" s="36" t="str">
        <f t="shared" si="354"/>
        <v/>
      </c>
      <c r="CK371" s="36" t="str">
        <f t="shared" si="355"/>
        <v/>
      </c>
    </row>
    <row r="372" spans="1:89">
      <c r="A372">
        <f t="shared" si="392"/>
        <v>363</v>
      </c>
      <c r="B372" s="1" t="str">
        <f t="shared" si="393"/>
        <v>Mi</v>
      </c>
      <c r="C372" s="2" t="str">
        <f t="shared" si="394"/>
        <v>12</v>
      </c>
      <c r="D372" s="50">
        <v>42095.5</v>
      </c>
      <c r="E372" s="51"/>
      <c r="F372" s="52"/>
      <c r="G372" s="52"/>
      <c r="H372" s="13" t="str">
        <f t="shared" si="399"/>
        <v/>
      </c>
      <c r="I372" s="13" t="str">
        <f t="shared" si="395"/>
        <v/>
      </c>
      <c r="J372" s="13" t="str">
        <f t="shared" si="400"/>
        <v/>
      </c>
      <c r="K372" s="3" t="str">
        <f t="shared" si="401"/>
        <v/>
      </c>
      <c r="L372" s="4" t="str">
        <f t="shared" si="402"/>
        <v/>
      </c>
      <c r="M372" s="52"/>
      <c r="N372" s="52"/>
      <c r="O372" s="13" t="str">
        <f t="shared" si="403"/>
        <v/>
      </c>
      <c r="P372" s="4" t="str">
        <f t="shared" si="404"/>
        <v/>
      </c>
      <c r="Q372" s="4" t="str">
        <f t="shared" si="405"/>
        <v/>
      </c>
      <c r="S372" s="5"/>
      <c r="T372" s="52"/>
      <c r="U372" s="52"/>
      <c r="V372" s="52"/>
      <c r="W372" s="52"/>
      <c r="X372" s="52"/>
      <c r="Y372" s="52"/>
      <c r="Z372" s="13" t="str">
        <f t="shared" si="398"/>
        <v/>
      </c>
      <c r="AA372" s="53" t="str">
        <f t="shared" si="412"/>
        <v/>
      </c>
      <c r="AB372" s="13" t="str">
        <f t="shared" si="407"/>
        <v/>
      </c>
      <c r="AC372" s="13" t="str">
        <f t="shared" si="409"/>
        <v/>
      </c>
      <c r="AD372" s="13" t="b">
        <f t="shared" si="410"/>
        <v>0</v>
      </c>
      <c r="AE372" t="e">
        <f t="shared" si="408"/>
        <v>#VALUE!</v>
      </c>
      <c r="AF372" t="str">
        <f t="shared" si="396"/>
        <v/>
      </c>
      <c r="AG372" t="b">
        <f t="shared" si="411"/>
        <v>0</v>
      </c>
      <c r="AI372" s="41">
        <f>SUM($AG$11:AG372)</f>
        <v>-160</v>
      </c>
      <c r="AJ372" s="36">
        <f>SUM($AA$10:AA372)</f>
        <v>692.6</v>
      </c>
      <c r="AK372" s="42">
        <f>SUM($AL$11:AL372)</f>
        <v>390</v>
      </c>
      <c r="AL372" t="b">
        <f t="shared" si="406"/>
        <v>0</v>
      </c>
      <c r="AN372">
        <f>SUM(AS$11:BJ372)</f>
        <v>1064</v>
      </c>
      <c r="AO372">
        <f>SUM(BM$11:CD372)</f>
        <v>560</v>
      </c>
      <c r="AP372">
        <f t="shared" si="397"/>
        <v>692.6</v>
      </c>
      <c r="AR372" t="str">
        <f t="shared" si="350"/>
        <v/>
      </c>
      <c r="AS372" t="str">
        <f t="shared" si="356"/>
        <v/>
      </c>
      <c r="AT372" t="str">
        <f t="shared" si="357"/>
        <v/>
      </c>
      <c r="AU372" t="str">
        <f t="shared" si="358"/>
        <v/>
      </c>
      <c r="AV372" t="str">
        <f t="shared" si="359"/>
        <v/>
      </c>
      <c r="AW372" t="str">
        <f t="shared" si="360"/>
        <v/>
      </c>
      <c r="AX372" t="str">
        <f t="shared" si="361"/>
        <v/>
      </c>
      <c r="AY372" t="str">
        <f t="shared" si="362"/>
        <v/>
      </c>
      <c r="AZ372" t="str">
        <f t="shared" si="363"/>
        <v/>
      </c>
      <c r="BA372" t="str">
        <f t="shared" si="364"/>
        <v/>
      </c>
      <c r="BB372" t="str">
        <f t="shared" si="365"/>
        <v/>
      </c>
      <c r="BC372" t="str">
        <f t="shared" si="366"/>
        <v/>
      </c>
      <c r="BD372" t="str">
        <f t="shared" si="367"/>
        <v/>
      </c>
      <c r="BE372" t="str">
        <f t="shared" si="368"/>
        <v/>
      </c>
      <c r="BF372" t="str">
        <f t="shared" si="369"/>
        <v/>
      </c>
      <c r="BG372" t="str">
        <f t="shared" si="370"/>
        <v/>
      </c>
      <c r="BH372" t="str">
        <f t="shared" si="371"/>
        <v/>
      </c>
      <c r="BI372" t="str">
        <f t="shared" si="372"/>
        <v/>
      </c>
      <c r="BJ372" t="str">
        <f t="shared" si="373"/>
        <v/>
      </c>
      <c r="BM372" t="str">
        <f t="shared" si="374"/>
        <v/>
      </c>
      <c r="BN372" t="str">
        <f t="shared" si="375"/>
        <v/>
      </c>
      <c r="BO372" t="str">
        <f t="shared" si="376"/>
        <v/>
      </c>
      <c r="BP372" t="str">
        <f t="shared" si="377"/>
        <v/>
      </c>
      <c r="BQ372" t="str">
        <f t="shared" si="378"/>
        <v/>
      </c>
      <c r="BR372" t="str">
        <f t="shared" si="379"/>
        <v/>
      </c>
      <c r="BS372" t="str">
        <f t="shared" si="380"/>
        <v/>
      </c>
      <c r="BT372" t="str">
        <f t="shared" si="381"/>
        <v/>
      </c>
      <c r="BU372" t="str">
        <f t="shared" si="382"/>
        <v/>
      </c>
      <c r="BV372" t="str">
        <f t="shared" si="383"/>
        <v/>
      </c>
      <c r="BW372" t="str">
        <f t="shared" si="384"/>
        <v/>
      </c>
      <c r="BX372" t="str">
        <f t="shared" si="385"/>
        <v/>
      </c>
      <c r="BY372" t="str">
        <f t="shared" si="386"/>
        <v/>
      </c>
      <c r="BZ372" t="str">
        <f t="shared" si="387"/>
        <v/>
      </c>
      <c r="CA372" t="str">
        <f t="shared" si="388"/>
        <v/>
      </c>
      <c r="CB372" t="str">
        <f t="shared" si="389"/>
        <v/>
      </c>
      <c r="CC372" t="str">
        <f t="shared" si="390"/>
        <v/>
      </c>
      <c r="CD372" t="str">
        <f t="shared" si="391"/>
        <v/>
      </c>
      <c r="CF372"/>
      <c r="CG372" s="36" t="str">
        <f t="shared" si="351"/>
        <v/>
      </c>
      <c r="CH372" s="36" t="str">
        <f t="shared" si="352"/>
        <v/>
      </c>
      <c r="CI372" s="36" t="str">
        <f t="shared" si="353"/>
        <v/>
      </c>
      <c r="CJ372" s="36" t="str">
        <f t="shared" si="354"/>
        <v/>
      </c>
      <c r="CK372" s="36" t="str">
        <f t="shared" si="355"/>
        <v/>
      </c>
    </row>
    <row r="373" spans="1:89">
      <c r="A373">
        <f t="shared" si="392"/>
        <v>364</v>
      </c>
      <c r="B373" s="1" t="str">
        <f t="shared" si="393"/>
        <v>Mi</v>
      </c>
      <c r="C373" s="2" t="str">
        <f t="shared" si="394"/>
        <v>12</v>
      </c>
      <c r="D373" s="50">
        <v>42095.5</v>
      </c>
      <c r="E373" s="51"/>
      <c r="F373" s="52"/>
      <c r="G373" s="52"/>
      <c r="H373" s="13" t="str">
        <f t="shared" si="399"/>
        <v/>
      </c>
      <c r="I373" s="13" t="str">
        <f t="shared" si="395"/>
        <v/>
      </c>
      <c r="J373" s="13" t="str">
        <f t="shared" si="400"/>
        <v/>
      </c>
      <c r="K373" s="3" t="str">
        <f t="shared" si="401"/>
        <v/>
      </c>
      <c r="L373" s="4" t="str">
        <f t="shared" si="402"/>
        <v/>
      </c>
      <c r="M373" s="52"/>
      <c r="N373" s="52"/>
      <c r="O373" s="13" t="str">
        <f t="shared" si="403"/>
        <v/>
      </c>
      <c r="P373" s="4" t="str">
        <f t="shared" si="404"/>
        <v/>
      </c>
      <c r="Q373" s="4" t="str">
        <f t="shared" si="405"/>
        <v/>
      </c>
      <c r="S373" s="5"/>
      <c r="T373" s="52"/>
      <c r="U373" s="52"/>
      <c r="V373" s="52"/>
      <c r="W373" s="52"/>
      <c r="X373" s="52"/>
      <c r="Y373" s="52"/>
      <c r="Z373" s="13" t="str">
        <f t="shared" si="398"/>
        <v/>
      </c>
      <c r="AA373" s="53" t="str">
        <f t="shared" si="412"/>
        <v/>
      </c>
      <c r="AB373" s="13" t="str">
        <f t="shared" si="407"/>
        <v/>
      </c>
      <c r="AC373" s="13" t="str">
        <f t="shared" si="409"/>
        <v/>
      </c>
      <c r="AD373" s="13" t="b">
        <f t="shared" si="410"/>
        <v>0</v>
      </c>
      <c r="AE373" t="e">
        <f t="shared" si="408"/>
        <v>#VALUE!</v>
      </c>
      <c r="AF373" t="str">
        <f t="shared" si="396"/>
        <v/>
      </c>
      <c r="AG373" t="b">
        <f t="shared" si="411"/>
        <v>0</v>
      </c>
      <c r="AI373" s="41">
        <f>SUM($AG$11:AG373)</f>
        <v>-160</v>
      </c>
      <c r="AJ373" s="36">
        <f>SUM($AA$10:AA373)</f>
        <v>692.6</v>
      </c>
      <c r="AK373" s="42">
        <f>SUM($AL$11:AL373)</f>
        <v>390</v>
      </c>
      <c r="AL373" t="b">
        <f t="shared" si="406"/>
        <v>0</v>
      </c>
      <c r="AN373">
        <f>SUM(AS$11:BJ373)</f>
        <v>1064</v>
      </c>
      <c r="AO373">
        <f>SUM(BM$11:CD373)</f>
        <v>560</v>
      </c>
      <c r="AP373">
        <f t="shared" si="397"/>
        <v>692.6</v>
      </c>
      <c r="AR373" t="str">
        <f t="shared" si="350"/>
        <v/>
      </c>
      <c r="AS373" t="str">
        <f t="shared" si="356"/>
        <v/>
      </c>
      <c r="AT373" t="str">
        <f t="shared" si="357"/>
        <v/>
      </c>
      <c r="AU373" t="str">
        <f t="shared" si="358"/>
        <v/>
      </c>
      <c r="AV373" t="str">
        <f t="shared" si="359"/>
        <v/>
      </c>
      <c r="AW373" t="str">
        <f t="shared" si="360"/>
        <v/>
      </c>
      <c r="AX373" t="str">
        <f t="shared" si="361"/>
        <v/>
      </c>
      <c r="AY373" t="str">
        <f t="shared" si="362"/>
        <v/>
      </c>
      <c r="AZ373" t="str">
        <f t="shared" si="363"/>
        <v/>
      </c>
      <c r="BA373" t="str">
        <f t="shared" si="364"/>
        <v/>
      </c>
      <c r="BB373" t="str">
        <f t="shared" si="365"/>
        <v/>
      </c>
      <c r="BC373" t="str">
        <f t="shared" si="366"/>
        <v/>
      </c>
      <c r="BD373" t="str">
        <f t="shared" si="367"/>
        <v/>
      </c>
      <c r="BE373" t="str">
        <f t="shared" si="368"/>
        <v/>
      </c>
      <c r="BF373" t="str">
        <f t="shared" si="369"/>
        <v/>
      </c>
      <c r="BG373" t="str">
        <f t="shared" si="370"/>
        <v/>
      </c>
      <c r="BH373" t="str">
        <f t="shared" si="371"/>
        <v/>
      </c>
      <c r="BI373" t="str">
        <f t="shared" si="372"/>
        <v/>
      </c>
      <c r="BJ373" t="str">
        <f t="shared" si="373"/>
        <v/>
      </c>
      <c r="BM373" t="str">
        <f t="shared" si="374"/>
        <v/>
      </c>
      <c r="BN373" t="str">
        <f t="shared" si="375"/>
        <v/>
      </c>
      <c r="BO373" t="str">
        <f t="shared" si="376"/>
        <v/>
      </c>
      <c r="BP373" t="str">
        <f t="shared" si="377"/>
        <v/>
      </c>
      <c r="BQ373" t="str">
        <f t="shared" si="378"/>
        <v/>
      </c>
      <c r="BR373" t="str">
        <f t="shared" si="379"/>
        <v/>
      </c>
      <c r="BS373" t="str">
        <f t="shared" si="380"/>
        <v/>
      </c>
      <c r="BT373" t="str">
        <f t="shared" si="381"/>
        <v/>
      </c>
      <c r="BU373" t="str">
        <f t="shared" si="382"/>
        <v/>
      </c>
      <c r="BV373" t="str">
        <f t="shared" si="383"/>
        <v/>
      </c>
      <c r="BW373" t="str">
        <f t="shared" si="384"/>
        <v/>
      </c>
      <c r="BX373" t="str">
        <f t="shared" si="385"/>
        <v/>
      </c>
      <c r="BY373" t="str">
        <f t="shared" si="386"/>
        <v/>
      </c>
      <c r="BZ373" t="str">
        <f t="shared" si="387"/>
        <v/>
      </c>
      <c r="CA373" t="str">
        <f t="shared" si="388"/>
        <v/>
      </c>
      <c r="CB373" t="str">
        <f t="shared" si="389"/>
        <v/>
      </c>
      <c r="CC373" t="str">
        <f t="shared" si="390"/>
        <v/>
      </c>
      <c r="CD373" t="str">
        <f t="shared" si="391"/>
        <v/>
      </c>
      <c r="CF373"/>
      <c r="CG373" s="36" t="str">
        <f t="shared" si="351"/>
        <v/>
      </c>
      <c r="CH373" s="36" t="str">
        <f t="shared" si="352"/>
        <v/>
      </c>
      <c r="CI373" s="36" t="str">
        <f t="shared" si="353"/>
        <v/>
      </c>
      <c r="CJ373" s="36" t="str">
        <f t="shared" si="354"/>
        <v/>
      </c>
      <c r="CK373" s="36" t="str">
        <f t="shared" si="355"/>
        <v/>
      </c>
    </row>
    <row r="374" spans="1:89">
      <c r="A374">
        <f t="shared" si="392"/>
        <v>365</v>
      </c>
      <c r="B374" s="1" t="str">
        <f t="shared" si="393"/>
        <v>Mi</v>
      </c>
      <c r="C374" s="2" t="str">
        <f t="shared" si="394"/>
        <v>12</v>
      </c>
      <c r="D374" s="50">
        <v>42095.5</v>
      </c>
      <c r="E374" s="51"/>
      <c r="F374" s="52"/>
      <c r="G374" s="52"/>
      <c r="H374" s="13" t="str">
        <f t="shared" si="399"/>
        <v/>
      </c>
      <c r="I374" s="13" t="str">
        <f t="shared" si="395"/>
        <v/>
      </c>
      <c r="J374" s="13" t="str">
        <f t="shared" si="400"/>
        <v/>
      </c>
      <c r="K374" s="3" t="str">
        <f t="shared" si="401"/>
        <v/>
      </c>
      <c r="L374" s="4" t="str">
        <f t="shared" si="402"/>
        <v/>
      </c>
      <c r="M374" s="52"/>
      <c r="N374" s="52"/>
      <c r="O374" s="13" t="str">
        <f t="shared" si="403"/>
        <v/>
      </c>
      <c r="P374" s="4" t="str">
        <f t="shared" si="404"/>
        <v/>
      </c>
      <c r="Q374" s="4" t="str">
        <f t="shared" si="405"/>
        <v/>
      </c>
      <c r="S374" s="5"/>
      <c r="T374" s="52"/>
      <c r="U374" s="52"/>
      <c r="V374" s="52"/>
      <c r="W374" s="52"/>
      <c r="X374" s="52"/>
      <c r="Y374" s="52"/>
      <c r="Z374" s="13" t="str">
        <f t="shared" si="398"/>
        <v/>
      </c>
      <c r="AA374" s="53" t="str">
        <f t="shared" si="412"/>
        <v/>
      </c>
      <c r="AB374" s="13" t="str">
        <f t="shared" si="407"/>
        <v/>
      </c>
      <c r="AC374" s="13" t="str">
        <f t="shared" si="409"/>
        <v/>
      </c>
      <c r="AD374" s="13" t="b">
        <f t="shared" si="410"/>
        <v>0</v>
      </c>
      <c r="AE374" t="e">
        <f t="shared" si="408"/>
        <v>#VALUE!</v>
      </c>
      <c r="AF374" t="str">
        <f t="shared" si="396"/>
        <v/>
      </c>
      <c r="AG374" t="b">
        <f t="shared" si="411"/>
        <v>0</v>
      </c>
      <c r="AI374" s="41">
        <f>SUM($AG$11:AG374)</f>
        <v>-160</v>
      </c>
      <c r="AJ374" s="36">
        <f>SUM($AA$10:AA374)</f>
        <v>692.6</v>
      </c>
      <c r="AK374" s="42">
        <f>SUM($AL$11:AL374)</f>
        <v>390</v>
      </c>
      <c r="AL374" t="b">
        <f t="shared" si="406"/>
        <v>0</v>
      </c>
      <c r="AN374">
        <f>SUM(AS$11:BJ374)</f>
        <v>1064</v>
      </c>
      <c r="AO374">
        <f>SUM(BM$11:CD374)</f>
        <v>560</v>
      </c>
      <c r="AP374">
        <f t="shared" si="397"/>
        <v>692.6</v>
      </c>
      <c r="AR374" t="str">
        <f t="shared" si="350"/>
        <v/>
      </c>
      <c r="AS374" t="str">
        <f t="shared" si="356"/>
        <v/>
      </c>
      <c r="AT374" t="str">
        <f t="shared" si="357"/>
        <v/>
      </c>
      <c r="AU374" t="str">
        <f t="shared" si="358"/>
        <v/>
      </c>
      <c r="AV374" t="str">
        <f t="shared" si="359"/>
        <v/>
      </c>
      <c r="AW374" t="str">
        <f t="shared" si="360"/>
        <v/>
      </c>
      <c r="AX374" t="str">
        <f t="shared" si="361"/>
        <v/>
      </c>
      <c r="AY374" t="str">
        <f t="shared" si="362"/>
        <v/>
      </c>
      <c r="AZ374" t="str">
        <f t="shared" si="363"/>
        <v/>
      </c>
      <c r="BA374" t="str">
        <f t="shared" si="364"/>
        <v/>
      </c>
      <c r="BB374" t="str">
        <f t="shared" si="365"/>
        <v/>
      </c>
      <c r="BC374" t="str">
        <f t="shared" si="366"/>
        <v/>
      </c>
      <c r="BD374" t="str">
        <f t="shared" si="367"/>
        <v/>
      </c>
      <c r="BE374" t="str">
        <f t="shared" si="368"/>
        <v/>
      </c>
      <c r="BF374" t="str">
        <f t="shared" si="369"/>
        <v/>
      </c>
      <c r="BG374" t="str">
        <f t="shared" si="370"/>
        <v/>
      </c>
      <c r="BH374" t="str">
        <f t="shared" si="371"/>
        <v/>
      </c>
      <c r="BI374" t="str">
        <f t="shared" si="372"/>
        <v/>
      </c>
      <c r="BJ374" t="str">
        <f t="shared" si="373"/>
        <v/>
      </c>
      <c r="BM374" t="str">
        <f t="shared" si="374"/>
        <v/>
      </c>
      <c r="BN374" t="str">
        <f t="shared" si="375"/>
        <v/>
      </c>
      <c r="BO374" t="str">
        <f t="shared" si="376"/>
        <v/>
      </c>
      <c r="BP374" t="str">
        <f t="shared" si="377"/>
        <v/>
      </c>
      <c r="BQ374" t="str">
        <f t="shared" si="378"/>
        <v/>
      </c>
      <c r="BR374" t="str">
        <f t="shared" si="379"/>
        <v/>
      </c>
      <c r="BS374" t="str">
        <f t="shared" si="380"/>
        <v/>
      </c>
      <c r="BT374" t="str">
        <f t="shared" si="381"/>
        <v/>
      </c>
      <c r="BU374" t="str">
        <f t="shared" si="382"/>
        <v/>
      </c>
      <c r="BV374" t="str">
        <f t="shared" si="383"/>
        <v/>
      </c>
      <c r="BW374" t="str">
        <f t="shared" si="384"/>
        <v/>
      </c>
      <c r="BX374" t="str">
        <f t="shared" si="385"/>
        <v/>
      </c>
      <c r="BY374" t="str">
        <f t="shared" si="386"/>
        <v/>
      </c>
      <c r="BZ374" t="str">
        <f t="shared" si="387"/>
        <v/>
      </c>
      <c r="CA374" t="str">
        <f t="shared" si="388"/>
        <v/>
      </c>
      <c r="CB374" t="str">
        <f t="shared" si="389"/>
        <v/>
      </c>
      <c r="CC374" t="str">
        <f t="shared" si="390"/>
        <v/>
      </c>
      <c r="CD374" t="str">
        <f t="shared" si="391"/>
        <v/>
      </c>
      <c r="CF374"/>
      <c r="CG374" s="36" t="str">
        <f t="shared" si="351"/>
        <v/>
      </c>
      <c r="CH374" s="36" t="str">
        <f t="shared" si="352"/>
        <v/>
      </c>
      <c r="CI374" s="36" t="str">
        <f t="shared" si="353"/>
        <v/>
      </c>
      <c r="CJ374" s="36" t="str">
        <f t="shared" si="354"/>
        <v/>
      </c>
      <c r="CK374" s="36" t="str">
        <f t="shared" si="355"/>
        <v/>
      </c>
    </row>
    <row r="375" spans="1:89">
      <c r="A375">
        <f t="shared" si="392"/>
        <v>366</v>
      </c>
      <c r="B375" s="1" t="str">
        <f t="shared" si="393"/>
        <v>Mi</v>
      </c>
      <c r="C375" s="2" t="str">
        <f t="shared" si="394"/>
        <v>12</v>
      </c>
      <c r="D375" s="50">
        <v>42095.5</v>
      </c>
      <c r="E375" s="51"/>
      <c r="F375" s="52"/>
      <c r="G375" s="52"/>
      <c r="H375" s="13" t="str">
        <f t="shared" si="399"/>
        <v/>
      </c>
      <c r="I375" s="13" t="str">
        <f t="shared" si="395"/>
        <v/>
      </c>
      <c r="J375" s="13" t="str">
        <f t="shared" si="400"/>
        <v/>
      </c>
      <c r="K375" s="3" t="str">
        <f t="shared" si="401"/>
        <v/>
      </c>
      <c r="L375" s="4" t="str">
        <f t="shared" si="402"/>
        <v/>
      </c>
      <c r="M375" s="52"/>
      <c r="N375" s="52"/>
      <c r="O375" s="13" t="str">
        <f t="shared" si="403"/>
        <v/>
      </c>
      <c r="P375" s="4" t="str">
        <f t="shared" si="404"/>
        <v/>
      </c>
      <c r="Q375" s="4" t="str">
        <f t="shared" si="405"/>
        <v/>
      </c>
      <c r="S375" s="5"/>
      <c r="T375" s="52"/>
      <c r="U375" s="52"/>
      <c r="V375" s="52"/>
      <c r="W375" s="52"/>
      <c r="X375" s="52"/>
      <c r="Y375" s="52"/>
      <c r="Z375" s="13" t="str">
        <f t="shared" si="398"/>
        <v/>
      </c>
      <c r="AA375" s="53" t="str">
        <f t="shared" si="412"/>
        <v/>
      </c>
      <c r="AB375" s="13" t="str">
        <f t="shared" si="407"/>
        <v/>
      </c>
      <c r="AC375" s="13" t="str">
        <f t="shared" si="409"/>
        <v/>
      </c>
      <c r="AD375" s="13" t="b">
        <f t="shared" si="410"/>
        <v>0</v>
      </c>
      <c r="AE375" t="e">
        <f t="shared" si="408"/>
        <v>#VALUE!</v>
      </c>
      <c r="AF375" t="str">
        <f t="shared" si="396"/>
        <v/>
      </c>
      <c r="AG375" t="b">
        <f t="shared" si="411"/>
        <v>0</v>
      </c>
      <c r="AI375" s="41">
        <f>SUM($AG$11:AG375)</f>
        <v>-160</v>
      </c>
      <c r="AJ375" s="36">
        <f>SUM($AA$10:AA375)</f>
        <v>692.6</v>
      </c>
      <c r="AK375" s="42">
        <f>SUM($AL$11:AL375)</f>
        <v>390</v>
      </c>
      <c r="AL375" t="b">
        <f t="shared" si="406"/>
        <v>0</v>
      </c>
      <c r="AN375">
        <f>SUM(AS$11:BJ375)</f>
        <v>1064</v>
      </c>
      <c r="AO375">
        <f>SUM(BM$11:CD375)</f>
        <v>560</v>
      </c>
      <c r="AP375">
        <f t="shared" si="397"/>
        <v>692.6</v>
      </c>
      <c r="AR375" t="str">
        <f t="shared" si="350"/>
        <v/>
      </c>
      <c r="AS375" t="str">
        <f t="shared" si="356"/>
        <v/>
      </c>
      <c r="AT375" t="str">
        <f t="shared" si="357"/>
        <v/>
      </c>
      <c r="AU375" t="str">
        <f t="shared" si="358"/>
        <v/>
      </c>
      <c r="AV375" t="str">
        <f t="shared" si="359"/>
        <v/>
      </c>
      <c r="AW375" t="str">
        <f t="shared" si="360"/>
        <v/>
      </c>
      <c r="AX375" t="str">
        <f t="shared" si="361"/>
        <v/>
      </c>
      <c r="AY375" t="str">
        <f t="shared" si="362"/>
        <v/>
      </c>
      <c r="AZ375" t="str">
        <f t="shared" si="363"/>
        <v/>
      </c>
      <c r="BA375" t="str">
        <f t="shared" si="364"/>
        <v/>
      </c>
      <c r="BB375" t="str">
        <f t="shared" si="365"/>
        <v/>
      </c>
      <c r="BC375" t="str">
        <f t="shared" si="366"/>
        <v/>
      </c>
      <c r="BD375" t="str">
        <f t="shared" si="367"/>
        <v/>
      </c>
      <c r="BE375" t="str">
        <f t="shared" si="368"/>
        <v/>
      </c>
      <c r="BF375" t="str">
        <f t="shared" si="369"/>
        <v/>
      </c>
      <c r="BG375" t="str">
        <f t="shared" si="370"/>
        <v/>
      </c>
      <c r="BH375" t="str">
        <f t="shared" si="371"/>
        <v/>
      </c>
      <c r="BI375" t="str">
        <f t="shared" si="372"/>
        <v/>
      </c>
      <c r="BJ375" t="str">
        <f t="shared" si="373"/>
        <v/>
      </c>
      <c r="BM375" t="str">
        <f t="shared" si="374"/>
        <v/>
      </c>
      <c r="BN375" t="str">
        <f t="shared" si="375"/>
        <v/>
      </c>
      <c r="BO375" t="str">
        <f t="shared" si="376"/>
        <v/>
      </c>
      <c r="BP375" t="str">
        <f t="shared" si="377"/>
        <v/>
      </c>
      <c r="BQ375" t="str">
        <f t="shared" si="378"/>
        <v/>
      </c>
      <c r="BR375" t="str">
        <f t="shared" si="379"/>
        <v/>
      </c>
      <c r="BS375" t="str">
        <f t="shared" si="380"/>
        <v/>
      </c>
      <c r="BT375" t="str">
        <f t="shared" si="381"/>
        <v/>
      </c>
      <c r="BU375" t="str">
        <f t="shared" si="382"/>
        <v/>
      </c>
      <c r="BV375" t="str">
        <f t="shared" si="383"/>
        <v/>
      </c>
      <c r="BW375" t="str">
        <f t="shared" si="384"/>
        <v/>
      </c>
      <c r="BX375" t="str">
        <f t="shared" si="385"/>
        <v/>
      </c>
      <c r="BY375" t="str">
        <f t="shared" si="386"/>
        <v/>
      </c>
      <c r="BZ375" t="str">
        <f t="shared" si="387"/>
        <v/>
      </c>
      <c r="CA375" t="str">
        <f t="shared" si="388"/>
        <v/>
      </c>
      <c r="CB375" t="str">
        <f t="shared" si="389"/>
        <v/>
      </c>
      <c r="CC375" t="str">
        <f t="shared" si="390"/>
        <v/>
      </c>
      <c r="CD375" t="str">
        <f t="shared" si="391"/>
        <v/>
      </c>
      <c r="CF375"/>
      <c r="CG375" s="36" t="str">
        <f t="shared" si="351"/>
        <v/>
      </c>
      <c r="CH375" s="36" t="str">
        <f t="shared" si="352"/>
        <v/>
      </c>
      <c r="CI375" s="36" t="str">
        <f t="shared" si="353"/>
        <v/>
      </c>
      <c r="CJ375" s="36" t="str">
        <f t="shared" si="354"/>
        <v/>
      </c>
      <c r="CK375" s="36" t="str">
        <f t="shared" si="355"/>
        <v/>
      </c>
    </row>
    <row r="376" spans="1:89">
      <c r="A376">
        <f t="shared" si="392"/>
        <v>367</v>
      </c>
      <c r="B376" s="1" t="str">
        <f t="shared" si="393"/>
        <v>Mi</v>
      </c>
      <c r="C376" s="2" t="str">
        <f t="shared" si="394"/>
        <v>12</v>
      </c>
      <c r="D376" s="50">
        <v>42095.5</v>
      </c>
      <c r="E376" s="51"/>
      <c r="F376" s="52"/>
      <c r="G376" s="52"/>
      <c r="H376" s="13" t="str">
        <f t="shared" si="399"/>
        <v/>
      </c>
      <c r="I376" s="13" t="str">
        <f t="shared" si="395"/>
        <v/>
      </c>
      <c r="J376" s="13" t="str">
        <f t="shared" si="400"/>
        <v/>
      </c>
      <c r="K376" s="3" t="str">
        <f t="shared" si="401"/>
        <v/>
      </c>
      <c r="L376" s="4" t="str">
        <f t="shared" si="402"/>
        <v/>
      </c>
      <c r="M376" s="52"/>
      <c r="N376" s="52"/>
      <c r="O376" s="13" t="str">
        <f t="shared" si="403"/>
        <v/>
      </c>
      <c r="P376" s="4" t="str">
        <f t="shared" si="404"/>
        <v/>
      </c>
      <c r="Q376" s="4" t="str">
        <f t="shared" si="405"/>
        <v/>
      </c>
      <c r="S376" s="5"/>
      <c r="T376" s="52"/>
      <c r="U376" s="52"/>
      <c r="V376" s="52"/>
      <c r="W376" s="52"/>
      <c r="X376" s="52"/>
      <c r="Y376" s="52"/>
      <c r="Z376" s="13" t="str">
        <f t="shared" si="398"/>
        <v/>
      </c>
      <c r="AA376" s="53" t="str">
        <f t="shared" si="412"/>
        <v/>
      </c>
      <c r="AB376" s="13" t="str">
        <f t="shared" si="407"/>
        <v/>
      </c>
      <c r="AC376" s="13" t="str">
        <f t="shared" si="409"/>
        <v/>
      </c>
      <c r="AD376" s="13" t="b">
        <f t="shared" si="410"/>
        <v>0</v>
      </c>
      <c r="AE376" t="e">
        <f t="shared" si="408"/>
        <v>#VALUE!</v>
      </c>
      <c r="AF376" t="str">
        <f t="shared" si="396"/>
        <v/>
      </c>
      <c r="AG376" t="b">
        <f t="shared" si="411"/>
        <v>0</v>
      </c>
      <c r="AI376" s="41">
        <f>SUM($AG$11:AG376)</f>
        <v>-160</v>
      </c>
      <c r="AJ376" s="36">
        <f>SUM($AA$10:AA376)</f>
        <v>692.6</v>
      </c>
      <c r="AK376" s="42">
        <f>SUM($AL$11:AL376)</f>
        <v>390</v>
      </c>
      <c r="AL376" t="b">
        <f t="shared" si="406"/>
        <v>0</v>
      </c>
      <c r="AN376">
        <f>SUM(AS$11:BJ376)</f>
        <v>1064</v>
      </c>
      <c r="AO376">
        <f>SUM(BM$11:CD376)</f>
        <v>560</v>
      </c>
      <c r="AP376">
        <f t="shared" si="397"/>
        <v>692.6</v>
      </c>
      <c r="AR376" t="str">
        <f t="shared" si="350"/>
        <v/>
      </c>
      <c r="AS376" t="str">
        <f t="shared" si="356"/>
        <v/>
      </c>
      <c r="AT376" t="str">
        <f t="shared" si="357"/>
        <v/>
      </c>
      <c r="AU376" t="str">
        <f t="shared" si="358"/>
        <v/>
      </c>
      <c r="AV376" t="str">
        <f t="shared" si="359"/>
        <v/>
      </c>
      <c r="AW376" t="str">
        <f t="shared" si="360"/>
        <v/>
      </c>
      <c r="AX376" t="str">
        <f t="shared" si="361"/>
        <v/>
      </c>
      <c r="AY376" t="str">
        <f t="shared" si="362"/>
        <v/>
      </c>
      <c r="AZ376" t="str">
        <f t="shared" si="363"/>
        <v/>
      </c>
      <c r="BA376" t="str">
        <f t="shared" si="364"/>
        <v/>
      </c>
      <c r="BB376" t="str">
        <f t="shared" si="365"/>
        <v/>
      </c>
      <c r="BC376" t="str">
        <f t="shared" si="366"/>
        <v/>
      </c>
      <c r="BD376" t="str">
        <f t="shared" si="367"/>
        <v/>
      </c>
      <c r="BE376" t="str">
        <f t="shared" si="368"/>
        <v/>
      </c>
      <c r="BF376" t="str">
        <f t="shared" si="369"/>
        <v/>
      </c>
      <c r="BG376" t="str">
        <f t="shared" si="370"/>
        <v/>
      </c>
      <c r="BH376" t="str">
        <f t="shared" si="371"/>
        <v/>
      </c>
      <c r="BI376" t="str">
        <f t="shared" si="372"/>
        <v/>
      </c>
      <c r="BJ376" t="str">
        <f t="shared" si="373"/>
        <v/>
      </c>
      <c r="BM376" t="str">
        <f t="shared" si="374"/>
        <v/>
      </c>
      <c r="BN376" t="str">
        <f t="shared" si="375"/>
        <v/>
      </c>
      <c r="BO376" t="str">
        <f t="shared" si="376"/>
        <v/>
      </c>
      <c r="BP376" t="str">
        <f t="shared" si="377"/>
        <v/>
      </c>
      <c r="BQ376" t="str">
        <f t="shared" si="378"/>
        <v/>
      </c>
      <c r="BR376" t="str">
        <f t="shared" si="379"/>
        <v/>
      </c>
      <c r="BS376" t="str">
        <f t="shared" si="380"/>
        <v/>
      </c>
      <c r="BT376" t="str">
        <f t="shared" si="381"/>
        <v/>
      </c>
      <c r="BU376" t="str">
        <f t="shared" si="382"/>
        <v/>
      </c>
      <c r="BV376" t="str">
        <f t="shared" si="383"/>
        <v/>
      </c>
      <c r="BW376" t="str">
        <f t="shared" si="384"/>
        <v/>
      </c>
      <c r="BX376" t="str">
        <f t="shared" si="385"/>
        <v/>
      </c>
      <c r="BY376" t="str">
        <f t="shared" si="386"/>
        <v/>
      </c>
      <c r="BZ376" t="str">
        <f t="shared" si="387"/>
        <v/>
      </c>
      <c r="CA376" t="str">
        <f t="shared" si="388"/>
        <v/>
      </c>
      <c r="CB376" t="str">
        <f t="shared" si="389"/>
        <v/>
      </c>
      <c r="CC376" t="str">
        <f t="shared" si="390"/>
        <v/>
      </c>
      <c r="CD376" t="str">
        <f t="shared" si="391"/>
        <v/>
      </c>
      <c r="CF376"/>
      <c r="CG376" s="36" t="str">
        <f t="shared" si="351"/>
        <v/>
      </c>
      <c r="CH376" s="36" t="str">
        <f t="shared" si="352"/>
        <v/>
      </c>
      <c r="CI376" s="36" t="str">
        <f t="shared" si="353"/>
        <v/>
      </c>
      <c r="CJ376" s="36" t="str">
        <f t="shared" si="354"/>
        <v/>
      </c>
      <c r="CK376" s="36" t="str">
        <f t="shared" si="355"/>
        <v/>
      </c>
    </row>
    <row r="377" spans="1:89">
      <c r="A377">
        <f t="shared" si="392"/>
        <v>368</v>
      </c>
      <c r="B377" s="1" t="str">
        <f t="shared" si="393"/>
        <v>Mi</v>
      </c>
      <c r="C377" s="2" t="str">
        <f t="shared" si="394"/>
        <v>12</v>
      </c>
      <c r="D377" s="50">
        <v>42095.5</v>
      </c>
      <c r="E377" s="51"/>
      <c r="F377" s="52"/>
      <c r="G377" s="52"/>
      <c r="H377" s="13" t="str">
        <f t="shared" si="399"/>
        <v/>
      </c>
      <c r="I377" s="13" t="str">
        <f t="shared" si="395"/>
        <v/>
      </c>
      <c r="J377" s="13" t="str">
        <f t="shared" si="400"/>
        <v/>
      </c>
      <c r="K377" s="3" t="str">
        <f t="shared" si="401"/>
        <v/>
      </c>
      <c r="L377" s="4" t="str">
        <f t="shared" si="402"/>
        <v/>
      </c>
      <c r="M377" s="52"/>
      <c r="N377" s="52"/>
      <c r="O377" s="13" t="str">
        <f t="shared" si="403"/>
        <v/>
      </c>
      <c r="P377" s="4" t="str">
        <f t="shared" si="404"/>
        <v/>
      </c>
      <c r="Q377" s="4" t="str">
        <f t="shared" si="405"/>
        <v/>
      </c>
      <c r="S377" s="5"/>
      <c r="T377" s="52"/>
      <c r="U377" s="52"/>
      <c r="V377" s="52"/>
      <c r="W377" s="52"/>
      <c r="X377" s="52"/>
      <c r="Y377" s="52"/>
      <c r="Z377" s="13" t="str">
        <f t="shared" si="398"/>
        <v/>
      </c>
      <c r="AA377" s="53" t="str">
        <f t="shared" si="412"/>
        <v/>
      </c>
      <c r="AB377" s="13" t="str">
        <f t="shared" si="407"/>
        <v/>
      </c>
      <c r="AC377" s="13" t="str">
        <f t="shared" si="409"/>
        <v/>
      </c>
      <c r="AD377" s="13" t="b">
        <f t="shared" si="410"/>
        <v>0</v>
      </c>
      <c r="AE377" t="e">
        <f t="shared" si="408"/>
        <v>#VALUE!</v>
      </c>
      <c r="AF377" t="str">
        <f t="shared" si="396"/>
        <v/>
      </c>
      <c r="AG377" t="b">
        <f t="shared" si="411"/>
        <v>0</v>
      </c>
      <c r="AI377" s="41">
        <f>SUM($AG$11:AG377)</f>
        <v>-160</v>
      </c>
      <c r="AJ377" s="36">
        <f>SUM($AA$10:AA377)</f>
        <v>692.6</v>
      </c>
      <c r="AK377" s="42">
        <f>SUM($AL$11:AL377)</f>
        <v>390</v>
      </c>
      <c r="AL377" t="b">
        <f t="shared" si="406"/>
        <v>0</v>
      </c>
      <c r="AN377">
        <f>SUM(AS$11:BJ377)</f>
        <v>1064</v>
      </c>
      <c r="AO377">
        <f>SUM(BM$11:CD377)</f>
        <v>560</v>
      </c>
      <c r="AP377">
        <f t="shared" si="397"/>
        <v>692.6</v>
      </c>
      <c r="AR377" t="str">
        <f t="shared" si="350"/>
        <v/>
      </c>
      <c r="AS377" t="str">
        <f t="shared" si="356"/>
        <v/>
      </c>
      <c r="AT377" t="str">
        <f t="shared" si="357"/>
        <v/>
      </c>
      <c r="AU377" t="str">
        <f t="shared" si="358"/>
        <v/>
      </c>
      <c r="AV377" t="str">
        <f t="shared" si="359"/>
        <v/>
      </c>
      <c r="AW377" t="str">
        <f t="shared" si="360"/>
        <v/>
      </c>
      <c r="AX377" t="str">
        <f t="shared" si="361"/>
        <v/>
      </c>
      <c r="AY377" t="str">
        <f t="shared" si="362"/>
        <v/>
      </c>
      <c r="AZ377" t="str">
        <f t="shared" si="363"/>
        <v/>
      </c>
      <c r="BA377" t="str">
        <f t="shared" si="364"/>
        <v/>
      </c>
      <c r="BB377" t="str">
        <f t="shared" si="365"/>
        <v/>
      </c>
      <c r="BC377" t="str">
        <f t="shared" si="366"/>
        <v/>
      </c>
      <c r="BD377" t="str">
        <f t="shared" si="367"/>
        <v/>
      </c>
      <c r="BE377" t="str">
        <f t="shared" si="368"/>
        <v/>
      </c>
      <c r="BF377" t="str">
        <f t="shared" si="369"/>
        <v/>
      </c>
      <c r="BG377" t="str">
        <f t="shared" si="370"/>
        <v/>
      </c>
      <c r="BH377" t="str">
        <f t="shared" si="371"/>
        <v/>
      </c>
      <c r="BI377" t="str">
        <f t="shared" si="372"/>
        <v/>
      </c>
      <c r="BJ377" t="str">
        <f t="shared" si="373"/>
        <v/>
      </c>
      <c r="BM377" t="str">
        <f t="shared" si="374"/>
        <v/>
      </c>
      <c r="BN377" t="str">
        <f t="shared" si="375"/>
        <v/>
      </c>
      <c r="BO377" t="str">
        <f t="shared" si="376"/>
        <v/>
      </c>
      <c r="BP377" t="str">
        <f t="shared" si="377"/>
        <v/>
      </c>
      <c r="BQ377" t="str">
        <f t="shared" si="378"/>
        <v/>
      </c>
      <c r="BR377" t="str">
        <f t="shared" si="379"/>
        <v/>
      </c>
      <c r="BS377" t="str">
        <f t="shared" si="380"/>
        <v/>
      </c>
      <c r="BT377" t="str">
        <f t="shared" si="381"/>
        <v/>
      </c>
      <c r="BU377" t="str">
        <f t="shared" si="382"/>
        <v/>
      </c>
      <c r="BV377" t="str">
        <f t="shared" si="383"/>
        <v/>
      </c>
      <c r="BW377" t="str">
        <f t="shared" si="384"/>
        <v/>
      </c>
      <c r="BX377" t="str">
        <f t="shared" si="385"/>
        <v/>
      </c>
      <c r="BY377" t="str">
        <f t="shared" si="386"/>
        <v/>
      </c>
      <c r="BZ377" t="str">
        <f t="shared" si="387"/>
        <v/>
      </c>
      <c r="CA377" t="str">
        <f t="shared" si="388"/>
        <v/>
      </c>
      <c r="CB377" t="str">
        <f t="shared" si="389"/>
        <v/>
      </c>
      <c r="CC377" t="str">
        <f t="shared" si="390"/>
        <v/>
      </c>
      <c r="CD377" t="str">
        <f t="shared" si="391"/>
        <v/>
      </c>
      <c r="CF377"/>
      <c r="CG377" s="36" t="str">
        <f t="shared" si="351"/>
        <v/>
      </c>
      <c r="CH377" s="36" t="str">
        <f t="shared" si="352"/>
        <v/>
      </c>
      <c r="CI377" s="36" t="str">
        <f t="shared" si="353"/>
        <v/>
      </c>
      <c r="CJ377" s="36" t="str">
        <f t="shared" si="354"/>
        <v/>
      </c>
      <c r="CK377" s="36" t="str">
        <f t="shared" si="355"/>
        <v/>
      </c>
    </row>
    <row r="378" spans="1:89">
      <c r="A378">
        <f t="shared" si="392"/>
        <v>369</v>
      </c>
      <c r="B378" s="1" t="str">
        <f t="shared" si="393"/>
        <v>Mi</v>
      </c>
      <c r="C378" s="2" t="str">
        <f t="shared" si="394"/>
        <v>12</v>
      </c>
      <c r="D378" s="50">
        <v>42095.5</v>
      </c>
      <c r="E378" s="51"/>
      <c r="F378" s="52"/>
      <c r="G378" s="52"/>
      <c r="H378" s="13" t="str">
        <f t="shared" si="399"/>
        <v/>
      </c>
      <c r="I378" s="13" t="str">
        <f t="shared" si="395"/>
        <v/>
      </c>
      <c r="J378" s="13" t="str">
        <f t="shared" si="400"/>
        <v/>
      </c>
      <c r="K378" s="3" t="str">
        <f t="shared" si="401"/>
        <v/>
      </c>
      <c r="L378" s="4" t="str">
        <f t="shared" si="402"/>
        <v/>
      </c>
      <c r="M378" s="52"/>
      <c r="N378" s="52"/>
      <c r="O378" s="13" t="str">
        <f t="shared" si="403"/>
        <v/>
      </c>
      <c r="P378" s="4" t="str">
        <f t="shared" si="404"/>
        <v/>
      </c>
      <c r="Q378" s="4" t="str">
        <f t="shared" si="405"/>
        <v/>
      </c>
      <c r="S378" s="5"/>
      <c r="T378" s="52"/>
      <c r="U378" s="52"/>
      <c r="V378" s="52"/>
      <c r="W378" s="52"/>
      <c r="X378" s="52"/>
      <c r="Y378" s="52"/>
      <c r="Z378" s="13" t="str">
        <f t="shared" si="398"/>
        <v/>
      </c>
      <c r="AA378" s="53" t="str">
        <f t="shared" si="412"/>
        <v/>
      </c>
      <c r="AB378" s="13" t="str">
        <f t="shared" si="407"/>
        <v/>
      </c>
      <c r="AC378" s="13" t="str">
        <f t="shared" si="409"/>
        <v/>
      </c>
      <c r="AD378" s="13" t="b">
        <f t="shared" si="410"/>
        <v>0</v>
      </c>
      <c r="AE378" t="e">
        <f t="shared" si="408"/>
        <v>#VALUE!</v>
      </c>
      <c r="AF378" t="str">
        <f t="shared" si="396"/>
        <v/>
      </c>
      <c r="AG378" t="b">
        <f t="shared" si="411"/>
        <v>0</v>
      </c>
      <c r="AI378" s="41">
        <f>SUM($AG$11:AG378)</f>
        <v>-160</v>
      </c>
      <c r="AJ378" s="36">
        <f>SUM($AA$10:AA378)</f>
        <v>692.6</v>
      </c>
      <c r="AK378" s="42">
        <f>SUM($AL$11:AL378)</f>
        <v>390</v>
      </c>
      <c r="AL378" t="b">
        <f t="shared" si="406"/>
        <v>0</v>
      </c>
      <c r="AN378">
        <f>SUM(AS$11:BJ378)</f>
        <v>1064</v>
      </c>
      <c r="AO378">
        <f>SUM(BM$11:CD378)</f>
        <v>560</v>
      </c>
      <c r="AP378">
        <f t="shared" si="397"/>
        <v>692.6</v>
      </c>
      <c r="AR378" t="str">
        <f t="shared" si="350"/>
        <v/>
      </c>
      <c r="AS378" t="str">
        <f t="shared" si="356"/>
        <v/>
      </c>
      <c r="AT378" t="str">
        <f t="shared" si="357"/>
        <v/>
      </c>
      <c r="AU378" t="str">
        <f t="shared" si="358"/>
        <v/>
      </c>
      <c r="AV378" t="str">
        <f t="shared" si="359"/>
        <v/>
      </c>
      <c r="AW378" t="str">
        <f t="shared" si="360"/>
        <v/>
      </c>
      <c r="AX378" t="str">
        <f t="shared" si="361"/>
        <v/>
      </c>
      <c r="AY378" t="str">
        <f t="shared" si="362"/>
        <v/>
      </c>
      <c r="AZ378" t="str">
        <f t="shared" si="363"/>
        <v/>
      </c>
      <c r="BA378" t="str">
        <f t="shared" si="364"/>
        <v/>
      </c>
      <c r="BB378" t="str">
        <f t="shared" si="365"/>
        <v/>
      </c>
      <c r="BC378" t="str">
        <f t="shared" si="366"/>
        <v/>
      </c>
      <c r="BD378" t="str">
        <f t="shared" si="367"/>
        <v/>
      </c>
      <c r="BE378" t="str">
        <f t="shared" si="368"/>
        <v/>
      </c>
      <c r="BF378" t="str">
        <f t="shared" si="369"/>
        <v/>
      </c>
      <c r="BG378" t="str">
        <f t="shared" si="370"/>
        <v/>
      </c>
      <c r="BH378" t="str">
        <f t="shared" si="371"/>
        <v/>
      </c>
      <c r="BI378" t="str">
        <f t="shared" si="372"/>
        <v/>
      </c>
      <c r="BJ378" t="str">
        <f t="shared" si="373"/>
        <v/>
      </c>
      <c r="BM378" t="str">
        <f t="shared" si="374"/>
        <v/>
      </c>
      <c r="BN378" t="str">
        <f t="shared" si="375"/>
        <v/>
      </c>
      <c r="BO378" t="str">
        <f t="shared" si="376"/>
        <v/>
      </c>
      <c r="BP378" t="str">
        <f t="shared" si="377"/>
        <v/>
      </c>
      <c r="BQ378" t="str">
        <f t="shared" si="378"/>
        <v/>
      </c>
      <c r="BR378" t="str">
        <f t="shared" si="379"/>
        <v/>
      </c>
      <c r="BS378" t="str">
        <f t="shared" si="380"/>
        <v/>
      </c>
      <c r="BT378" t="str">
        <f t="shared" si="381"/>
        <v/>
      </c>
      <c r="BU378" t="str">
        <f t="shared" si="382"/>
        <v/>
      </c>
      <c r="BV378" t="str">
        <f t="shared" si="383"/>
        <v/>
      </c>
      <c r="BW378" t="str">
        <f t="shared" si="384"/>
        <v/>
      </c>
      <c r="BX378" t="str">
        <f t="shared" si="385"/>
        <v/>
      </c>
      <c r="BY378" t="str">
        <f t="shared" si="386"/>
        <v/>
      </c>
      <c r="BZ378" t="str">
        <f t="shared" si="387"/>
        <v/>
      </c>
      <c r="CA378" t="str">
        <f t="shared" si="388"/>
        <v/>
      </c>
      <c r="CB378" t="str">
        <f t="shared" si="389"/>
        <v/>
      </c>
      <c r="CC378" t="str">
        <f t="shared" si="390"/>
        <v/>
      </c>
      <c r="CD378" t="str">
        <f t="shared" si="391"/>
        <v/>
      </c>
      <c r="CF378"/>
      <c r="CG378" s="36" t="str">
        <f t="shared" si="351"/>
        <v/>
      </c>
      <c r="CH378" s="36" t="str">
        <f t="shared" si="352"/>
        <v/>
      </c>
      <c r="CI378" s="36" t="str">
        <f t="shared" si="353"/>
        <v/>
      </c>
      <c r="CJ378" s="36" t="str">
        <f t="shared" si="354"/>
        <v/>
      </c>
      <c r="CK378" s="36" t="str">
        <f t="shared" si="355"/>
        <v/>
      </c>
    </row>
    <row r="379" spans="1:89">
      <c r="A379">
        <f t="shared" si="392"/>
        <v>370</v>
      </c>
      <c r="B379" s="1" t="str">
        <f t="shared" si="393"/>
        <v>Mi</v>
      </c>
      <c r="C379" s="2" t="str">
        <f t="shared" si="394"/>
        <v>12</v>
      </c>
      <c r="D379" s="50">
        <v>42095.5</v>
      </c>
      <c r="E379" s="51"/>
      <c r="F379" s="52"/>
      <c r="G379" s="52"/>
      <c r="H379" s="13" t="str">
        <f t="shared" si="399"/>
        <v/>
      </c>
      <c r="I379" s="13" t="str">
        <f t="shared" si="395"/>
        <v/>
      </c>
      <c r="J379" s="13" t="str">
        <f t="shared" si="400"/>
        <v/>
      </c>
      <c r="K379" s="3" t="str">
        <f t="shared" si="401"/>
        <v/>
      </c>
      <c r="L379" s="4" t="str">
        <f t="shared" si="402"/>
        <v/>
      </c>
      <c r="M379" s="52"/>
      <c r="N379" s="52"/>
      <c r="O379" s="13" t="str">
        <f t="shared" si="403"/>
        <v/>
      </c>
      <c r="P379" s="4" t="str">
        <f t="shared" si="404"/>
        <v/>
      </c>
      <c r="Q379" s="4" t="str">
        <f t="shared" si="405"/>
        <v/>
      </c>
      <c r="S379" s="5"/>
      <c r="T379" s="52"/>
      <c r="U379" s="52"/>
      <c r="V379" s="52"/>
      <c r="W379" s="52"/>
      <c r="X379" s="52"/>
      <c r="Y379" s="52"/>
      <c r="Z379" s="13" t="str">
        <f t="shared" si="398"/>
        <v/>
      </c>
      <c r="AA379" s="53" t="str">
        <f t="shared" si="412"/>
        <v/>
      </c>
      <c r="AB379" s="13" t="str">
        <f t="shared" si="407"/>
        <v/>
      </c>
      <c r="AC379" s="13" t="str">
        <f t="shared" si="409"/>
        <v/>
      </c>
      <c r="AD379" s="13" t="b">
        <f t="shared" si="410"/>
        <v>0</v>
      </c>
      <c r="AE379" t="e">
        <f t="shared" si="408"/>
        <v>#VALUE!</v>
      </c>
      <c r="AF379" t="str">
        <f t="shared" si="396"/>
        <v/>
      </c>
      <c r="AG379" t="b">
        <f t="shared" si="411"/>
        <v>0</v>
      </c>
      <c r="AI379" s="41">
        <f>SUM($AG$11:AG379)</f>
        <v>-160</v>
      </c>
      <c r="AJ379" s="36">
        <f>SUM($AA$10:AA379)</f>
        <v>692.6</v>
      </c>
      <c r="AK379" s="42">
        <f>SUM($AL$11:AL379)</f>
        <v>390</v>
      </c>
      <c r="AL379" t="b">
        <f t="shared" si="406"/>
        <v>0</v>
      </c>
      <c r="AN379">
        <f>SUM(AS$11:BJ379)</f>
        <v>1064</v>
      </c>
      <c r="AO379">
        <f>SUM(BM$11:CD379)</f>
        <v>560</v>
      </c>
      <c r="AP379">
        <f t="shared" si="397"/>
        <v>692.6</v>
      </c>
      <c r="AR379" t="str">
        <f t="shared" si="350"/>
        <v/>
      </c>
      <c r="AS379" t="str">
        <f t="shared" si="356"/>
        <v/>
      </c>
      <c r="AT379" t="str">
        <f t="shared" si="357"/>
        <v/>
      </c>
      <c r="AU379" t="str">
        <f t="shared" si="358"/>
        <v/>
      </c>
      <c r="AV379" t="str">
        <f t="shared" si="359"/>
        <v/>
      </c>
      <c r="AW379" t="str">
        <f t="shared" si="360"/>
        <v/>
      </c>
      <c r="AX379" t="str">
        <f t="shared" si="361"/>
        <v/>
      </c>
      <c r="AY379" t="str">
        <f t="shared" si="362"/>
        <v/>
      </c>
      <c r="AZ379" t="str">
        <f t="shared" si="363"/>
        <v/>
      </c>
      <c r="BA379" t="str">
        <f t="shared" si="364"/>
        <v/>
      </c>
      <c r="BB379" t="str">
        <f t="shared" si="365"/>
        <v/>
      </c>
      <c r="BC379" t="str">
        <f t="shared" si="366"/>
        <v/>
      </c>
      <c r="BD379" t="str">
        <f t="shared" si="367"/>
        <v/>
      </c>
      <c r="BE379" t="str">
        <f t="shared" si="368"/>
        <v/>
      </c>
      <c r="BF379" t="str">
        <f t="shared" si="369"/>
        <v/>
      </c>
      <c r="BG379" t="str">
        <f t="shared" si="370"/>
        <v/>
      </c>
      <c r="BH379" t="str">
        <f t="shared" si="371"/>
        <v/>
      </c>
      <c r="BI379" t="str">
        <f t="shared" si="372"/>
        <v/>
      </c>
      <c r="BJ379" t="str">
        <f t="shared" si="373"/>
        <v/>
      </c>
      <c r="BM379" t="str">
        <f t="shared" si="374"/>
        <v/>
      </c>
      <c r="BN379" t="str">
        <f t="shared" si="375"/>
        <v/>
      </c>
      <c r="BO379" t="str">
        <f t="shared" si="376"/>
        <v/>
      </c>
      <c r="BP379" t="str">
        <f t="shared" si="377"/>
        <v/>
      </c>
      <c r="BQ379" t="str">
        <f t="shared" si="378"/>
        <v/>
      </c>
      <c r="BR379" t="str">
        <f t="shared" si="379"/>
        <v/>
      </c>
      <c r="BS379" t="str">
        <f t="shared" si="380"/>
        <v/>
      </c>
      <c r="BT379" t="str">
        <f t="shared" si="381"/>
        <v/>
      </c>
      <c r="BU379" t="str">
        <f t="shared" si="382"/>
        <v/>
      </c>
      <c r="BV379" t="str">
        <f t="shared" si="383"/>
        <v/>
      </c>
      <c r="BW379" t="str">
        <f t="shared" si="384"/>
        <v/>
      </c>
      <c r="BX379" t="str">
        <f t="shared" si="385"/>
        <v/>
      </c>
      <c r="BY379" t="str">
        <f t="shared" si="386"/>
        <v/>
      </c>
      <c r="BZ379" t="str">
        <f t="shared" si="387"/>
        <v/>
      </c>
      <c r="CA379" t="str">
        <f t="shared" si="388"/>
        <v/>
      </c>
      <c r="CB379" t="str">
        <f t="shared" si="389"/>
        <v/>
      </c>
      <c r="CC379" t="str">
        <f t="shared" si="390"/>
        <v/>
      </c>
      <c r="CD379" t="str">
        <f t="shared" si="391"/>
        <v/>
      </c>
      <c r="CF379"/>
      <c r="CG379" s="36" t="str">
        <f t="shared" si="351"/>
        <v/>
      </c>
      <c r="CH379" s="36" t="str">
        <f t="shared" si="352"/>
        <v/>
      </c>
      <c r="CI379" s="36" t="str">
        <f t="shared" si="353"/>
        <v/>
      </c>
      <c r="CJ379" s="36" t="str">
        <f t="shared" si="354"/>
        <v/>
      </c>
      <c r="CK379" s="36" t="str">
        <f t="shared" si="355"/>
        <v/>
      </c>
    </row>
    <row r="380" spans="1:89">
      <c r="A380">
        <f t="shared" si="392"/>
        <v>371</v>
      </c>
      <c r="B380" s="1" t="str">
        <f t="shared" si="393"/>
        <v>Mi</v>
      </c>
      <c r="C380" s="2" t="str">
        <f t="shared" si="394"/>
        <v>12</v>
      </c>
      <c r="D380" s="50">
        <v>42095.5</v>
      </c>
      <c r="E380" s="51"/>
      <c r="F380" s="52"/>
      <c r="G380" s="52"/>
      <c r="H380" s="13" t="str">
        <f t="shared" si="399"/>
        <v/>
      </c>
      <c r="I380" s="13" t="str">
        <f t="shared" si="395"/>
        <v/>
      </c>
      <c r="J380" s="13" t="str">
        <f t="shared" si="400"/>
        <v/>
      </c>
      <c r="K380" s="3" t="str">
        <f t="shared" si="401"/>
        <v/>
      </c>
      <c r="L380" s="4" t="str">
        <f t="shared" si="402"/>
        <v/>
      </c>
      <c r="M380" s="52"/>
      <c r="N380" s="52"/>
      <c r="O380" s="13" t="str">
        <f t="shared" si="403"/>
        <v/>
      </c>
      <c r="P380" s="4" t="str">
        <f t="shared" si="404"/>
        <v/>
      </c>
      <c r="Q380" s="4" t="str">
        <f t="shared" si="405"/>
        <v/>
      </c>
      <c r="S380" s="5"/>
      <c r="T380" s="52"/>
      <c r="U380" s="52"/>
      <c r="V380" s="52"/>
      <c r="W380" s="52"/>
      <c r="X380" s="52"/>
      <c r="Y380" s="52"/>
      <c r="Z380" s="13" t="str">
        <f t="shared" si="398"/>
        <v/>
      </c>
      <c r="AA380" s="53" t="str">
        <f t="shared" si="412"/>
        <v/>
      </c>
      <c r="AB380" s="13" t="str">
        <f t="shared" si="407"/>
        <v/>
      </c>
      <c r="AC380" s="13" t="str">
        <f t="shared" si="409"/>
        <v/>
      </c>
      <c r="AD380" s="13" t="b">
        <f t="shared" si="410"/>
        <v>0</v>
      </c>
      <c r="AE380" t="e">
        <f t="shared" si="408"/>
        <v>#VALUE!</v>
      </c>
      <c r="AF380" t="str">
        <f t="shared" si="396"/>
        <v/>
      </c>
      <c r="AG380" t="b">
        <f t="shared" si="411"/>
        <v>0</v>
      </c>
      <c r="AI380" s="41">
        <f>SUM($AG$11:AG380)</f>
        <v>-160</v>
      </c>
      <c r="AJ380" s="36">
        <f>SUM($AA$10:AA380)</f>
        <v>692.6</v>
      </c>
      <c r="AK380" s="42">
        <f>SUM($AL$11:AL380)</f>
        <v>390</v>
      </c>
      <c r="AL380" t="b">
        <f t="shared" si="406"/>
        <v>0</v>
      </c>
      <c r="AN380">
        <f>SUM(AS$11:BJ380)</f>
        <v>1064</v>
      </c>
      <c r="AO380">
        <f>SUM(BM$11:CD380)</f>
        <v>560</v>
      </c>
      <c r="AP380">
        <f t="shared" si="397"/>
        <v>692.6</v>
      </c>
      <c r="AR380" t="str">
        <f t="shared" ref="AR380:AR443" si="413">IF(AL380="Sonderfall","Achtung Sonderfall - Das feste TP Ziel von beispielsweise 80Ticks wurde erreicht, aber nicht das Individuelle TP Ziel (siehe Spalte H)!!!","")</f>
        <v/>
      </c>
      <c r="AS380" t="str">
        <f t="shared" si="356"/>
        <v/>
      </c>
      <c r="AT380" t="str">
        <f t="shared" si="357"/>
        <v/>
      </c>
      <c r="AU380" t="str">
        <f t="shared" si="358"/>
        <v/>
      </c>
      <c r="AV380" t="str">
        <f t="shared" si="359"/>
        <v/>
      </c>
      <c r="AW380" t="str">
        <f t="shared" si="360"/>
        <v/>
      </c>
      <c r="AX380" t="str">
        <f t="shared" si="361"/>
        <v/>
      </c>
      <c r="AY380" t="str">
        <f t="shared" si="362"/>
        <v/>
      </c>
      <c r="AZ380" t="str">
        <f t="shared" si="363"/>
        <v/>
      </c>
      <c r="BA380" t="str">
        <f t="shared" si="364"/>
        <v/>
      </c>
      <c r="BB380" t="str">
        <f t="shared" si="365"/>
        <v/>
      </c>
      <c r="BC380" t="str">
        <f t="shared" si="366"/>
        <v/>
      </c>
      <c r="BD380" t="str">
        <f t="shared" si="367"/>
        <v/>
      </c>
      <c r="BE380" t="str">
        <f t="shared" si="368"/>
        <v/>
      </c>
      <c r="BF380" t="str">
        <f t="shared" si="369"/>
        <v/>
      </c>
      <c r="BG380" t="str">
        <f t="shared" si="370"/>
        <v/>
      </c>
      <c r="BH380" t="str">
        <f t="shared" si="371"/>
        <v/>
      </c>
      <c r="BI380" t="str">
        <f t="shared" si="372"/>
        <v/>
      </c>
      <c r="BJ380" t="str">
        <f t="shared" si="373"/>
        <v/>
      </c>
      <c r="BM380" t="str">
        <f t="shared" si="374"/>
        <v/>
      </c>
      <c r="BN380" t="str">
        <f t="shared" si="375"/>
        <v/>
      </c>
      <c r="BO380" t="str">
        <f t="shared" si="376"/>
        <v/>
      </c>
      <c r="BP380" t="str">
        <f t="shared" si="377"/>
        <v/>
      </c>
      <c r="BQ380" t="str">
        <f t="shared" si="378"/>
        <v/>
      </c>
      <c r="BR380" t="str">
        <f t="shared" si="379"/>
        <v/>
      </c>
      <c r="BS380" t="str">
        <f t="shared" si="380"/>
        <v/>
      </c>
      <c r="BT380" t="str">
        <f t="shared" si="381"/>
        <v/>
      </c>
      <c r="BU380" t="str">
        <f t="shared" si="382"/>
        <v/>
      </c>
      <c r="BV380" t="str">
        <f t="shared" si="383"/>
        <v/>
      </c>
      <c r="BW380" t="str">
        <f t="shared" si="384"/>
        <v/>
      </c>
      <c r="BX380" t="str">
        <f t="shared" si="385"/>
        <v/>
      </c>
      <c r="BY380" t="str">
        <f t="shared" si="386"/>
        <v/>
      </c>
      <c r="BZ380" t="str">
        <f t="shared" si="387"/>
        <v/>
      </c>
      <c r="CA380" t="str">
        <f t="shared" si="388"/>
        <v/>
      </c>
      <c r="CB380" t="str">
        <f t="shared" si="389"/>
        <v/>
      </c>
      <c r="CC380" t="str">
        <f t="shared" si="390"/>
        <v/>
      </c>
      <c r="CD380" t="str">
        <f t="shared" si="391"/>
        <v/>
      </c>
      <c r="CF380"/>
      <c r="CG380" s="36" t="str">
        <f t="shared" si="351"/>
        <v/>
      </c>
      <c r="CH380" s="36" t="str">
        <f t="shared" si="352"/>
        <v/>
      </c>
      <c r="CI380" s="36" t="str">
        <f t="shared" si="353"/>
        <v/>
      </c>
      <c r="CJ380" s="36" t="str">
        <f t="shared" si="354"/>
        <v/>
      </c>
      <c r="CK380" s="36" t="str">
        <f t="shared" si="355"/>
        <v/>
      </c>
    </row>
    <row r="381" spans="1:89">
      <c r="A381">
        <f t="shared" si="392"/>
        <v>372</v>
      </c>
      <c r="B381" s="1" t="str">
        <f t="shared" si="393"/>
        <v>Mi</v>
      </c>
      <c r="C381" s="2" t="str">
        <f t="shared" si="394"/>
        <v>12</v>
      </c>
      <c r="D381" s="50">
        <v>42095.5</v>
      </c>
      <c r="E381" s="51"/>
      <c r="F381" s="52"/>
      <c r="G381" s="52"/>
      <c r="H381" s="13" t="str">
        <f t="shared" si="399"/>
        <v/>
      </c>
      <c r="I381" s="13" t="str">
        <f t="shared" si="395"/>
        <v/>
      </c>
      <c r="J381" s="13" t="str">
        <f t="shared" si="400"/>
        <v/>
      </c>
      <c r="K381" s="3" t="str">
        <f t="shared" si="401"/>
        <v/>
      </c>
      <c r="L381" s="4" t="str">
        <f t="shared" si="402"/>
        <v/>
      </c>
      <c r="M381" s="52"/>
      <c r="N381" s="52"/>
      <c r="O381" s="13" t="str">
        <f t="shared" si="403"/>
        <v/>
      </c>
      <c r="P381" s="4" t="str">
        <f t="shared" si="404"/>
        <v/>
      </c>
      <c r="Q381" s="4" t="str">
        <f t="shared" si="405"/>
        <v/>
      </c>
      <c r="S381" s="5"/>
      <c r="T381" s="52"/>
      <c r="U381" s="52"/>
      <c r="V381" s="52"/>
      <c r="W381" s="52"/>
      <c r="X381" s="52"/>
      <c r="Y381" s="52"/>
      <c r="Z381" s="13" t="str">
        <f t="shared" si="398"/>
        <v/>
      </c>
      <c r="AA381" s="53" t="str">
        <f t="shared" si="412"/>
        <v/>
      </c>
      <c r="AB381" s="13" t="str">
        <f t="shared" si="407"/>
        <v/>
      </c>
      <c r="AC381" s="13" t="str">
        <f t="shared" si="409"/>
        <v/>
      </c>
      <c r="AD381" s="13" t="b">
        <f t="shared" si="410"/>
        <v>0</v>
      </c>
      <c r="AE381" t="e">
        <f t="shared" si="408"/>
        <v>#VALUE!</v>
      </c>
      <c r="AF381" t="str">
        <f t="shared" si="396"/>
        <v/>
      </c>
      <c r="AG381" t="b">
        <f t="shared" si="411"/>
        <v>0</v>
      </c>
      <c r="AI381" s="41">
        <f>SUM($AG$11:AG381)</f>
        <v>-160</v>
      </c>
      <c r="AJ381" s="36">
        <f>SUM($AA$10:AA381)</f>
        <v>692.6</v>
      </c>
      <c r="AK381" s="42">
        <f>SUM($AL$11:AL381)</f>
        <v>390</v>
      </c>
      <c r="AL381" t="b">
        <f t="shared" si="406"/>
        <v>0</v>
      </c>
      <c r="AN381">
        <f>SUM(AS$11:BJ381)</f>
        <v>1064</v>
      </c>
      <c r="AO381">
        <f>SUM(BM$11:CD381)</f>
        <v>560</v>
      </c>
      <c r="AP381">
        <f t="shared" si="397"/>
        <v>692.6</v>
      </c>
      <c r="AR381" t="str">
        <f t="shared" si="413"/>
        <v/>
      </c>
      <c r="AS381" t="str">
        <f t="shared" si="356"/>
        <v/>
      </c>
      <c r="AT381" t="str">
        <f t="shared" si="357"/>
        <v/>
      </c>
      <c r="AU381" t="str">
        <f t="shared" si="358"/>
        <v/>
      </c>
      <c r="AV381" t="str">
        <f t="shared" si="359"/>
        <v/>
      </c>
      <c r="AW381" t="str">
        <f t="shared" si="360"/>
        <v/>
      </c>
      <c r="AX381" t="str">
        <f t="shared" si="361"/>
        <v/>
      </c>
      <c r="AY381" t="str">
        <f t="shared" si="362"/>
        <v/>
      </c>
      <c r="AZ381" t="str">
        <f t="shared" si="363"/>
        <v/>
      </c>
      <c r="BA381" t="str">
        <f t="shared" si="364"/>
        <v/>
      </c>
      <c r="BB381" t="str">
        <f t="shared" si="365"/>
        <v/>
      </c>
      <c r="BC381" t="str">
        <f t="shared" si="366"/>
        <v/>
      </c>
      <c r="BD381" t="str">
        <f t="shared" si="367"/>
        <v/>
      </c>
      <c r="BE381" t="str">
        <f t="shared" si="368"/>
        <v/>
      </c>
      <c r="BF381" t="str">
        <f t="shared" si="369"/>
        <v/>
      </c>
      <c r="BG381" t="str">
        <f t="shared" si="370"/>
        <v/>
      </c>
      <c r="BH381" t="str">
        <f t="shared" si="371"/>
        <v/>
      </c>
      <c r="BI381" t="str">
        <f t="shared" si="372"/>
        <v/>
      </c>
      <c r="BJ381" t="str">
        <f t="shared" si="373"/>
        <v/>
      </c>
      <c r="BM381" t="str">
        <f t="shared" si="374"/>
        <v/>
      </c>
      <c r="BN381" t="str">
        <f t="shared" si="375"/>
        <v/>
      </c>
      <c r="BO381" t="str">
        <f t="shared" si="376"/>
        <v/>
      </c>
      <c r="BP381" t="str">
        <f t="shared" si="377"/>
        <v/>
      </c>
      <c r="BQ381" t="str">
        <f t="shared" si="378"/>
        <v/>
      </c>
      <c r="BR381" t="str">
        <f t="shared" si="379"/>
        <v/>
      </c>
      <c r="BS381" t="str">
        <f t="shared" si="380"/>
        <v/>
      </c>
      <c r="BT381" t="str">
        <f t="shared" si="381"/>
        <v/>
      </c>
      <c r="BU381" t="str">
        <f t="shared" si="382"/>
        <v/>
      </c>
      <c r="BV381" t="str">
        <f t="shared" si="383"/>
        <v/>
      </c>
      <c r="BW381" t="str">
        <f t="shared" si="384"/>
        <v/>
      </c>
      <c r="BX381" t="str">
        <f t="shared" si="385"/>
        <v/>
      </c>
      <c r="BY381" t="str">
        <f t="shared" si="386"/>
        <v/>
      </c>
      <c r="BZ381" t="str">
        <f t="shared" si="387"/>
        <v/>
      </c>
      <c r="CA381" t="str">
        <f t="shared" si="388"/>
        <v/>
      </c>
      <c r="CB381" t="str">
        <f t="shared" si="389"/>
        <v/>
      </c>
      <c r="CC381" t="str">
        <f t="shared" si="390"/>
        <v/>
      </c>
      <c r="CD381" t="str">
        <f t="shared" si="391"/>
        <v/>
      </c>
      <c r="CF381"/>
      <c r="CG381" s="36" t="str">
        <f t="shared" si="351"/>
        <v/>
      </c>
      <c r="CH381" s="36" t="str">
        <f t="shared" si="352"/>
        <v/>
      </c>
      <c r="CI381" s="36" t="str">
        <f t="shared" si="353"/>
        <v/>
      </c>
      <c r="CJ381" s="36" t="str">
        <f t="shared" si="354"/>
        <v/>
      </c>
      <c r="CK381" s="36" t="str">
        <f t="shared" si="355"/>
        <v/>
      </c>
    </row>
    <row r="382" spans="1:89">
      <c r="A382">
        <f t="shared" si="392"/>
        <v>373</v>
      </c>
      <c r="B382" s="1" t="str">
        <f t="shared" si="393"/>
        <v>Mi</v>
      </c>
      <c r="C382" s="2" t="str">
        <f t="shared" si="394"/>
        <v>12</v>
      </c>
      <c r="D382" s="50">
        <v>42095.5</v>
      </c>
      <c r="E382" s="51"/>
      <c r="F382" s="52"/>
      <c r="G382" s="52"/>
      <c r="H382" s="13" t="str">
        <f t="shared" si="399"/>
        <v/>
      </c>
      <c r="I382" s="13" t="str">
        <f t="shared" si="395"/>
        <v/>
      </c>
      <c r="J382" s="13" t="str">
        <f t="shared" si="400"/>
        <v/>
      </c>
      <c r="K382" s="3" t="str">
        <f t="shared" si="401"/>
        <v/>
      </c>
      <c r="L382" s="4" t="str">
        <f t="shared" si="402"/>
        <v/>
      </c>
      <c r="M382" s="52"/>
      <c r="N382" s="52"/>
      <c r="O382" s="13" t="str">
        <f t="shared" si="403"/>
        <v/>
      </c>
      <c r="P382" s="4" t="str">
        <f t="shared" si="404"/>
        <v/>
      </c>
      <c r="Q382" s="4" t="str">
        <f t="shared" si="405"/>
        <v/>
      </c>
      <c r="S382" s="5"/>
      <c r="T382" s="52"/>
      <c r="U382" s="52"/>
      <c r="V382" s="52"/>
      <c r="W382" s="52"/>
      <c r="X382" s="52"/>
      <c r="Y382" s="52"/>
      <c r="Z382" s="13" t="str">
        <f t="shared" si="398"/>
        <v/>
      </c>
      <c r="AA382" s="53" t="str">
        <f t="shared" si="412"/>
        <v/>
      </c>
      <c r="AB382" s="13" t="str">
        <f t="shared" si="407"/>
        <v/>
      </c>
      <c r="AC382" s="13" t="str">
        <f t="shared" si="409"/>
        <v/>
      </c>
      <c r="AD382" s="13" t="b">
        <f t="shared" si="410"/>
        <v>0</v>
      </c>
      <c r="AE382" t="e">
        <f t="shared" si="408"/>
        <v>#VALUE!</v>
      </c>
      <c r="AF382" t="str">
        <f t="shared" si="396"/>
        <v/>
      </c>
      <c r="AG382" t="b">
        <f t="shared" si="411"/>
        <v>0</v>
      </c>
      <c r="AI382" s="41">
        <f>SUM($AG$11:AG382)</f>
        <v>-160</v>
      </c>
      <c r="AJ382" s="36">
        <f>SUM($AA$10:AA382)</f>
        <v>692.6</v>
      </c>
      <c r="AK382" s="42">
        <f>SUM($AL$11:AL382)</f>
        <v>390</v>
      </c>
      <c r="AL382" t="b">
        <f t="shared" si="406"/>
        <v>0</v>
      </c>
      <c r="AN382">
        <f>SUM(AS$11:BJ382)</f>
        <v>1064</v>
      </c>
      <c r="AO382">
        <f>SUM(BM$11:CD382)</f>
        <v>560</v>
      </c>
      <c r="AP382">
        <f t="shared" si="397"/>
        <v>692.6</v>
      </c>
      <c r="AR382" t="str">
        <f t="shared" si="413"/>
        <v/>
      </c>
      <c r="AS382" t="str">
        <f t="shared" si="356"/>
        <v/>
      </c>
      <c r="AT382" t="str">
        <f t="shared" si="357"/>
        <v/>
      </c>
      <c r="AU382" t="str">
        <f t="shared" si="358"/>
        <v/>
      </c>
      <c r="AV382" t="str">
        <f t="shared" si="359"/>
        <v/>
      </c>
      <c r="AW382" t="str">
        <f t="shared" si="360"/>
        <v/>
      </c>
      <c r="AX382" t="str">
        <f t="shared" si="361"/>
        <v/>
      </c>
      <c r="AY382" t="str">
        <f t="shared" si="362"/>
        <v/>
      </c>
      <c r="AZ382" t="str">
        <f t="shared" si="363"/>
        <v/>
      </c>
      <c r="BA382" t="str">
        <f t="shared" si="364"/>
        <v/>
      </c>
      <c r="BB382" t="str">
        <f t="shared" si="365"/>
        <v/>
      </c>
      <c r="BC382" t="str">
        <f t="shared" si="366"/>
        <v/>
      </c>
      <c r="BD382" t="str">
        <f t="shared" si="367"/>
        <v/>
      </c>
      <c r="BE382" t="str">
        <f t="shared" si="368"/>
        <v/>
      </c>
      <c r="BF382" t="str">
        <f t="shared" si="369"/>
        <v/>
      </c>
      <c r="BG382" t="str">
        <f t="shared" si="370"/>
        <v/>
      </c>
      <c r="BH382" t="str">
        <f t="shared" si="371"/>
        <v/>
      </c>
      <c r="BI382" t="str">
        <f t="shared" si="372"/>
        <v/>
      </c>
      <c r="BJ382" t="str">
        <f t="shared" si="373"/>
        <v/>
      </c>
      <c r="BM382" t="str">
        <f t="shared" si="374"/>
        <v/>
      </c>
      <c r="BN382" t="str">
        <f t="shared" si="375"/>
        <v/>
      </c>
      <c r="BO382" t="str">
        <f t="shared" si="376"/>
        <v/>
      </c>
      <c r="BP382" t="str">
        <f t="shared" si="377"/>
        <v/>
      </c>
      <c r="BQ382" t="str">
        <f t="shared" si="378"/>
        <v/>
      </c>
      <c r="BR382" t="str">
        <f t="shared" si="379"/>
        <v/>
      </c>
      <c r="BS382" t="str">
        <f t="shared" si="380"/>
        <v/>
      </c>
      <c r="BT382" t="str">
        <f t="shared" si="381"/>
        <v/>
      </c>
      <c r="BU382" t="str">
        <f t="shared" si="382"/>
        <v/>
      </c>
      <c r="BV382" t="str">
        <f t="shared" si="383"/>
        <v/>
      </c>
      <c r="BW382" t="str">
        <f t="shared" si="384"/>
        <v/>
      </c>
      <c r="BX382" t="str">
        <f t="shared" si="385"/>
        <v/>
      </c>
      <c r="BY382" t="str">
        <f t="shared" si="386"/>
        <v/>
      </c>
      <c r="BZ382" t="str">
        <f t="shared" si="387"/>
        <v/>
      </c>
      <c r="CA382" t="str">
        <f t="shared" si="388"/>
        <v/>
      </c>
      <c r="CB382" t="str">
        <f t="shared" si="389"/>
        <v/>
      </c>
      <c r="CC382" t="str">
        <f t="shared" si="390"/>
        <v/>
      </c>
      <c r="CD382" t="str">
        <f t="shared" si="391"/>
        <v/>
      </c>
      <c r="CF382"/>
      <c r="CG382" s="36" t="str">
        <f t="shared" si="351"/>
        <v/>
      </c>
      <c r="CH382" s="36" t="str">
        <f t="shared" si="352"/>
        <v/>
      </c>
      <c r="CI382" s="36" t="str">
        <f t="shared" si="353"/>
        <v/>
      </c>
      <c r="CJ382" s="36" t="str">
        <f t="shared" si="354"/>
        <v/>
      </c>
      <c r="CK382" s="36" t="str">
        <f t="shared" si="355"/>
        <v/>
      </c>
    </row>
    <row r="383" spans="1:89">
      <c r="A383">
        <f t="shared" si="392"/>
        <v>374</v>
      </c>
      <c r="B383" s="1" t="str">
        <f t="shared" si="393"/>
        <v>Mi</v>
      </c>
      <c r="C383" s="2" t="str">
        <f t="shared" si="394"/>
        <v>12</v>
      </c>
      <c r="D383" s="50">
        <v>42095.5</v>
      </c>
      <c r="E383" s="51"/>
      <c r="F383" s="52"/>
      <c r="G383" s="52"/>
      <c r="H383" s="13" t="str">
        <f t="shared" si="399"/>
        <v/>
      </c>
      <c r="I383" s="13" t="str">
        <f t="shared" si="395"/>
        <v/>
      </c>
      <c r="J383" s="13" t="str">
        <f t="shared" si="400"/>
        <v/>
      </c>
      <c r="K383" s="3" t="str">
        <f t="shared" si="401"/>
        <v/>
      </c>
      <c r="L383" s="4" t="str">
        <f t="shared" si="402"/>
        <v/>
      </c>
      <c r="M383" s="52"/>
      <c r="N383" s="52"/>
      <c r="O383" s="13" t="str">
        <f t="shared" si="403"/>
        <v/>
      </c>
      <c r="P383" s="4" t="str">
        <f t="shared" si="404"/>
        <v/>
      </c>
      <c r="Q383" s="4" t="str">
        <f t="shared" si="405"/>
        <v/>
      </c>
      <c r="S383" s="5"/>
      <c r="T383" s="52"/>
      <c r="U383" s="52"/>
      <c r="V383" s="52"/>
      <c r="W383" s="52"/>
      <c r="X383" s="52"/>
      <c r="Y383" s="52"/>
      <c r="Z383" s="13" t="str">
        <f t="shared" si="398"/>
        <v/>
      </c>
      <c r="AA383" s="53" t="str">
        <f t="shared" si="412"/>
        <v/>
      </c>
      <c r="AB383" s="13" t="str">
        <f t="shared" si="407"/>
        <v/>
      </c>
      <c r="AC383" s="13" t="str">
        <f t="shared" si="409"/>
        <v/>
      </c>
      <c r="AD383" s="13" t="b">
        <f t="shared" si="410"/>
        <v>0</v>
      </c>
      <c r="AE383" t="e">
        <f t="shared" si="408"/>
        <v>#VALUE!</v>
      </c>
      <c r="AF383" t="str">
        <f t="shared" si="396"/>
        <v/>
      </c>
      <c r="AG383" t="b">
        <f t="shared" si="411"/>
        <v>0</v>
      </c>
      <c r="AI383" s="41">
        <f>SUM($AG$11:AG383)</f>
        <v>-160</v>
      </c>
      <c r="AJ383" s="36">
        <f>SUM($AA$10:AA383)</f>
        <v>692.6</v>
      </c>
      <c r="AK383" s="42">
        <f>SUM($AL$11:AL383)</f>
        <v>390</v>
      </c>
      <c r="AL383" t="b">
        <f t="shared" si="406"/>
        <v>0</v>
      </c>
      <c r="AN383">
        <f>SUM(AS$11:BJ383)</f>
        <v>1064</v>
      </c>
      <c r="AO383">
        <f>SUM(BM$11:CD383)</f>
        <v>560</v>
      </c>
      <c r="AP383">
        <f t="shared" si="397"/>
        <v>692.6</v>
      </c>
      <c r="AR383" t="str">
        <f t="shared" si="413"/>
        <v/>
      </c>
      <c r="AS383" t="str">
        <f t="shared" si="356"/>
        <v/>
      </c>
      <c r="AT383" t="str">
        <f t="shared" si="357"/>
        <v/>
      </c>
      <c r="AU383" t="str">
        <f t="shared" si="358"/>
        <v/>
      </c>
      <c r="AV383" t="str">
        <f t="shared" si="359"/>
        <v/>
      </c>
      <c r="AW383" t="str">
        <f t="shared" si="360"/>
        <v/>
      </c>
      <c r="AX383" t="str">
        <f t="shared" si="361"/>
        <v/>
      </c>
      <c r="AY383" t="str">
        <f t="shared" si="362"/>
        <v/>
      </c>
      <c r="AZ383" t="str">
        <f t="shared" si="363"/>
        <v/>
      </c>
      <c r="BA383" t="str">
        <f t="shared" si="364"/>
        <v/>
      </c>
      <c r="BB383" t="str">
        <f t="shared" si="365"/>
        <v/>
      </c>
      <c r="BC383" t="str">
        <f t="shared" si="366"/>
        <v/>
      </c>
      <c r="BD383" t="str">
        <f t="shared" si="367"/>
        <v/>
      </c>
      <c r="BE383" t="str">
        <f t="shared" si="368"/>
        <v/>
      </c>
      <c r="BF383" t="str">
        <f t="shared" si="369"/>
        <v/>
      </c>
      <c r="BG383" t="str">
        <f t="shared" si="370"/>
        <v/>
      </c>
      <c r="BH383" t="str">
        <f t="shared" si="371"/>
        <v/>
      </c>
      <c r="BI383" t="str">
        <f t="shared" si="372"/>
        <v/>
      </c>
      <c r="BJ383" t="str">
        <f t="shared" si="373"/>
        <v/>
      </c>
      <c r="BM383" t="str">
        <f t="shared" si="374"/>
        <v/>
      </c>
      <c r="BN383" t="str">
        <f t="shared" si="375"/>
        <v/>
      </c>
      <c r="BO383" t="str">
        <f t="shared" si="376"/>
        <v/>
      </c>
      <c r="BP383" t="str">
        <f t="shared" si="377"/>
        <v/>
      </c>
      <c r="BQ383" t="str">
        <f t="shared" si="378"/>
        <v/>
      </c>
      <c r="BR383" t="str">
        <f t="shared" si="379"/>
        <v/>
      </c>
      <c r="BS383" t="str">
        <f t="shared" si="380"/>
        <v/>
      </c>
      <c r="BT383" t="str">
        <f t="shared" si="381"/>
        <v/>
      </c>
      <c r="BU383" t="str">
        <f t="shared" si="382"/>
        <v/>
      </c>
      <c r="BV383" t="str">
        <f t="shared" si="383"/>
        <v/>
      </c>
      <c r="BW383" t="str">
        <f t="shared" si="384"/>
        <v/>
      </c>
      <c r="BX383" t="str">
        <f t="shared" si="385"/>
        <v/>
      </c>
      <c r="BY383" t="str">
        <f t="shared" si="386"/>
        <v/>
      </c>
      <c r="BZ383" t="str">
        <f t="shared" si="387"/>
        <v/>
      </c>
      <c r="CA383" t="str">
        <f t="shared" si="388"/>
        <v/>
      </c>
      <c r="CB383" t="str">
        <f t="shared" si="389"/>
        <v/>
      </c>
      <c r="CC383" t="str">
        <f t="shared" si="390"/>
        <v/>
      </c>
      <c r="CD383" t="str">
        <f t="shared" si="391"/>
        <v/>
      </c>
      <c r="CF383"/>
      <c r="CG383" s="36" t="str">
        <f t="shared" si="351"/>
        <v/>
      </c>
      <c r="CH383" s="36" t="str">
        <f t="shared" si="352"/>
        <v/>
      </c>
      <c r="CI383" s="36" t="str">
        <f t="shared" si="353"/>
        <v/>
      </c>
      <c r="CJ383" s="36" t="str">
        <f t="shared" si="354"/>
        <v/>
      </c>
      <c r="CK383" s="36" t="str">
        <f t="shared" si="355"/>
        <v/>
      </c>
    </row>
    <row r="384" spans="1:89">
      <c r="A384">
        <f t="shared" si="392"/>
        <v>375</v>
      </c>
      <c r="B384" s="1" t="str">
        <f t="shared" si="393"/>
        <v>Mi</v>
      </c>
      <c r="C384" s="2" t="str">
        <f t="shared" si="394"/>
        <v>12</v>
      </c>
      <c r="D384" s="50">
        <v>42095.5</v>
      </c>
      <c r="E384" s="51"/>
      <c r="F384" s="52"/>
      <c r="G384" s="52"/>
      <c r="H384" s="13" t="str">
        <f t="shared" si="399"/>
        <v/>
      </c>
      <c r="I384" s="13" t="str">
        <f t="shared" si="395"/>
        <v/>
      </c>
      <c r="J384" s="13" t="str">
        <f t="shared" si="400"/>
        <v/>
      </c>
      <c r="K384" s="3" t="str">
        <f t="shared" si="401"/>
        <v/>
      </c>
      <c r="L384" s="4" t="str">
        <f t="shared" si="402"/>
        <v/>
      </c>
      <c r="M384" s="52"/>
      <c r="N384" s="52"/>
      <c r="O384" s="13" t="str">
        <f t="shared" si="403"/>
        <v/>
      </c>
      <c r="P384" s="4" t="str">
        <f t="shared" si="404"/>
        <v/>
      </c>
      <c r="Q384" s="4" t="str">
        <f t="shared" si="405"/>
        <v/>
      </c>
      <c r="S384" s="5"/>
      <c r="T384" s="52"/>
      <c r="U384" s="52"/>
      <c r="V384" s="52"/>
      <c r="W384" s="52"/>
      <c r="X384" s="52"/>
      <c r="Y384" s="52"/>
      <c r="Z384" s="13" t="str">
        <f t="shared" si="398"/>
        <v/>
      </c>
      <c r="AA384" s="53" t="str">
        <f t="shared" si="412"/>
        <v/>
      </c>
      <c r="AB384" s="13" t="str">
        <f t="shared" si="407"/>
        <v/>
      </c>
      <c r="AC384" s="13" t="str">
        <f t="shared" si="409"/>
        <v/>
      </c>
      <c r="AD384" s="13" t="b">
        <f t="shared" si="410"/>
        <v>0</v>
      </c>
      <c r="AE384" t="e">
        <f t="shared" si="408"/>
        <v>#VALUE!</v>
      </c>
      <c r="AF384" t="str">
        <f t="shared" si="396"/>
        <v/>
      </c>
      <c r="AG384" t="b">
        <f t="shared" si="411"/>
        <v>0</v>
      </c>
      <c r="AI384" s="41">
        <f>SUM($AG$11:AG384)</f>
        <v>-160</v>
      </c>
      <c r="AJ384" s="36">
        <f>SUM($AA$10:AA384)</f>
        <v>692.6</v>
      </c>
      <c r="AK384" s="42">
        <f>SUM($AL$11:AL384)</f>
        <v>390</v>
      </c>
      <c r="AL384" t="b">
        <f t="shared" si="406"/>
        <v>0</v>
      </c>
      <c r="AN384">
        <f>SUM(AS$11:BJ384)</f>
        <v>1064</v>
      </c>
      <c r="AO384">
        <f>SUM(BM$11:CD384)</f>
        <v>560</v>
      </c>
      <c r="AP384">
        <f t="shared" si="397"/>
        <v>692.6</v>
      </c>
      <c r="AR384" t="str">
        <f t="shared" si="413"/>
        <v/>
      </c>
      <c r="AS384" t="str">
        <f t="shared" si="356"/>
        <v/>
      </c>
      <c r="AT384" t="str">
        <f t="shared" si="357"/>
        <v/>
      </c>
      <c r="AU384" t="str">
        <f t="shared" si="358"/>
        <v/>
      </c>
      <c r="AV384" t="str">
        <f t="shared" si="359"/>
        <v/>
      </c>
      <c r="AW384" t="str">
        <f t="shared" si="360"/>
        <v/>
      </c>
      <c r="AX384" t="str">
        <f t="shared" si="361"/>
        <v/>
      </c>
      <c r="AY384" t="str">
        <f t="shared" si="362"/>
        <v/>
      </c>
      <c r="AZ384" t="str">
        <f t="shared" si="363"/>
        <v/>
      </c>
      <c r="BA384" t="str">
        <f t="shared" si="364"/>
        <v/>
      </c>
      <c r="BB384" t="str">
        <f t="shared" si="365"/>
        <v/>
      </c>
      <c r="BC384" t="str">
        <f t="shared" si="366"/>
        <v/>
      </c>
      <c r="BD384" t="str">
        <f t="shared" si="367"/>
        <v/>
      </c>
      <c r="BE384" t="str">
        <f t="shared" si="368"/>
        <v/>
      </c>
      <c r="BF384" t="str">
        <f t="shared" si="369"/>
        <v/>
      </c>
      <c r="BG384" t="str">
        <f t="shared" si="370"/>
        <v/>
      </c>
      <c r="BH384" t="str">
        <f t="shared" si="371"/>
        <v/>
      </c>
      <c r="BI384" t="str">
        <f t="shared" si="372"/>
        <v/>
      </c>
      <c r="BJ384" t="str">
        <f t="shared" si="373"/>
        <v/>
      </c>
      <c r="BM384" t="str">
        <f t="shared" si="374"/>
        <v/>
      </c>
      <c r="BN384" t="str">
        <f t="shared" si="375"/>
        <v/>
      </c>
      <c r="BO384" t="str">
        <f t="shared" si="376"/>
        <v/>
      </c>
      <c r="BP384" t="str">
        <f t="shared" si="377"/>
        <v/>
      </c>
      <c r="BQ384" t="str">
        <f t="shared" si="378"/>
        <v/>
      </c>
      <c r="BR384" t="str">
        <f t="shared" si="379"/>
        <v/>
      </c>
      <c r="BS384" t="str">
        <f t="shared" si="380"/>
        <v/>
      </c>
      <c r="BT384" t="str">
        <f t="shared" si="381"/>
        <v/>
      </c>
      <c r="BU384" t="str">
        <f t="shared" si="382"/>
        <v/>
      </c>
      <c r="BV384" t="str">
        <f t="shared" si="383"/>
        <v/>
      </c>
      <c r="BW384" t="str">
        <f t="shared" si="384"/>
        <v/>
      </c>
      <c r="BX384" t="str">
        <f t="shared" si="385"/>
        <v/>
      </c>
      <c r="BY384" t="str">
        <f t="shared" si="386"/>
        <v/>
      </c>
      <c r="BZ384" t="str">
        <f t="shared" si="387"/>
        <v/>
      </c>
      <c r="CA384" t="str">
        <f t="shared" si="388"/>
        <v/>
      </c>
      <c r="CB384" t="str">
        <f t="shared" si="389"/>
        <v/>
      </c>
      <c r="CC384" t="str">
        <f t="shared" si="390"/>
        <v/>
      </c>
      <c r="CD384" t="str">
        <f t="shared" si="391"/>
        <v/>
      </c>
      <c r="CF384"/>
      <c r="CG384" s="36" t="str">
        <f t="shared" si="351"/>
        <v/>
      </c>
      <c r="CH384" s="36" t="str">
        <f t="shared" si="352"/>
        <v/>
      </c>
      <c r="CI384" s="36" t="str">
        <f t="shared" si="353"/>
        <v/>
      </c>
      <c r="CJ384" s="36" t="str">
        <f t="shared" si="354"/>
        <v/>
      </c>
      <c r="CK384" s="36" t="str">
        <f t="shared" si="355"/>
        <v/>
      </c>
    </row>
    <row r="385" spans="1:89">
      <c r="A385">
        <f t="shared" si="392"/>
        <v>376</v>
      </c>
      <c r="B385" s="1" t="str">
        <f t="shared" si="393"/>
        <v>Mi</v>
      </c>
      <c r="C385" s="2" t="str">
        <f t="shared" si="394"/>
        <v>12</v>
      </c>
      <c r="D385" s="50">
        <v>42095.5</v>
      </c>
      <c r="E385" s="51"/>
      <c r="F385" s="52"/>
      <c r="G385" s="52"/>
      <c r="H385" s="13" t="str">
        <f t="shared" si="399"/>
        <v/>
      </c>
      <c r="I385" s="13" t="str">
        <f t="shared" si="395"/>
        <v/>
      </c>
      <c r="J385" s="13" t="str">
        <f t="shared" si="400"/>
        <v/>
      </c>
      <c r="K385" s="3" t="str">
        <f t="shared" si="401"/>
        <v/>
      </c>
      <c r="L385" s="4" t="str">
        <f t="shared" si="402"/>
        <v/>
      </c>
      <c r="M385" s="52"/>
      <c r="N385" s="52"/>
      <c r="O385" s="13" t="str">
        <f t="shared" si="403"/>
        <v/>
      </c>
      <c r="P385" s="4" t="str">
        <f t="shared" si="404"/>
        <v/>
      </c>
      <c r="Q385" s="4" t="str">
        <f t="shared" si="405"/>
        <v/>
      </c>
      <c r="S385" s="5"/>
      <c r="T385" s="52"/>
      <c r="U385" s="52"/>
      <c r="V385" s="52"/>
      <c r="W385" s="52"/>
      <c r="X385" s="52"/>
      <c r="Y385" s="52"/>
      <c r="Z385" s="13" t="str">
        <f t="shared" si="398"/>
        <v/>
      </c>
      <c r="AA385" s="53" t="str">
        <f t="shared" si="412"/>
        <v/>
      </c>
      <c r="AB385" s="13" t="str">
        <f t="shared" si="407"/>
        <v/>
      </c>
      <c r="AC385" s="13" t="str">
        <f t="shared" si="409"/>
        <v/>
      </c>
      <c r="AD385" s="13" t="b">
        <f t="shared" si="410"/>
        <v>0</v>
      </c>
      <c r="AE385" t="e">
        <f t="shared" si="408"/>
        <v>#VALUE!</v>
      </c>
      <c r="AF385" t="str">
        <f t="shared" si="396"/>
        <v/>
      </c>
      <c r="AG385" t="b">
        <f t="shared" si="411"/>
        <v>0</v>
      </c>
      <c r="AI385" s="41">
        <f>SUM($AG$11:AG385)</f>
        <v>-160</v>
      </c>
      <c r="AJ385" s="36">
        <f>SUM($AA$10:AA385)</f>
        <v>692.6</v>
      </c>
      <c r="AK385" s="42">
        <f>SUM($AL$11:AL385)</f>
        <v>390</v>
      </c>
      <c r="AL385" t="b">
        <f t="shared" si="406"/>
        <v>0</v>
      </c>
      <c r="AN385">
        <f>SUM(AS$11:BJ385)</f>
        <v>1064</v>
      </c>
      <c r="AO385">
        <f>SUM(BM$11:CD385)</f>
        <v>560</v>
      </c>
      <c r="AP385">
        <f t="shared" si="397"/>
        <v>692.6</v>
      </c>
      <c r="AR385" t="str">
        <f t="shared" si="413"/>
        <v/>
      </c>
      <c r="AS385" t="str">
        <f t="shared" si="356"/>
        <v/>
      </c>
      <c r="AT385" t="str">
        <f t="shared" si="357"/>
        <v/>
      </c>
      <c r="AU385" t="str">
        <f t="shared" si="358"/>
        <v/>
      </c>
      <c r="AV385" t="str">
        <f t="shared" si="359"/>
        <v/>
      </c>
      <c r="AW385" t="str">
        <f t="shared" si="360"/>
        <v/>
      </c>
      <c r="AX385" t="str">
        <f t="shared" si="361"/>
        <v/>
      </c>
      <c r="AY385" t="str">
        <f t="shared" si="362"/>
        <v/>
      </c>
      <c r="AZ385" t="str">
        <f t="shared" si="363"/>
        <v/>
      </c>
      <c r="BA385" t="str">
        <f t="shared" si="364"/>
        <v/>
      </c>
      <c r="BB385" t="str">
        <f t="shared" si="365"/>
        <v/>
      </c>
      <c r="BC385" t="str">
        <f t="shared" si="366"/>
        <v/>
      </c>
      <c r="BD385" t="str">
        <f t="shared" si="367"/>
        <v/>
      </c>
      <c r="BE385" t="str">
        <f t="shared" si="368"/>
        <v/>
      </c>
      <c r="BF385" t="str">
        <f t="shared" si="369"/>
        <v/>
      </c>
      <c r="BG385" t="str">
        <f t="shared" si="370"/>
        <v/>
      </c>
      <c r="BH385" t="str">
        <f t="shared" si="371"/>
        <v/>
      </c>
      <c r="BI385" t="str">
        <f t="shared" si="372"/>
        <v/>
      </c>
      <c r="BJ385" t="str">
        <f t="shared" si="373"/>
        <v/>
      </c>
      <c r="BM385" t="str">
        <f t="shared" si="374"/>
        <v/>
      </c>
      <c r="BN385" t="str">
        <f t="shared" si="375"/>
        <v/>
      </c>
      <c r="BO385" t="str">
        <f t="shared" si="376"/>
        <v/>
      </c>
      <c r="BP385" t="str">
        <f t="shared" si="377"/>
        <v/>
      </c>
      <c r="BQ385" t="str">
        <f t="shared" si="378"/>
        <v/>
      </c>
      <c r="BR385" t="str">
        <f t="shared" si="379"/>
        <v/>
      </c>
      <c r="BS385" t="str">
        <f t="shared" si="380"/>
        <v/>
      </c>
      <c r="BT385" t="str">
        <f t="shared" si="381"/>
        <v/>
      </c>
      <c r="BU385" t="str">
        <f t="shared" si="382"/>
        <v/>
      </c>
      <c r="BV385" t="str">
        <f t="shared" si="383"/>
        <v/>
      </c>
      <c r="BW385" t="str">
        <f t="shared" si="384"/>
        <v/>
      </c>
      <c r="BX385" t="str">
        <f t="shared" si="385"/>
        <v/>
      </c>
      <c r="BY385" t="str">
        <f t="shared" si="386"/>
        <v/>
      </c>
      <c r="BZ385" t="str">
        <f t="shared" si="387"/>
        <v/>
      </c>
      <c r="CA385" t="str">
        <f t="shared" si="388"/>
        <v/>
      </c>
      <c r="CB385" t="str">
        <f t="shared" si="389"/>
        <v/>
      </c>
      <c r="CC385" t="str">
        <f t="shared" si="390"/>
        <v/>
      </c>
      <c r="CD385" t="str">
        <f t="shared" si="391"/>
        <v/>
      </c>
      <c r="CF385"/>
      <c r="CG385" s="36" t="str">
        <f t="shared" si="351"/>
        <v/>
      </c>
      <c r="CH385" s="36" t="str">
        <f t="shared" si="352"/>
        <v/>
      </c>
      <c r="CI385" s="36" t="str">
        <f t="shared" si="353"/>
        <v/>
      </c>
      <c r="CJ385" s="36" t="str">
        <f t="shared" si="354"/>
        <v/>
      </c>
      <c r="CK385" s="36" t="str">
        <f t="shared" si="355"/>
        <v/>
      </c>
    </row>
    <row r="386" spans="1:89">
      <c r="A386">
        <f t="shared" si="392"/>
        <v>377</v>
      </c>
      <c r="B386" s="1" t="str">
        <f t="shared" si="393"/>
        <v>Mi</v>
      </c>
      <c r="C386" s="2" t="str">
        <f t="shared" si="394"/>
        <v>12</v>
      </c>
      <c r="D386" s="50">
        <v>42095.5</v>
      </c>
      <c r="E386" s="51"/>
      <c r="F386" s="52"/>
      <c r="G386" s="52"/>
      <c r="H386" s="13" t="str">
        <f t="shared" si="399"/>
        <v/>
      </c>
      <c r="I386" s="13" t="str">
        <f t="shared" si="395"/>
        <v/>
      </c>
      <c r="J386" s="13" t="str">
        <f t="shared" si="400"/>
        <v/>
      </c>
      <c r="K386" s="3" t="str">
        <f t="shared" si="401"/>
        <v/>
      </c>
      <c r="L386" s="4" t="str">
        <f t="shared" si="402"/>
        <v/>
      </c>
      <c r="M386" s="52"/>
      <c r="N386" s="52"/>
      <c r="O386" s="13" t="str">
        <f t="shared" si="403"/>
        <v/>
      </c>
      <c r="P386" s="4" t="str">
        <f t="shared" si="404"/>
        <v/>
      </c>
      <c r="Q386" s="4" t="str">
        <f t="shared" si="405"/>
        <v/>
      </c>
      <c r="S386" s="5"/>
      <c r="T386" s="52"/>
      <c r="U386" s="52"/>
      <c r="V386" s="52"/>
      <c r="W386" s="52"/>
      <c r="X386" s="52"/>
      <c r="Y386" s="52"/>
      <c r="Z386" s="13" t="str">
        <f t="shared" si="398"/>
        <v/>
      </c>
      <c r="AA386" s="53" t="str">
        <f t="shared" si="412"/>
        <v/>
      </c>
      <c r="AB386" s="13" t="str">
        <f t="shared" si="407"/>
        <v/>
      </c>
      <c r="AC386" s="13" t="str">
        <f t="shared" si="409"/>
        <v/>
      </c>
      <c r="AD386" s="13" t="b">
        <f t="shared" si="410"/>
        <v>0</v>
      </c>
      <c r="AE386" t="e">
        <f t="shared" si="408"/>
        <v>#VALUE!</v>
      </c>
      <c r="AF386" t="str">
        <f t="shared" si="396"/>
        <v/>
      </c>
      <c r="AG386" t="b">
        <f t="shared" si="411"/>
        <v>0</v>
      </c>
      <c r="AI386" s="41">
        <f>SUM($AG$11:AG386)</f>
        <v>-160</v>
      </c>
      <c r="AJ386" s="36">
        <f>SUM($AA$10:AA386)</f>
        <v>692.6</v>
      </c>
      <c r="AK386" s="42">
        <f>SUM($AL$11:AL386)</f>
        <v>390</v>
      </c>
      <c r="AL386" t="b">
        <f t="shared" si="406"/>
        <v>0</v>
      </c>
      <c r="AN386">
        <f>SUM(AS$11:BJ386)</f>
        <v>1064</v>
      </c>
      <c r="AO386">
        <f>SUM(BM$11:CD386)</f>
        <v>560</v>
      </c>
      <c r="AP386">
        <f t="shared" si="397"/>
        <v>692.6</v>
      </c>
      <c r="AR386" t="str">
        <f t="shared" si="413"/>
        <v/>
      </c>
      <c r="AS386" t="str">
        <f t="shared" si="356"/>
        <v/>
      </c>
      <c r="AT386" t="str">
        <f t="shared" si="357"/>
        <v/>
      </c>
      <c r="AU386" t="str">
        <f t="shared" si="358"/>
        <v/>
      </c>
      <c r="AV386" t="str">
        <f t="shared" si="359"/>
        <v/>
      </c>
      <c r="AW386" t="str">
        <f t="shared" si="360"/>
        <v/>
      </c>
      <c r="AX386" t="str">
        <f t="shared" si="361"/>
        <v/>
      </c>
      <c r="AY386" t="str">
        <f t="shared" si="362"/>
        <v/>
      </c>
      <c r="AZ386" t="str">
        <f t="shared" si="363"/>
        <v/>
      </c>
      <c r="BA386" t="str">
        <f t="shared" si="364"/>
        <v/>
      </c>
      <c r="BB386" t="str">
        <f t="shared" si="365"/>
        <v/>
      </c>
      <c r="BC386" t="str">
        <f t="shared" si="366"/>
        <v/>
      </c>
      <c r="BD386" t="str">
        <f t="shared" si="367"/>
        <v/>
      </c>
      <c r="BE386" t="str">
        <f t="shared" si="368"/>
        <v/>
      </c>
      <c r="BF386" t="str">
        <f t="shared" si="369"/>
        <v/>
      </c>
      <c r="BG386" t="str">
        <f t="shared" si="370"/>
        <v/>
      </c>
      <c r="BH386" t="str">
        <f t="shared" si="371"/>
        <v/>
      </c>
      <c r="BI386" t="str">
        <f t="shared" si="372"/>
        <v/>
      </c>
      <c r="BJ386" t="str">
        <f t="shared" si="373"/>
        <v/>
      </c>
      <c r="BM386" t="str">
        <f t="shared" si="374"/>
        <v/>
      </c>
      <c r="BN386" t="str">
        <f t="shared" si="375"/>
        <v/>
      </c>
      <c r="BO386" t="str">
        <f t="shared" si="376"/>
        <v/>
      </c>
      <c r="BP386" t="str">
        <f t="shared" si="377"/>
        <v/>
      </c>
      <c r="BQ386" t="str">
        <f t="shared" si="378"/>
        <v/>
      </c>
      <c r="BR386" t="str">
        <f t="shared" si="379"/>
        <v/>
      </c>
      <c r="BS386" t="str">
        <f t="shared" si="380"/>
        <v/>
      </c>
      <c r="BT386" t="str">
        <f t="shared" si="381"/>
        <v/>
      </c>
      <c r="BU386" t="str">
        <f t="shared" si="382"/>
        <v/>
      </c>
      <c r="BV386" t="str">
        <f t="shared" si="383"/>
        <v/>
      </c>
      <c r="BW386" t="str">
        <f t="shared" si="384"/>
        <v/>
      </c>
      <c r="BX386" t="str">
        <f t="shared" si="385"/>
        <v/>
      </c>
      <c r="BY386" t="str">
        <f t="shared" si="386"/>
        <v/>
      </c>
      <c r="BZ386" t="str">
        <f t="shared" si="387"/>
        <v/>
      </c>
      <c r="CA386" t="str">
        <f t="shared" si="388"/>
        <v/>
      </c>
      <c r="CB386" t="str">
        <f t="shared" si="389"/>
        <v/>
      </c>
      <c r="CC386" t="str">
        <f t="shared" si="390"/>
        <v/>
      </c>
      <c r="CD386" t="str">
        <f t="shared" si="391"/>
        <v/>
      </c>
      <c r="CF386"/>
      <c r="CG386" s="36" t="str">
        <f t="shared" si="351"/>
        <v/>
      </c>
      <c r="CH386" s="36" t="str">
        <f t="shared" si="352"/>
        <v/>
      </c>
      <c r="CI386" s="36" t="str">
        <f t="shared" si="353"/>
        <v/>
      </c>
      <c r="CJ386" s="36" t="str">
        <f t="shared" si="354"/>
        <v/>
      </c>
      <c r="CK386" s="36" t="str">
        <f t="shared" si="355"/>
        <v/>
      </c>
    </row>
    <row r="387" spans="1:89">
      <c r="A387">
        <f t="shared" si="392"/>
        <v>378</v>
      </c>
      <c r="B387" s="1" t="str">
        <f t="shared" si="393"/>
        <v>Mi</v>
      </c>
      <c r="C387" s="2" t="str">
        <f t="shared" si="394"/>
        <v>12</v>
      </c>
      <c r="D387" s="50">
        <v>42095.5</v>
      </c>
      <c r="E387" s="51"/>
      <c r="F387" s="52"/>
      <c r="G387" s="52"/>
      <c r="H387" s="13" t="str">
        <f t="shared" si="399"/>
        <v/>
      </c>
      <c r="I387" s="13" t="str">
        <f t="shared" si="395"/>
        <v/>
      </c>
      <c r="J387" s="13" t="str">
        <f t="shared" si="400"/>
        <v/>
      </c>
      <c r="K387" s="3" t="str">
        <f t="shared" si="401"/>
        <v/>
      </c>
      <c r="L387" s="4" t="str">
        <f t="shared" si="402"/>
        <v/>
      </c>
      <c r="M387" s="52"/>
      <c r="N387" s="52"/>
      <c r="O387" s="13" t="str">
        <f t="shared" si="403"/>
        <v/>
      </c>
      <c r="P387" s="4" t="str">
        <f t="shared" si="404"/>
        <v/>
      </c>
      <c r="Q387" s="4" t="str">
        <f t="shared" si="405"/>
        <v/>
      </c>
      <c r="S387" s="5"/>
      <c r="T387" s="52"/>
      <c r="U387" s="52"/>
      <c r="V387" s="52"/>
      <c r="W387" s="52"/>
      <c r="X387" s="52"/>
      <c r="Y387" s="52"/>
      <c r="Z387" s="13" t="str">
        <f t="shared" si="398"/>
        <v/>
      </c>
      <c r="AA387" s="53" t="str">
        <f t="shared" si="412"/>
        <v/>
      </c>
      <c r="AB387" s="13" t="str">
        <f t="shared" si="407"/>
        <v/>
      </c>
      <c r="AC387" s="13" t="str">
        <f t="shared" si="409"/>
        <v/>
      </c>
      <c r="AD387" s="13" t="b">
        <f t="shared" si="410"/>
        <v>0</v>
      </c>
      <c r="AE387" t="e">
        <f t="shared" si="408"/>
        <v>#VALUE!</v>
      </c>
      <c r="AF387" t="str">
        <f t="shared" si="396"/>
        <v/>
      </c>
      <c r="AG387" t="b">
        <f t="shared" si="411"/>
        <v>0</v>
      </c>
      <c r="AI387" s="41">
        <f>SUM($AG$11:AG387)</f>
        <v>-160</v>
      </c>
      <c r="AJ387" s="36">
        <f>SUM($AA$10:AA387)</f>
        <v>692.6</v>
      </c>
      <c r="AK387" s="42">
        <f>SUM($AL$11:AL387)</f>
        <v>390</v>
      </c>
      <c r="AL387" t="b">
        <f t="shared" si="406"/>
        <v>0</v>
      </c>
      <c r="AN387">
        <f>SUM(AS$11:BJ387)</f>
        <v>1064</v>
      </c>
      <c r="AO387">
        <f>SUM(BM$11:CD387)</f>
        <v>560</v>
      </c>
      <c r="AP387">
        <f t="shared" si="397"/>
        <v>692.6</v>
      </c>
      <c r="AR387" t="str">
        <f t="shared" si="413"/>
        <v/>
      </c>
      <c r="AS387" t="str">
        <f t="shared" si="356"/>
        <v/>
      </c>
      <c r="AT387" t="str">
        <f t="shared" si="357"/>
        <v/>
      </c>
      <c r="AU387" t="str">
        <f t="shared" si="358"/>
        <v/>
      </c>
      <c r="AV387" t="str">
        <f t="shared" si="359"/>
        <v/>
      </c>
      <c r="AW387" t="str">
        <f t="shared" si="360"/>
        <v/>
      </c>
      <c r="AX387" t="str">
        <f t="shared" si="361"/>
        <v/>
      </c>
      <c r="AY387" t="str">
        <f t="shared" si="362"/>
        <v/>
      </c>
      <c r="AZ387" t="str">
        <f t="shared" si="363"/>
        <v/>
      </c>
      <c r="BA387" t="str">
        <f t="shared" si="364"/>
        <v/>
      </c>
      <c r="BB387" t="str">
        <f t="shared" si="365"/>
        <v/>
      </c>
      <c r="BC387" t="str">
        <f t="shared" si="366"/>
        <v/>
      </c>
      <c r="BD387" t="str">
        <f t="shared" si="367"/>
        <v/>
      </c>
      <c r="BE387" t="str">
        <f t="shared" si="368"/>
        <v/>
      </c>
      <c r="BF387" t="str">
        <f t="shared" si="369"/>
        <v/>
      </c>
      <c r="BG387" t="str">
        <f t="shared" si="370"/>
        <v/>
      </c>
      <c r="BH387" t="str">
        <f t="shared" si="371"/>
        <v/>
      </c>
      <c r="BI387" t="str">
        <f t="shared" si="372"/>
        <v/>
      </c>
      <c r="BJ387" t="str">
        <f t="shared" si="373"/>
        <v/>
      </c>
      <c r="BM387" t="str">
        <f t="shared" si="374"/>
        <v/>
      </c>
      <c r="BN387" t="str">
        <f t="shared" si="375"/>
        <v/>
      </c>
      <c r="BO387" t="str">
        <f t="shared" si="376"/>
        <v/>
      </c>
      <c r="BP387" t="str">
        <f t="shared" si="377"/>
        <v/>
      </c>
      <c r="BQ387" t="str">
        <f t="shared" si="378"/>
        <v/>
      </c>
      <c r="BR387" t="str">
        <f t="shared" si="379"/>
        <v/>
      </c>
      <c r="BS387" t="str">
        <f t="shared" si="380"/>
        <v/>
      </c>
      <c r="BT387" t="str">
        <f t="shared" si="381"/>
        <v/>
      </c>
      <c r="BU387" t="str">
        <f t="shared" si="382"/>
        <v/>
      </c>
      <c r="BV387" t="str">
        <f t="shared" si="383"/>
        <v/>
      </c>
      <c r="BW387" t="str">
        <f t="shared" si="384"/>
        <v/>
      </c>
      <c r="BX387" t="str">
        <f t="shared" si="385"/>
        <v/>
      </c>
      <c r="BY387" t="str">
        <f t="shared" si="386"/>
        <v/>
      </c>
      <c r="BZ387" t="str">
        <f t="shared" si="387"/>
        <v/>
      </c>
      <c r="CA387" t="str">
        <f t="shared" si="388"/>
        <v/>
      </c>
      <c r="CB387" t="str">
        <f t="shared" si="389"/>
        <v/>
      </c>
      <c r="CC387" t="str">
        <f t="shared" si="390"/>
        <v/>
      </c>
      <c r="CD387" t="str">
        <f t="shared" si="391"/>
        <v/>
      </c>
      <c r="CF387"/>
      <c r="CG387" s="36" t="str">
        <f t="shared" si="351"/>
        <v/>
      </c>
      <c r="CH387" s="36" t="str">
        <f t="shared" si="352"/>
        <v/>
      </c>
      <c r="CI387" s="36" t="str">
        <f t="shared" si="353"/>
        <v/>
      </c>
      <c r="CJ387" s="36" t="str">
        <f t="shared" si="354"/>
        <v/>
      </c>
      <c r="CK387" s="36" t="str">
        <f t="shared" si="355"/>
        <v/>
      </c>
    </row>
    <row r="388" spans="1:89">
      <c r="A388">
        <f t="shared" si="392"/>
        <v>379</v>
      </c>
      <c r="B388" s="1" t="str">
        <f t="shared" si="393"/>
        <v>Mi</v>
      </c>
      <c r="C388" s="2" t="str">
        <f t="shared" si="394"/>
        <v>12</v>
      </c>
      <c r="D388" s="50">
        <v>42095.5</v>
      </c>
      <c r="E388" s="51"/>
      <c r="F388" s="52"/>
      <c r="G388" s="52"/>
      <c r="H388" s="13" t="str">
        <f t="shared" si="399"/>
        <v/>
      </c>
      <c r="I388" s="13" t="str">
        <f t="shared" si="395"/>
        <v/>
      </c>
      <c r="J388" s="13" t="str">
        <f t="shared" si="400"/>
        <v/>
      </c>
      <c r="K388" s="3" t="str">
        <f t="shared" si="401"/>
        <v/>
      </c>
      <c r="L388" s="4" t="str">
        <f t="shared" si="402"/>
        <v/>
      </c>
      <c r="M388" s="52"/>
      <c r="N388" s="52"/>
      <c r="O388" s="13" t="str">
        <f t="shared" si="403"/>
        <v/>
      </c>
      <c r="P388" s="4" t="str">
        <f t="shared" si="404"/>
        <v/>
      </c>
      <c r="Q388" s="4" t="str">
        <f t="shared" si="405"/>
        <v/>
      </c>
      <c r="S388" s="5"/>
      <c r="T388" s="52"/>
      <c r="U388" s="52"/>
      <c r="V388" s="52"/>
      <c r="W388" s="52"/>
      <c r="X388" s="52"/>
      <c r="Y388" s="52"/>
      <c r="Z388" s="13" t="str">
        <f t="shared" si="398"/>
        <v/>
      </c>
      <c r="AA388" s="53" t="str">
        <f t="shared" si="412"/>
        <v/>
      </c>
      <c r="AB388" s="13" t="str">
        <f t="shared" si="407"/>
        <v/>
      </c>
      <c r="AC388" s="13" t="str">
        <f t="shared" si="409"/>
        <v/>
      </c>
      <c r="AD388" s="13" t="b">
        <f t="shared" si="410"/>
        <v>0</v>
      </c>
      <c r="AE388" t="e">
        <f t="shared" si="408"/>
        <v>#VALUE!</v>
      </c>
      <c r="AF388" t="str">
        <f t="shared" si="396"/>
        <v/>
      </c>
      <c r="AG388" t="b">
        <f t="shared" si="411"/>
        <v>0</v>
      </c>
      <c r="AI388" s="41">
        <f>SUM($AG$11:AG388)</f>
        <v>-160</v>
      </c>
      <c r="AJ388" s="36">
        <f>SUM($AA$10:AA388)</f>
        <v>692.6</v>
      </c>
      <c r="AK388" s="42">
        <f>SUM($AL$11:AL388)</f>
        <v>390</v>
      </c>
      <c r="AL388" t="b">
        <f t="shared" si="406"/>
        <v>0</v>
      </c>
      <c r="AN388">
        <f>SUM(AS$11:BJ388)</f>
        <v>1064</v>
      </c>
      <c r="AO388">
        <f>SUM(BM$11:CD388)</f>
        <v>560</v>
      </c>
      <c r="AP388">
        <f t="shared" si="397"/>
        <v>692.6</v>
      </c>
      <c r="AR388" t="str">
        <f t="shared" si="413"/>
        <v/>
      </c>
      <c r="AS388" t="str">
        <f t="shared" si="356"/>
        <v/>
      </c>
      <c r="AT388" t="str">
        <f t="shared" si="357"/>
        <v/>
      </c>
      <c r="AU388" t="str">
        <f t="shared" si="358"/>
        <v/>
      </c>
      <c r="AV388" t="str">
        <f t="shared" si="359"/>
        <v/>
      </c>
      <c r="AW388" t="str">
        <f t="shared" si="360"/>
        <v/>
      </c>
      <c r="AX388" t="str">
        <f t="shared" si="361"/>
        <v/>
      </c>
      <c r="AY388" t="str">
        <f t="shared" si="362"/>
        <v/>
      </c>
      <c r="AZ388" t="str">
        <f t="shared" si="363"/>
        <v/>
      </c>
      <c r="BA388" t="str">
        <f t="shared" si="364"/>
        <v/>
      </c>
      <c r="BB388" t="str">
        <f t="shared" si="365"/>
        <v/>
      </c>
      <c r="BC388" t="str">
        <f t="shared" si="366"/>
        <v/>
      </c>
      <c r="BD388" t="str">
        <f t="shared" si="367"/>
        <v/>
      </c>
      <c r="BE388" t="str">
        <f t="shared" si="368"/>
        <v/>
      </c>
      <c r="BF388" t="str">
        <f t="shared" si="369"/>
        <v/>
      </c>
      <c r="BG388" t="str">
        <f t="shared" si="370"/>
        <v/>
      </c>
      <c r="BH388" t="str">
        <f t="shared" si="371"/>
        <v/>
      </c>
      <c r="BI388" t="str">
        <f t="shared" si="372"/>
        <v/>
      </c>
      <c r="BJ388" t="str">
        <f t="shared" si="373"/>
        <v/>
      </c>
      <c r="BM388" t="str">
        <f t="shared" si="374"/>
        <v/>
      </c>
      <c r="BN388" t="str">
        <f t="shared" si="375"/>
        <v/>
      </c>
      <c r="BO388" t="str">
        <f t="shared" si="376"/>
        <v/>
      </c>
      <c r="BP388" t="str">
        <f t="shared" si="377"/>
        <v/>
      </c>
      <c r="BQ388" t="str">
        <f t="shared" si="378"/>
        <v/>
      </c>
      <c r="BR388" t="str">
        <f t="shared" si="379"/>
        <v/>
      </c>
      <c r="BS388" t="str">
        <f t="shared" si="380"/>
        <v/>
      </c>
      <c r="BT388" t="str">
        <f t="shared" si="381"/>
        <v/>
      </c>
      <c r="BU388" t="str">
        <f t="shared" si="382"/>
        <v/>
      </c>
      <c r="BV388" t="str">
        <f t="shared" si="383"/>
        <v/>
      </c>
      <c r="BW388" t="str">
        <f t="shared" si="384"/>
        <v/>
      </c>
      <c r="BX388" t="str">
        <f t="shared" si="385"/>
        <v/>
      </c>
      <c r="BY388" t="str">
        <f t="shared" si="386"/>
        <v/>
      </c>
      <c r="BZ388" t="str">
        <f t="shared" si="387"/>
        <v/>
      </c>
      <c r="CA388" t="str">
        <f t="shared" si="388"/>
        <v/>
      </c>
      <c r="CB388" t="str">
        <f t="shared" si="389"/>
        <v/>
      </c>
      <c r="CC388" t="str">
        <f t="shared" si="390"/>
        <v/>
      </c>
      <c r="CD388" t="str">
        <f t="shared" si="391"/>
        <v/>
      </c>
      <c r="CF388"/>
      <c r="CG388" s="36" t="str">
        <f t="shared" si="351"/>
        <v/>
      </c>
      <c r="CH388" s="36" t="str">
        <f t="shared" si="352"/>
        <v/>
      </c>
      <c r="CI388" s="36" t="str">
        <f t="shared" si="353"/>
        <v/>
      </c>
      <c r="CJ388" s="36" t="str">
        <f t="shared" si="354"/>
        <v/>
      </c>
      <c r="CK388" s="36" t="str">
        <f t="shared" si="355"/>
        <v/>
      </c>
    </row>
    <row r="389" spans="1:89">
      <c r="A389">
        <f t="shared" si="392"/>
        <v>380</v>
      </c>
      <c r="B389" s="1" t="str">
        <f t="shared" si="393"/>
        <v>Mi</v>
      </c>
      <c r="C389" s="2" t="str">
        <f t="shared" si="394"/>
        <v>12</v>
      </c>
      <c r="D389" s="50">
        <v>42095.5</v>
      </c>
      <c r="E389" s="51"/>
      <c r="F389" s="52"/>
      <c r="G389" s="52"/>
      <c r="H389" s="13" t="str">
        <f t="shared" si="399"/>
        <v/>
      </c>
      <c r="I389" s="13" t="str">
        <f t="shared" si="395"/>
        <v/>
      </c>
      <c r="J389" s="13" t="str">
        <f t="shared" si="400"/>
        <v/>
      </c>
      <c r="K389" s="3" t="str">
        <f t="shared" si="401"/>
        <v/>
      </c>
      <c r="L389" s="4" t="str">
        <f t="shared" si="402"/>
        <v/>
      </c>
      <c r="M389" s="52"/>
      <c r="N389" s="52"/>
      <c r="O389" s="13" t="str">
        <f t="shared" si="403"/>
        <v/>
      </c>
      <c r="P389" s="4" t="str">
        <f t="shared" si="404"/>
        <v/>
      </c>
      <c r="Q389" s="4" t="str">
        <f t="shared" si="405"/>
        <v/>
      </c>
      <c r="S389" s="5"/>
      <c r="T389" s="52"/>
      <c r="U389" s="52"/>
      <c r="V389" s="52"/>
      <c r="W389" s="52"/>
      <c r="X389" s="52"/>
      <c r="Y389" s="52"/>
      <c r="Z389" s="13" t="str">
        <f t="shared" si="398"/>
        <v/>
      </c>
      <c r="AA389" s="53" t="str">
        <f t="shared" si="412"/>
        <v/>
      </c>
      <c r="AB389" s="13" t="str">
        <f t="shared" si="407"/>
        <v/>
      </c>
      <c r="AC389" s="13" t="str">
        <f t="shared" si="409"/>
        <v/>
      </c>
      <c r="AD389" s="13" t="b">
        <f t="shared" si="410"/>
        <v>0</v>
      </c>
      <c r="AE389" t="e">
        <f t="shared" si="408"/>
        <v>#VALUE!</v>
      </c>
      <c r="AF389" t="str">
        <f t="shared" si="396"/>
        <v/>
      </c>
      <c r="AG389" t="b">
        <f t="shared" si="411"/>
        <v>0</v>
      </c>
      <c r="AI389" s="41">
        <f>SUM($AG$11:AG389)</f>
        <v>-160</v>
      </c>
      <c r="AJ389" s="36">
        <f>SUM($AA$10:AA389)</f>
        <v>692.6</v>
      </c>
      <c r="AK389" s="42">
        <f>SUM($AL$11:AL389)</f>
        <v>390</v>
      </c>
      <c r="AL389" t="b">
        <f t="shared" si="406"/>
        <v>0</v>
      </c>
      <c r="AN389">
        <f>SUM(AS$11:BJ389)</f>
        <v>1064</v>
      </c>
      <c r="AO389">
        <f>SUM(BM$11:CD389)</f>
        <v>560</v>
      </c>
      <c r="AP389">
        <f t="shared" si="397"/>
        <v>692.6</v>
      </c>
      <c r="AR389" t="str">
        <f t="shared" si="413"/>
        <v/>
      </c>
      <c r="AS389" t="str">
        <f t="shared" si="356"/>
        <v/>
      </c>
      <c r="AT389" t="str">
        <f t="shared" si="357"/>
        <v/>
      </c>
      <c r="AU389" t="str">
        <f t="shared" si="358"/>
        <v/>
      </c>
      <c r="AV389" t="str">
        <f t="shared" si="359"/>
        <v/>
      </c>
      <c r="AW389" t="str">
        <f t="shared" si="360"/>
        <v/>
      </c>
      <c r="AX389" t="str">
        <f t="shared" si="361"/>
        <v/>
      </c>
      <c r="AY389" t="str">
        <f t="shared" si="362"/>
        <v/>
      </c>
      <c r="AZ389" t="str">
        <f t="shared" si="363"/>
        <v/>
      </c>
      <c r="BA389" t="str">
        <f t="shared" si="364"/>
        <v/>
      </c>
      <c r="BB389" t="str">
        <f t="shared" si="365"/>
        <v/>
      </c>
      <c r="BC389" t="str">
        <f t="shared" si="366"/>
        <v/>
      </c>
      <c r="BD389" t="str">
        <f t="shared" si="367"/>
        <v/>
      </c>
      <c r="BE389" t="str">
        <f t="shared" si="368"/>
        <v/>
      </c>
      <c r="BF389" t="str">
        <f t="shared" si="369"/>
        <v/>
      </c>
      <c r="BG389" t="str">
        <f t="shared" si="370"/>
        <v/>
      </c>
      <c r="BH389" t="str">
        <f t="shared" si="371"/>
        <v/>
      </c>
      <c r="BI389" t="str">
        <f t="shared" si="372"/>
        <v/>
      </c>
      <c r="BJ389" t="str">
        <f t="shared" si="373"/>
        <v/>
      </c>
      <c r="BM389" t="str">
        <f t="shared" si="374"/>
        <v/>
      </c>
      <c r="BN389" t="str">
        <f t="shared" si="375"/>
        <v/>
      </c>
      <c r="BO389" t="str">
        <f t="shared" si="376"/>
        <v/>
      </c>
      <c r="BP389" t="str">
        <f t="shared" si="377"/>
        <v/>
      </c>
      <c r="BQ389" t="str">
        <f t="shared" si="378"/>
        <v/>
      </c>
      <c r="BR389" t="str">
        <f t="shared" si="379"/>
        <v/>
      </c>
      <c r="BS389" t="str">
        <f t="shared" si="380"/>
        <v/>
      </c>
      <c r="BT389" t="str">
        <f t="shared" si="381"/>
        <v/>
      </c>
      <c r="BU389" t="str">
        <f t="shared" si="382"/>
        <v/>
      </c>
      <c r="BV389" t="str">
        <f t="shared" si="383"/>
        <v/>
      </c>
      <c r="BW389" t="str">
        <f t="shared" si="384"/>
        <v/>
      </c>
      <c r="BX389" t="str">
        <f t="shared" si="385"/>
        <v/>
      </c>
      <c r="BY389" t="str">
        <f t="shared" si="386"/>
        <v/>
      </c>
      <c r="BZ389" t="str">
        <f t="shared" si="387"/>
        <v/>
      </c>
      <c r="CA389" t="str">
        <f t="shared" si="388"/>
        <v/>
      </c>
      <c r="CB389" t="str">
        <f t="shared" si="389"/>
        <v/>
      </c>
      <c r="CC389" t="str">
        <f t="shared" si="390"/>
        <v/>
      </c>
      <c r="CD389" t="str">
        <f t="shared" si="391"/>
        <v/>
      </c>
      <c r="CF389"/>
      <c r="CG389" s="36" t="str">
        <f t="shared" si="351"/>
        <v/>
      </c>
      <c r="CH389" s="36" t="str">
        <f t="shared" si="352"/>
        <v/>
      </c>
      <c r="CI389" s="36" t="str">
        <f t="shared" si="353"/>
        <v/>
      </c>
      <c r="CJ389" s="36" t="str">
        <f t="shared" si="354"/>
        <v/>
      </c>
      <c r="CK389" s="36" t="str">
        <f t="shared" si="355"/>
        <v/>
      </c>
    </row>
    <row r="390" spans="1:89">
      <c r="A390">
        <f t="shared" si="392"/>
        <v>381</v>
      </c>
      <c r="B390" s="1" t="str">
        <f t="shared" si="393"/>
        <v>Mi</v>
      </c>
      <c r="C390" s="2" t="str">
        <f t="shared" si="394"/>
        <v>12</v>
      </c>
      <c r="D390" s="50">
        <v>42095.5</v>
      </c>
      <c r="E390" s="51"/>
      <c r="F390" s="52"/>
      <c r="G390" s="52"/>
      <c r="H390" s="13" t="str">
        <f t="shared" si="399"/>
        <v/>
      </c>
      <c r="I390" s="13" t="str">
        <f t="shared" si="395"/>
        <v/>
      </c>
      <c r="J390" s="13" t="str">
        <f t="shared" si="400"/>
        <v/>
      </c>
      <c r="K390" s="3" t="str">
        <f t="shared" si="401"/>
        <v/>
      </c>
      <c r="L390" s="4" t="str">
        <f t="shared" si="402"/>
        <v/>
      </c>
      <c r="M390" s="52"/>
      <c r="N390" s="52"/>
      <c r="O390" s="13" t="str">
        <f t="shared" si="403"/>
        <v/>
      </c>
      <c r="P390" s="4" t="str">
        <f t="shared" si="404"/>
        <v/>
      </c>
      <c r="Q390" s="4" t="str">
        <f t="shared" si="405"/>
        <v/>
      </c>
      <c r="S390" s="5"/>
      <c r="T390" s="52"/>
      <c r="U390" s="52"/>
      <c r="V390" s="52"/>
      <c r="W390" s="52"/>
      <c r="X390" s="52"/>
      <c r="Y390" s="52"/>
      <c r="Z390" s="13" t="str">
        <f t="shared" si="398"/>
        <v/>
      </c>
      <c r="AA390" s="53" t="str">
        <f t="shared" si="412"/>
        <v/>
      </c>
      <c r="AB390" s="13" t="str">
        <f t="shared" si="407"/>
        <v/>
      </c>
      <c r="AC390" s="13" t="str">
        <f t="shared" si="409"/>
        <v/>
      </c>
      <c r="AD390" s="13" t="b">
        <f t="shared" si="410"/>
        <v>0</v>
      </c>
      <c r="AE390" t="e">
        <f t="shared" si="408"/>
        <v>#VALUE!</v>
      </c>
      <c r="AF390" t="str">
        <f t="shared" si="396"/>
        <v/>
      </c>
      <c r="AG390" t="b">
        <f t="shared" si="411"/>
        <v>0</v>
      </c>
      <c r="AI390" s="41">
        <f>SUM($AG$11:AG390)</f>
        <v>-160</v>
      </c>
      <c r="AJ390" s="36">
        <f>SUM($AA$10:AA390)</f>
        <v>692.6</v>
      </c>
      <c r="AK390" s="42">
        <f>SUM($AL$11:AL390)</f>
        <v>390</v>
      </c>
      <c r="AL390" t="b">
        <f t="shared" si="406"/>
        <v>0</v>
      </c>
      <c r="AN390">
        <f>SUM(AS$11:BJ390)</f>
        <v>1064</v>
      </c>
      <c r="AO390">
        <f>SUM(BM$11:CD390)</f>
        <v>560</v>
      </c>
      <c r="AP390">
        <f t="shared" si="397"/>
        <v>692.6</v>
      </c>
      <c r="AR390" t="str">
        <f t="shared" si="413"/>
        <v/>
      </c>
      <c r="AS390" t="str">
        <f t="shared" si="356"/>
        <v/>
      </c>
      <c r="AT390" t="str">
        <f t="shared" si="357"/>
        <v/>
      </c>
      <c r="AU390" t="str">
        <f t="shared" si="358"/>
        <v/>
      </c>
      <c r="AV390" t="str">
        <f t="shared" si="359"/>
        <v/>
      </c>
      <c r="AW390" t="str">
        <f t="shared" si="360"/>
        <v/>
      </c>
      <c r="AX390" t="str">
        <f t="shared" si="361"/>
        <v/>
      </c>
      <c r="AY390" t="str">
        <f t="shared" si="362"/>
        <v/>
      </c>
      <c r="AZ390" t="str">
        <f t="shared" si="363"/>
        <v/>
      </c>
      <c r="BA390" t="str">
        <f t="shared" si="364"/>
        <v/>
      </c>
      <c r="BB390" t="str">
        <f t="shared" si="365"/>
        <v/>
      </c>
      <c r="BC390" t="str">
        <f t="shared" si="366"/>
        <v/>
      </c>
      <c r="BD390" t="str">
        <f t="shared" si="367"/>
        <v/>
      </c>
      <c r="BE390" t="str">
        <f t="shared" si="368"/>
        <v/>
      </c>
      <c r="BF390" t="str">
        <f t="shared" si="369"/>
        <v/>
      </c>
      <c r="BG390" t="str">
        <f t="shared" si="370"/>
        <v/>
      </c>
      <c r="BH390" t="str">
        <f t="shared" si="371"/>
        <v/>
      </c>
      <c r="BI390" t="str">
        <f t="shared" si="372"/>
        <v/>
      </c>
      <c r="BJ390" t="str">
        <f t="shared" si="373"/>
        <v/>
      </c>
      <c r="BM390" t="str">
        <f t="shared" si="374"/>
        <v/>
      </c>
      <c r="BN390" t="str">
        <f t="shared" si="375"/>
        <v/>
      </c>
      <c r="BO390" t="str">
        <f t="shared" si="376"/>
        <v/>
      </c>
      <c r="BP390" t="str">
        <f t="shared" si="377"/>
        <v/>
      </c>
      <c r="BQ390" t="str">
        <f t="shared" si="378"/>
        <v/>
      </c>
      <c r="BR390" t="str">
        <f t="shared" si="379"/>
        <v/>
      </c>
      <c r="BS390" t="str">
        <f t="shared" si="380"/>
        <v/>
      </c>
      <c r="BT390" t="str">
        <f t="shared" si="381"/>
        <v/>
      </c>
      <c r="BU390" t="str">
        <f t="shared" si="382"/>
        <v/>
      </c>
      <c r="BV390" t="str">
        <f t="shared" si="383"/>
        <v/>
      </c>
      <c r="BW390" t="str">
        <f t="shared" si="384"/>
        <v/>
      </c>
      <c r="BX390" t="str">
        <f t="shared" si="385"/>
        <v/>
      </c>
      <c r="BY390" t="str">
        <f t="shared" si="386"/>
        <v/>
      </c>
      <c r="BZ390" t="str">
        <f t="shared" si="387"/>
        <v/>
      </c>
      <c r="CA390" t="str">
        <f t="shared" si="388"/>
        <v/>
      </c>
      <c r="CB390" t="str">
        <f t="shared" si="389"/>
        <v/>
      </c>
      <c r="CC390" t="str">
        <f t="shared" si="390"/>
        <v/>
      </c>
      <c r="CD390" t="str">
        <f t="shared" si="391"/>
        <v/>
      </c>
      <c r="CF390"/>
      <c r="CG390" s="36" t="str">
        <f t="shared" si="351"/>
        <v/>
      </c>
      <c r="CH390" s="36" t="str">
        <f t="shared" si="352"/>
        <v/>
      </c>
      <c r="CI390" s="36" t="str">
        <f t="shared" si="353"/>
        <v/>
      </c>
      <c r="CJ390" s="36" t="str">
        <f t="shared" si="354"/>
        <v/>
      </c>
      <c r="CK390" s="36" t="str">
        <f t="shared" si="355"/>
        <v/>
      </c>
    </row>
    <row r="391" spans="1:89">
      <c r="A391">
        <f t="shared" si="392"/>
        <v>382</v>
      </c>
      <c r="B391" s="1" t="str">
        <f t="shared" si="393"/>
        <v>Mi</v>
      </c>
      <c r="C391" s="2" t="str">
        <f t="shared" si="394"/>
        <v>12</v>
      </c>
      <c r="D391" s="50">
        <v>42095.5</v>
      </c>
      <c r="E391" s="51"/>
      <c r="F391" s="52"/>
      <c r="G391" s="52"/>
      <c r="H391" s="13" t="str">
        <f t="shared" si="399"/>
        <v/>
      </c>
      <c r="I391" s="13" t="str">
        <f t="shared" si="395"/>
        <v/>
      </c>
      <c r="J391" s="13" t="str">
        <f t="shared" si="400"/>
        <v/>
      </c>
      <c r="K391" s="3" t="str">
        <f t="shared" si="401"/>
        <v/>
      </c>
      <c r="L391" s="4" t="str">
        <f t="shared" si="402"/>
        <v/>
      </c>
      <c r="M391" s="52"/>
      <c r="N391" s="52"/>
      <c r="O391" s="13" t="str">
        <f t="shared" si="403"/>
        <v/>
      </c>
      <c r="P391" s="4" t="str">
        <f t="shared" si="404"/>
        <v/>
      </c>
      <c r="Q391" s="4" t="str">
        <f t="shared" si="405"/>
        <v/>
      </c>
      <c r="S391" s="5"/>
      <c r="T391" s="52"/>
      <c r="U391" s="52"/>
      <c r="V391" s="52"/>
      <c r="W391" s="52"/>
      <c r="X391" s="52"/>
      <c r="Y391" s="52"/>
      <c r="Z391" s="13" t="str">
        <f t="shared" si="398"/>
        <v/>
      </c>
      <c r="AA391" s="53" t="str">
        <f t="shared" si="412"/>
        <v/>
      </c>
      <c r="AB391" s="13" t="str">
        <f t="shared" si="407"/>
        <v/>
      </c>
      <c r="AC391" s="13" t="str">
        <f t="shared" si="409"/>
        <v/>
      </c>
      <c r="AD391" s="13" t="b">
        <f t="shared" si="410"/>
        <v>0</v>
      </c>
      <c r="AE391" t="e">
        <f t="shared" si="408"/>
        <v>#VALUE!</v>
      </c>
      <c r="AF391" t="str">
        <f t="shared" si="396"/>
        <v/>
      </c>
      <c r="AG391" t="b">
        <f t="shared" si="411"/>
        <v>0</v>
      </c>
      <c r="AI391" s="41">
        <f>SUM($AG$11:AG391)</f>
        <v>-160</v>
      </c>
      <c r="AJ391" s="36">
        <f>SUM($AA$10:AA391)</f>
        <v>692.6</v>
      </c>
      <c r="AK391" s="42">
        <f>SUM($AL$11:AL391)</f>
        <v>390</v>
      </c>
      <c r="AL391" t="b">
        <f t="shared" si="406"/>
        <v>0</v>
      </c>
      <c r="AN391">
        <f>SUM(AS$11:BJ391)</f>
        <v>1064</v>
      </c>
      <c r="AO391">
        <f>SUM(BM$11:CD391)</f>
        <v>560</v>
      </c>
      <c r="AP391">
        <f t="shared" si="397"/>
        <v>692.6</v>
      </c>
      <c r="AR391" t="str">
        <f t="shared" si="413"/>
        <v/>
      </c>
      <c r="AS391" t="str">
        <f t="shared" si="356"/>
        <v/>
      </c>
      <c r="AT391" t="str">
        <f t="shared" si="357"/>
        <v/>
      </c>
      <c r="AU391" t="str">
        <f t="shared" si="358"/>
        <v/>
      </c>
      <c r="AV391" t="str">
        <f t="shared" si="359"/>
        <v/>
      </c>
      <c r="AW391" t="str">
        <f t="shared" si="360"/>
        <v/>
      </c>
      <c r="AX391" t="str">
        <f t="shared" si="361"/>
        <v/>
      </c>
      <c r="AY391" t="str">
        <f t="shared" si="362"/>
        <v/>
      </c>
      <c r="AZ391" t="str">
        <f t="shared" si="363"/>
        <v/>
      </c>
      <c r="BA391" t="str">
        <f t="shared" si="364"/>
        <v/>
      </c>
      <c r="BB391" t="str">
        <f t="shared" si="365"/>
        <v/>
      </c>
      <c r="BC391" t="str">
        <f t="shared" si="366"/>
        <v/>
      </c>
      <c r="BD391" t="str">
        <f t="shared" si="367"/>
        <v/>
      </c>
      <c r="BE391" t="str">
        <f t="shared" si="368"/>
        <v/>
      </c>
      <c r="BF391" t="str">
        <f t="shared" si="369"/>
        <v/>
      </c>
      <c r="BG391" t="str">
        <f t="shared" si="370"/>
        <v/>
      </c>
      <c r="BH391" t="str">
        <f t="shared" si="371"/>
        <v/>
      </c>
      <c r="BI391" t="str">
        <f t="shared" si="372"/>
        <v/>
      </c>
      <c r="BJ391" t="str">
        <f t="shared" si="373"/>
        <v/>
      </c>
      <c r="BM391" t="str">
        <f t="shared" si="374"/>
        <v/>
      </c>
      <c r="BN391" t="str">
        <f t="shared" si="375"/>
        <v/>
      </c>
      <c r="BO391" t="str">
        <f t="shared" si="376"/>
        <v/>
      </c>
      <c r="BP391" t="str">
        <f t="shared" si="377"/>
        <v/>
      </c>
      <c r="BQ391" t="str">
        <f t="shared" si="378"/>
        <v/>
      </c>
      <c r="BR391" t="str">
        <f t="shared" si="379"/>
        <v/>
      </c>
      <c r="BS391" t="str">
        <f t="shared" si="380"/>
        <v/>
      </c>
      <c r="BT391" t="str">
        <f t="shared" si="381"/>
        <v/>
      </c>
      <c r="BU391" t="str">
        <f t="shared" si="382"/>
        <v/>
      </c>
      <c r="BV391" t="str">
        <f t="shared" si="383"/>
        <v/>
      </c>
      <c r="BW391" t="str">
        <f t="shared" si="384"/>
        <v/>
      </c>
      <c r="BX391" t="str">
        <f t="shared" si="385"/>
        <v/>
      </c>
      <c r="BY391" t="str">
        <f t="shared" si="386"/>
        <v/>
      </c>
      <c r="BZ391" t="str">
        <f t="shared" si="387"/>
        <v/>
      </c>
      <c r="CA391" t="str">
        <f t="shared" si="388"/>
        <v/>
      </c>
      <c r="CB391" t="str">
        <f t="shared" si="389"/>
        <v/>
      </c>
      <c r="CC391" t="str">
        <f t="shared" si="390"/>
        <v/>
      </c>
      <c r="CD391" t="str">
        <f t="shared" si="391"/>
        <v/>
      </c>
      <c r="CF391"/>
      <c r="CG391" s="36" t="str">
        <f t="shared" si="351"/>
        <v/>
      </c>
      <c r="CH391" s="36" t="str">
        <f t="shared" si="352"/>
        <v/>
      </c>
      <c r="CI391" s="36" t="str">
        <f t="shared" si="353"/>
        <v/>
      </c>
      <c r="CJ391" s="36" t="str">
        <f t="shared" si="354"/>
        <v/>
      </c>
      <c r="CK391" s="36" t="str">
        <f t="shared" si="355"/>
        <v/>
      </c>
    </row>
    <row r="392" spans="1:89">
      <c r="A392">
        <f t="shared" si="392"/>
        <v>383</v>
      </c>
      <c r="B392" s="1" t="str">
        <f t="shared" si="393"/>
        <v>Mi</v>
      </c>
      <c r="C392" s="2" t="str">
        <f t="shared" si="394"/>
        <v>12</v>
      </c>
      <c r="D392" s="50">
        <v>42095.5</v>
      </c>
      <c r="E392" s="51"/>
      <c r="F392" s="52"/>
      <c r="G392" s="52"/>
      <c r="H392" s="13" t="str">
        <f t="shared" si="399"/>
        <v/>
      </c>
      <c r="I392" s="13" t="str">
        <f t="shared" si="395"/>
        <v/>
      </c>
      <c r="J392" s="13" t="str">
        <f t="shared" si="400"/>
        <v/>
      </c>
      <c r="K392" s="3" t="str">
        <f t="shared" si="401"/>
        <v/>
      </c>
      <c r="L392" s="4" t="str">
        <f t="shared" si="402"/>
        <v/>
      </c>
      <c r="M392" s="52"/>
      <c r="N392" s="52"/>
      <c r="O392" s="13" t="str">
        <f t="shared" si="403"/>
        <v/>
      </c>
      <c r="P392" s="4" t="str">
        <f t="shared" si="404"/>
        <v/>
      </c>
      <c r="Q392" s="4" t="str">
        <f t="shared" si="405"/>
        <v/>
      </c>
      <c r="S392" s="5"/>
      <c r="T392" s="52"/>
      <c r="U392" s="52"/>
      <c r="V392" s="52"/>
      <c r="W392" s="52"/>
      <c r="X392" s="52"/>
      <c r="Y392" s="52"/>
      <c r="Z392" s="13" t="str">
        <f t="shared" si="398"/>
        <v/>
      </c>
      <c r="AA392" s="53" t="str">
        <f t="shared" si="412"/>
        <v/>
      </c>
      <c r="AB392" s="13" t="str">
        <f t="shared" si="407"/>
        <v/>
      </c>
      <c r="AC392" s="13" t="str">
        <f t="shared" si="409"/>
        <v/>
      </c>
      <c r="AD392" s="13" t="b">
        <f t="shared" si="410"/>
        <v>0</v>
      </c>
      <c r="AE392" t="e">
        <f t="shared" si="408"/>
        <v>#VALUE!</v>
      </c>
      <c r="AF392" t="str">
        <f t="shared" si="396"/>
        <v/>
      </c>
      <c r="AG392" t="b">
        <f t="shared" si="411"/>
        <v>0</v>
      </c>
      <c r="AI392" s="41">
        <f>SUM($AG$11:AG392)</f>
        <v>-160</v>
      </c>
      <c r="AJ392" s="36">
        <f>SUM($AA$10:AA392)</f>
        <v>692.6</v>
      </c>
      <c r="AK392" s="42">
        <f>SUM($AL$11:AL392)</f>
        <v>390</v>
      </c>
      <c r="AL392" t="b">
        <f t="shared" si="406"/>
        <v>0</v>
      </c>
      <c r="AN392">
        <f>SUM(AS$11:BJ392)</f>
        <v>1064</v>
      </c>
      <c r="AO392">
        <f>SUM(BM$11:CD392)</f>
        <v>560</v>
      </c>
      <c r="AP392">
        <f t="shared" si="397"/>
        <v>692.6</v>
      </c>
      <c r="AR392" t="str">
        <f t="shared" si="413"/>
        <v/>
      </c>
      <c r="AS392" t="str">
        <f t="shared" si="356"/>
        <v/>
      </c>
      <c r="AT392" t="str">
        <f t="shared" si="357"/>
        <v/>
      </c>
      <c r="AU392" t="str">
        <f t="shared" si="358"/>
        <v/>
      </c>
      <c r="AV392" t="str">
        <f t="shared" si="359"/>
        <v/>
      </c>
      <c r="AW392" t="str">
        <f t="shared" si="360"/>
        <v/>
      </c>
      <c r="AX392" t="str">
        <f t="shared" si="361"/>
        <v/>
      </c>
      <c r="AY392" t="str">
        <f t="shared" si="362"/>
        <v/>
      </c>
      <c r="AZ392" t="str">
        <f t="shared" si="363"/>
        <v/>
      </c>
      <c r="BA392" t="str">
        <f t="shared" si="364"/>
        <v/>
      </c>
      <c r="BB392" t="str">
        <f t="shared" si="365"/>
        <v/>
      </c>
      <c r="BC392" t="str">
        <f t="shared" si="366"/>
        <v/>
      </c>
      <c r="BD392" t="str">
        <f t="shared" si="367"/>
        <v/>
      </c>
      <c r="BE392" t="str">
        <f t="shared" si="368"/>
        <v/>
      </c>
      <c r="BF392" t="str">
        <f t="shared" si="369"/>
        <v/>
      </c>
      <c r="BG392" t="str">
        <f t="shared" si="370"/>
        <v/>
      </c>
      <c r="BH392" t="str">
        <f t="shared" si="371"/>
        <v/>
      </c>
      <c r="BI392" t="str">
        <f t="shared" si="372"/>
        <v/>
      </c>
      <c r="BJ392" t="str">
        <f t="shared" si="373"/>
        <v/>
      </c>
      <c r="BM392" t="str">
        <f t="shared" si="374"/>
        <v/>
      </c>
      <c r="BN392" t="str">
        <f t="shared" si="375"/>
        <v/>
      </c>
      <c r="BO392" t="str">
        <f t="shared" si="376"/>
        <v/>
      </c>
      <c r="BP392" t="str">
        <f t="shared" si="377"/>
        <v/>
      </c>
      <c r="BQ392" t="str">
        <f t="shared" si="378"/>
        <v/>
      </c>
      <c r="BR392" t="str">
        <f t="shared" si="379"/>
        <v/>
      </c>
      <c r="BS392" t="str">
        <f t="shared" si="380"/>
        <v/>
      </c>
      <c r="BT392" t="str">
        <f t="shared" si="381"/>
        <v/>
      </c>
      <c r="BU392" t="str">
        <f t="shared" si="382"/>
        <v/>
      </c>
      <c r="BV392" t="str">
        <f t="shared" si="383"/>
        <v/>
      </c>
      <c r="BW392" t="str">
        <f t="shared" si="384"/>
        <v/>
      </c>
      <c r="BX392" t="str">
        <f t="shared" si="385"/>
        <v/>
      </c>
      <c r="BY392" t="str">
        <f t="shared" si="386"/>
        <v/>
      </c>
      <c r="BZ392" t="str">
        <f t="shared" si="387"/>
        <v/>
      </c>
      <c r="CA392" t="str">
        <f t="shared" si="388"/>
        <v/>
      </c>
      <c r="CB392" t="str">
        <f t="shared" si="389"/>
        <v/>
      </c>
      <c r="CC392" t="str">
        <f t="shared" si="390"/>
        <v/>
      </c>
      <c r="CD392" t="str">
        <f t="shared" si="391"/>
        <v/>
      </c>
      <c r="CF392"/>
      <c r="CG392" s="36" t="str">
        <f t="shared" si="351"/>
        <v/>
      </c>
      <c r="CH392" s="36" t="str">
        <f t="shared" si="352"/>
        <v/>
      </c>
      <c r="CI392" s="36" t="str">
        <f t="shared" si="353"/>
        <v/>
      </c>
      <c r="CJ392" s="36" t="str">
        <f t="shared" si="354"/>
        <v/>
      </c>
      <c r="CK392" s="36" t="str">
        <f t="shared" si="355"/>
        <v/>
      </c>
    </row>
    <row r="393" spans="1:89">
      <c r="A393">
        <f t="shared" si="392"/>
        <v>384</v>
      </c>
      <c r="B393" s="1" t="str">
        <f t="shared" si="393"/>
        <v>Mi</v>
      </c>
      <c r="C393" s="2" t="str">
        <f t="shared" si="394"/>
        <v>12</v>
      </c>
      <c r="D393" s="50">
        <v>42095.5</v>
      </c>
      <c r="E393" s="51"/>
      <c r="F393" s="52"/>
      <c r="G393" s="52"/>
      <c r="H393" s="13" t="str">
        <f t="shared" si="399"/>
        <v/>
      </c>
      <c r="I393" s="13" t="str">
        <f t="shared" si="395"/>
        <v/>
      </c>
      <c r="J393" s="13" t="str">
        <f t="shared" si="400"/>
        <v/>
      </c>
      <c r="K393" s="3" t="str">
        <f t="shared" si="401"/>
        <v/>
      </c>
      <c r="L393" s="4" t="str">
        <f t="shared" si="402"/>
        <v/>
      </c>
      <c r="M393" s="52"/>
      <c r="N393" s="52"/>
      <c r="O393" s="13" t="str">
        <f t="shared" si="403"/>
        <v/>
      </c>
      <c r="P393" s="4" t="str">
        <f t="shared" si="404"/>
        <v/>
      </c>
      <c r="Q393" s="4" t="str">
        <f t="shared" si="405"/>
        <v/>
      </c>
      <c r="S393" s="5"/>
      <c r="T393" s="52"/>
      <c r="U393" s="52"/>
      <c r="V393" s="52"/>
      <c r="W393" s="52"/>
      <c r="X393" s="52"/>
      <c r="Y393" s="52"/>
      <c r="Z393" s="13" t="str">
        <f t="shared" si="398"/>
        <v/>
      </c>
      <c r="AA393" s="53" t="str">
        <f t="shared" si="412"/>
        <v/>
      </c>
      <c r="AB393" s="13" t="str">
        <f t="shared" si="407"/>
        <v/>
      </c>
      <c r="AC393" s="13" t="str">
        <f t="shared" si="409"/>
        <v/>
      </c>
      <c r="AD393" s="13" t="b">
        <f t="shared" si="410"/>
        <v>0</v>
      </c>
      <c r="AE393" t="e">
        <f t="shared" si="408"/>
        <v>#VALUE!</v>
      </c>
      <c r="AF393" t="str">
        <f t="shared" si="396"/>
        <v/>
      </c>
      <c r="AG393" t="b">
        <f t="shared" si="411"/>
        <v>0</v>
      </c>
      <c r="AI393" s="41">
        <f>SUM($AG$11:AG393)</f>
        <v>-160</v>
      </c>
      <c r="AJ393" s="36">
        <f>SUM($AA$10:AA393)</f>
        <v>692.6</v>
      </c>
      <c r="AK393" s="42">
        <f>SUM($AL$11:AL393)</f>
        <v>390</v>
      </c>
      <c r="AL393" t="b">
        <f t="shared" si="406"/>
        <v>0</v>
      </c>
      <c r="AN393">
        <f>SUM(AS$11:BJ393)</f>
        <v>1064</v>
      </c>
      <c r="AO393">
        <f>SUM(BM$11:CD393)</f>
        <v>560</v>
      </c>
      <c r="AP393">
        <f t="shared" si="397"/>
        <v>692.6</v>
      </c>
      <c r="AR393" t="str">
        <f t="shared" si="413"/>
        <v/>
      </c>
      <c r="AS393" t="str">
        <f t="shared" si="356"/>
        <v/>
      </c>
      <c r="AT393" t="str">
        <f t="shared" si="357"/>
        <v/>
      </c>
      <c r="AU393" t="str">
        <f t="shared" si="358"/>
        <v/>
      </c>
      <c r="AV393" t="str">
        <f t="shared" si="359"/>
        <v/>
      </c>
      <c r="AW393" t="str">
        <f t="shared" si="360"/>
        <v/>
      </c>
      <c r="AX393" t="str">
        <f t="shared" si="361"/>
        <v/>
      </c>
      <c r="AY393" t="str">
        <f t="shared" si="362"/>
        <v/>
      </c>
      <c r="AZ393" t="str">
        <f t="shared" si="363"/>
        <v/>
      </c>
      <c r="BA393" t="str">
        <f t="shared" si="364"/>
        <v/>
      </c>
      <c r="BB393" t="str">
        <f t="shared" si="365"/>
        <v/>
      </c>
      <c r="BC393" t="str">
        <f t="shared" si="366"/>
        <v/>
      </c>
      <c r="BD393" t="str">
        <f t="shared" si="367"/>
        <v/>
      </c>
      <c r="BE393" t="str">
        <f t="shared" si="368"/>
        <v/>
      </c>
      <c r="BF393" t="str">
        <f t="shared" si="369"/>
        <v/>
      </c>
      <c r="BG393" t="str">
        <f t="shared" si="370"/>
        <v/>
      </c>
      <c r="BH393" t="str">
        <f t="shared" si="371"/>
        <v/>
      </c>
      <c r="BI393" t="str">
        <f t="shared" si="372"/>
        <v/>
      </c>
      <c r="BJ393" t="str">
        <f t="shared" si="373"/>
        <v/>
      </c>
      <c r="BM393" t="str">
        <f t="shared" si="374"/>
        <v/>
      </c>
      <c r="BN393" t="str">
        <f t="shared" si="375"/>
        <v/>
      </c>
      <c r="BO393" t="str">
        <f t="shared" si="376"/>
        <v/>
      </c>
      <c r="BP393" t="str">
        <f t="shared" si="377"/>
        <v/>
      </c>
      <c r="BQ393" t="str">
        <f t="shared" si="378"/>
        <v/>
      </c>
      <c r="BR393" t="str">
        <f t="shared" si="379"/>
        <v/>
      </c>
      <c r="BS393" t="str">
        <f t="shared" si="380"/>
        <v/>
      </c>
      <c r="BT393" t="str">
        <f t="shared" si="381"/>
        <v/>
      </c>
      <c r="BU393" t="str">
        <f t="shared" si="382"/>
        <v/>
      </c>
      <c r="BV393" t="str">
        <f t="shared" si="383"/>
        <v/>
      </c>
      <c r="BW393" t="str">
        <f t="shared" si="384"/>
        <v/>
      </c>
      <c r="BX393" t="str">
        <f t="shared" si="385"/>
        <v/>
      </c>
      <c r="BY393" t="str">
        <f t="shared" si="386"/>
        <v/>
      </c>
      <c r="BZ393" t="str">
        <f t="shared" si="387"/>
        <v/>
      </c>
      <c r="CA393" t="str">
        <f t="shared" si="388"/>
        <v/>
      </c>
      <c r="CB393" t="str">
        <f t="shared" si="389"/>
        <v/>
      </c>
      <c r="CC393" t="str">
        <f t="shared" si="390"/>
        <v/>
      </c>
      <c r="CD393" t="str">
        <f t="shared" si="391"/>
        <v/>
      </c>
      <c r="CF393"/>
      <c r="CG393" s="36" t="str">
        <f t="shared" si="351"/>
        <v/>
      </c>
      <c r="CH393" s="36" t="str">
        <f t="shared" si="352"/>
        <v/>
      </c>
      <c r="CI393" s="36" t="str">
        <f t="shared" si="353"/>
        <v/>
      </c>
      <c r="CJ393" s="36" t="str">
        <f t="shared" si="354"/>
        <v/>
      </c>
      <c r="CK393" s="36" t="str">
        <f t="shared" si="355"/>
        <v/>
      </c>
    </row>
    <row r="394" spans="1:89">
      <c r="A394">
        <f t="shared" si="392"/>
        <v>385</v>
      </c>
      <c r="B394" s="1" t="str">
        <f t="shared" si="393"/>
        <v>Mi</v>
      </c>
      <c r="C394" s="2" t="str">
        <f t="shared" si="394"/>
        <v>12</v>
      </c>
      <c r="D394" s="50">
        <v>42095.5</v>
      </c>
      <c r="E394" s="51"/>
      <c r="F394" s="52"/>
      <c r="G394" s="52"/>
      <c r="H394" s="13" t="str">
        <f t="shared" si="399"/>
        <v/>
      </c>
      <c r="I394" s="13" t="str">
        <f t="shared" si="395"/>
        <v/>
      </c>
      <c r="J394" s="13" t="str">
        <f t="shared" si="400"/>
        <v/>
      </c>
      <c r="K394" s="3" t="str">
        <f t="shared" si="401"/>
        <v/>
      </c>
      <c r="L394" s="4" t="str">
        <f t="shared" si="402"/>
        <v/>
      </c>
      <c r="M394" s="52"/>
      <c r="N394" s="52"/>
      <c r="O394" s="13" t="str">
        <f t="shared" si="403"/>
        <v/>
      </c>
      <c r="P394" s="4" t="str">
        <f t="shared" si="404"/>
        <v/>
      </c>
      <c r="Q394" s="4" t="str">
        <f t="shared" si="405"/>
        <v/>
      </c>
      <c r="S394" s="5"/>
      <c r="T394" s="52"/>
      <c r="U394" s="52"/>
      <c r="V394" s="52"/>
      <c r="W394" s="52"/>
      <c r="X394" s="52"/>
      <c r="Y394" s="52"/>
      <c r="Z394" s="13" t="str">
        <f t="shared" si="398"/>
        <v/>
      </c>
      <c r="AA394" s="53" t="str">
        <f t="shared" si="412"/>
        <v/>
      </c>
      <c r="AB394" s="13" t="str">
        <f t="shared" si="407"/>
        <v/>
      </c>
      <c r="AC394" s="13" t="str">
        <f t="shared" si="409"/>
        <v/>
      </c>
      <c r="AD394" s="13" t="b">
        <f t="shared" si="410"/>
        <v>0</v>
      </c>
      <c r="AE394" t="e">
        <f t="shared" si="408"/>
        <v>#VALUE!</v>
      </c>
      <c r="AF394" t="str">
        <f t="shared" si="396"/>
        <v/>
      </c>
      <c r="AG394" t="b">
        <f t="shared" si="411"/>
        <v>0</v>
      </c>
      <c r="AI394" s="41">
        <f>SUM($AG$11:AG394)</f>
        <v>-160</v>
      </c>
      <c r="AJ394" s="36">
        <f>SUM($AA$10:AA394)</f>
        <v>692.6</v>
      </c>
      <c r="AK394" s="42">
        <f>SUM($AL$11:AL394)</f>
        <v>390</v>
      </c>
      <c r="AL394" t="b">
        <f t="shared" si="406"/>
        <v>0</v>
      </c>
      <c r="AN394">
        <f>SUM(AS$11:BJ394)</f>
        <v>1064</v>
      </c>
      <c r="AO394">
        <f>SUM(BM$11:CD394)</f>
        <v>560</v>
      </c>
      <c r="AP394">
        <f t="shared" si="397"/>
        <v>692.6</v>
      </c>
      <c r="AR394" t="str">
        <f t="shared" si="413"/>
        <v/>
      </c>
      <c r="AS394" t="str">
        <f t="shared" si="356"/>
        <v/>
      </c>
      <c r="AT394" t="str">
        <f t="shared" si="357"/>
        <v/>
      </c>
      <c r="AU394" t="str">
        <f t="shared" si="358"/>
        <v/>
      </c>
      <c r="AV394" t="str">
        <f t="shared" si="359"/>
        <v/>
      </c>
      <c r="AW394" t="str">
        <f t="shared" si="360"/>
        <v/>
      </c>
      <c r="AX394" t="str">
        <f t="shared" si="361"/>
        <v/>
      </c>
      <c r="AY394" t="str">
        <f t="shared" si="362"/>
        <v/>
      </c>
      <c r="AZ394" t="str">
        <f t="shared" si="363"/>
        <v/>
      </c>
      <c r="BA394" t="str">
        <f t="shared" si="364"/>
        <v/>
      </c>
      <c r="BB394" t="str">
        <f t="shared" si="365"/>
        <v/>
      </c>
      <c r="BC394" t="str">
        <f t="shared" si="366"/>
        <v/>
      </c>
      <c r="BD394" t="str">
        <f t="shared" si="367"/>
        <v/>
      </c>
      <c r="BE394" t="str">
        <f t="shared" si="368"/>
        <v/>
      </c>
      <c r="BF394" t="str">
        <f t="shared" si="369"/>
        <v/>
      </c>
      <c r="BG394" t="str">
        <f t="shared" si="370"/>
        <v/>
      </c>
      <c r="BH394" t="str">
        <f t="shared" si="371"/>
        <v/>
      </c>
      <c r="BI394" t="str">
        <f t="shared" si="372"/>
        <v/>
      </c>
      <c r="BJ394" t="str">
        <f t="shared" si="373"/>
        <v/>
      </c>
      <c r="BM394" t="str">
        <f t="shared" si="374"/>
        <v/>
      </c>
      <c r="BN394" t="str">
        <f t="shared" si="375"/>
        <v/>
      </c>
      <c r="BO394" t="str">
        <f t="shared" si="376"/>
        <v/>
      </c>
      <c r="BP394" t="str">
        <f t="shared" si="377"/>
        <v/>
      </c>
      <c r="BQ394" t="str">
        <f t="shared" si="378"/>
        <v/>
      </c>
      <c r="BR394" t="str">
        <f t="shared" si="379"/>
        <v/>
      </c>
      <c r="BS394" t="str">
        <f t="shared" si="380"/>
        <v/>
      </c>
      <c r="BT394" t="str">
        <f t="shared" si="381"/>
        <v/>
      </c>
      <c r="BU394" t="str">
        <f t="shared" si="382"/>
        <v/>
      </c>
      <c r="BV394" t="str">
        <f t="shared" si="383"/>
        <v/>
      </c>
      <c r="BW394" t="str">
        <f t="shared" si="384"/>
        <v/>
      </c>
      <c r="BX394" t="str">
        <f t="shared" si="385"/>
        <v/>
      </c>
      <c r="BY394" t="str">
        <f t="shared" si="386"/>
        <v/>
      </c>
      <c r="BZ394" t="str">
        <f t="shared" si="387"/>
        <v/>
      </c>
      <c r="CA394" t="str">
        <f t="shared" si="388"/>
        <v/>
      </c>
      <c r="CB394" t="str">
        <f t="shared" si="389"/>
        <v/>
      </c>
      <c r="CC394" t="str">
        <f t="shared" si="390"/>
        <v/>
      </c>
      <c r="CD394" t="str">
        <f t="shared" si="391"/>
        <v/>
      </c>
      <c r="CF394"/>
      <c r="CG394" s="36" t="str">
        <f t="shared" ref="CG394:CG457" si="414">IF(AND($B394="Mo",$T$3=1,$AA$3&lt;&gt;1,SUM($AS394:$BJ394)&lt;&gt;0),SUM($AS394:$BJ394),IF(AND($B394="Mo",$T$3&lt;&gt;1,$AA$3=1,SUM($BM394:$CD394)&lt;&gt;0),SUM($BM394:$CD394),""))</f>
        <v/>
      </c>
      <c r="CH394" s="36" t="str">
        <f t="shared" ref="CH394:CH457" si="415">IF(AND($B394="Di",$T$3=1,$AA$3&lt;&gt;1,SUM($AS394:$BJ394)&lt;&gt;0),SUM($AS394:$BJ394),IF(AND($B394="Di",$T$3&lt;&gt;1,$AA$3=1,SUM($BM394:$CD394)&lt;&gt;0),SUM($BM394:$CD394),""))</f>
        <v/>
      </c>
      <c r="CI394" s="36" t="str">
        <f t="shared" ref="CI394:CI457" si="416">IF(AND($B394="Mi",$T$3=1,$AA$3&lt;&gt;1,SUM($AS394:$BJ394)&lt;&gt;0),SUM($AS394:$BJ394),IF(AND($B394="Mi",$T$3&lt;&gt;1,$AA$3=1,SUM($BM394:$CD394)&lt;&gt;0),SUM($BM394:$CD394),""))</f>
        <v/>
      </c>
      <c r="CJ394" s="36" t="str">
        <f t="shared" ref="CJ394:CJ457" si="417">IF(AND($B394="Do",$T$3=1,$AA$3&lt;&gt;1,SUM($AS394:$BJ394)&lt;&gt;0),SUM($AS394:$BJ394),IF(AND($B394="Do",$T$3&lt;&gt;1,$AA$3=1,SUM($BM394:$CD394)&lt;&gt;0),SUM($BM394:$CD394),""))</f>
        <v/>
      </c>
      <c r="CK394" s="36" t="str">
        <f t="shared" ref="CK394:CK457" si="418">IF(AND($B394="Fr",$T$3=1,$AA$3&lt;&gt;1,SUM($AS394:$BJ394)&lt;&gt;0),SUM($AS394:$BJ394),IF(AND($B394="Fr",$T$3&lt;&gt;1,$AA$3=1,SUM($BM394:$CD394)&lt;&gt;0),SUM($BM394:$CD394),""))</f>
        <v/>
      </c>
    </row>
    <row r="395" spans="1:89">
      <c r="A395">
        <f t="shared" si="392"/>
        <v>386</v>
      </c>
      <c r="B395" s="1" t="str">
        <f t="shared" si="393"/>
        <v>Mi</v>
      </c>
      <c r="C395" s="2" t="str">
        <f t="shared" si="394"/>
        <v>12</v>
      </c>
      <c r="D395" s="50">
        <v>42095.5</v>
      </c>
      <c r="E395" s="51"/>
      <c r="F395" s="52"/>
      <c r="G395" s="52"/>
      <c r="H395" s="13" t="str">
        <f t="shared" si="399"/>
        <v/>
      </c>
      <c r="I395" s="13" t="str">
        <f t="shared" si="395"/>
        <v/>
      </c>
      <c r="J395" s="13" t="str">
        <f t="shared" si="400"/>
        <v/>
      </c>
      <c r="K395" s="3" t="str">
        <f t="shared" si="401"/>
        <v/>
      </c>
      <c r="L395" s="4" t="str">
        <f t="shared" si="402"/>
        <v/>
      </c>
      <c r="M395" s="52"/>
      <c r="N395" s="52"/>
      <c r="O395" s="13" t="str">
        <f t="shared" si="403"/>
        <v/>
      </c>
      <c r="P395" s="4" t="str">
        <f t="shared" si="404"/>
        <v/>
      </c>
      <c r="Q395" s="4" t="str">
        <f t="shared" si="405"/>
        <v/>
      </c>
      <c r="S395" s="5"/>
      <c r="T395" s="52"/>
      <c r="U395" s="52"/>
      <c r="V395" s="52"/>
      <c r="W395" s="52"/>
      <c r="X395" s="52"/>
      <c r="Y395" s="52"/>
      <c r="Z395" s="13" t="str">
        <f t="shared" si="398"/>
        <v/>
      </c>
      <c r="AA395" s="53" t="str">
        <f t="shared" si="412"/>
        <v/>
      </c>
      <c r="AB395" s="13" t="str">
        <f t="shared" si="407"/>
        <v/>
      </c>
      <c r="AC395" s="13" t="str">
        <f t="shared" si="409"/>
        <v/>
      </c>
      <c r="AD395" s="13" t="b">
        <f t="shared" si="410"/>
        <v>0</v>
      </c>
      <c r="AE395" t="e">
        <f t="shared" si="408"/>
        <v>#VALUE!</v>
      </c>
      <c r="AF395" t="str">
        <f t="shared" si="396"/>
        <v/>
      </c>
      <c r="AG395" t="b">
        <f t="shared" si="411"/>
        <v>0</v>
      </c>
      <c r="AI395" s="41">
        <f>SUM($AG$11:AG395)</f>
        <v>-160</v>
      </c>
      <c r="AJ395" s="36">
        <f>SUM($AA$10:AA395)</f>
        <v>692.6</v>
      </c>
      <c r="AK395" s="42">
        <f>SUM($AL$11:AL395)</f>
        <v>390</v>
      </c>
      <c r="AL395" t="b">
        <f t="shared" si="406"/>
        <v>0</v>
      </c>
      <c r="AN395">
        <f>SUM(AS$11:BJ395)</f>
        <v>1064</v>
      </c>
      <c r="AO395">
        <f>SUM(BM$11:CD395)</f>
        <v>560</v>
      </c>
      <c r="AP395">
        <f t="shared" si="397"/>
        <v>692.6</v>
      </c>
      <c r="AR395" t="str">
        <f t="shared" si="413"/>
        <v/>
      </c>
      <c r="AS395" t="str">
        <f t="shared" ref="AS395:AS458" si="419">IF(AND($C395="06",ISNUMBER($AL395),$H395&gt;$AF$1),$AL395,IF(AND($C395="06",ISNUMBER($AL395),$H395&lt;$AF$1),"",IF(AND($C395="06",ISTEXT($AL395)),-$I395,"")))</f>
        <v/>
      </c>
      <c r="AT395" t="str">
        <f t="shared" ref="AT395:AT458" si="420">IF(AND($C395="07",ISNUMBER($AL395),$H395&gt;$AF$1),$AL395,IF(AND($C395="07",ISNUMBER($AL395),$H395&lt;$AF$1),"",IF(AND($C395="07",ISTEXT($AL395)),-$I395,"")))</f>
        <v/>
      </c>
      <c r="AU395" t="str">
        <f t="shared" ref="AU395:AU458" si="421">IF(AND($C395="08",ISNUMBER($AL395),$H395&gt;$AF$1),$AL395,IF(AND($C395="08",ISNUMBER($AL395),$H395&lt;$AF$1),"",IF(AND($C395="08",ISTEXT($AL395)),-$I395,"")))</f>
        <v/>
      </c>
      <c r="AV395" t="str">
        <f t="shared" ref="AV395:AV458" si="422">IF(AND($C395="09",ISNUMBER($AL395),$H395&gt;$AF$1),$AL395,IF(AND($C395="09",ISNUMBER($AL395),$H395&lt;$AF$1),"",IF(AND($C395="09",ISTEXT($AL395)),-$I395,"")))</f>
        <v/>
      </c>
      <c r="AW395" t="str">
        <f t="shared" ref="AW395:AW458" si="423">IF(AND($C395="10",ISNUMBER($AL395),$H395&gt;$AF$1),$AL395,IF(AND($C395="10",ISNUMBER($AL395),$H395&lt;$AF$1),"",IF(AND($C395="10",ISTEXT($AL395)),-$I395,"")))</f>
        <v/>
      </c>
      <c r="AX395" t="str">
        <f t="shared" ref="AX395:AX458" si="424">IF(AND($C395="11",ISNUMBER($AL395),$H395&gt;$AF$1),$AL395,IF(AND($C395="11",ISNUMBER($AL395),$H395&lt;$AF$1),"",IF(AND($C395="11",ISTEXT($AL395)),-$I395,"")))</f>
        <v/>
      </c>
      <c r="AY395" t="str">
        <f t="shared" ref="AY395:AY458" si="425">IF(AND($C395="12",ISNUMBER($AL395),$H395&gt;$AF$1),$AL395,IF(AND($C395="12",ISNUMBER($AL395),$H395&lt;$AF$1),"",IF(AND($C395="12",ISTEXT($AL395)),-$I395,"")))</f>
        <v/>
      </c>
      <c r="AZ395" t="str">
        <f t="shared" ref="AZ395:AZ458" si="426">IF(AND($C395="13",ISNUMBER($AL395),$H395&gt;$AF$1),$AL395,IF(AND($C395="13",ISNUMBER($AL395),$H395&lt;$AF$1),"",IF(AND($C395="13",ISTEXT($AL395)),-I395,"")))</f>
        <v/>
      </c>
      <c r="BA395" t="str">
        <f t="shared" ref="BA395:BA458" si="427">IF(AND($C395="14",ISNUMBER($AL395),$H395&gt;$AF$1),$AL395,IF(AND($C395="14",ISNUMBER($AL395),$H395&lt;$AF$1),"",IF(AND($C395="14",ISTEXT($AL395)),-$I395,"")))</f>
        <v/>
      </c>
      <c r="BB395" t="str">
        <f t="shared" ref="BB395:BB458" si="428">IF(AND($C395="15",ISNUMBER($AL395),$H395&gt;$AF$1),$AL395,IF(AND($C395="15",ISNUMBER($AL395),$H395&lt;$AF$1),"",IF(AND($C395="15",ISTEXT($AL395)),-$I395,"")))</f>
        <v/>
      </c>
      <c r="BC395" t="str">
        <f t="shared" ref="BC395:BC458" si="429">IF(AND($C395="16",ISNUMBER($AL395),$H395&gt;$AF$1),$AL395,IF(AND($C395="16",ISNUMBER($AL395),$H395&lt;$AF$1),"",IF(AND($C395="16",ISTEXT($AL395)),-$I395,"")))</f>
        <v/>
      </c>
      <c r="BD395" t="str">
        <f t="shared" ref="BD395:BD458" si="430">IF(AND($C395="17",ISNUMBER($AL395),$H395&gt;$AF$1),$AL395,IF(AND($C395="17",ISNUMBER($AL395),$H395&lt;$AF$1),"",IF(AND($C395="17",ISTEXT($AL395)),-$I395,"")))</f>
        <v/>
      </c>
      <c r="BE395" t="str">
        <f t="shared" ref="BE395:BE458" si="431">IF(AND($C395="18",ISNUMBER($AL395),$H395&gt;$AF$1),$AL395,IF(AND($C395="18",ISNUMBER($AL395),$H395&lt;$AF$1),"",IF(AND($C395="18",ISTEXT($AL395)),-$I395,"")))</f>
        <v/>
      </c>
      <c r="BF395" t="str">
        <f t="shared" ref="BF395:BF458" si="432">IF(AND($C395="19",ISNUMBER($AL395),$H395&gt;$AF$1),$AL395,IF(AND($C395="19",ISNUMBER($AL395),$H395&lt;$AF$1),"",IF(AND($C395="19",ISTEXT($AL395)),-$I395,"")))</f>
        <v/>
      </c>
      <c r="BG395" t="str">
        <f t="shared" ref="BG395:BG458" si="433">IF(AND($C395="20",ISNUMBER($AL395),$H395&gt;$AF$1),$AL395,IF(AND($C395="20",ISNUMBER($AL395),$H395&lt;$AF$1),"",IF(AND($C395="20",ISTEXT($AL395)),-$I395,"")))</f>
        <v/>
      </c>
      <c r="BH395" t="str">
        <f t="shared" ref="BH395:BH458" si="434">IF(AND($C395="21",ISNUMBER($AL395),$H395&gt;$AF$1),$AL395,IF(AND($C395="21",ISNUMBER($AL395),$H395&lt;$AF$1),"",IF(AND($C395="21",ISTEXT($AL395)),-$I395,"")))</f>
        <v/>
      </c>
      <c r="BI395" t="str">
        <f t="shared" ref="BI395:BI458" si="435">IF(AND($C395="22",ISNUMBER($AL395),$H395&gt;$AF$1),$AL395,IF(AND($C395="22",ISNUMBER($AL395),$H395&lt;$AF$1),"",IF(AND($C395="22",ISTEXT($AL395)),-$I395,"")))</f>
        <v/>
      </c>
      <c r="BJ395" t="str">
        <f t="shared" ref="BJ395:BJ458" si="436">IF(AND($C395="23",ISNUMBER($AL395),$H395&gt;$AF$1),$AL395,IF(AND($C395="23",ISNUMBER($AL395),$H395&lt;$AF$1),"",IF(AND($C395="23",ISTEXT($AL395)),-$I395,"")))</f>
        <v/>
      </c>
      <c r="BM395" t="str">
        <f t="shared" ref="BM395:BM458" si="437">IF(AND($C395="06",ISNUMBER($AG395),$H395&gt;$AF$1),$AG395,IF(AND($C395="06",ISNUMBER($AG395),$H395&lt;$AF$1),"",""))</f>
        <v/>
      </c>
      <c r="BN395" t="str">
        <f t="shared" ref="BN395:BN458" si="438">IF(AND($C395="07",ISNUMBER($AG395),$H395&gt;$AF$1),$AG395,IF(AND($C395="07",ISNUMBER($AG395),$H395&lt;$AF$1),"",""))</f>
        <v/>
      </c>
      <c r="BO395" t="str">
        <f t="shared" ref="BO395:BO458" si="439">IF(AND($C395="08",ISNUMBER($AG395),$H395&gt;$AF$1),$AG395,IF(AND($C395="08",ISNUMBER($AG395),$H395&lt;$AF$1),"",""))</f>
        <v/>
      </c>
      <c r="BP395" t="str">
        <f t="shared" ref="BP395:BP458" si="440">IF(AND($C395="09",ISNUMBER($AG395),$H395&gt;$AF$1),$AG395,IF(AND($C395="09",ISNUMBER($AG395),$H395&lt;$AF$1),"",""))</f>
        <v/>
      </c>
      <c r="BQ395" t="str">
        <f t="shared" ref="BQ395:BQ458" si="441">IF(AND($C395="10",ISNUMBER($AG395),$H395&gt;$AF$1),$AG395,IF(AND($C395="10",ISNUMBER($AG395),$H395&lt;$AF$1),"",""))</f>
        <v/>
      </c>
      <c r="BR395" t="str">
        <f t="shared" ref="BR395:BR458" si="442">IF(AND($C395="11",ISNUMBER($AG395),$H395&gt;$AF$1),$AG395,IF(AND($C395="11",ISNUMBER($AG395),$H395&lt;$AF$1),"",""))</f>
        <v/>
      </c>
      <c r="BS395" t="str">
        <f t="shared" ref="BS395:BS458" si="443">IF(AND($C395="12",ISNUMBER($AG395),$H395&gt;$AF$1),$AG395,IF(AND($C395="12",ISNUMBER($AG395),$H395&lt;$AF$1),"",""))</f>
        <v/>
      </c>
      <c r="BT395" t="str">
        <f t="shared" ref="BT395:BT458" si="444">IF(AND($C395="13",ISNUMBER($AG395),$H395&gt;$AF$1),$AG395,IF(AND($C395="13",ISNUMBER($AG395),$H395&lt;$AF$1),"",""))</f>
        <v/>
      </c>
      <c r="BU395" t="str">
        <f t="shared" ref="BU395:BU458" si="445">IF(AND($C395="14",ISNUMBER($AG395),$H395&gt;$AF$1),$AG395,IF(AND($C395="14",ISNUMBER($AG395),$H395&lt;$AF$1),"",""))</f>
        <v/>
      </c>
      <c r="BV395" t="str">
        <f t="shared" ref="BV395:BV458" si="446">IF(AND($C395="15",ISNUMBER($AG395),$H395&gt;$AF$1),$AG395,IF(AND($C395="15",ISNUMBER($AG395),$H395&lt;$AF$1),"",""))</f>
        <v/>
      </c>
      <c r="BW395" t="str">
        <f t="shared" ref="BW395:BW458" si="447">IF(AND($C395="16",ISNUMBER($AG395),$H395&gt;$AF$1),$AG395,IF(AND($C395="16",ISNUMBER($AG395),$H395&lt;$AF$1),"",""))</f>
        <v/>
      </c>
      <c r="BX395" t="str">
        <f t="shared" ref="BX395:BX458" si="448">IF(AND($C395="17",ISNUMBER($AG395),$H395&gt;$AF$1),$AG395,IF(AND($C395="17",ISNUMBER($AG395),$H395&lt;$AF$1),"",""))</f>
        <v/>
      </c>
      <c r="BY395" t="str">
        <f t="shared" ref="BY395:BY458" si="449">IF(AND($C395="18",ISNUMBER($AG395),$H395&gt;$AF$1),$AG395,IF(AND($C395="18",ISNUMBER($AG395),$H395&lt;$AF$1),"",""))</f>
        <v/>
      </c>
      <c r="BZ395" t="str">
        <f t="shared" ref="BZ395:BZ458" si="450">IF(AND($C395="19",ISNUMBER($AG395),$H395&gt;$AF$1),$AG395,IF(AND($C395="19",ISNUMBER($AG395),$H395&lt;$AF$1),"",""))</f>
        <v/>
      </c>
      <c r="CA395" t="str">
        <f t="shared" ref="CA395:CA458" si="451">IF(AND($C395="20",ISNUMBER($AG395),$H395&gt;$AF$1),$AG395,IF(AND($C395="20",ISNUMBER($AG395),$H395&lt;$AF$1),"",""))</f>
        <v/>
      </c>
      <c r="CB395" t="str">
        <f t="shared" ref="CB395:CB458" si="452">IF(AND($C395="21",ISNUMBER($AG395),$H395&gt;$AF$1),$AG395,IF(AND($C395="21",ISNUMBER($AG395),$H395&lt;$AF$1),"",""))</f>
        <v/>
      </c>
      <c r="CC395" t="str">
        <f t="shared" ref="CC395:CC458" si="453">IF(AND($C395="22",ISNUMBER($AG395),$H395&gt;$AF$1),$AG395,IF(AND($C395="22",ISNUMBER($AG395),$H395&lt;$AF$1),"",""))</f>
        <v/>
      </c>
      <c r="CD395" t="str">
        <f t="shared" ref="CD395:CD458" si="454">IF(AND($C395="23",ISNUMBER($AG395),$H395&gt;$AF$1),$AG395,IF(AND($C395="23",ISNUMBER($AG395),$H395&lt;$AF$1),"",""))</f>
        <v/>
      </c>
      <c r="CF395"/>
      <c r="CG395" s="36" t="str">
        <f t="shared" si="414"/>
        <v/>
      </c>
      <c r="CH395" s="36" t="str">
        <f t="shared" si="415"/>
        <v/>
      </c>
      <c r="CI395" s="36" t="str">
        <f t="shared" si="416"/>
        <v/>
      </c>
      <c r="CJ395" s="36" t="str">
        <f t="shared" si="417"/>
        <v/>
      </c>
      <c r="CK395" s="36" t="str">
        <f t="shared" si="418"/>
        <v/>
      </c>
    </row>
    <row r="396" spans="1:89">
      <c r="A396">
        <f t="shared" ref="A396:A459" si="455">IF(ISNUMBER(D396),A395+1,"")</f>
        <v>387</v>
      </c>
      <c r="B396" s="1" t="str">
        <f t="shared" ref="B396:B459" si="456">IF(ISNUMBER(A396),TEXT(D396,"TTT"))</f>
        <v>Mi</v>
      </c>
      <c r="C396" s="2" t="str">
        <f t="shared" ref="C396:C459" si="457">IF(ISNUMBER(A396),TEXT(D396,"hh"))</f>
        <v>12</v>
      </c>
      <c r="D396" s="50">
        <v>42095.5</v>
      </c>
      <c r="E396" s="51"/>
      <c r="F396" s="52"/>
      <c r="G396" s="52"/>
      <c r="H396" s="13" t="str">
        <f t="shared" si="399"/>
        <v/>
      </c>
      <c r="I396" s="13" t="str">
        <f t="shared" ref="I396:I459" si="458">IF(ISNUMBER(H396),-$AD$6,"")</f>
        <v/>
      </c>
      <c r="J396" s="13" t="str">
        <f t="shared" si="400"/>
        <v/>
      </c>
      <c r="K396" s="3" t="str">
        <f t="shared" si="401"/>
        <v/>
      </c>
      <c r="L396" s="4" t="str">
        <f t="shared" si="402"/>
        <v/>
      </c>
      <c r="M396" s="52"/>
      <c r="N396" s="52"/>
      <c r="O396" s="13" t="str">
        <f t="shared" si="403"/>
        <v/>
      </c>
      <c r="P396" s="4" t="str">
        <f t="shared" si="404"/>
        <v/>
      </c>
      <c r="Q396" s="4" t="str">
        <f t="shared" si="405"/>
        <v/>
      </c>
      <c r="S396" s="5"/>
      <c r="T396" s="52"/>
      <c r="U396" s="52"/>
      <c r="V396" s="52"/>
      <c r="W396" s="52"/>
      <c r="X396" s="52"/>
      <c r="Y396" s="52"/>
      <c r="Z396" s="13" t="str">
        <f t="shared" si="398"/>
        <v/>
      </c>
      <c r="AA396" s="53" t="str">
        <f t="shared" si="412"/>
        <v/>
      </c>
      <c r="AB396" s="13" t="str">
        <f t="shared" si="407"/>
        <v/>
      </c>
      <c r="AC396" s="13" t="str">
        <f t="shared" si="409"/>
        <v/>
      </c>
      <c r="AD396" s="13" t="b">
        <f t="shared" si="410"/>
        <v>0</v>
      </c>
      <c r="AE396" t="e">
        <f t="shared" si="408"/>
        <v>#VALUE!</v>
      </c>
      <c r="AF396" t="str">
        <f t="shared" ref="AF396:AF459" si="459">IF(AA396="","",IF(ISNUMBER(AA396),IF(AND(D396=D395,P396&lt;I396,Z396&lt;0.001),-(H396-ABS(AA396)),IF(AND(P396&lt;I396,Z396&lt;0.001),-(H396-ABS(AA396)),IF(AND(P396&gt;I396,Z396&lt;0.001,),I396+AA396,IF(AND(D395=D396,P396&lt;I396,Z396&gt;0.001),-H396+AA396,IF(AND(P396&lt;I396,Z396&gt;0.01),-H396+AA396,I396+AA396)))))))</f>
        <v/>
      </c>
      <c r="AG396" t="b">
        <f t="shared" si="411"/>
        <v>0</v>
      </c>
      <c r="AI396" s="41">
        <f>SUM($AG$11:AG396)</f>
        <v>-160</v>
      </c>
      <c r="AJ396" s="36">
        <f>SUM($AA$10:AA396)</f>
        <v>692.6</v>
      </c>
      <c r="AK396" s="42">
        <f>SUM($AL$11:AL396)</f>
        <v>390</v>
      </c>
      <c r="AL396" t="b">
        <f t="shared" si="406"/>
        <v>0</v>
      </c>
      <c r="AN396">
        <f>SUM(AS$11:BJ396)</f>
        <v>1064</v>
      </c>
      <c r="AO396">
        <f>SUM(BM$11:CD396)</f>
        <v>560</v>
      </c>
      <c r="AP396">
        <f t="shared" ref="AP396:AP459" si="460">AJ396</f>
        <v>692.6</v>
      </c>
      <c r="AR396" t="str">
        <f t="shared" si="413"/>
        <v/>
      </c>
      <c r="AS396" t="str">
        <f t="shared" si="419"/>
        <v/>
      </c>
      <c r="AT396" t="str">
        <f t="shared" si="420"/>
        <v/>
      </c>
      <c r="AU396" t="str">
        <f t="shared" si="421"/>
        <v/>
      </c>
      <c r="AV396" t="str">
        <f t="shared" si="422"/>
        <v/>
      </c>
      <c r="AW396" t="str">
        <f t="shared" si="423"/>
        <v/>
      </c>
      <c r="AX396" t="str">
        <f t="shared" si="424"/>
        <v/>
      </c>
      <c r="AY396" t="str">
        <f t="shared" si="425"/>
        <v/>
      </c>
      <c r="AZ396" t="str">
        <f t="shared" si="426"/>
        <v/>
      </c>
      <c r="BA396" t="str">
        <f t="shared" si="427"/>
        <v/>
      </c>
      <c r="BB396" t="str">
        <f t="shared" si="428"/>
        <v/>
      </c>
      <c r="BC396" t="str">
        <f t="shared" si="429"/>
        <v/>
      </c>
      <c r="BD396" t="str">
        <f t="shared" si="430"/>
        <v/>
      </c>
      <c r="BE396" t="str">
        <f t="shared" si="431"/>
        <v/>
      </c>
      <c r="BF396" t="str">
        <f t="shared" si="432"/>
        <v/>
      </c>
      <c r="BG396" t="str">
        <f t="shared" si="433"/>
        <v/>
      </c>
      <c r="BH396" t="str">
        <f t="shared" si="434"/>
        <v/>
      </c>
      <c r="BI396" t="str">
        <f t="shared" si="435"/>
        <v/>
      </c>
      <c r="BJ396" t="str">
        <f t="shared" si="436"/>
        <v/>
      </c>
      <c r="BM396" t="str">
        <f t="shared" si="437"/>
        <v/>
      </c>
      <c r="BN396" t="str">
        <f t="shared" si="438"/>
        <v/>
      </c>
      <c r="BO396" t="str">
        <f t="shared" si="439"/>
        <v/>
      </c>
      <c r="BP396" t="str">
        <f t="shared" si="440"/>
        <v/>
      </c>
      <c r="BQ396" t="str">
        <f t="shared" si="441"/>
        <v/>
      </c>
      <c r="BR396" t="str">
        <f t="shared" si="442"/>
        <v/>
      </c>
      <c r="BS396" t="str">
        <f t="shared" si="443"/>
        <v/>
      </c>
      <c r="BT396" t="str">
        <f t="shared" si="444"/>
        <v/>
      </c>
      <c r="BU396" t="str">
        <f t="shared" si="445"/>
        <v/>
      </c>
      <c r="BV396" t="str">
        <f t="shared" si="446"/>
        <v/>
      </c>
      <c r="BW396" t="str">
        <f t="shared" si="447"/>
        <v/>
      </c>
      <c r="BX396" t="str">
        <f t="shared" si="448"/>
        <v/>
      </c>
      <c r="BY396" t="str">
        <f t="shared" si="449"/>
        <v/>
      </c>
      <c r="BZ396" t="str">
        <f t="shared" si="450"/>
        <v/>
      </c>
      <c r="CA396" t="str">
        <f t="shared" si="451"/>
        <v/>
      </c>
      <c r="CB396" t="str">
        <f t="shared" si="452"/>
        <v/>
      </c>
      <c r="CC396" t="str">
        <f t="shared" si="453"/>
        <v/>
      </c>
      <c r="CD396" t="str">
        <f t="shared" si="454"/>
        <v/>
      </c>
      <c r="CF396"/>
      <c r="CG396" s="36" t="str">
        <f t="shared" si="414"/>
        <v/>
      </c>
      <c r="CH396" s="36" t="str">
        <f t="shared" si="415"/>
        <v/>
      </c>
      <c r="CI396" s="36" t="str">
        <f t="shared" si="416"/>
        <v/>
      </c>
      <c r="CJ396" s="36" t="str">
        <f t="shared" si="417"/>
        <v/>
      </c>
      <c r="CK396" s="36" t="str">
        <f t="shared" si="418"/>
        <v/>
      </c>
    </row>
    <row r="397" spans="1:89">
      <c r="A397">
        <f t="shared" si="455"/>
        <v>388</v>
      </c>
      <c r="B397" s="1" t="str">
        <f t="shared" si="456"/>
        <v>Mi</v>
      </c>
      <c r="C397" s="2" t="str">
        <f t="shared" si="457"/>
        <v>12</v>
      </c>
      <c r="D397" s="50">
        <v>42095.5</v>
      </c>
      <c r="E397" s="51"/>
      <c r="F397" s="52"/>
      <c r="G397" s="52"/>
      <c r="H397" s="13" t="str">
        <f t="shared" si="399"/>
        <v/>
      </c>
      <c r="I397" s="13" t="str">
        <f t="shared" si="458"/>
        <v/>
      </c>
      <c r="J397" s="13" t="str">
        <f t="shared" si="400"/>
        <v/>
      </c>
      <c r="K397" s="3" t="str">
        <f t="shared" si="401"/>
        <v/>
      </c>
      <c r="L397" s="4" t="str">
        <f t="shared" si="402"/>
        <v/>
      </c>
      <c r="M397" s="52"/>
      <c r="N397" s="52"/>
      <c r="O397" s="13" t="str">
        <f t="shared" si="403"/>
        <v/>
      </c>
      <c r="P397" s="4" t="str">
        <f t="shared" si="404"/>
        <v/>
      </c>
      <c r="Q397" s="4" t="str">
        <f t="shared" si="405"/>
        <v/>
      </c>
      <c r="S397" s="5"/>
      <c r="T397" s="52"/>
      <c r="U397" s="52"/>
      <c r="V397" s="52"/>
      <c r="W397" s="52"/>
      <c r="X397" s="52"/>
      <c r="Y397" s="52"/>
      <c r="Z397" s="13" t="str">
        <f t="shared" si="398"/>
        <v/>
      </c>
      <c r="AA397" s="53" t="str">
        <f t="shared" si="412"/>
        <v/>
      </c>
      <c r="AB397" s="13" t="str">
        <f t="shared" si="407"/>
        <v/>
      </c>
      <c r="AC397" s="13" t="str">
        <f t="shared" si="409"/>
        <v/>
      </c>
      <c r="AD397" s="13" t="b">
        <f t="shared" si="410"/>
        <v>0</v>
      </c>
      <c r="AE397" t="e">
        <f t="shared" si="408"/>
        <v>#VALUE!</v>
      </c>
      <c r="AF397" t="str">
        <f t="shared" si="459"/>
        <v/>
      </c>
      <c r="AG397" t="b">
        <f t="shared" si="411"/>
        <v>0</v>
      </c>
      <c r="AI397" s="41">
        <f>SUM($AG$11:AG397)</f>
        <v>-160</v>
      </c>
      <c r="AJ397" s="36">
        <f>SUM($AA$10:AA397)</f>
        <v>692.6</v>
      </c>
      <c r="AK397" s="42">
        <f>SUM($AL$11:AL397)</f>
        <v>390</v>
      </c>
      <c r="AL397" t="b">
        <f t="shared" si="406"/>
        <v>0</v>
      </c>
      <c r="AN397">
        <f>SUM(AS$11:BJ397)</f>
        <v>1064</v>
      </c>
      <c r="AO397">
        <f>SUM(BM$11:CD397)</f>
        <v>560</v>
      </c>
      <c r="AP397">
        <f t="shared" si="460"/>
        <v>692.6</v>
      </c>
      <c r="AR397" t="str">
        <f t="shared" si="413"/>
        <v/>
      </c>
      <c r="AS397" t="str">
        <f t="shared" si="419"/>
        <v/>
      </c>
      <c r="AT397" t="str">
        <f t="shared" si="420"/>
        <v/>
      </c>
      <c r="AU397" t="str">
        <f t="shared" si="421"/>
        <v/>
      </c>
      <c r="AV397" t="str">
        <f t="shared" si="422"/>
        <v/>
      </c>
      <c r="AW397" t="str">
        <f t="shared" si="423"/>
        <v/>
      </c>
      <c r="AX397" t="str">
        <f t="shared" si="424"/>
        <v/>
      </c>
      <c r="AY397" t="str">
        <f t="shared" si="425"/>
        <v/>
      </c>
      <c r="AZ397" t="str">
        <f t="shared" si="426"/>
        <v/>
      </c>
      <c r="BA397" t="str">
        <f t="shared" si="427"/>
        <v/>
      </c>
      <c r="BB397" t="str">
        <f t="shared" si="428"/>
        <v/>
      </c>
      <c r="BC397" t="str">
        <f t="shared" si="429"/>
        <v/>
      </c>
      <c r="BD397" t="str">
        <f t="shared" si="430"/>
        <v/>
      </c>
      <c r="BE397" t="str">
        <f t="shared" si="431"/>
        <v/>
      </c>
      <c r="BF397" t="str">
        <f t="shared" si="432"/>
        <v/>
      </c>
      <c r="BG397" t="str">
        <f t="shared" si="433"/>
        <v/>
      </c>
      <c r="BH397" t="str">
        <f t="shared" si="434"/>
        <v/>
      </c>
      <c r="BI397" t="str">
        <f t="shared" si="435"/>
        <v/>
      </c>
      <c r="BJ397" t="str">
        <f t="shared" si="436"/>
        <v/>
      </c>
      <c r="BM397" t="str">
        <f t="shared" si="437"/>
        <v/>
      </c>
      <c r="BN397" t="str">
        <f t="shared" si="438"/>
        <v/>
      </c>
      <c r="BO397" t="str">
        <f t="shared" si="439"/>
        <v/>
      </c>
      <c r="BP397" t="str">
        <f t="shared" si="440"/>
        <v/>
      </c>
      <c r="BQ397" t="str">
        <f t="shared" si="441"/>
        <v/>
      </c>
      <c r="BR397" t="str">
        <f t="shared" si="442"/>
        <v/>
      </c>
      <c r="BS397" t="str">
        <f t="shared" si="443"/>
        <v/>
      </c>
      <c r="BT397" t="str">
        <f t="shared" si="444"/>
        <v/>
      </c>
      <c r="BU397" t="str">
        <f t="shared" si="445"/>
        <v/>
      </c>
      <c r="BV397" t="str">
        <f t="shared" si="446"/>
        <v/>
      </c>
      <c r="BW397" t="str">
        <f t="shared" si="447"/>
        <v/>
      </c>
      <c r="BX397" t="str">
        <f t="shared" si="448"/>
        <v/>
      </c>
      <c r="BY397" t="str">
        <f t="shared" si="449"/>
        <v/>
      </c>
      <c r="BZ397" t="str">
        <f t="shared" si="450"/>
        <v/>
      </c>
      <c r="CA397" t="str">
        <f t="shared" si="451"/>
        <v/>
      </c>
      <c r="CB397" t="str">
        <f t="shared" si="452"/>
        <v/>
      </c>
      <c r="CC397" t="str">
        <f t="shared" si="453"/>
        <v/>
      </c>
      <c r="CD397" t="str">
        <f t="shared" si="454"/>
        <v/>
      </c>
      <c r="CF397"/>
      <c r="CG397" s="36" t="str">
        <f t="shared" si="414"/>
        <v/>
      </c>
      <c r="CH397" s="36" t="str">
        <f t="shared" si="415"/>
        <v/>
      </c>
      <c r="CI397" s="36" t="str">
        <f t="shared" si="416"/>
        <v/>
      </c>
      <c r="CJ397" s="36" t="str">
        <f t="shared" si="417"/>
        <v/>
      </c>
      <c r="CK397" s="36" t="str">
        <f t="shared" si="418"/>
        <v/>
      </c>
    </row>
    <row r="398" spans="1:89">
      <c r="A398">
        <f t="shared" si="455"/>
        <v>389</v>
      </c>
      <c r="B398" s="1" t="str">
        <f t="shared" si="456"/>
        <v>Mi</v>
      </c>
      <c r="C398" s="2" t="str">
        <f t="shared" si="457"/>
        <v>12</v>
      </c>
      <c r="D398" s="50">
        <v>42095.5</v>
      </c>
      <c r="E398" s="51"/>
      <c r="F398" s="52"/>
      <c r="G398" s="52"/>
      <c r="H398" s="13" t="str">
        <f t="shared" si="399"/>
        <v/>
      </c>
      <c r="I398" s="13" t="str">
        <f t="shared" si="458"/>
        <v/>
      </c>
      <c r="J398" s="13" t="str">
        <f t="shared" si="400"/>
        <v/>
      </c>
      <c r="K398" s="3" t="str">
        <f t="shared" si="401"/>
        <v/>
      </c>
      <c r="L398" s="4" t="str">
        <f t="shared" si="402"/>
        <v/>
      </c>
      <c r="M398" s="52"/>
      <c r="N398" s="52"/>
      <c r="O398" s="13" t="str">
        <f t="shared" si="403"/>
        <v/>
      </c>
      <c r="P398" s="4" t="str">
        <f t="shared" si="404"/>
        <v/>
      </c>
      <c r="Q398" s="4" t="str">
        <f t="shared" si="405"/>
        <v/>
      </c>
      <c r="S398" s="5"/>
      <c r="T398" s="52"/>
      <c r="U398" s="52"/>
      <c r="V398" s="52"/>
      <c r="W398" s="52"/>
      <c r="X398" s="52"/>
      <c r="Y398" s="52"/>
      <c r="Z398" s="13" t="str">
        <f t="shared" si="398"/>
        <v/>
      </c>
      <c r="AA398" s="53" t="str">
        <f t="shared" si="412"/>
        <v/>
      </c>
      <c r="AB398" s="13" t="str">
        <f t="shared" si="407"/>
        <v/>
      </c>
      <c r="AC398" s="13" t="str">
        <f t="shared" si="409"/>
        <v/>
      </c>
      <c r="AD398" s="13" t="b">
        <f t="shared" si="410"/>
        <v>0</v>
      </c>
      <c r="AE398" t="e">
        <f t="shared" si="408"/>
        <v>#VALUE!</v>
      </c>
      <c r="AF398" t="str">
        <f t="shared" si="459"/>
        <v/>
      </c>
      <c r="AG398" t="b">
        <f t="shared" si="411"/>
        <v>0</v>
      </c>
      <c r="AI398" s="41">
        <f>SUM($AG$11:AG398)</f>
        <v>-160</v>
      </c>
      <c r="AJ398" s="36">
        <f>SUM($AA$10:AA398)</f>
        <v>692.6</v>
      </c>
      <c r="AK398" s="42">
        <f>SUM($AL$11:AL398)</f>
        <v>390</v>
      </c>
      <c r="AL398" t="b">
        <f t="shared" si="406"/>
        <v>0</v>
      </c>
      <c r="AN398">
        <f>SUM(AS$11:BJ398)</f>
        <v>1064</v>
      </c>
      <c r="AO398">
        <f>SUM(BM$11:CD398)</f>
        <v>560</v>
      </c>
      <c r="AP398">
        <f t="shared" si="460"/>
        <v>692.6</v>
      </c>
      <c r="AR398" t="str">
        <f t="shared" si="413"/>
        <v/>
      </c>
      <c r="AS398" t="str">
        <f t="shared" si="419"/>
        <v/>
      </c>
      <c r="AT398" t="str">
        <f t="shared" si="420"/>
        <v/>
      </c>
      <c r="AU398" t="str">
        <f t="shared" si="421"/>
        <v/>
      </c>
      <c r="AV398" t="str">
        <f t="shared" si="422"/>
        <v/>
      </c>
      <c r="AW398" t="str">
        <f t="shared" si="423"/>
        <v/>
      </c>
      <c r="AX398" t="str">
        <f t="shared" si="424"/>
        <v/>
      </c>
      <c r="AY398" t="str">
        <f t="shared" si="425"/>
        <v/>
      </c>
      <c r="AZ398" t="str">
        <f t="shared" si="426"/>
        <v/>
      </c>
      <c r="BA398" t="str">
        <f t="shared" si="427"/>
        <v/>
      </c>
      <c r="BB398" t="str">
        <f t="shared" si="428"/>
        <v/>
      </c>
      <c r="BC398" t="str">
        <f t="shared" si="429"/>
        <v/>
      </c>
      <c r="BD398" t="str">
        <f t="shared" si="430"/>
        <v/>
      </c>
      <c r="BE398" t="str">
        <f t="shared" si="431"/>
        <v/>
      </c>
      <c r="BF398" t="str">
        <f t="shared" si="432"/>
        <v/>
      </c>
      <c r="BG398" t="str">
        <f t="shared" si="433"/>
        <v/>
      </c>
      <c r="BH398" t="str">
        <f t="shared" si="434"/>
        <v/>
      </c>
      <c r="BI398" t="str">
        <f t="shared" si="435"/>
        <v/>
      </c>
      <c r="BJ398" t="str">
        <f t="shared" si="436"/>
        <v/>
      </c>
      <c r="BM398" t="str">
        <f t="shared" si="437"/>
        <v/>
      </c>
      <c r="BN398" t="str">
        <f t="shared" si="438"/>
        <v/>
      </c>
      <c r="BO398" t="str">
        <f t="shared" si="439"/>
        <v/>
      </c>
      <c r="BP398" t="str">
        <f t="shared" si="440"/>
        <v/>
      </c>
      <c r="BQ398" t="str">
        <f t="shared" si="441"/>
        <v/>
      </c>
      <c r="BR398" t="str">
        <f t="shared" si="442"/>
        <v/>
      </c>
      <c r="BS398" t="str">
        <f t="shared" si="443"/>
        <v/>
      </c>
      <c r="BT398" t="str">
        <f t="shared" si="444"/>
        <v/>
      </c>
      <c r="BU398" t="str">
        <f t="shared" si="445"/>
        <v/>
      </c>
      <c r="BV398" t="str">
        <f t="shared" si="446"/>
        <v/>
      </c>
      <c r="BW398" t="str">
        <f t="shared" si="447"/>
        <v/>
      </c>
      <c r="BX398" t="str">
        <f t="shared" si="448"/>
        <v/>
      </c>
      <c r="BY398" t="str">
        <f t="shared" si="449"/>
        <v/>
      </c>
      <c r="BZ398" t="str">
        <f t="shared" si="450"/>
        <v/>
      </c>
      <c r="CA398" t="str">
        <f t="shared" si="451"/>
        <v/>
      </c>
      <c r="CB398" t="str">
        <f t="shared" si="452"/>
        <v/>
      </c>
      <c r="CC398" t="str">
        <f t="shared" si="453"/>
        <v/>
      </c>
      <c r="CD398" t="str">
        <f t="shared" si="454"/>
        <v/>
      </c>
      <c r="CF398"/>
      <c r="CG398" s="36" t="str">
        <f t="shared" si="414"/>
        <v/>
      </c>
      <c r="CH398" s="36" t="str">
        <f t="shared" si="415"/>
        <v/>
      </c>
      <c r="CI398" s="36" t="str">
        <f t="shared" si="416"/>
        <v/>
      </c>
      <c r="CJ398" s="36" t="str">
        <f t="shared" si="417"/>
        <v/>
      </c>
      <c r="CK398" s="36" t="str">
        <f t="shared" si="418"/>
        <v/>
      </c>
    </row>
    <row r="399" spans="1:89">
      <c r="A399">
        <f t="shared" si="455"/>
        <v>390</v>
      </c>
      <c r="B399" s="1" t="str">
        <f t="shared" si="456"/>
        <v>Mi</v>
      </c>
      <c r="C399" s="2" t="str">
        <f t="shared" si="457"/>
        <v>12</v>
      </c>
      <c r="D399" s="50">
        <v>42095.5</v>
      </c>
      <c r="E399" s="51"/>
      <c r="F399" s="52"/>
      <c r="G399" s="52"/>
      <c r="H399" s="13" t="str">
        <f t="shared" si="399"/>
        <v/>
      </c>
      <c r="I399" s="13" t="str">
        <f t="shared" si="458"/>
        <v/>
      </c>
      <c r="J399" s="13" t="str">
        <f t="shared" si="400"/>
        <v/>
      </c>
      <c r="K399" s="3" t="str">
        <f t="shared" si="401"/>
        <v/>
      </c>
      <c r="L399" s="4" t="str">
        <f t="shared" si="402"/>
        <v/>
      </c>
      <c r="M399" s="52"/>
      <c r="N399" s="52"/>
      <c r="O399" s="13" t="str">
        <f t="shared" si="403"/>
        <v/>
      </c>
      <c r="P399" s="4" t="str">
        <f t="shared" si="404"/>
        <v/>
      </c>
      <c r="Q399" s="4" t="str">
        <f t="shared" si="405"/>
        <v/>
      </c>
      <c r="S399" s="5"/>
      <c r="T399" s="52"/>
      <c r="U399" s="52"/>
      <c r="V399" s="52"/>
      <c r="W399" s="52"/>
      <c r="X399" s="52"/>
      <c r="Y399" s="52"/>
      <c r="Z399" s="13" t="str">
        <f t="shared" si="398"/>
        <v/>
      </c>
      <c r="AA399" s="53" t="str">
        <f t="shared" si="412"/>
        <v/>
      </c>
      <c r="AB399" s="13" t="str">
        <f t="shared" si="407"/>
        <v/>
      </c>
      <c r="AC399" s="13" t="str">
        <f t="shared" si="409"/>
        <v/>
      </c>
      <c r="AD399" s="13" t="b">
        <f t="shared" si="410"/>
        <v>0</v>
      </c>
      <c r="AE399" t="e">
        <f t="shared" si="408"/>
        <v>#VALUE!</v>
      </c>
      <c r="AF399" t="str">
        <f t="shared" si="459"/>
        <v/>
      </c>
      <c r="AG399" t="b">
        <f t="shared" si="411"/>
        <v>0</v>
      </c>
      <c r="AI399" s="41">
        <f>SUM($AG$11:AG399)</f>
        <v>-160</v>
      </c>
      <c r="AJ399" s="36">
        <f>SUM($AA$10:AA399)</f>
        <v>692.6</v>
      </c>
      <c r="AK399" s="42">
        <f>SUM($AL$11:AL399)</f>
        <v>390</v>
      </c>
      <c r="AL399" t="b">
        <f t="shared" si="406"/>
        <v>0</v>
      </c>
      <c r="AN399">
        <f>SUM(AS$11:BJ399)</f>
        <v>1064</v>
      </c>
      <c r="AO399">
        <f>SUM(BM$11:CD399)</f>
        <v>560</v>
      </c>
      <c r="AP399">
        <f t="shared" si="460"/>
        <v>692.6</v>
      </c>
      <c r="AR399" t="str">
        <f t="shared" si="413"/>
        <v/>
      </c>
      <c r="AS399" t="str">
        <f t="shared" si="419"/>
        <v/>
      </c>
      <c r="AT399" t="str">
        <f t="shared" si="420"/>
        <v/>
      </c>
      <c r="AU399" t="str">
        <f t="shared" si="421"/>
        <v/>
      </c>
      <c r="AV399" t="str">
        <f t="shared" si="422"/>
        <v/>
      </c>
      <c r="AW399" t="str">
        <f t="shared" si="423"/>
        <v/>
      </c>
      <c r="AX399" t="str">
        <f t="shared" si="424"/>
        <v/>
      </c>
      <c r="AY399" t="str">
        <f t="shared" si="425"/>
        <v/>
      </c>
      <c r="AZ399" t="str">
        <f t="shared" si="426"/>
        <v/>
      </c>
      <c r="BA399" t="str">
        <f t="shared" si="427"/>
        <v/>
      </c>
      <c r="BB399" t="str">
        <f t="shared" si="428"/>
        <v/>
      </c>
      <c r="BC399" t="str">
        <f t="shared" si="429"/>
        <v/>
      </c>
      <c r="BD399" t="str">
        <f t="shared" si="430"/>
        <v/>
      </c>
      <c r="BE399" t="str">
        <f t="shared" si="431"/>
        <v/>
      </c>
      <c r="BF399" t="str">
        <f t="shared" si="432"/>
        <v/>
      </c>
      <c r="BG399" t="str">
        <f t="shared" si="433"/>
        <v/>
      </c>
      <c r="BH399" t="str">
        <f t="shared" si="434"/>
        <v/>
      </c>
      <c r="BI399" t="str">
        <f t="shared" si="435"/>
        <v/>
      </c>
      <c r="BJ399" t="str">
        <f t="shared" si="436"/>
        <v/>
      </c>
      <c r="BM399" t="str">
        <f t="shared" si="437"/>
        <v/>
      </c>
      <c r="BN399" t="str">
        <f t="shared" si="438"/>
        <v/>
      </c>
      <c r="BO399" t="str">
        <f t="shared" si="439"/>
        <v/>
      </c>
      <c r="BP399" t="str">
        <f t="shared" si="440"/>
        <v/>
      </c>
      <c r="BQ399" t="str">
        <f t="shared" si="441"/>
        <v/>
      </c>
      <c r="BR399" t="str">
        <f t="shared" si="442"/>
        <v/>
      </c>
      <c r="BS399" t="str">
        <f t="shared" si="443"/>
        <v/>
      </c>
      <c r="BT399" t="str">
        <f t="shared" si="444"/>
        <v/>
      </c>
      <c r="BU399" t="str">
        <f t="shared" si="445"/>
        <v/>
      </c>
      <c r="BV399" t="str">
        <f t="shared" si="446"/>
        <v/>
      </c>
      <c r="BW399" t="str">
        <f t="shared" si="447"/>
        <v/>
      </c>
      <c r="BX399" t="str">
        <f t="shared" si="448"/>
        <v/>
      </c>
      <c r="BY399" t="str">
        <f t="shared" si="449"/>
        <v/>
      </c>
      <c r="BZ399" t="str">
        <f t="shared" si="450"/>
        <v/>
      </c>
      <c r="CA399" t="str">
        <f t="shared" si="451"/>
        <v/>
      </c>
      <c r="CB399" t="str">
        <f t="shared" si="452"/>
        <v/>
      </c>
      <c r="CC399" t="str">
        <f t="shared" si="453"/>
        <v/>
      </c>
      <c r="CD399" t="str">
        <f t="shared" si="454"/>
        <v/>
      </c>
      <c r="CF399"/>
      <c r="CG399" s="36" t="str">
        <f t="shared" si="414"/>
        <v/>
      </c>
      <c r="CH399" s="36" t="str">
        <f t="shared" si="415"/>
        <v/>
      </c>
      <c r="CI399" s="36" t="str">
        <f t="shared" si="416"/>
        <v/>
      </c>
      <c r="CJ399" s="36" t="str">
        <f t="shared" si="417"/>
        <v/>
      </c>
      <c r="CK399" s="36" t="str">
        <f t="shared" si="418"/>
        <v/>
      </c>
    </row>
    <row r="400" spans="1:89">
      <c r="A400">
        <f t="shared" si="455"/>
        <v>391</v>
      </c>
      <c r="B400" s="1" t="str">
        <f t="shared" si="456"/>
        <v>Mi</v>
      </c>
      <c r="C400" s="2" t="str">
        <f t="shared" si="457"/>
        <v>12</v>
      </c>
      <c r="D400" s="50">
        <v>42095.5</v>
      </c>
      <c r="E400" s="51"/>
      <c r="F400" s="52"/>
      <c r="G400" s="52"/>
      <c r="H400" s="13" t="str">
        <f t="shared" si="399"/>
        <v/>
      </c>
      <c r="I400" s="13" t="str">
        <f t="shared" si="458"/>
        <v/>
      </c>
      <c r="J400" s="13" t="str">
        <f t="shared" si="400"/>
        <v/>
      </c>
      <c r="K400" s="3" t="str">
        <f t="shared" si="401"/>
        <v/>
      </c>
      <c r="L400" s="4" t="str">
        <f t="shared" si="402"/>
        <v/>
      </c>
      <c r="M400" s="52"/>
      <c r="N400" s="52"/>
      <c r="O400" s="13" t="str">
        <f t="shared" si="403"/>
        <v/>
      </c>
      <c r="P400" s="4" t="str">
        <f t="shared" si="404"/>
        <v/>
      </c>
      <c r="Q400" s="4" t="str">
        <f t="shared" si="405"/>
        <v/>
      </c>
      <c r="S400" s="5"/>
      <c r="T400" s="52"/>
      <c r="U400" s="52"/>
      <c r="V400" s="52"/>
      <c r="W400" s="52"/>
      <c r="X400" s="52"/>
      <c r="Y400" s="52"/>
      <c r="Z400" s="13" t="str">
        <f t="shared" si="398"/>
        <v/>
      </c>
      <c r="AA400" s="53" t="str">
        <f t="shared" si="412"/>
        <v/>
      </c>
      <c r="AB400" s="13" t="str">
        <f t="shared" si="407"/>
        <v/>
      </c>
      <c r="AC400" s="13" t="str">
        <f t="shared" si="409"/>
        <v/>
      </c>
      <c r="AD400" s="13" t="b">
        <f t="shared" si="410"/>
        <v>0</v>
      </c>
      <c r="AE400" t="e">
        <f t="shared" si="408"/>
        <v>#VALUE!</v>
      </c>
      <c r="AF400" t="str">
        <f t="shared" si="459"/>
        <v/>
      </c>
      <c r="AG400" t="b">
        <f t="shared" si="411"/>
        <v>0</v>
      </c>
      <c r="AI400" s="41">
        <f>SUM($AG$11:AG400)</f>
        <v>-160</v>
      </c>
      <c r="AJ400" s="36">
        <f>SUM($AA$10:AA400)</f>
        <v>692.6</v>
      </c>
      <c r="AK400" s="42">
        <f>SUM($AL$11:AL400)</f>
        <v>390</v>
      </c>
      <c r="AL400" t="b">
        <f t="shared" si="406"/>
        <v>0</v>
      </c>
      <c r="AN400">
        <f>SUM(AS$11:BJ400)</f>
        <v>1064</v>
      </c>
      <c r="AO400">
        <f>SUM(BM$11:CD400)</f>
        <v>560</v>
      </c>
      <c r="AP400">
        <f t="shared" si="460"/>
        <v>692.6</v>
      </c>
      <c r="AR400" t="str">
        <f t="shared" si="413"/>
        <v/>
      </c>
      <c r="AS400" t="str">
        <f t="shared" si="419"/>
        <v/>
      </c>
      <c r="AT400" t="str">
        <f t="shared" si="420"/>
        <v/>
      </c>
      <c r="AU400" t="str">
        <f t="shared" si="421"/>
        <v/>
      </c>
      <c r="AV400" t="str">
        <f t="shared" si="422"/>
        <v/>
      </c>
      <c r="AW400" t="str">
        <f t="shared" si="423"/>
        <v/>
      </c>
      <c r="AX400" t="str">
        <f t="shared" si="424"/>
        <v/>
      </c>
      <c r="AY400" t="str">
        <f t="shared" si="425"/>
        <v/>
      </c>
      <c r="AZ400" t="str">
        <f t="shared" si="426"/>
        <v/>
      </c>
      <c r="BA400" t="str">
        <f t="shared" si="427"/>
        <v/>
      </c>
      <c r="BB400" t="str">
        <f t="shared" si="428"/>
        <v/>
      </c>
      <c r="BC400" t="str">
        <f t="shared" si="429"/>
        <v/>
      </c>
      <c r="BD400" t="str">
        <f t="shared" si="430"/>
        <v/>
      </c>
      <c r="BE400" t="str">
        <f t="shared" si="431"/>
        <v/>
      </c>
      <c r="BF400" t="str">
        <f t="shared" si="432"/>
        <v/>
      </c>
      <c r="BG400" t="str">
        <f t="shared" si="433"/>
        <v/>
      </c>
      <c r="BH400" t="str">
        <f t="shared" si="434"/>
        <v/>
      </c>
      <c r="BI400" t="str">
        <f t="shared" si="435"/>
        <v/>
      </c>
      <c r="BJ400" t="str">
        <f t="shared" si="436"/>
        <v/>
      </c>
      <c r="BM400" t="str">
        <f t="shared" si="437"/>
        <v/>
      </c>
      <c r="BN400" t="str">
        <f t="shared" si="438"/>
        <v/>
      </c>
      <c r="BO400" t="str">
        <f t="shared" si="439"/>
        <v/>
      </c>
      <c r="BP400" t="str">
        <f t="shared" si="440"/>
        <v/>
      </c>
      <c r="BQ400" t="str">
        <f t="shared" si="441"/>
        <v/>
      </c>
      <c r="BR400" t="str">
        <f t="shared" si="442"/>
        <v/>
      </c>
      <c r="BS400" t="str">
        <f t="shared" si="443"/>
        <v/>
      </c>
      <c r="BT400" t="str">
        <f t="shared" si="444"/>
        <v/>
      </c>
      <c r="BU400" t="str">
        <f t="shared" si="445"/>
        <v/>
      </c>
      <c r="BV400" t="str">
        <f t="shared" si="446"/>
        <v/>
      </c>
      <c r="BW400" t="str">
        <f t="shared" si="447"/>
        <v/>
      </c>
      <c r="BX400" t="str">
        <f t="shared" si="448"/>
        <v/>
      </c>
      <c r="BY400" t="str">
        <f t="shared" si="449"/>
        <v/>
      </c>
      <c r="BZ400" t="str">
        <f t="shared" si="450"/>
        <v/>
      </c>
      <c r="CA400" t="str">
        <f t="shared" si="451"/>
        <v/>
      </c>
      <c r="CB400" t="str">
        <f t="shared" si="452"/>
        <v/>
      </c>
      <c r="CC400" t="str">
        <f t="shared" si="453"/>
        <v/>
      </c>
      <c r="CD400" t="str">
        <f t="shared" si="454"/>
        <v/>
      </c>
      <c r="CF400"/>
      <c r="CG400" s="36" t="str">
        <f t="shared" si="414"/>
        <v/>
      </c>
      <c r="CH400" s="36" t="str">
        <f t="shared" si="415"/>
        <v/>
      </c>
      <c r="CI400" s="36" t="str">
        <f t="shared" si="416"/>
        <v/>
      </c>
      <c r="CJ400" s="36" t="str">
        <f t="shared" si="417"/>
        <v/>
      </c>
      <c r="CK400" s="36" t="str">
        <f t="shared" si="418"/>
        <v/>
      </c>
    </row>
    <row r="401" spans="1:89">
      <c r="A401">
        <f t="shared" si="455"/>
        <v>392</v>
      </c>
      <c r="B401" s="1" t="str">
        <f t="shared" si="456"/>
        <v>Mi</v>
      </c>
      <c r="C401" s="2" t="str">
        <f t="shared" si="457"/>
        <v>12</v>
      </c>
      <c r="D401" s="50">
        <v>42095.5</v>
      </c>
      <c r="E401" s="51"/>
      <c r="F401" s="52"/>
      <c r="G401" s="52"/>
      <c r="H401" s="13" t="str">
        <f t="shared" si="399"/>
        <v/>
      </c>
      <c r="I401" s="13" t="str">
        <f t="shared" si="458"/>
        <v/>
      </c>
      <c r="J401" s="13" t="str">
        <f t="shared" si="400"/>
        <v/>
      </c>
      <c r="K401" s="3" t="str">
        <f t="shared" si="401"/>
        <v/>
      </c>
      <c r="L401" s="4" t="str">
        <f t="shared" si="402"/>
        <v/>
      </c>
      <c r="M401" s="52"/>
      <c r="N401" s="52"/>
      <c r="O401" s="13" t="str">
        <f t="shared" si="403"/>
        <v/>
      </c>
      <c r="P401" s="4" t="str">
        <f t="shared" si="404"/>
        <v/>
      </c>
      <c r="Q401" s="4" t="str">
        <f t="shared" si="405"/>
        <v/>
      </c>
      <c r="S401" s="5"/>
      <c r="T401" s="52"/>
      <c r="U401" s="52"/>
      <c r="V401" s="52"/>
      <c r="W401" s="52"/>
      <c r="X401" s="52"/>
      <c r="Y401" s="52"/>
      <c r="Z401" s="13" t="str">
        <f t="shared" si="398"/>
        <v/>
      </c>
      <c r="AA401" s="53" t="str">
        <f t="shared" si="412"/>
        <v/>
      </c>
      <c r="AB401" s="13" t="str">
        <f t="shared" si="407"/>
        <v/>
      </c>
      <c r="AC401" s="13" t="str">
        <f t="shared" si="409"/>
        <v/>
      </c>
      <c r="AD401" s="13" t="b">
        <f t="shared" si="410"/>
        <v>0</v>
      </c>
      <c r="AE401" t="e">
        <f t="shared" si="408"/>
        <v>#VALUE!</v>
      </c>
      <c r="AF401" t="str">
        <f t="shared" si="459"/>
        <v/>
      </c>
      <c r="AG401" t="b">
        <f t="shared" si="411"/>
        <v>0</v>
      </c>
      <c r="AI401" s="41">
        <f>SUM($AG$11:AG401)</f>
        <v>-160</v>
      </c>
      <c r="AJ401" s="36">
        <f>SUM($AA$10:AA401)</f>
        <v>692.6</v>
      </c>
      <c r="AK401" s="42">
        <f>SUM($AL$11:AL401)</f>
        <v>390</v>
      </c>
      <c r="AL401" t="b">
        <f t="shared" si="406"/>
        <v>0</v>
      </c>
      <c r="AN401">
        <f>SUM(AS$11:BJ401)</f>
        <v>1064</v>
      </c>
      <c r="AO401">
        <f>SUM(BM$11:CD401)</f>
        <v>560</v>
      </c>
      <c r="AP401">
        <f t="shared" si="460"/>
        <v>692.6</v>
      </c>
      <c r="AR401" t="str">
        <f t="shared" si="413"/>
        <v/>
      </c>
      <c r="AS401" t="str">
        <f t="shared" si="419"/>
        <v/>
      </c>
      <c r="AT401" t="str">
        <f t="shared" si="420"/>
        <v/>
      </c>
      <c r="AU401" t="str">
        <f t="shared" si="421"/>
        <v/>
      </c>
      <c r="AV401" t="str">
        <f t="shared" si="422"/>
        <v/>
      </c>
      <c r="AW401" t="str">
        <f t="shared" si="423"/>
        <v/>
      </c>
      <c r="AX401" t="str">
        <f t="shared" si="424"/>
        <v/>
      </c>
      <c r="AY401" t="str">
        <f t="shared" si="425"/>
        <v/>
      </c>
      <c r="AZ401" t="str">
        <f t="shared" si="426"/>
        <v/>
      </c>
      <c r="BA401" t="str">
        <f t="shared" si="427"/>
        <v/>
      </c>
      <c r="BB401" t="str">
        <f t="shared" si="428"/>
        <v/>
      </c>
      <c r="BC401" t="str">
        <f t="shared" si="429"/>
        <v/>
      </c>
      <c r="BD401" t="str">
        <f t="shared" si="430"/>
        <v/>
      </c>
      <c r="BE401" t="str">
        <f t="shared" si="431"/>
        <v/>
      </c>
      <c r="BF401" t="str">
        <f t="shared" si="432"/>
        <v/>
      </c>
      <c r="BG401" t="str">
        <f t="shared" si="433"/>
        <v/>
      </c>
      <c r="BH401" t="str">
        <f t="shared" si="434"/>
        <v/>
      </c>
      <c r="BI401" t="str">
        <f t="shared" si="435"/>
        <v/>
      </c>
      <c r="BJ401" t="str">
        <f t="shared" si="436"/>
        <v/>
      </c>
      <c r="BM401" t="str">
        <f t="shared" si="437"/>
        <v/>
      </c>
      <c r="BN401" t="str">
        <f t="shared" si="438"/>
        <v/>
      </c>
      <c r="BO401" t="str">
        <f t="shared" si="439"/>
        <v/>
      </c>
      <c r="BP401" t="str">
        <f t="shared" si="440"/>
        <v/>
      </c>
      <c r="BQ401" t="str">
        <f t="shared" si="441"/>
        <v/>
      </c>
      <c r="BR401" t="str">
        <f t="shared" si="442"/>
        <v/>
      </c>
      <c r="BS401" t="str">
        <f t="shared" si="443"/>
        <v/>
      </c>
      <c r="BT401" t="str">
        <f t="shared" si="444"/>
        <v/>
      </c>
      <c r="BU401" t="str">
        <f t="shared" si="445"/>
        <v/>
      </c>
      <c r="BV401" t="str">
        <f t="shared" si="446"/>
        <v/>
      </c>
      <c r="BW401" t="str">
        <f t="shared" si="447"/>
        <v/>
      </c>
      <c r="BX401" t="str">
        <f t="shared" si="448"/>
        <v/>
      </c>
      <c r="BY401" t="str">
        <f t="shared" si="449"/>
        <v/>
      </c>
      <c r="BZ401" t="str">
        <f t="shared" si="450"/>
        <v/>
      </c>
      <c r="CA401" t="str">
        <f t="shared" si="451"/>
        <v/>
      </c>
      <c r="CB401" t="str">
        <f t="shared" si="452"/>
        <v/>
      </c>
      <c r="CC401" t="str">
        <f t="shared" si="453"/>
        <v/>
      </c>
      <c r="CD401" t="str">
        <f t="shared" si="454"/>
        <v/>
      </c>
      <c r="CF401"/>
      <c r="CG401" s="36" t="str">
        <f t="shared" si="414"/>
        <v/>
      </c>
      <c r="CH401" s="36" t="str">
        <f t="shared" si="415"/>
        <v/>
      </c>
      <c r="CI401" s="36" t="str">
        <f t="shared" si="416"/>
        <v/>
      </c>
      <c r="CJ401" s="36" t="str">
        <f t="shared" si="417"/>
        <v/>
      </c>
      <c r="CK401" s="36" t="str">
        <f t="shared" si="418"/>
        <v/>
      </c>
    </row>
    <row r="402" spans="1:89">
      <c r="A402">
        <f t="shared" si="455"/>
        <v>393</v>
      </c>
      <c r="B402" s="1" t="str">
        <f t="shared" si="456"/>
        <v>Mi</v>
      </c>
      <c r="C402" s="2" t="str">
        <f t="shared" si="457"/>
        <v>12</v>
      </c>
      <c r="D402" s="50">
        <v>42095.5</v>
      </c>
      <c r="E402" s="51"/>
      <c r="F402" s="52"/>
      <c r="G402" s="52"/>
      <c r="H402" s="13" t="str">
        <f t="shared" si="399"/>
        <v/>
      </c>
      <c r="I402" s="13" t="str">
        <f t="shared" si="458"/>
        <v/>
      </c>
      <c r="J402" s="13" t="str">
        <f t="shared" si="400"/>
        <v/>
      </c>
      <c r="K402" s="3" t="str">
        <f t="shared" si="401"/>
        <v/>
      </c>
      <c r="L402" s="4" t="str">
        <f t="shared" si="402"/>
        <v/>
      </c>
      <c r="M402" s="52"/>
      <c r="N402" s="52"/>
      <c r="O402" s="13" t="str">
        <f t="shared" si="403"/>
        <v/>
      </c>
      <c r="P402" s="4" t="str">
        <f t="shared" si="404"/>
        <v/>
      </c>
      <c r="Q402" s="4" t="str">
        <f t="shared" si="405"/>
        <v/>
      </c>
      <c r="S402" s="5"/>
      <c r="T402" s="52"/>
      <c r="U402" s="52"/>
      <c r="V402" s="52"/>
      <c r="W402" s="52"/>
      <c r="X402" s="52"/>
      <c r="Y402" s="52"/>
      <c r="Z402" s="13" t="str">
        <f t="shared" si="398"/>
        <v/>
      </c>
      <c r="AA402" s="53" t="str">
        <f t="shared" si="412"/>
        <v/>
      </c>
      <c r="AB402" s="13" t="str">
        <f t="shared" si="407"/>
        <v/>
      </c>
      <c r="AC402" s="13" t="str">
        <f t="shared" si="409"/>
        <v/>
      </c>
      <c r="AD402" s="13" t="b">
        <f t="shared" si="410"/>
        <v>0</v>
      </c>
      <c r="AE402" t="e">
        <f t="shared" si="408"/>
        <v>#VALUE!</v>
      </c>
      <c r="AF402" t="str">
        <f t="shared" si="459"/>
        <v/>
      </c>
      <c r="AG402" t="b">
        <f t="shared" si="411"/>
        <v>0</v>
      </c>
      <c r="AI402" s="41">
        <f>SUM($AG$11:AG402)</f>
        <v>-160</v>
      </c>
      <c r="AJ402" s="36">
        <f>SUM($AA$10:AA402)</f>
        <v>692.6</v>
      </c>
      <c r="AK402" s="42">
        <f>SUM($AL$11:AL402)</f>
        <v>390</v>
      </c>
      <c r="AL402" t="b">
        <f t="shared" si="406"/>
        <v>0</v>
      </c>
      <c r="AN402">
        <f>SUM(AS$11:BJ402)</f>
        <v>1064</v>
      </c>
      <c r="AO402">
        <f>SUM(BM$11:CD402)</f>
        <v>560</v>
      </c>
      <c r="AP402">
        <f t="shared" si="460"/>
        <v>692.6</v>
      </c>
      <c r="AR402" t="str">
        <f t="shared" si="413"/>
        <v/>
      </c>
      <c r="AS402" t="str">
        <f t="shared" si="419"/>
        <v/>
      </c>
      <c r="AT402" t="str">
        <f t="shared" si="420"/>
        <v/>
      </c>
      <c r="AU402" t="str">
        <f t="shared" si="421"/>
        <v/>
      </c>
      <c r="AV402" t="str">
        <f t="shared" si="422"/>
        <v/>
      </c>
      <c r="AW402" t="str">
        <f t="shared" si="423"/>
        <v/>
      </c>
      <c r="AX402" t="str">
        <f t="shared" si="424"/>
        <v/>
      </c>
      <c r="AY402" t="str">
        <f t="shared" si="425"/>
        <v/>
      </c>
      <c r="AZ402" t="str">
        <f t="shared" si="426"/>
        <v/>
      </c>
      <c r="BA402" t="str">
        <f t="shared" si="427"/>
        <v/>
      </c>
      <c r="BB402" t="str">
        <f t="shared" si="428"/>
        <v/>
      </c>
      <c r="BC402" t="str">
        <f t="shared" si="429"/>
        <v/>
      </c>
      <c r="BD402" t="str">
        <f t="shared" si="430"/>
        <v/>
      </c>
      <c r="BE402" t="str">
        <f t="shared" si="431"/>
        <v/>
      </c>
      <c r="BF402" t="str">
        <f t="shared" si="432"/>
        <v/>
      </c>
      <c r="BG402" t="str">
        <f t="shared" si="433"/>
        <v/>
      </c>
      <c r="BH402" t="str">
        <f t="shared" si="434"/>
        <v/>
      </c>
      <c r="BI402" t="str">
        <f t="shared" si="435"/>
        <v/>
      </c>
      <c r="BJ402" t="str">
        <f t="shared" si="436"/>
        <v/>
      </c>
      <c r="BM402" t="str">
        <f t="shared" si="437"/>
        <v/>
      </c>
      <c r="BN402" t="str">
        <f t="shared" si="438"/>
        <v/>
      </c>
      <c r="BO402" t="str">
        <f t="shared" si="439"/>
        <v/>
      </c>
      <c r="BP402" t="str">
        <f t="shared" si="440"/>
        <v/>
      </c>
      <c r="BQ402" t="str">
        <f t="shared" si="441"/>
        <v/>
      </c>
      <c r="BR402" t="str">
        <f t="shared" si="442"/>
        <v/>
      </c>
      <c r="BS402" t="str">
        <f t="shared" si="443"/>
        <v/>
      </c>
      <c r="BT402" t="str">
        <f t="shared" si="444"/>
        <v/>
      </c>
      <c r="BU402" t="str">
        <f t="shared" si="445"/>
        <v/>
      </c>
      <c r="BV402" t="str">
        <f t="shared" si="446"/>
        <v/>
      </c>
      <c r="BW402" t="str">
        <f t="shared" si="447"/>
        <v/>
      </c>
      <c r="BX402" t="str">
        <f t="shared" si="448"/>
        <v/>
      </c>
      <c r="BY402" t="str">
        <f t="shared" si="449"/>
        <v/>
      </c>
      <c r="BZ402" t="str">
        <f t="shared" si="450"/>
        <v/>
      </c>
      <c r="CA402" t="str">
        <f t="shared" si="451"/>
        <v/>
      </c>
      <c r="CB402" t="str">
        <f t="shared" si="452"/>
        <v/>
      </c>
      <c r="CC402" t="str">
        <f t="shared" si="453"/>
        <v/>
      </c>
      <c r="CD402" t="str">
        <f t="shared" si="454"/>
        <v/>
      </c>
      <c r="CF402"/>
      <c r="CG402" s="36" t="str">
        <f t="shared" si="414"/>
        <v/>
      </c>
      <c r="CH402" s="36" t="str">
        <f t="shared" si="415"/>
        <v/>
      </c>
      <c r="CI402" s="36" t="str">
        <f t="shared" si="416"/>
        <v/>
      </c>
      <c r="CJ402" s="36" t="str">
        <f t="shared" si="417"/>
        <v/>
      </c>
      <c r="CK402" s="36" t="str">
        <f t="shared" si="418"/>
        <v/>
      </c>
    </row>
    <row r="403" spans="1:89">
      <c r="A403">
        <f t="shared" si="455"/>
        <v>394</v>
      </c>
      <c r="B403" s="1" t="str">
        <f t="shared" si="456"/>
        <v>Mi</v>
      </c>
      <c r="C403" s="2" t="str">
        <f t="shared" si="457"/>
        <v>12</v>
      </c>
      <c r="D403" s="50">
        <v>42095.5</v>
      </c>
      <c r="E403" s="51"/>
      <c r="F403" s="52"/>
      <c r="G403" s="52"/>
      <c r="H403" s="13" t="str">
        <f t="shared" si="399"/>
        <v/>
      </c>
      <c r="I403" s="13" t="str">
        <f t="shared" si="458"/>
        <v/>
      </c>
      <c r="J403" s="13" t="str">
        <f t="shared" si="400"/>
        <v/>
      </c>
      <c r="K403" s="3" t="str">
        <f t="shared" si="401"/>
        <v/>
      </c>
      <c r="L403" s="4" t="str">
        <f t="shared" si="402"/>
        <v/>
      </c>
      <c r="M403" s="52"/>
      <c r="N403" s="52"/>
      <c r="O403" s="13" t="str">
        <f t="shared" si="403"/>
        <v/>
      </c>
      <c r="P403" s="4" t="str">
        <f t="shared" si="404"/>
        <v/>
      </c>
      <c r="Q403" s="4" t="str">
        <f t="shared" si="405"/>
        <v/>
      </c>
      <c r="S403" s="5"/>
      <c r="T403" s="52"/>
      <c r="U403" s="52"/>
      <c r="V403" s="52"/>
      <c r="W403" s="52"/>
      <c r="X403" s="52"/>
      <c r="Y403" s="52"/>
      <c r="Z403" s="13" t="str">
        <f t="shared" si="398"/>
        <v/>
      </c>
      <c r="AA403" s="53" t="str">
        <f t="shared" si="412"/>
        <v/>
      </c>
      <c r="AB403" s="13" t="str">
        <f t="shared" si="407"/>
        <v/>
      </c>
      <c r="AC403" s="13" t="str">
        <f t="shared" si="409"/>
        <v/>
      </c>
      <c r="AD403" s="13" t="b">
        <f t="shared" si="410"/>
        <v>0</v>
      </c>
      <c r="AE403" t="e">
        <f t="shared" si="408"/>
        <v>#VALUE!</v>
      </c>
      <c r="AF403" t="str">
        <f t="shared" si="459"/>
        <v/>
      </c>
      <c r="AG403" t="b">
        <f t="shared" si="411"/>
        <v>0</v>
      </c>
      <c r="AI403" s="41">
        <f>SUM($AG$11:AG403)</f>
        <v>-160</v>
      </c>
      <c r="AJ403" s="36">
        <f>SUM($AA$10:AA403)</f>
        <v>692.6</v>
      </c>
      <c r="AK403" s="42">
        <f>SUM($AL$11:AL403)</f>
        <v>390</v>
      </c>
      <c r="AL403" t="b">
        <f t="shared" si="406"/>
        <v>0</v>
      </c>
      <c r="AN403">
        <f>SUM(AS$11:BJ403)</f>
        <v>1064</v>
      </c>
      <c r="AO403">
        <f>SUM(BM$11:CD403)</f>
        <v>560</v>
      </c>
      <c r="AP403">
        <f t="shared" si="460"/>
        <v>692.6</v>
      </c>
      <c r="AR403" t="str">
        <f t="shared" si="413"/>
        <v/>
      </c>
      <c r="AS403" t="str">
        <f t="shared" si="419"/>
        <v/>
      </c>
      <c r="AT403" t="str">
        <f t="shared" si="420"/>
        <v/>
      </c>
      <c r="AU403" t="str">
        <f t="shared" si="421"/>
        <v/>
      </c>
      <c r="AV403" t="str">
        <f t="shared" si="422"/>
        <v/>
      </c>
      <c r="AW403" t="str">
        <f t="shared" si="423"/>
        <v/>
      </c>
      <c r="AX403" t="str">
        <f t="shared" si="424"/>
        <v/>
      </c>
      <c r="AY403" t="str">
        <f t="shared" si="425"/>
        <v/>
      </c>
      <c r="AZ403" t="str">
        <f t="shared" si="426"/>
        <v/>
      </c>
      <c r="BA403" t="str">
        <f t="shared" si="427"/>
        <v/>
      </c>
      <c r="BB403" t="str">
        <f t="shared" si="428"/>
        <v/>
      </c>
      <c r="BC403" t="str">
        <f t="shared" si="429"/>
        <v/>
      </c>
      <c r="BD403" t="str">
        <f t="shared" si="430"/>
        <v/>
      </c>
      <c r="BE403" t="str">
        <f t="shared" si="431"/>
        <v/>
      </c>
      <c r="BF403" t="str">
        <f t="shared" si="432"/>
        <v/>
      </c>
      <c r="BG403" t="str">
        <f t="shared" si="433"/>
        <v/>
      </c>
      <c r="BH403" t="str">
        <f t="shared" si="434"/>
        <v/>
      </c>
      <c r="BI403" t="str">
        <f t="shared" si="435"/>
        <v/>
      </c>
      <c r="BJ403" t="str">
        <f t="shared" si="436"/>
        <v/>
      </c>
      <c r="BM403" t="str">
        <f t="shared" si="437"/>
        <v/>
      </c>
      <c r="BN403" t="str">
        <f t="shared" si="438"/>
        <v/>
      </c>
      <c r="BO403" t="str">
        <f t="shared" si="439"/>
        <v/>
      </c>
      <c r="BP403" t="str">
        <f t="shared" si="440"/>
        <v/>
      </c>
      <c r="BQ403" t="str">
        <f t="shared" si="441"/>
        <v/>
      </c>
      <c r="BR403" t="str">
        <f t="shared" si="442"/>
        <v/>
      </c>
      <c r="BS403" t="str">
        <f t="shared" si="443"/>
        <v/>
      </c>
      <c r="BT403" t="str">
        <f t="shared" si="444"/>
        <v/>
      </c>
      <c r="BU403" t="str">
        <f t="shared" si="445"/>
        <v/>
      </c>
      <c r="BV403" t="str">
        <f t="shared" si="446"/>
        <v/>
      </c>
      <c r="BW403" t="str">
        <f t="shared" si="447"/>
        <v/>
      </c>
      <c r="BX403" t="str">
        <f t="shared" si="448"/>
        <v/>
      </c>
      <c r="BY403" t="str">
        <f t="shared" si="449"/>
        <v/>
      </c>
      <c r="BZ403" t="str">
        <f t="shared" si="450"/>
        <v/>
      </c>
      <c r="CA403" t="str">
        <f t="shared" si="451"/>
        <v/>
      </c>
      <c r="CB403" t="str">
        <f t="shared" si="452"/>
        <v/>
      </c>
      <c r="CC403" t="str">
        <f t="shared" si="453"/>
        <v/>
      </c>
      <c r="CD403" t="str">
        <f t="shared" si="454"/>
        <v/>
      </c>
      <c r="CF403"/>
      <c r="CG403" s="36" t="str">
        <f t="shared" si="414"/>
        <v/>
      </c>
      <c r="CH403" s="36" t="str">
        <f t="shared" si="415"/>
        <v/>
      </c>
      <c r="CI403" s="36" t="str">
        <f t="shared" si="416"/>
        <v/>
      </c>
      <c r="CJ403" s="36" t="str">
        <f t="shared" si="417"/>
        <v/>
      </c>
      <c r="CK403" s="36" t="str">
        <f t="shared" si="418"/>
        <v/>
      </c>
    </row>
    <row r="404" spans="1:89">
      <c r="A404">
        <f t="shared" si="455"/>
        <v>395</v>
      </c>
      <c r="B404" s="1" t="str">
        <f t="shared" si="456"/>
        <v>Mi</v>
      </c>
      <c r="C404" s="2" t="str">
        <f t="shared" si="457"/>
        <v>12</v>
      </c>
      <c r="D404" s="50">
        <v>42095.5</v>
      </c>
      <c r="E404" s="51"/>
      <c r="F404" s="52"/>
      <c r="G404" s="52"/>
      <c r="H404" s="13" t="str">
        <f t="shared" si="399"/>
        <v/>
      </c>
      <c r="I404" s="13" t="str">
        <f t="shared" si="458"/>
        <v/>
      </c>
      <c r="J404" s="13" t="str">
        <f t="shared" si="400"/>
        <v/>
      </c>
      <c r="K404" s="3" t="str">
        <f t="shared" si="401"/>
        <v/>
      </c>
      <c r="L404" s="4" t="str">
        <f t="shared" si="402"/>
        <v/>
      </c>
      <c r="M404" s="52"/>
      <c r="N404" s="52"/>
      <c r="O404" s="13" t="str">
        <f t="shared" si="403"/>
        <v/>
      </c>
      <c r="P404" s="4" t="str">
        <f t="shared" si="404"/>
        <v/>
      </c>
      <c r="Q404" s="4" t="str">
        <f t="shared" si="405"/>
        <v/>
      </c>
      <c r="S404" s="5"/>
      <c r="T404" s="52"/>
      <c r="U404" s="52"/>
      <c r="V404" s="52"/>
      <c r="W404" s="52"/>
      <c r="X404" s="52"/>
      <c r="Y404" s="52"/>
      <c r="Z404" s="13" t="str">
        <f t="shared" si="398"/>
        <v/>
      </c>
      <c r="AA404" s="53" t="str">
        <f t="shared" si="412"/>
        <v/>
      </c>
      <c r="AB404" s="13" t="str">
        <f t="shared" si="407"/>
        <v/>
      </c>
      <c r="AC404" s="13" t="str">
        <f t="shared" si="409"/>
        <v/>
      </c>
      <c r="AD404" s="13" t="b">
        <f t="shared" si="410"/>
        <v>0</v>
      </c>
      <c r="AE404" t="e">
        <f t="shared" si="408"/>
        <v>#VALUE!</v>
      </c>
      <c r="AF404" t="str">
        <f t="shared" si="459"/>
        <v/>
      </c>
      <c r="AG404" t="b">
        <f t="shared" si="411"/>
        <v>0</v>
      </c>
      <c r="AI404" s="41">
        <f>SUM($AG$11:AG404)</f>
        <v>-160</v>
      </c>
      <c r="AJ404" s="36">
        <f>SUM($AA$10:AA404)</f>
        <v>692.6</v>
      </c>
      <c r="AK404" s="42">
        <f>SUM($AL$11:AL404)</f>
        <v>390</v>
      </c>
      <c r="AL404" t="b">
        <f t="shared" si="406"/>
        <v>0</v>
      </c>
      <c r="AN404">
        <f>SUM(AS$11:BJ404)</f>
        <v>1064</v>
      </c>
      <c r="AO404">
        <f>SUM(BM$11:CD404)</f>
        <v>560</v>
      </c>
      <c r="AP404">
        <f t="shared" si="460"/>
        <v>692.6</v>
      </c>
      <c r="AR404" t="str">
        <f t="shared" si="413"/>
        <v/>
      </c>
      <c r="AS404" t="str">
        <f t="shared" si="419"/>
        <v/>
      </c>
      <c r="AT404" t="str">
        <f t="shared" si="420"/>
        <v/>
      </c>
      <c r="AU404" t="str">
        <f t="shared" si="421"/>
        <v/>
      </c>
      <c r="AV404" t="str">
        <f t="shared" si="422"/>
        <v/>
      </c>
      <c r="AW404" t="str">
        <f t="shared" si="423"/>
        <v/>
      </c>
      <c r="AX404" t="str">
        <f t="shared" si="424"/>
        <v/>
      </c>
      <c r="AY404" t="str">
        <f t="shared" si="425"/>
        <v/>
      </c>
      <c r="AZ404" t="str">
        <f t="shared" si="426"/>
        <v/>
      </c>
      <c r="BA404" t="str">
        <f t="shared" si="427"/>
        <v/>
      </c>
      <c r="BB404" t="str">
        <f t="shared" si="428"/>
        <v/>
      </c>
      <c r="BC404" t="str">
        <f t="shared" si="429"/>
        <v/>
      </c>
      <c r="BD404" t="str">
        <f t="shared" si="430"/>
        <v/>
      </c>
      <c r="BE404" t="str">
        <f t="shared" si="431"/>
        <v/>
      </c>
      <c r="BF404" t="str">
        <f t="shared" si="432"/>
        <v/>
      </c>
      <c r="BG404" t="str">
        <f t="shared" si="433"/>
        <v/>
      </c>
      <c r="BH404" t="str">
        <f t="shared" si="434"/>
        <v/>
      </c>
      <c r="BI404" t="str">
        <f t="shared" si="435"/>
        <v/>
      </c>
      <c r="BJ404" t="str">
        <f t="shared" si="436"/>
        <v/>
      </c>
      <c r="BM404" t="str">
        <f t="shared" si="437"/>
        <v/>
      </c>
      <c r="BN404" t="str">
        <f t="shared" si="438"/>
        <v/>
      </c>
      <c r="BO404" t="str">
        <f t="shared" si="439"/>
        <v/>
      </c>
      <c r="BP404" t="str">
        <f t="shared" si="440"/>
        <v/>
      </c>
      <c r="BQ404" t="str">
        <f t="shared" si="441"/>
        <v/>
      </c>
      <c r="BR404" t="str">
        <f t="shared" si="442"/>
        <v/>
      </c>
      <c r="BS404" t="str">
        <f t="shared" si="443"/>
        <v/>
      </c>
      <c r="BT404" t="str">
        <f t="shared" si="444"/>
        <v/>
      </c>
      <c r="BU404" t="str">
        <f t="shared" si="445"/>
        <v/>
      </c>
      <c r="BV404" t="str">
        <f t="shared" si="446"/>
        <v/>
      </c>
      <c r="BW404" t="str">
        <f t="shared" si="447"/>
        <v/>
      </c>
      <c r="BX404" t="str">
        <f t="shared" si="448"/>
        <v/>
      </c>
      <c r="BY404" t="str">
        <f t="shared" si="449"/>
        <v/>
      </c>
      <c r="BZ404" t="str">
        <f t="shared" si="450"/>
        <v/>
      </c>
      <c r="CA404" t="str">
        <f t="shared" si="451"/>
        <v/>
      </c>
      <c r="CB404" t="str">
        <f t="shared" si="452"/>
        <v/>
      </c>
      <c r="CC404" t="str">
        <f t="shared" si="453"/>
        <v/>
      </c>
      <c r="CD404" t="str">
        <f t="shared" si="454"/>
        <v/>
      </c>
      <c r="CF404"/>
      <c r="CG404" s="36" t="str">
        <f t="shared" si="414"/>
        <v/>
      </c>
      <c r="CH404" s="36" t="str">
        <f t="shared" si="415"/>
        <v/>
      </c>
      <c r="CI404" s="36" t="str">
        <f t="shared" si="416"/>
        <v/>
      </c>
      <c r="CJ404" s="36" t="str">
        <f t="shared" si="417"/>
        <v/>
      </c>
      <c r="CK404" s="36" t="str">
        <f t="shared" si="418"/>
        <v/>
      </c>
    </row>
    <row r="405" spans="1:89">
      <c r="A405">
        <f t="shared" si="455"/>
        <v>396</v>
      </c>
      <c r="B405" s="1" t="str">
        <f t="shared" si="456"/>
        <v>Mi</v>
      </c>
      <c r="C405" s="2" t="str">
        <f t="shared" si="457"/>
        <v>12</v>
      </c>
      <c r="D405" s="50">
        <v>42095.5</v>
      </c>
      <c r="E405" s="51"/>
      <c r="F405" s="52"/>
      <c r="G405" s="52"/>
      <c r="H405" s="13" t="str">
        <f t="shared" si="399"/>
        <v/>
      </c>
      <c r="I405" s="13" t="str">
        <f t="shared" si="458"/>
        <v/>
      </c>
      <c r="J405" s="13" t="str">
        <f t="shared" si="400"/>
        <v/>
      </c>
      <c r="K405" s="3" t="str">
        <f t="shared" si="401"/>
        <v/>
      </c>
      <c r="L405" s="4" t="str">
        <f t="shared" si="402"/>
        <v/>
      </c>
      <c r="M405" s="52"/>
      <c r="N405" s="52"/>
      <c r="O405" s="13" t="str">
        <f t="shared" si="403"/>
        <v/>
      </c>
      <c r="P405" s="4" t="str">
        <f t="shared" si="404"/>
        <v/>
      </c>
      <c r="Q405" s="4" t="str">
        <f t="shared" si="405"/>
        <v/>
      </c>
      <c r="S405" s="5"/>
      <c r="T405" s="52"/>
      <c r="U405" s="52"/>
      <c r="V405" s="52"/>
      <c r="W405" s="52"/>
      <c r="X405" s="52"/>
      <c r="Y405" s="52"/>
      <c r="Z405" s="13" t="str">
        <f t="shared" si="398"/>
        <v/>
      </c>
      <c r="AA405" s="53" t="str">
        <f t="shared" si="412"/>
        <v/>
      </c>
      <c r="AB405" s="13" t="str">
        <f t="shared" si="407"/>
        <v/>
      </c>
      <c r="AC405" s="13" t="str">
        <f t="shared" si="409"/>
        <v/>
      </c>
      <c r="AD405" s="13" t="b">
        <f t="shared" si="410"/>
        <v>0</v>
      </c>
      <c r="AE405" t="e">
        <f t="shared" si="408"/>
        <v>#VALUE!</v>
      </c>
      <c r="AF405" t="str">
        <f t="shared" si="459"/>
        <v/>
      </c>
      <c r="AG405" t="b">
        <f t="shared" si="411"/>
        <v>0</v>
      </c>
      <c r="AI405" s="41">
        <f>SUM($AG$11:AG405)</f>
        <v>-160</v>
      </c>
      <c r="AJ405" s="36">
        <f>SUM($AA$10:AA405)</f>
        <v>692.6</v>
      </c>
      <c r="AK405" s="42">
        <f>SUM($AL$11:AL405)</f>
        <v>390</v>
      </c>
      <c r="AL405" t="b">
        <f t="shared" si="406"/>
        <v>0</v>
      </c>
      <c r="AN405">
        <f>SUM(AS$11:BJ405)</f>
        <v>1064</v>
      </c>
      <c r="AO405">
        <f>SUM(BM$11:CD405)</f>
        <v>560</v>
      </c>
      <c r="AP405">
        <f t="shared" si="460"/>
        <v>692.6</v>
      </c>
      <c r="AR405" t="str">
        <f t="shared" si="413"/>
        <v/>
      </c>
      <c r="AS405" t="str">
        <f t="shared" si="419"/>
        <v/>
      </c>
      <c r="AT405" t="str">
        <f t="shared" si="420"/>
        <v/>
      </c>
      <c r="AU405" t="str">
        <f t="shared" si="421"/>
        <v/>
      </c>
      <c r="AV405" t="str">
        <f t="shared" si="422"/>
        <v/>
      </c>
      <c r="AW405" t="str">
        <f t="shared" si="423"/>
        <v/>
      </c>
      <c r="AX405" t="str">
        <f t="shared" si="424"/>
        <v/>
      </c>
      <c r="AY405" t="str">
        <f t="shared" si="425"/>
        <v/>
      </c>
      <c r="AZ405" t="str">
        <f t="shared" si="426"/>
        <v/>
      </c>
      <c r="BA405" t="str">
        <f t="shared" si="427"/>
        <v/>
      </c>
      <c r="BB405" t="str">
        <f t="shared" si="428"/>
        <v/>
      </c>
      <c r="BC405" t="str">
        <f t="shared" si="429"/>
        <v/>
      </c>
      <c r="BD405" t="str">
        <f t="shared" si="430"/>
        <v/>
      </c>
      <c r="BE405" t="str">
        <f t="shared" si="431"/>
        <v/>
      </c>
      <c r="BF405" t="str">
        <f t="shared" si="432"/>
        <v/>
      </c>
      <c r="BG405" t="str">
        <f t="shared" si="433"/>
        <v/>
      </c>
      <c r="BH405" t="str">
        <f t="shared" si="434"/>
        <v/>
      </c>
      <c r="BI405" t="str">
        <f t="shared" si="435"/>
        <v/>
      </c>
      <c r="BJ405" t="str">
        <f t="shared" si="436"/>
        <v/>
      </c>
      <c r="BM405" t="str">
        <f t="shared" si="437"/>
        <v/>
      </c>
      <c r="BN405" t="str">
        <f t="shared" si="438"/>
        <v/>
      </c>
      <c r="BO405" t="str">
        <f t="shared" si="439"/>
        <v/>
      </c>
      <c r="BP405" t="str">
        <f t="shared" si="440"/>
        <v/>
      </c>
      <c r="BQ405" t="str">
        <f t="shared" si="441"/>
        <v/>
      </c>
      <c r="BR405" t="str">
        <f t="shared" si="442"/>
        <v/>
      </c>
      <c r="BS405" t="str">
        <f t="shared" si="443"/>
        <v/>
      </c>
      <c r="BT405" t="str">
        <f t="shared" si="444"/>
        <v/>
      </c>
      <c r="BU405" t="str">
        <f t="shared" si="445"/>
        <v/>
      </c>
      <c r="BV405" t="str">
        <f t="shared" si="446"/>
        <v/>
      </c>
      <c r="BW405" t="str">
        <f t="shared" si="447"/>
        <v/>
      </c>
      <c r="BX405" t="str">
        <f t="shared" si="448"/>
        <v/>
      </c>
      <c r="BY405" t="str">
        <f t="shared" si="449"/>
        <v/>
      </c>
      <c r="BZ405" t="str">
        <f t="shared" si="450"/>
        <v/>
      </c>
      <c r="CA405" t="str">
        <f t="shared" si="451"/>
        <v/>
      </c>
      <c r="CB405" t="str">
        <f t="shared" si="452"/>
        <v/>
      </c>
      <c r="CC405" t="str">
        <f t="shared" si="453"/>
        <v/>
      </c>
      <c r="CD405" t="str">
        <f t="shared" si="454"/>
        <v/>
      </c>
      <c r="CF405"/>
      <c r="CG405" s="36" t="str">
        <f t="shared" si="414"/>
        <v/>
      </c>
      <c r="CH405" s="36" t="str">
        <f t="shared" si="415"/>
        <v/>
      </c>
      <c r="CI405" s="36" t="str">
        <f t="shared" si="416"/>
        <v/>
      </c>
      <c r="CJ405" s="36" t="str">
        <f t="shared" si="417"/>
        <v/>
      </c>
      <c r="CK405" s="36" t="str">
        <f t="shared" si="418"/>
        <v/>
      </c>
    </row>
    <row r="406" spans="1:89">
      <c r="A406">
        <f t="shared" si="455"/>
        <v>397</v>
      </c>
      <c r="B406" s="1" t="str">
        <f t="shared" si="456"/>
        <v>Mi</v>
      </c>
      <c r="C406" s="2" t="str">
        <f t="shared" si="457"/>
        <v>12</v>
      </c>
      <c r="D406" s="50">
        <v>42095.5</v>
      </c>
      <c r="E406" s="51"/>
      <c r="F406" s="52"/>
      <c r="G406" s="52"/>
      <c r="H406" s="13" t="str">
        <f t="shared" si="399"/>
        <v/>
      </c>
      <c r="I406" s="13" t="str">
        <f t="shared" si="458"/>
        <v/>
      </c>
      <c r="J406" s="13" t="str">
        <f t="shared" si="400"/>
        <v/>
      </c>
      <c r="K406" s="3" t="str">
        <f t="shared" si="401"/>
        <v/>
      </c>
      <c r="L406" s="4" t="str">
        <f t="shared" si="402"/>
        <v/>
      </c>
      <c r="M406" s="52"/>
      <c r="N406" s="52"/>
      <c r="O406" s="13" t="str">
        <f t="shared" si="403"/>
        <v/>
      </c>
      <c r="P406" s="4" t="str">
        <f t="shared" si="404"/>
        <v/>
      </c>
      <c r="Q406" s="4" t="str">
        <f t="shared" si="405"/>
        <v/>
      </c>
      <c r="S406" s="5"/>
      <c r="T406" s="52"/>
      <c r="U406" s="52"/>
      <c r="V406" s="52"/>
      <c r="W406" s="52"/>
      <c r="X406" s="52"/>
      <c r="Y406" s="52"/>
      <c r="Z406" s="13" t="str">
        <f t="shared" ref="Z406:Z469" si="461">IF(ISNUMBER(Y406),IF(AND(E406="L",P406&gt;I406),Y406-F406,IF(AND(E406="L",P406&lt;I406),Y406-F406,IF(AND(E406="S",P406&lt;I406),F406-Y406,IF(AND(E406="S",P406&gt;I406),-Y406+F406)))),"")</f>
        <v/>
      </c>
      <c r="AA406" s="53" t="str">
        <f t="shared" si="412"/>
        <v/>
      </c>
      <c r="AB406" s="13" t="str">
        <f t="shared" si="407"/>
        <v/>
      </c>
      <c r="AC406" s="13" t="str">
        <f t="shared" si="409"/>
        <v/>
      </c>
      <c r="AD406" s="13" t="b">
        <f t="shared" si="410"/>
        <v>0</v>
      </c>
      <c r="AE406" t="e">
        <f t="shared" si="408"/>
        <v>#VALUE!</v>
      </c>
      <c r="AF406" t="str">
        <f t="shared" si="459"/>
        <v/>
      </c>
      <c r="AG406" t="b">
        <f t="shared" si="411"/>
        <v>0</v>
      </c>
      <c r="AI406" s="41">
        <f>SUM($AG$11:AG406)</f>
        <v>-160</v>
      </c>
      <c r="AJ406" s="36">
        <f>SUM($AA$10:AA406)</f>
        <v>692.6</v>
      </c>
      <c r="AK406" s="42">
        <f>SUM($AL$11:AL406)</f>
        <v>390</v>
      </c>
      <c r="AL406" t="b">
        <f t="shared" si="406"/>
        <v>0</v>
      </c>
      <c r="AN406">
        <f>SUM(AS$11:BJ406)</f>
        <v>1064</v>
      </c>
      <c r="AO406">
        <f>SUM(BM$11:CD406)</f>
        <v>560</v>
      </c>
      <c r="AP406">
        <f t="shared" si="460"/>
        <v>692.6</v>
      </c>
      <c r="AR406" t="str">
        <f t="shared" si="413"/>
        <v/>
      </c>
      <c r="AS406" t="str">
        <f t="shared" si="419"/>
        <v/>
      </c>
      <c r="AT406" t="str">
        <f t="shared" si="420"/>
        <v/>
      </c>
      <c r="AU406" t="str">
        <f t="shared" si="421"/>
        <v/>
      </c>
      <c r="AV406" t="str">
        <f t="shared" si="422"/>
        <v/>
      </c>
      <c r="AW406" t="str">
        <f t="shared" si="423"/>
        <v/>
      </c>
      <c r="AX406" t="str">
        <f t="shared" si="424"/>
        <v/>
      </c>
      <c r="AY406" t="str">
        <f t="shared" si="425"/>
        <v/>
      </c>
      <c r="AZ406" t="str">
        <f t="shared" si="426"/>
        <v/>
      </c>
      <c r="BA406" t="str">
        <f t="shared" si="427"/>
        <v/>
      </c>
      <c r="BB406" t="str">
        <f t="shared" si="428"/>
        <v/>
      </c>
      <c r="BC406" t="str">
        <f t="shared" si="429"/>
        <v/>
      </c>
      <c r="BD406" t="str">
        <f t="shared" si="430"/>
        <v/>
      </c>
      <c r="BE406" t="str">
        <f t="shared" si="431"/>
        <v/>
      </c>
      <c r="BF406" t="str">
        <f t="shared" si="432"/>
        <v/>
      </c>
      <c r="BG406" t="str">
        <f t="shared" si="433"/>
        <v/>
      </c>
      <c r="BH406" t="str">
        <f t="shared" si="434"/>
        <v/>
      </c>
      <c r="BI406" t="str">
        <f t="shared" si="435"/>
        <v/>
      </c>
      <c r="BJ406" t="str">
        <f t="shared" si="436"/>
        <v/>
      </c>
      <c r="BM406" t="str">
        <f t="shared" si="437"/>
        <v/>
      </c>
      <c r="BN406" t="str">
        <f t="shared" si="438"/>
        <v/>
      </c>
      <c r="BO406" t="str">
        <f t="shared" si="439"/>
        <v/>
      </c>
      <c r="BP406" t="str">
        <f t="shared" si="440"/>
        <v/>
      </c>
      <c r="BQ406" t="str">
        <f t="shared" si="441"/>
        <v/>
      </c>
      <c r="BR406" t="str">
        <f t="shared" si="442"/>
        <v/>
      </c>
      <c r="BS406" t="str">
        <f t="shared" si="443"/>
        <v/>
      </c>
      <c r="BT406" t="str">
        <f t="shared" si="444"/>
        <v/>
      </c>
      <c r="BU406" t="str">
        <f t="shared" si="445"/>
        <v/>
      </c>
      <c r="BV406" t="str">
        <f t="shared" si="446"/>
        <v/>
      </c>
      <c r="BW406" t="str">
        <f t="shared" si="447"/>
        <v/>
      </c>
      <c r="BX406" t="str">
        <f t="shared" si="448"/>
        <v/>
      </c>
      <c r="BY406" t="str">
        <f t="shared" si="449"/>
        <v/>
      </c>
      <c r="BZ406" t="str">
        <f t="shared" si="450"/>
        <v/>
      </c>
      <c r="CA406" t="str">
        <f t="shared" si="451"/>
        <v/>
      </c>
      <c r="CB406" t="str">
        <f t="shared" si="452"/>
        <v/>
      </c>
      <c r="CC406" t="str">
        <f t="shared" si="453"/>
        <v/>
      </c>
      <c r="CD406" t="str">
        <f t="shared" si="454"/>
        <v/>
      </c>
      <c r="CF406"/>
      <c r="CG406" s="36" t="str">
        <f t="shared" si="414"/>
        <v/>
      </c>
      <c r="CH406" s="36" t="str">
        <f t="shared" si="415"/>
        <v/>
      </c>
      <c r="CI406" s="36" t="str">
        <f t="shared" si="416"/>
        <v/>
      </c>
      <c r="CJ406" s="36" t="str">
        <f t="shared" si="417"/>
        <v/>
      </c>
      <c r="CK406" s="36" t="str">
        <f t="shared" si="418"/>
        <v/>
      </c>
    </row>
    <row r="407" spans="1:89">
      <c r="A407">
        <f t="shared" si="455"/>
        <v>398</v>
      </c>
      <c r="B407" s="1" t="str">
        <f t="shared" si="456"/>
        <v>Mi</v>
      </c>
      <c r="C407" s="2" t="str">
        <f t="shared" si="457"/>
        <v>12</v>
      </c>
      <c r="D407" s="50">
        <v>42095.5</v>
      </c>
      <c r="E407" s="51"/>
      <c r="F407" s="52"/>
      <c r="G407" s="52"/>
      <c r="H407" s="13" t="str">
        <f t="shared" si="399"/>
        <v/>
      </c>
      <c r="I407" s="13" t="str">
        <f t="shared" si="458"/>
        <v/>
      </c>
      <c r="J407" s="13" t="str">
        <f t="shared" si="400"/>
        <v/>
      </c>
      <c r="K407" s="3" t="str">
        <f t="shared" si="401"/>
        <v/>
      </c>
      <c r="L407" s="4" t="str">
        <f t="shared" si="402"/>
        <v/>
      </c>
      <c r="M407" s="52"/>
      <c r="N407" s="52"/>
      <c r="O407" s="13" t="str">
        <f t="shared" si="403"/>
        <v/>
      </c>
      <c r="P407" s="4" t="str">
        <f t="shared" si="404"/>
        <v/>
      </c>
      <c r="Q407" s="4" t="str">
        <f t="shared" si="405"/>
        <v/>
      </c>
      <c r="S407" s="5"/>
      <c r="T407" s="52"/>
      <c r="U407" s="52"/>
      <c r="V407" s="52"/>
      <c r="W407" s="52"/>
      <c r="X407" s="52"/>
      <c r="Y407" s="52"/>
      <c r="Z407" s="13" t="str">
        <f t="shared" si="461"/>
        <v/>
      </c>
      <c r="AA407" s="53" t="str">
        <f t="shared" si="412"/>
        <v/>
      </c>
      <c r="AB407" s="13" t="str">
        <f t="shared" si="407"/>
        <v/>
      </c>
      <c r="AC407" s="13" t="str">
        <f t="shared" si="409"/>
        <v/>
      </c>
      <c r="AD407" s="13" t="b">
        <f t="shared" si="410"/>
        <v>0</v>
      </c>
      <c r="AE407" t="e">
        <f t="shared" si="408"/>
        <v>#VALUE!</v>
      </c>
      <c r="AF407" t="str">
        <f t="shared" si="459"/>
        <v/>
      </c>
      <c r="AG407" t="b">
        <f t="shared" si="411"/>
        <v>0</v>
      </c>
      <c r="AI407" s="41">
        <f>SUM($AG$11:AG407)</f>
        <v>-160</v>
      </c>
      <c r="AJ407" s="36">
        <f>SUM($AA$10:AA407)</f>
        <v>692.6</v>
      </c>
      <c r="AK407" s="42">
        <f>SUM($AL$11:AL407)</f>
        <v>390</v>
      </c>
      <c r="AL407" t="b">
        <f t="shared" si="406"/>
        <v>0</v>
      </c>
      <c r="AN407">
        <f>SUM(AS$11:BJ407)</f>
        <v>1064</v>
      </c>
      <c r="AO407">
        <f>SUM(BM$11:CD407)</f>
        <v>560</v>
      </c>
      <c r="AP407">
        <f t="shared" si="460"/>
        <v>692.6</v>
      </c>
      <c r="AR407" t="str">
        <f t="shared" si="413"/>
        <v/>
      </c>
      <c r="AS407" t="str">
        <f t="shared" si="419"/>
        <v/>
      </c>
      <c r="AT407" t="str">
        <f t="shared" si="420"/>
        <v/>
      </c>
      <c r="AU407" t="str">
        <f t="shared" si="421"/>
        <v/>
      </c>
      <c r="AV407" t="str">
        <f t="shared" si="422"/>
        <v/>
      </c>
      <c r="AW407" t="str">
        <f t="shared" si="423"/>
        <v/>
      </c>
      <c r="AX407" t="str">
        <f t="shared" si="424"/>
        <v/>
      </c>
      <c r="AY407" t="str">
        <f t="shared" si="425"/>
        <v/>
      </c>
      <c r="AZ407" t="str">
        <f t="shared" si="426"/>
        <v/>
      </c>
      <c r="BA407" t="str">
        <f t="shared" si="427"/>
        <v/>
      </c>
      <c r="BB407" t="str">
        <f t="shared" si="428"/>
        <v/>
      </c>
      <c r="BC407" t="str">
        <f t="shared" si="429"/>
        <v/>
      </c>
      <c r="BD407" t="str">
        <f t="shared" si="430"/>
        <v/>
      </c>
      <c r="BE407" t="str">
        <f t="shared" si="431"/>
        <v/>
      </c>
      <c r="BF407" t="str">
        <f t="shared" si="432"/>
        <v/>
      </c>
      <c r="BG407" t="str">
        <f t="shared" si="433"/>
        <v/>
      </c>
      <c r="BH407" t="str">
        <f t="shared" si="434"/>
        <v/>
      </c>
      <c r="BI407" t="str">
        <f t="shared" si="435"/>
        <v/>
      </c>
      <c r="BJ407" t="str">
        <f t="shared" si="436"/>
        <v/>
      </c>
      <c r="BM407" t="str">
        <f t="shared" si="437"/>
        <v/>
      </c>
      <c r="BN407" t="str">
        <f t="shared" si="438"/>
        <v/>
      </c>
      <c r="BO407" t="str">
        <f t="shared" si="439"/>
        <v/>
      </c>
      <c r="BP407" t="str">
        <f t="shared" si="440"/>
        <v/>
      </c>
      <c r="BQ407" t="str">
        <f t="shared" si="441"/>
        <v/>
      </c>
      <c r="BR407" t="str">
        <f t="shared" si="442"/>
        <v/>
      </c>
      <c r="BS407" t="str">
        <f t="shared" si="443"/>
        <v/>
      </c>
      <c r="BT407" t="str">
        <f t="shared" si="444"/>
        <v/>
      </c>
      <c r="BU407" t="str">
        <f t="shared" si="445"/>
        <v/>
      </c>
      <c r="BV407" t="str">
        <f t="shared" si="446"/>
        <v/>
      </c>
      <c r="BW407" t="str">
        <f t="shared" si="447"/>
        <v/>
      </c>
      <c r="BX407" t="str">
        <f t="shared" si="448"/>
        <v/>
      </c>
      <c r="BY407" t="str">
        <f t="shared" si="449"/>
        <v/>
      </c>
      <c r="BZ407" t="str">
        <f t="shared" si="450"/>
        <v/>
      </c>
      <c r="CA407" t="str">
        <f t="shared" si="451"/>
        <v/>
      </c>
      <c r="CB407" t="str">
        <f t="shared" si="452"/>
        <v/>
      </c>
      <c r="CC407" t="str">
        <f t="shared" si="453"/>
        <v/>
      </c>
      <c r="CD407" t="str">
        <f t="shared" si="454"/>
        <v/>
      </c>
      <c r="CF407"/>
      <c r="CG407" s="36" t="str">
        <f t="shared" si="414"/>
        <v/>
      </c>
      <c r="CH407" s="36" t="str">
        <f t="shared" si="415"/>
        <v/>
      </c>
      <c r="CI407" s="36" t="str">
        <f t="shared" si="416"/>
        <v/>
      </c>
      <c r="CJ407" s="36" t="str">
        <f t="shared" si="417"/>
        <v/>
      </c>
      <c r="CK407" s="36" t="str">
        <f t="shared" si="418"/>
        <v/>
      </c>
    </row>
    <row r="408" spans="1:89">
      <c r="A408">
        <f t="shared" si="455"/>
        <v>399</v>
      </c>
      <c r="B408" s="1" t="str">
        <f t="shared" si="456"/>
        <v>Mi</v>
      </c>
      <c r="C408" s="2" t="str">
        <f t="shared" si="457"/>
        <v>12</v>
      </c>
      <c r="D408" s="50">
        <v>42095.5</v>
      </c>
      <c r="E408" s="51"/>
      <c r="F408" s="52"/>
      <c r="G408" s="52"/>
      <c r="H408" s="13" t="str">
        <f t="shared" ref="H408:H471" si="462">IF(ISNUMBER(G408),IF(G408&gt;F408,G408-F408,F408-G408),"")</f>
        <v/>
      </c>
      <c r="I408" s="13" t="str">
        <f t="shared" si="458"/>
        <v/>
      </c>
      <c r="J408" s="13" t="str">
        <f t="shared" ref="J408:J471" si="463">IF(ISNUMBER(F408),IF(E408="L",F408-I408,F408+I408),"")</f>
        <v/>
      </c>
      <c r="K408" s="3" t="str">
        <f t="shared" ref="K408:K471" si="464">IF(ISNUMBER(I408),IF(F408="L",I408-J408,I408+J408),"")</f>
        <v/>
      </c>
      <c r="L408" s="4" t="str">
        <f t="shared" ref="L408:L471" si="465">IF(ISNUMBER(I408),IF(OR(SUM(I408+J408=K408),SUM(I408-J408=K408)),"",IF(F408="S",K408-I408,IF(F408="L",I408-K408,))),"")</f>
        <v/>
      </c>
      <c r="M408" s="52"/>
      <c r="N408" s="52"/>
      <c r="O408" s="13" t="str">
        <f t="shared" ref="O408:O471" si="466">IF(ISNUMBER(N408),IF(N408&gt;F408,N408-F408,F408-N408),"")</f>
        <v/>
      </c>
      <c r="P408" s="4" t="str">
        <f t="shared" ref="P408:P471" si="467">IF(E408="S",T408-F408,IF(E408="L",F408-T408,""))</f>
        <v/>
      </c>
      <c r="Q408" s="4" t="str">
        <f t="shared" ref="Q408:Q471" si="468">IF(F408="S",U408-I408,IF(F408="L",I408-U408,""))</f>
        <v/>
      </c>
      <c r="S408" s="5"/>
      <c r="T408" s="52"/>
      <c r="U408" s="52"/>
      <c r="V408" s="52"/>
      <c r="W408" s="52"/>
      <c r="X408" s="52"/>
      <c r="Y408" s="52"/>
      <c r="Z408" s="13" t="str">
        <f t="shared" si="461"/>
        <v/>
      </c>
      <c r="AA408" s="53" t="str">
        <f t="shared" si="412"/>
        <v/>
      </c>
      <c r="AB408" s="13" t="str">
        <f t="shared" si="407"/>
        <v/>
      </c>
      <c r="AC408" s="13" t="str">
        <f t="shared" si="409"/>
        <v/>
      </c>
      <c r="AD408" s="13" t="b">
        <f t="shared" si="410"/>
        <v>0</v>
      </c>
      <c r="AE408" t="e">
        <f t="shared" si="408"/>
        <v>#VALUE!</v>
      </c>
      <c r="AF408" t="str">
        <f t="shared" si="459"/>
        <v/>
      </c>
      <c r="AG408" t="b">
        <f t="shared" si="411"/>
        <v>0</v>
      </c>
      <c r="AI408" s="41">
        <f>SUM($AG$11:AG408)</f>
        <v>-160</v>
      </c>
      <c r="AJ408" s="36">
        <f>SUM($AA$10:AA408)</f>
        <v>692.6</v>
      </c>
      <c r="AK408" s="42">
        <f>SUM($AL$11:AL408)</f>
        <v>390</v>
      </c>
      <c r="AL408" t="b">
        <f t="shared" ref="AL408:AL471" si="469">IF(ISNUMBER(AA408),IF(P408&gt;I408,$AD$6,IF(AND(P408&lt;I408,O408&gt;H408),H408,IF(AA407="","",""))))</f>
        <v>0</v>
      </c>
      <c r="AN408">
        <f>SUM(AS$11:BJ408)</f>
        <v>1064</v>
      </c>
      <c r="AO408">
        <f>SUM(BM$11:CD408)</f>
        <v>560</v>
      </c>
      <c r="AP408">
        <f t="shared" si="460"/>
        <v>692.6</v>
      </c>
      <c r="AR408" t="str">
        <f t="shared" si="413"/>
        <v/>
      </c>
      <c r="AS408" t="str">
        <f t="shared" si="419"/>
        <v/>
      </c>
      <c r="AT408" t="str">
        <f t="shared" si="420"/>
        <v/>
      </c>
      <c r="AU408" t="str">
        <f t="shared" si="421"/>
        <v/>
      </c>
      <c r="AV408" t="str">
        <f t="shared" si="422"/>
        <v/>
      </c>
      <c r="AW408" t="str">
        <f t="shared" si="423"/>
        <v/>
      </c>
      <c r="AX408" t="str">
        <f t="shared" si="424"/>
        <v/>
      </c>
      <c r="AY408" t="str">
        <f t="shared" si="425"/>
        <v/>
      </c>
      <c r="AZ408" t="str">
        <f t="shared" si="426"/>
        <v/>
      </c>
      <c r="BA408" t="str">
        <f t="shared" si="427"/>
        <v/>
      </c>
      <c r="BB408" t="str">
        <f t="shared" si="428"/>
        <v/>
      </c>
      <c r="BC408" t="str">
        <f t="shared" si="429"/>
        <v/>
      </c>
      <c r="BD408" t="str">
        <f t="shared" si="430"/>
        <v/>
      </c>
      <c r="BE408" t="str">
        <f t="shared" si="431"/>
        <v/>
      </c>
      <c r="BF408" t="str">
        <f t="shared" si="432"/>
        <v/>
      </c>
      <c r="BG408" t="str">
        <f t="shared" si="433"/>
        <v/>
      </c>
      <c r="BH408" t="str">
        <f t="shared" si="434"/>
        <v/>
      </c>
      <c r="BI408" t="str">
        <f t="shared" si="435"/>
        <v/>
      </c>
      <c r="BJ408" t="str">
        <f t="shared" si="436"/>
        <v/>
      </c>
      <c r="BM408" t="str">
        <f t="shared" si="437"/>
        <v/>
      </c>
      <c r="BN408" t="str">
        <f t="shared" si="438"/>
        <v/>
      </c>
      <c r="BO408" t="str">
        <f t="shared" si="439"/>
        <v/>
      </c>
      <c r="BP408" t="str">
        <f t="shared" si="440"/>
        <v/>
      </c>
      <c r="BQ408" t="str">
        <f t="shared" si="441"/>
        <v/>
      </c>
      <c r="BR408" t="str">
        <f t="shared" si="442"/>
        <v/>
      </c>
      <c r="BS408" t="str">
        <f t="shared" si="443"/>
        <v/>
      </c>
      <c r="BT408" t="str">
        <f t="shared" si="444"/>
        <v/>
      </c>
      <c r="BU408" t="str">
        <f t="shared" si="445"/>
        <v/>
      </c>
      <c r="BV408" t="str">
        <f t="shared" si="446"/>
        <v/>
      </c>
      <c r="BW408" t="str">
        <f t="shared" si="447"/>
        <v/>
      </c>
      <c r="BX408" t="str">
        <f t="shared" si="448"/>
        <v/>
      </c>
      <c r="BY408" t="str">
        <f t="shared" si="449"/>
        <v/>
      </c>
      <c r="BZ408" t="str">
        <f t="shared" si="450"/>
        <v/>
      </c>
      <c r="CA408" t="str">
        <f t="shared" si="451"/>
        <v/>
      </c>
      <c r="CB408" t="str">
        <f t="shared" si="452"/>
        <v/>
      </c>
      <c r="CC408" t="str">
        <f t="shared" si="453"/>
        <v/>
      </c>
      <c r="CD408" t="str">
        <f t="shared" si="454"/>
        <v/>
      </c>
      <c r="CF408"/>
      <c r="CG408" s="36" t="str">
        <f t="shared" si="414"/>
        <v/>
      </c>
      <c r="CH408" s="36" t="str">
        <f t="shared" si="415"/>
        <v/>
      </c>
      <c r="CI408" s="36" t="str">
        <f t="shared" si="416"/>
        <v/>
      </c>
      <c r="CJ408" s="36" t="str">
        <f t="shared" si="417"/>
        <v/>
      </c>
      <c r="CK408" s="36" t="str">
        <f t="shared" si="418"/>
        <v/>
      </c>
    </row>
    <row r="409" spans="1:89">
      <c r="A409">
        <f t="shared" si="455"/>
        <v>400</v>
      </c>
      <c r="B409" s="1" t="str">
        <f t="shared" si="456"/>
        <v>Mi</v>
      </c>
      <c r="C409" s="2" t="str">
        <f t="shared" si="457"/>
        <v>12</v>
      </c>
      <c r="D409" s="50">
        <v>42095.5</v>
      </c>
      <c r="E409" s="51"/>
      <c r="F409" s="52"/>
      <c r="G409" s="52"/>
      <c r="H409" s="13" t="str">
        <f t="shared" si="462"/>
        <v/>
      </c>
      <c r="I409" s="13" t="str">
        <f t="shared" si="458"/>
        <v/>
      </c>
      <c r="J409" s="13" t="str">
        <f t="shared" si="463"/>
        <v/>
      </c>
      <c r="K409" s="3" t="str">
        <f t="shared" si="464"/>
        <v/>
      </c>
      <c r="L409" s="4" t="str">
        <f t="shared" si="465"/>
        <v/>
      </c>
      <c r="M409" s="52"/>
      <c r="N409" s="52"/>
      <c r="O409" s="13" t="str">
        <f t="shared" si="466"/>
        <v/>
      </c>
      <c r="P409" s="4" t="str">
        <f t="shared" si="467"/>
        <v/>
      </c>
      <c r="Q409" s="4" t="str">
        <f t="shared" si="468"/>
        <v/>
      </c>
      <c r="S409" s="5"/>
      <c r="T409" s="52"/>
      <c r="U409" s="52"/>
      <c r="V409" s="52"/>
      <c r="W409" s="52"/>
      <c r="X409" s="52"/>
      <c r="Y409" s="52"/>
      <c r="Z409" s="13" t="str">
        <f t="shared" si="461"/>
        <v/>
      </c>
      <c r="AA409" s="53" t="str">
        <f t="shared" si="412"/>
        <v/>
      </c>
      <c r="AB409" s="13" t="str">
        <f t="shared" si="407"/>
        <v/>
      </c>
      <c r="AC409" s="13" t="str">
        <f t="shared" si="409"/>
        <v/>
      </c>
      <c r="AD409" s="13" t="b">
        <f t="shared" si="410"/>
        <v>0</v>
      </c>
      <c r="AE409" t="e">
        <f t="shared" si="408"/>
        <v>#VALUE!</v>
      </c>
      <c r="AF409" t="str">
        <f t="shared" si="459"/>
        <v/>
      </c>
      <c r="AG409" t="b">
        <f t="shared" si="411"/>
        <v>0</v>
      </c>
      <c r="AI409" s="41">
        <f>SUM($AG$11:AG409)</f>
        <v>-160</v>
      </c>
      <c r="AJ409" s="36">
        <f>SUM($AA$10:AA409)</f>
        <v>692.6</v>
      </c>
      <c r="AK409" s="42">
        <f>SUM($AL$11:AL409)</f>
        <v>390</v>
      </c>
      <c r="AL409" t="b">
        <f t="shared" si="469"/>
        <v>0</v>
      </c>
      <c r="AN409">
        <f>SUM(AS$11:BJ409)</f>
        <v>1064</v>
      </c>
      <c r="AO409">
        <f>SUM(BM$11:CD409)</f>
        <v>560</v>
      </c>
      <c r="AP409">
        <f t="shared" si="460"/>
        <v>692.6</v>
      </c>
      <c r="AR409" t="str">
        <f t="shared" si="413"/>
        <v/>
      </c>
      <c r="AS409" t="str">
        <f t="shared" si="419"/>
        <v/>
      </c>
      <c r="AT409" t="str">
        <f t="shared" si="420"/>
        <v/>
      </c>
      <c r="AU409" t="str">
        <f t="shared" si="421"/>
        <v/>
      </c>
      <c r="AV409" t="str">
        <f t="shared" si="422"/>
        <v/>
      </c>
      <c r="AW409" t="str">
        <f t="shared" si="423"/>
        <v/>
      </c>
      <c r="AX409" t="str">
        <f t="shared" si="424"/>
        <v/>
      </c>
      <c r="AY409" t="str">
        <f t="shared" si="425"/>
        <v/>
      </c>
      <c r="AZ409" t="str">
        <f t="shared" si="426"/>
        <v/>
      </c>
      <c r="BA409" t="str">
        <f t="shared" si="427"/>
        <v/>
      </c>
      <c r="BB409" t="str">
        <f t="shared" si="428"/>
        <v/>
      </c>
      <c r="BC409" t="str">
        <f t="shared" si="429"/>
        <v/>
      </c>
      <c r="BD409" t="str">
        <f t="shared" si="430"/>
        <v/>
      </c>
      <c r="BE409" t="str">
        <f t="shared" si="431"/>
        <v/>
      </c>
      <c r="BF409" t="str">
        <f t="shared" si="432"/>
        <v/>
      </c>
      <c r="BG409" t="str">
        <f t="shared" si="433"/>
        <v/>
      </c>
      <c r="BH409" t="str">
        <f t="shared" si="434"/>
        <v/>
      </c>
      <c r="BI409" t="str">
        <f t="shared" si="435"/>
        <v/>
      </c>
      <c r="BJ409" t="str">
        <f t="shared" si="436"/>
        <v/>
      </c>
      <c r="BM409" t="str">
        <f t="shared" si="437"/>
        <v/>
      </c>
      <c r="BN409" t="str">
        <f t="shared" si="438"/>
        <v/>
      </c>
      <c r="BO409" t="str">
        <f t="shared" si="439"/>
        <v/>
      </c>
      <c r="BP409" t="str">
        <f t="shared" si="440"/>
        <v/>
      </c>
      <c r="BQ409" t="str">
        <f t="shared" si="441"/>
        <v/>
      </c>
      <c r="BR409" t="str">
        <f t="shared" si="442"/>
        <v/>
      </c>
      <c r="BS409" t="str">
        <f t="shared" si="443"/>
        <v/>
      </c>
      <c r="BT409" t="str">
        <f t="shared" si="444"/>
        <v/>
      </c>
      <c r="BU409" t="str">
        <f t="shared" si="445"/>
        <v/>
      </c>
      <c r="BV409" t="str">
        <f t="shared" si="446"/>
        <v/>
      </c>
      <c r="BW409" t="str">
        <f t="shared" si="447"/>
        <v/>
      </c>
      <c r="BX409" t="str">
        <f t="shared" si="448"/>
        <v/>
      </c>
      <c r="BY409" t="str">
        <f t="shared" si="449"/>
        <v/>
      </c>
      <c r="BZ409" t="str">
        <f t="shared" si="450"/>
        <v/>
      </c>
      <c r="CA409" t="str">
        <f t="shared" si="451"/>
        <v/>
      </c>
      <c r="CB409" t="str">
        <f t="shared" si="452"/>
        <v/>
      </c>
      <c r="CC409" t="str">
        <f t="shared" si="453"/>
        <v/>
      </c>
      <c r="CD409" t="str">
        <f t="shared" si="454"/>
        <v/>
      </c>
      <c r="CF409"/>
      <c r="CG409" s="36" t="str">
        <f t="shared" si="414"/>
        <v/>
      </c>
      <c r="CH409" s="36" t="str">
        <f t="shared" si="415"/>
        <v/>
      </c>
      <c r="CI409" s="36" t="str">
        <f t="shared" si="416"/>
        <v/>
      </c>
      <c r="CJ409" s="36" t="str">
        <f t="shared" si="417"/>
        <v/>
      </c>
      <c r="CK409" s="36" t="str">
        <f t="shared" si="418"/>
        <v/>
      </c>
    </row>
    <row r="410" spans="1:89">
      <c r="A410">
        <f t="shared" si="455"/>
        <v>401</v>
      </c>
      <c r="B410" s="1" t="str">
        <f t="shared" si="456"/>
        <v>Mi</v>
      </c>
      <c r="C410" s="2" t="str">
        <f t="shared" si="457"/>
        <v>12</v>
      </c>
      <c r="D410" s="50">
        <v>42095.5</v>
      </c>
      <c r="E410" s="51"/>
      <c r="F410" s="52"/>
      <c r="G410" s="52"/>
      <c r="H410" s="13" t="str">
        <f t="shared" si="462"/>
        <v/>
      </c>
      <c r="I410" s="13" t="str">
        <f t="shared" si="458"/>
        <v/>
      </c>
      <c r="J410" s="13" t="str">
        <f t="shared" si="463"/>
        <v/>
      </c>
      <c r="K410" s="3" t="str">
        <f t="shared" si="464"/>
        <v/>
      </c>
      <c r="L410" s="4" t="str">
        <f t="shared" si="465"/>
        <v/>
      </c>
      <c r="M410" s="52"/>
      <c r="N410" s="52"/>
      <c r="O410" s="13" t="str">
        <f t="shared" si="466"/>
        <v/>
      </c>
      <c r="P410" s="4" t="str">
        <f t="shared" si="467"/>
        <v/>
      </c>
      <c r="Q410" s="4" t="str">
        <f t="shared" si="468"/>
        <v/>
      </c>
      <c r="S410" s="5"/>
      <c r="T410" s="52"/>
      <c r="U410" s="52"/>
      <c r="V410" s="52"/>
      <c r="W410" s="52"/>
      <c r="X410" s="52"/>
      <c r="Y410" s="52"/>
      <c r="Z410" s="13" t="str">
        <f t="shared" si="461"/>
        <v/>
      </c>
      <c r="AA410" s="53" t="str">
        <f t="shared" si="412"/>
        <v/>
      </c>
      <c r="AB410" s="13" t="str">
        <f t="shared" ref="AB410:AB473" si="470">IF(P410&gt;I410,AC410,AA410)</f>
        <v/>
      </c>
      <c r="AC410" s="13" t="str">
        <f t="shared" si="409"/>
        <v/>
      </c>
      <c r="AD410" s="13" t="b">
        <f t="shared" si="410"/>
        <v>0</v>
      </c>
      <c r="AE410" t="e">
        <f t="shared" ref="AE410:AE473" si="471">IF(AND(P410&gt;I410,Z410&lt;0.001),I410+Z410,IF(AND(P410&gt;I410,Z410&gt;-0.001),I410,-H410+Z410))</f>
        <v>#VALUE!</v>
      </c>
      <c r="AF410" t="str">
        <f t="shared" si="459"/>
        <v/>
      </c>
      <c r="AG410" t="b">
        <f t="shared" si="411"/>
        <v>0</v>
      </c>
      <c r="AI410" s="41">
        <f>SUM($AG$11:AG410)</f>
        <v>-160</v>
      </c>
      <c r="AJ410" s="36">
        <f>SUM($AA$10:AA410)</f>
        <v>692.6</v>
      </c>
      <c r="AK410" s="42">
        <f>SUM($AL$11:AL410)</f>
        <v>390</v>
      </c>
      <c r="AL410" t="b">
        <f t="shared" si="469"/>
        <v>0</v>
      </c>
      <c r="AN410">
        <f>SUM(AS$11:BJ410)</f>
        <v>1064</v>
      </c>
      <c r="AO410">
        <f>SUM(BM$11:CD410)</f>
        <v>560</v>
      </c>
      <c r="AP410">
        <f t="shared" si="460"/>
        <v>692.6</v>
      </c>
      <c r="AR410" t="str">
        <f t="shared" si="413"/>
        <v/>
      </c>
      <c r="AS410" t="str">
        <f t="shared" si="419"/>
        <v/>
      </c>
      <c r="AT410" t="str">
        <f t="shared" si="420"/>
        <v/>
      </c>
      <c r="AU410" t="str">
        <f t="shared" si="421"/>
        <v/>
      </c>
      <c r="AV410" t="str">
        <f t="shared" si="422"/>
        <v/>
      </c>
      <c r="AW410" t="str">
        <f t="shared" si="423"/>
        <v/>
      </c>
      <c r="AX410" t="str">
        <f t="shared" si="424"/>
        <v/>
      </c>
      <c r="AY410" t="str">
        <f t="shared" si="425"/>
        <v/>
      </c>
      <c r="AZ410" t="str">
        <f t="shared" si="426"/>
        <v/>
      </c>
      <c r="BA410" t="str">
        <f t="shared" si="427"/>
        <v/>
      </c>
      <c r="BB410" t="str">
        <f t="shared" si="428"/>
        <v/>
      </c>
      <c r="BC410" t="str">
        <f t="shared" si="429"/>
        <v/>
      </c>
      <c r="BD410" t="str">
        <f t="shared" si="430"/>
        <v/>
      </c>
      <c r="BE410" t="str">
        <f t="shared" si="431"/>
        <v/>
      </c>
      <c r="BF410" t="str">
        <f t="shared" si="432"/>
        <v/>
      </c>
      <c r="BG410" t="str">
        <f t="shared" si="433"/>
        <v/>
      </c>
      <c r="BH410" t="str">
        <f t="shared" si="434"/>
        <v/>
      </c>
      <c r="BI410" t="str">
        <f t="shared" si="435"/>
        <v/>
      </c>
      <c r="BJ410" t="str">
        <f t="shared" si="436"/>
        <v/>
      </c>
      <c r="BM410" t="str">
        <f t="shared" si="437"/>
        <v/>
      </c>
      <c r="BN410" t="str">
        <f t="shared" si="438"/>
        <v/>
      </c>
      <c r="BO410" t="str">
        <f t="shared" si="439"/>
        <v/>
      </c>
      <c r="BP410" t="str">
        <f t="shared" si="440"/>
        <v/>
      </c>
      <c r="BQ410" t="str">
        <f t="shared" si="441"/>
        <v/>
      </c>
      <c r="BR410" t="str">
        <f t="shared" si="442"/>
        <v/>
      </c>
      <c r="BS410" t="str">
        <f t="shared" si="443"/>
        <v/>
      </c>
      <c r="BT410" t="str">
        <f t="shared" si="444"/>
        <v/>
      </c>
      <c r="BU410" t="str">
        <f t="shared" si="445"/>
        <v/>
      </c>
      <c r="BV410" t="str">
        <f t="shared" si="446"/>
        <v/>
      </c>
      <c r="BW410" t="str">
        <f t="shared" si="447"/>
        <v/>
      </c>
      <c r="BX410" t="str">
        <f t="shared" si="448"/>
        <v/>
      </c>
      <c r="BY410" t="str">
        <f t="shared" si="449"/>
        <v/>
      </c>
      <c r="BZ410" t="str">
        <f t="shared" si="450"/>
        <v/>
      </c>
      <c r="CA410" t="str">
        <f t="shared" si="451"/>
        <v/>
      </c>
      <c r="CB410" t="str">
        <f t="shared" si="452"/>
        <v/>
      </c>
      <c r="CC410" t="str">
        <f t="shared" si="453"/>
        <v/>
      </c>
      <c r="CD410" t="str">
        <f t="shared" si="454"/>
        <v/>
      </c>
      <c r="CF410"/>
      <c r="CG410" s="36" t="str">
        <f t="shared" si="414"/>
        <v/>
      </c>
      <c r="CH410" s="36" t="str">
        <f t="shared" si="415"/>
        <v/>
      </c>
      <c r="CI410" s="36" t="str">
        <f t="shared" si="416"/>
        <v/>
      </c>
      <c r="CJ410" s="36" t="str">
        <f t="shared" si="417"/>
        <v/>
      </c>
      <c r="CK410" s="36" t="str">
        <f t="shared" si="418"/>
        <v/>
      </c>
    </row>
    <row r="411" spans="1:89">
      <c r="A411">
        <f t="shared" si="455"/>
        <v>402</v>
      </c>
      <c r="B411" s="1" t="str">
        <f t="shared" si="456"/>
        <v>Mi</v>
      </c>
      <c r="C411" s="2" t="str">
        <f t="shared" si="457"/>
        <v>12</v>
      </c>
      <c r="D411" s="50">
        <v>42095.5</v>
      </c>
      <c r="E411" s="51"/>
      <c r="F411" s="52"/>
      <c r="G411" s="52"/>
      <c r="H411" s="13" t="str">
        <f t="shared" si="462"/>
        <v/>
      </c>
      <c r="I411" s="13" t="str">
        <f t="shared" si="458"/>
        <v/>
      </c>
      <c r="J411" s="13" t="str">
        <f t="shared" si="463"/>
        <v/>
      </c>
      <c r="K411" s="3" t="str">
        <f t="shared" si="464"/>
        <v/>
      </c>
      <c r="L411" s="4" t="str">
        <f t="shared" si="465"/>
        <v/>
      </c>
      <c r="M411" s="52"/>
      <c r="N411" s="52"/>
      <c r="O411" s="13" t="str">
        <f t="shared" si="466"/>
        <v/>
      </c>
      <c r="P411" s="4" t="str">
        <f t="shared" si="467"/>
        <v/>
      </c>
      <c r="Q411" s="4" t="str">
        <f t="shared" si="468"/>
        <v/>
      </c>
      <c r="S411" s="5"/>
      <c r="T411" s="52"/>
      <c r="U411" s="52"/>
      <c r="V411" s="52"/>
      <c r="W411" s="52"/>
      <c r="X411" s="52"/>
      <c r="Y411" s="52"/>
      <c r="Z411" s="13" t="str">
        <f t="shared" si="461"/>
        <v/>
      </c>
      <c r="AA411" s="53" t="str">
        <f t="shared" si="412"/>
        <v/>
      </c>
      <c r="AB411" s="13" t="str">
        <f t="shared" si="470"/>
        <v/>
      </c>
      <c r="AC411" s="13" t="str">
        <f t="shared" si="409"/>
        <v/>
      </c>
      <c r="AD411" s="13" t="b">
        <f t="shared" si="410"/>
        <v>0</v>
      </c>
      <c r="AE411" t="e">
        <f t="shared" si="471"/>
        <v>#VALUE!</v>
      </c>
      <c r="AF411" t="str">
        <f t="shared" si="459"/>
        <v/>
      </c>
      <c r="AG411" t="b">
        <f t="shared" si="411"/>
        <v>0</v>
      </c>
      <c r="AI411" s="41">
        <f>SUM($AG$11:AG411)</f>
        <v>-160</v>
      </c>
      <c r="AJ411" s="36">
        <f>SUM($AA$10:AA411)</f>
        <v>692.6</v>
      </c>
      <c r="AK411" s="42">
        <f>SUM($AL$11:AL411)</f>
        <v>390</v>
      </c>
      <c r="AL411" t="b">
        <f t="shared" si="469"/>
        <v>0</v>
      </c>
      <c r="AN411">
        <f>SUM(AS$11:BJ411)</f>
        <v>1064</v>
      </c>
      <c r="AO411">
        <f>SUM(BM$11:CD411)</f>
        <v>560</v>
      </c>
      <c r="AP411">
        <f t="shared" si="460"/>
        <v>692.6</v>
      </c>
      <c r="AR411" t="str">
        <f t="shared" si="413"/>
        <v/>
      </c>
      <c r="AS411" t="str">
        <f t="shared" si="419"/>
        <v/>
      </c>
      <c r="AT411" t="str">
        <f t="shared" si="420"/>
        <v/>
      </c>
      <c r="AU411" t="str">
        <f t="shared" si="421"/>
        <v/>
      </c>
      <c r="AV411" t="str">
        <f t="shared" si="422"/>
        <v/>
      </c>
      <c r="AW411" t="str">
        <f t="shared" si="423"/>
        <v/>
      </c>
      <c r="AX411" t="str">
        <f t="shared" si="424"/>
        <v/>
      </c>
      <c r="AY411" t="str">
        <f t="shared" si="425"/>
        <v/>
      </c>
      <c r="AZ411" t="str">
        <f t="shared" si="426"/>
        <v/>
      </c>
      <c r="BA411" t="str">
        <f t="shared" si="427"/>
        <v/>
      </c>
      <c r="BB411" t="str">
        <f t="shared" si="428"/>
        <v/>
      </c>
      <c r="BC411" t="str">
        <f t="shared" si="429"/>
        <v/>
      </c>
      <c r="BD411" t="str">
        <f t="shared" si="430"/>
        <v/>
      </c>
      <c r="BE411" t="str">
        <f t="shared" si="431"/>
        <v/>
      </c>
      <c r="BF411" t="str">
        <f t="shared" si="432"/>
        <v/>
      </c>
      <c r="BG411" t="str">
        <f t="shared" si="433"/>
        <v/>
      </c>
      <c r="BH411" t="str">
        <f t="shared" si="434"/>
        <v/>
      </c>
      <c r="BI411" t="str">
        <f t="shared" si="435"/>
        <v/>
      </c>
      <c r="BJ411" t="str">
        <f t="shared" si="436"/>
        <v/>
      </c>
      <c r="BM411" t="str">
        <f t="shared" si="437"/>
        <v/>
      </c>
      <c r="BN411" t="str">
        <f t="shared" si="438"/>
        <v/>
      </c>
      <c r="BO411" t="str">
        <f t="shared" si="439"/>
        <v/>
      </c>
      <c r="BP411" t="str">
        <f t="shared" si="440"/>
        <v/>
      </c>
      <c r="BQ411" t="str">
        <f t="shared" si="441"/>
        <v/>
      </c>
      <c r="BR411" t="str">
        <f t="shared" si="442"/>
        <v/>
      </c>
      <c r="BS411" t="str">
        <f t="shared" si="443"/>
        <v/>
      </c>
      <c r="BT411" t="str">
        <f t="shared" si="444"/>
        <v/>
      </c>
      <c r="BU411" t="str">
        <f t="shared" si="445"/>
        <v/>
      </c>
      <c r="BV411" t="str">
        <f t="shared" si="446"/>
        <v/>
      </c>
      <c r="BW411" t="str">
        <f t="shared" si="447"/>
        <v/>
      </c>
      <c r="BX411" t="str">
        <f t="shared" si="448"/>
        <v/>
      </c>
      <c r="BY411" t="str">
        <f t="shared" si="449"/>
        <v/>
      </c>
      <c r="BZ411" t="str">
        <f t="shared" si="450"/>
        <v/>
      </c>
      <c r="CA411" t="str">
        <f t="shared" si="451"/>
        <v/>
      </c>
      <c r="CB411" t="str">
        <f t="shared" si="452"/>
        <v/>
      </c>
      <c r="CC411" t="str">
        <f t="shared" si="453"/>
        <v/>
      </c>
      <c r="CD411" t="str">
        <f t="shared" si="454"/>
        <v/>
      </c>
      <c r="CF411"/>
      <c r="CG411" s="36" t="str">
        <f t="shared" si="414"/>
        <v/>
      </c>
      <c r="CH411" s="36" t="str">
        <f t="shared" si="415"/>
        <v/>
      </c>
      <c r="CI411" s="36" t="str">
        <f t="shared" si="416"/>
        <v/>
      </c>
      <c r="CJ411" s="36" t="str">
        <f t="shared" si="417"/>
        <v/>
      </c>
      <c r="CK411" s="36" t="str">
        <f t="shared" si="418"/>
        <v/>
      </c>
    </row>
    <row r="412" spans="1:89">
      <c r="A412">
        <f t="shared" si="455"/>
        <v>403</v>
      </c>
      <c r="B412" s="1" t="str">
        <f t="shared" si="456"/>
        <v>Mi</v>
      </c>
      <c r="C412" s="2" t="str">
        <f t="shared" si="457"/>
        <v>12</v>
      </c>
      <c r="D412" s="50">
        <v>42095.5</v>
      </c>
      <c r="E412" s="51"/>
      <c r="F412" s="52"/>
      <c r="G412" s="52"/>
      <c r="H412" s="13" t="str">
        <f t="shared" si="462"/>
        <v/>
      </c>
      <c r="I412" s="13" t="str">
        <f t="shared" si="458"/>
        <v/>
      </c>
      <c r="J412" s="13" t="str">
        <f t="shared" si="463"/>
        <v/>
      </c>
      <c r="K412" s="3" t="str">
        <f t="shared" si="464"/>
        <v/>
      </c>
      <c r="L412" s="4" t="str">
        <f t="shared" si="465"/>
        <v/>
      </c>
      <c r="M412" s="52"/>
      <c r="N412" s="52"/>
      <c r="O412" s="13" t="str">
        <f t="shared" si="466"/>
        <v/>
      </c>
      <c r="P412" s="4" t="str">
        <f t="shared" si="467"/>
        <v/>
      </c>
      <c r="Q412" s="4" t="str">
        <f t="shared" si="468"/>
        <v/>
      </c>
      <c r="S412" s="5"/>
      <c r="T412" s="52"/>
      <c r="U412" s="52"/>
      <c r="V412" s="52"/>
      <c r="W412" s="52"/>
      <c r="X412" s="52"/>
      <c r="Y412" s="52"/>
      <c r="Z412" s="13" t="str">
        <f t="shared" si="461"/>
        <v/>
      </c>
      <c r="AA412" s="53" t="str">
        <f t="shared" si="412"/>
        <v/>
      </c>
      <c r="AB412" s="13" t="str">
        <f t="shared" si="470"/>
        <v/>
      </c>
      <c r="AC412" s="13" t="str">
        <f t="shared" ref="AC412:AC475" si="472">IF(AND(P412&gt;I412,Z412&lt;0.001),$AD$7-ABS(Z412),IF(AND(P412&gt;I412,Z412&gt;-0.001),$AD$7+Z412,IF(P412&lt;I412,-$AD$7+Z412,"")))</f>
        <v/>
      </c>
      <c r="AD412" s="13" t="b">
        <f t="shared" ref="AD412:AD475" si="473">IF(ISNUMBER(AA412),IF(AND(D412=D405,P412&lt;I412,Z412&lt;0.001),-($AD$7-ABS(AA412)),IF(AND(P412&lt;I412,Z412&lt;0.001),-($AD$7-ABS(AA412)),IF(AND(P412&gt;I412,Z412&lt;0.001),$AD$7+AA412,IF(AND(D405=D412,P412&lt;I412,Z412&gt;0.001),-$AD$7+AA412,IF(AND(P412&lt;I412,Z412&gt;0.01),-$AD$7+AA412,$AD$7+AA412))))))</f>
        <v>0</v>
      </c>
      <c r="AE412" t="e">
        <f t="shared" si="471"/>
        <v>#VALUE!</v>
      </c>
      <c r="AF412" t="str">
        <f t="shared" si="459"/>
        <v/>
      </c>
      <c r="AG412" t="b">
        <f t="shared" si="411"/>
        <v>0</v>
      </c>
      <c r="AI412" s="41">
        <f>SUM($AG$11:AG412)</f>
        <v>-160</v>
      </c>
      <c r="AJ412" s="36">
        <f>SUM($AA$10:AA412)</f>
        <v>692.6</v>
      </c>
      <c r="AK412" s="42">
        <f>SUM($AL$11:AL412)</f>
        <v>390</v>
      </c>
      <c r="AL412" t="b">
        <f t="shared" si="469"/>
        <v>0</v>
      </c>
      <c r="AN412">
        <f>SUM(AS$11:BJ412)</f>
        <v>1064</v>
      </c>
      <c r="AO412">
        <f>SUM(BM$11:CD412)</f>
        <v>560</v>
      </c>
      <c r="AP412">
        <f t="shared" si="460"/>
        <v>692.6</v>
      </c>
      <c r="AR412" t="str">
        <f t="shared" si="413"/>
        <v/>
      </c>
      <c r="AS412" t="str">
        <f t="shared" si="419"/>
        <v/>
      </c>
      <c r="AT412" t="str">
        <f t="shared" si="420"/>
        <v/>
      </c>
      <c r="AU412" t="str">
        <f t="shared" si="421"/>
        <v/>
      </c>
      <c r="AV412" t="str">
        <f t="shared" si="422"/>
        <v/>
      </c>
      <c r="AW412" t="str">
        <f t="shared" si="423"/>
        <v/>
      </c>
      <c r="AX412" t="str">
        <f t="shared" si="424"/>
        <v/>
      </c>
      <c r="AY412" t="str">
        <f t="shared" si="425"/>
        <v/>
      </c>
      <c r="AZ412" t="str">
        <f t="shared" si="426"/>
        <v/>
      </c>
      <c r="BA412" t="str">
        <f t="shared" si="427"/>
        <v/>
      </c>
      <c r="BB412" t="str">
        <f t="shared" si="428"/>
        <v/>
      </c>
      <c r="BC412" t="str">
        <f t="shared" si="429"/>
        <v/>
      </c>
      <c r="BD412" t="str">
        <f t="shared" si="430"/>
        <v/>
      </c>
      <c r="BE412" t="str">
        <f t="shared" si="431"/>
        <v/>
      </c>
      <c r="BF412" t="str">
        <f t="shared" si="432"/>
        <v/>
      </c>
      <c r="BG412" t="str">
        <f t="shared" si="433"/>
        <v/>
      </c>
      <c r="BH412" t="str">
        <f t="shared" si="434"/>
        <v/>
      </c>
      <c r="BI412" t="str">
        <f t="shared" si="435"/>
        <v/>
      </c>
      <c r="BJ412" t="str">
        <f t="shared" si="436"/>
        <v/>
      </c>
      <c r="BM412" t="str">
        <f t="shared" si="437"/>
        <v/>
      </c>
      <c r="BN412" t="str">
        <f t="shared" si="438"/>
        <v/>
      </c>
      <c r="BO412" t="str">
        <f t="shared" si="439"/>
        <v/>
      </c>
      <c r="BP412" t="str">
        <f t="shared" si="440"/>
        <v/>
      </c>
      <c r="BQ412" t="str">
        <f t="shared" si="441"/>
        <v/>
      </c>
      <c r="BR412" t="str">
        <f t="shared" si="442"/>
        <v/>
      </c>
      <c r="BS412" t="str">
        <f t="shared" si="443"/>
        <v/>
      </c>
      <c r="BT412" t="str">
        <f t="shared" si="444"/>
        <v/>
      </c>
      <c r="BU412" t="str">
        <f t="shared" si="445"/>
        <v/>
      </c>
      <c r="BV412" t="str">
        <f t="shared" si="446"/>
        <v/>
      </c>
      <c r="BW412" t="str">
        <f t="shared" si="447"/>
        <v/>
      </c>
      <c r="BX412" t="str">
        <f t="shared" si="448"/>
        <v/>
      </c>
      <c r="BY412" t="str">
        <f t="shared" si="449"/>
        <v/>
      </c>
      <c r="BZ412" t="str">
        <f t="shared" si="450"/>
        <v/>
      </c>
      <c r="CA412" t="str">
        <f t="shared" si="451"/>
        <v/>
      </c>
      <c r="CB412" t="str">
        <f t="shared" si="452"/>
        <v/>
      </c>
      <c r="CC412" t="str">
        <f t="shared" si="453"/>
        <v/>
      </c>
      <c r="CD412" t="str">
        <f t="shared" si="454"/>
        <v/>
      </c>
      <c r="CF412"/>
      <c r="CG412" s="36" t="str">
        <f t="shared" si="414"/>
        <v/>
      </c>
      <c r="CH412" s="36" t="str">
        <f t="shared" si="415"/>
        <v/>
      </c>
      <c r="CI412" s="36" t="str">
        <f t="shared" si="416"/>
        <v/>
      </c>
      <c r="CJ412" s="36" t="str">
        <f t="shared" si="417"/>
        <v/>
      </c>
      <c r="CK412" s="36" t="str">
        <f t="shared" si="418"/>
        <v/>
      </c>
    </row>
    <row r="413" spans="1:89">
      <c r="A413">
        <f t="shared" si="455"/>
        <v>404</v>
      </c>
      <c r="B413" s="1" t="str">
        <f t="shared" si="456"/>
        <v>Mi</v>
      </c>
      <c r="C413" s="2" t="str">
        <f t="shared" si="457"/>
        <v>12</v>
      </c>
      <c r="D413" s="50">
        <v>42095.5</v>
      </c>
      <c r="E413" s="51"/>
      <c r="F413" s="52"/>
      <c r="G413" s="52"/>
      <c r="H413" s="13" t="str">
        <f t="shared" si="462"/>
        <v/>
      </c>
      <c r="I413" s="13" t="str">
        <f t="shared" si="458"/>
        <v/>
      </c>
      <c r="J413" s="13" t="str">
        <f t="shared" si="463"/>
        <v/>
      </c>
      <c r="K413" s="3" t="str">
        <f t="shared" si="464"/>
        <v/>
      </c>
      <c r="L413" s="4" t="str">
        <f t="shared" si="465"/>
        <v/>
      </c>
      <c r="M413" s="52"/>
      <c r="N413" s="52"/>
      <c r="O413" s="13" t="str">
        <f t="shared" si="466"/>
        <v/>
      </c>
      <c r="P413" s="4" t="str">
        <f t="shared" si="467"/>
        <v/>
      </c>
      <c r="Q413" s="4" t="str">
        <f t="shared" si="468"/>
        <v/>
      </c>
      <c r="S413" s="5"/>
      <c r="T413" s="52"/>
      <c r="U413" s="52"/>
      <c r="V413" s="52"/>
      <c r="W413" s="52"/>
      <c r="X413" s="52"/>
      <c r="Y413" s="52"/>
      <c r="Z413" s="13" t="str">
        <f t="shared" si="461"/>
        <v/>
      </c>
      <c r="AA413" s="53" t="str">
        <f t="shared" si="412"/>
        <v/>
      </c>
      <c r="AB413" s="13" t="str">
        <f t="shared" si="470"/>
        <v/>
      </c>
      <c r="AC413" s="13" t="str">
        <f t="shared" si="472"/>
        <v/>
      </c>
      <c r="AD413" s="13" t="b">
        <f t="shared" si="473"/>
        <v>0</v>
      </c>
      <c r="AE413" t="e">
        <f t="shared" si="471"/>
        <v>#VALUE!</v>
      </c>
      <c r="AF413" t="str">
        <f t="shared" si="459"/>
        <v/>
      </c>
      <c r="AG413" t="b">
        <f t="shared" si="411"/>
        <v>0</v>
      </c>
      <c r="AI413" s="41">
        <f>SUM($AG$11:AG413)</f>
        <v>-160</v>
      </c>
      <c r="AJ413" s="36">
        <f>SUM($AA$10:AA413)</f>
        <v>692.6</v>
      </c>
      <c r="AK413" s="42">
        <f>SUM($AL$11:AL413)</f>
        <v>390</v>
      </c>
      <c r="AL413" t="b">
        <f t="shared" si="469"/>
        <v>0</v>
      </c>
      <c r="AN413">
        <f>SUM(AS$11:BJ413)</f>
        <v>1064</v>
      </c>
      <c r="AO413">
        <f>SUM(BM$11:CD413)</f>
        <v>560</v>
      </c>
      <c r="AP413">
        <f t="shared" si="460"/>
        <v>692.6</v>
      </c>
      <c r="AR413" t="str">
        <f t="shared" si="413"/>
        <v/>
      </c>
      <c r="AS413" t="str">
        <f t="shared" si="419"/>
        <v/>
      </c>
      <c r="AT413" t="str">
        <f t="shared" si="420"/>
        <v/>
      </c>
      <c r="AU413" t="str">
        <f t="shared" si="421"/>
        <v/>
      </c>
      <c r="AV413" t="str">
        <f t="shared" si="422"/>
        <v/>
      </c>
      <c r="AW413" t="str">
        <f t="shared" si="423"/>
        <v/>
      </c>
      <c r="AX413" t="str">
        <f t="shared" si="424"/>
        <v/>
      </c>
      <c r="AY413" t="str">
        <f t="shared" si="425"/>
        <v/>
      </c>
      <c r="AZ413" t="str">
        <f t="shared" si="426"/>
        <v/>
      </c>
      <c r="BA413" t="str">
        <f t="shared" si="427"/>
        <v/>
      </c>
      <c r="BB413" t="str">
        <f t="shared" si="428"/>
        <v/>
      </c>
      <c r="BC413" t="str">
        <f t="shared" si="429"/>
        <v/>
      </c>
      <c r="BD413" t="str">
        <f t="shared" si="430"/>
        <v/>
      </c>
      <c r="BE413" t="str">
        <f t="shared" si="431"/>
        <v/>
      </c>
      <c r="BF413" t="str">
        <f t="shared" si="432"/>
        <v/>
      </c>
      <c r="BG413" t="str">
        <f t="shared" si="433"/>
        <v/>
      </c>
      <c r="BH413" t="str">
        <f t="shared" si="434"/>
        <v/>
      </c>
      <c r="BI413" t="str">
        <f t="shared" si="435"/>
        <v/>
      </c>
      <c r="BJ413" t="str">
        <f t="shared" si="436"/>
        <v/>
      </c>
      <c r="BM413" t="str">
        <f t="shared" si="437"/>
        <v/>
      </c>
      <c r="BN413" t="str">
        <f t="shared" si="438"/>
        <v/>
      </c>
      <c r="BO413" t="str">
        <f t="shared" si="439"/>
        <v/>
      </c>
      <c r="BP413" t="str">
        <f t="shared" si="440"/>
        <v/>
      </c>
      <c r="BQ413" t="str">
        <f t="shared" si="441"/>
        <v/>
      </c>
      <c r="BR413" t="str">
        <f t="shared" si="442"/>
        <v/>
      </c>
      <c r="BS413" t="str">
        <f t="shared" si="443"/>
        <v/>
      </c>
      <c r="BT413" t="str">
        <f t="shared" si="444"/>
        <v/>
      </c>
      <c r="BU413" t="str">
        <f t="shared" si="445"/>
        <v/>
      </c>
      <c r="BV413" t="str">
        <f t="shared" si="446"/>
        <v/>
      </c>
      <c r="BW413" t="str">
        <f t="shared" si="447"/>
        <v/>
      </c>
      <c r="BX413" t="str">
        <f t="shared" si="448"/>
        <v/>
      </c>
      <c r="BY413" t="str">
        <f t="shared" si="449"/>
        <v/>
      </c>
      <c r="BZ413" t="str">
        <f t="shared" si="450"/>
        <v/>
      </c>
      <c r="CA413" t="str">
        <f t="shared" si="451"/>
        <v/>
      </c>
      <c r="CB413" t="str">
        <f t="shared" si="452"/>
        <v/>
      </c>
      <c r="CC413" t="str">
        <f t="shared" si="453"/>
        <v/>
      </c>
      <c r="CD413" t="str">
        <f t="shared" si="454"/>
        <v/>
      </c>
      <c r="CF413"/>
      <c r="CG413" s="36" t="str">
        <f t="shared" si="414"/>
        <v/>
      </c>
      <c r="CH413" s="36" t="str">
        <f t="shared" si="415"/>
        <v/>
      </c>
      <c r="CI413" s="36" t="str">
        <f t="shared" si="416"/>
        <v/>
      </c>
      <c r="CJ413" s="36" t="str">
        <f t="shared" si="417"/>
        <v/>
      </c>
      <c r="CK413" s="36" t="str">
        <f t="shared" si="418"/>
        <v/>
      </c>
    </row>
    <row r="414" spans="1:89">
      <c r="A414">
        <f t="shared" si="455"/>
        <v>405</v>
      </c>
      <c r="B414" s="1" t="str">
        <f t="shared" si="456"/>
        <v>Mi</v>
      </c>
      <c r="C414" s="2" t="str">
        <f t="shared" si="457"/>
        <v>12</v>
      </c>
      <c r="D414" s="50">
        <v>42095.5</v>
      </c>
      <c r="E414" s="51"/>
      <c r="F414" s="52"/>
      <c r="G414" s="52"/>
      <c r="H414" s="13" t="str">
        <f t="shared" si="462"/>
        <v/>
      </c>
      <c r="I414" s="13" t="str">
        <f t="shared" si="458"/>
        <v/>
      </c>
      <c r="J414" s="13" t="str">
        <f t="shared" si="463"/>
        <v/>
      </c>
      <c r="K414" s="3" t="str">
        <f t="shared" si="464"/>
        <v/>
      </c>
      <c r="L414" s="4" t="str">
        <f t="shared" si="465"/>
        <v/>
      </c>
      <c r="M414" s="52"/>
      <c r="N414" s="52"/>
      <c r="O414" s="13" t="str">
        <f t="shared" si="466"/>
        <v/>
      </c>
      <c r="P414" s="4" t="str">
        <f t="shared" si="467"/>
        <v/>
      </c>
      <c r="Q414" s="4" t="str">
        <f t="shared" si="468"/>
        <v/>
      </c>
      <c r="S414" s="5"/>
      <c r="T414" s="52"/>
      <c r="U414" s="52"/>
      <c r="V414" s="52"/>
      <c r="W414" s="52"/>
      <c r="X414" s="52"/>
      <c r="Y414" s="52"/>
      <c r="Z414" s="13" t="str">
        <f t="shared" si="461"/>
        <v/>
      </c>
      <c r="AA414" s="53" t="str">
        <f t="shared" si="412"/>
        <v/>
      </c>
      <c r="AB414" s="13" t="str">
        <f t="shared" si="470"/>
        <v/>
      </c>
      <c r="AC414" s="13" t="str">
        <f t="shared" si="472"/>
        <v/>
      </c>
      <c r="AD414" s="13" t="b">
        <f t="shared" si="473"/>
        <v>0</v>
      </c>
      <c r="AE414" t="e">
        <f t="shared" si="471"/>
        <v>#VALUE!</v>
      </c>
      <c r="AF414" t="str">
        <f t="shared" si="459"/>
        <v/>
      </c>
      <c r="AG414" t="b">
        <f t="shared" si="411"/>
        <v>0</v>
      </c>
      <c r="AI414" s="41">
        <f>SUM($AG$11:AG414)</f>
        <v>-160</v>
      </c>
      <c r="AJ414" s="36">
        <f>SUM($AA$10:AA414)</f>
        <v>692.6</v>
      </c>
      <c r="AK414" s="42">
        <f>SUM($AL$11:AL414)</f>
        <v>390</v>
      </c>
      <c r="AL414" t="b">
        <f t="shared" si="469"/>
        <v>0</v>
      </c>
      <c r="AN414">
        <f>SUM(AS$11:BJ414)</f>
        <v>1064</v>
      </c>
      <c r="AO414">
        <f>SUM(BM$11:CD414)</f>
        <v>560</v>
      </c>
      <c r="AP414">
        <f t="shared" si="460"/>
        <v>692.6</v>
      </c>
      <c r="AR414" t="str">
        <f t="shared" si="413"/>
        <v/>
      </c>
      <c r="AS414" t="str">
        <f t="shared" si="419"/>
        <v/>
      </c>
      <c r="AT414" t="str">
        <f t="shared" si="420"/>
        <v/>
      </c>
      <c r="AU414" t="str">
        <f t="shared" si="421"/>
        <v/>
      </c>
      <c r="AV414" t="str">
        <f t="shared" si="422"/>
        <v/>
      </c>
      <c r="AW414" t="str">
        <f t="shared" si="423"/>
        <v/>
      </c>
      <c r="AX414" t="str">
        <f t="shared" si="424"/>
        <v/>
      </c>
      <c r="AY414" t="str">
        <f t="shared" si="425"/>
        <v/>
      </c>
      <c r="AZ414" t="str">
        <f t="shared" si="426"/>
        <v/>
      </c>
      <c r="BA414" t="str">
        <f t="shared" si="427"/>
        <v/>
      </c>
      <c r="BB414" t="str">
        <f t="shared" si="428"/>
        <v/>
      </c>
      <c r="BC414" t="str">
        <f t="shared" si="429"/>
        <v/>
      </c>
      <c r="BD414" t="str">
        <f t="shared" si="430"/>
        <v/>
      </c>
      <c r="BE414" t="str">
        <f t="shared" si="431"/>
        <v/>
      </c>
      <c r="BF414" t="str">
        <f t="shared" si="432"/>
        <v/>
      </c>
      <c r="BG414" t="str">
        <f t="shared" si="433"/>
        <v/>
      </c>
      <c r="BH414" t="str">
        <f t="shared" si="434"/>
        <v/>
      </c>
      <c r="BI414" t="str">
        <f t="shared" si="435"/>
        <v/>
      </c>
      <c r="BJ414" t="str">
        <f t="shared" si="436"/>
        <v/>
      </c>
      <c r="BM414" t="str">
        <f t="shared" si="437"/>
        <v/>
      </c>
      <c r="BN414" t="str">
        <f t="shared" si="438"/>
        <v/>
      </c>
      <c r="BO414" t="str">
        <f t="shared" si="439"/>
        <v/>
      </c>
      <c r="BP414" t="str">
        <f t="shared" si="440"/>
        <v/>
      </c>
      <c r="BQ414" t="str">
        <f t="shared" si="441"/>
        <v/>
      </c>
      <c r="BR414" t="str">
        <f t="shared" si="442"/>
        <v/>
      </c>
      <c r="BS414" t="str">
        <f t="shared" si="443"/>
        <v/>
      </c>
      <c r="BT414" t="str">
        <f t="shared" si="444"/>
        <v/>
      </c>
      <c r="BU414" t="str">
        <f t="shared" si="445"/>
        <v/>
      </c>
      <c r="BV414" t="str">
        <f t="shared" si="446"/>
        <v/>
      </c>
      <c r="BW414" t="str">
        <f t="shared" si="447"/>
        <v/>
      </c>
      <c r="BX414" t="str">
        <f t="shared" si="448"/>
        <v/>
      </c>
      <c r="BY414" t="str">
        <f t="shared" si="449"/>
        <v/>
      </c>
      <c r="BZ414" t="str">
        <f t="shared" si="450"/>
        <v/>
      </c>
      <c r="CA414" t="str">
        <f t="shared" si="451"/>
        <v/>
      </c>
      <c r="CB414" t="str">
        <f t="shared" si="452"/>
        <v/>
      </c>
      <c r="CC414" t="str">
        <f t="shared" si="453"/>
        <v/>
      </c>
      <c r="CD414" t="str">
        <f t="shared" si="454"/>
        <v/>
      </c>
      <c r="CF414"/>
      <c r="CG414" s="36" t="str">
        <f t="shared" si="414"/>
        <v/>
      </c>
      <c r="CH414" s="36" t="str">
        <f t="shared" si="415"/>
        <v/>
      </c>
      <c r="CI414" s="36" t="str">
        <f t="shared" si="416"/>
        <v/>
      </c>
      <c r="CJ414" s="36" t="str">
        <f t="shared" si="417"/>
        <v/>
      </c>
      <c r="CK414" s="36" t="str">
        <f t="shared" si="418"/>
        <v/>
      </c>
    </row>
    <row r="415" spans="1:89">
      <c r="A415">
        <f t="shared" si="455"/>
        <v>406</v>
      </c>
      <c r="B415" s="1" t="str">
        <f t="shared" si="456"/>
        <v>Mi</v>
      </c>
      <c r="C415" s="2" t="str">
        <f t="shared" si="457"/>
        <v>12</v>
      </c>
      <c r="D415" s="50">
        <v>42095.5</v>
      </c>
      <c r="E415" s="51"/>
      <c r="F415" s="52"/>
      <c r="G415" s="52"/>
      <c r="H415" s="13" t="str">
        <f t="shared" si="462"/>
        <v/>
      </c>
      <c r="I415" s="13" t="str">
        <f t="shared" si="458"/>
        <v/>
      </c>
      <c r="J415" s="13" t="str">
        <f t="shared" si="463"/>
        <v/>
      </c>
      <c r="K415" s="3" t="str">
        <f t="shared" si="464"/>
        <v/>
      </c>
      <c r="L415" s="4" t="str">
        <f t="shared" si="465"/>
        <v/>
      </c>
      <c r="M415" s="52"/>
      <c r="N415" s="52"/>
      <c r="O415" s="13" t="str">
        <f t="shared" si="466"/>
        <v/>
      </c>
      <c r="P415" s="4" t="str">
        <f t="shared" si="467"/>
        <v/>
      </c>
      <c r="Q415" s="4" t="str">
        <f t="shared" si="468"/>
        <v/>
      </c>
      <c r="S415" s="5"/>
      <c r="T415" s="52"/>
      <c r="U415" s="52"/>
      <c r="V415" s="52"/>
      <c r="W415" s="52"/>
      <c r="X415" s="52"/>
      <c r="Y415" s="52"/>
      <c r="Z415" s="13" t="str">
        <f t="shared" si="461"/>
        <v/>
      </c>
      <c r="AA415" s="53" t="str">
        <f t="shared" si="412"/>
        <v/>
      </c>
      <c r="AB415" s="13" t="str">
        <f t="shared" si="470"/>
        <v/>
      </c>
      <c r="AC415" s="13" t="str">
        <f t="shared" si="472"/>
        <v/>
      </c>
      <c r="AD415" s="13" t="b">
        <f t="shared" si="473"/>
        <v>0</v>
      </c>
      <c r="AE415" t="e">
        <f t="shared" si="471"/>
        <v>#VALUE!</v>
      </c>
      <c r="AF415" t="str">
        <f t="shared" si="459"/>
        <v/>
      </c>
      <c r="AG415" t="b">
        <f t="shared" si="411"/>
        <v>0</v>
      </c>
      <c r="AI415" s="41">
        <f>SUM($AG$11:AG415)</f>
        <v>-160</v>
      </c>
      <c r="AJ415" s="36">
        <f>SUM($AA$10:AA415)</f>
        <v>692.6</v>
      </c>
      <c r="AK415" s="42">
        <f>SUM($AL$11:AL415)</f>
        <v>390</v>
      </c>
      <c r="AL415" t="b">
        <f t="shared" si="469"/>
        <v>0</v>
      </c>
      <c r="AN415">
        <f>SUM(AS$11:BJ415)</f>
        <v>1064</v>
      </c>
      <c r="AO415">
        <f>SUM(BM$11:CD415)</f>
        <v>560</v>
      </c>
      <c r="AP415">
        <f t="shared" si="460"/>
        <v>692.6</v>
      </c>
      <c r="AR415" t="str">
        <f t="shared" si="413"/>
        <v/>
      </c>
      <c r="AS415" t="str">
        <f t="shared" si="419"/>
        <v/>
      </c>
      <c r="AT415" t="str">
        <f t="shared" si="420"/>
        <v/>
      </c>
      <c r="AU415" t="str">
        <f t="shared" si="421"/>
        <v/>
      </c>
      <c r="AV415" t="str">
        <f t="shared" si="422"/>
        <v/>
      </c>
      <c r="AW415" t="str">
        <f t="shared" si="423"/>
        <v/>
      </c>
      <c r="AX415" t="str">
        <f t="shared" si="424"/>
        <v/>
      </c>
      <c r="AY415" t="str">
        <f t="shared" si="425"/>
        <v/>
      </c>
      <c r="AZ415" t="str">
        <f t="shared" si="426"/>
        <v/>
      </c>
      <c r="BA415" t="str">
        <f t="shared" si="427"/>
        <v/>
      </c>
      <c r="BB415" t="str">
        <f t="shared" si="428"/>
        <v/>
      </c>
      <c r="BC415" t="str">
        <f t="shared" si="429"/>
        <v/>
      </c>
      <c r="BD415" t="str">
        <f t="shared" si="430"/>
        <v/>
      </c>
      <c r="BE415" t="str">
        <f t="shared" si="431"/>
        <v/>
      </c>
      <c r="BF415" t="str">
        <f t="shared" si="432"/>
        <v/>
      </c>
      <c r="BG415" t="str">
        <f t="shared" si="433"/>
        <v/>
      </c>
      <c r="BH415" t="str">
        <f t="shared" si="434"/>
        <v/>
      </c>
      <c r="BI415" t="str">
        <f t="shared" si="435"/>
        <v/>
      </c>
      <c r="BJ415" t="str">
        <f t="shared" si="436"/>
        <v/>
      </c>
      <c r="BM415" t="str">
        <f t="shared" si="437"/>
        <v/>
      </c>
      <c r="BN415" t="str">
        <f t="shared" si="438"/>
        <v/>
      </c>
      <c r="BO415" t="str">
        <f t="shared" si="439"/>
        <v/>
      </c>
      <c r="BP415" t="str">
        <f t="shared" si="440"/>
        <v/>
      </c>
      <c r="BQ415" t="str">
        <f t="shared" si="441"/>
        <v/>
      </c>
      <c r="BR415" t="str">
        <f t="shared" si="442"/>
        <v/>
      </c>
      <c r="BS415" t="str">
        <f t="shared" si="443"/>
        <v/>
      </c>
      <c r="BT415" t="str">
        <f t="shared" si="444"/>
        <v/>
      </c>
      <c r="BU415" t="str">
        <f t="shared" si="445"/>
        <v/>
      </c>
      <c r="BV415" t="str">
        <f t="shared" si="446"/>
        <v/>
      </c>
      <c r="BW415" t="str">
        <f t="shared" si="447"/>
        <v/>
      </c>
      <c r="BX415" t="str">
        <f t="shared" si="448"/>
        <v/>
      </c>
      <c r="BY415" t="str">
        <f t="shared" si="449"/>
        <v/>
      </c>
      <c r="BZ415" t="str">
        <f t="shared" si="450"/>
        <v/>
      </c>
      <c r="CA415" t="str">
        <f t="shared" si="451"/>
        <v/>
      </c>
      <c r="CB415" t="str">
        <f t="shared" si="452"/>
        <v/>
      </c>
      <c r="CC415" t="str">
        <f t="shared" si="453"/>
        <v/>
      </c>
      <c r="CD415" t="str">
        <f t="shared" si="454"/>
        <v/>
      </c>
      <c r="CF415"/>
      <c r="CG415" s="36" t="str">
        <f t="shared" si="414"/>
        <v/>
      </c>
      <c r="CH415" s="36" t="str">
        <f t="shared" si="415"/>
        <v/>
      </c>
      <c r="CI415" s="36" t="str">
        <f t="shared" si="416"/>
        <v/>
      </c>
      <c r="CJ415" s="36" t="str">
        <f t="shared" si="417"/>
        <v/>
      </c>
      <c r="CK415" s="36" t="str">
        <f t="shared" si="418"/>
        <v/>
      </c>
    </row>
    <row r="416" spans="1:89">
      <c r="A416">
        <f t="shared" si="455"/>
        <v>407</v>
      </c>
      <c r="B416" s="1" t="str">
        <f t="shared" si="456"/>
        <v>Mi</v>
      </c>
      <c r="C416" s="2" t="str">
        <f t="shared" si="457"/>
        <v>12</v>
      </c>
      <c r="D416" s="50">
        <v>42095.5</v>
      </c>
      <c r="E416" s="51"/>
      <c r="F416" s="52"/>
      <c r="G416" s="52"/>
      <c r="H416" s="13" t="str">
        <f t="shared" si="462"/>
        <v/>
      </c>
      <c r="I416" s="13" t="str">
        <f t="shared" si="458"/>
        <v/>
      </c>
      <c r="J416" s="13" t="str">
        <f t="shared" si="463"/>
        <v/>
      </c>
      <c r="K416" s="3" t="str">
        <f t="shared" si="464"/>
        <v/>
      </c>
      <c r="L416" s="4" t="str">
        <f t="shared" si="465"/>
        <v/>
      </c>
      <c r="M416" s="52"/>
      <c r="N416" s="52"/>
      <c r="O416" s="13" t="str">
        <f t="shared" si="466"/>
        <v/>
      </c>
      <c r="P416" s="4" t="str">
        <f t="shared" si="467"/>
        <v/>
      </c>
      <c r="Q416" s="4" t="str">
        <f t="shared" si="468"/>
        <v/>
      </c>
      <c r="S416" s="5"/>
      <c r="T416" s="52"/>
      <c r="U416" s="52"/>
      <c r="V416" s="52"/>
      <c r="W416" s="52"/>
      <c r="X416" s="52"/>
      <c r="Y416" s="52"/>
      <c r="Z416" s="13" t="str">
        <f t="shared" si="461"/>
        <v/>
      </c>
      <c r="AA416" s="53" t="str">
        <f t="shared" si="412"/>
        <v/>
      </c>
      <c r="AB416" s="13" t="str">
        <f t="shared" si="470"/>
        <v/>
      </c>
      <c r="AC416" s="13" t="str">
        <f t="shared" si="472"/>
        <v/>
      </c>
      <c r="AD416" s="13" t="b">
        <f t="shared" si="473"/>
        <v>0</v>
      </c>
      <c r="AE416" t="e">
        <f t="shared" si="471"/>
        <v>#VALUE!</v>
      </c>
      <c r="AF416" t="str">
        <f t="shared" si="459"/>
        <v/>
      </c>
      <c r="AG416" t="b">
        <f t="shared" si="411"/>
        <v>0</v>
      </c>
      <c r="AI416" s="41">
        <f>SUM($AG$11:AG416)</f>
        <v>-160</v>
      </c>
      <c r="AJ416" s="36">
        <f>SUM($AA$10:AA416)</f>
        <v>692.6</v>
      </c>
      <c r="AK416" s="42">
        <f>SUM($AL$11:AL416)</f>
        <v>390</v>
      </c>
      <c r="AL416" t="b">
        <f t="shared" si="469"/>
        <v>0</v>
      </c>
      <c r="AN416">
        <f>SUM(AS$11:BJ416)</f>
        <v>1064</v>
      </c>
      <c r="AO416">
        <f>SUM(BM$11:CD416)</f>
        <v>560</v>
      </c>
      <c r="AP416">
        <f t="shared" si="460"/>
        <v>692.6</v>
      </c>
      <c r="AR416" t="str">
        <f t="shared" si="413"/>
        <v/>
      </c>
      <c r="AS416" t="str">
        <f t="shared" si="419"/>
        <v/>
      </c>
      <c r="AT416" t="str">
        <f t="shared" si="420"/>
        <v/>
      </c>
      <c r="AU416" t="str">
        <f t="shared" si="421"/>
        <v/>
      </c>
      <c r="AV416" t="str">
        <f t="shared" si="422"/>
        <v/>
      </c>
      <c r="AW416" t="str">
        <f t="shared" si="423"/>
        <v/>
      </c>
      <c r="AX416" t="str">
        <f t="shared" si="424"/>
        <v/>
      </c>
      <c r="AY416" t="str">
        <f t="shared" si="425"/>
        <v/>
      </c>
      <c r="AZ416" t="str">
        <f t="shared" si="426"/>
        <v/>
      </c>
      <c r="BA416" t="str">
        <f t="shared" si="427"/>
        <v/>
      </c>
      <c r="BB416" t="str">
        <f t="shared" si="428"/>
        <v/>
      </c>
      <c r="BC416" t="str">
        <f t="shared" si="429"/>
        <v/>
      </c>
      <c r="BD416" t="str">
        <f t="shared" si="430"/>
        <v/>
      </c>
      <c r="BE416" t="str">
        <f t="shared" si="431"/>
        <v/>
      </c>
      <c r="BF416" t="str">
        <f t="shared" si="432"/>
        <v/>
      </c>
      <c r="BG416" t="str">
        <f t="shared" si="433"/>
        <v/>
      </c>
      <c r="BH416" t="str">
        <f t="shared" si="434"/>
        <v/>
      </c>
      <c r="BI416" t="str">
        <f t="shared" si="435"/>
        <v/>
      </c>
      <c r="BJ416" t="str">
        <f t="shared" si="436"/>
        <v/>
      </c>
      <c r="BM416" t="str">
        <f t="shared" si="437"/>
        <v/>
      </c>
      <c r="BN416" t="str">
        <f t="shared" si="438"/>
        <v/>
      </c>
      <c r="BO416" t="str">
        <f t="shared" si="439"/>
        <v/>
      </c>
      <c r="BP416" t="str">
        <f t="shared" si="440"/>
        <v/>
      </c>
      <c r="BQ416" t="str">
        <f t="shared" si="441"/>
        <v/>
      </c>
      <c r="BR416" t="str">
        <f t="shared" si="442"/>
        <v/>
      </c>
      <c r="BS416" t="str">
        <f t="shared" si="443"/>
        <v/>
      </c>
      <c r="BT416" t="str">
        <f t="shared" si="444"/>
        <v/>
      </c>
      <c r="BU416" t="str">
        <f t="shared" si="445"/>
        <v/>
      </c>
      <c r="BV416" t="str">
        <f t="shared" si="446"/>
        <v/>
      </c>
      <c r="BW416" t="str">
        <f t="shared" si="447"/>
        <v/>
      </c>
      <c r="BX416" t="str">
        <f t="shared" si="448"/>
        <v/>
      </c>
      <c r="BY416" t="str">
        <f t="shared" si="449"/>
        <v/>
      </c>
      <c r="BZ416" t="str">
        <f t="shared" si="450"/>
        <v/>
      </c>
      <c r="CA416" t="str">
        <f t="shared" si="451"/>
        <v/>
      </c>
      <c r="CB416" t="str">
        <f t="shared" si="452"/>
        <v/>
      </c>
      <c r="CC416" t="str">
        <f t="shared" si="453"/>
        <v/>
      </c>
      <c r="CD416" t="str">
        <f t="shared" si="454"/>
        <v/>
      </c>
      <c r="CF416"/>
      <c r="CG416" s="36" t="str">
        <f t="shared" si="414"/>
        <v/>
      </c>
      <c r="CH416" s="36" t="str">
        <f t="shared" si="415"/>
        <v/>
      </c>
      <c r="CI416" s="36" t="str">
        <f t="shared" si="416"/>
        <v/>
      </c>
      <c r="CJ416" s="36" t="str">
        <f t="shared" si="417"/>
        <v/>
      </c>
      <c r="CK416" s="36" t="str">
        <f t="shared" si="418"/>
        <v/>
      </c>
    </row>
    <row r="417" spans="1:89">
      <c r="A417">
        <f t="shared" si="455"/>
        <v>408</v>
      </c>
      <c r="B417" s="1" t="str">
        <f t="shared" si="456"/>
        <v>Mi</v>
      </c>
      <c r="C417" s="2" t="str">
        <f t="shared" si="457"/>
        <v>12</v>
      </c>
      <c r="D417" s="50">
        <v>42095.5</v>
      </c>
      <c r="E417" s="51"/>
      <c r="F417" s="52"/>
      <c r="G417" s="52"/>
      <c r="H417" s="13" t="str">
        <f t="shared" si="462"/>
        <v/>
      </c>
      <c r="I417" s="13" t="str">
        <f t="shared" si="458"/>
        <v/>
      </c>
      <c r="J417" s="13" t="str">
        <f t="shared" si="463"/>
        <v/>
      </c>
      <c r="K417" s="3" t="str">
        <f t="shared" si="464"/>
        <v/>
      </c>
      <c r="L417" s="4" t="str">
        <f t="shared" si="465"/>
        <v/>
      </c>
      <c r="M417" s="52"/>
      <c r="N417" s="52"/>
      <c r="O417" s="13" t="str">
        <f t="shared" si="466"/>
        <v/>
      </c>
      <c r="P417" s="4" t="str">
        <f t="shared" si="467"/>
        <v/>
      </c>
      <c r="Q417" s="4" t="str">
        <f t="shared" si="468"/>
        <v/>
      </c>
      <c r="S417" s="5"/>
      <c r="T417" s="52"/>
      <c r="U417" s="52"/>
      <c r="V417" s="52"/>
      <c r="W417" s="52"/>
      <c r="X417" s="52"/>
      <c r="Y417" s="52"/>
      <c r="Z417" s="13" t="str">
        <f t="shared" si="461"/>
        <v/>
      </c>
      <c r="AA417" s="53" t="str">
        <f t="shared" si="412"/>
        <v/>
      </c>
      <c r="AB417" s="13" t="str">
        <f t="shared" si="470"/>
        <v/>
      </c>
      <c r="AC417" s="13" t="str">
        <f t="shared" si="472"/>
        <v/>
      </c>
      <c r="AD417" s="13" t="b">
        <f t="shared" si="473"/>
        <v>0</v>
      </c>
      <c r="AE417" t="e">
        <f t="shared" si="471"/>
        <v>#VALUE!</v>
      </c>
      <c r="AF417" t="str">
        <f t="shared" si="459"/>
        <v/>
      </c>
      <c r="AG417" t="b">
        <f t="shared" si="411"/>
        <v>0</v>
      </c>
      <c r="AI417" s="41">
        <f>SUM($AG$11:AG417)</f>
        <v>-160</v>
      </c>
      <c r="AJ417" s="36">
        <f>SUM($AA$10:AA417)</f>
        <v>692.6</v>
      </c>
      <c r="AK417" s="42">
        <f>SUM($AL$11:AL417)</f>
        <v>390</v>
      </c>
      <c r="AL417" t="b">
        <f t="shared" si="469"/>
        <v>0</v>
      </c>
      <c r="AN417">
        <f>SUM(AS$11:BJ417)</f>
        <v>1064</v>
      </c>
      <c r="AO417">
        <f>SUM(BM$11:CD417)</f>
        <v>560</v>
      </c>
      <c r="AP417">
        <f t="shared" si="460"/>
        <v>692.6</v>
      </c>
      <c r="AR417" t="str">
        <f t="shared" si="413"/>
        <v/>
      </c>
      <c r="AS417" t="str">
        <f t="shared" si="419"/>
        <v/>
      </c>
      <c r="AT417" t="str">
        <f t="shared" si="420"/>
        <v/>
      </c>
      <c r="AU417" t="str">
        <f t="shared" si="421"/>
        <v/>
      </c>
      <c r="AV417" t="str">
        <f t="shared" si="422"/>
        <v/>
      </c>
      <c r="AW417" t="str">
        <f t="shared" si="423"/>
        <v/>
      </c>
      <c r="AX417" t="str">
        <f t="shared" si="424"/>
        <v/>
      </c>
      <c r="AY417" t="str">
        <f t="shared" si="425"/>
        <v/>
      </c>
      <c r="AZ417" t="str">
        <f t="shared" si="426"/>
        <v/>
      </c>
      <c r="BA417" t="str">
        <f t="shared" si="427"/>
        <v/>
      </c>
      <c r="BB417" t="str">
        <f t="shared" si="428"/>
        <v/>
      </c>
      <c r="BC417" t="str">
        <f t="shared" si="429"/>
        <v/>
      </c>
      <c r="BD417" t="str">
        <f t="shared" si="430"/>
        <v/>
      </c>
      <c r="BE417" t="str">
        <f t="shared" si="431"/>
        <v/>
      </c>
      <c r="BF417" t="str">
        <f t="shared" si="432"/>
        <v/>
      </c>
      <c r="BG417" t="str">
        <f t="shared" si="433"/>
        <v/>
      </c>
      <c r="BH417" t="str">
        <f t="shared" si="434"/>
        <v/>
      </c>
      <c r="BI417" t="str">
        <f t="shared" si="435"/>
        <v/>
      </c>
      <c r="BJ417" t="str">
        <f t="shared" si="436"/>
        <v/>
      </c>
      <c r="BM417" t="str">
        <f t="shared" si="437"/>
        <v/>
      </c>
      <c r="BN417" t="str">
        <f t="shared" si="438"/>
        <v/>
      </c>
      <c r="BO417" t="str">
        <f t="shared" si="439"/>
        <v/>
      </c>
      <c r="BP417" t="str">
        <f t="shared" si="440"/>
        <v/>
      </c>
      <c r="BQ417" t="str">
        <f t="shared" si="441"/>
        <v/>
      </c>
      <c r="BR417" t="str">
        <f t="shared" si="442"/>
        <v/>
      </c>
      <c r="BS417" t="str">
        <f t="shared" si="443"/>
        <v/>
      </c>
      <c r="BT417" t="str">
        <f t="shared" si="444"/>
        <v/>
      </c>
      <c r="BU417" t="str">
        <f t="shared" si="445"/>
        <v/>
      </c>
      <c r="BV417" t="str">
        <f t="shared" si="446"/>
        <v/>
      </c>
      <c r="BW417" t="str">
        <f t="shared" si="447"/>
        <v/>
      </c>
      <c r="BX417" t="str">
        <f t="shared" si="448"/>
        <v/>
      </c>
      <c r="BY417" t="str">
        <f t="shared" si="449"/>
        <v/>
      </c>
      <c r="BZ417" t="str">
        <f t="shared" si="450"/>
        <v/>
      </c>
      <c r="CA417" t="str">
        <f t="shared" si="451"/>
        <v/>
      </c>
      <c r="CB417" t="str">
        <f t="shared" si="452"/>
        <v/>
      </c>
      <c r="CC417" t="str">
        <f t="shared" si="453"/>
        <v/>
      </c>
      <c r="CD417" t="str">
        <f t="shared" si="454"/>
        <v/>
      </c>
      <c r="CF417"/>
      <c r="CG417" s="36" t="str">
        <f t="shared" si="414"/>
        <v/>
      </c>
      <c r="CH417" s="36" t="str">
        <f t="shared" si="415"/>
        <v/>
      </c>
      <c r="CI417" s="36" t="str">
        <f t="shared" si="416"/>
        <v/>
      </c>
      <c r="CJ417" s="36" t="str">
        <f t="shared" si="417"/>
        <v/>
      </c>
      <c r="CK417" s="36" t="str">
        <f t="shared" si="418"/>
        <v/>
      </c>
    </row>
    <row r="418" spans="1:89">
      <c r="A418">
        <f t="shared" si="455"/>
        <v>409</v>
      </c>
      <c r="B418" s="1" t="str">
        <f t="shared" si="456"/>
        <v>Mi</v>
      </c>
      <c r="C418" s="2" t="str">
        <f t="shared" si="457"/>
        <v>12</v>
      </c>
      <c r="D418" s="50">
        <v>42095.5</v>
      </c>
      <c r="E418" s="51"/>
      <c r="F418" s="52"/>
      <c r="G418" s="52"/>
      <c r="H418" s="13" t="str">
        <f t="shared" si="462"/>
        <v/>
      </c>
      <c r="I418" s="13" t="str">
        <f t="shared" si="458"/>
        <v/>
      </c>
      <c r="J418" s="13" t="str">
        <f t="shared" si="463"/>
        <v/>
      </c>
      <c r="K418" s="3" t="str">
        <f t="shared" si="464"/>
        <v/>
      </c>
      <c r="L418" s="4" t="str">
        <f t="shared" si="465"/>
        <v/>
      </c>
      <c r="M418" s="52"/>
      <c r="N418" s="52"/>
      <c r="O418" s="13" t="str">
        <f t="shared" si="466"/>
        <v/>
      </c>
      <c r="P418" s="4" t="str">
        <f t="shared" si="467"/>
        <v/>
      </c>
      <c r="Q418" s="4" t="str">
        <f t="shared" si="468"/>
        <v/>
      </c>
      <c r="S418" s="5"/>
      <c r="T418" s="52"/>
      <c r="U418" s="52"/>
      <c r="V418" s="52"/>
      <c r="W418" s="52"/>
      <c r="X418" s="52"/>
      <c r="Y418" s="52"/>
      <c r="Z418" s="13" t="str">
        <f t="shared" si="461"/>
        <v/>
      </c>
      <c r="AA418" s="53" t="str">
        <f t="shared" si="412"/>
        <v/>
      </c>
      <c r="AB418" s="13" t="str">
        <f t="shared" si="470"/>
        <v/>
      </c>
      <c r="AC418" s="13" t="str">
        <f t="shared" si="472"/>
        <v/>
      </c>
      <c r="AD418" s="13" t="b">
        <f t="shared" si="473"/>
        <v>0</v>
      </c>
      <c r="AE418" t="e">
        <f t="shared" si="471"/>
        <v>#VALUE!</v>
      </c>
      <c r="AF418" t="str">
        <f t="shared" si="459"/>
        <v/>
      </c>
      <c r="AG418" t="b">
        <f t="shared" ref="AG418:AG481" si="474">IF(ISNUMBER(AA418),IF(P418&gt;I418,$AD$6,IF(AND(P418&lt;I418,O418&gt;SUM($AD$7+0.01)),$AD$7,$AD$6)))</f>
        <v>0</v>
      </c>
      <c r="AI418" s="41">
        <f>SUM($AG$11:AG418)</f>
        <v>-160</v>
      </c>
      <c r="AJ418" s="36">
        <f>SUM($AA$10:AA418)</f>
        <v>692.6</v>
      </c>
      <c r="AK418" s="42">
        <f>SUM($AL$11:AL418)</f>
        <v>390</v>
      </c>
      <c r="AL418" t="b">
        <f t="shared" si="469"/>
        <v>0</v>
      </c>
      <c r="AN418">
        <f>SUM(AS$11:BJ418)</f>
        <v>1064</v>
      </c>
      <c r="AO418">
        <f>SUM(BM$11:CD418)</f>
        <v>560</v>
      </c>
      <c r="AP418">
        <f t="shared" si="460"/>
        <v>692.6</v>
      </c>
      <c r="AR418" t="str">
        <f t="shared" si="413"/>
        <v/>
      </c>
      <c r="AS418" t="str">
        <f t="shared" si="419"/>
        <v/>
      </c>
      <c r="AT418" t="str">
        <f t="shared" si="420"/>
        <v/>
      </c>
      <c r="AU418" t="str">
        <f t="shared" si="421"/>
        <v/>
      </c>
      <c r="AV418" t="str">
        <f t="shared" si="422"/>
        <v/>
      </c>
      <c r="AW418" t="str">
        <f t="shared" si="423"/>
        <v/>
      </c>
      <c r="AX418" t="str">
        <f t="shared" si="424"/>
        <v/>
      </c>
      <c r="AY418" t="str">
        <f t="shared" si="425"/>
        <v/>
      </c>
      <c r="AZ418" t="str">
        <f t="shared" si="426"/>
        <v/>
      </c>
      <c r="BA418" t="str">
        <f t="shared" si="427"/>
        <v/>
      </c>
      <c r="BB418" t="str">
        <f t="shared" si="428"/>
        <v/>
      </c>
      <c r="BC418" t="str">
        <f t="shared" si="429"/>
        <v/>
      </c>
      <c r="BD418" t="str">
        <f t="shared" si="430"/>
        <v/>
      </c>
      <c r="BE418" t="str">
        <f t="shared" si="431"/>
        <v/>
      </c>
      <c r="BF418" t="str">
        <f t="shared" si="432"/>
        <v/>
      </c>
      <c r="BG418" t="str">
        <f t="shared" si="433"/>
        <v/>
      </c>
      <c r="BH418" t="str">
        <f t="shared" si="434"/>
        <v/>
      </c>
      <c r="BI418" t="str">
        <f t="shared" si="435"/>
        <v/>
      </c>
      <c r="BJ418" t="str">
        <f t="shared" si="436"/>
        <v/>
      </c>
      <c r="BM418" t="str">
        <f t="shared" si="437"/>
        <v/>
      </c>
      <c r="BN418" t="str">
        <f t="shared" si="438"/>
        <v/>
      </c>
      <c r="BO418" t="str">
        <f t="shared" si="439"/>
        <v/>
      </c>
      <c r="BP418" t="str">
        <f t="shared" si="440"/>
        <v/>
      </c>
      <c r="BQ418" t="str">
        <f t="shared" si="441"/>
        <v/>
      </c>
      <c r="BR418" t="str">
        <f t="shared" si="442"/>
        <v/>
      </c>
      <c r="BS418" t="str">
        <f t="shared" si="443"/>
        <v/>
      </c>
      <c r="BT418" t="str">
        <f t="shared" si="444"/>
        <v/>
      </c>
      <c r="BU418" t="str">
        <f t="shared" si="445"/>
        <v/>
      </c>
      <c r="BV418" t="str">
        <f t="shared" si="446"/>
        <v/>
      </c>
      <c r="BW418" t="str">
        <f t="shared" si="447"/>
        <v/>
      </c>
      <c r="BX418" t="str">
        <f t="shared" si="448"/>
        <v/>
      </c>
      <c r="BY418" t="str">
        <f t="shared" si="449"/>
        <v/>
      </c>
      <c r="BZ418" t="str">
        <f t="shared" si="450"/>
        <v/>
      </c>
      <c r="CA418" t="str">
        <f t="shared" si="451"/>
        <v/>
      </c>
      <c r="CB418" t="str">
        <f t="shared" si="452"/>
        <v/>
      </c>
      <c r="CC418" t="str">
        <f t="shared" si="453"/>
        <v/>
      </c>
      <c r="CD418" t="str">
        <f t="shared" si="454"/>
        <v/>
      </c>
      <c r="CF418"/>
      <c r="CG418" s="36" t="str">
        <f t="shared" si="414"/>
        <v/>
      </c>
      <c r="CH418" s="36" t="str">
        <f t="shared" si="415"/>
        <v/>
      </c>
      <c r="CI418" s="36" t="str">
        <f t="shared" si="416"/>
        <v/>
      </c>
      <c r="CJ418" s="36" t="str">
        <f t="shared" si="417"/>
        <v/>
      </c>
      <c r="CK418" s="36" t="str">
        <f t="shared" si="418"/>
        <v/>
      </c>
    </row>
    <row r="419" spans="1:89">
      <c r="A419">
        <f t="shared" si="455"/>
        <v>410</v>
      </c>
      <c r="B419" s="1" t="str">
        <f t="shared" si="456"/>
        <v>Mi</v>
      </c>
      <c r="C419" s="2" t="str">
        <f t="shared" si="457"/>
        <v>12</v>
      </c>
      <c r="D419" s="50">
        <v>42095.5</v>
      </c>
      <c r="E419" s="51"/>
      <c r="F419" s="52"/>
      <c r="G419" s="52"/>
      <c r="H419" s="13" t="str">
        <f t="shared" si="462"/>
        <v/>
      </c>
      <c r="I419" s="13" t="str">
        <f t="shared" si="458"/>
        <v/>
      </c>
      <c r="J419" s="13" t="str">
        <f t="shared" si="463"/>
        <v/>
      </c>
      <c r="K419" s="3" t="str">
        <f t="shared" si="464"/>
        <v/>
      </c>
      <c r="L419" s="4" t="str">
        <f t="shared" si="465"/>
        <v/>
      </c>
      <c r="M419" s="52"/>
      <c r="N419" s="52"/>
      <c r="O419" s="13" t="str">
        <f t="shared" si="466"/>
        <v/>
      </c>
      <c r="P419" s="4" t="str">
        <f t="shared" si="467"/>
        <v/>
      </c>
      <c r="Q419" s="4" t="str">
        <f t="shared" si="468"/>
        <v/>
      </c>
      <c r="S419" s="5"/>
      <c r="T419" s="52"/>
      <c r="U419" s="52"/>
      <c r="V419" s="52"/>
      <c r="W419" s="52"/>
      <c r="X419" s="52"/>
      <c r="Y419" s="52"/>
      <c r="Z419" s="13" t="str">
        <f t="shared" si="461"/>
        <v/>
      </c>
      <c r="AA419" s="53" t="str">
        <f t="shared" si="412"/>
        <v/>
      </c>
      <c r="AB419" s="13" t="str">
        <f t="shared" si="470"/>
        <v/>
      </c>
      <c r="AC419" s="13" t="str">
        <f t="shared" si="472"/>
        <v/>
      </c>
      <c r="AD419" s="13" t="b">
        <f t="shared" si="473"/>
        <v>0</v>
      </c>
      <c r="AE419" t="e">
        <f t="shared" si="471"/>
        <v>#VALUE!</v>
      </c>
      <c r="AF419" t="str">
        <f t="shared" si="459"/>
        <v/>
      </c>
      <c r="AG419" t="b">
        <f t="shared" si="474"/>
        <v>0</v>
      </c>
      <c r="AI419" s="41">
        <f>SUM($AG$11:AG419)</f>
        <v>-160</v>
      </c>
      <c r="AJ419" s="36">
        <f>SUM($AA$10:AA419)</f>
        <v>692.6</v>
      </c>
      <c r="AK419" s="42">
        <f>SUM($AL$11:AL419)</f>
        <v>390</v>
      </c>
      <c r="AL419" t="b">
        <f t="shared" si="469"/>
        <v>0</v>
      </c>
      <c r="AN419">
        <f>SUM(AS$11:BJ419)</f>
        <v>1064</v>
      </c>
      <c r="AO419">
        <f>SUM(BM$11:CD419)</f>
        <v>560</v>
      </c>
      <c r="AP419">
        <f t="shared" si="460"/>
        <v>692.6</v>
      </c>
      <c r="AR419" t="str">
        <f t="shared" si="413"/>
        <v/>
      </c>
      <c r="AS419" t="str">
        <f t="shared" si="419"/>
        <v/>
      </c>
      <c r="AT419" t="str">
        <f t="shared" si="420"/>
        <v/>
      </c>
      <c r="AU419" t="str">
        <f t="shared" si="421"/>
        <v/>
      </c>
      <c r="AV419" t="str">
        <f t="shared" si="422"/>
        <v/>
      </c>
      <c r="AW419" t="str">
        <f t="shared" si="423"/>
        <v/>
      </c>
      <c r="AX419" t="str">
        <f t="shared" si="424"/>
        <v/>
      </c>
      <c r="AY419" t="str">
        <f t="shared" si="425"/>
        <v/>
      </c>
      <c r="AZ419" t="str">
        <f t="shared" si="426"/>
        <v/>
      </c>
      <c r="BA419" t="str">
        <f t="shared" si="427"/>
        <v/>
      </c>
      <c r="BB419" t="str">
        <f t="shared" si="428"/>
        <v/>
      </c>
      <c r="BC419" t="str">
        <f t="shared" si="429"/>
        <v/>
      </c>
      <c r="BD419" t="str">
        <f t="shared" si="430"/>
        <v/>
      </c>
      <c r="BE419" t="str">
        <f t="shared" si="431"/>
        <v/>
      </c>
      <c r="BF419" t="str">
        <f t="shared" si="432"/>
        <v/>
      </c>
      <c r="BG419" t="str">
        <f t="shared" si="433"/>
        <v/>
      </c>
      <c r="BH419" t="str">
        <f t="shared" si="434"/>
        <v/>
      </c>
      <c r="BI419" t="str">
        <f t="shared" si="435"/>
        <v/>
      </c>
      <c r="BJ419" t="str">
        <f t="shared" si="436"/>
        <v/>
      </c>
      <c r="BM419" t="str">
        <f t="shared" si="437"/>
        <v/>
      </c>
      <c r="BN419" t="str">
        <f t="shared" si="438"/>
        <v/>
      </c>
      <c r="BO419" t="str">
        <f t="shared" si="439"/>
        <v/>
      </c>
      <c r="BP419" t="str">
        <f t="shared" si="440"/>
        <v/>
      </c>
      <c r="BQ419" t="str">
        <f t="shared" si="441"/>
        <v/>
      </c>
      <c r="BR419" t="str">
        <f t="shared" si="442"/>
        <v/>
      </c>
      <c r="BS419" t="str">
        <f t="shared" si="443"/>
        <v/>
      </c>
      <c r="BT419" t="str">
        <f t="shared" si="444"/>
        <v/>
      </c>
      <c r="BU419" t="str">
        <f t="shared" si="445"/>
        <v/>
      </c>
      <c r="BV419" t="str">
        <f t="shared" si="446"/>
        <v/>
      </c>
      <c r="BW419" t="str">
        <f t="shared" si="447"/>
        <v/>
      </c>
      <c r="BX419" t="str">
        <f t="shared" si="448"/>
        <v/>
      </c>
      <c r="BY419" t="str">
        <f t="shared" si="449"/>
        <v/>
      </c>
      <c r="BZ419" t="str">
        <f t="shared" si="450"/>
        <v/>
      </c>
      <c r="CA419" t="str">
        <f t="shared" si="451"/>
        <v/>
      </c>
      <c r="CB419" t="str">
        <f t="shared" si="452"/>
        <v/>
      </c>
      <c r="CC419" t="str">
        <f t="shared" si="453"/>
        <v/>
      </c>
      <c r="CD419" t="str">
        <f t="shared" si="454"/>
        <v/>
      </c>
      <c r="CF419"/>
      <c r="CG419" s="36" t="str">
        <f t="shared" si="414"/>
        <v/>
      </c>
      <c r="CH419" s="36" t="str">
        <f t="shared" si="415"/>
        <v/>
      </c>
      <c r="CI419" s="36" t="str">
        <f t="shared" si="416"/>
        <v/>
      </c>
      <c r="CJ419" s="36" t="str">
        <f t="shared" si="417"/>
        <v/>
      </c>
      <c r="CK419" s="36" t="str">
        <f t="shared" si="418"/>
        <v/>
      </c>
    </row>
    <row r="420" spans="1:89">
      <c r="A420">
        <f t="shared" si="455"/>
        <v>411</v>
      </c>
      <c r="B420" s="1" t="str">
        <f t="shared" si="456"/>
        <v>Mi</v>
      </c>
      <c r="C420" s="2" t="str">
        <f t="shared" si="457"/>
        <v>12</v>
      </c>
      <c r="D420" s="50">
        <v>42095.5</v>
      </c>
      <c r="E420" s="51"/>
      <c r="F420" s="52"/>
      <c r="G420" s="52"/>
      <c r="H420" s="13" t="str">
        <f t="shared" si="462"/>
        <v/>
      </c>
      <c r="I420" s="13" t="str">
        <f t="shared" si="458"/>
        <v/>
      </c>
      <c r="J420" s="13" t="str">
        <f t="shared" si="463"/>
        <v/>
      </c>
      <c r="K420" s="3" t="str">
        <f t="shared" si="464"/>
        <v/>
      </c>
      <c r="L420" s="4" t="str">
        <f t="shared" si="465"/>
        <v/>
      </c>
      <c r="M420" s="52"/>
      <c r="N420" s="52"/>
      <c r="O420" s="13" t="str">
        <f t="shared" si="466"/>
        <v/>
      </c>
      <c r="P420" s="4" t="str">
        <f t="shared" si="467"/>
        <v/>
      </c>
      <c r="Q420" s="4" t="str">
        <f t="shared" si="468"/>
        <v/>
      </c>
      <c r="S420" s="5"/>
      <c r="T420" s="52"/>
      <c r="U420" s="52"/>
      <c r="V420" s="52"/>
      <c r="W420" s="52"/>
      <c r="X420" s="52"/>
      <c r="Y420" s="52"/>
      <c r="Z420" s="13" t="str">
        <f t="shared" si="461"/>
        <v/>
      </c>
      <c r="AA420" s="53" t="str">
        <f t="shared" si="412"/>
        <v/>
      </c>
      <c r="AB420" s="13" t="str">
        <f t="shared" si="470"/>
        <v/>
      </c>
      <c r="AC420" s="13" t="str">
        <f t="shared" si="472"/>
        <v/>
      </c>
      <c r="AD420" s="13" t="b">
        <f t="shared" si="473"/>
        <v>0</v>
      </c>
      <c r="AE420" t="e">
        <f t="shared" si="471"/>
        <v>#VALUE!</v>
      </c>
      <c r="AF420" t="str">
        <f t="shared" si="459"/>
        <v/>
      </c>
      <c r="AG420" t="b">
        <f t="shared" si="474"/>
        <v>0</v>
      </c>
      <c r="AI420" s="41">
        <f>SUM($AG$11:AG420)</f>
        <v>-160</v>
      </c>
      <c r="AJ420" s="36">
        <f>SUM($AA$10:AA420)</f>
        <v>692.6</v>
      </c>
      <c r="AK420" s="42">
        <f>SUM($AL$11:AL420)</f>
        <v>390</v>
      </c>
      <c r="AL420" t="b">
        <f t="shared" si="469"/>
        <v>0</v>
      </c>
      <c r="AN420">
        <f>SUM(AS$11:BJ420)</f>
        <v>1064</v>
      </c>
      <c r="AO420">
        <f>SUM(BM$11:CD420)</f>
        <v>560</v>
      </c>
      <c r="AP420">
        <f t="shared" si="460"/>
        <v>692.6</v>
      </c>
      <c r="AR420" t="str">
        <f t="shared" si="413"/>
        <v/>
      </c>
      <c r="AS420" t="str">
        <f t="shared" si="419"/>
        <v/>
      </c>
      <c r="AT420" t="str">
        <f t="shared" si="420"/>
        <v/>
      </c>
      <c r="AU420" t="str">
        <f t="shared" si="421"/>
        <v/>
      </c>
      <c r="AV420" t="str">
        <f t="shared" si="422"/>
        <v/>
      </c>
      <c r="AW420" t="str">
        <f t="shared" si="423"/>
        <v/>
      </c>
      <c r="AX420" t="str">
        <f t="shared" si="424"/>
        <v/>
      </c>
      <c r="AY420" t="str">
        <f t="shared" si="425"/>
        <v/>
      </c>
      <c r="AZ420" t="str">
        <f t="shared" si="426"/>
        <v/>
      </c>
      <c r="BA420" t="str">
        <f t="shared" si="427"/>
        <v/>
      </c>
      <c r="BB420" t="str">
        <f t="shared" si="428"/>
        <v/>
      </c>
      <c r="BC420" t="str">
        <f t="shared" si="429"/>
        <v/>
      </c>
      <c r="BD420" t="str">
        <f t="shared" si="430"/>
        <v/>
      </c>
      <c r="BE420" t="str">
        <f t="shared" si="431"/>
        <v/>
      </c>
      <c r="BF420" t="str">
        <f t="shared" si="432"/>
        <v/>
      </c>
      <c r="BG420" t="str">
        <f t="shared" si="433"/>
        <v/>
      </c>
      <c r="BH420" t="str">
        <f t="shared" si="434"/>
        <v/>
      </c>
      <c r="BI420" t="str">
        <f t="shared" si="435"/>
        <v/>
      </c>
      <c r="BJ420" t="str">
        <f t="shared" si="436"/>
        <v/>
      </c>
      <c r="BM420" t="str">
        <f t="shared" si="437"/>
        <v/>
      </c>
      <c r="BN420" t="str">
        <f t="shared" si="438"/>
        <v/>
      </c>
      <c r="BO420" t="str">
        <f t="shared" si="439"/>
        <v/>
      </c>
      <c r="BP420" t="str">
        <f t="shared" si="440"/>
        <v/>
      </c>
      <c r="BQ420" t="str">
        <f t="shared" si="441"/>
        <v/>
      </c>
      <c r="BR420" t="str">
        <f t="shared" si="442"/>
        <v/>
      </c>
      <c r="BS420" t="str">
        <f t="shared" si="443"/>
        <v/>
      </c>
      <c r="BT420" t="str">
        <f t="shared" si="444"/>
        <v/>
      </c>
      <c r="BU420" t="str">
        <f t="shared" si="445"/>
        <v/>
      </c>
      <c r="BV420" t="str">
        <f t="shared" si="446"/>
        <v/>
      </c>
      <c r="BW420" t="str">
        <f t="shared" si="447"/>
        <v/>
      </c>
      <c r="BX420" t="str">
        <f t="shared" si="448"/>
        <v/>
      </c>
      <c r="BY420" t="str">
        <f t="shared" si="449"/>
        <v/>
      </c>
      <c r="BZ420" t="str">
        <f t="shared" si="450"/>
        <v/>
      </c>
      <c r="CA420" t="str">
        <f t="shared" si="451"/>
        <v/>
      </c>
      <c r="CB420" t="str">
        <f t="shared" si="452"/>
        <v/>
      </c>
      <c r="CC420" t="str">
        <f t="shared" si="453"/>
        <v/>
      </c>
      <c r="CD420" t="str">
        <f t="shared" si="454"/>
        <v/>
      </c>
      <c r="CF420"/>
      <c r="CG420" s="36" t="str">
        <f t="shared" si="414"/>
        <v/>
      </c>
      <c r="CH420" s="36" t="str">
        <f t="shared" si="415"/>
        <v/>
      </c>
      <c r="CI420" s="36" t="str">
        <f t="shared" si="416"/>
        <v/>
      </c>
      <c r="CJ420" s="36" t="str">
        <f t="shared" si="417"/>
        <v/>
      </c>
      <c r="CK420" s="36" t="str">
        <f t="shared" si="418"/>
        <v/>
      </c>
    </row>
    <row r="421" spans="1:89">
      <c r="A421">
        <f t="shared" si="455"/>
        <v>412</v>
      </c>
      <c r="B421" s="1" t="str">
        <f t="shared" si="456"/>
        <v>Mi</v>
      </c>
      <c r="C421" s="2" t="str">
        <f t="shared" si="457"/>
        <v>12</v>
      </c>
      <c r="D421" s="50">
        <v>42095.5</v>
      </c>
      <c r="E421" s="51"/>
      <c r="F421" s="52"/>
      <c r="G421" s="52"/>
      <c r="H421" s="13" t="str">
        <f t="shared" si="462"/>
        <v/>
      </c>
      <c r="I421" s="13" t="str">
        <f t="shared" si="458"/>
        <v/>
      </c>
      <c r="J421" s="13" t="str">
        <f t="shared" si="463"/>
        <v/>
      </c>
      <c r="K421" s="3" t="str">
        <f t="shared" si="464"/>
        <v/>
      </c>
      <c r="L421" s="4" t="str">
        <f t="shared" si="465"/>
        <v/>
      </c>
      <c r="M421" s="52"/>
      <c r="N421" s="52"/>
      <c r="O421" s="13" t="str">
        <f t="shared" si="466"/>
        <v/>
      </c>
      <c r="P421" s="4" t="str">
        <f t="shared" si="467"/>
        <v/>
      </c>
      <c r="Q421" s="4" t="str">
        <f t="shared" si="468"/>
        <v/>
      </c>
      <c r="S421" s="5"/>
      <c r="T421" s="52"/>
      <c r="U421" s="52"/>
      <c r="V421" s="52"/>
      <c r="W421" s="52"/>
      <c r="X421" s="52"/>
      <c r="Y421" s="52"/>
      <c r="Z421" s="13" t="str">
        <f t="shared" si="461"/>
        <v/>
      </c>
      <c r="AA421" s="53" t="str">
        <f t="shared" si="412"/>
        <v/>
      </c>
      <c r="AB421" s="13" t="str">
        <f t="shared" si="470"/>
        <v/>
      </c>
      <c r="AC421" s="13" t="str">
        <f t="shared" si="472"/>
        <v/>
      </c>
      <c r="AD421" s="13" t="b">
        <f t="shared" si="473"/>
        <v>0</v>
      </c>
      <c r="AE421" t="e">
        <f t="shared" si="471"/>
        <v>#VALUE!</v>
      </c>
      <c r="AF421" t="str">
        <f t="shared" si="459"/>
        <v/>
      </c>
      <c r="AG421" t="b">
        <f t="shared" si="474"/>
        <v>0</v>
      </c>
      <c r="AI421" s="41">
        <f>SUM($AG$11:AG421)</f>
        <v>-160</v>
      </c>
      <c r="AJ421" s="36">
        <f>SUM($AA$10:AA421)</f>
        <v>692.6</v>
      </c>
      <c r="AK421" s="42">
        <f>SUM($AL$11:AL421)</f>
        <v>390</v>
      </c>
      <c r="AL421" t="b">
        <f t="shared" si="469"/>
        <v>0</v>
      </c>
      <c r="AN421">
        <f>SUM(AS$11:BJ421)</f>
        <v>1064</v>
      </c>
      <c r="AO421">
        <f>SUM(BM$11:CD421)</f>
        <v>560</v>
      </c>
      <c r="AP421">
        <f t="shared" si="460"/>
        <v>692.6</v>
      </c>
      <c r="AR421" t="str">
        <f t="shared" si="413"/>
        <v/>
      </c>
      <c r="AS421" t="str">
        <f t="shared" si="419"/>
        <v/>
      </c>
      <c r="AT421" t="str">
        <f t="shared" si="420"/>
        <v/>
      </c>
      <c r="AU421" t="str">
        <f t="shared" si="421"/>
        <v/>
      </c>
      <c r="AV421" t="str">
        <f t="shared" si="422"/>
        <v/>
      </c>
      <c r="AW421" t="str">
        <f t="shared" si="423"/>
        <v/>
      </c>
      <c r="AX421" t="str">
        <f t="shared" si="424"/>
        <v/>
      </c>
      <c r="AY421" t="str">
        <f t="shared" si="425"/>
        <v/>
      </c>
      <c r="AZ421" t="str">
        <f t="shared" si="426"/>
        <v/>
      </c>
      <c r="BA421" t="str">
        <f t="shared" si="427"/>
        <v/>
      </c>
      <c r="BB421" t="str">
        <f t="shared" si="428"/>
        <v/>
      </c>
      <c r="BC421" t="str">
        <f t="shared" si="429"/>
        <v/>
      </c>
      <c r="BD421" t="str">
        <f t="shared" si="430"/>
        <v/>
      </c>
      <c r="BE421" t="str">
        <f t="shared" si="431"/>
        <v/>
      </c>
      <c r="BF421" t="str">
        <f t="shared" si="432"/>
        <v/>
      </c>
      <c r="BG421" t="str">
        <f t="shared" si="433"/>
        <v/>
      </c>
      <c r="BH421" t="str">
        <f t="shared" si="434"/>
        <v/>
      </c>
      <c r="BI421" t="str">
        <f t="shared" si="435"/>
        <v/>
      </c>
      <c r="BJ421" t="str">
        <f t="shared" si="436"/>
        <v/>
      </c>
      <c r="BM421" t="str">
        <f t="shared" si="437"/>
        <v/>
      </c>
      <c r="BN421" t="str">
        <f t="shared" si="438"/>
        <v/>
      </c>
      <c r="BO421" t="str">
        <f t="shared" si="439"/>
        <v/>
      </c>
      <c r="BP421" t="str">
        <f t="shared" si="440"/>
        <v/>
      </c>
      <c r="BQ421" t="str">
        <f t="shared" si="441"/>
        <v/>
      </c>
      <c r="BR421" t="str">
        <f t="shared" si="442"/>
        <v/>
      </c>
      <c r="BS421" t="str">
        <f t="shared" si="443"/>
        <v/>
      </c>
      <c r="BT421" t="str">
        <f t="shared" si="444"/>
        <v/>
      </c>
      <c r="BU421" t="str">
        <f t="shared" si="445"/>
        <v/>
      </c>
      <c r="BV421" t="str">
        <f t="shared" si="446"/>
        <v/>
      </c>
      <c r="BW421" t="str">
        <f t="shared" si="447"/>
        <v/>
      </c>
      <c r="BX421" t="str">
        <f t="shared" si="448"/>
        <v/>
      </c>
      <c r="BY421" t="str">
        <f t="shared" si="449"/>
        <v/>
      </c>
      <c r="BZ421" t="str">
        <f t="shared" si="450"/>
        <v/>
      </c>
      <c r="CA421" t="str">
        <f t="shared" si="451"/>
        <v/>
      </c>
      <c r="CB421" t="str">
        <f t="shared" si="452"/>
        <v/>
      </c>
      <c r="CC421" t="str">
        <f t="shared" si="453"/>
        <v/>
      </c>
      <c r="CD421" t="str">
        <f t="shared" si="454"/>
        <v/>
      </c>
      <c r="CF421"/>
      <c r="CG421" s="36" t="str">
        <f t="shared" si="414"/>
        <v/>
      </c>
      <c r="CH421" s="36" t="str">
        <f t="shared" si="415"/>
        <v/>
      </c>
      <c r="CI421" s="36" t="str">
        <f t="shared" si="416"/>
        <v/>
      </c>
      <c r="CJ421" s="36" t="str">
        <f t="shared" si="417"/>
        <v/>
      </c>
      <c r="CK421" s="36" t="str">
        <f t="shared" si="418"/>
        <v/>
      </c>
    </row>
    <row r="422" spans="1:89">
      <c r="A422">
        <f t="shared" si="455"/>
        <v>413</v>
      </c>
      <c r="B422" s="1" t="str">
        <f t="shared" si="456"/>
        <v>Mi</v>
      </c>
      <c r="C422" s="2" t="str">
        <f t="shared" si="457"/>
        <v>12</v>
      </c>
      <c r="D422" s="50">
        <v>42095.5</v>
      </c>
      <c r="E422" s="51"/>
      <c r="F422" s="52"/>
      <c r="G422" s="52"/>
      <c r="H422" s="13" t="str">
        <f t="shared" si="462"/>
        <v/>
      </c>
      <c r="I422" s="13" t="str">
        <f t="shared" si="458"/>
        <v/>
      </c>
      <c r="J422" s="13" t="str">
        <f t="shared" si="463"/>
        <v/>
      </c>
      <c r="K422" s="3" t="str">
        <f t="shared" si="464"/>
        <v/>
      </c>
      <c r="L422" s="4" t="str">
        <f t="shared" si="465"/>
        <v/>
      </c>
      <c r="M422" s="52"/>
      <c r="N422" s="52"/>
      <c r="O422" s="13" t="str">
        <f t="shared" si="466"/>
        <v/>
      </c>
      <c r="P422" s="4" t="str">
        <f t="shared" si="467"/>
        <v/>
      </c>
      <c r="Q422" s="4" t="str">
        <f t="shared" si="468"/>
        <v/>
      </c>
      <c r="S422" s="5"/>
      <c r="T422" s="52"/>
      <c r="U422" s="52"/>
      <c r="V422" s="52"/>
      <c r="W422" s="52"/>
      <c r="X422" s="52"/>
      <c r="Y422" s="52"/>
      <c r="Z422" s="13" t="str">
        <f t="shared" si="461"/>
        <v/>
      </c>
      <c r="AA422" s="53" t="str">
        <f t="shared" si="412"/>
        <v/>
      </c>
      <c r="AB422" s="13" t="str">
        <f t="shared" si="470"/>
        <v/>
      </c>
      <c r="AC422" s="13" t="str">
        <f t="shared" si="472"/>
        <v/>
      </c>
      <c r="AD422" s="13" t="b">
        <f t="shared" si="473"/>
        <v>0</v>
      </c>
      <c r="AE422" t="e">
        <f t="shared" si="471"/>
        <v>#VALUE!</v>
      </c>
      <c r="AF422" t="str">
        <f t="shared" si="459"/>
        <v/>
      </c>
      <c r="AG422" t="b">
        <f t="shared" si="474"/>
        <v>0</v>
      </c>
      <c r="AI422" s="41">
        <f>SUM($AG$11:AG422)</f>
        <v>-160</v>
      </c>
      <c r="AJ422" s="36">
        <f>SUM($AA$10:AA422)</f>
        <v>692.6</v>
      </c>
      <c r="AK422" s="42">
        <f>SUM($AL$11:AL422)</f>
        <v>390</v>
      </c>
      <c r="AL422" t="b">
        <f t="shared" si="469"/>
        <v>0</v>
      </c>
      <c r="AN422">
        <f>SUM(AS$11:BJ422)</f>
        <v>1064</v>
      </c>
      <c r="AO422">
        <f>SUM(BM$11:CD422)</f>
        <v>560</v>
      </c>
      <c r="AP422">
        <f t="shared" si="460"/>
        <v>692.6</v>
      </c>
      <c r="AR422" t="str">
        <f t="shared" si="413"/>
        <v/>
      </c>
      <c r="AS422" t="str">
        <f t="shared" si="419"/>
        <v/>
      </c>
      <c r="AT422" t="str">
        <f t="shared" si="420"/>
        <v/>
      </c>
      <c r="AU422" t="str">
        <f t="shared" si="421"/>
        <v/>
      </c>
      <c r="AV422" t="str">
        <f t="shared" si="422"/>
        <v/>
      </c>
      <c r="AW422" t="str">
        <f t="shared" si="423"/>
        <v/>
      </c>
      <c r="AX422" t="str">
        <f t="shared" si="424"/>
        <v/>
      </c>
      <c r="AY422" t="str">
        <f t="shared" si="425"/>
        <v/>
      </c>
      <c r="AZ422" t="str">
        <f t="shared" si="426"/>
        <v/>
      </c>
      <c r="BA422" t="str">
        <f t="shared" si="427"/>
        <v/>
      </c>
      <c r="BB422" t="str">
        <f t="shared" si="428"/>
        <v/>
      </c>
      <c r="BC422" t="str">
        <f t="shared" si="429"/>
        <v/>
      </c>
      <c r="BD422" t="str">
        <f t="shared" si="430"/>
        <v/>
      </c>
      <c r="BE422" t="str">
        <f t="shared" si="431"/>
        <v/>
      </c>
      <c r="BF422" t="str">
        <f t="shared" si="432"/>
        <v/>
      </c>
      <c r="BG422" t="str">
        <f t="shared" si="433"/>
        <v/>
      </c>
      <c r="BH422" t="str">
        <f t="shared" si="434"/>
        <v/>
      </c>
      <c r="BI422" t="str">
        <f t="shared" si="435"/>
        <v/>
      </c>
      <c r="BJ422" t="str">
        <f t="shared" si="436"/>
        <v/>
      </c>
      <c r="BM422" t="str">
        <f t="shared" si="437"/>
        <v/>
      </c>
      <c r="BN422" t="str">
        <f t="shared" si="438"/>
        <v/>
      </c>
      <c r="BO422" t="str">
        <f t="shared" si="439"/>
        <v/>
      </c>
      <c r="BP422" t="str">
        <f t="shared" si="440"/>
        <v/>
      </c>
      <c r="BQ422" t="str">
        <f t="shared" si="441"/>
        <v/>
      </c>
      <c r="BR422" t="str">
        <f t="shared" si="442"/>
        <v/>
      </c>
      <c r="BS422" t="str">
        <f t="shared" si="443"/>
        <v/>
      </c>
      <c r="BT422" t="str">
        <f t="shared" si="444"/>
        <v/>
      </c>
      <c r="BU422" t="str">
        <f t="shared" si="445"/>
        <v/>
      </c>
      <c r="BV422" t="str">
        <f t="shared" si="446"/>
        <v/>
      </c>
      <c r="BW422" t="str">
        <f t="shared" si="447"/>
        <v/>
      </c>
      <c r="BX422" t="str">
        <f t="shared" si="448"/>
        <v/>
      </c>
      <c r="BY422" t="str">
        <f t="shared" si="449"/>
        <v/>
      </c>
      <c r="BZ422" t="str">
        <f t="shared" si="450"/>
        <v/>
      </c>
      <c r="CA422" t="str">
        <f t="shared" si="451"/>
        <v/>
      </c>
      <c r="CB422" t="str">
        <f t="shared" si="452"/>
        <v/>
      </c>
      <c r="CC422" t="str">
        <f t="shared" si="453"/>
        <v/>
      </c>
      <c r="CD422" t="str">
        <f t="shared" si="454"/>
        <v/>
      </c>
      <c r="CF422"/>
      <c r="CG422" s="36" t="str">
        <f t="shared" si="414"/>
        <v/>
      </c>
      <c r="CH422" s="36" t="str">
        <f t="shared" si="415"/>
        <v/>
      </c>
      <c r="CI422" s="36" t="str">
        <f t="shared" si="416"/>
        <v/>
      </c>
      <c r="CJ422" s="36" t="str">
        <f t="shared" si="417"/>
        <v/>
      </c>
      <c r="CK422" s="36" t="str">
        <f t="shared" si="418"/>
        <v/>
      </c>
    </row>
    <row r="423" spans="1:89">
      <c r="A423">
        <f t="shared" si="455"/>
        <v>414</v>
      </c>
      <c r="B423" s="1" t="str">
        <f t="shared" si="456"/>
        <v>Mi</v>
      </c>
      <c r="C423" s="2" t="str">
        <f t="shared" si="457"/>
        <v>12</v>
      </c>
      <c r="D423" s="50">
        <v>42095.5</v>
      </c>
      <c r="E423" s="51"/>
      <c r="F423" s="52"/>
      <c r="G423" s="52"/>
      <c r="H423" s="13" t="str">
        <f t="shared" si="462"/>
        <v/>
      </c>
      <c r="I423" s="13" t="str">
        <f t="shared" si="458"/>
        <v/>
      </c>
      <c r="J423" s="13" t="str">
        <f t="shared" si="463"/>
        <v/>
      </c>
      <c r="K423" s="3" t="str">
        <f t="shared" si="464"/>
        <v/>
      </c>
      <c r="L423" s="4" t="str">
        <f t="shared" si="465"/>
        <v/>
      </c>
      <c r="M423" s="52"/>
      <c r="N423" s="52"/>
      <c r="O423" s="13" t="str">
        <f t="shared" si="466"/>
        <v/>
      </c>
      <c r="P423" s="4" t="str">
        <f t="shared" si="467"/>
        <v/>
      </c>
      <c r="Q423" s="4" t="str">
        <f t="shared" si="468"/>
        <v/>
      </c>
      <c r="S423" s="5"/>
      <c r="T423" s="52"/>
      <c r="U423" s="52"/>
      <c r="V423" s="52"/>
      <c r="W423" s="52"/>
      <c r="X423" s="52"/>
      <c r="Y423" s="52"/>
      <c r="Z423" s="13" t="str">
        <f t="shared" si="461"/>
        <v/>
      </c>
      <c r="AA423" s="53" t="str">
        <f t="shared" si="412"/>
        <v/>
      </c>
      <c r="AB423" s="13" t="str">
        <f t="shared" si="470"/>
        <v/>
      </c>
      <c r="AC423" s="13" t="str">
        <f t="shared" si="472"/>
        <v/>
      </c>
      <c r="AD423" s="13" t="b">
        <f t="shared" si="473"/>
        <v>0</v>
      </c>
      <c r="AE423" t="e">
        <f t="shared" si="471"/>
        <v>#VALUE!</v>
      </c>
      <c r="AF423" t="str">
        <f t="shared" si="459"/>
        <v/>
      </c>
      <c r="AG423" t="b">
        <f t="shared" si="474"/>
        <v>0</v>
      </c>
      <c r="AI423" s="41">
        <f>SUM($AG$11:AG423)</f>
        <v>-160</v>
      </c>
      <c r="AJ423" s="36">
        <f>SUM($AA$10:AA423)</f>
        <v>692.6</v>
      </c>
      <c r="AK423" s="42">
        <f>SUM($AL$11:AL423)</f>
        <v>390</v>
      </c>
      <c r="AL423" t="b">
        <f t="shared" si="469"/>
        <v>0</v>
      </c>
      <c r="AN423">
        <f>SUM(AS$11:BJ423)</f>
        <v>1064</v>
      </c>
      <c r="AO423">
        <f>SUM(BM$11:CD423)</f>
        <v>560</v>
      </c>
      <c r="AP423">
        <f t="shared" si="460"/>
        <v>692.6</v>
      </c>
      <c r="AR423" t="str">
        <f t="shared" si="413"/>
        <v/>
      </c>
      <c r="AS423" t="str">
        <f t="shared" si="419"/>
        <v/>
      </c>
      <c r="AT423" t="str">
        <f t="shared" si="420"/>
        <v/>
      </c>
      <c r="AU423" t="str">
        <f t="shared" si="421"/>
        <v/>
      </c>
      <c r="AV423" t="str">
        <f t="shared" si="422"/>
        <v/>
      </c>
      <c r="AW423" t="str">
        <f t="shared" si="423"/>
        <v/>
      </c>
      <c r="AX423" t="str">
        <f t="shared" si="424"/>
        <v/>
      </c>
      <c r="AY423" t="str">
        <f t="shared" si="425"/>
        <v/>
      </c>
      <c r="AZ423" t="str">
        <f t="shared" si="426"/>
        <v/>
      </c>
      <c r="BA423" t="str">
        <f t="shared" si="427"/>
        <v/>
      </c>
      <c r="BB423" t="str">
        <f t="shared" si="428"/>
        <v/>
      </c>
      <c r="BC423" t="str">
        <f t="shared" si="429"/>
        <v/>
      </c>
      <c r="BD423" t="str">
        <f t="shared" si="430"/>
        <v/>
      </c>
      <c r="BE423" t="str">
        <f t="shared" si="431"/>
        <v/>
      </c>
      <c r="BF423" t="str">
        <f t="shared" si="432"/>
        <v/>
      </c>
      <c r="BG423" t="str">
        <f t="shared" si="433"/>
        <v/>
      </c>
      <c r="BH423" t="str">
        <f t="shared" si="434"/>
        <v/>
      </c>
      <c r="BI423" t="str">
        <f t="shared" si="435"/>
        <v/>
      </c>
      <c r="BJ423" t="str">
        <f t="shared" si="436"/>
        <v/>
      </c>
      <c r="BM423" t="str">
        <f t="shared" si="437"/>
        <v/>
      </c>
      <c r="BN423" t="str">
        <f t="shared" si="438"/>
        <v/>
      </c>
      <c r="BO423" t="str">
        <f t="shared" si="439"/>
        <v/>
      </c>
      <c r="BP423" t="str">
        <f t="shared" si="440"/>
        <v/>
      </c>
      <c r="BQ423" t="str">
        <f t="shared" si="441"/>
        <v/>
      </c>
      <c r="BR423" t="str">
        <f t="shared" si="442"/>
        <v/>
      </c>
      <c r="BS423" t="str">
        <f t="shared" si="443"/>
        <v/>
      </c>
      <c r="BT423" t="str">
        <f t="shared" si="444"/>
        <v/>
      </c>
      <c r="BU423" t="str">
        <f t="shared" si="445"/>
        <v/>
      </c>
      <c r="BV423" t="str">
        <f t="shared" si="446"/>
        <v/>
      </c>
      <c r="BW423" t="str">
        <f t="shared" si="447"/>
        <v/>
      </c>
      <c r="BX423" t="str">
        <f t="shared" si="448"/>
        <v/>
      </c>
      <c r="BY423" t="str">
        <f t="shared" si="449"/>
        <v/>
      </c>
      <c r="BZ423" t="str">
        <f t="shared" si="450"/>
        <v/>
      </c>
      <c r="CA423" t="str">
        <f t="shared" si="451"/>
        <v/>
      </c>
      <c r="CB423" t="str">
        <f t="shared" si="452"/>
        <v/>
      </c>
      <c r="CC423" t="str">
        <f t="shared" si="453"/>
        <v/>
      </c>
      <c r="CD423" t="str">
        <f t="shared" si="454"/>
        <v/>
      </c>
      <c r="CF423"/>
      <c r="CG423" s="36" t="str">
        <f t="shared" si="414"/>
        <v/>
      </c>
      <c r="CH423" s="36" t="str">
        <f t="shared" si="415"/>
        <v/>
      </c>
      <c r="CI423" s="36" t="str">
        <f t="shared" si="416"/>
        <v/>
      </c>
      <c r="CJ423" s="36" t="str">
        <f t="shared" si="417"/>
        <v/>
      </c>
      <c r="CK423" s="36" t="str">
        <f t="shared" si="418"/>
        <v/>
      </c>
    </row>
    <row r="424" spans="1:89">
      <c r="A424">
        <f t="shared" si="455"/>
        <v>415</v>
      </c>
      <c r="B424" s="1" t="str">
        <f t="shared" si="456"/>
        <v>Mi</v>
      </c>
      <c r="C424" s="2" t="str">
        <f t="shared" si="457"/>
        <v>12</v>
      </c>
      <c r="D424" s="50">
        <v>42095.5</v>
      </c>
      <c r="E424" s="51"/>
      <c r="F424" s="52"/>
      <c r="G424" s="52"/>
      <c r="H424" s="13" t="str">
        <f t="shared" si="462"/>
        <v/>
      </c>
      <c r="I424" s="13" t="str">
        <f t="shared" si="458"/>
        <v/>
      </c>
      <c r="J424" s="13" t="str">
        <f t="shared" si="463"/>
        <v/>
      </c>
      <c r="K424" s="3" t="str">
        <f t="shared" si="464"/>
        <v/>
      </c>
      <c r="L424" s="4" t="str">
        <f t="shared" si="465"/>
        <v/>
      </c>
      <c r="M424" s="52"/>
      <c r="N424" s="52"/>
      <c r="O424" s="13" t="str">
        <f t="shared" si="466"/>
        <v/>
      </c>
      <c r="P424" s="4" t="str">
        <f t="shared" si="467"/>
        <v/>
      </c>
      <c r="Q424" s="4" t="str">
        <f t="shared" si="468"/>
        <v/>
      </c>
      <c r="S424" s="5"/>
      <c r="T424" s="52"/>
      <c r="U424" s="52"/>
      <c r="V424" s="52"/>
      <c r="W424" s="52"/>
      <c r="X424" s="52"/>
      <c r="Y424" s="52"/>
      <c r="Z424" s="13" t="str">
        <f t="shared" si="461"/>
        <v/>
      </c>
      <c r="AA424" s="53" t="str">
        <f t="shared" si="412"/>
        <v/>
      </c>
      <c r="AB424" s="13" t="str">
        <f t="shared" si="470"/>
        <v/>
      </c>
      <c r="AC424" s="13" t="str">
        <f t="shared" si="472"/>
        <v/>
      </c>
      <c r="AD424" s="13" t="b">
        <f t="shared" si="473"/>
        <v>0</v>
      </c>
      <c r="AE424" t="e">
        <f t="shared" si="471"/>
        <v>#VALUE!</v>
      </c>
      <c r="AF424" t="str">
        <f t="shared" si="459"/>
        <v/>
      </c>
      <c r="AG424" t="b">
        <f t="shared" si="474"/>
        <v>0</v>
      </c>
      <c r="AI424" s="41">
        <f>SUM($AG$11:AG424)</f>
        <v>-160</v>
      </c>
      <c r="AJ424" s="36">
        <f>SUM($AA$10:AA424)</f>
        <v>692.6</v>
      </c>
      <c r="AK424" s="42">
        <f>SUM($AL$11:AL424)</f>
        <v>390</v>
      </c>
      <c r="AL424" t="b">
        <f t="shared" si="469"/>
        <v>0</v>
      </c>
      <c r="AN424">
        <f>SUM(AS$11:BJ424)</f>
        <v>1064</v>
      </c>
      <c r="AO424">
        <f>SUM(BM$11:CD424)</f>
        <v>560</v>
      </c>
      <c r="AP424">
        <f t="shared" si="460"/>
        <v>692.6</v>
      </c>
      <c r="AR424" t="str">
        <f t="shared" si="413"/>
        <v/>
      </c>
      <c r="AS424" t="str">
        <f t="shared" si="419"/>
        <v/>
      </c>
      <c r="AT424" t="str">
        <f t="shared" si="420"/>
        <v/>
      </c>
      <c r="AU424" t="str">
        <f t="shared" si="421"/>
        <v/>
      </c>
      <c r="AV424" t="str">
        <f t="shared" si="422"/>
        <v/>
      </c>
      <c r="AW424" t="str">
        <f t="shared" si="423"/>
        <v/>
      </c>
      <c r="AX424" t="str">
        <f t="shared" si="424"/>
        <v/>
      </c>
      <c r="AY424" t="str">
        <f t="shared" si="425"/>
        <v/>
      </c>
      <c r="AZ424" t="str">
        <f t="shared" si="426"/>
        <v/>
      </c>
      <c r="BA424" t="str">
        <f t="shared" si="427"/>
        <v/>
      </c>
      <c r="BB424" t="str">
        <f t="shared" si="428"/>
        <v/>
      </c>
      <c r="BC424" t="str">
        <f t="shared" si="429"/>
        <v/>
      </c>
      <c r="BD424" t="str">
        <f t="shared" si="430"/>
        <v/>
      </c>
      <c r="BE424" t="str">
        <f t="shared" si="431"/>
        <v/>
      </c>
      <c r="BF424" t="str">
        <f t="shared" si="432"/>
        <v/>
      </c>
      <c r="BG424" t="str">
        <f t="shared" si="433"/>
        <v/>
      </c>
      <c r="BH424" t="str">
        <f t="shared" si="434"/>
        <v/>
      </c>
      <c r="BI424" t="str">
        <f t="shared" si="435"/>
        <v/>
      </c>
      <c r="BJ424" t="str">
        <f t="shared" si="436"/>
        <v/>
      </c>
      <c r="BM424" t="str">
        <f t="shared" si="437"/>
        <v/>
      </c>
      <c r="BN424" t="str">
        <f t="shared" si="438"/>
        <v/>
      </c>
      <c r="BO424" t="str">
        <f t="shared" si="439"/>
        <v/>
      </c>
      <c r="BP424" t="str">
        <f t="shared" si="440"/>
        <v/>
      </c>
      <c r="BQ424" t="str">
        <f t="shared" si="441"/>
        <v/>
      </c>
      <c r="BR424" t="str">
        <f t="shared" si="442"/>
        <v/>
      </c>
      <c r="BS424" t="str">
        <f t="shared" si="443"/>
        <v/>
      </c>
      <c r="BT424" t="str">
        <f t="shared" si="444"/>
        <v/>
      </c>
      <c r="BU424" t="str">
        <f t="shared" si="445"/>
        <v/>
      </c>
      <c r="BV424" t="str">
        <f t="shared" si="446"/>
        <v/>
      </c>
      <c r="BW424" t="str">
        <f t="shared" si="447"/>
        <v/>
      </c>
      <c r="BX424" t="str">
        <f t="shared" si="448"/>
        <v/>
      </c>
      <c r="BY424" t="str">
        <f t="shared" si="449"/>
        <v/>
      </c>
      <c r="BZ424" t="str">
        <f t="shared" si="450"/>
        <v/>
      </c>
      <c r="CA424" t="str">
        <f t="shared" si="451"/>
        <v/>
      </c>
      <c r="CB424" t="str">
        <f t="shared" si="452"/>
        <v/>
      </c>
      <c r="CC424" t="str">
        <f t="shared" si="453"/>
        <v/>
      </c>
      <c r="CD424" t="str">
        <f t="shared" si="454"/>
        <v/>
      </c>
      <c r="CF424"/>
      <c r="CG424" s="36" t="str">
        <f t="shared" si="414"/>
        <v/>
      </c>
      <c r="CH424" s="36" t="str">
        <f t="shared" si="415"/>
        <v/>
      </c>
      <c r="CI424" s="36" t="str">
        <f t="shared" si="416"/>
        <v/>
      </c>
      <c r="CJ424" s="36" t="str">
        <f t="shared" si="417"/>
        <v/>
      </c>
      <c r="CK424" s="36" t="str">
        <f t="shared" si="418"/>
        <v/>
      </c>
    </row>
    <row r="425" spans="1:89">
      <c r="A425">
        <f t="shared" si="455"/>
        <v>416</v>
      </c>
      <c r="B425" s="1" t="str">
        <f t="shared" si="456"/>
        <v>Mi</v>
      </c>
      <c r="C425" s="2" t="str">
        <f t="shared" si="457"/>
        <v>12</v>
      </c>
      <c r="D425" s="50">
        <v>42095.5</v>
      </c>
      <c r="E425" s="51"/>
      <c r="F425" s="52"/>
      <c r="G425" s="52"/>
      <c r="H425" s="13" t="str">
        <f t="shared" si="462"/>
        <v/>
      </c>
      <c r="I425" s="13" t="str">
        <f t="shared" si="458"/>
        <v/>
      </c>
      <c r="J425" s="13" t="str">
        <f t="shared" si="463"/>
        <v/>
      </c>
      <c r="K425" s="3" t="str">
        <f t="shared" si="464"/>
        <v/>
      </c>
      <c r="L425" s="4" t="str">
        <f t="shared" si="465"/>
        <v/>
      </c>
      <c r="M425" s="52"/>
      <c r="N425" s="52"/>
      <c r="O425" s="13" t="str">
        <f t="shared" si="466"/>
        <v/>
      </c>
      <c r="P425" s="4" t="str">
        <f t="shared" si="467"/>
        <v/>
      </c>
      <c r="Q425" s="4" t="str">
        <f t="shared" si="468"/>
        <v/>
      </c>
      <c r="S425" s="5"/>
      <c r="T425" s="52"/>
      <c r="U425" s="52"/>
      <c r="V425" s="52"/>
      <c r="W425" s="52"/>
      <c r="X425" s="52"/>
      <c r="Y425" s="52"/>
      <c r="Z425" s="13" t="str">
        <f t="shared" si="461"/>
        <v/>
      </c>
      <c r="AA425" s="53" t="str">
        <f t="shared" si="412"/>
        <v/>
      </c>
      <c r="AB425" s="13" t="str">
        <f t="shared" si="470"/>
        <v/>
      </c>
      <c r="AC425" s="13" t="str">
        <f t="shared" si="472"/>
        <v/>
      </c>
      <c r="AD425" s="13" t="b">
        <f t="shared" si="473"/>
        <v>0</v>
      </c>
      <c r="AE425" t="e">
        <f t="shared" si="471"/>
        <v>#VALUE!</v>
      </c>
      <c r="AF425" t="str">
        <f t="shared" si="459"/>
        <v/>
      </c>
      <c r="AG425" t="b">
        <f t="shared" si="474"/>
        <v>0</v>
      </c>
      <c r="AI425" s="41">
        <f>SUM($AG$11:AG425)</f>
        <v>-160</v>
      </c>
      <c r="AJ425" s="36">
        <f>SUM($AA$10:AA425)</f>
        <v>692.6</v>
      </c>
      <c r="AK425" s="42">
        <f>SUM($AL$11:AL425)</f>
        <v>390</v>
      </c>
      <c r="AL425" t="b">
        <f t="shared" si="469"/>
        <v>0</v>
      </c>
      <c r="AN425">
        <f>SUM(AS$11:BJ425)</f>
        <v>1064</v>
      </c>
      <c r="AO425">
        <f>SUM(BM$11:CD425)</f>
        <v>560</v>
      </c>
      <c r="AP425">
        <f t="shared" si="460"/>
        <v>692.6</v>
      </c>
      <c r="AR425" t="str">
        <f t="shared" si="413"/>
        <v/>
      </c>
      <c r="AS425" t="str">
        <f t="shared" si="419"/>
        <v/>
      </c>
      <c r="AT425" t="str">
        <f t="shared" si="420"/>
        <v/>
      </c>
      <c r="AU425" t="str">
        <f t="shared" si="421"/>
        <v/>
      </c>
      <c r="AV425" t="str">
        <f t="shared" si="422"/>
        <v/>
      </c>
      <c r="AW425" t="str">
        <f t="shared" si="423"/>
        <v/>
      </c>
      <c r="AX425" t="str">
        <f t="shared" si="424"/>
        <v/>
      </c>
      <c r="AY425" t="str">
        <f t="shared" si="425"/>
        <v/>
      </c>
      <c r="AZ425" t="str">
        <f t="shared" si="426"/>
        <v/>
      </c>
      <c r="BA425" t="str">
        <f t="shared" si="427"/>
        <v/>
      </c>
      <c r="BB425" t="str">
        <f t="shared" si="428"/>
        <v/>
      </c>
      <c r="BC425" t="str">
        <f t="shared" si="429"/>
        <v/>
      </c>
      <c r="BD425" t="str">
        <f t="shared" si="430"/>
        <v/>
      </c>
      <c r="BE425" t="str">
        <f t="shared" si="431"/>
        <v/>
      </c>
      <c r="BF425" t="str">
        <f t="shared" si="432"/>
        <v/>
      </c>
      <c r="BG425" t="str">
        <f t="shared" si="433"/>
        <v/>
      </c>
      <c r="BH425" t="str">
        <f t="shared" si="434"/>
        <v/>
      </c>
      <c r="BI425" t="str">
        <f t="shared" si="435"/>
        <v/>
      </c>
      <c r="BJ425" t="str">
        <f t="shared" si="436"/>
        <v/>
      </c>
      <c r="BM425" t="str">
        <f t="shared" si="437"/>
        <v/>
      </c>
      <c r="BN425" t="str">
        <f t="shared" si="438"/>
        <v/>
      </c>
      <c r="BO425" t="str">
        <f t="shared" si="439"/>
        <v/>
      </c>
      <c r="BP425" t="str">
        <f t="shared" si="440"/>
        <v/>
      </c>
      <c r="BQ425" t="str">
        <f t="shared" si="441"/>
        <v/>
      </c>
      <c r="BR425" t="str">
        <f t="shared" si="442"/>
        <v/>
      </c>
      <c r="BS425" t="str">
        <f t="shared" si="443"/>
        <v/>
      </c>
      <c r="BT425" t="str">
        <f t="shared" si="444"/>
        <v/>
      </c>
      <c r="BU425" t="str">
        <f t="shared" si="445"/>
        <v/>
      </c>
      <c r="BV425" t="str">
        <f t="shared" si="446"/>
        <v/>
      </c>
      <c r="BW425" t="str">
        <f t="shared" si="447"/>
        <v/>
      </c>
      <c r="BX425" t="str">
        <f t="shared" si="448"/>
        <v/>
      </c>
      <c r="BY425" t="str">
        <f t="shared" si="449"/>
        <v/>
      </c>
      <c r="BZ425" t="str">
        <f t="shared" si="450"/>
        <v/>
      </c>
      <c r="CA425" t="str">
        <f t="shared" si="451"/>
        <v/>
      </c>
      <c r="CB425" t="str">
        <f t="shared" si="452"/>
        <v/>
      </c>
      <c r="CC425" t="str">
        <f t="shared" si="453"/>
        <v/>
      </c>
      <c r="CD425" t="str">
        <f t="shared" si="454"/>
        <v/>
      </c>
      <c r="CF425"/>
      <c r="CG425" s="36" t="str">
        <f t="shared" si="414"/>
        <v/>
      </c>
      <c r="CH425" s="36" t="str">
        <f t="shared" si="415"/>
        <v/>
      </c>
      <c r="CI425" s="36" t="str">
        <f t="shared" si="416"/>
        <v/>
      </c>
      <c r="CJ425" s="36" t="str">
        <f t="shared" si="417"/>
        <v/>
      </c>
      <c r="CK425" s="36" t="str">
        <f t="shared" si="418"/>
        <v/>
      </c>
    </row>
    <row r="426" spans="1:89">
      <c r="A426">
        <f t="shared" si="455"/>
        <v>417</v>
      </c>
      <c r="B426" s="1" t="str">
        <f t="shared" si="456"/>
        <v>Mi</v>
      </c>
      <c r="C426" s="2" t="str">
        <f t="shared" si="457"/>
        <v>12</v>
      </c>
      <c r="D426" s="50">
        <v>42095.5</v>
      </c>
      <c r="E426" s="51"/>
      <c r="F426" s="52"/>
      <c r="G426" s="52"/>
      <c r="H426" s="13" t="str">
        <f t="shared" si="462"/>
        <v/>
      </c>
      <c r="I426" s="13" t="str">
        <f t="shared" si="458"/>
        <v/>
      </c>
      <c r="J426" s="13" t="str">
        <f t="shared" si="463"/>
        <v/>
      </c>
      <c r="K426" s="3" t="str">
        <f t="shared" si="464"/>
        <v/>
      </c>
      <c r="L426" s="4" t="str">
        <f t="shared" si="465"/>
        <v/>
      </c>
      <c r="M426" s="52"/>
      <c r="N426" s="52"/>
      <c r="O426" s="13" t="str">
        <f t="shared" si="466"/>
        <v/>
      </c>
      <c r="P426" s="4" t="str">
        <f t="shared" si="467"/>
        <v/>
      </c>
      <c r="Q426" s="4" t="str">
        <f t="shared" si="468"/>
        <v/>
      </c>
      <c r="S426" s="5"/>
      <c r="T426" s="52"/>
      <c r="U426" s="52"/>
      <c r="V426" s="52"/>
      <c r="W426" s="52"/>
      <c r="X426" s="52"/>
      <c r="Y426" s="52"/>
      <c r="Z426" s="13" t="str">
        <f t="shared" si="461"/>
        <v/>
      </c>
      <c r="AA426" s="53" t="str">
        <f t="shared" si="412"/>
        <v/>
      </c>
      <c r="AB426" s="13" t="str">
        <f t="shared" si="470"/>
        <v/>
      </c>
      <c r="AC426" s="13" t="str">
        <f t="shared" si="472"/>
        <v/>
      </c>
      <c r="AD426" s="13" t="b">
        <f t="shared" si="473"/>
        <v>0</v>
      </c>
      <c r="AE426" t="e">
        <f t="shared" si="471"/>
        <v>#VALUE!</v>
      </c>
      <c r="AF426" t="str">
        <f t="shared" si="459"/>
        <v/>
      </c>
      <c r="AG426" t="b">
        <f t="shared" si="474"/>
        <v>0</v>
      </c>
      <c r="AI426" s="41">
        <f>SUM($AG$11:AG426)</f>
        <v>-160</v>
      </c>
      <c r="AJ426" s="36">
        <f>SUM($AA$10:AA426)</f>
        <v>692.6</v>
      </c>
      <c r="AK426" s="42">
        <f>SUM($AL$11:AL426)</f>
        <v>390</v>
      </c>
      <c r="AL426" t="b">
        <f t="shared" si="469"/>
        <v>0</v>
      </c>
      <c r="AN426">
        <f>SUM(AS$11:BJ426)</f>
        <v>1064</v>
      </c>
      <c r="AO426">
        <f>SUM(BM$11:CD426)</f>
        <v>560</v>
      </c>
      <c r="AP426">
        <f t="shared" si="460"/>
        <v>692.6</v>
      </c>
      <c r="AR426" t="str">
        <f t="shared" si="413"/>
        <v/>
      </c>
      <c r="AS426" t="str">
        <f t="shared" si="419"/>
        <v/>
      </c>
      <c r="AT426" t="str">
        <f t="shared" si="420"/>
        <v/>
      </c>
      <c r="AU426" t="str">
        <f t="shared" si="421"/>
        <v/>
      </c>
      <c r="AV426" t="str">
        <f t="shared" si="422"/>
        <v/>
      </c>
      <c r="AW426" t="str">
        <f t="shared" si="423"/>
        <v/>
      </c>
      <c r="AX426" t="str">
        <f t="shared" si="424"/>
        <v/>
      </c>
      <c r="AY426" t="str">
        <f t="shared" si="425"/>
        <v/>
      </c>
      <c r="AZ426" t="str">
        <f t="shared" si="426"/>
        <v/>
      </c>
      <c r="BA426" t="str">
        <f t="shared" si="427"/>
        <v/>
      </c>
      <c r="BB426" t="str">
        <f t="shared" si="428"/>
        <v/>
      </c>
      <c r="BC426" t="str">
        <f t="shared" si="429"/>
        <v/>
      </c>
      <c r="BD426" t="str">
        <f t="shared" si="430"/>
        <v/>
      </c>
      <c r="BE426" t="str">
        <f t="shared" si="431"/>
        <v/>
      </c>
      <c r="BF426" t="str">
        <f t="shared" si="432"/>
        <v/>
      </c>
      <c r="BG426" t="str">
        <f t="shared" si="433"/>
        <v/>
      </c>
      <c r="BH426" t="str">
        <f t="shared" si="434"/>
        <v/>
      </c>
      <c r="BI426" t="str">
        <f t="shared" si="435"/>
        <v/>
      </c>
      <c r="BJ426" t="str">
        <f t="shared" si="436"/>
        <v/>
      </c>
      <c r="BM426" t="str">
        <f t="shared" si="437"/>
        <v/>
      </c>
      <c r="BN426" t="str">
        <f t="shared" si="438"/>
        <v/>
      </c>
      <c r="BO426" t="str">
        <f t="shared" si="439"/>
        <v/>
      </c>
      <c r="BP426" t="str">
        <f t="shared" si="440"/>
        <v/>
      </c>
      <c r="BQ426" t="str">
        <f t="shared" si="441"/>
        <v/>
      </c>
      <c r="BR426" t="str">
        <f t="shared" si="442"/>
        <v/>
      </c>
      <c r="BS426" t="str">
        <f t="shared" si="443"/>
        <v/>
      </c>
      <c r="BT426" t="str">
        <f t="shared" si="444"/>
        <v/>
      </c>
      <c r="BU426" t="str">
        <f t="shared" si="445"/>
        <v/>
      </c>
      <c r="BV426" t="str">
        <f t="shared" si="446"/>
        <v/>
      </c>
      <c r="BW426" t="str">
        <f t="shared" si="447"/>
        <v/>
      </c>
      <c r="BX426" t="str">
        <f t="shared" si="448"/>
        <v/>
      </c>
      <c r="BY426" t="str">
        <f t="shared" si="449"/>
        <v/>
      </c>
      <c r="BZ426" t="str">
        <f t="shared" si="450"/>
        <v/>
      </c>
      <c r="CA426" t="str">
        <f t="shared" si="451"/>
        <v/>
      </c>
      <c r="CB426" t="str">
        <f t="shared" si="452"/>
        <v/>
      </c>
      <c r="CC426" t="str">
        <f t="shared" si="453"/>
        <v/>
      </c>
      <c r="CD426" t="str">
        <f t="shared" si="454"/>
        <v/>
      </c>
      <c r="CF426"/>
      <c r="CG426" s="36" t="str">
        <f t="shared" si="414"/>
        <v/>
      </c>
      <c r="CH426" s="36" t="str">
        <f t="shared" si="415"/>
        <v/>
      </c>
      <c r="CI426" s="36" t="str">
        <f t="shared" si="416"/>
        <v/>
      </c>
      <c r="CJ426" s="36" t="str">
        <f t="shared" si="417"/>
        <v/>
      </c>
      <c r="CK426" s="36" t="str">
        <f t="shared" si="418"/>
        <v/>
      </c>
    </row>
    <row r="427" spans="1:89">
      <c r="A427">
        <f t="shared" si="455"/>
        <v>418</v>
      </c>
      <c r="B427" s="1" t="str">
        <f t="shared" si="456"/>
        <v>Mi</v>
      </c>
      <c r="C427" s="2" t="str">
        <f t="shared" si="457"/>
        <v>12</v>
      </c>
      <c r="D427" s="50">
        <v>42095.5</v>
      </c>
      <c r="E427" s="51"/>
      <c r="F427" s="52"/>
      <c r="G427" s="52"/>
      <c r="H427" s="13" t="str">
        <f t="shared" si="462"/>
        <v/>
      </c>
      <c r="I427" s="13" t="str">
        <f t="shared" si="458"/>
        <v/>
      </c>
      <c r="J427" s="13" t="str">
        <f t="shared" si="463"/>
        <v/>
      </c>
      <c r="K427" s="3" t="str">
        <f t="shared" si="464"/>
        <v/>
      </c>
      <c r="L427" s="4" t="str">
        <f t="shared" si="465"/>
        <v/>
      </c>
      <c r="M427" s="52"/>
      <c r="N427" s="52"/>
      <c r="O427" s="13" t="str">
        <f t="shared" si="466"/>
        <v/>
      </c>
      <c r="P427" s="4" t="str">
        <f t="shared" si="467"/>
        <v/>
      </c>
      <c r="Q427" s="4" t="str">
        <f t="shared" si="468"/>
        <v/>
      </c>
      <c r="S427" s="5"/>
      <c r="T427" s="52"/>
      <c r="U427" s="52"/>
      <c r="V427" s="52"/>
      <c r="W427" s="52"/>
      <c r="X427" s="52"/>
      <c r="Y427" s="52"/>
      <c r="Z427" s="13" t="str">
        <f t="shared" si="461"/>
        <v/>
      </c>
      <c r="AA427" s="53" t="str">
        <f t="shared" si="412"/>
        <v/>
      </c>
      <c r="AB427" s="13" t="str">
        <f t="shared" si="470"/>
        <v/>
      </c>
      <c r="AC427" s="13" t="str">
        <f t="shared" si="472"/>
        <v/>
      </c>
      <c r="AD427" s="13" t="b">
        <f t="shared" si="473"/>
        <v>0</v>
      </c>
      <c r="AE427" t="e">
        <f t="shared" si="471"/>
        <v>#VALUE!</v>
      </c>
      <c r="AF427" t="str">
        <f t="shared" si="459"/>
        <v/>
      </c>
      <c r="AG427" t="b">
        <f t="shared" si="474"/>
        <v>0</v>
      </c>
      <c r="AI427" s="41">
        <f>SUM($AG$11:AG427)</f>
        <v>-160</v>
      </c>
      <c r="AJ427" s="36">
        <f>SUM($AA$10:AA427)</f>
        <v>692.6</v>
      </c>
      <c r="AK427" s="42">
        <f>SUM($AL$11:AL427)</f>
        <v>390</v>
      </c>
      <c r="AL427" t="b">
        <f t="shared" si="469"/>
        <v>0</v>
      </c>
      <c r="AN427">
        <f>SUM(AS$11:BJ427)</f>
        <v>1064</v>
      </c>
      <c r="AO427">
        <f>SUM(BM$11:CD427)</f>
        <v>560</v>
      </c>
      <c r="AP427">
        <f t="shared" si="460"/>
        <v>692.6</v>
      </c>
      <c r="AR427" t="str">
        <f t="shared" si="413"/>
        <v/>
      </c>
      <c r="AS427" t="str">
        <f t="shared" si="419"/>
        <v/>
      </c>
      <c r="AT427" t="str">
        <f t="shared" si="420"/>
        <v/>
      </c>
      <c r="AU427" t="str">
        <f t="shared" si="421"/>
        <v/>
      </c>
      <c r="AV427" t="str">
        <f t="shared" si="422"/>
        <v/>
      </c>
      <c r="AW427" t="str">
        <f t="shared" si="423"/>
        <v/>
      </c>
      <c r="AX427" t="str">
        <f t="shared" si="424"/>
        <v/>
      </c>
      <c r="AY427" t="str">
        <f t="shared" si="425"/>
        <v/>
      </c>
      <c r="AZ427" t="str">
        <f t="shared" si="426"/>
        <v/>
      </c>
      <c r="BA427" t="str">
        <f t="shared" si="427"/>
        <v/>
      </c>
      <c r="BB427" t="str">
        <f t="shared" si="428"/>
        <v/>
      </c>
      <c r="BC427" t="str">
        <f t="shared" si="429"/>
        <v/>
      </c>
      <c r="BD427" t="str">
        <f t="shared" si="430"/>
        <v/>
      </c>
      <c r="BE427" t="str">
        <f t="shared" si="431"/>
        <v/>
      </c>
      <c r="BF427" t="str">
        <f t="shared" si="432"/>
        <v/>
      </c>
      <c r="BG427" t="str">
        <f t="shared" si="433"/>
        <v/>
      </c>
      <c r="BH427" t="str">
        <f t="shared" si="434"/>
        <v/>
      </c>
      <c r="BI427" t="str">
        <f t="shared" si="435"/>
        <v/>
      </c>
      <c r="BJ427" t="str">
        <f t="shared" si="436"/>
        <v/>
      </c>
      <c r="BM427" t="str">
        <f t="shared" si="437"/>
        <v/>
      </c>
      <c r="BN427" t="str">
        <f t="shared" si="438"/>
        <v/>
      </c>
      <c r="BO427" t="str">
        <f t="shared" si="439"/>
        <v/>
      </c>
      <c r="BP427" t="str">
        <f t="shared" si="440"/>
        <v/>
      </c>
      <c r="BQ427" t="str">
        <f t="shared" si="441"/>
        <v/>
      </c>
      <c r="BR427" t="str">
        <f t="shared" si="442"/>
        <v/>
      </c>
      <c r="BS427" t="str">
        <f t="shared" si="443"/>
        <v/>
      </c>
      <c r="BT427" t="str">
        <f t="shared" si="444"/>
        <v/>
      </c>
      <c r="BU427" t="str">
        <f t="shared" si="445"/>
        <v/>
      </c>
      <c r="BV427" t="str">
        <f t="shared" si="446"/>
        <v/>
      </c>
      <c r="BW427" t="str">
        <f t="shared" si="447"/>
        <v/>
      </c>
      <c r="BX427" t="str">
        <f t="shared" si="448"/>
        <v/>
      </c>
      <c r="BY427" t="str">
        <f t="shared" si="449"/>
        <v/>
      </c>
      <c r="BZ427" t="str">
        <f t="shared" si="450"/>
        <v/>
      </c>
      <c r="CA427" t="str">
        <f t="shared" si="451"/>
        <v/>
      </c>
      <c r="CB427" t="str">
        <f t="shared" si="452"/>
        <v/>
      </c>
      <c r="CC427" t="str">
        <f t="shared" si="453"/>
        <v/>
      </c>
      <c r="CD427" t="str">
        <f t="shared" si="454"/>
        <v/>
      </c>
      <c r="CF427"/>
      <c r="CG427" s="36" t="str">
        <f t="shared" si="414"/>
        <v/>
      </c>
      <c r="CH427" s="36" t="str">
        <f t="shared" si="415"/>
        <v/>
      </c>
      <c r="CI427" s="36" t="str">
        <f t="shared" si="416"/>
        <v/>
      </c>
      <c r="CJ427" s="36" t="str">
        <f t="shared" si="417"/>
        <v/>
      </c>
      <c r="CK427" s="36" t="str">
        <f t="shared" si="418"/>
        <v/>
      </c>
    </row>
    <row r="428" spans="1:89">
      <c r="A428">
        <f t="shared" si="455"/>
        <v>419</v>
      </c>
      <c r="B428" s="1" t="str">
        <f t="shared" si="456"/>
        <v>Mi</v>
      </c>
      <c r="C428" s="2" t="str">
        <f t="shared" si="457"/>
        <v>12</v>
      </c>
      <c r="D428" s="50">
        <v>42095.5</v>
      </c>
      <c r="E428" s="51"/>
      <c r="F428" s="52"/>
      <c r="G428" s="52"/>
      <c r="H428" s="13" t="str">
        <f t="shared" si="462"/>
        <v/>
      </c>
      <c r="I428" s="13" t="str">
        <f t="shared" si="458"/>
        <v/>
      </c>
      <c r="J428" s="13" t="str">
        <f t="shared" si="463"/>
        <v/>
      </c>
      <c r="K428" s="3" t="str">
        <f t="shared" si="464"/>
        <v/>
      </c>
      <c r="L428" s="4" t="str">
        <f t="shared" si="465"/>
        <v/>
      </c>
      <c r="M428" s="52"/>
      <c r="N428" s="52"/>
      <c r="O428" s="13" t="str">
        <f t="shared" si="466"/>
        <v/>
      </c>
      <c r="P428" s="4" t="str">
        <f t="shared" si="467"/>
        <v/>
      </c>
      <c r="Q428" s="4" t="str">
        <f t="shared" si="468"/>
        <v/>
      </c>
      <c r="S428" s="5"/>
      <c r="T428" s="52"/>
      <c r="U428" s="52"/>
      <c r="V428" s="52"/>
      <c r="W428" s="52"/>
      <c r="X428" s="52"/>
      <c r="Y428" s="52"/>
      <c r="Z428" s="13" t="str">
        <f t="shared" si="461"/>
        <v/>
      </c>
      <c r="AA428" s="53" t="str">
        <f t="shared" si="412"/>
        <v/>
      </c>
      <c r="AB428" s="13" t="str">
        <f t="shared" si="470"/>
        <v/>
      </c>
      <c r="AC428" s="13" t="str">
        <f t="shared" si="472"/>
        <v/>
      </c>
      <c r="AD428" s="13" t="b">
        <f t="shared" si="473"/>
        <v>0</v>
      </c>
      <c r="AE428" t="e">
        <f t="shared" si="471"/>
        <v>#VALUE!</v>
      </c>
      <c r="AF428" t="str">
        <f t="shared" si="459"/>
        <v/>
      </c>
      <c r="AG428" t="b">
        <f t="shared" si="474"/>
        <v>0</v>
      </c>
      <c r="AI428" s="41">
        <f>SUM($AG$11:AG428)</f>
        <v>-160</v>
      </c>
      <c r="AJ428" s="36">
        <f>SUM($AA$10:AA428)</f>
        <v>692.6</v>
      </c>
      <c r="AK428" s="42">
        <f>SUM($AL$11:AL428)</f>
        <v>390</v>
      </c>
      <c r="AL428" t="b">
        <f t="shared" si="469"/>
        <v>0</v>
      </c>
      <c r="AN428">
        <f>SUM(AS$11:BJ428)</f>
        <v>1064</v>
      </c>
      <c r="AO428">
        <f>SUM(BM$11:CD428)</f>
        <v>560</v>
      </c>
      <c r="AP428">
        <f t="shared" si="460"/>
        <v>692.6</v>
      </c>
      <c r="AR428" t="str">
        <f t="shared" si="413"/>
        <v/>
      </c>
      <c r="AS428" t="str">
        <f t="shared" si="419"/>
        <v/>
      </c>
      <c r="AT428" t="str">
        <f t="shared" si="420"/>
        <v/>
      </c>
      <c r="AU428" t="str">
        <f t="shared" si="421"/>
        <v/>
      </c>
      <c r="AV428" t="str">
        <f t="shared" si="422"/>
        <v/>
      </c>
      <c r="AW428" t="str">
        <f t="shared" si="423"/>
        <v/>
      </c>
      <c r="AX428" t="str">
        <f t="shared" si="424"/>
        <v/>
      </c>
      <c r="AY428" t="str">
        <f t="shared" si="425"/>
        <v/>
      </c>
      <c r="AZ428" t="str">
        <f t="shared" si="426"/>
        <v/>
      </c>
      <c r="BA428" t="str">
        <f t="shared" si="427"/>
        <v/>
      </c>
      <c r="BB428" t="str">
        <f t="shared" si="428"/>
        <v/>
      </c>
      <c r="BC428" t="str">
        <f t="shared" si="429"/>
        <v/>
      </c>
      <c r="BD428" t="str">
        <f t="shared" si="430"/>
        <v/>
      </c>
      <c r="BE428" t="str">
        <f t="shared" si="431"/>
        <v/>
      </c>
      <c r="BF428" t="str">
        <f t="shared" si="432"/>
        <v/>
      </c>
      <c r="BG428" t="str">
        <f t="shared" si="433"/>
        <v/>
      </c>
      <c r="BH428" t="str">
        <f t="shared" si="434"/>
        <v/>
      </c>
      <c r="BI428" t="str">
        <f t="shared" si="435"/>
        <v/>
      </c>
      <c r="BJ428" t="str">
        <f t="shared" si="436"/>
        <v/>
      </c>
      <c r="BM428" t="str">
        <f t="shared" si="437"/>
        <v/>
      </c>
      <c r="BN428" t="str">
        <f t="shared" si="438"/>
        <v/>
      </c>
      <c r="BO428" t="str">
        <f t="shared" si="439"/>
        <v/>
      </c>
      <c r="BP428" t="str">
        <f t="shared" si="440"/>
        <v/>
      </c>
      <c r="BQ428" t="str">
        <f t="shared" si="441"/>
        <v/>
      </c>
      <c r="BR428" t="str">
        <f t="shared" si="442"/>
        <v/>
      </c>
      <c r="BS428" t="str">
        <f t="shared" si="443"/>
        <v/>
      </c>
      <c r="BT428" t="str">
        <f t="shared" si="444"/>
        <v/>
      </c>
      <c r="BU428" t="str">
        <f t="shared" si="445"/>
        <v/>
      </c>
      <c r="BV428" t="str">
        <f t="shared" si="446"/>
        <v/>
      </c>
      <c r="BW428" t="str">
        <f t="shared" si="447"/>
        <v/>
      </c>
      <c r="BX428" t="str">
        <f t="shared" si="448"/>
        <v/>
      </c>
      <c r="BY428" t="str">
        <f t="shared" si="449"/>
        <v/>
      </c>
      <c r="BZ428" t="str">
        <f t="shared" si="450"/>
        <v/>
      </c>
      <c r="CA428" t="str">
        <f t="shared" si="451"/>
        <v/>
      </c>
      <c r="CB428" t="str">
        <f t="shared" si="452"/>
        <v/>
      </c>
      <c r="CC428" t="str">
        <f t="shared" si="453"/>
        <v/>
      </c>
      <c r="CD428" t="str">
        <f t="shared" si="454"/>
        <v/>
      </c>
      <c r="CF428"/>
      <c r="CG428" s="36" t="str">
        <f t="shared" si="414"/>
        <v/>
      </c>
      <c r="CH428" s="36" t="str">
        <f t="shared" si="415"/>
        <v/>
      </c>
      <c r="CI428" s="36" t="str">
        <f t="shared" si="416"/>
        <v/>
      </c>
      <c r="CJ428" s="36" t="str">
        <f t="shared" si="417"/>
        <v/>
      </c>
      <c r="CK428" s="36" t="str">
        <f t="shared" si="418"/>
        <v/>
      </c>
    </row>
    <row r="429" spans="1:89">
      <c r="A429">
        <f t="shared" si="455"/>
        <v>420</v>
      </c>
      <c r="B429" s="1" t="str">
        <f t="shared" si="456"/>
        <v>Mi</v>
      </c>
      <c r="C429" s="2" t="str">
        <f t="shared" si="457"/>
        <v>12</v>
      </c>
      <c r="D429" s="50">
        <v>42095.5</v>
      </c>
      <c r="E429" s="51"/>
      <c r="F429" s="52"/>
      <c r="G429" s="52"/>
      <c r="H429" s="13" t="str">
        <f t="shared" si="462"/>
        <v/>
      </c>
      <c r="I429" s="13" t="str">
        <f t="shared" si="458"/>
        <v/>
      </c>
      <c r="J429" s="13" t="str">
        <f t="shared" si="463"/>
        <v/>
      </c>
      <c r="K429" s="3" t="str">
        <f t="shared" si="464"/>
        <v/>
      </c>
      <c r="L429" s="4" t="str">
        <f t="shared" si="465"/>
        <v/>
      </c>
      <c r="M429" s="52"/>
      <c r="N429" s="52"/>
      <c r="O429" s="13" t="str">
        <f t="shared" si="466"/>
        <v/>
      </c>
      <c r="P429" s="4" t="str">
        <f t="shared" si="467"/>
        <v/>
      </c>
      <c r="Q429" s="4" t="str">
        <f t="shared" si="468"/>
        <v/>
      </c>
      <c r="S429" s="5"/>
      <c r="T429" s="52"/>
      <c r="U429" s="52"/>
      <c r="V429" s="52"/>
      <c r="W429" s="52"/>
      <c r="X429" s="52"/>
      <c r="Y429" s="52"/>
      <c r="Z429" s="13" t="str">
        <f t="shared" si="461"/>
        <v/>
      </c>
      <c r="AA429" s="53" t="str">
        <f t="shared" ref="AA429:AA492" si="475">IF(E429="","",IF(D428=D429,((M428*Z428)+(M429*Z429))/SUM(M428:M429),Z429))</f>
        <v/>
      </c>
      <c r="AB429" s="13" t="str">
        <f t="shared" si="470"/>
        <v/>
      </c>
      <c r="AC429" s="13" t="str">
        <f t="shared" si="472"/>
        <v/>
      </c>
      <c r="AD429" s="13" t="b">
        <f t="shared" si="473"/>
        <v>0</v>
      </c>
      <c r="AE429" t="e">
        <f t="shared" si="471"/>
        <v>#VALUE!</v>
      </c>
      <c r="AF429" t="str">
        <f t="shared" si="459"/>
        <v/>
      </c>
      <c r="AG429" t="b">
        <f t="shared" si="474"/>
        <v>0</v>
      </c>
      <c r="AI429" s="41">
        <f>SUM($AG$11:AG429)</f>
        <v>-160</v>
      </c>
      <c r="AJ429" s="36">
        <f>SUM($AA$10:AA429)</f>
        <v>692.6</v>
      </c>
      <c r="AK429" s="42">
        <f>SUM($AL$11:AL429)</f>
        <v>390</v>
      </c>
      <c r="AL429" t="b">
        <f t="shared" si="469"/>
        <v>0</v>
      </c>
      <c r="AN429">
        <f>SUM(AS$11:BJ429)</f>
        <v>1064</v>
      </c>
      <c r="AO429">
        <f>SUM(BM$11:CD429)</f>
        <v>560</v>
      </c>
      <c r="AP429">
        <f t="shared" si="460"/>
        <v>692.6</v>
      </c>
      <c r="AR429" t="str">
        <f t="shared" si="413"/>
        <v/>
      </c>
      <c r="AS429" t="str">
        <f t="shared" si="419"/>
        <v/>
      </c>
      <c r="AT429" t="str">
        <f t="shared" si="420"/>
        <v/>
      </c>
      <c r="AU429" t="str">
        <f t="shared" si="421"/>
        <v/>
      </c>
      <c r="AV429" t="str">
        <f t="shared" si="422"/>
        <v/>
      </c>
      <c r="AW429" t="str">
        <f t="shared" si="423"/>
        <v/>
      </c>
      <c r="AX429" t="str">
        <f t="shared" si="424"/>
        <v/>
      </c>
      <c r="AY429" t="str">
        <f t="shared" si="425"/>
        <v/>
      </c>
      <c r="AZ429" t="str">
        <f t="shared" si="426"/>
        <v/>
      </c>
      <c r="BA429" t="str">
        <f t="shared" si="427"/>
        <v/>
      </c>
      <c r="BB429" t="str">
        <f t="shared" si="428"/>
        <v/>
      </c>
      <c r="BC429" t="str">
        <f t="shared" si="429"/>
        <v/>
      </c>
      <c r="BD429" t="str">
        <f t="shared" si="430"/>
        <v/>
      </c>
      <c r="BE429" t="str">
        <f t="shared" si="431"/>
        <v/>
      </c>
      <c r="BF429" t="str">
        <f t="shared" si="432"/>
        <v/>
      </c>
      <c r="BG429" t="str">
        <f t="shared" si="433"/>
        <v/>
      </c>
      <c r="BH429" t="str">
        <f t="shared" si="434"/>
        <v/>
      </c>
      <c r="BI429" t="str">
        <f t="shared" si="435"/>
        <v/>
      </c>
      <c r="BJ429" t="str">
        <f t="shared" si="436"/>
        <v/>
      </c>
      <c r="BM429" t="str">
        <f t="shared" si="437"/>
        <v/>
      </c>
      <c r="BN429" t="str">
        <f t="shared" si="438"/>
        <v/>
      </c>
      <c r="BO429" t="str">
        <f t="shared" si="439"/>
        <v/>
      </c>
      <c r="BP429" t="str">
        <f t="shared" si="440"/>
        <v/>
      </c>
      <c r="BQ429" t="str">
        <f t="shared" si="441"/>
        <v/>
      </c>
      <c r="BR429" t="str">
        <f t="shared" si="442"/>
        <v/>
      </c>
      <c r="BS429" t="str">
        <f t="shared" si="443"/>
        <v/>
      </c>
      <c r="BT429" t="str">
        <f t="shared" si="444"/>
        <v/>
      </c>
      <c r="BU429" t="str">
        <f t="shared" si="445"/>
        <v/>
      </c>
      <c r="BV429" t="str">
        <f t="shared" si="446"/>
        <v/>
      </c>
      <c r="BW429" t="str">
        <f t="shared" si="447"/>
        <v/>
      </c>
      <c r="BX429" t="str">
        <f t="shared" si="448"/>
        <v/>
      </c>
      <c r="BY429" t="str">
        <f t="shared" si="449"/>
        <v/>
      </c>
      <c r="BZ429" t="str">
        <f t="shared" si="450"/>
        <v/>
      </c>
      <c r="CA429" t="str">
        <f t="shared" si="451"/>
        <v/>
      </c>
      <c r="CB429" t="str">
        <f t="shared" si="452"/>
        <v/>
      </c>
      <c r="CC429" t="str">
        <f t="shared" si="453"/>
        <v/>
      </c>
      <c r="CD429" t="str">
        <f t="shared" si="454"/>
        <v/>
      </c>
      <c r="CF429"/>
      <c r="CG429" s="36" t="str">
        <f t="shared" si="414"/>
        <v/>
      </c>
      <c r="CH429" s="36" t="str">
        <f t="shared" si="415"/>
        <v/>
      </c>
      <c r="CI429" s="36" t="str">
        <f t="shared" si="416"/>
        <v/>
      </c>
      <c r="CJ429" s="36" t="str">
        <f t="shared" si="417"/>
        <v/>
      </c>
      <c r="CK429" s="36" t="str">
        <f t="shared" si="418"/>
        <v/>
      </c>
    </row>
    <row r="430" spans="1:89">
      <c r="A430">
        <f t="shared" si="455"/>
        <v>421</v>
      </c>
      <c r="B430" s="1" t="str">
        <f t="shared" si="456"/>
        <v>Mi</v>
      </c>
      <c r="C430" s="2" t="str">
        <f t="shared" si="457"/>
        <v>12</v>
      </c>
      <c r="D430" s="50">
        <v>42095.5</v>
      </c>
      <c r="E430" s="51"/>
      <c r="F430" s="52"/>
      <c r="G430" s="52"/>
      <c r="H430" s="13" t="str">
        <f t="shared" si="462"/>
        <v/>
      </c>
      <c r="I430" s="13" t="str">
        <f t="shared" si="458"/>
        <v/>
      </c>
      <c r="J430" s="13" t="str">
        <f t="shared" si="463"/>
        <v/>
      </c>
      <c r="K430" s="3" t="str">
        <f t="shared" si="464"/>
        <v/>
      </c>
      <c r="L430" s="4" t="str">
        <f t="shared" si="465"/>
        <v/>
      </c>
      <c r="M430" s="52"/>
      <c r="N430" s="52"/>
      <c r="O430" s="13" t="str">
        <f t="shared" si="466"/>
        <v/>
      </c>
      <c r="P430" s="4" t="str">
        <f t="shared" si="467"/>
        <v/>
      </c>
      <c r="Q430" s="4" t="str">
        <f t="shared" si="468"/>
        <v/>
      </c>
      <c r="S430" s="5"/>
      <c r="T430" s="52"/>
      <c r="U430" s="52"/>
      <c r="V430" s="52"/>
      <c r="W430" s="52"/>
      <c r="X430" s="52"/>
      <c r="Y430" s="52"/>
      <c r="Z430" s="13" t="str">
        <f t="shared" si="461"/>
        <v/>
      </c>
      <c r="AA430" s="53" t="str">
        <f t="shared" si="475"/>
        <v/>
      </c>
      <c r="AB430" s="13" t="str">
        <f t="shared" si="470"/>
        <v/>
      </c>
      <c r="AC430" s="13" t="str">
        <f t="shared" si="472"/>
        <v/>
      </c>
      <c r="AD430" s="13" t="b">
        <f t="shared" si="473"/>
        <v>0</v>
      </c>
      <c r="AE430" t="e">
        <f t="shared" si="471"/>
        <v>#VALUE!</v>
      </c>
      <c r="AF430" t="str">
        <f t="shared" si="459"/>
        <v/>
      </c>
      <c r="AG430" t="b">
        <f t="shared" si="474"/>
        <v>0</v>
      </c>
      <c r="AI430" s="41">
        <f>SUM($AG$11:AG430)</f>
        <v>-160</v>
      </c>
      <c r="AJ430" s="36">
        <f>SUM($AA$10:AA430)</f>
        <v>692.6</v>
      </c>
      <c r="AK430" s="42">
        <f>SUM($AL$11:AL430)</f>
        <v>390</v>
      </c>
      <c r="AL430" t="b">
        <f t="shared" si="469"/>
        <v>0</v>
      </c>
      <c r="AN430">
        <f>SUM(AS$11:BJ430)</f>
        <v>1064</v>
      </c>
      <c r="AO430">
        <f>SUM(BM$11:CD430)</f>
        <v>560</v>
      </c>
      <c r="AP430">
        <f t="shared" si="460"/>
        <v>692.6</v>
      </c>
      <c r="AR430" t="str">
        <f t="shared" si="413"/>
        <v/>
      </c>
      <c r="AS430" t="str">
        <f t="shared" si="419"/>
        <v/>
      </c>
      <c r="AT430" t="str">
        <f t="shared" si="420"/>
        <v/>
      </c>
      <c r="AU430" t="str">
        <f t="shared" si="421"/>
        <v/>
      </c>
      <c r="AV430" t="str">
        <f t="shared" si="422"/>
        <v/>
      </c>
      <c r="AW430" t="str">
        <f t="shared" si="423"/>
        <v/>
      </c>
      <c r="AX430" t="str">
        <f t="shared" si="424"/>
        <v/>
      </c>
      <c r="AY430" t="str">
        <f t="shared" si="425"/>
        <v/>
      </c>
      <c r="AZ430" t="str">
        <f t="shared" si="426"/>
        <v/>
      </c>
      <c r="BA430" t="str">
        <f t="shared" si="427"/>
        <v/>
      </c>
      <c r="BB430" t="str">
        <f t="shared" si="428"/>
        <v/>
      </c>
      <c r="BC430" t="str">
        <f t="shared" si="429"/>
        <v/>
      </c>
      <c r="BD430" t="str">
        <f t="shared" si="430"/>
        <v/>
      </c>
      <c r="BE430" t="str">
        <f t="shared" si="431"/>
        <v/>
      </c>
      <c r="BF430" t="str">
        <f t="shared" si="432"/>
        <v/>
      </c>
      <c r="BG430" t="str">
        <f t="shared" si="433"/>
        <v/>
      </c>
      <c r="BH430" t="str">
        <f t="shared" si="434"/>
        <v/>
      </c>
      <c r="BI430" t="str">
        <f t="shared" si="435"/>
        <v/>
      </c>
      <c r="BJ430" t="str">
        <f t="shared" si="436"/>
        <v/>
      </c>
      <c r="BM430" t="str">
        <f t="shared" si="437"/>
        <v/>
      </c>
      <c r="BN430" t="str">
        <f t="shared" si="438"/>
        <v/>
      </c>
      <c r="BO430" t="str">
        <f t="shared" si="439"/>
        <v/>
      </c>
      <c r="BP430" t="str">
        <f t="shared" si="440"/>
        <v/>
      </c>
      <c r="BQ430" t="str">
        <f t="shared" si="441"/>
        <v/>
      </c>
      <c r="BR430" t="str">
        <f t="shared" si="442"/>
        <v/>
      </c>
      <c r="BS430" t="str">
        <f t="shared" si="443"/>
        <v/>
      </c>
      <c r="BT430" t="str">
        <f t="shared" si="444"/>
        <v/>
      </c>
      <c r="BU430" t="str">
        <f t="shared" si="445"/>
        <v/>
      </c>
      <c r="BV430" t="str">
        <f t="shared" si="446"/>
        <v/>
      </c>
      <c r="BW430" t="str">
        <f t="shared" si="447"/>
        <v/>
      </c>
      <c r="BX430" t="str">
        <f t="shared" si="448"/>
        <v/>
      </c>
      <c r="BY430" t="str">
        <f t="shared" si="449"/>
        <v/>
      </c>
      <c r="BZ430" t="str">
        <f t="shared" si="450"/>
        <v/>
      </c>
      <c r="CA430" t="str">
        <f t="shared" si="451"/>
        <v/>
      </c>
      <c r="CB430" t="str">
        <f t="shared" si="452"/>
        <v/>
      </c>
      <c r="CC430" t="str">
        <f t="shared" si="453"/>
        <v/>
      </c>
      <c r="CD430" t="str">
        <f t="shared" si="454"/>
        <v/>
      </c>
      <c r="CF430"/>
      <c r="CG430" s="36" t="str">
        <f t="shared" si="414"/>
        <v/>
      </c>
      <c r="CH430" s="36" t="str">
        <f t="shared" si="415"/>
        <v/>
      </c>
      <c r="CI430" s="36" t="str">
        <f t="shared" si="416"/>
        <v/>
      </c>
      <c r="CJ430" s="36" t="str">
        <f t="shared" si="417"/>
        <v/>
      </c>
      <c r="CK430" s="36" t="str">
        <f t="shared" si="418"/>
        <v/>
      </c>
    </row>
    <row r="431" spans="1:89">
      <c r="A431">
        <f t="shared" si="455"/>
        <v>422</v>
      </c>
      <c r="B431" s="1" t="str">
        <f t="shared" si="456"/>
        <v>Mi</v>
      </c>
      <c r="C431" s="2" t="str">
        <f t="shared" si="457"/>
        <v>12</v>
      </c>
      <c r="D431" s="50">
        <v>42095.5</v>
      </c>
      <c r="E431" s="51"/>
      <c r="F431" s="52"/>
      <c r="G431" s="52"/>
      <c r="H431" s="13" t="str">
        <f t="shared" si="462"/>
        <v/>
      </c>
      <c r="I431" s="13" t="str">
        <f t="shared" si="458"/>
        <v/>
      </c>
      <c r="J431" s="13" t="str">
        <f t="shared" si="463"/>
        <v/>
      </c>
      <c r="K431" s="3" t="str">
        <f t="shared" si="464"/>
        <v/>
      </c>
      <c r="L431" s="4" t="str">
        <f t="shared" si="465"/>
        <v/>
      </c>
      <c r="M431" s="52"/>
      <c r="N431" s="52"/>
      <c r="O431" s="13" t="str">
        <f t="shared" si="466"/>
        <v/>
      </c>
      <c r="P431" s="4" t="str">
        <f t="shared" si="467"/>
        <v/>
      </c>
      <c r="Q431" s="4" t="str">
        <f t="shared" si="468"/>
        <v/>
      </c>
      <c r="S431" s="5"/>
      <c r="T431" s="52"/>
      <c r="U431" s="52"/>
      <c r="V431" s="52"/>
      <c r="W431" s="52"/>
      <c r="X431" s="52"/>
      <c r="Y431" s="52"/>
      <c r="Z431" s="13" t="str">
        <f t="shared" si="461"/>
        <v/>
      </c>
      <c r="AA431" s="53" t="str">
        <f t="shared" si="475"/>
        <v/>
      </c>
      <c r="AB431" s="13" t="str">
        <f t="shared" si="470"/>
        <v/>
      </c>
      <c r="AC431" s="13" t="str">
        <f t="shared" si="472"/>
        <v/>
      </c>
      <c r="AD431" s="13" t="b">
        <f t="shared" si="473"/>
        <v>0</v>
      </c>
      <c r="AE431" t="e">
        <f t="shared" si="471"/>
        <v>#VALUE!</v>
      </c>
      <c r="AF431" t="str">
        <f t="shared" si="459"/>
        <v/>
      </c>
      <c r="AG431" t="b">
        <f t="shared" si="474"/>
        <v>0</v>
      </c>
      <c r="AI431" s="41">
        <f>SUM($AG$11:AG431)</f>
        <v>-160</v>
      </c>
      <c r="AJ431" s="36">
        <f>SUM($AA$10:AA431)</f>
        <v>692.6</v>
      </c>
      <c r="AK431" s="42">
        <f>SUM($AL$11:AL431)</f>
        <v>390</v>
      </c>
      <c r="AL431" t="b">
        <f t="shared" si="469"/>
        <v>0</v>
      </c>
      <c r="AN431">
        <f>SUM(AS$11:BJ431)</f>
        <v>1064</v>
      </c>
      <c r="AO431">
        <f>SUM(BM$11:CD431)</f>
        <v>560</v>
      </c>
      <c r="AP431">
        <f t="shared" si="460"/>
        <v>692.6</v>
      </c>
      <c r="AR431" t="str">
        <f t="shared" si="413"/>
        <v/>
      </c>
      <c r="AS431" t="str">
        <f t="shared" si="419"/>
        <v/>
      </c>
      <c r="AT431" t="str">
        <f t="shared" si="420"/>
        <v/>
      </c>
      <c r="AU431" t="str">
        <f t="shared" si="421"/>
        <v/>
      </c>
      <c r="AV431" t="str">
        <f t="shared" si="422"/>
        <v/>
      </c>
      <c r="AW431" t="str">
        <f t="shared" si="423"/>
        <v/>
      </c>
      <c r="AX431" t="str">
        <f t="shared" si="424"/>
        <v/>
      </c>
      <c r="AY431" t="str">
        <f t="shared" si="425"/>
        <v/>
      </c>
      <c r="AZ431" t="str">
        <f t="shared" si="426"/>
        <v/>
      </c>
      <c r="BA431" t="str">
        <f t="shared" si="427"/>
        <v/>
      </c>
      <c r="BB431" t="str">
        <f t="shared" si="428"/>
        <v/>
      </c>
      <c r="BC431" t="str">
        <f t="shared" si="429"/>
        <v/>
      </c>
      <c r="BD431" t="str">
        <f t="shared" si="430"/>
        <v/>
      </c>
      <c r="BE431" t="str">
        <f t="shared" si="431"/>
        <v/>
      </c>
      <c r="BF431" t="str">
        <f t="shared" si="432"/>
        <v/>
      </c>
      <c r="BG431" t="str">
        <f t="shared" si="433"/>
        <v/>
      </c>
      <c r="BH431" t="str">
        <f t="shared" si="434"/>
        <v/>
      </c>
      <c r="BI431" t="str">
        <f t="shared" si="435"/>
        <v/>
      </c>
      <c r="BJ431" t="str">
        <f t="shared" si="436"/>
        <v/>
      </c>
      <c r="BM431" t="str">
        <f t="shared" si="437"/>
        <v/>
      </c>
      <c r="BN431" t="str">
        <f t="shared" si="438"/>
        <v/>
      </c>
      <c r="BO431" t="str">
        <f t="shared" si="439"/>
        <v/>
      </c>
      <c r="BP431" t="str">
        <f t="shared" si="440"/>
        <v/>
      </c>
      <c r="BQ431" t="str">
        <f t="shared" si="441"/>
        <v/>
      </c>
      <c r="BR431" t="str">
        <f t="shared" si="442"/>
        <v/>
      </c>
      <c r="BS431" t="str">
        <f t="shared" si="443"/>
        <v/>
      </c>
      <c r="BT431" t="str">
        <f t="shared" si="444"/>
        <v/>
      </c>
      <c r="BU431" t="str">
        <f t="shared" si="445"/>
        <v/>
      </c>
      <c r="BV431" t="str">
        <f t="shared" si="446"/>
        <v/>
      </c>
      <c r="BW431" t="str">
        <f t="shared" si="447"/>
        <v/>
      </c>
      <c r="BX431" t="str">
        <f t="shared" si="448"/>
        <v/>
      </c>
      <c r="BY431" t="str">
        <f t="shared" si="449"/>
        <v/>
      </c>
      <c r="BZ431" t="str">
        <f t="shared" si="450"/>
        <v/>
      </c>
      <c r="CA431" t="str">
        <f t="shared" si="451"/>
        <v/>
      </c>
      <c r="CB431" t="str">
        <f t="shared" si="452"/>
        <v/>
      </c>
      <c r="CC431" t="str">
        <f t="shared" si="453"/>
        <v/>
      </c>
      <c r="CD431" t="str">
        <f t="shared" si="454"/>
        <v/>
      </c>
      <c r="CF431"/>
      <c r="CG431" s="36" t="str">
        <f t="shared" si="414"/>
        <v/>
      </c>
      <c r="CH431" s="36" t="str">
        <f t="shared" si="415"/>
        <v/>
      </c>
      <c r="CI431" s="36" t="str">
        <f t="shared" si="416"/>
        <v/>
      </c>
      <c r="CJ431" s="36" t="str">
        <f t="shared" si="417"/>
        <v/>
      </c>
      <c r="CK431" s="36" t="str">
        <f t="shared" si="418"/>
        <v/>
      </c>
    </row>
    <row r="432" spans="1:89">
      <c r="A432">
        <f t="shared" si="455"/>
        <v>423</v>
      </c>
      <c r="B432" s="1" t="str">
        <f t="shared" si="456"/>
        <v>Mi</v>
      </c>
      <c r="C432" s="2" t="str">
        <f t="shared" si="457"/>
        <v>12</v>
      </c>
      <c r="D432" s="50">
        <v>42095.5</v>
      </c>
      <c r="E432" s="51"/>
      <c r="F432" s="52"/>
      <c r="G432" s="52"/>
      <c r="H432" s="13" t="str">
        <f t="shared" si="462"/>
        <v/>
      </c>
      <c r="I432" s="13" t="str">
        <f t="shared" si="458"/>
        <v/>
      </c>
      <c r="J432" s="13" t="str">
        <f t="shared" si="463"/>
        <v/>
      </c>
      <c r="K432" s="3" t="str">
        <f t="shared" si="464"/>
        <v/>
      </c>
      <c r="L432" s="4" t="str">
        <f t="shared" si="465"/>
        <v/>
      </c>
      <c r="M432" s="52"/>
      <c r="N432" s="52"/>
      <c r="O432" s="13" t="str">
        <f t="shared" si="466"/>
        <v/>
      </c>
      <c r="P432" s="4" t="str">
        <f t="shared" si="467"/>
        <v/>
      </c>
      <c r="Q432" s="4" t="str">
        <f t="shared" si="468"/>
        <v/>
      </c>
      <c r="S432" s="5"/>
      <c r="T432" s="52"/>
      <c r="U432" s="52"/>
      <c r="V432" s="52"/>
      <c r="W432" s="52"/>
      <c r="X432" s="52"/>
      <c r="Y432" s="52"/>
      <c r="Z432" s="13" t="str">
        <f t="shared" si="461"/>
        <v/>
      </c>
      <c r="AA432" s="53" t="str">
        <f t="shared" si="475"/>
        <v/>
      </c>
      <c r="AB432" s="13" t="str">
        <f t="shared" si="470"/>
        <v/>
      </c>
      <c r="AC432" s="13" t="str">
        <f t="shared" si="472"/>
        <v/>
      </c>
      <c r="AD432" s="13" t="b">
        <f t="shared" si="473"/>
        <v>0</v>
      </c>
      <c r="AE432" t="e">
        <f t="shared" si="471"/>
        <v>#VALUE!</v>
      </c>
      <c r="AF432" t="str">
        <f t="shared" si="459"/>
        <v/>
      </c>
      <c r="AG432" t="b">
        <f t="shared" si="474"/>
        <v>0</v>
      </c>
      <c r="AI432" s="41">
        <f>SUM($AG$11:AG432)</f>
        <v>-160</v>
      </c>
      <c r="AJ432" s="36">
        <f>SUM($AA$10:AA432)</f>
        <v>692.6</v>
      </c>
      <c r="AK432" s="42">
        <f>SUM($AL$11:AL432)</f>
        <v>390</v>
      </c>
      <c r="AL432" t="b">
        <f t="shared" si="469"/>
        <v>0</v>
      </c>
      <c r="AN432">
        <f>SUM(AS$11:BJ432)</f>
        <v>1064</v>
      </c>
      <c r="AO432">
        <f>SUM(BM$11:CD432)</f>
        <v>560</v>
      </c>
      <c r="AP432">
        <f t="shared" si="460"/>
        <v>692.6</v>
      </c>
      <c r="AR432" t="str">
        <f t="shared" si="413"/>
        <v/>
      </c>
      <c r="AS432" t="str">
        <f t="shared" si="419"/>
        <v/>
      </c>
      <c r="AT432" t="str">
        <f t="shared" si="420"/>
        <v/>
      </c>
      <c r="AU432" t="str">
        <f t="shared" si="421"/>
        <v/>
      </c>
      <c r="AV432" t="str">
        <f t="shared" si="422"/>
        <v/>
      </c>
      <c r="AW432" t="str">
        <f t="shared" si="423"/>
        <v/>
      </c>
      <c r="AX432" t="str">
        <f t="shared" si="424"/>
        <v/>
      </c>
      <c r="AY432" t="str">
        <f t="shared" si="425"/>
        <v/>
      </c>
      <c r="AZ432" t="str">
        <f t="shared" si="426"/>
        <v/>
      </c>
      <c r="BA432" t="str">
        <f t="shared" si="427"/>
        <v/>
      </c>
      <c r="BB432" t="str">
        <f t="shared" si="428"/>
        <v/>
      </c>
      <c r="BC432" t="str">
        <f t="shared" si="429"/>
        <v/>
      </c>
      <c r="BD432" t="str">
        <f t="shared" si="430"/>
        <v/>
      </c>
      <c r="BE432" t="str">
        <f t="shared" si="431"/>
        <v/>
      </c>
      <c r="BF432" t="str">
        <f t="shared" si="432"/>
        <v/>
      </c>
      <c r="BG432" t="str">
        <f t="shared" si="433"/>
        <v/>
      </c>
      <c r="BH432" t="str">
        <f t="shared" si="434"/>
        <v/>
      </c>
      <c r="BI432" t="str">
        <f t="shared" si="435"/>
        <v/>
      </c>
      <c r="BJ432" t="str">
        <f t="shared" si="436"/>
        <v/>
      </c>
      <c r="BM432" t="str">
        <f t="shared" si="437"/>
        <v/>
      </c>
      <c r="BN432" t="str">
        <f t="shared" si="438"/>
        <v/>
      </c>
      <c r="BO432" t="str">
        <f t="shared" si="439"/>
        <v/>
      </c>
      <c r="BP432" t="str">
        <f t="shared" si="440"/>
        <v/>
      </c>
      <c r="BQ432" t="str">
        <f t="shared" si="441"/>
        <v/>
      </c>
      <c r="BR432" t="str">
        <f t="shared" si="442"/>
        <v/>
      </c>
      <c r="BS432" t="str">
        <f t="shared" si="443"/>
        <v/>
      </c>
      <c r="BT432" t="str">
        <f t="shared" si="444"/>
        <v/>
      </c>
      <c r="BU432" t="str">
        <f t="shared" si="445"/>
        <v/>
      </c>
      <c r="BV432" t="str">
        <f t="shared" si="446"/>
        <v/>
      </c>
      <c r="BW432" t="str">
        <f t="shared" si="447"/>
        <v/>
      </c>
      <c r="BX432" t="str">
        <f t="shared" si="448"/>
        <v/>
      </c>
      <c r="BY432" t="str">
        <f t="shared" si="449"/>
        <v/>
      </c>
      <c r="BZ432" t="str">
        <f t="shared" si="450"/>
        <v/>
      </c>
      <c r="CA432" t="str">
        <f t="shared" si="451"/>
        <v/>
      </c>
      <c r="CB432" t="str">
        <f t="shared" si="452"/>
        <v/>
      </c>
      <c r="CC432" t="str">
        <f t="shared" si="453"/>
        <v/>
      </c>
      <c r="CD432" t="str">
        <f t="shared" si="454"/>
        <v/>
      </c>
      <c r="CF432"/>
      <c r="CG432" s="36" t="str">
        <f t="shared" si="414"/>
        <v/>
      </c>
      <c r="CH432" s="36" t="str">
        <f t="shared" si="415"/>
        <v/>
      </c>
      <c r="CI432" s="36" t="str">
        <f t="shared" si="416"/>
        <v/>
      </c>
      <c r="CJ432" s="36" t="str">
        <f t="shared" si="417"/>
        <v/>
      </c>
      <c r="CK432" s="36" t="str">
        <f t="shared" si="418"/>
        <v/>
      </c>
    </row>
    <row r="433" spans="1:89">
      <c r="A433">
        <f t="shared" si="455"/>
        <v>424</v>
      </c>
      <c r="B433" s="1" t="str">
        <f t="shared" si="456"/>
        <v>Mi</v>
      </c>
      <c r="C433" s="2" t="str">
        <f t="shared" si="457"/>
        <v>12</v>
      </c>
      <c r="D433" s="50">
        <v>42095.5</v>
      </c>
      <c r="E433" s="51"/>
      <c r="F433" s="52"/>
      <c r="G433" s="52"/>
      <c r="H433" s="13" t="str">
        <f t="shared" si="462"/>
        <v/>
      </c>
      <c r="I433" s="13" t="str">
        <f t="shared" si="458"/>
        <v/>
      </c>
      <c r="J433" s="13" t="str">
        <f t="shared" si="463"/>
        <v/>
      </c>
      <c r="K433" s="3" t="str">
        <f t="shared" si="464"/>
        <v/>
      </c>
      <c r="L433" s="4" t="str">
        <f t="shared" si="465"/>
        <v/>
      </c>
      <c r="M433" s="52"/>
      <c r="N433" s="52"/>
      <c r="O433" s="13" t="str">
        <f t="shared" si="466"/>
        <v/>
      </c>
      <c r="P433" s="4" t="str">
        <f t="shared" si="467"/>
        <v/>
      </c>
      <c r="Q433" s="4" t="str">
        <f t="shared" si="468"/>
        <v/>
      </c>
      <c r="S433" s="5"/>
      <c r="T433" s="52"/>
      <c r="U433" s="52"/>
      <c r="V433" s="52"/>
      <c r="W433" s="52"/>
      <c r="X433" s="52"/>
      <c r="Y433" s="52"/>
      <c r="Z433" s="13" t="str">
        <f t="shared" si="461"/>
        <v/>
      </c>
      <c r="AA433" s="53" t="str">
        <f t="shared" si="475"/>
        <v/>
      </c>
      <c r="AB433" s="13" t="str">
        <f t="shared" si="470"/>
        <v/>
      </c>
      <c r="AC433" s="13" t="str">
        <f t="shared" si="472"/>
        <v/>
      </c>
      <c r="AD433" s="13" t="b">
        <f t="shared" si="473"/>
        <v>0</v>
      </c>
      <c r="AE433" t="e">
        <f t="shared" si="471"/>
        <v>#VALUE!</v>
      </c>
      <c r="AF433" t="str">
        <f t="shared" si="459"/>
        <v/>
      </c>
      <c r="AG433" t="b">
        <f t="shared" si="474"/>
        <v>0</v>
      </c>
      <c r="AI433" s="41">
        <f>SUM($AG$11:AG433)</f>
        <v>-160</v>
      </c>
      <c r="AJ433" s="36">
        <f>SUM($AA$10:AA433)</f>
        <v>692.6</v>
      </c>
      <c r="AK433" s="42">
        <f>SUM($AL$11:AL433)</f>
        <v>390</v>
      </c>
      <c r="AL433" t="b">
        <f t="shared" si="469"/>
        <v>0</v>
      </c>
      <c r="AN433">
        <f>SUM(AS$11:BJ433)</f>
        <v>1064</v>
      </c>
      <c r="AO433">
        <f>SUM(BM$11:CD433)</f>
        <v>560</v>
      </c>
      <c r="AP433">
        <f t="shared" si="460"/>
        <v>692.6</v>
      </c>
      <c r="AR433" t="str">
        <f t="shared" si="413"/>
        <v/>
      </c>
      <c r="AS433" t="str">
        <f t="shared" si="419"/>
        <v/>
      </c>
      <c r="AT433" t="str">
        <f t="shared" si="420"/>
        <v/>
      </c>
      <c r="AU433" t="str">
        <f t="shared" si="421"/>
        <v/>
      </c>
      <c r="AV433" t="str">
        <f t="shared" si="422"/>
        <v/>
      </c>
      <c r="AW433" t="str">
        <f t="shared" si="423"/>
        <v/>
      </c>
      <c r="AX433" t="str">
        <f t="shared" si="424"/>
        <v/>
      </c>
      <c r="AY433" t="str">
        <f t="shared" si="425"/>
        <v/>
      </c>
      <c r="AZ433" t="str">
        <f t="shared" si="426"/>
        <v/>
      </c>
      <c r="BA433" t="str">
        <f t="shared" si="427"/>
        <v/>
      </c>
      <c r="BB433" t="str">
        <f t="shared" si="428"/>
        <v/>
      </c>
      <c r="BC433" t="str">
        <f t="shared" si="429"/>
        <v/>
      </c>
      <c r="BD433" t="str">
        <f t="shared" si="430"/>
        <v/>
      </c>
      <c r="BE433" t="str">
        <f t="shared" si="431"/>
        <v/>
      </c>
      <c r="BF433" t="str">
        <f t="shared" si="432"/>
        <v/>
      </c>
      <c r="BG433" t="str">
        <f t="shared" si="433"/>
        <v/>
      </c>
      <c r="BH433" t="str">
        <f t="shared" si="434"/>
        <v/>
      </c>
      <c r="BI433" t="str">
        <f t="shared" si="435"/>
        <v/>
      </c>
      <c r="BJ433" t="str">
        <f t="shared" si="436"/>
        <v/>
      </c>
      <c r="BM433" t="str">
        <f t="shared" si="437"/>
        <v/>
      </c>
      <c r="BN433" t="str">
        <f t="shared" si="438"/>
        <v/>
      </c>
      <c r="BO433" t="str">
        <f t="shared" si="439"/>
        <v/>
      </c>
      <c r="BP433" t="str">
        <f t="shared" si="440"/>
        <v/>
      </c>
      <c r="BQ433" t="str">
        <f t="shared" si="441"/>
        <v/>
      </c>
      <c r="BR433" t="str">
        <f t="shared" si="442"/>
        <v/>
      </c>
      <c r="BS433" t="str">
        <f t="shared" si="443"/>
        <v/>
      </c>
      <c r="BT433" t="str">
        <f t="shared" si="444"/>
        <v/>
      </c>
      <c r="BU433" t="str">
        <f t="shared" si="445"/>
        <v/>
      </c>
      <c r="BV433" t="str">
        <f t="shared" si="446"/>
        <v/>
      </c>
      <c r="BW433" t="str">
        <f t="shared" si="447"/>
        <v/>
      </c>
      <c r="BX433" t="str">
        <f t="shared" si="448"/>
        <v/>
      </c>
      <c r="BY433" t="str">
        <f t="shared" si="449"/>
        <v/>
      </c>
      <c r="BZ433" t="str">
        <f t="shared" si="450"/>
        <v/>
      </c>
      <c r="CA433" t="str">
        <f t="shared" si="451"/>
        <v/>
      </c>
      <c r="CB433" t="str">
        <f t="shared" si="452"/>
        <v/>
      </c>
      <c r="CC433" t="str">
        <f t="shared" si="453"/>
        <v/>
      </c>
      <c r="CD433" t="str">
        <f t="shared" si="454"/>
        <v/>
      </c>
      <c r="CF433"/>
      <c r="CG433" s="36" t="str">
        <f t="shared" si="414"/>
        <v/>
      </c>
      <c r="CH433" s="36" t="str">
        <f t="shared" si="415"/>
        <v/>
      </c>
      <c r="CI433" s="36" t="str">
        <f t="shared" si="416"/>
        <v/>
      </c>
      <c r="CJ433" s="36" t="str">
        <f t="shared" si="417"/>
        <v/>
      </c>
      <c r="CK433" s="36" t="str">
        <f t="shared" si="418"/>
        <v/>
      </c>
    </row>
    <row r="434" spans="1:89">
      <c r="A434">
        <f t="shared" si="455"/>
        <v>425</v>
      </c>
      <c r="B434" s="1" t="str">
        <f t="shared" si="456"/>
        <v>Mi</v>
      </c>
      <c r="C434" s="2" t="str">
        <f t="shared" si="457"/>
        <v>12</v>
      </c>
      <c r="D434" s="50">
        <v>42095.5</v>
      </c>
      <c r="E434" s="51"/>
      <c r="F434" s="52"/>
      <c r="G434" s="52"/>
      <c r="H434" s="13" t="str">
        <f t="shared" si="462"/>
        <v/>
      </c>
      <c r="I434" s="13" t="str">
        <f t="shared" si="458"/>
        <v/>
      </c>
      <c r="J434" s="13" t="str">
        <f t="shared" si="463"/>
        <v/>
      </c>
      <c r="K434" s="3" t="str">
        <f t="shared" si="464"/>
        <v/>
      </c>
      <c r="L434" s="4" t="str">
        <f t="shared" si="465"/>
        <v/>
      </c>
      <c r="M434" s="52"/>
      <c r="N434" s="52"/>
      <c r="O434" s="13" t="str">
        <f t="shared" si="466"/>
        <v/>
      </c>
      <c r="P434" s="4" t="str">
        <f t="shared" si="467"/>
        <v/>
      </c>
      <c r="Q434" s="4" t="str">
        <f t="shared" si="468"/>
        <v/>
      </c>
      <c r="S434" s="5"/>
      <c r="T434" s="52"/>
      <c r="U434" s="52"/>
      <c r="V434" s="52"/>
      <c r="W434" s="52"/>
      <c r="X434" s="52"/>
      <c r="Y434" s="52"/>
      <c r="Z434" s="13" t="str">
        <f t="shared" si="461"/>
        <v/>
      </c>
      <c r="AA434" s="53" t="str">
        <f t="shared" si="475"/>
        <v/>
      </c>
      <c r="AB434" s="13" t="str">
        <f t="shared" si="470"/>
        <v/>
      </c>
      <c r="AC434" s="13" t="str">
        <f t="shared" si="472"/>
        <v/>
      </c>
      <c r="AD434" s="13" t="b">
        <f t="shared" si="473"/>
        <v>0</v>
      </c>
      <c r="AE434" t="e">
        <f t="shared" si="471"/>
        <v>#VALUE!</v>
      </c>
      <c r="AF434" t="str">
        <f t="shared" si="459"/>
        <v/>
      </c>
      <c r="AG434" t="b">
        <f t="shared" si="474"/>
        <v>0</v>
      </c>
      <c r="AI434" s="41">
        <f>SUM($AG$11:AG434)</f>
        <v>-160</v>
      </c>
      <c r="AJ434" s="36">
        <f>SUM($AA$10:AA434)</f>
        <v>692.6</v>
      </c>
      <c r="AK434" s="42">
        <f>SUM($AL$11:AL434)</f>
        <v>390</v>
      </c>
      <c r="AL434" t="b">
        <f t="shared" si="469"/>
        <v>0</v>
      </c>
      <c r="AN434">
        <f>SUM(AS$11:BJ434)</f>
        <v>1064</v>
      </c>
      <c r="AO434">
        <f>SUM(BM$11:CD434)</f>
        <v>560</v>
      </c>
      <c r="AP434">
        <f t="shared" si="460"/>
        <v>692.6</v>
      </c>
      <c r="AR434" t="str">
        <f t="shared" si="413"/>
        <v/>
      </c>
      <c r="AS434" t="str">
        <f t="shared" si="419"/>
        <v/>
      </c>
      <c r="AT434" t="str">
        <f t="shared" si="420"/>
        <v/>
      </c>
      <c r="AU434" t="str">
        <f t="shared" si="421"/>
        <v/>
      </c>
      <c r="AV434" t="str">
        <f t="shared" si="422"/>
        <v/>
      </c>
      <c r="AW434" t="str">
        <f t="shared" si="423"/>
        <v/>
      </c>
      <c r="AX434" t="str">
        <f t="shared" si="424"/>
        <v/>
      </c>
      <c r="AY434" t="str">
        <f t="shared" si="425"/>
        <v/>
      </c>
      <c r="AZ434" t="str">
        <f t="shared" si="426"/>
        <v/>
      </c>
      <c r="BA434" t="str">
        <f t="shared" si="427"/>
        <v/>
      </c>
      <c r="BB434" t="str">
        <f t="shared" si="428"/>
        <v/>
      </c>
      <c r="BC434" t="str">
        <f t="shared" si="429"/>
        <v/>
      </c>
      <c r="BD434" t="str">
        <f t="shared" si="430"/>
        <v/>
      </c>
      <c r="BE434" t="str">
        <f t="shared" si="431"/>
        <v/>
      </c>
      <c r="BF434" t="str">
        <f t="shared" si="432"/>
        <v/>
      </c>
      <c r="BG434" t="str">
        <f t="shared" si="433"/>
        <v/>
      </c>
      <c r="BH434" t="str">
        <f t="shared" si="434"/>
        <v/>
      </c>
      <c r="BI434" t="str">
        <f t="shared" si="435"/>
        <v/>
      </c>
      <c r="BJ434" t="str">
        <f t="shared" si="436"/>
        <v/>
      </c>
      <c r="BM434" t="str">
        <f t="shared" si="437"/>
        <v/>
      </c>
      <c r="BN434" t="str">
        <f t="shared" si="438"/>
        <v/>
      </c>
      <c r="BO434" t="str">
        <f t="shared" si="439"/>
        <v/>
      </c>
      <c r="BP434" t="str">
        <f t="shared" si="440"/>
        <v/>
      </c>
      <c r="BQ434" t="str">
        <f t="shared" si="441"/>
        <v/>
      </c>
      <c r="BR434" t="str">
        <f t="shared" si="442"/>
        <v/>
      </c>
      <c r="BS434" t="str">
        <f t="shared" si="443"/>
        <v/>
      </c>
      <c r="BT434" t="str">
        <f t="shared" si="444"/>
        <v/>
      </c>
      <c r="BU434" t="str">
        <f t="shared" si="445"/>
        <v/>
      </c>
      <c r="BV434" t="str">
        <f t="shared" si="446"/>
        <v/>
      </c>
      <c r="BW434" t="str">
        <f t="shared" si="447"/>
        <v/>
      </c>
      <c r="BX434" t="str">
        <f t="shared" si="448"/>
        <v/>
      </c>
      <c r="BY434" t="str">
        <f t="shared" si="449"/>
        <v/>
      </c>
      <c r="BZ434" t="str">
        <f t="shared" si="450"/>
        <v/>
      </c>
      <c r="CA434" t="str">
        <f t="shared" si="451"/>
        <v/>
      </c>
      <c r="CB434" t="str">
        <f t="shared" si="452"/>
        <v/>
      </c>
      <c r="CC434" t="str">
        <f t="shared" si="453"/>
        <v/>
      </c>
      <c r="CD434" t="str">
        <f t="shared" si="454"/>
        <v/>
      </c>
      <c r="CF434"/>
      <c r="CG434" s="36" t="str">
        <f t="shared" si="414"/>
        <v/>
      </c>
      <c r="CH434" s="36" t="str">
        <f t="shared" si="415"/>
        <v/>
      </c>
      <c r="CI434" s="36" t="str">
        <f t="shared" si="416"/>
        <v/>
      </c>
      <c r="CJ434" s="36" t="str">
        <f t="shared" si="417"/>
        <v/>
      </c>
      <c r="CK434" s="36" t="str">
        <f t="shared" si="418"/>
        <v/>
      </c>
    </row>
    <row r="435" spans="1:89">
      <c r="A435">
        <f t="shared" si="455"/>
        <v>426</v>
      </c>
      <c r="B435" s="1" t="str">
        <f t="shared" si="456"/>
        <v>Mi</v>
      </c>
      <c r="C435" s="2" t="str">
        <f t="shared" si="457"/>
        <v>12</v>
      </c>
      <c r="D435" s="50">
        <v>42095.5</v>
      </c>
      <c r="E435" s="51"/>
      <c r="F435" s="52"/>
      <c r="G435" s="52"/>
      <c r="H435" s="13" t="str">
        <f t="shared" si="462"/>
        <v/>
      </c>
      <c r="I435" s="13" t="str">
        <f t="shared" si="458"/>
        <v/>
      </c>
      <c r="J435" s="13" t="str">
        <f t="shared" si="463"/>
        <v/>
      </c>
      <c r="K435" s="3" t="str">
        <f t="shared" si="464"/>
        <v/>
      </c>
      <c r="L435" s="4" t="str">
        <f t="shared" si="465"/>
        <v/>
      </c>
      <c r="M435" s="52"/>
      <c r="N435" s="52"/>
      <c r="O435" s="13" t="str">
        <f t="shared" si="466"/>
        <v/>
      </c>
      <c r="P435" s="4" t="str">
        <f t="shared" si="467"/>
        <v/>
      </c>
      <c r="Q435" s="4" t="str">
        <f t="shared" si="468"/>
        <v/>
      </c>
      <c r="S435" s="5"/>
      <c r="T435" s="52"/>
      <c r="U435" s="52"/>
      <c r="V435" s="52"/>
      <c r="W435" s="52"/>
      <c r="X435" s="52"/>
      <c r="Y435" s="52"/>
      <c r="Z435" s="13" t="str">
        <f t="shared" si="461"/>
        <v/>
      </c>
      <c r="AA435" s="53" t="str">
        <f t="shared" si="475"/>
        <v/>
      </c>
      <c r="AB435" s="13" t="str">
        <f t="shared" si="470"/>
        <v/>
      </c>
      <c r="AC435" s="13" t="str">
        <f t="shared" si="472"/>
        <v/>
      </c>
      <c r="AD435" s="13" t="b">
        <f t="shared" si="473"/>
        <v>0</v>
      </c>
      <c r="AE435" t="e">
        <f t="shared" si="471"/>
        <v>#VALUE!</v>
      </c>
      <c r="AF435" t="str">
        <f t="shared" si="459"/>
        <v/>
      </c>
      <c r="AG435" t="b">
        <f t="shared" si="474"/>
        <v>0</v>
      </c>
      <c r="AI435" s="41">
        <f>SUM($AG$11:AG435)</f>
        <v>-160</v>
      </c>
      <c r="AJ435" s="36">
        <f>SUM($AA$10:AA435)</f>
        <v>692.6</v>
      </c>
      <c r="AK435" s="42">
        <f>SUM($AL$11:AL435)</f>
        <v>390</v>
      </c>
      <c r="AL435" t="b">
        <f t="shared" si="469"/>
        <v>0</v>
      </c>
      <c r="AN435">
        <f>SUM(AS$11:BJ435)</f>
        <v>1064</v>
      </c>
      <c r="AO435">
        <f>SUM(BM$11:CD435)</f>
        <v>560</v>
      </c>
      <c r="AP435">
        <f t="shared" si="460"/>
        <v>692.6</v>
      </c>
      <c r="AR435" t="str">
        <f t="shared" si="413"/>
        <v/>
      </c>
      <c r="AS435" t="str">
        <f t="shared" si="419"/>
        <v/>
      </c>
      <c r="AT435" t="str">
        <f t="shared" si="420"/>
        <v/>
      </c>
      <c r="AU435" t="str">
        <f t="shared" si="421"/>
        <v/>
      </c>
      <c r="AV435" t="str">
        <f t="shared" si="422"/>
        <v/>
      </c>
      <c r="AW435" t="str">
        <f t="shared" si="423"/>
        <v/>
      </c>
      <c r="AX435" t="str">
        <f t="shared" si="424"/>
        <v/>
      </c>
      <c r="AY435" t="str">
        <f t="shared" si="425"/>
        <v/>
      </c>
      <c r="AZ435" t="str">
        <f t="shared" si="426"/>
        <v/>
      </c>
      <c r="BA435" t="str">
        <f t="shared" si="427"/>
        <v/>
      </c>
      <c r="BB435" t="str">
        <f t="shared" si="428"/>
        <v/>
      </c>
      <c r="BC435" t="str">
        <f t="shared" si="429"/>
        <v/>
      </c>
      <c r="BD435" t="str">
        <f t="shared" si="430"/>
        <v/>
      </c>
      <c r="BE435" t="str">
        <f t="shared" si="431"/>
        <v/>
      </c>
      <c r="BF435" t="str">
        <f t="shared" si="432"/>
        <v/>
      </c>
      <c r="BG435" t="str">
        <f t="shared" si="433"/>
        <v/>
      </c>
      <c r="BH435" t="str">
        <f t="shared" si="434"/>
        <v/>
      </c>
      <c r="BI435" t="str">
        <f t="shared" si="435"/>
        <v/>
      </c>
      <c r="BJ435" t="str">
        <f t="shared" si="436"/>
        <v/>
      </c>
      <c r="BM435" t="str">
        <f t="shared" si="437"/>
        <v/>
      </c>
      <c r="BN435" t="str">
        <f t="shared" si="438"/>
        <v/>
      </c>
      <c r="BO435" t="str">
        <f t="shared" si="439"/>
        <v/>
      </c>
      <c r="BP435" t="str">
        <f t="shared" si="440"/>
        <v/>
      </c>
      <c r="BQ435" t="str">
        <f t="shared" si="441"/>
        <v/>
      </c>
      <c r="BR435" t="str">
        <f t="shared" si="442"/>
        <v/>
      </c>
      <c r="BS435" t="str">
        <f t="shared" si="443"/>
        <v/>
      </c>
      <c r="BT435" t="str">
        <f t="shared" si="444"/>
        <v/>
      </c>
      <c r="BU435" t="str">
        <f t="shared" si="445"/>
        <v/>
      </c>
      <c r="BV435" t="str">
        <f t="shared" si="446"/>
        <v/>
      </c>
      <c r="BW435" t="str">
        <f t="shared" si="447"/>
        <v/>
      </c>
      <c r="BX435" t="str">
        <f t="shared" si="448"/>
        <v/>
      </c>
      <c r="BY435" t="str">
        <f t="shared" si="449"/>
        <v/>
      </c>
      <c r="BZ435" t="str">
        <f t="shared" si="450"/>
        <v/>
      </c>
      <c r="CA435" t="str">
        <f t="shared" si="451"/>
        <v/>
      </c>
      <c r="CB435" t="str">
        <f t="shared" si="452"/>
        <v/>
      </c>
      <c r="CC435" t="str">
        <f t="shared" si="453"/>
        <v/>
      </c>
      <c r="CD435" t="str">
        <f t="shared" si="454"/>
        <v/>
      </c>
      <c r="CF435"/>
      <c r="CG435" s="36" t="str">
        <f t="shared" si="414"/>
        <v/>
      </c>
      <c r="CH435" s="36" t="str">
        <f t="shared" si="415"/>
        <v/>
      </c>
      <c r="CI435" s="36" t="str">
        <f t="shared" si="416"/>
        <v/>
      </c>
      <c r="CJ435" s="36" t="str">
        <f t="shared" si="417"/>
        <v/>
      </c>
      <c r="CK435" s="36" t="str">
        <f t="shared" si="418"/>
        <v/>
      </c>
    </row>
    <row r="436" spans="1:89">
      <c r="A436">
        <f t="shared" si="455"/>
        <v>427</v>
      </c>
      <c r="B436" s="1" t="str">
        <f t="shared" si="456"/>
        <v>Mi</v>
      </c>
      <c r="C436" s="2" t="str">
        <f t="shared" si="457"/>
        <v>12</v>
      </c>
      <c r="D436" s="50">
        <v>42095.5</v>
      </c>
      <c r="E436" s="51"/>
      <c r="F436" s="52"/>
      <c r="G436" s="52"/>
      <c r="H436" s="13" t="str">
        <f t="shared" si="462"/>
        <v/>
      </c>
      <c r="I436" s="13" t="str">
        <f t="shared" si="458"/>
        <v/>
      </c>
      <c r="J436" s="13" t="str">
        <f t="shared" si="463"/>
        <v/>
      </c>
      <c r="K436" s="3" t="str">
        <f t="shared" si="464"/>
        <v/>
      </c>
      <c r="L436" s="4" t="str">
        <f t="shared" si="465"/>
        <v/>
      </c>
      <c r="M436" s="52"/>
      <c r="N436" s="52"/>
      <c r="O436" s="13" t="str">
        <f t="shared" si="466"/>
        <v/>
      </c>
      <c r="P436" s="4" t="str">
        <f t="shared" si="467"/>
        <v/>
      </c>
      <c r="Q436" s="4" t="str">
        <f t="shared" si="468"/>
        <v/>
      </c>
      <c r="S436" s="5"/>
      <c r="T436" s="52"/>
      <c r="U436" s="52"/>
      <c r="V436" s="52"/>
      <c r="W436" s="52"/>
      <c r="X436" s="52"/>
      <c r="Y436" s="52"/>
      <c r="Z436" s="13" t="str">
        <f t="shared" si="461"/>
        <v/>
      </c>
      <c r="AA436" s="53" t="str">
        <f t="shared" si="475"/>
        <v/>
      </c>
      <c r="AB436" s="13" t="str">
        <f t="shared" si="470"/>
        <v/>
      </c>
      <c r="AC436" s="13" t="str">
        <f t="shared" si="472"/>
        <v/>
      </c>
      <c r="AD436" s="13" t="b">
        <f t="shared" si="473"/>
        <v>0</v>
      </c>
      <c r="AE436" t="e">
        <f t="shared" si="471"/>
        <v>#VALUE!</v>
      </c>
      <c r="AF436" t="str">
        <f t="shared" si="459"/>
        <v/>
      </c>
      <c r="AG436" t="b">
        <f t="shared" si="474"/>
        <v>0</v>
      </c>
      <c r="AI436" s="41">
        <f>SUM($AG$11:AG436)</f>
        <v>-160</v>
      </c>
      <c r="AJ436" s="36">
        <f>SUM($AA$10:AA436)</f>
        <v>692.6</v>
      </c>
      <c r="AK436" s="42">
        <f>SUM($AL$11:AL436)</f>
        <v>390</v>
      </c>
      <c r="AL436" t="b">
        <f t="shared" si="469"/>
        <v>0</v>
      </c>
      <c r="AN436">
        <f>SUM(AS$11:BJ436)</f>
        <v>1064</v>
      </c>
      <c r="AO436">
        <f>SUM(BM$11:CD436)</f>
        <v>560</v>
      </c>
      <c r="AP436">
        <f t="shared" si="460"/>
        <v>692.6</v>
      </c>
      <c r="AR436" t="str">
        <f t="shared" si="413"/>
        <v/>
      </c>
      <c r="AS436" t="str">
        <f t="shared" si="419"/>
        <v/>
      </c>
      <c r="AT436" t="str">
        <f t="shared" si="420"/>
        <v/>
      </c>
      <c r="AU436" t="str">
        <f t="shared" si="421"/>
        <v/>
      </c>
      <c r="AV436" t="str">
        <f t="shared" si="422"/>
        <v/>
      </c>
      <c r="AW436" t="str">
        <f t="shared" si="423"/>
        <v/>
      </c>
      <c r="AX436" t="str">
        <f t="shared" si="424"/>
        <v/>
      </c>
      <c r="AY436" t="str">
        <f t="shared" si="425"/>
        <v/>
      </c>
      <c r="AZ436" t="str">
        <f t="shared" si="426"/>
        <v/>
      </c>
      <c r="BA436" t="str">
        <f t="shared" si="427"/>
        <v/>
      </c>
      <c r="BB436" t="str">
        <f t="shared" si="428"/>
        <v/>
      </c>
      <c r="BC436" t="str">
        <f t="shared" si="429"/>
        <v/>
      </c>
      <c r="BD436" t="str">
        <f t="shared" si="430"/>
        <v/>
      </c>
      <c r="BE436" t="str">
        <f t="shared" si="431"/>
        <v/>
      </c>
      <c r="BF436" t="str">
        <f t="shared" si="432"/>
        <v/>
      </c>
      <c r="BG436" t="str">
        <f t="shared" si="433"/>
        <v/>
      </c>
      <c r="BH436" t="str">
        <f t="shared" si="434"/>
        <v/>
      </c>
      <c r="BI436" t="str">
        <f t="shared" si="435"/>
        <v/>
      </c>
      <c r="BJ436" t="str">
        <f t="shared" si="436"/>
        <v/>
      </c>
      <c r="BM436" t="str">
        <f t="shared" si="437"/>
        <v/>
      </c>
      <c r="BN436" t="str">
        <f t="shared" si="438"/>
        <v/>
      </c>
      <c r="BO436" t="str">
        <f t="shared" si="439"/>
        <v/>
      </c>
      <c r="BP436" t="str">
        <f t="shared" si="440"/>
        <v/>
      </c>
      <c r="BQ436" t="str">
        <f t="shared" si="441"/>
        <v/>
      </c>
      <c r="BR436" t="str">
        <f t="shared" si="442"/>
        <v/>
      </c>
      <c r="BS436" t="str">
        <f t="shared" si="443"/>
        <v/>
      </c>
      <c r="BT436" t="str">
        <f t="shared" si="444"/>
        <v/>
      </c>
      <c r="BU436" t="str">
        <f t="shared" si="445"/>
        <v/>
      </c>
      <c r="BV436" t="str">
        <f t="shared" si="446"/>
        <v/>
      </c>
      <c r="BW436" t="str">
        <f t="shared" si="447"/>
        <v/>
      </c>
      <c r="BX436" t="str">
        <f t="shared" si="448"/>
        <v/>
      </c>
      <c r="BY436" t="str">
        <f t="shared" si="449"/>
        <v/>
      </c>
      <c r="BZ436" t="str">
        <f t="shared" si="450"/>
        <v/>
      </c>
      <c r="CA436" t="str">
        <f t="shared" si="451"/>
        <v/>
      </c>
      <c r="CB436" t="str">
        <f t="shared" si="452"/>
        <v/>
      </c>
      <c r="CC436" t="str">
        <f t="shared" si="453"/>
        <v/>
      </c>
      <c r="CD436" t="str">
        <f t="shared" si="454"/>
        <v/>
      </c>
      <c r="CF436"/>
      <c r="CG436" s="36" t="str">
        <f t="shared" si="414"/>
        <v/>
      </c>
      <c r="CH436" s="36" t="str">
        <f t="shared" si="415"/>
        <v/>
      </c>
      <c r="CI436" s="36" t="str">
        <f t="shared" si="416"/>
        <v/>
      </c>
      <c r="CJ436" s="36" t="str">
        <f t="shared" si="417"/>
        <v/>
      </c>
      <c r="CK436" s="36" t="str">
        <f t="shared" si="418"/>
        <v/>
      </c>
    </row>
    <row r="437" spans="1:89">
      <c r="A437">
        <f t="shared" si="455"/>
        <v>428</v>
      </c>
      <c r="B437" s="1" t="str">
        <f t="shared" si="456"/>
        <v>Mi</v>
      </c>
      <c r="C437" s="2" t="str">
        <f t="shared" si="457"/>
        <v>12</v>
      </c>
      <c r="D437" s="50">
        <v>42095.5</v>
      </c>
      <c r="E437" s="51"/>
      <c r="F437" s="52"/>
      <c r="G437" s="52"/>
      <c r="H437" s="13" t="str">
        <f t="shared" si="462"/>
        <v/>
      </c>
      <c r="I437" s="13" t="str">
        <f t="shared" si="458"/>
        <v/>
      </c>
      <c r="J437" s="13" t="str">
        <f t="shared" si="463"/>
        <v/>
      </c>
      <c r="K437" s="3" t="str">
        <f t="shared" si="464"/>
        <v/>
      </c>
      <c r="L437" s="4" t="str">
        <f t="shared" si="465"/>
        <v/>
      </c>
      <c r="M437" s="52"/>
      <c r="N437" s="52"/>
      <c r="O437" s="13" t="str">
        <f t="shared" si="466"/>
        <v/>
      </c>
      <c r="P437" s="4" t="str">
        <f t="shared" si="467"/>
        <v/>
      </c>
      <c r="Q437" s="4" t="str">
        <f t="shared" si="468"/>
        <v/>
      </c>
      <c r="S437" s="5"/>
      <c r="T437" s="52"/>
      <c r="U437" s="52"/>
      <c r="V437" s="52"/>
      <c r="W437" s="52"/>
      <c r="X437" s="52"/>
      <c r="Y437" s="52"/>
      <c r="Z437" s="13" t="str">
        <f t="shared" si="461"/>
        <v/>
      </c>
      <c r="AA437" s="53" t="str">
        <f t="shared" si="475"/>
        <v/>
      </c>
      <c r="AB437" s="13" t="str">
        <f t="shared" si="470"/>
        <v/>
      </c>
      <c r="AC437" s="13" t="str">
        <f t="shared" si="472"/>
        <v/>
      </c>
      <c r="AD437" s="13" t="b">
        <f t="shared" si="473"/>
        <v>0</v>
      </c>
      <c r="AE437" t="e">
        <f t="shared" si="471"/>
        <v>#VALUE!</v>
      </c>
      <c r="AF437" t="str">
        <f t="shared" si="459"/>
        <v/>
      </c>
      <c r="AG437" t="b">
        <f t="shared" si="474"/>
        <v>0</v>
      </c>
      <c r="AI437" s="41">
        <f>SUM($AG$11:AG437)</f>
        <v>-160</v>
      </c>
      <c r="AJ437" s="36">
        <f>SUM($AA$10:AA437)</f>
        <v>692.6</v>
      </c>
      <c r="AK437" s="42">
        <f>SUM($AL$11:AL437)</f>
        <v>390</v>
      </c>
      <c r="AL437" t="b">
        <f t="shared" si="469"/>
        <v>0</v>
      </c>
      <c r="AN437">
        <f>SUM(AS$11:BJ437)</f>
        <v>1064</v>
      </c>
      <c r="AO437">
        <f>SUM(BM$11:CD437)</f>
        <v>560</v>
      </c>
      <c r="AP437">
        <f t="shared" si="460"/>
        <v>692.6</v>
      </c>
      <c r="AR437" t="str">
        <f t="shared" si="413"/>
        <v/>
      </c>
      <c r="AS437" t="str">
        <f t="shared" si="419"/>
        <v/>
      </c>
      <c r="AT437" t="str">
        <f t="shared" si="420"/>
        <v/>
      </c>
      <c r="AU437" t="str">
        <f t="shared" si="421"/>
        <v/>
      </c>
      <c r="AV437" t="str">
        <f t="shared" si="422"/>
        <v/>
      </c>
      <c r="AW437" t="str">
        <f t="shared" si="423"/>
        <v/>
      </c>
      <c r="AX437" t="str">
        <f t="shared" si="424"/>
        <v/>
      </c>
      <c r="AY437" t="str">
        <f t="shared" si="425"/>
        <v/>
      </c>
      <c r="AZ437" t="str">
        <f t="shared" si="426"/>
        <v/>
      </c>
      <c r="BA437" t="str">
        <f t="shared" si="427"/>
        <v/>
      </c>
      <c r="BB437" t="str">
        <f t="shared" si="428"/>
        <v/>
      </c>
      <c r="BC437" t="str">
        <f t="shared" si="429"/>
        <v/>
      </c>
      <c r="BD437" t="str">
        <f t="shared" si="430"/>
        <v/>
      </c>
      <c r="BE437" t="str">
        <f t="shared" si="431"/>
        <v/>
      </c>
      <c r="BF437" t="str">
        <f t="shared" si="432"/>
        <v/>
      </c>
      <c r="BG437" t="str">
        <f t="shared" si="433"/>
        <v/>
      </c>
      <c r="BH437" t="str">
        <f t="shared" si="434"/>
        <v/>
      </c>
      <c r="BI437" t="str">
        <f t="shared" si="435"/>
        <v/>
      </c>
      <c r="BJ437" t="str">
        <f t="shared" si="436"/>
        <v/>
      </c>
      <c r="BM437" t="str">
        <f t="shared" si="437"/>
        <v/>
      </c>
      <c r="BN437" t="str">
        <f t="shared" si="438"/>
        <v/>
      </c>
      <c r="BO437" t="str">
        <f t="shared" si="439"/>
        <v/>
      </c>
      <c r="BP437" t="str">
        <f t="shared" si="440"/>
        <v/>
      </c>
      <c r="BQ437" t="str">
        <f t="shared" si="441"/>
        <v/>
      </c>
      <c r="BR437" t="str">
        <f t="shared" si="442"/>
        <v/>
      </c>
      <c r="BS437" t="str">
        <f t="shared" si="443"/>
        <v/>
      </c>
      <c r="BT437" t="str">
        <f t="shared" si="444"/>
        <v/>
      </c>
      <c r="BU437" t="str">
        <f t="shared" si="445"/>
        <v/>
      </c>
      <c r="BV437" t="str">
        <f t="shared" si="446"/>
        <v/>
      </c>
      <c r="BW437" t="str">
        <f t="shared" si="447"/>
        <v/>
      </c>
      <c r="BX437" t="str">
        <f t="shared" si="448"/>
        <v/>
      </c>
      <c r="BY437" t="str">
        <f t="shared" si="449"/>
        <v/>
      </c>
      <c r="BZ437" t="str">
        <f t="shared" si="450"/>
        <v/>
      </c>
      <c r="CA437" t="str">
        <f t="shared" si="451"/>
        <v/>
      </c>
      <c r="CB437" t="str">
        <f t="shared" si="452"/>
        <v/>
      </c>
      <c r="CC437" t="str">
        <f t="shared" si="453"/>
        <v/>
      </c>
      <c r="CD437" t="str">
        <f t="shared" si="454"/>
        <v/>
      </c>
      <c r="CF437"/>
      <c r="CG437" s="36" t="str">
        <f t="shared" si="414"/>
        <v/>
      </c>
      <c r="CH437" s="36" t="str">
        <f t="shared" si="415"/>
        <v/>
      </c>
      <c r="CI437" s="36" t="str">
        <f t="shared" si="416"/>
        <v/>
      </c>
      <c r="CJ437" s="36" t="str">
        <f t="shared" si="417"/>
        <v/>
      </c>
      <c r="CK437" s="36" t="str">
        <f t="shared" si="418"/>
        <v/>
      </c>
    </row>
    <row r="438" spans="1:89">
      <c r="A438">
        <f t="shared" si="455"/>
        <v>429</v>
      </c>
      <c r="B438" s="1" t="str">
        <f t="shared" si="456"/>
        <v>Mi</v>
      </c>
      <c r="C438" s="2" t="str">
        <f t="shared" si="457"/>
        <v>12</v>
      </c>
      <c r="D438" s="50">
        <v>42095.5</v>
      </c>
      <c r="E438" s="51"/>
      <c r="F438" s="52"/>
      <c r="G438" s="52"/>
      <c r="H438" s="13" t="str">
        <f t="shared" si="462"/>
        <v/>
      </c>
      <c r="I438" s="13" t="str">
        <f t="shared" si="458"/>
        <v/>
      </c>
      <c r="J438" s="13" t="str">
        <f t="shared" si="463"/>
        <v/>
      </c>
      <c r="K438" s="3" t="str">
        <f t="shared" si="464"/>
        <v/>
      </c>
      <c r="L438" s="4" t="str">
        <f t="shared" si="465"/>
        <v/>
      </c>
      <c r="M438" s="52"/>
      <c r="N438" s="52"/>
      <c r="O438" s="13" t="str">
        <f t="shared" si="466"/>
        <v/>
      </c>
      <c r="P438" s="4" t="str">
        <f t="shared" si="467"/>
        <v/>
      </c>
      <c r="Q438" s="4" t="str">
        <f t="shared" si="468"/>
        <v/>
      </c>
      <c r="S438" s="5"/>
      <c r="T438" s="52"/>
      <c r="U438" s="52"/>
      <c r="V438" s="52"/>
      <c r="W438" s="52"/>
      <c r="X438" s="52"/>
      <c r="Y438" s="52"/>
      <c r="Z438" s="13" t="str">
        <f t="shared" si="461"/>
        <v/>
      </c>
      <c r="AA438" s="53" t="str">
        <f t="shared" si="475"/>
        <v/>
      </c>
      <c r="AB438" s="13" t="str">
        <f t="shared" si="470"/>
        <v/>
      </c>
      <c r="AC438" s="13" t="str">
        <f t="shared" si="472"/>
        <v/>
      </c>
      <c r="AD438" s="13" t="b">
        <f t="shared" si="473"/>
        <v>0</v>
      </c>
      <c r="AE438" t="e">
        <f t="shared" si="471"/>
        <v>#VALUE!</v>
      </c>
      <c r="AF438" t="str">
        <f t="shared" si="459"/>
        <v/>
      </c>
      <c r="AG438" t="b">
        <f t="shared" si="474"/>
        <v>0</v>
      </c>
      <c r="AI438" s="41">
        <f>SUM($AG$11:AG438)</f>
        <v>-160</v>
      </c>
      <c r="AJ438" s="36">
        <f>SUM($AA$10:AA438)</f>
        <v>692.6</v>
      </c>
      <c r="AK438" s="42">
        <f>SUM($AL$11:AL438)</f>
        <v>390</v>
      </c>
      <c r="AL438" t="b">
        <f t="shared" si="469"/>
        <v>0</v>
      </c>
      <c r="AN438">
        <f>SUM(AS$11:BJ438)</f>
        <v>1064</v>
      </c>
      <c r="AO438">
        <f>SUM(BM$11:CD438)</f>
        <v>560</v>
      </c>
      <c r="AP438">
        <f t="shared" si="460"/>
        <v>692.6</v>
      </c>
      <c r="AR438" t="str">
        <f t="shared" si="413"/>
        <v/>
      </c>
      <c r="AS438" t="str">
        <f t="shared" si="419"/>
        <v/>
      </c>
      <c r="AT438" t="str">
        <f t="shared" si="420"/>
        <v/>
      </c>
      <c r="AU438" t="str">
        <f t="shared" si="421"/>
        <v/>
      </c>
      <c r="AV438" t="str">
        <f t="shared" si="422"/>
        <v/>
      </c>
      <c r="AW438" t="str">
        <f t="shared" si="423"/>
        <v/>
      </c>
      <c r="AX438" t="str">
        <f t="shared" si="424"/>
        <v/>
      </c>
      <c r="AY438" t="str">
        <f t="shared" si="425"/>
        <v/>
      </c>
      <c r="AZ438" t="str">
        <f t="shared" si="426"/>
        <v/>
      </c>
      <c r="BA438" t="str">
        <f t="shared" si="427"/>
        <v/>
      </c>
      <c r="BB438" t="str">
        <f t="shared" si="428"/>
        <v/>
      </c>
      <c r="BC438" t="str">
        <f t="shared" si="429"/>
        <v/>
      </c>
      <c r="BD438" t="str">
        <f t="shared" si="430"/>
        <v/>
      </c>
      <c r="BE438" t="str">
        <f t="shared" si="431"/>
        <v/>
      </c>
      <c r="BF438" t="str">
        <f t="shared" si="432"/>
        <v/>
      </c>
      <c r="BG438" t="str">
        <f t="shared" si="433"/>
        <v/>
      </c>
      <c r="BH438" t="str">
        <f t="shared" si="434"/>
        <v/>
      </c>
      <c r="BI438" t="str">
        <f t="shared" si="435"/>
        <v/>
      </c>
      <c r="BJ438" t="str">
        <f t="shared" si="436"/>
        <v/>
      </c>
      <c r="BM438" t="str">
        <f t="shared" si="437"/>
        <v/>
      </c>
      <c r="BN438" t="str">
        <f t="shared" si="438"/>
        <v/>
      </c>
      <c r="BO438" t="str">
        <f t="shared" si="439"/>
        <v/>
      </c>
      <c r="BP438" t="str">
        <f t="shared" si="440"/>
        <v/>
      </c>
      <c r="BQ438" t="str">
        <f t="shared" si="441"/>
        <v/>
      </c>
      <c r="BR438" t="str">
        <f t="shared" si="442"/>
        <v/>
      </c>
      <c r="BS438" t="str">
        <f t="shared" si="443"/>
        <v/>
      </c>
      <c r="BT438" t="str">
        <f t="shared" si="444"/>
        <v/>
      </c>
      <c r="BU438" t="str">
        <f t="shared" si="445"/>
        <v/>
      </c>
      <c r="BV438" t="str">
        <f t="shared" si="446"/>
        <v/>
      </c>
      <c r="BW438" t="str">
        <f t="shared" si="447"/>
        <v/>
      </c>
      <c r="BX438" t="str">
        <f t="shared" si="448"/>
        <v/>
      </c>
      <c r="BY438" t="str">
        <f t="shared" si="449"/>
        <v/>
      </c>
      <c r="BZ438" t="str">
        <f t="shared" si="450"/>
        <v/>
      </c>
      <c r="CA438" t="str">
        <f t="shared" si="451"/>
        <v/>
      </c>
      <c r="CB438" t="str">
        <f t="shared" si="452"/>
        <v/>
      </c>
      <c r="CC438" t="str">
        <f t="shared" si="453"/>
        <v/>
      </c>
      <c r="CD438" t="str">
        <f t="shared" si="454"/>
        <v/>
      </c>
      <c r="CF438"/>
      <c r="CG438" s="36" t="str">
        <f t="shared" si="414"/>
        <v/>
      </c>
      <c r="CH438" s="36" t="str">
        <f t="shared" si="415"/>
        <v/>
      </c>
      <c r="CI438" s="36" t="str">
        <f t="shared" si="416"/>
        <v/>
      </c>
      <c r="CJ438" s="36" t="str">
        <f t="shared" si="417"/>
        <v/>
      </c>
      <c r="CK438" s="36" t="str">
        <f t="shared" si="418"/>
        <v/>
      </c>
    </row>
    <row r="439" spans="1:89">
      <c r="A439">
        <f t="shared" si="455"/>
        <v>430</v>
      </c>
      <c r="B439" s="1" t="str">
        <f t="shared" si="456"/>
        <v>Mi</v>
      </c>
      <c r="C439" s="2" t="str">
        <f t="shared" si="457"/>
        <v>12</v>
      </c>
      <c r="D439" s="50">
        <v>42095.5</v>
      </c>
      <c r="E439" s="51"/>
      <c r="F439" s="52"/>
      <c r="G439" s="52"/>
      <c r="H439" s="13" t="str">
        <f t="shared" si="462"/>
        <v/>
      </c>
      <c r="I439" s="13" t="str">
        <f t="shared" si="458"/>
        <v/>
      </c>
      <c r="J439" s="13" t="str">
        <f t="shared" si="463"/>
        <v/>
      </c>
      <c r="K439" s="3" t="str">
        <f t="shared" si="464"/>
        <v/>
      </c>
      <c r="L439" s="4" t="str">
        <f t="shared" si="465"/>
        <v/>
      </c>
      <c r="M439" s="52"/>
      <c r="N439" s="52"/>
      <c r="O439" s="13" t="str">
        <f t="shared" si="466"/>
        <v/>
      </c>
      <c r="P439" s="4" t="str">
        <f t="shared" si="467"/>
        <v/>
      </c>
      <c r="Q439" s="4" t="str">
        <f t="shared" si="468"/>
        <v/>
      </c>
      <c r="S439" s="5"/>
      <c r="T439" s="52"/>
      <c r="U439" s="52"/>
      <c r="V439" s="52"/>
      <c r="W439" s="52"/>
      <c r="X439" s="52"/>
      <c r="Y439" s="52"/>
      <c r="Z439" s="13" t="str">
        <f t="shared" si="461"/>
        <v/>
      </c>
      <c r="AA439" s="53" t="str">
        <f t="shared" si="475"/>
        <v/>
      </c>
      <c r="AB439" s="13" t="str">
        <f t="shared" si="470"/>
        <v/>
      </c>
      <c r="AC439" s="13" t="str">
        <f t="shared" si="472"/>
        <v/>
      </c>
      <c r="AD439" s="13" t="b">
        <f t="shared" si="473"/>
        <v>0</v>
      </c>
      <c r="AE439" t="e">
        <f t="shared" si="471"/>
        <v>#VALUE!</v>
      </c>
      <c r="AF439" t="str">
        <f t="shared" si="459"/>
        <v/>
      </c>
      <c r="AG439" t="b">
        <f t="shared" si="474"/>
        <v>0</v>
      </c>
      <c r="AI439" s="41">
        <f>SUM($AG$11:AG439)</f>
        <v>-160</v>
      </c>
      <c r="AJ439" s="36">
        <f>SUM($AA$10:AA439)</f>
        <v>692.6</v>
      </c>
      <c r="AK439" s="42">
        <f>SUM($AL$11:AL439)</f>
        <v>390</v>
      </c>
      <c r="AL439" t="b">
        <f t="shared" si="469"/>
        <v>0</v>
      </c>
      <c r="AN439">
        <f>SUM(AS$11:BJ439)</f>
        <v>1064</v>
      </c>
      <c r="AO439">
        <f>SUM(BM$11:CD439)</f>
        <v>560</v>
      </c>
      <c r="AP439">
        <f t="shared" si="460"/>
        <v>692.6</v>
      </c>
      <c r="AR439" t="str">
        <f t="shared" si="413"/>
        <v/>
      </c>
      <c r="AS439" t="str">
        <f t="shared" si="419"/>
        <v/>
      </c>
      <c r="AT439" t="str">
        <f t="shared" si="420"/>
        <v/>
      </c>
      <c r="AU439" t="str">
        <f t="shared" si="421"/>
        <v/>
      </c>
      <c r="AV439" t="str">
        <f t="shared" si="422"/>
        <v/>
      </c>
      <c r="AW439" t="str">
        <f t="shared" si="423"/>
        <v/>
      </c>
      <c r="AX439" t="str">
        <f t="shared" si="424"/>
        <v/>
      </c>
      <c r="AY439" t="str">
        <f t="shared" si="425"/>
        <v/>
      </c>
      <c r="AZ439" t="str">
        <f t="shared" si="426"/>
        <v/>
      </c>
      <c r="BA439" t="str">
        <f t="shared" si="427"/>
        <v/>
      </c>
      <c r="BB439" t="str">
        <f t="shared" si="428"/>
        <v/>
      </c>
      <c r="BC439" t="str">
        <f t="shared" si="429"/>
        <v/>
      </c>
      <c r="BD439" t="str">
        <f t="shared" si="430"/>
        <v/>
      </c>
      <c r="BE439" t="str">
        <f t="shared" si="431"/>
        <v/>
      </c>
      <c r="BF439" t="str">
        <f t="shared" si="432"/>
        <v/>
      </c>
      <c r="BG439" t="str">
        <f t="shared" si="433"/>
        <v/>
      </c>
      <c r="BH439" t="str">
        <f t="shared" si="434"/>
        <v/>
      </c>
      <c r="BI439" t="str">
        <f t="shared" si="435"/>
        <v/>
      </c>
      <c r="BJ439" t="str">
        <f t="shared" si="436"/>
        <v/>
      </c>
      <c r="BM439" t="str">
        <f t="shared" si="437"/>
        <v/>
      </c>
      <c r="BN439" t="str">
        <f t="shared" si="438"/>
        <v/>
      </c>
      <c r="BO439" t="str">
        <f t="shared" si="439"/>
        <v/>
      </c>
      <c r="BP439" t="str">
        <f t="shared" si="440"/>
        <v/>
      </c>
      <c r="BQ439" t="str">
        <f t="shared" si="441"/>
        <v/>
      </c>
      <c r="BR439" t="str">
        <f t="shared" si="442"/>
        <v/>
      </c>
      <c r="BS439" t="str">
        <f t="shared" si="443"/>
        <v/>
      </c>
      <c r="BT439" t="str">
        <f t="shared" si="444"/>
        <v/>
      </c>
      <c r="BU439" t="str">
        <f t="shared" si="445"/>
        <v/>
      </c>
      <c r="BV439" t="str">
        <f t="shared" si="446"/>
        <v/>
      </c>
      <c r="BW439" t="str">
        <f t="shared" si="447"/>
        <v/>
      </c>
      <c r="BX439" t="str">
        <f t="shared" si="448"/>
        <v/>
      </c>
      <c r="BY439" t="str">
        <f t="shared" si="449"/>
        <v/>
      </c>
      <c r="BZ439" t="str">
        <f t="shared" si="450"/>
        <v/>
      </c>
      <c r="CA439" t="str">
        <f t="shared" si="451"/>
        <v/>
      </c>
      <c r="CB439" t="str">
        <f t="shared" si="452"/>
        <v/>
      </c>
      <c r="CC439" t="str">
        <f t="shared" si="453"/>
        <v/>
      </c>
      <c r="CD439" t="str">
        <f t="shared" si="454"/>
        <v/>
      </c>
      <c r="CF439"/>
      <c r="CG439" s="36" t="str">
        <f t="shared" si="414"/>
        <v/>
      </c>
      <c r="CH439" s="36" t="str">
        <f t="shared" si="415"/>
        <v/>
      </c>
      <c r="CI439" s="36" t="str">
        <f t="shared" si="416"/>
        <v/>
      </c>
      <c r="CJ439" s="36" t="str">
        <f t="shared" si="417"/>
        <v/>
      </c>
      <c r="CK439" s="36" t="str">
        <f t="shared" si="418"/>
        <v/>
      </c>
    </row>
    <row r="440" spans="1:89">
      <c r="A440">
        <f t="shared" si="455"/>
        <v>431</v>
      </c>
      <c r="B440" s="1" t="str">
        <f t="shared" si="456"/>
        <v>Mi</v>
      </c>
      <c r="C440" s="2" t="str">
        <f t="shared" si="457"/>
        <v>12</v>
      </c>
      <c r="D440" s="50">
        <v>42095.5</v>
      </c>
      <c r="E440" s="51"/>
      <c r="F440" s="52"/>
      <c r="G440" s="52"/>
      <c r="H440" s="13" t="str">
        <f t="shared" si="462"/>
        <v/>
      </c>
      <c r="I440" s="13" t="str">
        <f t="shared" si="458"/>
        <v/>
      </c>
      <c r="J440" s="13" t="str">
        <f t="shared" si="463"/>
        <v/>
      </c>
      <c r="K440" s="3" t="str">
        <f t="shared" si="464"/>
        <v/>
      </c>
      <c r="L440" s="4" t="str">
        <f t="shared" si="465"/>
        <v/>
      </c>
      <c r="M440" s="52"/>
      <c r="N440" s="52"/>
      <c r="O440" s="13" t="str">
        <f t="shared" si="466"/>
        <v/>
      </c>
      <c r="P440" s="4" t="str">
        <f t="shared" si="467"/>
        <v/>
      </c>
      <c r="Q440" s="4" t="str">
        <f t="shared" si="468"/>
        <v/>
      </c>
      <c r="S440" s="5"/>
      <c r="T440" s="52"/>
      <c r="U440" s="52"/>
      <c r="V440" s="52"/>
      <c r="W440" s="52"/>
      <c r="X440" s="52"/>
      <c r="Y440" s="52"/>
      <c r="Z440" s="13" t="str">
        <f t="shared" si="461"/>
        <v/>
      </c>
      <c r="AA440" s="53" t="str">
        <f t="shared" si="475"/>
        <v/>
      </c>
      <c r="AB440" s="13" t="str">
        <f t="shared" si="470"/>
        <v/>
      </c>
      <c r="AC440" s="13" t="str">
        <f t="shared" si="472"/>
        <v/>
      </c>
      <c r="AD440" s="13" t="b">
        <f t="shared" si="473"/>
        <v>0</v>
      </c>
      <c r="AE440" t="e">
        <f t="shared" si="471"/>
        <v>#VALUE!</v>
      </c>
      <c r="AF440" t="str">
        <f t="shared" si="459"/>
        <v/>
      </c>
      <c r="AG440" t="b">
        <f t="shared" si="474"/>
        <v>0</v>
      </c>
      <c r="AI440" s="41">
        <f>SUM($AG$11:AG440)</f>
        <v>-160</v>
      </c>
      <c r="AJ440" s="36">
        <f>SUM($AA$10:AA440)</f>
        <v>692.6</v>
      </c>
      <c r="AK440" s="42">
        <f>SUM($AL$11:AL440)</f>
        <v>390</v>
      </c>
      <c r="AL440" t="b">
        <f t="shared" si="469"/>
        <v>0</v>
      </c>
      <c r="AN440">
        <f>SUM(AS$11:BJ440)</f>
        <v>1064</v>
      </c>
      <c r="AO440">
        <f>SUM(BM$11:CD440)</f>
        <v>560</v>
      </c>
      <c r="AP440">
        <f t="shared" si="460"/>
        <v>692.6</v>
      </c>
      <c r="AR440" t="str">
        <f t="shared" si="413"/>
        <v/>
      </c>
      <c r="AS440" t="str">
        <f t="shared" si="419"/>
        <v/>
      </c>
      <c r="AT440" t="str">
        <f t="shared" si="420"/>
        <v/>
      </c>
      <c r="AU440" t="str">
        <f t="shared" si="421"/>
        <v/>
      </c>
      <c r="AV440" t="str">
        <f t="shared" si="422"/>
        <v/>
      </c>
      <c r="AW440" t="str">
        <f t="shared" si="423"/>
        <v/>
      </c>
      <c r="AX440" t="str">
        <f t="shared" si="424"/>
        <v/>
      </c>
      <c r="AY440" t="str">
        <f t="shared" si="425"/>
        <v/>
      </c>
      <c r="AZ440" t="str">
        <f t="shared" si="426"/>
        <v/>
      </c>
      <c r="BA440" t="str">
        <f t="shared" si="427"/>
        <v/>
      </c>
      <c r="BB440" t="str">
        <f t="shared" si="428"/>
        <v/>
      </c>
      <c r="BC440" t="str">
        <f t="shared" si="429"/>
        <v/>
      </c>
      <c r="BD440" t="str">
        <f t="shared" si="430"/>
        <v/>
      </c>
      <c r="BE440" t="str">
        <f t="shared" si="431"/>
        <v/>
      </c>
      <c r="BF440" t="str">
        <f t="shared" si="432"/>
        <v/>
      </c>
      <c r="BG440" t="str">
        <f t="shared" si="433"/>
        <v/>
      </c>
      <c r="BH440" t="str">
        <f t="shared" si="434"/>
        <v/>
      </c>
      <c r="BI440" t="str">
        <f t="shared" si="435"/>
        <v/>
      </c>
      <c r="BJ440" t="str">
        <f t="shared" si="436"/>
        <v/>
      </c>
      <c r="BM440" t="str">
        <f t="shared" si="437"/>
        <v/>
      </c>
      <c r="BN440" t="str">
        <f t="shared" si="438"/>
        <v/>
      </c>
      <c r="BO440" t="str">
        <f t="shared" si="439"/>
        <v/>
      </c>
      <c r="BP440" t="str">
        <f t="shared" si="440"/>
        <v/>
      </c>
      <c r="BQ440" t="str">
        <f t="shared" si="441"/>
        <v/>
      </c>
      <c r="BR440" t="str">
        <f t="shared" si="442"/>
        <v/>
      </c>
      <c r="BS440" t="str">
        <f t="shared" si="443"/>
        <v/>
      </c>
      <c r="BT440" t="str">
        <f t="shared" si="444"/>
        <v/>
      </c>
      <c r="BU440" t="str">
        <f t="shared" si="445"/>
        <v/>
      </c>
      <c r="BV440" t="str">
        <f t="shared" si="446"/>
        <v/>
      </c>
      <c r="BW440" t="str">
        <f t="shared" si="447"/>
        <v/>
      </c>
      <c r="BX440" t="str">
        <f t="shared" si="448"/>
        <v/>
      </c>
      <c r="BY440" t="str">
        <f t="shared" si="449"/>
        <v/>
      </c>
      <c r="BZ440" t="str">
        <f t="shared" si="450"/>
        <v/>
      </c>
      <c r="CA440" t="str">
        <f t="shared" si="451"/>
        <v/>
      </c>
      <c r="CB440" t="str">
        <f t="shared" si="452"/>
        <v/>
      </c>
      <c r="CC440" t="str">
        <f t="shared" si="453"/>
        <v/>
      </c>
      <c r="CD440" t="str">
        <f t="shared" si="454"/>
        <v/>
      </c>
      <c r="CF440"/>
      <c r="CG440" s="36" t="str">
        <f t="shared" si="414"/>
        <v/>
      </c>
      <c r="CH440" s="36" t="str">
        <f t="shared" si="415"/>
        <v/>
      </c>
      <c r="CI440" s="36" t="str">
        <f t="shared" si="416"/>
        <v/>
      </c>
      <c r="CJ440" s="36" t="str">
        <f t="shared" si="417"/>
        <v/>
      </c>
      <c r="CK440" s="36" t="str">
        <f t="shared" si="418"/>
        <v/>
      </c>
    </row>
    <row r="441" spans="1:89">
      <c r="A441">
        <f t="shared" si="455"/>
        <v>432</v>
      </c>
      <c r="B441" s="1" t="str">
        <f t="shared" si="456"/>
        <v>Mi</v>
      </c>
      <c r="C441" s="2" t="str">
        <f t="shared" si="457"/>
        <v>12</v>
      </c>
      <c r="D441" s="50">
        <v>42095.5</v>
      </c>
      <c r="E441" s="51"/>
      <c r="F441" s="52"/>
      <c r="G441" s="52"/>
      <c r="H441" s="13" t="str">
        <f t="shared" si="462"/>
        <v/>
      </c>
      <c r="I441" s="13" t="str">
        <f t="shared" si="458"/>
        <v/>
      </c>
      <c r="J441" s="13" t="str">
        <f t="shared" si="463"/>
        <v/>
      </c>
      <c r="K441" s="3" t="str">
        <f t="shared" si="464"/>
        <v/>
      </c>
      <c r="L441" s="4" t="str">
        <f t="shared" si="465"/>
        <v/>
      </c>
      <c r="M441" s="52"/>
      <c r="N441" s="52"/>
      <c r="O441" s="13" t="str">
        <f t="shared" si="466"/>
        <v/>
      </c>
      <c r="P441" s="4" t="str">
        <f t="shared" si="467"/>
        <v/>
      </c>
      <c r="Q441" s="4" t="str">
        <f t="shared" si="468"/>
        <v/>
      </c>
      <c r="S441" s="5"/>
      <c r="T441" s="52"/>
      <c r="U441" s="52"/>
      <c r="V441" s="52"/>
      <c r="W441" s="52"/>
      <c r="X441" s="52"/>
      <c r="Y441" s="52"/>
      <c r="Z441" s="13" t="str">
        <f t="shared" si="461"/>
        <v/>
      </c>
      <c r="AA441" s="53" t="str">
        <f t="shared" si="475"/>
        <v/>
      </c>
      <c r="AB441" s="13" t="str">
        <f t="shared" si="470"/>
        <v/>
      </c>
      <c r="AC441" s="13" t="str">
        <f t="shared" si="472"/>
        <v/>
      </c>
      <c r="AD441" s="13" t="b">
        <f t="shared" si="473"/>
        <v>0</v>
      </c>
      <c r="AE441" t="e">
        <f t="shared" si="471"/>
        <v>#VALUE!</v>
      </c>
      <c r="AF441" t="str">
        <f t="shared" si="459"/>
        <v/>
      </c>
      <c r="AG441" t="b">
        <f t="shared" si="474"/>
        <v>0</v>
      </c>
      <c r="AI441" s="41">
        <f>SUM($AG$11:AG441)</f>
        <v>-160</v>
      </c>
      <c r="AJ441" s="36">
        <f>SUM($AA$10:AA441)</f>
        <v>692.6</v>
      </c>
      <c r="AK441" s="42">
        <f>SUM($AL$11:AL441)</f>
        <v>390</v>
      </c>
      <c r="AL441" t="b">
        <f t="shared" si="469"/>
        <v>0</v>
      </c>
      <c r="AN441">
        <f>SUM(AS$11:BJ441)</f>
        <v>1064</v>
      </c>
      <c r="AO441">
        <f>SUM(BM$11:CD441)</f>
        <v>560</v>
      </c>
      <c r="AP441">
        <f t="shared" si="460"/>
        <v>692.6</v>
      </c>
      <c r="AR441" t="str">
        <f t="shared" si="413"/>
        <v/>
      </c>
      <c r="AS441" t="str">
        <f t="shared" si="419"/>
        <v/>
      </c>
      <c r="AT441" t="str">
        <f t="shared" si="420"/>
        <v/>
      </c>
      <c r="AU441" t="str">
        <f t="shared" si="421"/>
        <v/>
      </c>
      <c r="AV441" t="str">
        <f t="shared" si="422"/>
        <v/>
      </c>
      <c r="AW441" t="str">
        <f t="shared" si="423"/>
        <v/>
      </c>
      <c r="AX441" t="str">
        <f t="shared" si="424"/>
        <v/>
      </c>
      <c r="AY441" t="str">
        <f t="shared" si="425"/>
        <v/>
      </c>
      <c r="AZ441" t="str">
        <f t="shared" si="426"/>
        <v/>
      </c>
      <c r="BA441" t="str">
        <f t="shared" si="427"/>
        <v/>
      </c>
      <c r="BB441" t="str">
        <f t="shared" si="428"/>
        <v/>
      </c>
      <c r="BC441" t="str">
        <f t="shared" si="429"/>
        <v/>
      </c>
      <c r="BD441" t="str">
        <f t="shared" si="430"/>
        <v/>
      </c>
      <c r="BE441" t="str">
        <f t="shared" si="431"/>
        <v/>
      </c>
      <c r="BF441" t="str">
        <f t="shared" si="432"/>
        <v/>
      </c>
      <c r="BG441" t="str">
        <f t="shared" si="433"/>
        <v/>
      </c>
      <c r="BH441" t="str">
        <f t="shared" si="434"/>
        <v/>
      </c>
      <c r="BI441" t="str">
        <f t="shared" si="435"/>
        <v/>
      </c>
      <c r="BJ441" t="str">
        <f t="shared" si="436"/>
        <v/>
      </c>
      <c r="BM441" t="str">
        <f t="shared" si="437"/>
        <v/>
      </c>
      <c r="BN441" t="str">
        <f t="shared" si="438"/>
        <v/>
      </c>
      <c r="BO441" t="str">
        <f t="shared" si="439"/>
        <v/>
      </c>
      <c r="BP441" t="str">
        <f t="shared" si="440"/>
        <v/>
      </c>
      <c r="BQ441" t="str">
        <f t="shared" si="441"/>
        <v/>
      </c>
      <c r="BR441" t="str">
        <f t="shared" si="442"/>
        <v/>
      </c>
      <c r="BS441" t="str">
        <f t="shared" si="443"/>
        <v/>
      </c>
      <c r="BT441" t="str">
        <f t="shared" si="444"/>
        <v/>
      </c>
      <c r="BU441" t="str">
        <f t="shared" si="445"/>
        <v/>
      </c>
      <c r="BV441" t="str">
        <f t="shared" si="446"/>
        <v/>
      </c>
      <c r="BW441" t="str">
        <f t="shared" si="447"/>
        <v/>
      </c>
      <c r="BX441" t="str">
        <f t="shared" si="448"/>
        <v/>
      </c>
      <c r="BY441" t="str">
        <f t="shared" si="449"/>
        <v/>
      </c>
      <c r="BZ441" t="str">
        <f t="shared" si="450"/>
        <v/>
      </c>
      <c r="CA441" t="str">
        <f t="shared" si="451"/>
        <v/>
      </c>
      <c r="CB441" t="str">
        <f t="shared" si="452"/>
        <v/>
      </c>
      <c r="CC441" t="str">
        <f t="shared" si="453"/>
        <v/>
      </c>
      <c r="CD441" t="str">
        <f t="shared" si="454"/>
        <v/>
      </c>
      <c r="CF441"/>
      <c r="CG441" s="36" t="str">
        <f t="shared" si="414"/>
        <v/>
      </c>
      <c r="CH441" s="36" t="str">
        <f t="shared" si="415"/>
        <v/>
      </c>
      <c r="CI441" s="36" t="str">
        <f t="shared" si="416"/>
        <v/>
      </c>
      <c r="CJ441" s="36" t="str">
        <f t="shared" si="417"/>
        <v/>
      </c>
      <c r="CK441" s="36" t="str">
        <f t="shared" si="418"/>
        <v/>
      </c>
    </row>
    <row r="442" spans="1:89">
      <c r="A442">
        <f t="shared" si="455"/>
        <v>433</v>
      </c>
      <c r="B442" s="1" t="str">
        <f t="shared" si="456"/>
        <v>Mi</v>
      </c>
      <c r="C442" s="2" t="str">
        <f t="shared" si="457"/>
        <v>12</v>
      </c>
      <c r="D442" s="50">
        <v>42095.5</v>
      </c>
      <c r="E442" s="51"/>
      <c r="F442" s="52"/>
      <c r="G442" s="52"/>
      <c r="H442" s="13" t="str">
        <f t="shared" si="462"/>
        <v/>
      </c>
      <c r="I442" s="13" t="str">
        <f t="shared" si="458"/>
        <v/>
      </c>
      <c r="J442" s="13" t="str">
        <f t="shared" si="463"/>
        <v/>
      </c>
      <c r="K442" s="3" t="str">
        <f t="shared" si="464"/>
        <v/>
      </c>
      <c r="L442" s="4" t="str">
        <f t="shared" si="465"/>
        <v/>
      </c>
      <c r="M442" s="52"/>
      <c r="N442" s="52"/>
      <c r="O442" s="13" t="str">
        <f t="shared" si="466"/>
        <v/>
      </c>
      <c r="P442" s="4" t="str">
        <f t="shared" si="467"/>
        <v/>
      </c>
      <c r="Q442" s="4" t="str">
        <f t="shared" si="468"/>
        <v/>
      </c>
      <c r="S442" s="5"/>
      <c r="T442" s="52"/>
      <c r="U442" s="52"/>
      <c r="V442" s="52"/>
      <c r="W442" s="52"/>
      <c r="X442" s="52"/>
      <c r="Y442" s="52"/>
      <c r="Z442" s="13" t="str">
        <f t="shared" si="461"/>
        <v/>
      </c>
      <c r="AA442" s="53" t="str">
        <f t="shared" si="475"/>
        <v/>
      </c>
      <c r="AB442" s="13" t="str">
        <f t="shared" si="470"/>
        <v/>
      </c>
      <c r="AC442" s="13" t="str">
        <f t="shared" si="472"/>
        <v/>
      </c>
      <c r="AD442" s="13" t="b">
        <f t="shared" si="473"/>
        <v>0</v>
      </c>
      <c r="AE442" t="e">
        <f t="shared" si="471"/>
        <v>#VALUE!</v>
      </c>
      <c r="AF442" t="str">
        <f t="shared" si="459"/>
        <v/>
      </c>
      <c r="AG442" t="b">
        <f t="shared" si="474"/>
        <v>0</v>
      </c>
      <c r="AI442" s="41">
        <f>SUM($AG$11:AG442)</f>
        <v>-160</v>
      </c>
      <c r="AJ442" s="36">
        <f>SUM($AA$10:AA442)</f>
        <v>692.6</v>
      </c>
      <c r="AK442" s="42">
        <f>SUM($AL$11:AL442)</f>
        <v>390</v>
      </c>
      <c r="AL442" t="b">
        <f t="shared" si="469"/>
        <v>0</v>
      </c>
      <c r="AN442">
        <f>SUM(AS$11:BJ442)</f>
        <v>1064</v>
      </c>
      <c r="AO442">
        <f>SUM(BM$11:CD442)</f>
        <v>560</v>
      </c>
      <c r="AP442">
        <f t="shared" si="460"/>
        <v>692.6</v>
      </c>
      <c r="AR442" t="str">
        <f t="shared" si="413"/>
        <v/>
      </c>
      <c r="AS442" t="str">
        <f t="shared" si="419"/>
        <v/>
      </c>
      <c r="AT442" t="str">
        <f t="shared" si="420"/>
        <v/>
      </c>
      <c r="AU442" t="str">
        <f t="shared" si="421"/>
        <v/>
      </c>
      <c r="AV442" t="str">
        <f t="shared" si="422"/>
        <v/>
      </c>
      <c r="AW442" t="str">
        <f t="shared" si="423"/>
        <v/>
      </c>
      <c r="AX442" t="str">
        <f t="shared" si="424"/>
        <v/>
      </c>
      <c r="AY442" t="str">
        <f t="shared" si="425"/>
        <v/>
      </c>
      <c r="AZ442" t="str">
        <f t="shared" si="426"/>
        <v/>
      </c>
      <c r="BA442" t="str">
        <f t="shared" si="427"/>
        <v/>
      </c>
      <c r="BB442" t="str">
        <f t="shared" si="428"/>
        <v/>
      </c>
      <c r="BC442" t="str">
        <f t="shared" si="429"/>
        <v/>
      </c>
      <c r="BD442" t="str">
        <f t="shared" si="430"/>
        <v/>
      </c>
      <c r="BE442" t="str">
        <f t="shared" si="431"/>
        <v/>
      </c>
      <c r="BF442" t="str">
        <f t="shared" si="432"/>
        <v/>
      </c>
      <c r="BG442" t="str">
        <f t="shared" si="433"/>
        <v/>
      </c>
      <c r="BH442" t="str">
        <f t="shared" si="434"/>
        <v/>
      </c>
      <c r="BI442" t="str">
        <f t="shared" si="435"/>
        <v/>
      </c>
      <c r="BJ442" t="str">
        <f t="shared" si="436"/>
        <v/>
      </c>
      <c r="BM442" t="str">
        <f t="shared" si="437"/>
        <v/>
      </c>
      <c r="BN442" t="str">
        <f t="shared" si="438"/>
        <v/>
      </c>
      <c r="BO442" t="str">
        <f t="shared" si="439"/>
        <v/>
      </c>
      <c r="BP442" t="str">
        <f t="shared" si="440"/>
        <v/>
      </c>
      <c r="BQ442" t="str">
        <f t="shared" si="441"/>
        <v/>
      </c>
      <c r="BR442" t="str">
        <f t="shared" si="442"/>
        <v/>
      </c>
      <c r="BS442" t="str">
        <f t="shared" si="443"/>
        <v/>
      </c>
      <c r="BT442" t="str">
        <f t="shared" si="444"/>
        <v/>
      </c>
      <c r="BU442" t="str">
        <f t="shared" si="445"/>
        <v/>
      </c>
      <c r="BV442" t="str">
        <f t="shared" si="446"/>
        <v/>
      </c>
      <c r="BW442" t="str">
        <f t="shared" si="447"/>
        <v/>
      </c>
      <c r="BX442" t="str">
        <f t="shared" si="448"/>
        <v/>
      </c>
      <c r="BY442" t="str">
        <f t="shared" si="449"/>
        <v/>
      </c>
      <c r="BZ442" t="str">
        <f t="shared" si="450"/>
        <v/>
      </c>
      <c r="CA442" t="str">
        <f t="shared" si="451"/>
        <v/>
      </c>
      <c r="CB442" t="str">
        <f t="shared" si="452"/>
        <v/>
      </c>
      <c r="CC442" t="str">
        <f t="shared" si="453"/>
        <v/>
      </c>
      <c r="CD442" t="str">
        <f t="shared" si="454"/>
        <v/>
      </c>
      <c r="CF442"/>
      <c r="CG442" s="36" t="str">
        <f t="shared" si="414"/>
        <v/>
      </c>
      <c r="CH442" s="36" t="str">
        <f t="shared" si="415"/>
        <v/>
      </c>
      <c r="CI442" s="36" t="str">
        <f t="shared" si="416"/>
        <v/>
      </c>
      <c r="CJ442" s="36" t="str">
        <f t="shared" si="417"/>
        <v/>
      </c>
      <c r="CK442" s="36" t="str">
        <f t="shared" si="418"/>
        <v/>
      </c>
    </row>
    <row r="443" spans="1:89">
      <c r="A443">
        <f t="shared" si="455"/>
        <v>434</v>
      </c>
      <c r="B443" s="1" t="str">
        <f t="shared" si="456"/>
        <v>Mi</v>
      </c>
      <c r="C443" s="2" t="str">
        <f t="shared" si="457"/>
        <v>12</v>
      </c>
      <c r="D443" s="50">
        <v>42095.5</v>
      </c>
      <c r="E443" s="51"/>
      <c r="F443" s="52"/>
      <c r="G443" s="52"/>
      <c r="H443" s="13" t="str">
        <f t="shared" si="462"/>
        <v/>
      </c>
      <c r="I443" s="13" t="str">
        <f t="shared" si="458"/>
        <v/>
      </c>
      <c r="J443" s="13" t="str">
        <f t="shared" si="463"/>
        <v/>
      </c>
      <c r="K443" s="3" t="str">
        <f t="shared" si="464"/>
        <v/>
      </c>
      <c r="L443" s="4" t="str">
        <f t="shared" si="465"/>
        <v/>
      </c>
      <c r="M443" s="52"/>
      <c r="N443" s="52"/>
      <c r="O443" s="13" t="str">
        <f t="shared" si="466"/>
        <v/>
      </c>
      <c r="P443" s="4" t="str">
        <f t="shared" si="467"/>
        <v/>
      </c>
      <c r="Q443" s="4" t="str">
        <f t="shared" si="468"/>
        <v/>
      </c>
      <c r="S443" s="5"/>
      <c r="T443" s="52"/>
      <c r="U443" s="52"/>
      <c r="V443" s="52"/>
      <c r="W443" s="52"/>
      <c r="X443" s="52"/>
      <c r="Y443" s="52"/>
      <c r="Z443" s="13" t="str">
        <f t="shared" si="461"/>
        <v/>
      </c>
      <c r="AA443" s="53" t="str">
        <f t="shared" si="475"/>
        <v/>
      </c>
      <c r="AB443" s="13" t="str">
        <f t="shared" si="470"/>
        <v/>
      </c>
      <c r="AC443" s="13" t="str">
        <f t="shared" si="472"/>
        <v/>
      </c>
      <c r="AD443" s="13" t="b">
        <f t="shared" si="473"/>
        <v>0</v>
      </c>
      <c r="AE443" t="e">
        <f t="shared" si="471"/>
        <v>#VALUE!</v>
      </c>
      <c r="AF443" t="str">
        <f t="shared" si="459"/>
        <v/>
      </c>
      <c r="AG443" t="b">
        <f t="shared" si="474"/>
        <v>0</v>
      </c>
      <c r="AI443" s="41">
        <f>SUM($AG$11:AG443)</f>
        <v>-160</v>
      </c>
      <c r="AJ443" s="36">
        <f>SUM($AA$10:AA443)</f>
        <v>692.6</v>
      </c>
      <c r="AK443" s="42">
        <f>SUM($AL$11:AL443)</f>
        <v>390</v>
      </c>
      <c r="AL443" t="b">
        <f t="shared" si="469"/>
        <v>0</v>
      </c>
      <c r="AN443">
        <f>SUM(AS$11:BJ443)</f>
        <v>1064</v>
      </c>
      <c r="AO443">
        <f>SUM(BM$11:CD443)</f>
        <v>560</v>
      </c>
      <c r="AP443">
        <f t="shared" si="460"/>
        <v>692.6</v>
      </c>
      <c r="AR443" t="str">
        <f t="shared" si="413"/>
        <v/>
      </c>
      <c r="AS443" t="str">
        <f t="shared" si="419"/>
        <v/>
      </c>
      <c r="AT443" t="str">
        <f t="shared" si="420"/>
        <v/>
      </c>
      <c r="AU443" t="str">
        <f t="shared" si="421"/>
        <v/>
      </c>
      <c r="AV443" t="str">
        <f t="shared" si="422"/>
        <v/>
      </c>
      <c r="AW443" t="str">
        <f t="shared" si="423"/>
        <v/>
      </c>
      <c r="AX443" t="str">
        <f t="shared" si="424"/>
        <v/>
      </c>
      <c r="AY443" t="str">
        <f t="shared" si="425"/>
        <v/>
      </c>
      <c r="AZ443" t="str">
        <f t="shared" si="426"/>
        <v/>
      </c>
      <c r="BA443" t="str">
        <f t="shared" si="427"/>
        <v/>
      </c>
      <c r="BB443" t="str">
        <f t="shared" si="428"/>
        <v/>
      </c>
      <c r="BC443" t="str">
        <f t="shared" si="429"/>
        <v/>
      </c>
      <c r="BD443" t="str">
        <f t="shared" si="430"/>
        <v/>
      </c>
      <c r="BE443" t="str">
        <f t="shared" si="431"/>
        <v/>
      </c>
      <c r="BF443" t="str">
        <f t="shared" si="432"/>
        <v/>
      </c>
      <c r="BG443" t="str">
        <f t="shared" si="433"/>
        <v/>
      </c>
      <c r="BH443" t="str">
        <f t="shared" si="434"/>
        <v/>
      </c>
      <c r="BI443" t="str">
        <f t="shared" si="435"/>
        <v/>
      </c>
      <c r="BJ443" t="str">
        <f t="shared" si="436"/>
        <v/>
      </c>
      <c r="BM443" t="str">
        <f t="shared" si="437"/>
        <v/>
      </c>
      <c r="BN443" t="str">
        <f t="shared" si="438"/>
        <v/>
      </c>
      <c r="BO443" t="str">
        <f t="shared" si="439"/>
        <v/>
      </c>
      <c r="BP443" t="str">
        <f t="shared" si="440"/>
        <v/>
      </c>
      <c r="BQ443" t="str">
        <f t="shared" si="441"/>
        <v/>
      </c>
      <c r="BR443" t="str">
        <f t="shared" si="442"/>
        <v/>
      </c>
      <c r="BS443" t="str">
        <f t="shared" si="443"/>
        <v/>
      </c>
      <c r="BT443" t="str">
        <f t="shared" si="444"/>
        <v/>
      </c>
      <c r="BU443" t="str">
        <f t="shared" si="445"/>
        <v/>
      </c>
      <c r="BV443" t="str">
        <f t="shared" si="446"/>
        <v/>
      </c>
      <c r="BW443" t="str">
        <f t="shared" si="447"/>
        <v/>
      </c>
      <c r="BX443" t="str">
        <f t="shared" si="448"/>
        <v/>
      </c>
      <c r="BY443" t="str">
        <f t="shared" si="449"/>
        <v/>
      </c>
      <c r="BZ443" t="str">
        <f t="shared" si="450"/>
        <v/>
      </c>
      <c r="CA443" t="str">
        <f t="shared" si="451"/>
        <v/>
      </c>
      <c r="CB443" t="str">
        <f t="shared" si="452"/>
        <v/>
      </c>
      <c r="CC443" t="str">
        <f t="shared" si="453"/>
        <v/>
      </c>
      <c r="CD443" t="str">
        <f t="shared" si="454"/>
        <v/>
      </c>
      <c r="CF443"/>
      <c r="CG443" s="36" t="str">
        <f t="shared" si="414"/>
        <v/>
      </c>
      <c r="CH443" s="36" t="str">
        <f t="shared" si="415"/>
        <v/>
      </c>
      <c r="CI443" s="36" t="str">
        <f t="shared" si="416"/>
        <v/>
      </c>
      <c r="CJ443" s="36" t="str">
        <f t="shared" si="417"/>
        <v/>
      </c>
      <c r="CK443" s="36" t="str">
        <f t="shared" si="418"/>
        <v/>
      </c>
    </row>
    <row r="444" spans="1:89">
      <c r="A444">
        <f t="shared" si="455"/>
        <v>435</v>
      </c>
      <c r="B444" s="1" t="str">
        <f t="shared" si="456"/>
        <v>Mi</v>
      </c>
      <c r="C444" s="2" t="str">
        <f t="shared" si="457"/>
        <v>12</v>
      </c>
      <c r="D444" s="50">
        <v>42095.5</v>
      </c>
      <c r="E444" s="51"/>
      <c r="F444" s="52"/>
      <c r="G444" s="52"/>
      <c r="H444" s="13" t="str">
        <f t="shared" si="462"/>
        <v/>
      </c>
      <c r="I444" s="13" t="str">
        <f t="shared" si="458"/>
        <v/>
      </c>
      <c r="J444" s="13" t="str">
        <f t="shared" si="463"/>
        <v/>
      </c>
      <c r="K444" s="3" t="str">
        <f t="shared" si="464"/>
        <v/>
      </c>
      <c r="L444" s="4" t="str">
        <f t="shared" si="465"/>
        <v/>
      </c>
      <c r="M444" s="52"/>
      <c r="N444" s="52"/>
      <c r="O444" s="13" t="str">
        <f t="shared" si="466"/>
        <v/>
      </c>
      <c r="P444" s="4" t="str">
        <f t="shared" si="467"/>
        <v/>
      </c>
      <c r="Q444" s="4" t="str">
        <f t="shared" si="468"/>
        <v/>
      </c>
      <c r="S444" s="5"/>
      <c r="T444" s="52"/>
      <c r="U444" s="52"/>
      <c r="V444" s="52"/>
      <c r="W444" s="52"/>
      <c r="X444" s="52"/>
      <c r="Y444" s="52"/>
      <c r="Z444" s="13" t="str">
        <f t="shared" si="461"/>
        <v/>
      </c>
      <c r="AA444" s="53" t="str">
        <f t="shared" si="475"/>
        <v/>
      </c>
      <c r="AB444" s="13" t="str">
        <f t="shared" si="470"/>
        <v/>
      </c>
      <c r="AC444" s="13" t="str">
        <f t="shared" si="472"/>
        <v/>
      </c>
      <c r="AD444" s="13" t="b">
        <f t="shared" si="473"/>
        <v>0</v>
      </c>
      <c r="AE444" t="e">
        <f t="shared" si="471"/>
        <v>#VALUE!</v>
      </c>
      <c r="AF444" t="str">
        <f t="shared" si="459"/>
        <v/>
      </c>
      <c r="AG444" t="b">
        <f t="shared" si="474"/>
        <v>0</v>
      </c>
      <c r="AI444" s="41">
        <f>SUM($AG$11:AG444)</f>
        <v>-160</v>
      </c>
      <c r="AJ444" s="36">
        <f>SUM($AA$10:AA444)</f>
        <v>692.6</v>
      </c>
      <c r="AK444" s="42">
        <f>SUM($AL$11:AL444)</f>
        <v>390</v>
      </c>
      <c r="AL444" t="b">
        <f t="shared" si="469"/>
        <v>0</v>
      </c>
      <c r="AN444">
        <f>SUM(AS$11:BJ444)</f>
        <v>1064</v>
      </c>
      <c r="AO444">
        <f>SUM(BM$11:CD444)</f>
        <v>560</v>
      </c>
      <c r="AP444">
        <f t="shared" si="460"/>
        <v>692.6</v>
      </c>
      <c r="AR444" t="str">
        <f t="shared" ref="AR444:AR507" si="476">IF(AL444="Sonderfall","Achtung Sonderfall - Das feste TP Ziel von beispielsweise 80Ticks wurde erreicht, aber nicht das Individuelle TP Ziel (siehe Spalte H)!!!","")</f>
        <v/>
      </c>
      <c r="AS444" t="str">
        <f t="shared" si="419"/>
        <v/>
      </c>
      <c r="AT444" t="str">
        <f t="shared" si="420"/>
        <v/>
      </c>
      <c r="AU444" t="str">
        <f t="shared" si="421"/>
        <v/>
      </c>
      <c r="AV444" t="str">
        <f t="shared" si="422"/>
        <v/>
      </c>
      <c r="AW444" t="str">
        <f t="shared" si="423"/>
        <v/>
      </c>
      <c r="AX444" t="str">
        <f t="shared" si="424"/>
        <v/>
      </c>
      <c r="AY444" t="str">
        <f t="shared" si="425"/>
        <v/>
      </c>
      <c r="AZ444" t="str">
        <f t="shared" si="426"/>
        <v/>
      </c>
      <c r="BA444" t="str">
        <f t="shared" si="427"/>
        <v/>
      </c>
      <c r="BB444" t="str">
        <f t="shared" si="428"/>
        <v/>
      </c>
      <c r="BC444" t="str">
        <f t="shared" si="429"/>
        <v/>
      </c>
      <c r="BD444" t="str">
        <f t="shared" si="430"/>
        <v/>
      </c>
      <c r="BE444" t="str">
        <f t="shared" si="431"/>
        <v/>
      </c>
      <c r="BF444" t="str">
        <f t="shared" si="432"/>
        <v/>
      </c>
      <c r="BG444" t="str">
        <f t="shared" si="433"/>
        <v/>
      </c>
      <c r="BH444" t="str">
        <f t="shared" si="434"/>
        <v/>
      </c>
      <c r="BI444" t="str">
        <f t="shared" si="435"/>
        <v/>
      </c>
      <c r="BJ444" t="str">
        <f t="shared" si="436"/>
        <v/>
      </c>
      <c r="BM444" t="str">
        <f t="shared" si="437"/>
        <v/>
      </c>
      <c r="BN444" t="str">
        <f t="shared" si="438"/>
        <v/>
      </c>
      <c r="BO444" t="str">
        <f t="shared" si="439"/>
        <v/>
      </c>
      <c r="BP444" t="str">
        <f t="shared" si="440"/>
        <v/>
      </c>
      <c r="BQ444" t="str">
        <f t="shared" si="441"/>
        <v/>
      </c>
      <c r="BR444" t="str">
        <f t="shared" si="442"/>
        <v/>
      </c>
      <c r="BS444" t="str">
        <f t="shared" si="443"/>
        <v/>
      </c>
      <c r="BT444" t="str">
        <f t="shared" si="444"/>
        <v/>
      </c>
      <c r="BU444" t="str">
        <f t="shared" si="445"/>
        <v/>
      </c>
      <c r="BV444" t="str">
        <f t="shared" si="446"/>
        <v/>
      </c>
      <c r="BW444" t="str">
        <f t="shared" si="447"/>
        <v/>
      </c>
      <c r="BX444" t="str">
        <f t="shared" si="448"/>
        <v/>
      </c>
      <c r="BY444" t="str">
        <f t="shared" si="449"/>
        <v/>
      </c>
      <c r="BZ444" t="str">
        <f t="shared" si="450"/>
        <v/>
      </c>
      <c r="CA444" t="str">
        <f t="shared" si="451"/>
        <v/>
      </c>
      <c r="CB444" t="str">
        <f t="shared" si="452"/>
        <v/>
      </c>
      <c r="CC444" t="str">
        <f t="shared" si="453"/>
        <v/>
      </c>
      <c r="CD444" t="str">
        <f t="shared" si="454"/>
        <v/>
      </c>
      <c r="CF444"/>
      <c r="CG444" s="36" t="str">
        <f t="shared" si="414"/>
        <v/>
      </c>
      <c r="CH444" s="36" t="str">
        <f t="shared" si="415"/>
        <v/>
      </c>
      <c r="CI444" s="36" t="str">
        <f t="shared" si="416"/>
        <v/>
      </c>
      <c r="CJ444" s="36" t="str">
        <f t="shared" si="417"/>
        <v/>
      </c>
      <c r="CK444" s="36" t="str">
        <f t="shared" si="418"/>
        <v/>
      </c>
    </row>
    <row r="445" spans="1:89">
      <c r="A445">
        <f t="shared" si="455"/>
        <v>436</v>
      </c>
      <c r="B445" s="1" t="str">
        <f t="shared" si="456"/>
        <v>Mi</v>
      </c>
      <c r="C445" s="2" t="str">
        <f t="shared" si="457"/>
        <v>12</v>
      </c>
      <c r="D445" s="50">
        <v>42095.5</v>
      </c>
      <c r="E445" s="51"/>
      <c r="F445" s="52"/>
      <c r="G445" s="52"/>
      <c r="H445" s="13" t="str">
        <f t="shared" si="462"/>
        <v/>
      </c>
      <c r="I445" s="13" t="str">
        <f t="shared" si="458"/>
        <v/>
      </c>
      <c r="J445" s="13" t="str">
        <f t="shared" si="463"/>
        <v/>
      </c>
      <c r="K445" s="3" t="str">
        <f t="shared" si="464"/>
        <v/>
      </c>
      <c r="L445" s="4" t="str">
        <f t="shared" si="465"/>
        <v/>
      </c>
      <c r="M445" s="52"/>
      <c r="N445" s="52"/>
      <c r="O445" s="13" t="str">
        <f t="shared" si="466"/>
        <v/>
      </c>
      <c r="P445" s="4" t="str">
        <f t="shared" si="467"/>
        <v/>
      </c>
      <c r="Q445" s="4" t="str">
        <f t="shared" si="468"/>
        <v/>
      </c>
      <c r="S445" s="5"/>
      <c r="T445" s="52"/>
      <c r="U445" s="52"/>
      <c r="V445" s="52"/>
      <c r="W445" s="52"/>
      <c r="X445" s="52"/>
      <c r="Y445" s="52"/>
      <c r="Z445" s="13" t="str">
        <f t="shared" si="461"/>
        <v/>
      </c>
      <c r="AA445" s="53" t="str">
        <f t="shared" si="475"/>
        <v/>
      </c>
      <c r="AB445" s="13" t="str">
        <f t="shared" si="470"/>
        <v/>
      </c>
      <c r="AC445" s="13" t="str">
        <f t="shared" si="472"/>
        <v/>
      </c>
      <c r="AD445" s="13" t="b">
        <f t="shared" si="473"/>
        <v>0</v>
      </c>
      <c r="AE445" t="e">
        <f t="shared" si="471"/>
        <v>#VALUE!</v>
      </c>
      <c r="AF445" t="str">
        <f t="shared" si="459"/>
        <v/>
      </c>
      <c r="AG445" t="b">
        <f t="shared" si="474"/>
        <v>0</v>
      </c>
      <c r="AI445" s="41">
        <f>SUM($AG$11:AG445)</f>
        <v>-160</v>
      </c>
      <c r="AJ445" s="36">
        <f>SUM($AA$10:AA445)</f>
        <v>692.6</v>
      </c>
      <c r="AK445" s="42">
        <f>SUM($AL$11:AL445)</f>
        <v>390</v>
      </c>
      <c r="AL445" t="b">
        <f t="shared" si="469"/>
        <v>0</v>
      </c>
      <c r="AN445">
        <f>SUM(AS$11:BJ445)</f>
        <v>1064</v>
      </c>
      <c r="AO445">
        <f>SUM(BM$11:CD445)</f>
        <v>560</v>
      </c>
      <c r="AP445">
        <f t="shared" si="460"/>
        <v>692.6</v>
      </c>
      <c r="AR445" t="str">
        <f t="shared" si="476"/>
        <v/>
      </c>
      <c r="AS445" t="str">
        <f t="shared" si="419"/>
        <v/>
      </c>
      <c r="AT445" t="str">
        <f t="shared" si="420"/>
        <v/>
      </c>
      <c r="AU445" t="str">
        <f t="shared" si="421"/>
        <v/>
      </c>
      <c r="AV445" t="str">
        <f t="shared" si="422"/>
        <v/>
      </c>
      <c r="AW445" t="str">
        <f t="shared" si="423"/>
        <v/>
      </c>
      <c r="AX445" t="str">
        <f t="shared" si="424"/>
        <v/>
      </c>
      <c r="AY445" t="str">
        <f t="shared" si="425"/>
        <v/>
      </c>
      <c r="AZ445" t="str">
        <f t="shared" si="426"/>
        <v/>
      </c>
      <c r="BA445" t="str">
        <f t="shared" si="427"/>
        <v/>
      </c>
      <c r="BB445" t="str">
        <f t="shared" si="428"/>
        <v/>
      </c>
      <c r="BC445" t="str">
        <f t="shared" si="429"/>
        <v/>
      </c>
      <c r="BD445" t="str">
        <f t="shared" si="430"/>
        <v/>
      </c>
      <c r="BE445" t="str">
        <f t="shared" si="431"/>
        <v/>
      </c>
      <c r="BF445" t="str">
        <f t="shared" si="432"/>
        <v/>
      </c>
      <c r="BG445" t="str">
        <f t="shared" si="433"/>
        <v/>
      </c>
      <c r="BH445" t="str">
        <f t="shared" si="434"/>
        <v/>
      </c>
      <c r="BI445" t="str">
        <f t="shared" si="435"/>
        <v/>
      </c>
      <c r="BJ445" t="str">
        <f t="shared" si="436"/>
        <v/>
      </c>
      <c r="BM445" t="str">
        <f t="shared" si="437"/>
        <v/>
      </c>
      <c r="BN445" t="str">
        <f t="shared" si="438"/>
        <v/>
      </c>
      <c r="BO445" t="str">
        <f t="shared" si="439"/>
        <v/>
      </c>
      <c r="BP445" t="str">
        <f t="shared" si="440"/>
        <v/>
      </c>
      <c r="BQ445" t="str">
        <f t="shared" si="441"/>
        <v/>
      </c>
      <c r="BR445" t="str">
        <f t="shared" si="442"/>
        <v/>
      </c>
      <c r="BS445" t="str">
        <f t="shared" si="443"/>
        <v/>
      </c>
      <c r="BT445" t="str">
        <f t="shared" si="444"/>
        <v/>
      </c>
      <c r="BU445" t="str">
        <f t="shared" si="445"/>
        <v/>
      </c>
      <c r="BV445" t="str">
        <f t="shared" si="446"/>
        <v/>
      </c>
      <c r="BW445" t="str">
        <f t="shared" si="447"/>
        <v/>
      </c>
      <c r="BX445" t="str">
        <f t="shared" si="448"/>
        <v/>
      </c>
      <c r="BY445" t="str">
        <f t="shared" si="449"/>
        <v/>
      </c>
      <c r="BZ445" t="str">
        <f t="shared" si="450"/>
        <v/>
      </c>
      <c r="CA445" t="str">
        <f t="shared" si="451"/>
        <v/>
      </c>
      <c r="CB445" t="str">
        <f t="shared" si="452"/>
        <v/>
      </c>
      <c r="CC445" t="str">
        <f t="shared" si="453"/>
        <v/>
      </c>
      <c r="CD445" t="str">
        <f t="shared" si="454"/>
        <v/>
      </c>
      <c r="CF445"/>
      <c r="CG445" s="36" t="str">
        <f t="shared" si="414"/>
        <v/>
      </c>
      <c r="CH445" s="36" t="str">
        <f t="shared" si="415"/>
        <v/>
      </c>
      <c r="CI445" s="36" t="str">
        <f t="shared" si="416"/>
        <v/>
      </c>
      <c r="CJ445" s="36" t="str">
        <f t="shared" si="417"/>
        <v/>
      </c>
      <c r="CK445" s="36" t="str">
        <f t="shared" si="418"/>
        <v/>
      </c>
    </row>
    <row r="446" spans="1:89">
      <c r="A446">
        <f t="shared" si="455"/>
        <v>437</v>
      </c>
      <c r="B446" s="1" t="str">
        <f t="shared" si="456"/>
        <v>Mi</v>
      </c>
      <c r="C446" s="2" t="str">
        <f t="shared" si="457"/>
        <v>12</v>
      </c>
      <c r="D446" s="50">
        <v>42095.5</v>
      </c>
      <c r="E446" s="51"/>
      <c r="F446" s="52"/>
      <c r="G446" s="52"/>
      <c r="H446" s="13" t="str">
        <f t="shared" si="462"/>
        <v/>
      </c>
      <c r="I446" s="13" t="str">
        <f t="shared" si="458"/>
        <v/>
      </c>
      <c r="J446" s="13" t="str">
        <f t="shared" si="463"/>
        <v/>
      </c>
      <c r="K446" s="3" t="str">
        <f t="shared" si="464"/>
        <v/>
      </c>
      <c r="L446" s="4" t="str">
        <f t="shared" si="465"/>
        <v/>
      </c>
      <c r="M446" s="52"/>
      <c r="N446" s="52"/>
      <c r="O446" s="13" t="str">
        <f t="shared" si="466"/>
        <v/>
      </c>
      <c r="P446" s="4" t="str">
        <f t="shared" si="467"/>
        <v/>
      </c>
      <c r="Q446" s="4" t="str">
        <f t="shared" si="468"/>
        <v/>
      </c>
      <c r="S446" s="5"/>
      <c r="T446" s="52"/>
      <c r="U446" s="52"/>
      <c r="V446" s="52"/>
      <c r="W446" s="52"/>
      <c r="X446" s="52"/>
      <c r="Y446" s="52"/>
      <c r="Z446" s="13" t="str">
        <f t="shared" si="461"/>
        <v/>
      </c>
      <c r="AA446" s="53" t="str">
        <f t="shared" si="475"/>
        <v/>
      </c>
      <c r="AB446" s="13" t="str">
        <f t="shared" si="470"/>
        <v/>
      </c>
      <c r="AC446" s="13" t="str">
        <f t="shared" si="472"/>
        <v/>
      </c>
      <c r="AD446" s="13" t="b">
        <f t="shared" si="473"/>
        <v>0</v>
      </c>
      <c r="AE446" t="e">
        <f t="shared" si="471"/>
        <v>#VALUE!</v>
      </c>
      <c r="AF446" t="str">
        <f t="shared" si="459"/>
        <v/>
      </c>
      <c r="AG446" t="b">
        <f t="shared" si="474"/>
        <v>0</v>
      </c>
      <c r="AI446" s="41">
        <f>SUM($AG$11:AG446)</f>
        <v>-160</v>
      </c>
      <c r="AJ446" s="36">
        <f>SUM($AA$10:AA446)</f>
        <v>692.6</v>
      </c>
      <c r="AK446" s="42">
        <f>SUM($AL$11:AL446)</f>
        <v>390</v>
      </c>
      <c r="AL446" t="b">
        <f t="shared" si="469"/>
        <v>0</v>
      </c>
      <c r="AN446">
        <f>SUM(AS$11:BJ446)</f>
        <v>1064</v>
      </c>
      <c r="AO446">
        <f>SUM(BM$11:CD446)</f>
        <v>560</v>
      </c>
      <c r="AP446">
        <f t="shared" si="460"/>
        <v>692.6</v>
      </c>
      <c r="AR446" t="str">
        <f t="shared" si="476"/>
        <v/>
      </c>
      <c r="AS446" t="str">
        <f t="shared" si="419"/>
        <v/>
      </c>
      <c r="AT446" t="str">
        <f t="shared" si="420"/>
        <v/>
      </c>
      <c r="AU446" t="str">
        <f t="shared" si="421"/>
        <v/>
      </c>
      <c r="AV446" t="str">
        <f t="shared" si="422"/>
        <v/>
      </c>
      <c r="AW446" t="str">
        <f t="shared" si="423"/>
        <v/>
      </c>
      <c r="AX446" t="str">
        <f t="shared" si="424"/>
        <v/>
      </c>
      <c r="AY446" t="str">
        <f t="shared" si="425"/>
        <v/>
      </c>
      <c r="AZ446" t="str">
        <f t="shared" si="426"/>
        <v/>
      </c>
      <c r="BA446" t="str">
        <f t="shared" si="427"/>
        <v/>
      </c>
      <c r="BB446" t="str">
        <f t="shared" si="428"/>
        <v/>
      </c>
      <c r="BC446" t="str">
        <f t="shared" si="429"/>
        <v/>
      </c>
      <c r="BD446" t="str">
        <f t="shared" si="430"/>
        <v/>
      </c>
      <c r="BE446" t="str">
        <f t="shared" si="431"/>
        <v/>
      </c>
      <c r="BF446" t="str">
        <f t="shared" si="432"/>
        <v/>
      </c>
      <c r="BG446" t="str">
        <f t="shared" si="433"/>
        <v/>
      </c>
      <c r="BH446" t="str">
        <f t="shared" si="434"/>
        <v/>
      </c>
      <c r="BI446" t="str">
        <f t="shared" si="435"/>
        <v/>
      </c>
      <c r="BJ446" t="str">
        <f t="shared" si="436"/>
        <v/>
      </c>
      <c r="BM446" t="str">
        <f t="shared" si="437"/>
        <v/>
      </c>
      <c r="BN446" t="str">
        <f t="shared" si="438"/>
        <v/>
      </c>
      <c r="BO446" t="str">
        <f t="shared" si="439"/>
        <v/>
      </c>
      <c r="BP446" t="str">
        <f t="shared" si="440"/>
        <v/>
      </c>
      <c r="BQ446" t="str">
        <f t="shared" si="441"/>
        <v/>
      </c>
      <c r="BR446" t="str">
        <f t="shared" si="442"/>
        <v/>
      </c>
      <c r="BS446" t="str">
        <f t="shared" si="443"/>
        <v/>
      </c>
      <c r="BT446" t="str">
        <f t="shared" si="444"/>
        <v/>
      </c>
      <c r="BU446" t="str">
        <f t="shared" si="445"/>
        <v/>
      </c>
      <c r="BV446" t="str">
        <f t="shared" si="446"/>
        <v/>
      </c>
      <c r="BW446" t="str">
        <f t="shared" si="447"/>
        <v/>
      </c>
      <c r="BX446" t="str">
        <f t="shared" si="448"/>
        <v/>
      </c>
      <c r="BY446" t="str">
        <f t="shared" si="449"/>
        <v/>
      </c>
      <c r="BZ446" t="str">
        <f t="shared" si="450"/>
        <v/>
      </c>
      <c r="CA446" t="str">
        <f t="shared" si="451"/>
        <v/>
      </c>
      <c r="CB446" t="str">
        <f t="shared" si="452"/>
        <v/>
      </c>
      <c r="CC446" t="str">
        <f t="shared" si="453"/>
        <v/>
      </c>
      <c r="CD446" t="str">
        <f t="shared" si="454"/>
        <v/>
      </c>
      <c r="CF446"/>
      <c r="CG446" s="36" t="str">
        <f t="shared" si="414"/>
        <v/>
      </c>
      <c r="CH446" s="36" t="str">
        <f t="shared" si="415"/>
        <v/>
      </c>
      <c r="CI446" s="36" t="str">
        <f t="shared" si="416"/>
        <v/>
      </c>
      <c r="CJ446" s="36" t="str">
        <f t="shared" si="417"/>
        <v/>
      </c>
      <c r="CK446" s="36" t="str">
        <f t="shared" si="418"/>
        <v/>
      </c>
    </row>
    <row r="447" spans="1:89">
      <c r="A447">
        <f t="shared" si="455"/>
        <v>438</v>
      </c>
      <c r="B447" s="1" t="str">
        <f t="shared" si="456"/>
        <v>Mi</v>
      </c>
      <c r="C447" s="2" t="str">
        <f t="shared" si="457"/>
        <v>12</v>
      </c>
      <c r="D447" s="50">
        <v>42095.5</v>
      </c>
      <c r="E447" s="51"/>
      <c r="F447" s="52"/>
      <c r="G447" s="52"/>
      <c r="H447" s="13" t="str">
        <f t="shared" si="462"/>
        <v/>
      </c>
      <c r="I447" s="13" t="str">
        <f t="shared" si="458"/>
        <v/>
      </c>
      <c r="J447" s="13" t="str">
        <f t="shared" si="463"/>
        <v/>
      </c>
      <c r="K447" s="3" t="str">
        <f t="shared" si="464"/>
        <v/>
      </c>
      <c r="L447" s="4" t="str">
        <f t="shared" si="465"/>
        <v/>
      </c>
      <c r="M447" s="52"/>
      <c r="N447" s="52"/>
      <c r="O447" s="13" t="str">
        <f t="shared" si="466"/>
        <v/>
      </c>
      <c r="P447" s="4" t="str">
        <f t="shared" si="467"/>
        <v/>
      </c>
      <c r="Q447" s="4" t="str">
        <f t="shared" si="468"/>
        <v/>
      </c>
      <c r="S447" s="5"/>
      <c r="T447" s="52"/>
      <c r="U447" s="52"/>
      <c r="V447" s="52"/>
      <c r="W447" s="52"/>
      <c r="X447" s="52"/>
      <c r="Y447" s="52"/>
      <c r="Z447" s="13" t="str">
        <f t="shared" si="461"/>
        <v/>
      </c>
      <c r="AA447" s="53" t="str">
        <f t="shared" si="475"/>
        <v/>
      </c>
      <c r="AB447" s="13" t="str">
        <f t="shared" si="470"/>
        <v/>
      </c>
      <c r="AC447" s="13" t="str">
        <f t="shared" si="472"/>
        <v/>
      </c>
      <c r="AD447" s="13" t="b">
        <f t="shared" si="473"/>
        <v>0</v>
      </c>
      <c r="AE447" t="e">
        <f t="shared" si="471"/>
        <v>#VALUE!</v>
      </c>
      <c r="AF447" t="str">
        <f t="shared" si="459"/>
        <v/>
      </c>
      <c r="AG447" t="b">
        <f t="shared" si="474"/>
        <v>0</v>
      </c>
      <c r="AI447" s="41">
        <f>SUM($AG$11:AG447)</f>
        <v>-160</v>
      </c>
      <c r="AJ447" s="36">
        <f>SUM($AA$10:AA447)</f>
        <v>692.6</v>
      </c>
      <c r="AK447" s="42">
        <f>SUM($AL$11:AL447)</f>
        <v>390</v>
      </c>
      <c r="AL447" t="b">
        <f t="shared" si="469"/>
        <v>0</v>
      </c>
      <c r="AN447">
        <f>SUM(AS$11:BJ447)</f>
        <v>1064</v>
      </c>
      <c r="AO447">
        <f>SUM(BM$11:CD447)</f>
        <v>560</v>
      </c>
      <c r="AP447">
        <f t="shared" si="460"/>
        <v>692.6</v>
      </c>
      <c r="AR447" t="str">
        <f t="shared" si="476"/>
        <v/>
      </c>
      <c r="AS447" t="str">
        <f t="shared" si="419"/>
        <v/>
      </c>
      <c r="AT447" t="str">
        <f t="shared" si="420"/>
        <v/>
      </c>
      <c r="AU447" t="str">
        <f t="shared" si="421"/>
        <v/>
      </c>
      <c r="AV447" t="str">
        <f t="shared" si="422"/>
        <v/>
      </c>
      <c r="AW447" t="str">
        <f t="shared" si="423"/>
        <v/>
      </c>
      <c r="AX447" t="str">
        <f t="shared" si="424"/>
        <v/>
      </c>
      <c r="AY447" t="str">
        <f t="shared" si="425"/>
        <v/>
      </c>
      <c r="AZ447" t="str">
        <f t="shared" si="426"/>
        <v/>
      </c>
      <c r="BA447" t="str">
        <f t="shared" si="427"/>
        <v/>
      </c>
      <c r="BB447" t="str">
        <f t="shared" si="428"/>
        <v/>
      </c>
      <c r="BC447" t="str">
        <f t="shared" si="429"/>
        <v/>
      </c>
      <c r="BD447" t="str">
        <f t="shared" si="430"/>
        <v/>
      </c>
      <c r="BE447" t="str">
        <f t="shared" si="431"/>
        <v/>
      </c>
      <c r="BF447" t="str">
        <f t="shared" si="432"/>
        <v/>
      </c>
      <c r="BG447" t="str">
        <f t="shared" si="433"/>
        <v/>
      </c>
      <c r="BH447" t="str">
        <f t="shared" si="434"/>
        <v/>
      </c>
      <c r="BI447" t="str">
        <f t="shared" si="435"/>
        <v/>
      </c>
      <c r="BJ447" t="str">
        <f t="shared" si="436"/>
        <v/>
      </c>
      <c r="BM447" t="str">
        <f t="shared" si="437"/>
        <v/>
      </c>
      <c r="BN447" t="str">
        <f t="shared" si="438"/>
        <v/>
      </c>
      <c r="BO447" t="str">
        <f t="shared" si="439"/>
        <v/>
      </c>
      <c r="BP447" t="str">
        <f t="shared" si="440"/>
        <v/>
      </c>
      <c r="BQ447" t="str">
        <f t="shared" si="441"/>
        <v/>
      </c>
      <c r="BR447" t="str">
        <f t="shared" si="442"/>
        <v/>
      </c>
      <c r="BS447" t="str">
        <f t="shared" si="443"/>
        <v/>
      </c>
      <c r="BT447" t="str">
        <f t="shared" si="444"/>
        <v/>
      </c>
      <c r="BU447" t="str">
        <f t="shared" si="445"/>
        <v/>
      </c>
      <c r="BV447" t="str">
        <f t="shared" si="446"/>
        <v/>
      </c>
      <c r="BW447" t="str">
        <f t="shared" si="447"/>
        <v/>
      </c>
      <c r="BX447" t="str">
        <f t="shared" si="448"/>
        <v/>
      </c>
      <c r="BY447" t="str">
        <f t="shared" si="449"/>
        <v/>
      </c>
      <c r="BZ447" t="str">
        <f t="shared" si="450"/>
        <v/>
      </c>
      <c r="CA447" t="str">
        <f t="shared" si="451"/>
        <v/>
      </c>
      <c r="CB447" t="str">
        <f t="shared" si="452"/>
        <v/>
      </c>
      <c r="CC447" t="str">
        <f t="shared" si="453"/>
        <v/>
      </c>
      <c r="CD447" t="str">
        <f t="shared" si="454"/>
        <v/>
      </c>
      <c r="CF447"/>
      <c r="CG447" s="36" t="str">
        <f t="shared" si="414"/>
        <v/>
      </c>
      <c r="CH447" s="36" t="str">
        <f t="shared" si="415"/>
        <v/>
      </c>
      <c r="CI447" s="36" t="str">
        <f t="shared" si="416"/>
        <v/>
      </c>
      <c r="CJ447" s="36" t="str">
        <f t="shared" si="417"/>
        <v/>
      </c>
      <c r="CK447" s="36" t="str">
        <f t="shared" si="418"/>
        <v/>
      </c>
    </row>
    <row r="448" spans="1:89">
      <c r="A448">
        <f t="shared" si="455"/>
        <v>439</v>
      </c>
      <c r="B448" s="1" t="str">
        <f t="shared" si="456"/>
        <v>Mi</v>
      </c>
      <c r="C448" s="2" t="str">
        <f t="shared" si="457"/>
        <v>12</v>
      </c>
      <c r="D448" s="50">
        <v>42095.5</v>
      </c>
      <c r="E448" s="51"/>
      <c r="F448" s="52"/>
      <c r="G448" s="52"/>
      <c r="H448" s="13" t="str">
        <f t="shared" si="462"/>
        <v/>
      </c>
      <c r="I448" s="13" t="str">
        <f t="shared" si="458"/>
        <v/>
      </c>
      <c r="J448" s="13" t="str">
        <f t="shared" si="463"/>
        <v/>
      </c>
      <c r="K448" s="3" t="str">
        <f t="shared" si="464"/>
        <v/>
      </c>
      <c r="L448" s="4" t="str">
        <f t="shared" si="465"/>
        <v/>
      </c>
      <c r="M448" s="52"/>
      <c r="N448" s="52"/>
      <c r="O448" s="13" t="str">
        <f t="shared" si="466"/>
        <v/>
      </c>
      <c r="P448" s="4" t="str">
        <f t="shared" si="467"/>
        <v/>
      </c>
      <c r="Q448" s="4" t="str">
        <f t="shared" si="468"/>
        <v/>
      </c>
      <c r="S448" s="5"/>
      <c r="T448" s="52"/>
      <c r="U448" s="52"/>
      <c r="V448" s="52"/>
      <c r="W448" s="52"/>
      <c r="X448" s="52"/>
      <c r="Y448" s="52"/>
      <c r="Z448" s="13" t="str">
        <f t="shared" si="461"/>
        <v/>
      </c>
      <c r="AA448" s="53" t="str">
        <f t="shared" si="475"/>
        <v/>
      </c>
      <c r="AB448" s="13" t="str">
        <f t="shared" si="470"/>
        <v/>
      </c>
      <c r="AC448" s="13" t="str">
        <f t="shared" si="472"/>
        <v/>
      </c>
      <c r="AD448" s="13" t="b">
        <f t="shared" si="473"/>
        <v>0</v>
      </c>
      <c r="AE448" t="e">
        <f t="shared" si="471"/>
        <v>#VALUE!</v>
      </c>
      <c r="AF448" t="str">
        <f t="shared" si="459"/>
        <v/>
      </c>
      <c r="AG448" t="b">
        <f t="shared" si="474"/>
        <v>0</v>
      </c>
      <c r="AI448" s="41">
        <f>SUM($AG$11:AG448)</f>
        <v>-160</v>
      </c>
      <c r="AJ448" s="36">
        <f>SUM($AA$10:AA448)</f>
        <v>692.6</v>
      </c>
      <c r="AK448" s="42">
        <f>SUM($AL$11:AL448)</f>
        <v>390</v>
      </c>
      <c r="AL448" t="b">
        <f t="shared" si="469"/>
        <v>0</v>
      </c>
      <c r="AN448">
        <f>SUM(AS$11:BJ448)</f>
        <v>1064</v>
      </c>
      <c r="AO448">
        <f>SUM(BM$11:CD448)</f>
        <v>560</v>
      </c>
      <c r="AP448">
        <f t="shared" si="460"/>
        <v>692.6</v>
      </c>
      <c r="AR448" t="str">
        <f t="shared" si="476"/>
        <v/>
      </c>
      <c r="AS448" t="str">
        <f t="shared" si="419"/>
        <v/>
      </c>
      <c r="AT448" t="str">
        <f t="shared" si="420"/>
        <v/>
      </c>
      <c r="AU448" t="str">
        <f t="shared" si="421"/>
        <v/>
      </c>
      <c r="AV448" t="str">
        <f t="shared" si="422"/>
        <v/>
      </c>
      <c r="AW448" t="str">
        <f t="shared" si="423"/>
        <v/>
      </c>
      <c r="AX448" t="str">
        <f t="shared" si="424"/>
        <v/>
      </c>
      <c r="AY448" t="str">
        <f t="shared" si="425"/>
        <v/>
      </c>
      <c r="AZ448" t="str">
        <f t="shared" si="426"/>
        <v/>
      </c>
      <c r="BA448" t="str">
        <f t="shared" si="427"/>
        <v/>
      </c>
      <c r="BB448" t="str">
        <f t="shared" si="428"/>
        <v/>
      </c>
      <c r="BC448" t="str">
        <f t="shared" si="429"/>
        <v/>
      </c>
      <c r="BD448" t="str">
        <f t="shared" si="430"/>
        <v/>
      </c>
      <c r="BE448" t="str">
        <f t="shared" si="431"/>
        <v/>
      </c>
      <c r="BF448" t="str">
        <f t="shared" si="432"/>
        <v/>
      </c>
      <c r="BG448" t="str">
        <f t="shared" si="433"/>
        <v/>
      </c>
      <c r="BH448" t="str">
        <f t="shared" si="434"/>
        <v/>
      </c>
      <c r="BI448" t="str">
        <f t="shared" si="435"/>
        <v/>
      </c>
      <c r="BJ448" t="str">
        <f t="shared" si="436"/>
        <v/>
      </c>
      <c r="BM448" t="str">
        <f t="shared" si="437"/>
        <v/>
      </c>
      <c r="BN448" t="str">
        <f t="shared" si="438"/>
        <v/>
      </c>
      <c r="BO448" t="str">
        <f t="shared" si="439"/>
        <v/>
      </c>
      <c r="BP448" t="str">
        <f t="shared" si="440"/>
        <v/>
      </c>
      <c r="BQ448" t="str">
        <f t="shared" si="441"/>
        <v/>
      </c>
      <c r="BR448" t="str">
        <f t="shared" si="442"/>
        <v/>
      </c>
      <c r="BS448" t="str">
        <f t="shared" si="443"/>
        <v/>
      </c>
      <c r="BT448" t="str">
        <f t="shared" si="444"/>
        <v/>
      </c>
      <c r="BU448" t="str">
        <f t="shared" si="445"/>
        <v/>
      </c>
      <c r="BV448" t="str">
        <f t="shared" si="446"/>
        <v/>
      </c>
      <c r="BW448" t="str">
        <f t="shared" si="447"/>
        <v/>
      </c>
      <c r="BX448" t="str">
        <f t="shared" si="448"/>
        <v/>
      </c>
      <c r="BY448" t="str">
        <f t="shared" si="449"/>
        <v/>
      </c>
      <c r="BZ448" t="str">
        <f t="shared" si="450"/>
        <v/>
      </c>
      <c r="CA448" t="str">
        <f t="shared" si="451"/>
        <v/>
      </c>
      <c r="CB448" t="str">
        <f t="shared" si="452"/>
        <v/>
      </c>
      <c r="CC448" t="str">
        <f t="shared" si="453"/>
        <v/>
      </c>
      <c r="CD448" t="str">
        <f t="shared" si="454"/>
        <v/>
      </c>
      <c r="CF448"/>
      <c r="CG448" s="36" t="str">
        <f t="shared" si="414"/>
        <v/>
      </c>
      <c r="CH448" s="36" t="str">
        <f t="shared" si="415"/>
        <v/>
      </c>
      <c r="CI448" s="36" t="str">
        <f t="shared" si="416"/>
        <v/>
      </c>
      <c r="CJ448" s="36" t="str">
        <f t="shared" si="417"/>
        <v/>
      </c>
      <c r="CK448" s="36" t="str">
        <f t="shared" si="418"/>
        <v/>
      </c>
    </row>
    <row r="449" spans="1:89">
      <c r="A449">
        <f t="shared" si="455"/>
        <v>440</v>
      </c>
      <c r="B449" s="1" t="str">
        <f t="shared" si="456"/>
        <v>Mi</v>
      </c>
      <c r="C449" s="2" t="str">
        <f t="shared" si="457"/>
        <v>12</v>
      </c>
      <c r="D449" s="50">
        <v>42095.5</v>
      </c>
      <c r="E449" s="51"/>
      <c r="F449" s="52"/>
      <c r="G449" s="52"/>
      <c r="H449" s="13" t="str">
        <f t="shared" si="462"/>
        <v/>
      </c>
      <c r="I449" s="13" t="str">
        <f t="shared" si="458"/>
        <v/>
      </c>
      <c r="J449" s="13" t="str">
        <f t="shared" si="463"/>
        <v/>
      </c>
      <c r="K449" s="3" t="str">
        <f t="shared" si="464"/>
        <v/>
      </c>
      <c r="L449" s="4" t="str">
        <f t="shared" si="465"/>
        <v/>
      </c>
      <c r="M449" s="52"/>
      <c r="N449" s="52"/>
      <c r="O449" s="13" t="str">
        <f t="shared" si="466"/>
        <v/>
      </c>
      <c r="P449" s="4" t="str">
        <f t="shared" si="467"/>
        <v/>
      </c>
      <c r="Q449" s="4" t="str">
        <f t="shared" si="468"/>
        <v/>
      </c>
      <c r="S449" s="5"/>
      <c r="T449" s="52"/>
      <c r="U449" s="52"/>
      <c r="V449" s="52"/>
      <c r="W449" s="52"/>
      <c r="X449" s="52"/>
      <c r="Y449" s="52"/>
      <c r="Z449" s="13" t="str">
        <f t="shared" si="461"/>
        <v/>
      </c>
      <c r="AA449" s="53" t="str">
        <f t="shared" si="475"/>
        <v/>
      </c>
      <c r="AB449" s="13" t="str">
        <f t="shared" si="470"/>
        <v/>
      </c>
      <c r="AC449" s="13" t="str">
        <f t="shared" si="472"/>
        <v/>
      </c>
      <c r="AD449" s="13" t="b">
        <f t="shared" si="473"/>
        <v>0</v>
      </c>
      <c r="AE449" t="e">
        <f t="shared" si="471"/>
        <v>#VALUE!</v>
      </c>
      <c r="AF449" t="str">
        <f t="shared" si="459"/>
        <v/>
      </c>
      <c r="AG449" t="b">
        <f t="shared" si="474"/>
        <v>0</v>
      </c>
      <c r="AI449" s="41">
        <f>SUM($AG$11:AG449)</f>
        <v>-160</v>
      </c>
      <c r="AJ449" s="36">
        <f>SUM($AA$10:AA449)</f>
        <v>692.6</v>
      </c>
      <c r="AK449" s="42">
        <f>SUM($AL$11:AL449)</f>
        <v>390</v>
      </c>
      <c r="AL449" t="b">
        <f t="shared" si="469"/>
        <v>0</v>
      </c>
      <c r="AN449">
        <f>SUM(AS$11:BJ449)</f>
        <v>1064</v>
      </c>
      <c r="AO449">
        <f>SUM(BM$11:CD449)</f>
        <v>560</v>
      </c>
      <c r="AP449">
        <f t="shared" si="460"/>
        <v>692.6</v>
      </c>
      <c r="AR449" t="str">
        <f t="shared" si="476"/>
        <v/>
      </c>
      <c r="AS449" t="str">
        <f t="shared" si="419"/>
        <v/>
      </c>
      <c r="AT449" t="str">
        <f t="shared" si="420"/>
        <v/>
      </c>
      <c r="AU449" t="str">
        <f t="shared" si="421"/>
        <v/>
      </c>
      <c r="AV449" t="str">
        <f t="shared" si="422"/>
        <v/>
      </c>
      <c r="AW449" t="str">
        <f t="shared" si="423"/>
        <v/>
      </c>
      <c r="AX449" t="str">
        <f t="shared" si="424"/>
        <v/>
      </c>
      <c r="AY449" t="str">
        <f t="shared" si="425"/>
        <v/>
      </c>
      <c r="AZ449" t="str">
        <f t="shared" si="426"/>
        <v/>
      </c>
      <c r="BA449" t="str">
        <f t="shared" si="427"/>
        <v/>
      </c>
      <c r="BB449" t="str">
        <f t="shared" si="428"/>
        <v/>
      </c>
      <c r="BC449" t="str">
        <f t="shared" si="429"/>
        <v/>
      </c>
      <c r="BD449" t="str">
        <f t="shared" si="430"/>
        <v/>
      </c>
      <c r="BE449" t="str">
        <f t="shared" si="431"/>
        <v/>
      </c>
      <c r="BF449" t="str">
        <f t="shared" si="432"/>
        <v/>
      </c>
      <c r="BG449" t="str">
        <f t="shared" si="433"/>
        <v/>
      </c>
      <c r="BH449" t="str">
        <f t="shared" si="434"/>
        <v/>
      </c>
      <c r="BI449" t="str">
        <f t="shared" si="435"/>
        <v/>
      </c>
      <c r="BJ449" t="str">
        <f t="shared" si="436"/>
        <v/>
      </c>
      <c r="BM449" t="str">
        <f t="shared" si="437"/>
        <v/>
      </c>
      <c r="BN449" t="str">
        <f t="shared" si="438"/>
        <v/>
      </c>
      <c r="BO449" t="str">
        <f t="shared" si="439"/>
        <v/>
      </c>
      <c r="BP449" t="str">
        <f t="shared" si="440"/>
        <v/>
      </c>
      <c r="BQ449" t="str">
        <f t="shared" si="441"/>
        <v/>
      </c>
      <c r="BR449" t="str">
        <f t="shared" si="442"/>
        <v/>
      </c>
      <c r="BS449" t="str">
        <f t="shared" si="443"/>
        <v/>
      </c>
      <c r="BT449" t="str">
        <f t="shared" si="444"/>
        <v/>
      </c>
      <c r="BU449" t="str">
        <f t="shared" si="445"/>
        <v/>
      </c>
      <c r="BV449" t="str">
        <f t="shared" si="446"/>
        <v/>
      </c>
      <c r="BW449" t="str">
        <f t="shared" si="447"/>
        <v/>
      </c>
      <c r="BX449" t="str">
        <f t="shared" si="448"/>
        <v/>
      </c>
      <c r="BY449" t="str">
        <f t="shared" si="449"/>
        <v/>
      </c>
      <c r="BZ449" t="str">
        <f t="shared" si="450"/>
        <v/>
      </c>
      <c r="CA449" t="str">
        <f t="shared" si="451"/>
        <v/>
      </c>
      <c r="CB449" t="str">
        <f t="shared" si="452"/>
        <v/>
      </c>
      <c r="CC449" t="str">
        <f t="shared" si="453"/>
        <v/>
      </c>
      <c r="CD449" t="str">
        <f t="shared" si="454"/>
        <v/>
      </c>
      <c r="CF449"/>
      <c r="CG449" s="36" t="str">
        <f t="shared" si="414"/>
        <v/>
      </c>
      <c r="CH449" s="36" t="str">
        <f t="shared" si="415"/>
        <v/>
      </c>
      <c r="CI449" s="36" t="str">
        <f t="shared" si="416"/>
        <v/>
      </c>
      <c r="CJ449" s="36" t="str">
        <f t="shared" si="417"/>
        <v/>
      </c>
      <c r="CK449" s="36" t="str">
        <f t="shared" si="418"/>
        <v/>
      </c>
    </row>
    <row r="450" spans="1:89">
      <c r="A450">
        <f t="shared" si="455"/>
        <v>441</v>
      </c>
      <c r="B450" s="1" t="str">
        <f t="shared" si="456"/>
        <v>Mi</v>
      </c>
      <c r="C450" s="2" t="str">
        <f t="shared" si="457"/>
        <v>12</v>
      </c>
      <c r="D450" s="50">
        <v>42095.5</v>
      </c>
      <c r="E450" s="51"/>
      <c r="F450" s="52"/>
      <c r="G450" s="52"/>
      <c r="H450" s="13" t="str">
        <f t="shared" si="462"/>
        <v/>
      </c>
      <c r="I450" s="13" t="str">
        <f t="shared" si="458"/>
        <v/>
      </c>
      <c r="J450" s="13" t="str">
        <f t="shared" si="463"/>
        <v/>
      </c>
      <c r="K450" s="3" t="str">
        <f t="shared" si="464"/>
        <v/>
      </c>
      <c r="L450" s="4" t="str">
        <f t="shared" si="465"/>
        <v/>
      </c>
      <c r="M450" s="52"/>
      <c r="N450" s="52"/>
      <c r="O450" s="13" t="str">
        <f t="shared" si="466"/>
        <v/>
      </c>
      <c r="P450" s="4" t="str">
        <f t="shared" si="467"/>
        <v/>
      </c>
      <c r="Q450" s="4" t="str">
        <f t="shared" si="468"/>
        <v/>
      </c>
      <c r="S450" s="5"/>
      <c r="T450" s="52"/>
      <c r="U450" s="52"/>
      <c r="V450" s="52"/>
      <c r="W450" s="52"/>
      <c r="X450" s="52"/>
      <c r="Y450" s="52"/>
      <c r="Z450" s="13" t="str">
        <f t="shared" si="461"/>
        <v/>
      </c>
      <c r="AA450" s="53" t="str">
        <f t="shared" si="475"/>
        <v/>
      </c>
      <c r="AB450" s="13" t="str">
        <f t="shared" si="470"/>
        <v/>
      </c>
      <c r="AC450" s="13" t="str">
        <f t="shared" si="472"/>
        <v/>
      </c>
      <c r="AD450" s="13" t="b">
        <f t="shared" si="473"/>
        <v>0</v>
      </c>
      <c r="AE450" t="e">
        <f t="shared" si="471"/>
        <v>#VALUE!</v>
      </c>
      <c r="AF450" t="str">
        <f t="shared" si="459"/>
        <v/>
      </c>
      <c r="AG450" t="b">
        <f t="shared" si="474"/>
        <v>0</v>
      </c>
      <c r="AI450" s="41">
        <f>SUM($AG$11:AG450)</f>
        <v>-160</v>
      </c>
      <c r="AJ450" s="36">
        <f>SUM($AA$10:AA450)</f>
        <v>692.6</v>
      </c>
      <c r="AK450" s="42">
        <f>SUM($AL$11:AL450)</f>
        <v>390</v>
      </c>
      <c r="AL450" t="b">
        <f t="shared" si="469"/>
        <v>0</v>
      </c>
      <c r="AN450">
        <f>SUM(AS$11:BJ450)</f>
        <v>1064</v>
      </c>
      <c r="AO450">
        <f>SUM(BM$11:CD450)</f>
        <v>560</v>
      </c>
      <c r="AP450">
        <f t="shared" si="460"/>
        <v>692.6</v>
      </c>
      <c r="AR450" t="str">
        <f t="shared" si="476"/>
        <v/>
      </c>
      <c r="AS450" t="str">
        <f t="shared" si="419"/>
        <v/>
      </c>
      <c r="AT450" t="str">
        <f t="shared" si="420"/>
        <v/>
      </c>
      <c r="AU450" t="str">
        <f t="shared" si="421"/>
        <v/>
      </c>
      <c r="AV450" t="str">
        <f t="shared" si="422"/>
        <v/>
      </c>
      <c r="AW450" t="str">
        <f t="shared" si="423"/>
        <v/>
      </c>
      <c r="AX450" t="str">
        <f t="shared" si="424"/>
        <v/>
      </c>
      <c r="AY450" t="str">
        <f t="shared" si="425"/>
        <v/>
      </c>
      <c r="AZ450" t="str">
        <f t="shared" si="426"/>
        <v/>
      </c>
      <c r="BA450" t="str">
        <f t="shared" si="427"/>
        <v/>
      </c>
      <c r="BB450" t="str">
        <f t="shared" si="428"/>
        <v/>
      </c>
      <c r="BC450" t="str">
        <f t="shared" si="429"/>
        <v/>
      </c>
      <c r="BD450" t="str">
        <f t="shared" si="430"/>
        <v/>
      </c>
      <c r="BE450" t="str">
        <f t="shared" si="431"/>
        <v/>
      </c>
      <c r="BF450" t="str">
        <f t="shared" si="432"/>
        <v/>
      </c>
      <c r="BG450" t="str">
        <f t="shared" si="433"/>
        <v/>
      </c>
      <c r="BH450" t="str">
        <f t="shared" si="434"/>
        <v/>
      </c>
      <c r="BI450" t="str">
        <f t="shared" si="435"/>
        <v/>
      </c>
      <c r="BJ450" t="str">
        <f t="shared" si="436"/>
        <v/>
      </c>
      <c r="BM450" t="str">
        <f t="shared" si="437"/>
        <v/>
      </c>
      <c r="BN450" t="str">
        <f t="shared" si="438"/>
        <v/>
      </c>
      <c r="BO450" t="str">
        <f t="shared" si="439"/>
        <v/>
      </c>
      <c r="BP450" t="str">
        <f t="shared" si="440"/>
        <v/>
      </c>
      <c r="BQ450" t="str">
        <f t="shared" si="441"/>
        <v/>
      </c>
      <c r="BR450" t="str">
        <f t="shared" si="442"/>
        <v/>
      </c>
      <c r="BS450" t="str">
        <f t="shared" si="443"/>
        <v/>
      </c>
      <c r="BT450" t="str">
        <f t="shared" si="444"/>
        <v/>
      </c>
      <c r="BU450" t="str">
        <f t="shared" si="445"/>
        <v/>
      </c>
      <c r="BV450" t="str">
        <f t="shared" si="446"/>
        <v/>
      </c>
      <c r="BW450" t="str">
        <f t="shared" si="447"/>
        <v/>
      </c>
      <c r="BX450" t="str">
        <f t="shared" si="448"/>
        <v/>
      </c>
      <c r="BY450" t="str">
        <f t="shared" si="449"/>
        <v/>
      </c>
      <c r="BZ450" t="str">
        <f t="shared" si="450"/>
        <v/>
      </c>
      <c r="CA450" t="str">
        <f t="shared" si="451"/>
        <v/>
      </c>
      <c r="CB450" t="str">
        <f t="shared" si="452"/>
        <v/>
      </c>
      <c r="CC450" t="str">
        <f t="shared" si="453"/>
        <v/>
      </c>
      <c r="CD450" t="str">
        <f t="shared" si="454"/>
        <v/>
      </c>
      <c r="CF450"/>
      <c r="CG450" s="36" t="str">
        <f t="shared" si="414"/>
        <v/>
      </c>
      <c r="CH450" s="36" t="str">
        <f t="shared" si="415"/>
        <v/>
      </c>
      <c r="CI450" s="36" t="str">
        <f t="shared" si="416"/>
        <v/>
      </c>
      <c r="CJ450" s="36" t="str">
        <f t="shared" si="417"/>
        <v/>
      </c>
      <c r="CK450" s="36" t="str">
        <f t="shared" si="418"/>
        <v/>
      </c>
    </row>
    <row r="451" spans="1:89">
      <c r="A451">
        <f t="shared" si="455"/>
        <v>442</v>
      </c>
      <c r="B451" s="1" t="str">
        <f t="shared" si="456"/>
        <v>Mi</v>
      </c>
      <c r="C451" s="2" t="str">
        <f t="shared" si="457"/>
        <v>12</v>
      </c>
      <c r="D451" s="50">
        <v>42095.5</v>
      </c>
      <c r="E451" s="51"/>
      <c r="F451" s="52"/>
      <c r="G451" s="52"/>
      <c r="H451" s="13" t="str">
        <f t="shared" si="462"/>
        <v/>
      </c>
      <c r="I451" s="13" t="str">
        <f t="shared" si="458"/>
        <v/>
      </c>
      <c r="J451" s="13" t="str">
        <f t="shared" si="463"/>
        <v/>
      </c>
      <c r="K451" s="3" t="str">
        <f t="shared" si="464"/>
        <v/>
      </c>
      <c r="L451" s="4" t="str">
        <f t="shared" si="465"/>
        <v/>
      </c>
      <c r="M451" s="52"/>
      <c r="N451" s="52"/>
      <c r="O451" s="13" t="str">
        <f t="shared" si="466"/>
        <v/>
      </c>
      <c r="P451" s="4" t="str">
        <f t="shared" si="467"/>
        <v/>
      </c>
      <c r="Q451" s="4" t="str">
        <f t="shared" si="468"/>
        <v/>
      </c>
      <c r="S451" s="5"/>
      <c r="T451" s="52"/>
      <c r="U451" s="52"/>
      <c r="V451" s="52"/>
      <c r="W451" s="52"/>
      <c r="X451" s="52"/>
      <c r="Y451" s="52"/>
      <c r="Z451" s="13" t="str">
        <f t="shared" si="461"/>
        <v/>
      </c>
      <c r="AA451" s="53" t="str">
        <f t="shared" si="475"/>
        <v/>
      </c>
      <c r="AB451" s="13" t="str">
        <f t="shared" si="470"/>
        <v/>
      </c>
      <c r="AC451" s="13" t="str">
        <f t="shared" si="472"/>
        <v/>
      </c>
      <c r="AD451" s="13" t="b">
        <f t="shared" si="473"/>
        <v>0</v>
      </c>
      <c r="AE451" t="e">
        <f t="shared" si="471"/>
        <v>#VALUE!</v>
      </c>
      <c r="AF451" t="str">
        <f t="shared" si="459"/>
        <v/>
      </c>
      <c r="AG451" t="b">
        <f t="shared" si="474"/>
        <v>0</v>
      </c>
      <c r="AI451" s="41">
        <f>SUM($AG$11:AG451)</f>
        <v>-160</v>
      </c>
      <c r="AJ451" s="36">
        <f>SUM($AA$10:AA451)</f>
        <v>692.6</v>
      </c>
      <c r="AK451" s="42">
        <f>SUM($AL$11:AL451)</f>
        <v>390</v>
      </c>
      <c r="AL451" t="b">
        <f t="shared" si="469"/>
        <v>0</v>
      </c>
      <c r="AN451">
        <f>SUM(AS$11:BJ451)</f>
        <v>1064</v>
      </c>
      <c r="AO451">
        <f>SUM(BM$11:CD451)</f>
        <v>560</v>
      </c>
      <c r="AP451">
        <f t="shared" si="460"/>
        <v>692.6</v>
      </c>
      <c r="AR451" t="str">
        <f t="shared" si="476"/>
        <v/>
      </c>
      <c r="AS451" t="str">
        <f t="shared" si="419"/>
        <v/>
      </c>
      <c r="AT451" t="str">
        <f t="shared" si="420"/>
        <v/>
      </c>
      <c r="AU451" t="str">
        <f t="shared" si="421"/>
        <v/>
      </c>
      <c r="AV451" t="str">
        <f t="shared" si="422"/>
        <v/>
      </c>
      <c r="AW451" t="str">
        <f t="shared" si="423"/>
        <v/>
      </c>
      <c r="AX451" t="str">
        <f t="shared" si="424"/>
        <v/>
      </c>
      <c r="AY451" t="str">
        <f t="shared" si="425"/>
        <v/>
      </c>
      <c r="AZ451" t="str">
        <f t="shared" si="426"/>
        <v/>
      </c>
      <c r="BA451" t="str">
        <f t="shared" si="427"/>
        <v/>
      </c>
      <c r="BB451" t="str">
        <f t="shared" si="428"/>
        <v/>
      </c>
      <c r="BC451" t="str">
        <f t="shared" si="429"/>
        <v/>
      </c>
      <c r="BD451" t="str">
        <f t="shared" si="430"/>
        <v/>
      </c>
      <c r="BE451" t="str">
        <f t="shared" si="431"/>
        <v/>
      </c>
      <c r="BF451" t="str">
        <f t="shared" si="432"/>
        <v/>
      </c>
      <c r="BG451" t="str">
        <f t="shared" si="433"/>
        <v/>
      </c>
      <c r="BH451" t="str">
        <f t="shared" si="434"/>
        <v/>
      </c>
      <c r="BI451" t="str">
        <f t="shared" si="435"/>
        <v/>
      </c>
      <c r="BJ451" t="str">
        <f t="shared" si="436"/>
        <v/>
      </c>
      <c r="BM451" t="str">
        <f t="shared" si="437"/>
        <v/>
      </c>
      <c r="BN451" t="str">
        <f t="shared" si="438"/>
        <v/>
      </c>
      <c r="BO451" t="str">
        <f t="shared" si="439"/>
        <v/>
      </c>
      <c r="BP451" t="str">
        <f t="shared" si="440"/>
        <v/>
      </c>
      <c r="BQ451" t="str">
        <f t="shared" si="441"/>
        <v/>
      </c>
      <c r="BR451" t="str">
        <f t="shared" si="442"/>
        <v/>
      </c>
      <c r="BS451" t="str">
        <f t="shared" si="443"/>
        <v/>
      </c>
      <c r="BT451" t="str">
        <f t="shared" si="444"/>
        <v/>
      </c>
      <c r="BU451" t="str">
        <f t="shared" si="445"/>
        <v/>
      </c>
      <c r="BV451" t="str">
        <f t="shared" si="446"/>
        <v/>
      </c>
      <c r="BW451" t="str">
        <f t="shared" si="447"/>
        <v/>
      </c>
      <c r="BX451" t="str">
        <f t="shared" si="448"/>
        <v/>
      </c>
      <c r="BY451" t="str">
        <f t="shared" si="449"/>
        <v/>
      </c>
      <c r="BZ451" t="str">
        <f t="shared" si="450"/>
        <v/>
      </c>
      <c r="CA451" t="str">
        <f t="shared" si="451"/>
        <v/>
      </c>
      <c r="CB451" t="str">
        <f t="shared" si="452"/>
        <v/>
      </c>
      <c r="CC451" t="str">
        <f t="shared" si="453"/>
        <v/>
      </c>
      <c r="CD451" t="str">
        <f t="shared" si="454"/>
        <v/>
      </c>
      <c r="CF451"/>
      <c r="CG451" s="36" t="str">
        <f t="shared" si="414"/>
        <v/>
      </c>
      <c r="CH451" s="36" t="str">
        <f t="shared" si="415"/>
        <v/>
      </c>
      <c r="CI451" s="36" t="str">
        <f t="shared" si="416"/>
        <v/>
      </c>
      <c r="CJ451" s="36" t="str">
        <f t="shared" si="417"/>
        <v/>
      </c>
      <c r="CK451" s="36" t="str">
        <f t="shared" si="418"/>
        <v/>
      </c>
    </row>
    <row r="452" spans="1:89">
      <c r="A452">
        <f t="shared" si="455"/>
        <v>443</v>
      </c>
      <c r="B452" s="1" t="str">
        <f t="shared" si="456"/>
        <v>Mi</v>
      </c>
      <c r="C452" s="2" t="str">
        <f t="shared" si="457"/>
        <v>12</v>
      </c>
      <c r="D452" s="50">
        <v>42095.5</v>
      </c>
      <c r="E452" s="51"/>
      <c r="F452" s="52"/>
      <c r="G452" s="52"/>
      <c r="H452" s="13" t="str">
        <f t="shared" si="462"/>
        <v/>
      </c>
      <c r="I452" s="13" t="str">
        <f t="shared" si="458"/>
        <v/>
      </c>
      <c r="J452" s="13" t="str">
        <f t="shared" si="463"/>
        <v/>
      </c>
      <c r="K452" s="3" t="str">
        <f t="shared" si="464"/>
        <v/>
      </c>
      <c r="L452" s="4" t="str">
        <f t="shared" si="465"/>
        <v/>
      </c>
      <c r="M452" s="52"/>
      <c r="N452" s="52"/>
      <c r="O452" s="13" t="str">
        <f t="shared" si="466"/>
        <v/>
      </c>
      <c r="P452" s="4" t="str">
        <f t="shared" si="467"/>
        <v/>
      </c>
      <c r="Q452" s="4" t="str">
        <f t="shared" si="468"/>
        <v/>
      </c>
      <c r="S452" s="5"/>
      <c r="T452" s="52"/>
      <c r="U452" s="52"/>
      <c r="V452" s="52"/>
      <c r="W452" s="52"/>
      <c r="X452" s="52"/>
      <c r="Y452" s="52"/>
      <c r="Z452" s="13" t="str">
        <f t="shared" si="461"/>
        <v/>
      </c>
      <c r="AA452" s="53" t="str">
        <f t="shared" si="475"/>
        <v/>
      </c>
      <c r="AB452" s="13" t="str">
        <f t="shared" si="470"/>
        <v/>
      </c>
      <c r="AC452" s="13" t="str">
        <f t="shared" si="472"/>
        <v/>
      </c>
      <c r="AD452" s="13" t="b">
        <f t="shared" si="473"/>
        <v>0</v>
      </c>
      <c r="AE452" t="e">
        <f t="shared" si="471"/>
        <v>#VALUE!</v>
      </c>
      <c r="AF452" t="str">
        <f t="shared" si="459"/>
        <v/>
      </c>
      <c r="AG452" t="b">
        <f t="shared" si="474"/>
        <v>0</v>
      </c>
      <c r="AI452" s="41">
        <f>SUM($AG$11:AG452)</f>
        <v>-160</v>
      </c>
      <c r="AJ452" s="36">
        <f>SUM($AA$10:AA452)</f>
        <v>692.6</v>
      </c>
      <c r="AK452" s="42">
        <f>SUM($AL$11:AL452)</f>
        <v>390</v>
      </c>
      <c r="AL452" t="b">
        <f t="shared" si="469"/>
        <v>0</v>
      </c>
      <c r="AN452">
        <f>SUM(AS$11:BJ452)</f>
        <v>1064</v>
      </c>
      <c r="AO452">
        <f>SUM(BM$11:CD452)</f>
        <v>560</v>
      </c>
      <c r="AP452">
        <f t="shared" si="460"/>
        <v>692.6</v>
      </c>
      <c r="AR452" t="str">
        <f t="shared" si="476"/>
        <v/>
      </c>
      <c r="AS452" t="str">
        <f t="shared" si="419"/>
        <v/>
      </c>
      <c r="AT452" t="str">
        <f t="shared" si="420"/>
        <v/>
      </c>
      <c r="AU452" t="str">
        <f t="shared" si="421"/>
        <v/>
      </c>
      <c r="AV452" t="str">
        <f t="shared" si="422"/>
        <v/>
      </c>
      <c r="AW452" t="str">
        <f t="shared" si="423"/>
        <v/>
      </c>
      <c r="AX452" t="str">
        <f t="shared" si="424"/>
        <v/>
      </c>
      <c r="AY452" t="str">
        <f t="shared" si="425"/>
        <v/>
      </c>
      <c r="AZ452" t="str">
        <f t="shared" si="426"/>
        <v/>
      </c>
      <c r="BA452" t="str">
        <f t="shared" si="427"/>
        <v/>
      </c>
      <c r="BB452" t="str">
        <f t="shared" si="428"/>
        <v/>
      </c>
      <c r="BC452" t="str">
        <f t="shared" si="429"/>
        <v/>
      </c>
      <c r="BD452" t="str">
        <f t="shared" si="430"/>
        <v/>
      </c>
      <c r="BE452" t="str">
        <f t="shared" si="431"/>
        <v/>
      </c>
      <c r="BF452" t="str">
        <f t="shared" si="432"/>
        <v/>
      </c>
      <c r="BG452" t="str">
        <f t="shared" si="433"/>
        <v/>
      </c>
      <c r="BH452" t="str">
        <f t="shared" si="434"/>
        <v/>
      </c>
      <c r="BI452" t="str">
        <f t="shared" si="435"/>
        <v/>
      </c>
      <c r="BJ452" t="str">
        <f t="shared" si="436"/>
        <v/>
      </c>
      <c r="BM452" t="str">
        <f t="shared" si="437"/>
        <v/>
      </c>
      <c r="BN452" t="str">
        <f t="shared" si="438"/>
        <v/>
      </c>
      <c r="BO452" t="str">
        <f t="shared" si="439"/>
        <v/>
      </c>
      <c r="BP452" t="str">
        <f t="shared" si="440"/>
        <v/>
      </c>
      <c r="BQ452" t="str">
        <f t="shared" si="441"/>
        <v/>
      </c>
      <c r="BR452" t="str">
        <f t="shared" si="442"/>
        <v/>
      </c>
      <c r="BS452" t="str">
        <f t="shared" si="443"/>
        <v/>
      </c>
      <c r="BT452" t="str">
        <f t="shared" si="444"/>
        <v/>
      </c>
      <c r="BU452" t="str">
        <f t="shared" si="445"/>
        <v/>
      </c>
      <c r="BV452" t="str">
        <f t="shared" si="446"/>
        <v/>
      </c>
      <c r="BW452" t="str">
        <f t="shared" si="447"/>
        <v/>
      </c>
      <c r="BX452" t="str">
        <f t="shared" si="448"/>
        <v/>
      </c>
      <c r="BY452" t="str">
        <f t="shared" si="449"/>
        <v/>
      </c>
      <c r="BZ452" t="str">
        <f t="shared" si="450"/>
        <v/>
      </c>
      <c r="CA452" t="str">
        <f t="shared" si="451"/>
        <v/>
      </c>
      <c r="CB452" t="str">
        <f t="shared" si="452"/>
        <v/>
      </c>
      <c r="CC452" t="str">
        <f t="shared" si="453"/>
        <v/>
      </c>
      <c r="CD452" t="str">
        <f t="shared" si="454"/>
        <v/>
      </c>
      <c r="CF452"/>
      <c r="CG452" s="36" t="str">
        <f t="shared" si="414"/>
        <v/>
      </c>
      <c r="CH452" s="36" t="str">
        <f t="shared" si="415"/>
        <v/>
      </c>
      <c r="CI452" s="36" t="str">
        <f t="shared" si="416"/>
        <v/>
      </c>
      <c r="CJ452" s="36" t="str">
        <f t="shared" si="417"/>
        <v/>
      </c>
      <c r="CK452" s="36" t="str">
        <f t="shared" si="418"/>
        <v/>
      </c>
    </row>
    <row r="453" spans="1:89">
      <c r="A453">
        <f t="shared" si="455"/>
        <v>444</v>
      </c>
      <c r="B453" s="1" t="str">
        <f t="shared" si="456"/>
        <v>Mi</v>
      </c>
      <c r="C453" s="2" t="str">
        <f t="shared" si="457"/>
        <v>12</v>
      </c>
      <c r="D453" s="50">
        <v>42095.5</v>
      </c>
      <c r="E453" s="51"/>
      <c r="F453" s="52"/>
      <c r="G453" s="52"/>
      <c r="H453" s="13" t="str">
        <f t="shared" si="462"/>
        <v/>
      </c>
      <c r="I453" s="13" t="str">
        <f t="shared" si="458"/>
        <v/>
      </c>
      <c r="J453" s="13" t="str">
        <f t="shared" si="463"/>
        <v/>
      </c>
      <c r="K453" s="3" t="str">
        <f t="shared" si="464"/>
        <v/>
      </c>
      <c r="L453" s="4" t="str">
        <f t="shared" si="465"/>
        <v/>
      </c>
      <c r="M453" s="52"/>
      <c r="N453" s="52"/>
      <c r="O453" s="13" t="str">
        <f t="shared" si="466"/>
        <v/>
      </c>
      <c r="P453" s="4" t="str">
        <f t="shared" si="467"/>
        <v/>
      </c>
      <c r="Q453" s="4" t="str">
        <f t="shared" si="468"/>
        <v/>
      </c>
      <c r="S453" s="5"/>
      <c r="T453" s="52"/>
      <c r="U453" s="52"/>
      <c r="V453" s="52"/>
      <c r="W453" s="52"/>
      <c r="X453" s="52"/>
      <c r="Y453" s="52"/>
      <c r="Z453" s="13" t="str">
        <f t="shared" si="461"/>
        <v/>
      </c>
      <c r="AA453" s="53" t="str">
        <f t="shared" si="475"/>
        <v/>
      </c>
      <c r="AB453" s="13" t="str">
        <f t="shared" si="470"/>
        <v/>
      </c>
      <c r="AC453" s="13" t="str">
        <f t="shared" si="472"/>
        <v/>
      </c>
      <c r="AD453" s="13" t="b">
        <f t="shared" si="473"/>
        <v>0</v>
      </c>
      <c r="AE453" t="e">
        <f t="shared" si="471"/>
        <v>#VALUE!</v>
      </c>
      <c r="AF453" t="str">
        <f t="shared" si="459"/>
        <v/>
      </c>
      <c r="AG453" t="b">
        <f t="shared" si="474"/>
        <v>0</v>
      </c>
      <c r="AI453" s="41">
        <f>SUM($AG$11:AG453)</f>
        <v>-160</v>
      </c>
      <c r="AJ453" s="36">
        <f>SUM($AA$10:AA453)</f>
        <v>692.6</v>
      </c>
      <c r="AK453" s="42">
        <f>SUM($AL$11:AL453)</f>
        <v>390</v>
      </c>
      <c r="AL453" t="b">
        <f t="shared" si="469"/>
        <v>0</v>
      </c>
      <c r="AN453">
        <f>SUM(AS$11:BJ453)</f>
        <v>1064</v>
      </c>
      <c r="AO453">
        <f>SUM(BM$11:CD453)</f>
        <v>560</v>
      </c>
      <c r="AP453">
        <f t="shared" si="460"/>
        <v>692.6</v>
      </c>
      <c r="AR453" t="str">
        <f t="shared" si="476"/>
        <v/>
      </c>
      <c r="AS453" t="str">
        <f t="shared" si="419"/>
        <v/>
      </c>
      <c r="AT453" t="str">
        <f t="shared" si="420"/>
        <v/>
      </c>
      <c r="AU453" t="str">
        <f t="shared" si="421"/>
        <v/>
      </c>
      <c r="AV453" t="str">
        <f t="shared" si="422"/>
        <v/>
      </c>
      <c r="AW453" t="str">
        <f t="shared" si="423"/>
        <v/>
      </c>
      <c r="AX453" t="str">
        <f t="shared" si="424"/>
        <v/>
      </c>
      <c r="AY453" t="str">
        <f t="shared" si="425"/>
        <v/>
      </c>
      <c r="AZ453" t="str">
        <f t="shared" si="426"/>
        <v/>
      </c>
      <c r="BA453" t="str">
        <f t="shared" si="427"/>
        <v/>
      </c>
      <c r="BB453" t="str">
        <f t="shared" si="428"/>
        <v/>
      </c>
      <c r="BC453" t="str">
        <f t="shared" si="429"/>
        <v/>
      </c>
      <c r="BD453" t="str">
        <f t="shared" si="430"/>
        <v/>
      </c>
      <c r="BE453" t="str">
        <f t="shared" si="431"/>
        <v/>
      </c>
      <c r="BF453" t="str">
        <f t="shared" si="432"/>
        <v/>
      </c>
      <c r="BG453" t="str">
        <f t="shared" si="433"/>
        <v/>
      </c>
      <c r="BH453" t="str">
        <f t="shared" si="434"/>
        <v/>
      </c>
      <c r="BI453" t="str">
        <f t="shared" si="435"/>
        <v/>
      </c>
      <c r="BJ453" t="str">
        <f t="shared" si="436"/>
        <v/>
      </c>
      <c r="BM453" t="str">
        <f t="shared" si="437"/>
        <v/>
      </c>
      <c r="BN453" t="str">
        <f t="shared" si="438"/>
        <v/>
      </c>
      <c r="BO453" t="str">
        <f t="shared" si="439"/>
        <v/>
      </c>
      <c r="BP453" t="str">
        <f t="shared" si="440"/>
        <v/>
      </c>
      <c r="BQ453" t="str">
        <f t="shared" si="441"/>
        <v/>
      </c>
      <c r="BR453" t="str">
        <f t="shared" si="442"/>
        <v/>
      </c>
      <c r="BS453" t="str">
        <f t="shared" si="443"/>
        <v/>
      </c>
      <c r="BT453" t="str">
        <f t="shared" si="444"/>
        <v/>
      </c>
      <c r="BU453" t="str">
        <f t="shared" si="445"/>
        <v/>
      </c>
      <c r="BV453" t="str">
        <f t="shared" si="446"/>
        <v/>
      </c>
      <c r="BW453" t="str">
        <f t="shared" si="447"/>
        <v/>
      </c>
      <c r="BX453" t="str">
        <f t="shared" si="448"/>
        <v/>
      </c>
      <c r="BY453" t="str">
        <f t="shared" si="449"/>
        <v/>
      </c>
      <c r="BZ453" t="str">
        <f t="shared" si="450"/>
        <v/>
      </c>
      <c r="CA453" t="str">
        <f t="shared" si="451"/>
        <v/>
      </c>
      <c r="CB453" t="str">
        <f t="shared" si="452"/>
        <v/>
      </c>
      <c r="CC453" t="str">
        <f t="shared" si="453"/>
        <v/>
      </c>
      <c r="CD453" t="str">
        <f t="shared" si="454"/>
        <v/>
      </c>
      <c r="CF453"/>
      <c r="CG453" s="36" t="str">
        <f t="shared" si="414"/>
        <v/>
      </c>
      <c r="CH453" s="36" t="str">
        <f t="shared" si="415"/>
        <v/>
      </c>
      <c r="CI453" s="36" t="str">
        <f t="shared" si="416"/>
        <v/>
      </c>
      <c r="CJ453" s="36" t="str">
        <f t="shared" si="417"/>
        <v/>
      </c>
      <c r="CK453" s="36" t="str">
        <f t="shared" si="418"/>
        <v/>
      </c>
    </row>
    <row r="454" spans="1:89">
      <c r="A454">
        <f t="shared" si="455"/>
        <v>445</v>
      </c>
      <c r="B454" s="1" t="str">
        <f t="shared" si="456"/>
        <v>Mi</v>
      </c>
      <c r="C454" s="2" t="str">
        <f t="shared" si="457"/>
        <v>12</v>
      </c>
      <c r="D454" s="50">
        <v>42095.5</v>
      </c>
      <c r="E454" s="51"/>
      <c r="F454" s="52"/>
      <c r="G454" s="52"/>
      <c r="H454" s="13" t="str">
        <f t="shared" si="462"/>
        <v/>
      </c>
      <c r="I454" s="13" t="str">
        <f t="shared" si="458"/>
        <v/>
      </c>
      <c r="J454" s="13" t="str">
        <f t="shared" si="463"/>
        <v/>
      </c>
      <c r="K454" s="3" t="str">
        <f t="shared" si="464"/>
        <v/>
      </c>
      <c r="L454" s="4" t="str">
        <f t="shared" si="465"/>
        <v/>
      </c>
      <c r="M454" s="52"/>
      <c r="N454" s="52"/>
      <c r="O454" s="13" t="str">
        <f t="shared" si="466"/>
        <v/>
      </c>
      <c r="P454" s="4" t="str">
        <f t="shared" si="467"/>
        <v/>
      </c>
      <c r="Q454" s="4" t="str">
        <f t="shared" si="468"/>
        <v/>
      </c>
      <c r="S454" s="5"/>
      <c r="T454" s="52"/>
      <c r="U454" s="52"/>
      <c r="V454" s="52"/>
      <c r="W454" s="52"/>
      <c r="X454" s="52"/>
      <c r="Y454" s="52"/>
      <c r="Z454" s="13" t="str">
        <f t="shared" si="461"/>
        <v/>
      </c>
      <c r="AA454" s="53" t="str">
        <f t="shared" si="475"/>
        <v/>
      </c>
      <c r="AB454" s="13" t="str">
        <f t="shared" si="470"/>
        <v/>
      </c>
      <c r="AC454" s="13" t="str">
        <f t="shared" si="472"/>
        <v/>
      </c>
      <c r="AD454" s="13" t="b">
        <f t="shared" si="473"/>
        <v>0</v>
      </c>
      <c r="AE454" t="e">
        <f t="shared" si="471"/>
        <v>#VALUE!</v>
      </c>
      <c r="AF454" t="str">
        <f t="shared" si="459"/>
        <v/>
      </c>
      <c r="AG454" t="b">
        <f t="shared" si="474"/>
        <v>0</v>
      </c>
      <c r="AI454" s="41">
        <f>SUM($AG$11:AG454)</f>
        <v>-160</v>
      </c>
      <c r="AJ454" s="36">
        <f>SUM($AA$10:AA454)</f>
        <v>692.6</v>
      </c>
      <c r="AK454" s="42">
        <f>SUM($AL$11:AL454)</f>
        <v>390</v>
      </c>
      <c r="AL454" t="b">
        <f t="shared" si="469"/>
        <v>0</v>
      </c>
      <c r="AN454">
        <f>SUM(AS$11:BJ454)</f>
        <v>1064</v>
      </c>
      <c r="AO454">
        <f>SUM(BM$11:CD454)</f>
        <v>560</v>
      </c>
      <c r="AP454">
        <f t="shared" si="460"/>
        <v>692.6</v>
      </c>
      <c r="AR454" t="str">
        <f t="shared" si="476"/>
        <v/>
      </c>
      <c r="AS454" t="str">
        <f t="shared" si="419"/>
        <v/>
      </c>
      <c r="AT454" t="str">
        <f t="shared" si="420"/>
        <v/>
      </c>
      <c r="AU454" t="str">
        <f t="shared" si="421"/>
        <v/>
      </c>
      <c r="AV454" t="str">
        <f t="shared" si="422"/>
        <v/>
      </c>
      <c r="AW454" t="str">
        <f t="shared" si="423"/>
        <v/>
      </c>
      <c r="AX454" t="str">
        <f t="shared" si="424"/>
        <v/>
      </c>
      <c r="AY454" t="str">
        <f t="shared" si="425"/>
        <v/>
      </c>
      <c r="AZ454" t="str">
        <f t="shared" si="426"/>
        <v/>
      </c>
      <c r="BA454" t="str">
        <f t="shared" si="427"/>
        <v/>
      </c>
      <c r="BB454" t="str">
        <f t="shared" si="428"/>
        <v/>
      </c>
      <c r="BC454" t="str">
        <f t="shared" si="429"/>
        <v/>
      </c>
      <c r="BD454" t="str">
        <f t="shared" si="430"/>
        <v/>
      </c>
      <c r="BE454" t="str">
        <f t="shared" si="431"/>
        <v/>
      </c>
      <c r="BF454" t="str">
        <f t="shared" si="432"/>
        <v/>
      </c>
      <c r="BG454" t="str">
        <f t="shared" si="433"/>
        <v/>
      </c>
      <c r="BH454" t="str">
        <f t="shared" si="434"/>
        <v/>
      </c>
      <c r="BI454" t="str">
        <f t="shared" si="435"/>
        <v/>
      </c>
      <c r="BJ454" t="str">
        <f t="shared" si="436"/>
        <v/>
      </c>
      <c r="BM454" t="str">
        <f t="shared" si="437"/>
        <v/>
      </c>
      <c r="BN454" t="str">
        <f t="shared" si="438"/>
        <v/>
      </c>
      <c r="BO454" t="str">
        <f t="shared" si="439"/>
        <v/>
      </c>
      <c r="BP454" t="str">
        <f t="shared" si="440"/>
        <v/>
      </c>
      <c r="BQ454" t="str">
        <f t="shared" si="441"/>
        <v/>
      </c>
      <c r="BR454" t="str">
        <f t="shared" si="442"/>
        <v/>
      </c>
      <c r="BS454" t="str">
        <f t="shared" si="443"/>
        <v/>
      </c>
      <c r="BT454" t="str">
        <f t="shared" si="444"/>
        <v/>
      </c>
      <c r="BU454" t="str">
        <f t="shared" si="445"/>
        <v/>
      </c>
      <c r="BV454" t="str">
        <f t="shared" si="446"/>
        <v/>
      </c>
      <c r="BW454" t="str">
        <f t="shared" si="447"/>
        <v/>
      </c>
      <c r="BX454" t="str">
        <f t="shared" si="448"/>
        <v/>
      </c>
      <c r="BY454" t="str">
        <f t="shared" si="449"/>
        <v/>
      </c>
      <c r="BZ454" t="str">
        <f t="shared" si="450"/>
        <v/>
      </c>
      <c r="CA454" t="str">
        <f t="shared" si="451"/>
        <v/>
      </c>
      <c r="CB454" t="str">
        <f t="shared" si="452"/>
        <v/>
      </c>
      <c r="CC454" t="str">
        <f t="shared" si="453"/>
        <v/>
      </c>
      <c r="CD454" t="str">
        <f t="shared" si="454"/>
        <v/>
      </c>
      <c r="CF454"/>
      <c r="CG454" s="36" t="str">
        <f t="shared" si="414"/>
        <v/>
      </c>
      <c r="CH454" s="36" t="str">
        <f t="shared" si="415"/>
        <v/>
      </c>
      <c r="CI454" s="36" t="str">
        <f t="shared" si="416"/>
        <v/>
      </c>
      <c r="CJ454" s="36" t="str">
        <f t="shared" si="417"/>
        <v/>
      </c>
      <c r="CK454" s="36" t="str">
        <f t="shared" si="418"/>
        <v/>
      </c>
    </row>
    <row r="455" spans="1:89">
      <c r="A455">
        <f t="shared" si="455"/>
        <v>446</v>
      </c>
      <c r="B455" s="1" t="str">
        <f t="shared" si="456"/>
        <v>Mi</v>
      </c>
      <c r="C455" s="2" t="str">
        <f t="shared" si="457"/>
        <v>12</v>
      </c>
      <c r="D455" s="50">
        <v>42095.5</v>
      </c>
      <c r="E455" s="51"/>
      <c r="F455" s="52"/>
      <c r="G455" s="52"/>
      <c r="H455" s="13" t="str">
        <f t="shared" si="462"/>
        <v/>
      </c>
      <c r="I455" s="13" t="str">
        <f t="shared" si="458"/>
        <v/>
      </c>
      <c r="J455" s="13" t="str">
        <f t="shared" si="463"/>
        <v/>
      </c>
      <c r="K455" s="3" t="str">
        <f t="shared" si="464"/>
        <v/>
      </c>
      <c r="L455" s="4" t="str">
        <f t="shared" si="465"/>
        <v/>
      </c>
      <c r="M455" s="52"/>
      <c r="N455" s="52"/>
      <c r="O455" s="13" t="str">
        <f t="shared" si="466"/>
        <v/>
      </c>
      <c r="P455" s="4" t="str">
        <f t="shared" si="467"/>
        <v/>
      </c>
      <c r="Q455" s="4" t="str">
        <f t="shared" si="468"/>
        <v/>
      </c>
      <c r="S455" s="5"/>
      <c r="T455" s="52"/>
      <c r="U455" s="52"/>
      <c r="V455" s="52"/>
      <c r="W455" s="52"/>
      <c r="X455" s="52"/>
      <c r="Y455" s="52"/>
      <c r="Z455" s="13" t="str">
        <f t="shared" si="461"/>
        <v/>
      </c>
      <c r="AA455" s="53" t="str">
        <f t="shared" si="475"/>
        <v/>
      </c>
      <c r="AB455" s="13" t="str">
        <f t="shared" si="470"/>
        <v/>
      </c>
      <c r="AC455" s="13" t="str">
        <f t="shared" si="472"/>
        <v/>
      </c>
      <c r="AD455" s="13" t="b">
        <f t="shared" si="473"/>
        <v>0</v>
      </c>
      <c r="AE455" t="e">
        <f t="shared" si="471"/>
        <v>#VALUE!</v>
      </c>
      <c r="AF455" t="str">
        <f t="shared" si="459"/>
        <v/>
      </c>
      <c r="AG455" t="b">
        <f t="shared" si="474"/>
        <v>0</v>
      </c>
      <c r="AI455" s="41">
        <f>SUM($AG$11:AG455)</f>
        <v>-160</v>
      </c>
      <c r="AJ455" s="36">
        <f>SUM($AA$10:AA455)</f>
        <v>692.6</v>
      </c>
      <c r="AK455" s="42">
        <f>SUM($AL$11:AL455)</f>
        <v>390</v>
      </c>
      <c r="AL455" t="b">
        <f t="shared" si="469"/>
        <v>0</v>
      </c>
      <c r="AN455">
        <f>SUM(AS$11:BJ455)</f>
        <v>1064</v>
      </c>
      <c r="AO455">
        <f>SUM(BM$11:CD455)</f>
        <v>560</v>
      </c>
      <c r="AP455">
        <f t="shared" si="460"/>
        <v>692.6</v>
      </c>
      <c r="AR455" t="str">
        <f t="shared" si="476"/>
        <v/>
      </c>
      <c r="AS455" t="str">
        <f t="shared" si="419"/>
        <v/>
      </c>
      <c r="AT455" t="str">
        <f t="shared" si="420"/>
        <v/>
      </c>
      <c r="AU455" t="str">
        <f t="shared" si="421"/>
        <v/>
      </c>
      <c r="AV455" t="str">
        <f t="shared" si="422"/>
        <v/>
      </c>
      <c r="AW455" t="str">
        <f t="shared" si="423"/>
        <v/>
      </c>
      <c r="AX455" t="str">
        <f t="shared" si="424"/>
        <v/>
      </c>
      <c r="AY455" t="str">
        <f t="shared" si="425"/>
        <v/>
      </c>
      <c r="AZ455" t="str">
        <f t="shared" si="426"/>
        <v/>
      </c>
      <c r="BA455" t="str">
        <f t="shared" si="427"/>
        <v/>
      </c>
      <c r="BB455" t="str">
        <f t="shared" si="428"/>
        <v/>
      </c>
      <c r="BC455" t="str">
        <f t="shared" si="429"/>
        <v/>
      </c>
      <c r="BD455" t="str">
        <f t="shared" si="430"/>
        <v/>
      </c>
      <c r="BE455" t="str">
        <f t="shared" si="431"/>
        <v/>
      </c>
      <c r="BF455" t="str">
        <f t="shared" si="432"/>
        <v/>
      </c>
      <c r="BG455" t="str">
        <f t="shared" si="433"/>
        <v/>
      </c>
      <c r="BH455" t="str">
        <f t="shared" si="434"/>
        <v/>
      </c>
      <c r="BI455" t="str">
        <f t="shared" si="435"/>
        <v/>
      </c>
      <c r="BJ455" t="str">
        <f t="shared" si="436"/>
        <v/>
      </c>
      <c r="BM455" t="str">
        <f t="shared" si="437"/>
        <v/>
      </c>
      <c r="BN455" t="str">
        <f t="shared" si="438"/>
        <v/>
      </c>
      <c r="BO455" t="str">
        <f t="shared" si="439"/>
        <v/>
      </c>
      <c r="BP455" t="str">
        <f t="shared" si="440"/>
        <v/>
      </c>
      <c r="BQ455" t="str">
        <f t="shared" si="441"/>
        <v/>
      </c>
      <c r="BR455" t="str">
        <f t="shared" si="442"/>
        <v/>
      </c>
      <c r="BS455" t="str">
        <f t="shared" si="443"/>
        <v/>
      </c>
      <c r="BT455" t="str">
        <f t="shared" si="444"/>
        <v/>
      </c>
      <c r="BU455" t="str">
        <f t="shared" si="445"/>
        <v/>
      </c>
      <c r="BV455" t="str">
        <f t="shared" si="446"/>
        <v/>
      </c>
      <c r="BW455" t="str">
        <f t="shared" si="447"/>
        <v/>
      </c>
      <c r="BX455" t="str">
        <f t="shared" si="448"/>
        <v/>
      </c>
      <c r="BY455" t="str">
        <f t="shared" si="449"/>
        <v/>
      </c>
      <c r="BZ455" t="str">
        <f t="shared" si="450"/>
        <v/>
      </c>
      <c r="CA455" t="str">
        <f t="shared" si="451"/>
        <v/>
      </c>
      <c r="CB455" t="str">
        <f t="shared" si="452"/>
        <v/>
      </c>
      <c r="CC455" t="str">
        <f t="shared" si="453"/>
        <v/>
      </c>
      <c r="CD455" t="str">
        <f t="shared" si="454"/>
        <v/>
      </c>
      <c r="CF455"/>
      <c r="CG455" s="36" t="str">
        <f t="shared" si="414"/>
        <v/>
      </c>
      <c r="CH455" s="36" t="str">
        <f t="shared" si="415"/>
        <v/>
      </c>
      <c r="CI455" s="36" t="str">
        <f t="shared" si="416"/>
        <v/>
      </c>
      <c r="CJ455" s="36" t="str">
        <f t="shared" si="417"/>
        <v/>
      </c>
      <c r="CK455" s="36" t="str">
        <f t="shared" si="418"/>
        <v/>
      </c>
    </row>
    <row r="456" spans="1:89">
      <c r="A456">
        <f t="shared" si="455"/>
        <v>447</v>
      </c>
      <c r="B456" s="1" t="str">
        <f t="shared" si="456"/>
        <v>Mi</v>
      </c>
      <c r="C456" s="2" t="str">
        <f t="shared" si="457"/>
        <v>12</v>
      </c>
      <c r="D456" s="50">
        <v>42095.5</v>
      </c>
      <c r="E456" s="51"/>
      <c r="F456" s="52"/>
      <c r="G456" s="52"/>
      <c r="H456" s="13" t="str">
        <f t="shared" si="462"/>
        <v/>
      </c>
      <c r="I456" s="13" t="str">
        <f t="shared" si="458"/>
        <v/>
      </c>
      <c r="J456" s="13" t="str">
        <f t="shared" si="463"/>
        <v/>
      </c>
      <c r="K456" s="3" t="str">
        <f t="shared" si="464"/>
        <v/>
      </c>
      <c r="L456" s="4" t="str">
        <f t="shared" si="465"/>
        <v/>
      </c>
      <c r="M456" s="52"/>
      <c r="N456" s="52"/>
      <c r="O456" s="13" t="str">
        <f t="shared" si="466"/>
        <v/>
      </c>
      <c r="P456" s="4" t="str">
        <f t="shared" si="467"/>
        <v/>
      </c>
      <c r="Q456" s="4" t="str">
        <f t="shared" si="468"/>
        <v/>
      </c>
      <c r="S456" s="5"/>
      <c r="T456" s="52"/>
      <c r="U456" s="52"/>
      <c r="V456" s="52"/>
      <c r="W456" s="52"/>
      <c r="X456" s="52"/>
      <c r="Y456" s="52"/>
      <c r="Z456" s="13" t="str">
        <f t="shared" si="461"/>
        <v/>
      </c>
      <c r="AA456" s="53" t="str">
        <f t="shared" si="475"/>
        <v/>
      </c>
      <c r="AB456" s="13" t="str">
        <f t="shared" si="470"/>
        <v/>
      </c>
      <c r="AC456" s="13" t="str">
        <f t="shared" si="472"/>
        <v/>
      </c>
      <c r="AD456" s="13" t="b">
        <f t="shared" si="473"/>
        <v>0</v>
      </c>
      <c r="AE456" t="e">
        <f t="shared" si="471"/>
        <v>#VALUE!</v>
      </c>
      <c r="AF456" t="str">
        <f t="shared" si="459"/>
        <v/>
      </c>
      <c r="AG456" t="b">
        <f t="shared" si="474"/>
        <v>0</v>
      </c>
      <c r="AI456" s="41">
        <f>SUM($AG$11:AG456)</f>
        <v>-160</v>
      </c>
      <c r="AJ456" s="36">
        <f>SUM($AA$10:AA456)</f>
        <v>692.6</v>
      </c>
      <c r="AK456" s="42">
        <f>SUM($AL$11:AL456)</f>
        <v>390</v>
      </c>
      <c r="AL456" t="b">
        <f t="shared" si="469"/>
        <v>0</v>
      </c>
      <c r="AN456">
        <f>SUM(AS$11:BJ456)</f>
        <v>1064</v>
      </c>
      <c r="AO456">
        <f>SUM(BM$11:CD456)</f>
        <v>560</v>
      </c>
      <c r="AP456">
        <f t="shared" si="460"/>
        <v>692.6</v>
      </c>
      <c r="AR456" t="str">
        <f t="shared" si="476"/>
        <v/>
      </c>
      <c r="AS456" t="str">
        <f t="shared" si="419"/>
        <v/>
      </c>
      <c r="AT456" t="str">
        <f t="shared" si="420"/>
        <v/>
      </c>
      <c r="AU456" t="str">
        <f t="shared" si="421"/>
        <v/>
      </c>
      <c r="AV456" t="str">
        <f t="shared" si="422"/>
        <v/>
      </c>
      <c r="AW456" t="str">
        <f t="shared" si="423"/>
        <v/>
      </c>
      <c r="AX456" t="str">
        <f t="shared" si="424"/>
        <v/>
      </c>
      <c r="AY456" t="str">
        <f t="shared" si="425"/>
        <v/>
      </c>
      <c r="AZ456" t="str">
        <f t="shared" si="426"/>
        <v/>
      </c>
      <c r="BA456" t="str">
        <f t="shared" si="427"/>
        <v/>
      </c>
      <c r="BB456" t="str">
        <f t="shared" si="428"/>
        <v/>
      </c>
      <c r="BC456" t="str">
        <f t="shared" si="429"/>
        <v/>
      </c>
      <c r="BD456" t="str">
        <f t="shared" si="430"/>
        <v/>
      </c>
      <c r="BE456" t="str">
        <f t="shared" si="431"/>
        <v/>
      </c>
      <c r="BF456" t="str">
        <f t="shared" si="432"/>
        <v/>
      </c>
      <c r="BG456" t="str">
        <f t="shared" si="433"/>
        <v/>
      </c>
      <c r="BH456" t="str">
        <f t="shared" si="434"/>
        <v/>
      </c>
      <c r="BI456" t="str">
        <f t="shared" si="435"/>
        <v/>
      </c>
      <c r="BJ456" t="str">
        <f t="shared" si="436"/>
        <v/>
      </c>
      <c r="BM456" t="str">
        <f t="shared" si="437"/>
        <v/>
      </c>
      <c r="BN456" t="str">
        <f t="shared" si="438"/>
        <v/>
      </c>
      <c r="BO456" t="str">
        <f t="shared" si="439"/>
        <v/>
      </c>
      <c r="BP456" t="str">
        <f t="shared" si="440"/>
        <v/>
      </c>
      <c r="BQ456" t="str">
        <f t="shared" si="441"/>
        <v/>
      </c>
      <c r="BR456" t="str">
        <f t="shared" si="442"/>
        <v/>
      </c>
      <c r="BS456" t="str">
        <f t="shared" si="443"/>
        <v/>
      </c>
      <c r="BT456" t="str">
        <f t="shared" si="444"/>
        <v/>
      </c>
      <c r="BU456" t="str">
        <f t="shared" si="445"/>
        <v/>
      </c>
      <c r="BV456" t="str">
        <f t="shared" si="446"/>
        <v/>
      </c>
      <c r="BW456" t="str">
        <f t="shared" si="447"/>
        <v/>
      </c>
      <c r="BX456" t="str">
        <f t="shared" si="448"/>
        <v/>
      </c>
      <c r="BY456" t="str">
        <f t="shared" si="449"/>
        <v/>
      </c>
      <c r="BZ456" t="str">
        <f t="shared" si="450"/>
        <v/>
      </c>
      <c r="CA456" t="str">
        <f t="shared" si="451"/>
        <v/>
      </c>
      <c r="CB456" t="str">
        <f t="shared" si="452"/>
        <v/>
      </c>
      <c r="CC456" t="str">
        <f t="shared" si="453"/>
        <v/>
      </c>
      <c r="CD456" t="str">
        <f t="shared" si="454"/>
        <v/>
      </c>
      <c r="CF456"/>
      <c r="CG456" s="36" t="str">
        <f t="shared" si="414"/>
        <v/>
      </c>
      <c r="CH456" s="36" t="str">
        <f t="shared" si="415"/>
        <v/>
      </c>
      <c r="CI456" s="36" t="str">
        <f t="shared" si="416"/>
        <v/>
      </c>
      <c r="CJ456" s="36" t="str">
        <f t="shared" si="417"/>
        <v/>
      </c>
      <c r="CK456" s="36" t="str">
        <f t="shared" si="418"/>
        <v/>
      </c>
    </row>
    <row r="457" spans="1:89">
      <c r="A457">
        <f t="shared" si="455"/>
        <v>448</v>
      </c>
      <c r="B457" s="1" t="str">
        <f t="shared" si="456"/>
        <v>Mi</v>
      </c>
      <c r="C457" s="2" t="str">
        <f t="shared" si="457"/>
        <v>12</v>
      </c>
      <c r="D457" s="50">
        <v>42095.5</v>
      </c>
      <c r="E457" s="51"/>
      <c r="F457" s="52"/>
      <c r="G457" s="52"/>
      <c r="H457" s="13" t="str">
        <f t="shared" si="462"/>
        <v/>
      </c>
      <c r="I457" s="13" t="str">
        <f t="shared" si="458"/>
        <v/>
      </c>
      <c r="J457" s="13" t="str">
        <f t="shared" si="463"/>
        <v/>
      </c>
      <c r="K457" s="3" t="str">
        <f t="shared" si="464"/>
        <v/>
      </c>
      <c r="L457" s="4" t="str">
        <f t="shared" si="465"/>
        <v/>
      </c>
      <c r="M457" s="52"/>
      <c r="N457" s="52"/>
      <c r="O457" s="13" t="str">
        <f t="shared" si="466"/>
        <v/>
      </c>
      <c r="P457" s="4" t="str">
        <f t="shared" si="467"/>
        <v/>
      </c>
      <c r="Q457" s="4" t="str">
        <f t="shared" si="468"/>
        <v/>
      </c>
      <c r="S457" s="5"/>
      <c r="T457" s="52"/>
      <c r="U457" s="52"/>
      <c r="V457" s="52"/>
      <c r="W457" s="52"/>
      <c r="X457" s="52"/>
      <c r="Y457" s="52"/>
      <c r="Z457" s="13" t="str">
        <f t="shared" si="461"/>
        <v/>
      </c>
      <c r="AA457" s="53" t="str">
        <f t="shared" si="475"/>
        <v/>
      </c>
      <c r="AB457" s="13" t="str">
        <f t="shared" si="470"/>
        <v/>
      </c>
      <c r="AC457" s="13" t="str">
        <f t="shared" si="472"/>
        <v/>
      </c>
      <c r="AD457" s="13" t="b">
        <f t="shared" si="473"/>
        <v>0</v>
      </c>
      <c r="AE457" t="e">
        <f t="shared" si="471"/>
        <v>#VALUE!</v>
      </c>
      <c r="AF457" t="str">
        <f t="shared" si="459"/>
        <v/>
      </c>
      <c r="AG457" t="b">
        <f t="shared" si="474"/>
        <v>0</v>
      </c>
      <c r="AI457" s="41">
        <f>SUM($AG$11:AG457)</f>
        <v>-160</v>
      </c>
      <c r="AJ457" s="36">
        <f>SUM($AA$10:AA457)</f>
        <v>692.6</v>
      </c>
      <c r="AK457" s="42">
        <f>SUM($AL$11:AL457)</f>
        <v>390</v>
      </c>
      <c r="AL457" t="b">
        <f t="shared" si="469"/>
        <v>0</v>
      </c>
      <c r="AN457">
        <f>SUM(AS$11:BJ457)</f>
        <v>1064</v>
      </c>
      <c r="AO457">
        <f>SUM(BM$11:CD457)</f>
        <v>560</v>
      </c>
      <c r="AP457">
        <f t="shared" si="460"/>
        <v>692.6</v>
      </c>
      <c r="AR457" t="str">
        <f t="shared" si="476"/>
        <v/>
      </c>
      <c r="AS457" t="str">
        <f t="shared" si="419"/>
        <v/>
      </c>
      <c r="AT457" t="str">
        <f t="shared" si="420"/>
        <v/>
      </c>
      <c r="AU457" t="str">
        <f t="shared" si="421"/>
        <v/>
      </c>
      <c r="AV457" t="str">
        <f t="shared" si="422"/>
        <v/>
      </c>
      <c r="AW457" t="str">
        <f t="shared" si="423"/>
        <v/>
      </c>
      <c r="AX457" t="str">
        <f t="shared" si="424"/>
        <v/>
      </c>
      <c r="AY457" t="str">
        <f t="shared" si="425"/>
        <v/>
      </c>
      <c r="AZ457" t="str">
        <f t="shared" si="426"/>
        <v/>
      </c>
      <c r="BA457" t="str">
        <f t="shared" si="427"/>
        <v/>
      </c>
      <c r="BB457" t="str">
        <f t="shared" si="428"/>
        <v/>
      </c>
      <c r="BC457" t="str">
        <f t="shared" si="429"/>
        <v/>
      </c>
      <c r="BD457" t="str">
        <f t="shared" si="430"/>
        <v/>
      </c>
      <c r="BE457" t="str">
        <f t="shared" si="431"/>
        <v/>
      </c>
      <c r="BF457" t="str">
        <f t="shared" si="432"/>
        <v/>
      </c>
      <c r="BG457" t="str">
        <f t="shared" si="433"/>
        <v/>
      </c>
      <c r="BH457" t="str">
        <f t="shared" si="434"/>
        <v/>
      </c>
      <c r="BI457" t="str">
        <f t="shared" si="435"/>
        <v/>
      </c>
      <c r="BJ457" t="str">
        <f t="shared" si="436"/>
        <v/>
      </c>
      <c r="BM457" t="str">
        <f t="shared" si="437"/>
        <v/>
      </c>
      <c r="BN457" t="str">
        <f t="shared" si="438"/>
        <v/>
      </c>
      <c r="BO457" t="str">
        <f t="shared" si="439"/>
        <v/>
      </c>
      <c r="BP457" t="str">
        <f t="shared" si="440"/>
        <v/>
      </c>
      <c r="BQ457" t="str">
        <f t="shared" si="441"/>
        <v/>
      </c>
      <c r="BR457" t="str">
        <f t="shared" si="442"/>
        <v/>
      </c>
      <c r="BS457" t="str">
        <f t="shared" si="443"/>
        <v/>
      </c>
      <c r="BT457" t="str">
        <f t="shared" si="444"/>
        <v/>
      </c>
      <c r="BU457" t="str">
        <f t="shared" si="445"/>
        <v/>
      </c>
      <c r="BV457" t="str">
        <f t="shared" si="446"/>
        <v/>
      </c>
      <c r="BW457" t="str">
        <f t="shared" si="447"/>
        <v/>
      </c>
      <c r="BX457" t="str">
        <f t="shared" si="448"/>
        <v/>
      </c>
      <c r="BY457" t="str">
        <f t="shared" si="449"/>
        <v/>
      </c>
      <c r="BZ457" t="str">
        <f t="shared" si="450"/>
        <v/>
      </c>
      <c r="CA457" t="str">
        <f t="shared" si="451"/>
        <v/>
      </c>
      <c r="CB457" t="str">
        <f t="shared" si="452"/>
        <v/>
      </c>
      <c r="CC457" t="str">
        <f t="shared" si="453"/>
        <v/>
      </c>
      <c r="CD457" t="str">
        <f t="shared" si="454"/>
        <v/>
      </c>
      <c r="CF457"/>
      <c r="CG457" s="36" t="str">
        <f t="shared" si="414"/>
        <v/>
      </c>
      <c r="CH457" s="36" t="str">
        <f t="shared" si="415"/>
        <v/>
      </c>
      <c r="CI457" s="36" t="str">
        <f t="shared" si="416"/>
        <v/>
      </c>
      <c r="CJ457" s="36" t="str">
        <f t="shared" si="417"/>
        <v/>
      </c>
      <c r="CK457" s="36" t="str">
        <f t="shared" si="418"/>
        <v/>
      </c>
    </row>
    <row r="458" spans="1:89">
      <c r="A458">
        <f t="shared" si="455"/>
        <v>449</v>
      </c>
      <c r="B458" s="1" t="str">
        <f t="shared" si="456"/>
        <v>Mi</v>
      </c>
      <c r="C458" s="2" t="str">
        <f t="shared" si="457"/>
        <v>12</v>
      </c>
      <c r="D458" s="50">
        <v>42095.5</v>
      </c>
      <c r="E458" s="51"/>
      <c r="F458" s="52"/>
      <c r="G458" s="52"/>
      <c r="H458" s="13" t="str">
        <f t="shared" si="462"/>
        <v/>
      </c>
      <c r="I458" s="13" t="str">
        <f t="shared" si="458"/>
        <v/>
      </c>
      <c r="J458" s="13" t="str">
        <f t="shared" si="463"/>
        <v/>
      </c>
      <c r="K458" s="3" t="str">
        <f t="shared" si="464"/>
        <v/>
      </c>
      <c r="L458" s="4" t="str">
        <f t="shared" si="465"/>
        <v/>
      </c>
      <c r="M458" s="52"/>
      <c r="N458" s="52"/>
      <c r="O458" s="13" t="str">
        <f t="shared" si="466"/>
        <v/>
      </c>
      <c r="P458" s="4" t="str">
        <f t="shared" si="467"/>
        <v/>
      </c>
      <c r="Q458" s="4" t="str">
        <f t="shared" si="468"/>
        <v/>
      </c>
      <c r="S458" s="5"/>
      <c r="T458" s="52"/>
      <c r="U458" s="52"/>
      <c r="V458" s="52"/>
      <c r="W458" s="52"/>
      <c r="X458" s="52"/>
      <c r="Y458" s="52"/>
      <c r="Z458" s="13" t="str">
        <f t="shared" si="461"/>
        <v/>
      </c>
      <c r="AA458" s="53" t="str">
        <f t="shared" si="475"/>
        <v/>
      </c>
      <c r="AB458" s="13" t="str">
        <f t="shared" si="470"/>
        <v/>
      </c>
      <c r="AC458" s="13" t="str">
        <f t="shared" si="472"/>
        <v/>
      </c>
      <c r="AD458" s="13" t="b">
        <f t="shared" si="473"/>
        <v>0</v>
      </c>
      <c r="AE458" t="e">
        <f t="shared" si="471"/>
        <v>#VALUE!</v>
      </c>
      <c r="AF458" t="str">
        <f t="shared" si="459"/>
        <v/>
      </c>
      <c r="AG458" t="b">
        <f t="shared" si="474"/>
        <v>0</v>
      </c>
      <c r="AI458" s="41">
        <f>SUM($AG$11:AG458)</f>
        <v>-160</v>
      </c>
      <c r="AJ458" s="36">
        <f>SUM($AA$10:AA458)</f>
        <v>692.6</v>
      </c>
      <c r="AK458" s="42">
        <f>SUM($AL$11:AL458)</f>
        <v>390</v>
      </c>
      <c r="AL458" t="b">
        <f t="shared" si="469"/>
        <v>0</v>
      </c>
      <c r="AN458">
        <f>SUM(AS$11:BJ458)</f>
        <v>1064</v>
      </c>
      <c r="AO458">
        <f>SUM(BM$11:CD458)</f>
        <v>560</v>
      </c>
      <c r="AP458">
        <f t="shared" si="460"/>
        <v>692.6</v>
      </c>
      <c r="AR458" t="str">
        <f t="shared" si="476"/>
        <v/>
      </c>
      <c r="AS458" t="str">
        <f t="shared" si="419"/>
        <v/>
      </c>
      <c r="AT458" t="str">
        <f t="shared" si="420"/>
        <v/>
      </c>
      <c r="AU458" t="str">
        <f t="shared" si="421"/>
        <v/>
      </c>
      <c r="AV458" t="str">
        <f t="shared" si="422"/>
        <v/>
      </c>
      <c r="AW458" t="str">
        <f t="shared" si="423"/>
        <v/>
      </c>
      <c r="AX458" t="str">
        <f t="shared" si="424"/>
        <v/>
      </c>
      <c r="AY458" t="str">
        <f t="shared" si="425"/>
        <v/>
      </c>
      <c r="AZ458" t="str">
        <f t="shared" si="426"/>
        <v/>
      </c>
      <c r="BA458" t="str">
        <f t="shared" si="427"/>
        <v/>
      </c>
      <c r="BB458" t="str">
        <f t="shared" si="428"/>
        <v/>
      </c>
      <c r="BC458" t="str">
        <f t="shared" si="429"/>
        <v/>
      </c>
      <c r="BD458" t="str">
        <f t="shared" si="430"/>
        <v/>
      </c>
      <c r="BE458" t="str">
        <f t="shared" si="431"/>
        <v/>
      </c>
      <c r="BF458" t="str">
        <f t="shared" si="432"/>
        <v/>
      </c>
      <c r="BG458" t="str">
        <f t="shared" si="433"/>
        <v/>
      </c>
      <c r="BH458" t="str">
        <f t="shared" si="434"/>
        <v/>
      </c>
      <c r="BI458" t="str">
        <f t="shared" si="435"/>
        <v/>
      </c>
      <c r="BJ458" t="str">
        <f t="shared" si="436"/>
        <v/>
      </c>
      <c r="BM458" t="str">
        <f t="shared" si="437"/>
        <v/>
      </c>
      <c r="BN458" t="str">
        <f t="shared" si="438"/>
        <v/>
      </c>
      <c r="BO458" t="str">
        <f t="shared" si="439"/>
        <v/>
      </c>
      <c r="BP458" t="str">
        <f t="shared" si="440"/>
        <v/>
      </c>
      <c r="BQ458" t="str">
        <f t="shared" si="441"/>
        <v/>
      </c>
      <c r="BR458" t="str">
        <f t="shared" si="442"/>
        <v/>
      </c>
      <c r="BS458" t="str">
        <f t="shared" si="443"/>
        <v/>
      </c>
      <c r="BT458" t="str">
        <f t="shared" si="444"/>
        <v/>
      </c>
      <c r="BU458" t="str">
        <f t="shared" si="445"/>
        <v/>
      </c>
      <c r="BV458" t="str">
        <f t="shared" si="446"/>
        <v/>
      </c>
      <c r="BW458" t="str">
        <f t="shared" si="447"/>
        <v/>
      </c>
      <c r="BX458" t="str">
        <f t="shared" si="448"/>
        <v/>
      </c>
      <c r="BY458" t="str">
        <f t="shared" si="449"/>
        <v/>
      </c>
      <c r="BZ458" t="str">
        <f t="shared" si="450"/>
        <v/>
      </c>
      <c r="CA458" t="str">
        <f t="shared" si="451"/>
        <v/>
      </c>
      <c r="CB458" t="str">
        <f t="shared" si="452"/>
        <v/>
      </c>
      <c r="CC458" t="str">
        <f t="shared" si="453"/>
        <v/>
      </c>
      <c r="CD458" t="str">
        <f t="shared" si="454"/>
        <v/>
      </c>
      <c r="CF458"/>
      <c r="CG458" s="36" t="str">
        <f t="shared" ref="CG458:CG521" si="477">IF(AND($B458="Mo",$T$3=1,$AA$3&lt;&gt;1,SUM($AS458:$BJ458)&lt;&gt;0),SUM($AS458:$BJ458),IF(AND($B458="Mo",$T$3&lt;&gt;1,$AA$3=1,SUM($BM458:$CD458)&lt;&gt;0),SUM($BM458:$CD458),""))</f>
        <v/>
      </c>
      <c r="CH458" s="36" t="str">
        <f t="shared" ref="CH458:CH521" si="478">IF(AND($B458="Di",$T$3=1,$AA$3&lt;&gt;1,SUM($AS458:$BJ458)&lt;&gt;0),SUM($AS458:$BJ458),IF(AND($B458="Di",$T$3&lt;&gt;1,$AA$3=1,SUM($BM458:$CD458)&lt;&gt;0),SUM($BM458:$CD458),""))</f>
        <v/>
      </c>
      <c r="CI458" s="36" t="str">
        <f t="shared" ref="CI458:CI521" si="479">IF(AND($B458="Mi",$T$3=1,$AA$3&lt;&gt;1,SUM($AS458:$BJ458)&lt;&gt;0),SUM($AS458:$BJ458),IF(AND($B458="Mi",$T$3&lt;&gt;1,$AA$3=1,SUM($BM458:$CD458)&lt;&gt;0),SUM($BM458:$CD458),""))</f>
        <v/>
      </c>
      <c r="CJ458" s="36" t="str">
        <f t="shared" ref="CJ458:CJ521" si="480">IF(AND($B458="Do",$T$3=1,$AA$3&lt;&gt;1,SUM($AS458:$BJ458)&lt;&gt;0),SUM($AS458:$BJ458),IF(AND($B458="Do",$T$3&lt;&gt;1,$AA$3=1,SUM($BM458:$CD458)&lt;&gt;0),SUM($BM458:$CD458),""))</f>
        <v/>
      </c>
      <c r="CK458" s="36" t="str">
        <f t="shared" ref="CK458:CK521" si="481">IF(AND($B458="Fr",$T$3=1,$AA$3&lt;&gt;1,SUM($AS458:$BJ458)&lt;&gt;0),SUM($AS458:$BJ458),IF(AND($B458="Fr",$T$3&lt;&gt;1,$AA$3=1,SUM($BM458:$CD458)&lt;&gt;0),SUM($BM458:$CD458),""))</f>
        <v/>
      </c>
    </row>
    <row r="459" spans="1:89">
      <c r="A459">
        <f t="shared" si="455"/>
        <v>450</v>
      </c>
      <c r="B459" s="1" t="str">
        <f t="shared" si="456"/>
        <v>Mi</v>
      </c>
      <c r="C459" s="2" t="str">
        <f t="shared" si="457"/>
        <v>12</v>
      </c>
      <c r="D459" s="50">
        <v>42095.5</v>
      </c>
      <c r="E459" s="51"/>
      <c r="F459" s="52"/>
      <c r="G459" s="52"/>
      <c r="H459" s="13" t="str">
        <f t="shared" si="462"/>
        <v/>
      </c>
      <c r="I459" s="13" t="str">
        <f t="shared" si="458"/>
        <v/>
      </c>
      <c r="J459" s="13" t="str">
        <f t="shared" si="463"/>
        <v/>
      </c>
      <c r="K459" s="3" t="str">
        <f t="shared" si="464"/>
        <v/>
      </c>
      <c r="L459" s="4" t="str">
        <f t="shared" si="465"/>
        <v/>
      </c>
      <c r="M459" s="52"/>
      <c r="N459" s="52"/>
      <c r="O459" s="13" t="str">
        <f t="shared" si="466"/>
        <v/>
      </c>
      <c r="P459" s="4" t="str">
        <f t="shared" si="467"/>
        <v/>
      </c>
      <c r="Q459" s="4" t="str">
        <f t="shared" si="468"/>
        <v/>
      </c>
      <c r="S459" s="5"/>
      <c r="T459" s="52"/>
      <c r="U459" s="52"/>
      <c r="V459" s="52"/>
      <c r="W459" s="52"/>
      <c r="X459" s="52"/>
      <c r="Y459" s="52"/>
      <c r="Z459" s="13" t="str">
        <f t="shared" si="461"/>
        <v/>
      </c>
      <c r="AA459" s="53" t="str">
        <f t="shared" si="475"/>
        <v/>
      </c>
      <c r="AB459" s="13" t="str">
        <f t="shared" si="470"/>
        <v/>
      </c>
      <c r="AC459" s="13" t="str">
        <f t="shared" si="472"/>
        <v/>
      </c>
      <c r="AD459" s="13" t="b">
        <f t="shared" si="473"/>
        <v>0</v>
      </c>
      <c r="AE459" t="e">
        <f t="shared" si="471"/>
        <v>#VALUE!</v>
      </c>
      <c r="AF459" t="str">
        <f t="shared" si="459"/>
        <v/>
      </c>
      <c r="AG459" t="b">
        <f t="shared" si="474"/>
        <v>0</v>
      </c>
      <c r="AI459" s="41">
        <f>SUM($AG$11:AG459)</f>
        <v>-160</v>
      </c>
      <c r="AJ459" s="36">
        <f>SUM($AA$10:AA459)</f>
        <v>692.6</v>
      </c>
      <c r="AK459" s="42">
        <f>SUM($AL$11:AL459)</f>
        <v>390</v>
      </c>
      <c r="AL459" t="b">
        <f t="shared" si="469"/>
        <v>0</v>
      </c>
      <c r="AN459">
        <f>SUM(AS$11:BJ459)</f>
        <v>1064</v>
      </c>
      <c r="AO459">
        <f>SUM(BM$11:CD459)</f>
        <v>560</v>
      </c>
      <c r="AP459">
        <f t="shared" si="460"/>
        <v>692.6</v>
      </c>
      <c r="AR459" t="str">
        <f t="shared" si="476"/>
        <v/>
      </c>
      <c r="AS459" t="str">
        <f t="shared" ref="AS459:AS522" si="482">IF(AND($C459="06",ISNUMBER($AL459),$H459&gt;$AF$1),$AL459,IF(AND($C459="06",ISNUMBER($AL459),$H459&lt;$AF$1),"",IF(AND($C459="06",ISTEXT($AL459)),-$I459,"")))</f>
        <v/>
      </c>
      <c r="AT459" t="str">
        <f t="shared" ref="AT459:AT522" si="483">IF(AND($C459="07",ISNUMBER($AL459),$H459&gt;$AF$1),$AL459,IF(AND($C459="07",ISNUMBER($AL459),$H459&lt;$AF$1),"",IF(AND($C459="07",ISTEXT($AL459)),-$I459,"")))</f>
        <v/>
      </c>
      <c r="AU459" t="str">
        <f t="shared" ref="AU459:AU522" si="484">IF(AND($C459="08",ISNUMBER($AL459),$H459&gt;$AF$1),$AL459,IF(AND($C459="08",ISNUMBER($AL459),$H459&lt;$AF$1),"",IF(AND($C459="08",ISTEXT($AL459)),-$I459,"")))</f>
        <v/>
      </c>
      <c r="AV459" t="str">
        <f t="shared" ref="AV459:AV522" si="485">IF(AND($C459="09",ISNUMBER($AL459),$H459&gt;$AF$1),$AL459,IF(AND($C459="09",ISNUMBER($AL459),$H459&lt;$AF$1),"",IF(AND($C459="09",ISTEXT($AL459)),-$I459,"")))</f>
        <v/>
      </c>
      <c r="AW459" t="str">
        <f t="shared" ref="AW459:AW522" si="486">IF(AND($C459="10",ISNUMBER($AL459),$H459&gt;$AF$1),$AL459,IF(AND($C459="10",ISNUMBER($AL459),$H459&lt;$AF$1),"",IF(AND($C459="10",ISTEXT($AL459)),-$I459,"")))</f>
        <v/>
      </c>
      <c r="AX459" t="str">
        <f t="shared" ref="AX459:AX522" si="487">IF(AND($C459="11",ISNUMBER($AL459),$H459&gt;$AF$1),$AL459,IF(AND($C459="11",ISNUMBER($AL459),$H459&lt;$AF$1),"",IF(AND($C459="11",ISTEXT($AL459)),-$I459,"")))</f>
        <v/>
      </c>
      <c r="AY459" t="str">
        <f t="shared" ref="AY459:AY522" si="488">IF(AND($C459="12",ISNUMBER($AL459),$H459&gt;$AF$1),$AL459,IF(AND($C459="12",ISNUMBER($AL459),$H459&lt;$AF$1),"",IF(AND($C459="12",ISTEXT($AL459)),-$I459,"")))</f>
        <v/>
      </c>
      <c r="AZ459" t="str">
        <f t="shared" ref="AZ459:AZ522" si="489">IF(AND($C459="13",ISNUMBER($AL459),$H459&gt;$AF$1),$AL459,IF(AND($C459="13",ISNUMBER($AL459),$H459&lt;$AF$1),"",IF(AND($C459="13",ISTEXT($AL459)),-I459,"")))</f>
        <v/>
      </c>
      <c r="BA459" t="str">
        <f t="shared" ref="BA459:BA522" si="490">IF(AND($C459="14",ISNUMBER($AL459),$H459&gt;$AF$1),$AL459,IF(AND($C459="14",ISNUMBER($AL459),$H459&lt;$AF$1),"",IF(AND($C459="14",ISTEXT($AL459)),-$I459,"")))</f>
        <v/>
      </c>
      <c r="BB459" t="str">
        <f t="shared" ref="BB459:BB522" si="491">IF(AND($C459="15",ISNUMBER($AL459),$H459&gt;$AF$1),$AL459,IF(AND($C459="15",ISNUMBER($AL459),$H459&lt;$AF$1),"",IF(AND($C459="15",ISTEXT($AL459)),-$I459,"")))</f>
        <v/>
      </c>
      <c r="BC459" t="str">
        <f t="shared" ref="BC459:BC522" si="492">IF(AND($C459="16",ISNUMBER($AL459),$H459&gt;$AF$1),$AL459,IF(AND($C459="16",ISNUMBER($AL459),$H459&lt;$AF$1),"",IF(AND($C459="16",ISTEXT($AL459)),-$I459,"")))</f>
        <v/>
      </c>
      <c r="BD459" t="str">
        <f t="shared" ref="BD459:BD522" si="493">IF(AND($C459="17",ISNUMBER($AL459),$H459&gt;$AF$1),$AL459,IF(AND($C459="17",ISNUMBER($AL459),$H459&lt;$AF$1),"",IF(AND($C459="17",ISTEXT($AL459)),-$I459,"")))</f>
        <v/>
      </c>
      <c r="BE459" t="str">
        <f t="shared" ref="BE459:BE522" si="494">IF(AND($C459="18",ISNUMBER($AL459),$H459&gt;$AF$1),$AL459,IF(AND($C459="18",ISNUMBER($AL459),$H459&lt;$AF$1),"",IF(AND($C459="18",ISTEXT($AL459)),-$I459,"")))</f>
        <v/>
      </c>
      <c r="BF459" t="str">
        <f t="shared" ref="BF459:BF522" si="495">IF(AND($C459="19",ISNUMBER($AL459),$H459&gt;$AF$1),$AL459,IF(AND($C459="19",ISNUMBER($AL459),$H459&lt;$AF$1),"",IF(AND($C459="19",ISTEXT($AL459)),-$I459,"")))</f>
        <v/>
      </c>
      <c r="BG459" t="str">
        <f t="shared" ref="BG459:BG522" si="496">IF(AND($C459="20",ISNUMBER($AL459),$H459&gt;$AF$1),$AL459,IF(AND($C459="20",ISNUMBER($AL459),$H459&lt;$AF$1),"",IF(AND($C459="20",ISTEXT($AL459)),-$I459,"")))</f>
        <v/>
      </c>
      <c r="BH459" t="str">
        <f t="shared" ref="BH459:BH522" si="497">IF(AND($C459="21",ISNUMBER($AL459),$H459&gt;$AF$1),$AL459,IF(AND($C459="21",ISNUMBER($AL459),$H459&lt;$AF$1),"",IF(AND($C459="21",ISTEXT($AL459)),-$I459,"")))</f>
        <v/>
      </c>
      <c r="BI459" t="str">
        <f t="shared" ref="BI459:BI522" si="498">IF(AND($C459="22",ISNUMBER($AL459),$H459&gt;$AF$1),$AL459,IF(AND($C459="22",ISNUMBER($AL459),$H459&lt;$AF$1),"",IF(AND($C459="22",ISTEXT($AL459)),-$I459,"")))</f>
        <v/>
      </c>
      <c r="BJ459" t="str">
        <f t="shared" ref="BJ459:BJ522" si="499">IF(AND($C459="23",ISNUMBER($AL459),$H459&gt;$AF$1),$AL459,IF(AND($C459="23",ISNUMBER($AL459),$H459&lt;$AF$1),"",IF(AND($C459="23",ISTEXT($AL459)),-$I459,"")))</f>
        <v/>
      </c>
      <c r="BM459" t="str">
        <f t="shared" ref="BM459:BM522" si="500">IF(AND($C459="06",ISNUMBER($AG459),$H459&gt;$AF$1),$AG459,IF(AND($C459="06",ISNUMBER($AG459),$H459&lt;$AF$1),"",""))</f>
        <v/>
      </c>
      <c r="BN459" t="str">
        <f t="shared" ref="BN459:BN522" si="501">IF(AND($C459="07",ISNUMBER($AG459),$H459&gt;$AF$1),$AG459,IF(AND($C459="07",ISNUMBER($AG459),$H459&lt;$AF$1),"",""))</f>
        <v/>
      </c>
      <c r="BO459" t="str">
        <f t="shared" ref="BO459:BO522" si="502">IF(AND($C459="08",ISNUMBER($AG459),$H459&gt;$AF$1),$AG459,IF(AND($C459="08",ISNUMBER($AG459),$H459&lt;$AF$1),"",""))</f>
        <v/>
      </c>
      <c r="BP459" t="str">
        <f t="shared" ref="BP459:BP522" si="503">IF(AND($C459="09",ISNUMBER($AG459),$H459&gt;$AF$1),$AG459,IF(AND($C459="09",ISNUMBER($AG459),$H459&lt;$AF$1),"",""))</f>
        <v/>
      </c>
      <c r="BQ459" t="str">
        <f t="shared" ref="BQ459:BQ522" si="504">IF(AND($C459="10",ISNUMBER($AG459),$H459&gt;$AF$1),$AG459,IF(AND($C459="10",ISNUMBER($AG459),$H459&lt;$AF$1),"",""))</f>
        <v/>
      </c>
      <c r="BR459" t="str">
        <f t="shared" ref="BR459:BR522" si="505">IF(AND($C459="11",ISNUMBER($AG459),$H459&gt;$AF$1),$AG459,IF(AND($C459="11",ISNUMBER($AG459),$H459&lt;$AF$1),"",""))</f>
        <v/>
      </c>
      <c r="BS459" t="str">
        <f t="shared" ref="BS459:BS522" si="506">IF(AND($C459="12",ISNUMBER($AG459),$H459&gt;$AF$1),$AG459,IF(AND($C459="12",ISNUMBER($AG459),$H459&lt;$AF$1),"",""))</f>
        <v/>
      </c>
      <c r="BT459" t="str">
        <f t="shared" ref="BT459:BT522" si="507">IF(AND($C459="13",ISNUMBER($AG459),$H459&gt;$AF$1),$AG459,IF(AND($C459="13",ISNUMBER($AG459),$H459&lt;$AF$1),"",""))</f>
        <v/>
      </c>
      <c r="BU459" t="str">
        <f t="shared" ref="BU459:BU522" si="508">IF(AND($C459="14",ISNUMBER($AG459),$H459&gt;$AF$1),$AG459,IF(AND($C459="14",ISNUMBER($AG459),$H459&lt;$AF$1),"",""))</f>
        <v/>
      </c>
      <c r="BV459" t="str">
        <f t="shared" ref="BV459:BV522" si="509">IF(AND($C459="15",ISNUMBER($AG459),$H459&gt;$AF$1),$AG459,IF(AND($C459="15",ISNUMBER($AG459),$H459&lt;$AF$1),"",""))</f>
        <v/>
      </c>
      <c r="BW459" t="str">
        <f t="shared" ref="BW459:BW522" si="510">IF(AND($C459="16",ISNUMBER($AG459),$H459&gt;$AF$1),$AG459,IF(AND($C459="16",ISNUMBER($AG459),$H459&lt;$AF$1),"",""))</f>
        <v/>
      </c>
      <c r="BX459" t="str">
        <f t="shared" ref="BX459:BX522" si="511">IF(AND($C459="17",ISNUMBER($AG459),$H459&gt;$AF$1),$AG459,IF(AND($C459="17",ISNUMBER($AG459),$H459&lt;$AF$1),"",""))</f>
        <v/>
      </c>
      <c r="BY459" t="str">
        <f t="shared" ref="BY459:BY522" si="512">IF(AND($C459="18",ISNUMBER($AG459),$H459&gt;$AF$1),$AG459,IF(AND($C459="18",ISNUMBER($AG459),$H459&lt;$AF$1),"",""))</f>
        <v/>
      </c>
      <c r="BZ459" t="str">
        <f t="shared" ref="BZ459:BZ522" si="513">IF(AND($C459="19",ISNUMBER($AG459),$H459&gt;$AF$1),$AG459,IF(AND($C459="19",ISNUMBER($AG459),$H459&lt;$AF$1),"",""))</f>
        <v/>
      </c>
      <c r="CA459" t="str">
        <f t="shared" ref="CA459:CA522" si="514">IF(AND($C459="20",ISNUMBER($AG459),$H459&gt;$AF$1),$AG459,IF(AND($C459="20",ISNUMBER($AG459),$H459&lt;$AF$1),"",""))</f>
        <v/>
      </c>
      <c r="CB459" t="str">
        <f t="shared" ref="CB459:CB522" si="515">IF(AND($C459="21",ISNUMBER($AG459),$H459&gt;$AF$1),$AG459,IF(AND($C459="21",ISNUMBER($AG459),$H459&lt;$AF$1),"",""))</f>
        <v/>
      </c>
      <c r="CC459" t="str">
        <f t="shared" ref="CC459:CC522" si="516">IF(AND($C459="22",ISNUMBER($AG459),$H459&gt;$AF$1),$AG459,IF(AND($C459="22",ISNUMBER($AG459),$H459&lt;$AF$1),"",""))</f>
        <v/>
      </c>
      <c r="CD459" t="str">
        <f t="shared" ref="CD459:CD522" si="517">IF(AND($C459="23",ISNUMBER($AG459),$H459&gt;$AF$1),$AG459,IF(AND($C459="23",ISNUMBER($AG459),$H459&lt;$AF$1),"",""))</f>
        <v/>
      </c>
      <c r="CF459"/>
      <c r="CG459" s="36" t="str">
        <f t="shared" si="477"/>
        <v/>
      </c>
      <c r="CH459" s="36" t="str">
        <f t="shared" si="478"/>
        <v/>
      </c>
      <c r="CI459" s="36" t="str">
        <f t="shared" si="479"/>
        <v/>
      </c>
      <c r="CJ459" s="36" t="str">
        <f t="shared" si="480"/>
        <v/>
      </c>
      <c r="CK459" s="36" t="str">
        <f t="shared" si="481"/>
        <v/>
      </c>
    </row>
    <row r="460" spans="1:89">
      <c r="A460">
        <f t="shared" ref="A460:A523" si="518">IF(ISNUMBER(D460),A459+1,"")</f>
        <v>451</v>
      </c>
      <c r="B460" s="1" t="str">
        <f t="shared" ref="B460:B523" si="519">IF(ISNUMBER(A460),TEXT(D460,"TTT"))</f>
        <v>Mi</v>
      </c>
      <c r="C460" s="2" t="str">
        <f t="shared" ref="C460:C523" si="520">IF(ISNUMBER(A460),TEXT(D460,"hh"))</f>
        <v>12</v>
      </c>
      <c r="D460" s="50">
        <v>42095.5</v>
      </c>
      <c r="E460" s="51"/>
      <c r="F460" s="52"/>
      <c r="G460" s="52"/>
      <c r="H460" s="13" t="str">
        <f t="shared" si="462"/>
        <v/>
      </c>
      <c r="I460" s="13" t="str">
        <f t="shared" ref="I460:I523" si="521">IF(ISNUMBER(H460),-$AD$6,"")</f>
        <v/>
      </c>
      <c r="J460" s="13" t="str">
        <f t="shared" si="463"/>
        <v/>
      </c>
      <c r="K460" s="3" t="str">
        <f t="shared" si="464"/>
        <v/>
      </c>
      <c r="L460" s="4" t="str">
        <f t="shared" si="465"/>
        <v/>
      </c>
      <c r="M460" s="52"/>
      <c r="N460" s="52"/>
      <c r="O460" s="13" t="str">
        <f t="shared" si="466"/>
        <v/>
      </c>
      <c r="P460" s="4" t="str">
        <f t="shared" si="467"/>
        <v/>
      </c>
      <c r="Q460" s="4" t="str">
        <f t="shared" si="468"/>
        <v/>
      </c>
      <c r="S460" s="5"/>
      <c r="T460" s="52"/>
      <c r="U460" s="52"/>
      <c r="V460" s="52"/>
      <c r="W460" s="52"/>
      <c r="X460" s="52"/>
      <c r="Y460" s="52"/>
      <c r="Z460" s="13" t="str">
        <f t="shared" si="461"/>
        <v/>
      </c>
      <c r="AA460" s="53" t="str">
        <f t="shared" si="475"/>
        <v/>
      </c>
      <c r="AB460" s="13" t="str">
        <f t="shared" si="470"/>
        <v/>
      </c>
      <c r="AC460" s="13" t="str">
        <f t="shared" si="472"/>
        <v/>
      </c>
      <c r="AD460" s="13" t="b">
        <f t="shared" si="473"/>
        <v>0</v>
      </c>
      <c r="AE460" t="e">
        <f t="shared" si="471"/>
        <v>#VALUE!</v>
      </c>
      <c r="AF460" t="str">
        <f t="shared" ref="AF460:AF523" si="522">IF(AA460="","",IF(ISNUMBER(AA460),IF(AND(D460=D459,P460&lt;I460,Z460&lt;0.001),-(H460-ABS(AA460)),IF(AND(P460&lt;I460,Z460&lt;0.001),-(H460-ABS(AA460)),IF(AND(P460&gt;I460,Z460&lt;0.001,),I460+AA460,IF(AND(D459=D460,P460&lt;I460,Z460&gt;0.001),-H460+AA460,IF(AND(P460&lt;I460,Z460&gt;0.01),-H460+AA460,I460+AA460)))))))</f>
        <v/>
      </c>
      <c r="AG460" t="b">
        <f t="shared" si="474"/>
        <v>0</v>
      </c>
      <c r="AI460" s="41">
        <f>SUM($AG$11:AG460)</f>
        <v>-160</v>
      </c>
      <c r="AJ460" s="36">
        <f>SUM($AA$10:AA460)</f>
        <v>692.6</v>
      </c>
      <c r="AK460" s="42">
        <f>SUM($AL$11:AL460)</f>
        <v>390</v>
      </c>
      <c r="AL460" t="b">
        <f t="shared" si="469"/>
        <v>0</v>
      </c>
      <c r="AN460">
        <f>SUM(AS$11:BJ460)</f>
        <v>1064</v>
      </c>
      <c r="AO460">
        <f>SUM(BM$11:CD460)</f>
        <v>560</v>
      </c>
      <c r="AP460">
        <f t="shared" ref="AP460:AP523" si="523">AJ460</f>
        <v>692.6</v>
      </c>
      <c r="AR460" t="str">
        <f t="shared" si="476"/>
        <v/>
      </c>
      <c r="AS460" t="str">
        <f t="shared" si="482"/>
        <v/>
      </c>
      <c r="AT460" t="str">
        <f t="shared" si="483"/>
        <v/>
      </c>
      <c r="AU460" t="str">
        <f t="shared" si="484"/>
        <v/>
      </c>
      <c r="AV460" t="str">
        <f t="shared" si="485"/>
        <v/>
      </c>
      <c r="AW460" t="str">
        <f t="shared" si="486"/>
        <v/>
      </c>
      <c r="AX460" t="str">
        <f t="shared" si="487"/>
        <v/>
      </c>
      <c r="AY460" t="str">
        <f t="shared" si="488"/>
        <v/>
      </c>
      <c r="AZ460" t="str">
        <f t="shared" si="489"/>
        <v/>
      </c>
      <c r="BA460" t="str">
        <f t="shared" si="490"/>
        <v/>
      </c>
      <c r="BB460" t="str">
        <f t="shared" si="491"/>
        <v/>
      </c>
      <c r="BC460" t="str">
        <f t="shared" si="492"/>
        <v/>
      </c>
      <c r="BD460" t="str">
        <f t="shared" si="493"/>
        <v/>
      </c>
      <c r="BE460" t="str">
        <f t="shared" si="494"/>
        <v/>
      </c>
      <c r="BF460" t="str">
        <f t="shared" si="495"/>
        <v/>
      </c>
      <c r="BG460" t="str">
        <f t="shared" si="496"/>
        <v/>
      </c>
      <c r="BH460" t="str">
        <f t="shared" si="497"/>
        <v/>
      </c>
      <c r="BI460" t="str">
        <f t="shared" si="498"/>
        <v/>
      </c>
      <c r="BJ460" t="str">
        <f t="shared" si="499"/>
        <v/>
      </c>
      <c r="BM460" t="str">
        <f t="shared" si="500"/>
        <v/>
      </c>
      <c r="BN460" t="str">
        <f t="shared" si="501"/>
        <v/>
      </c>
      <c r="BO460" t="str">
        <f t="shared" si="502"/>
        <v/>
      </c>
      <c r="BP460" t="str">
        <f t="shared" si="503"/>
        <v/>
      </c>
      <c r="BQ460" t="str">
        <f t="shared" si="504"/>
        <v/>
      </c>
      <c r="BR460" t="str">
        <f t="shared" si="505"/>
        <v/>
      </c>
      <c r="BS460" t="str">
        <f t="shared" si="506"/>
        <v/>
      </c>
      <c r="BT460" t="str">
        <f t="shared" si="507"/>
        <v/>
      </c>
      <c r="BU460" t="str">
        <f t="shared" si="508"/>
        <v/>
      </c>
      <c r="BV460" t="str">
        <f t="shared" si="509"/>
        <v/>
      </c>
      <c r="BW460" t="str">
        <f t="shared" si="510"/>
        <v/>
      </c>
      <c r="BX460" t="str">
        <f t="shared" si="511"/>
        <v/>
      </c>
      <c r="BY460" t="str">
        <f t="shared" si="512"/>
        <v/>
      </c>
      <c r="BZ460" t="str">
        <f t="shared" si="513"/>
        <v/>
      </c>
      <c r="CA460" t="str">
        <f t="shared" si="514"/>
        <v/>
      </c>
      <c r="CB460" t="str">
        <f t="shared" si="515"/>
        <v/>
      </c>
      <c r="CC460" t="str">
        <f t="shared" si="516"/>
        <v/>
      </c>
      <c r="CD460" t="str">
        <f t="shared" si="517"/>
        <v/>
      </c>
      <c r="CF460"/>
      <c r="CG460" s="36" t="str">
        <f t="shared" si="477"/>
        <v/>
      </c>
      <c r="CH460" s="36" t="str">
        <f t="shared" si="478"/>
        <v/>
      </c>
      <c r="CI460" s="36" t="str">
        <f t="shared" si="479"/>
        <v/>
      </c>
      <c r="CJ460" s="36" t="str">
        <f t="shared" si="480"/>
        <v/>
      </c>
      <c r="CK460" s="36" t="str">
        <f t="shared" si="481"/>
        <v/>
      </c>
    </row>
    <row r="461" spans="1:89">
      <c r="A461">
        <f t="shared" si="518"/>
        <v>452</v>
      </c>
      <c r="B461" s="1" t="str">
        <f t="shared" si="519"/>
        <v>Mi</v>
      </c>
      <c r="C461" s="2" t="str">
        <f t="shared" si="520"/>
        <v>12</v>
      </c>
      <c r="D461" s="50">
        <v>42095.5</v>
      </c>
      <c r="E461" s="51"/>
      <c r="F461" s="52"/>
      <c r="G461" s="52"/>
      <c r="H461" s="13" t="str">
        <f t="shared" si="462"/>
        <v/>
      </c>
      <c r="I461" s="13" t="str">
        <f t="shared" si="521"/>
        <v/>
      </c>
      <c r="J461" s="13" t="str">
        <f t="shared" si="463"/>
        <v/>
      </c>
      <c r="K461" s="3" t="str">
        <f t="shared" si="464"/>
        <v/>
      </c>
      <c r="L461" s="4" t="str">
        <f t="shared" si="465"/>
        <v/>
      </c>
      <c r="M461" s="52"/>
      <c r="N461" s="52"/>
      <c r="O461" s="13" t="str">
        <f t="shared" si="466"/>
        <v/>
      </c>
      <c r="P461" s="4" t="str">
        <f t="shared" si="467"/>
        <v/>
      </c>
      <c r="Q461" s="4" t="str">
        <f t="shared" si="468"/>
        <v/>
      </c>
      <c r="S461" s="5"/>
      <c r="T461" s="52"/>
      <c r="U461" s="52"/>
      <c r="V461" s="52"/>
      <c r="W461" s="52"/>
      <c r="X461" s="52"/>
      <c r="Y461" s="52"/>
      <c r="Z461" s="13" t="str">
        <f t="shared" si="461"/>
        <v/>
      </c>
      <c r="AA461" s="53" t="str">
        <f t="shared" si="475"/>
        <v/>
      </c>
      <c r="AB461" s="13" t="str">
        <f t="shared" si="470"/>
        <v/>
      </c>
      <c r="AC461" s="13" t="str">
        <f t="shared" si="472"/>
        <v/>
      </c>
      <c r="AD461" s="13" t="b">
        <f t="shared" si="473"/>
        <v>0</v>
      </c>
      <c r="AE461" t="e">
        <f t="shared" si="471"/>
        <v>#VALUE!</v>
      </c>
      <c r="AF461" t="str">
        <f t="shared" si="522"/>
        <v/>
      </c>
      <c r="AG461" t="b">
        <f t="shared" si="474"/>
        <v>0</v>
      </c>
      <c r="AI461" s="41">
        <f>SUM($AG$11:AG461)</f>
        <v>-160</v>
      </c>
      <c r="AJ461" s="36">
        <f>SUM($AA$10:AA461)</f>
        <v>692.6</v>
      </c>
      <c r="AK461" s="42">
        <f>SUM($AL$11:AL461)</f>
        <v>390</v>
      </c>
      <c r="AL461" t="b">
        <f t="shared" si="469"/>
        <v>0</v>
      </c>
      <c r="AN461">
        <f>SUM(AS$11:BJ461)</f>
        <v>1064</v>
      </c>
      <c r="AO461">
        <f>SUM(BM$11:CD461)</f>
        <v>560</v>
      </c>
      <c r="AP461">
        <f t="shared" si="523"/>
        <v>692.6</v>
      </c>
      <c r="AR461" t="str">
        <f t="shared" si="476"/>
        <v/>
      </c>
      <c r="AS461" t="str">
        <f t="shared" si="482"/>
        <v/>
      </c>
      <c r="AT461" t="str">
        <f t="shared" si="483"/>
        <v/>
      </c>
      <c r="AU461" t="str">
        <f t="shared" si="484"/>
        <v/>
      </c>
      <c r="AV461" t="str">
        <f t="shared" si="485"/>
        <v/>
      </c>
      <c r="AW461" t="str">
        <f t="shared" si="486"/>
        <v/>
      </c>
      <c r="AX461" t="str">
        <f t="shared" si="487"/>
        <v/>
      </c>
      <c r="AY461" t="str">
        <f t="shared" si="488"/>
        <v/>
      </c>
      <c r="AZ461" t="str">
        <f t="shared" si="489"/>
        <v/>
      </c>
      <c r="BA461" t="str">
        <f t="shared" si="490"/>
        <v/>
      </c>
      <c r="BB461" t="str">
        <f t="shared" si="491"/>
        <v/>
      </c>
      <c r="BC461" t="str">
        <f t="shared" si="492"/>
        <v/>
      </c>
      <c r="BD461" t="str">
        <f t="shared" si="493"/>
        <v/>
      </c>
      <c r="BE461" t="str">
        <f t="shared" si="494"/>
        <v/>
      </c>
      <c r="BF461" t="str">
        <f t="shared" si="495"/>
        <v/>
      </c>
      <c r="BG461" t="str">
        <f t="shared" si="496"/>
        <v/>
      </c>
      <c r="BH461" t="str">
        <f t="shared" si="497"/>
        <v/>
      </c>
      <c r="BI461" t="str">
        <f t="shared" si="498"/>
        <v/>
      </c>
      <c r="BJ461" t="str">
        <f t="shared" si="499"/>
        <v/>
      </c>
      <c r="BM461" t="str">
        <f t="shared" si="500"/>
        <v/>
      </c>
      <c r="BN461" t="str">
        <f t="shared" si="501"/>
        <v/>
      </c>
      <c r="BO461" t="str">
        <f t="shared" si="502"/>
        <v/>
      </c>
      <c r="BP461" t="str">
        <f t="shared" si="503"/>
        <v/>
      </c>
      <c r="BQ461" t="str">
        <f t="shared" si="504"/>
        <v/>
      </c>
      <c r="BR461" t="str">
        <f t="shared" si="505"/>
        <v/>
      </c>
      <c r="BS461" t="str">
        <f t="shared" si="506"/>
        <v/>
      </c>
      <c r="BT461" t="str">
        <f t="shared" si="507"/>
        <v/>
      </c>
      <c r="BU461" t="str">
        <f t="shared" si="508"/>
        <v/>
      </c>
      <c r="BV461" t="str">
        <f t="shared" si="509"/>
        <v/>
      </c>
      <c r="BW461" t="str">
        <f t="shared" si="510"/>
        <v/>
      </c>
      <c r="BX461" t="str">
        <f t="shared" si="511"/>
        <v/>
      </c>
      <c r="BY461" t="str">
        <f t="shared" si="512"/>
        <v/>
      </c>
      <c r="BZ461" t="str">
        <f t="shared" si="513"/>
        <v/>
      </c>
      <c r="CA461" t="str">
        <f t="shared" si="514"/>
        <v/>
      </c>
      <c r="CB461" t="str">
        <f t="shared" si="515"/>
        <v/>
      </c>
      <c r="CC461" t="str">
        <f t="shared" si="516"/>
        <v/>
      </c>
      <c r="CD461" t="str">
        <f t="shared" si="517"/>
        <v/>
      </c>
      <c r="CF461"/>
      <c r="CG461" s="36" t="str">
        <f t="shared" si="477"/>
        <v/>
      </c>
      <c r="CH461" s="36" t="str">
        <f t="shared" si="478"/>
        <v/>
      </c>
      <c r="CI461" s="36" t="str">
        <f t="shared" si="479"/>
        <v/>
      </c>
      <c r="CJ461" s="36" t="str">
        <f t="shared" si="480"/>
        <v/>
      </c>
      <c r="CK461" s="36" t="str">
        <f t="shared" si="481"/>
        <v/>
      </c>
    </row>
    <row r="462" spans="1:89">
      <c r="A462">
        <f t="shared" si="518"/>
        <v>453</v>
      </c>
      <c r="B462" s="1" t="str">
        <f t="shared" si="519"/>
        <v>Mi</v>
      </c>
      <c r="C462" s="2" t="str">
        <f t="shared" si="520"/>
        <v>12</v>
      </c>
      <c r="D462" s="50">
        <v>42095.5</v>
      </c>
      <c r="E462" s="51"/>
      <c r="F462" s="52"/>
      <c r="G462" s="52"/>
      <c r="H462" s="13" t="str">
        <f t="shared" si="462"/>
        <v/>
      </c>
      <c r="I462" s="13" t="str">
        <f t="shared" si="521"/>
        <v/>
      </c>
      <c r="J462" s="13" t="str">
        <f t="shared" si="463"/>
        <v/>
      </c>
      <c r="K462" s="3" t="str">
        <f t="shared" si="464"/>
        <v/>
      </c>
      <c r="L462" s="4" t="str">
        <f t="shared" si="465"/>
        <v/>
      </c>
      <c r="M462" s="52"/>
      <c r="N462" s="52"/>
      <c r="O462" s="13" t="str">
        <f t="shared" si="466"/>
        <v/>
      </c>
      <c r="P462" s="4" t="str">
        <f t="shared" si="467"/>
        <v/>
      </c>
      <c r="Q462" s="4" t="str">
        <f t="shared" si="468"/>
        <v/>
      </c>
      <c r="S462" s="5"/>
      <c r="T462" s="52"/>
      <c r="U462" s="52"/>
      <c r="V462" s="52"/>
      <c r="W462" s="52"/>
      <c r="X462" s="52"/>
      <c r="Y462" s="52"/>
      <c r="Z462" s="13" t="str">
        <f t="shared" si="461"/>
        <v/>
      </c>
      <c r="AA462" s="53" t="str">
        <f t="shared" si="475"/>
        <v/>
      </c>
      <c r="AB462" s="13" t="str">
        <f t="shared" si="470"/>
        <v/>
      </c>
      <c r="AC462" s="13" t="str">
        <f t="shared" si="472"/>
        <v/>
      </c>
      <c r="AD462" s="13" t="b">
        <f t="shared" si="473"/>
        <v>0</v>
      </c>
      <c r="AE462" t="e">
        <f t="shared" si="471"/>
        <v>#VALUE!</v>
      </c>
      <c r="AF462" t="str">
        <f t="shared" si="522"/>
        <v/>
      </c>
      <c r="AG462" t="b">
        <f t="shared" si="474"/>
        <v>0</v>
      </c>
      <c r="AI462" s="41">
        <f>SUM($AG$11:AG462)</f>
        <v>-160</v>
      </c>
      <c r="AJ462" s="36">
        <f>SUM($AA$10:AA462)</f>
        <v>692.6</v>
      </c>
      <c r="AK462" s="42">
        <f>SUM($AL$11:AL462)</f>
        <v>390</v>
      </c>
      <c r="AL462" t="b">
        <f t="shared" si="469"/>
        <v>0</v>
      </c>
      <c r="AN462">
        <f>SUM(AS$11:BJ462)</f>
        <v>1064</v>
      </c>
      <c r="AO462">
        <f>SUM(BM$11:CD462)</f>
        <v>560</v>
      </c>
      <c r="AP462">
        <f t="shared" si="523"/>
        <v>692.6</v>
      </c>
      <c r="AR462" t="str">
        <f t="shared" si="476"/>
        <v/>
      </c>
      <c r="AS462" t="str">
        <f t="shared" si="482"/>
        <v/>
      </c>
      <c r="AT462" t="str">
        <f t="shared" si="483"/>
        <v/>
      </c>
      <c r="AU462" t="str">
        <f t="shared" si="484"/>
        <v/>
      </c>
      <c r="AV462" t="str">
        <f t="shared" si="485"/>
        <v/>
      </c>
      <c r="AW462" t="str">
        <f t="shared" si="486"/>
        <v/>
      </c>
      <c r="AX462" t="str">
        <f t="shared" si="487"/>
        <v/>
      </c>
      <c r="AY462" t="str">
        <f t="shared" si="488"/>
        <v/>
      </c>
      <c r="AZ462" t="str">
        <f t="shared" si="489"/>
        <v/>
      </c>
      <c r="BA462" t="str">
        <f t="shared" si="490"/>
        <v/>
      </c>
      <c r="BB462" t="str">
        <f t="shared" si="491"/>
        <v/>
      </c>
      <c r="BC462" t="str">
        <f t="shared" si="492"/>
        <v/>
      </c>
      <c r="BD462" t="str">
        <f t="shared" si="493"/>
        <v/>
      </c>
      <c r="BE462" t="str">
        <f t="shared" si="494"/>
        <v/>
      </c>
      <c r="BF462" t="str">
        <f t="shared" si="495"/>
        <v/>
      </c>
      <c r="BG462" t="str">
        <f t="shared" si="496"/>
        <v/>
      </c>
      <c r="BH462" t="str">
        <f t="shared" si="497"/>
        <v/>
      </c>
      <c r="BI462" t="str">
        <f t="shared" si="498"/>
        <v/>
      </c>
      <c r="BJ462" t="str">
        <f t="shared" si="499"/>
        <v/>
      </c>
      <c r="BM462" t="str">
        <f t="shared" si="500"/>
        <v/>
      </c>
      <c r="BN462" t="str">
        <f t="shared" si="501"/>
        <v/>
      </c>
      <c r="BO462" t="str">
        <f t="shared" si="502"/>
        <v/>
      </c>
      <c r="BP462" t="str">
        <f t="shared" si="503"/>
        <v/>
      </c>
      <c r="BQ462" t="str">
        <f t="shared" si="504"/>
        <v/>
      </c>
      <c r="BR462" t="str">
        <f t="shared" si="505"/>
        <v/>
      </c>
      <c r="BS462" t="str">
        <f t="shared" si="506"/>
        <v/>
      </c>
      <c r="BT462" t="str">
        <f t="shared" si="507"/>
        <v/>
      </c>
      <c r="BU462" t="str">
        <f t="shared" si="508"/>
        <v/>
      </c>
      <c r="BV462" t="str">
        <f t="shared" si="509"/>
        <v/>
      </c>
      <c r="BW462" t="str">
        <f t="shared" si="510"/>
        <v/>
      </c>
      <c r="BX462" t="str">
        <f t="shared" si="511"/>
        <v/>
      </c>
      <c r="BY462" t="str">
        <f t="shared" si="512"/>
        <v/>
      </c>
      <c r="BZ462" t="str">
        <f t="shared" si="513"/>
        <v/>
      </c>
      <c r="CA462" t="str">
        <f t="shared" si="514"/>
        <v/>
      </c>
      <c r="CB462" t="str">
        <f t="shared" si="515"/>
        <v/>
      </c>
      <c r="CC462" t="str">
        <f t="shared" si="516"/>
        <v/>
      </c>
      <c r="CD462" t="str">
        <f t="shared" si="517"/>
        <v/>
      </c>
      <c r="CF462"/>
      <c r="CG462" s="36" t="str">
        <f t="shared" si="477"/>
        <v/>
      </c>
      <c r="CH462" s="36" t="str">
        <f t="shared" si="478"/>
        <v/>
      </c>
      <c r="CI462" s="36" t="str">
        <f t="shared" si="479"/>
        <v/>
      </c>
      <c r="CJ462" s="36" t="str">
        <f t="shared" si="480"/>
        <v/>
      </c>
      <c r="CK462" s="36" t="str">
        <f t="shared" si="481"/>
        <v/>
      </c>
    </row>
    <row r="463" spans="1:89">
      <c r="A463">
        <f t="shared" si="518"/>
        <v>454</v>
      </c>
      <c r="B463" s="1" t="str">
        <f t="shared" si="519"/>
        <v>Mi</v>
      </c>
      <c r="C463" s="2" t="str">
        <f t="shared" si="520"/>
        <v>12</v>
      </c>
      <c r="D463" s="50">
        <v>42095.5</v>
      </c>
      <c r="E463" s="51"/>
      <c r="F463" s="52"/>
      <c r="G463" s="52"/>
      <c r="H463" s="13" t="str">
        <f t="shared" si="462"/>
        <v/>
      </c>
      <c r="I463" s="13" t="str">
        <f t="shared" si="521"/>
        <v/>
      </c>
      <c r="J463" s="13" t="str">
        <f t="shared" si="463"/>
        <v/>
      </c>
      <c r="K463" s="3" t="str">
        <f t="shared" si="464"/>
        <v/>
      </c>
      <c r="L463" s="4" t="str">
        <f t="shared" si="465"/>
        <v/>
      </c>
      <c r="M463" s="52"/>
      <c r="N463" s="52"/>
      <c r="O463" s="13" t="str">
        <f t="shared" si="466"/>
        <v/>
      </c>
      <c r="P463" s="4" t="str">
        <f t="shared" si="467"/>
        <v/>
      </c>
      <c r="Q463" s="4" t="str">
        <f t="shared" si="468"/>
        <v/>
      </c>
      <c r="S463" s="5"/>
      <c r="T463" s="52"/>
      <c r="U463" s="52"/>
      <c r="V463" s="52"/>
      <c r="W463" s="52"/>
      <c r="X463" s="52"/>
      <c r="Y463" s="52"/>
      <c r="Z463" s="13" t="str">
        <f t="shared" si="461"/>
        <v/>
      </c>
      <c r="AA463" s="53" t="str">
        <f t="shared" si="475"/>
        <v/>
      </c>
      <c r="AB463" s="13" t="str">
        <f t="shared" si="470"/>
        <v/>
      </c>
      <c r="AC463" s="13" t="str">
        <f t="shared" si="472"/>
        <v/>
      </c>
      <c r="AD463" s="13" t="b">
        <f t="shared" si="473"/>
        <v>0</v>
      </c>
      <c r="AE463" t="e">
        <f t="shared" si="471"/>
        <v>#VALUE!</v>
      </c>
      <c r="AF463" t="str">
        <f t="shared" si="522"/>
        <v/>
      </c>
      <c r="AG463" t="b">
        <f t="shared" si="474"/>
        <v>0</v>
      </c>
      <c r="AI463" s="41">
        <f>SUM($AG$11:AG463)</f>
        <v>-160</v>
      </c>
      <c r="AJ463" s="36">
        <f>SUM($AA$10:AA463)</f>
        <v>692.6</v>
      </c>
      <c r="AK463" s="42">
        <f>SUM($AL$11:AL463)</f>
        <v>390</v>
      </c>
      <c r="AL463" t="b">
        <f t="shared" si="469"/>
        <v>0</v>
      </c>
      <c r="AN463">
        <f>SUM(AS$11:BJ463)</f>
        <v>1064</v>
      </c>
      <c r="AO463">
        <f>SUM(BM$11:CD463)</f>
        <v>560</v>
      </c>
      <c r="AP463">
        <f t="shared" si="523"/>
        <v>692.6</v>
      </c>
      <c r="AR463" t="str">
        <f t="shared" si="476"/>
        <v/>
      </c>
      <c r="AS463" t="str">
        <f t="shared" si="482"/>
        <v/>
      </c>
      <c r="AT463" t="str">
        <f t="shared" si="483"/>
        <v/>
      </c>
      <c r="AU463" t="str">
        <f t="shared" si="484"/>
        <v/>
      </c>
      <c r="AV463" t="str">
        <f t="shared" si="485"/>
        <v/>
      </c>
      <c r="AW463" t="str">
        <f t="shared" si="486"/>
        <v/>
      </c>
      <c r="AX463" t="str">
        <f t="shared" si="487"/>
        <v/>
      </c>
      <c r="AY463" t="str">
        <f t="shared" si="488"/>
        <v/>
      </c>
      <c r="AZ463" t="str">
        <f t="shared" si="489"/>
        <v/>
      </c>
      <c r="BA463" t="str">
        <f t="shared" si="490"/>
        <v/>
      </c>
      <c r="BB463" t="str">
        <f t="shared" si="491"/>
        <v/>
      </c>
      <c r="BC463" t="str">
        <f t="shared" si="492"/>
        <v/>
      </c>
      <c r="BD463" t="str">
        <f t="shared" si="493"/>
        <v/>
      </c>
      <c r="BE463" t="str">
        <f t="shared" si="494"/>
        <v/>
      </c>
      <c r="BF463" t="str">
        <f t="shared" si="495"/>
        <v/>
      </c>
      <c r="BG463" t="str">
        <f t="shared" si="496"/>
        <v/>
      </c>
      <c r="BH463" t="str">
        <f t="shared" si="497"/>
        <v/>
      </c>
      <c r="BI463" t="str">
        <f t="shared" si="498"/>
        <v/>
      </c>
      <c r="BJ463" t="str">
        <f t="shared" si="499"/>
        <v/>
      </c>
      <c r="BM463" t="str">
        <f t="shared" si="500"/>
        <v/>
      </c>
      <c r="BN463" t="str">
        <f t="shared" si="501"/>
        <v/>
      </c>
      <c r="BO463" t="str">
        <f t="shared" si="502"/>
        <v/>
      </c>
      <c r="BP463" t="str">
        <f t="shared" si="503"/>
        <v/>
      </c>
      <c r="BQ463" t="str">
        <f t="shared" si="504"/>
        <v/>
      </c>
      <c r="BR463" t="str">
        <f t="shared" si="505"/>
        <v/>
      </c>
      <c r="BS463" t="str">
        <f t="shared" si="506"/>
        <v/>
      </c>
      <c r="BT463" t="str">
        <f t="shared" si="507"/>
        <v/>
      </c>
      <c r="BU463" t="str">
        <f t="shared" si="508"/>
        <v/>
      </c>
      <c r="BV463" t="str">
        <f t="shared" si="509"/>
        <v/>
      </c>
      <c r="BW463" t="str">
        <f t="shared" si="510"/>
        <v/>
      </c>
      <c r="BX463" t="str">
        <f t="shared" si="511"/>
        <v/>
      </c>
      <c r="BY463" t="str">
        <f t="shared" si="512"/>
        <v/>
      </c>
      <c r="BZ463" t="str">
        <f t="shared" si="513"/>
        <v/>
      </c>
      <c r="CA463" t="str">
        <f t="shared" si="514"/>
        <v/>
      </c>
      <c r="CB463" t="str">
        <f t="shared" si="515"/>
        <v/>
      </c>
      <c r="CC463" t="str">
        <f t="shared" si="516"/>
        <v/>
      </c>
      <c r="CD463" t="str">
        <f t="shared" si="517"/>
        <v/>
      </c>
      <c r="CF463"/>
      <c r="CG463" s="36" t="str">
        <f t="shared" si="477"/>
        <v/>
      </c>
      <c r="CH463" s="36" t="str">
        <f t="shared" si="478"/>
        <v/>
      </c>
      <c r="CI463" s="36" t="str">
        <f t="shared" si="479"/>
        <v/>
      </c>
      <c r="CJ463" s="36" t="str">
        <f t="shared" si="480"/>
        <v/>
      </c>
      <c r="CK463" s="36" t="str">
        <f t="shared" si="481"/>
        <v/>
      </c>
    </row>
    <row r="464" spans="1:89">
      <c r="A464">
        <f t="shared" si="518"/>
        <v>455</v>
      </c>
      <c r="B464" s="1" t="str">
        <f t="shared" si="519"/>
        <v>Mi</v>
      </c>
      <c r="C464" s="2" t="str">
        <f t="shared" si="520"/>
        <v>12</v>
      </c>
      <c r="D464" s="50">
        <v>42095.5</v>
      </c>
      <c r="E464" s="51"/>
      <c r="F464" s="52"/>
      <c r="G464" s="52"/>
      <c r="H464" s="13" t="str">
        <f t="shared" si="462"/>
        <v/>
      </c>
      <c r="I464" s="13" t="str">
        <f t="shared" si="521"/>
        <v/>
      </c>
      <c r="J464" s="13" t="str">
        <f t="shared" si="463"/>
        <v/>
      </c>
      <c r="K464" s="3" t="str">
        <f t="shared" si="464"/>
        <v/>
      </c>
      <c r="L464" s="4" t="str">
        <f t="shared" si="465"/>
        <v/>
      </c>
      <c r="M464" s="52"/>
      <c r="N464" s="52"/>
      <c r="O464" s="13" t="str">
        <f t="shared" si="466"/>
        <v/>
      </c>
      <c r="P464" s="4" t="str">
        <f t="shared" si="467"/>
        <v/>
      </c>
      <c r="Q464" s="4" t="str">
        <f t="shared" si="468"/>
        <v/>
      </c>
      <c r="S464" s="5"/>
      <c r="T464" s="52"/>
      <c r="U464" s="52"/>
      <c r="V464" s="52"/>
      <c r="W464" s="52"/>
      <c r="X464" s="52"/>
      <c r="Y464" s="52"/>
      <c r="Z464" s="13" t="str">
        <f t="shared" si="461"/>
        <v/>
      </c>
      <c r="AA464" s="53" t="str">
        <f t="shared" si="475"/>
        <v/>
      </c>
      <c r="AB464" s="13" t="str">
        <f t="shared" si="470"/>
        <v/>
      </c>
      <c r="AC464" s="13" t="str">
        <f t="shared" si="472"/>
        <v/>
      </c>
      <c r="AD464" s="13" t="b">
        <f t="shared" si="473"/>
        <v>0</v>
      </c>
      <c r="AE464" t="e">
        <f t="shared" si="471"/>
        <v>#VALUE!</v>
      </c>
      <c r="AF464" t="str">
        <f t="shared" si="522"/>
        <v/>
      </c>
      <c r="AG464" t="b">
        <f t="shared" si="474"/>
        <v>0</v>
      </c>
      <c r="AI464" s="41">
        <f>SUM($AG$11:AG464)</f>
        <v>-160</v>
      </c>
      <c r="AJ464" s="36">
        <f>SUM($AA$10:AA464)</f>
        <v>692.6</v>
      </c>
      <c r="AK464" s="42">
        <f>SUM($AL$11:AL464)</f>
        <v>390</v>
      </c>
      <c r="AL464" t="b">
        <f t="shared" si="469"/>
        <v>0</v>
      </c>
      <c r="AN464">
        <f>SUM(AS$11:BJ464)</f>
        <v>1064</v>
      </c>
      <c r="AO464">
        <f>SUM(BM$11:CD464)</f>
        <v>560</v>
      </c>
      <c r="AP464">
        <f t="shared" si="523"/>
        <v>692.6</v>
      </c>
      <c r="AR464" t="str">
        <f t="shared" si="476"/>
        <v/>
      </c>
      <c r="AS464" t="str">
        <f t="shared" si="482"/>
        <v/>
      </c>
      <c r="AT464" t="str">
        <f t="shared" si="483"/>
        <v/>
      </c>
      <c r="AU464" t="str">
        <f t="shared" si="484"/>
        <v/>
      </c>
      <c r="AV464" t="str">
        <f t="shared" si="485"/>
        <v/>
      </c>
      <c r="AW464" t="str">
        <f t="shared" si="486"/>
        <v/>
      </c>
      <c r="AX464" t="str">
        <f t="shared" si="487"/>
        <v/>
      </c>
      <c r="AY464" t="str">
        <f t="shared" si="488"/>
        <v/>
      </c>
      <c r="AZ464" t="str">
        <f t="shared" si="489"/>
        <v/>
      </c>
      <c r="BA464" t="str">
        <f t="shared" si="490"/>
        <v/>
      </c>
      <c r="BB464" t="str">
        <f t="shared" si="491"/>
        <v/>
      </c>
      <c r="BC464" t="str">
        <f t="shared" si="492"/>
        <v/>
      </c>
      <c r="BD464" t="str">
        <f t="shared" si="493"/>
        <v/>
      </c>
      <c r="BE464" t="str">
        <f t="shared" si="494"/>
        <v/>
      </c>
      <c r="BF464" t="str">
        <f t="shared" si="495"/>
        <v/>
      </c>
      <c r="BG464" t="str">
        <f t="shared" si="496"/>
        <v/>
      </c>
      <c r="BH464" t="str">
        <f t="shared" si="497"/>
        <v/>
      </c>
      <c r="BI464" t="str">
        <f t="shared" si="498"/>
        <v/>
      </c>
      <c r="BJ464" t="str">
        <f t="shared" si="499"/>
        <v/>
      </c>
      <c r="BM464" t="str">
        <f t="shared" si="500"/>
        <v/>
      </c>
      <c r="BN464" t="str">
        <f t="shared" si="501"/>
        <v/>
      </c>
      <c r="BO464" t="str">
        <f t="shared" si="502"/>
        <v/>
      </c>
      <c r="BP464" t="str">
        <f t="shared" si="503"/>
        <v/>
      </c>
      <c r="BQ464" t="str">
        <f t="shared" si="504"/>
        <v/>
      </c>
      <c r="BR464" t="str">
        <f t="shared" si="505"/>
        <v/>
      </c>
      <c r="BS464" t="str">
        <f t="shared" si="506"/>
        <v/>
      </c>
      <c r="BT464" t="str">
        <f t="shared" si="507"/>
        <v/>
      </c>
      <c r="BU464" t="str">
        <f t="shared" si="508"/>
        <v/>
      </c>
      <c r="BV464" t="str">
        <f t="shared" si="509"/>
        <v/>
      </c>
      <c r="BW464" t="str">
        <f t="shared" si="510"/>
        <v/>
      </c>
      <c r="BX464" t="str">
        <f t="shared" si="511"/>
        <v/>
      </c>
      <c r="BY464" t="str">
        <f t="shared" si="512"/>
        <v/>
      </c>
      <c r="BZ464" t="str">
        <f t="shared" si="513"/>
        <v/>
      </c>
      <c r="CA464" t="str">
        <f t="shared" si="514"/>
        <v/>
      </c>
      <c r="CB464" t="str">
        <f t="shared" si="515"/>
        <v/>
      </c>
      <c r="CC464" t="str">
        <f t="shared" si="516"/>
        <v/>
      </c>
      <c r="CD464" t="str">
        <f t="shared" si="517"/>
        <v/>
      </c>
      <c r="CF464"/>
      <c r="CG464" s="36" t="str">
        <f t="shared" si="477"/>
        <v/>
      </c>
      <c r="CH464" s="36" t="str">
        <f t="shared" si="478"/>
        <v/>
      </c>
      <c r="CI464" s="36" t="str">
        <f t="shared" si="479"/>
        <v/>
      </c>
      <c r="CJ464" s="36" t="str">
        <f t="shared" si="480"/>
        <v/>
      </c>
      <c r="CK464" s="36" t="str">
        <f t="shared" si="481"/>
        <v/>
      </c>
    </row>
    <row r="465" spans="1:89">
      <c r="A465">
        <f t="shared" si="518"/>
        <v>456</v>
      </c>
      <c r="B465" s="1" t="str">
        <f t="shared" si="519"/>
        <v>Mi</v>
      </c>
      <c r="C465" s="2" t="str">
        <f t="shared" si="520"/>
        <v>12</v>
      </c>
      <c r="D465" s="50">
        <v>42095.5</v>
      </c>
      <c r="E465" s="51"/>
      <c r="F465" s="52"/>
      <c r="G465" s="52"/>
      <c r="H465" s="13" t="str">
        <f t="shared" si="462"/>
        <v/>
      </c>
      <c r="I465" s="13" t="str">
        <f t="shared" si="521"/>
        <v/>
      </c>
      <c r="J465" s="13" t="str">
        <f t="shared" si="463"/>
        <v/>
      </c>
      <c r="K465" s="3" t="str">
        <f t="shared" si="464"/>
        <v/>
      </c>
      <c r="L465" s="4" t="str">
        <f t="shared" si="465"/>
        <v/>
      </c>
      <c r="M465" s="52"/>
      <c r="N465" s="52"/>
      <c r="O465" s="13" t="str">
        <f t="shared" si="466"/>
        <v/>
      </c>
      <c r="P465" s="4" t="str">
        <f t="shared" si="467"/>
        <v/>
      </c>
      <c r="Q465" s="4" t="str">
        <f t="shared" si="468"/>
        <v/>
      </c>
      <c r="S465" s="5"/>
      <c r="T465" s="52"/>
      <c r="U465" s="52"/>
      <c r="V465" s="52"/>
      <c r="W465" s="52"/>
      <c r="X465" s="52"/>
      <c r="Y465" s="52"/>
      <c r="Z465" s="13" t="str">
        <f t="shared" si="461"/>
        <v/>
      </c>
      <c r="AA465" s="53" t="str">
        <f t="shared" si="475"/>
        <v/>
      </c>
      <c r="AB465" s="13" t="str">
        <f t="shared" si="470"/>
        <v/>
      </c>
      <c r="AC465" s="13" t="str">
        <f t="shared" si="472"/>
        <v/>
      </c>
      <c r="AD465" s="13" t="b">
        <f t="shared" si="473"/>
        <v>0</v>
      </c>
      <c r="AE465" t="e">
        <f t="shared" si="471"/>
        <v>#VALUE!</v>
      </c>
      <c r="AF465" t="str">
        <f t="shared" si="522"/>
        <v/>
      </c>
      <c r="AG465" t="b">
        <f t="shared" si="474"/>
        <v>0</v>
      </c>
      <c r="AI465" s="41">
        <f>SUM($AG$11:AG465)</f>
        <v>-160</v>
      </c>
      <c r="AJ465" s="36">
        <f>SUM($AA$10:AA465)</f>
        <v>692.6</v>
      </c>
      <c r="AK465" s="42">
        <f>SUM($AL$11:AL465)</f>
        <v>390</v>
      </c>
      <c r="AL465" t="b">
        <f t="shared" si="469"/>
        <v>0</v>
      </c>
      <c r="AN465">
        <f>SUM(AS$11:BJ465)</f>
        <v>1064</v>
      </c>
      <c r="AO465">
        <f>SUM(BM$11:CD465)</f>
        <v>560</v>
      </c>
      <c r="AP465">
        <f t="shared" si="523"/>
        <v>692.6</v>
      </c>
      <c r="AR465" t="str">
        <f t="shared" si="476"/>
        <v/>
      </c>
      <c r="AS465" t="str">
        <f t="shared" si="482"/>
        <v/>
      </c>
      <c r="AT465" t="str">
        <f t="shared" si="483"/>
        <v/>
      </c>
      <c r="AU465" t="str">
        <f t="shared" si="484"/>
        <v/>
      </c>
      <c r="AV465" t="str">
        <f t="shared" si="485"/>
        <v/>
      </c>
      <c r="AW465" t="str">
        <f t="shared" si="486"/>
        <v/>
      </c>
      <c r="AX465" t="str">
        <f t="shared" si="487"/>
        <v/>
      </c>
      <c r="AY465" t="str">
        <f t="shared" si="488"/>
        <v/>
      </c>
      <c r="AZ465" t="str">
        <f t="shared" si="489"/>
        <v/>
      </c>
      <c r="BA465" t="str">
        <f t="shared" si="490"/>
        <v/>
      </c>
      <c r="BB465" t="str">
        <f t="shared" si="491"/>
        <v/>
      </c>
      <c r="BC465" t="str">
        <f t="shared" si="492"/>
        <v/>
      </c>
      <c r="BD465" t="str">
        <f t="shared" si="493"/>
        <v/>
      </c>
      <c r="BE465" t="str">
        <f t="shared" si="494"/>
        <v/>
      </c>
      <c r="BF465" t="str">
        <f t="shared" si="495"/>
        <v/>
      </c>
      <c r="BG465" t="str">
        <f t="shared" si="496"/>
        <v/>
      </c>
      <c r="BH465" t="str">
        <f t="shared" si="497"/>
        <v/>
      </c>
      <c r="BI465" t="str">
        <f t="shared" si="498"/>
        <v/>
      </c>
      <c r="BJ465" t="str">
        <f t="shared" si="499"/>
        <v/>
      </c>
      <c r="BM465" t="str">
        <f t="shared" si="500"/>
        <v/>
      </c>
      <c r="BN465" t="str">
        <f t="shared" si="501"/>
        <v/>
      </c>
      <c r="BO465" t="str">
        <f t="shared" si="502"/>
        <v/>
      </c>
      <c r="BP465" t="str">
        <f t="shared" si="503"/>
        <v/>
      </c>
      <c r="BQ465" t="str">
        <f t="shared" si="504"/>
        <v/>
      </c>
      <c r="BR465" t="str">
        <f t="shared" si="505"/>
        <v/>
      </c>
      <c r="BS465" t="str">
        <f t="shared" si="506"/>
        <v/>
      </c>
      <c r="BT465" t="str">
        <f t="shared" si="507"/>
        <v/>
      </c>
      <c r="BU465" t="str">
        <f t="shared" si="508"/>
        <v/>
      </c>
      <c r="BV465" t="str">
        <f t="shared" si="509"/>
        <v/>
      </c>
      <c r="BW465" t="str">
        <f t="shared" si="510"/>
        <v/>
      </c>
      <c r="BX465" t="str">
        <f t="shared" si="511"/>
        <v/>
      </c>
      <c r="BY465" t="str">
        <f t="shared" si="512"/>
        <v/>
      </c>
      <c r="BZ465" t="str">
        <f t="shared" si="513"/>
        <v/>
      </c>
      <c r="CA465" t="str">
        <f t="shared" si="514"/>
        <v/>
      </c>
      <c r="CB465" t="str">
        <f t="shared" si="515"/>
        <v/>
      </c>
      <c r="CC465" t="str">
        <f t="shared" si="516"/>
        <v/>
      </c>
      <c r="CD465" t="str">
        <f t="shared" si="517"/>
        <v/>
      </c>
      <c r="CF465"/>
      <c r="CG465" s="36" t="str">
        <f t="shared" si="477"/>
        <v/>
      </c>
      <c r="CH465" s="36" t="str">
        <f t="shared" si="478"/>
        <v/>
      </c>
      <c r="CI465" s="36" t="str">
        <f t="shared" si="479"/>
        <v/>
      </c>
      <c r="CJ465" s="36" t="str">
        <f t="shared" si="480"/>
        <v/>
      </c>
      <c r="CK465" s="36" t="str">
        <f t="shared" si="481"/>
        <v/>
      </c>
    </row>
    <row r="466" spans="1:89">
      <c r="A466">
        <f t="shared" si="518"/>
        <v>457</v>
      </c>
      <c r="B466" s="1" t="str">
        <f t="shared" si="519"/>
        <v>Mi</v>
      </c>
      <c r="C466" s="2" t="str">
        <f t="shared" si="520"/>
        <v>12</v>
      </c>
      <c r="D466" s="50">
        <v>42095.5</v>
      </c>
      <c r="E466" s="51"/>
      <c r="F466" s="52"/>
      <c r="G466" s="52"/>
      <c r="H466" s="13" t="str">
        <f t="shared" si="462"/>
        <v/>
      </c>
      <c r="I466" s="13" t="str">
        <f t="shared" si="521"/>
        <v/>
      </c>
      <c r="J466" s="13" t="str">
        <f t="shared" si="463"/>
        <v/>
      </c>
      <c r="K466" s="3" t="str">
        <f t="shared" si="464"/>
        <v/>
      </c>
      <c r="L466" s="4" t="str">
        <f t="shared" si="465"/>
        <v/>
      </c>
      <c r="M466" s="52"/>
      <c r="N466" s="52"/>
      <c r="O466" s="13" t="str">
        <f t="shared" si="466"/>
        <v/>
      </c>
      <c r="P466" s="4" t="str">
        <f t="shared" si="467"/>
        <v/>
      </c>
      <c r="Q466" s="4" t="str">
        <f t="shared" si="468"/>
        <v/>
      </c>
      <c r="S466" s="5"/>
      <c r="T466" s="52"/>
      <c r="U466" s="52"/>
      <c r="V466" s="52"/>
      <c r="W466" s="52"/>
      <c r="X466" s="52"/>
      <c r="Y466" s="52"/>
      <c r="Z466" s="13" t="str">
        <f t="shared" si="461"/>
        <v/>
      </c>
      <c r="AA466" s="53" t="str">
        <f t="shared" si="475"/>
        <v/>
      </c>
      <c r="AB466" s="13" t="str">
        <f t="shared" si="470"/>
        <v/>
      </c>
      <c r="AC466" s="13" t="str">
        <f t="shared" si="472"/>
        <v/>
      </c>
      <c r="AD466" s="13" t="b">
        <f t="shared" si="473"/>
        <v>0</v>
      </c>
      <c r="AE466" t="e">
        <f t="shared" si="471"/>
        <v>#VALUE!</v>
      </c>
      <c r="AF466" t="str">
        <f t="shared" si="522"/>
        <v/>
      </c>
      <c r="AG466" t="b">
        <f t="shared" si="474"/>
        <v>0</v>
      </c>
      <c r="AI466" s="41">
        <f>SUM($AG$11:AG466)</f>
        <v>-160</v>
      </c>
      <c r="AJ466" s="36">
        <f>SUM($AA$10:AA466)</f>
        <v>692.6</v>
      </c>
      <c r="AK466" s="42">
        <f>SUM($AL$11:AL466)</f>
        <v>390</v>
      </c>
      <c r="AL466" t="b">
        <f t="shared" si="469"/>
        <v>0</v>
      </c>
      <c r="AN466">
        <f>SUM(AS$11:BJ466)</f>
        <v>1064</v>
      </c>
      <c r="AO466">
        <f>SUM(BM$11:CD466)</f>
        <v>560</v>
      </c>
      <c r="AP466">
        <f t="shared" si="523"/>
        <v>692.6</v>
      </c>
      <c r="AR466" t="str">
        <f t="shared" si="476"/>
        <v/>
      </c>
      <c r="AS466" t="str">
        <f t="shared" si="482"/>
        <v/>
      </c>
      <c r="AT466" t="str">
        <f t="shared" si="483"/>
        <v/>
      </c>
      <c r="AU466" t="str">
        <f t="shared" si="484"/>
        <v/>
      </c>
      <c r="AV466" t="str">
        <f t="shared" si="485"/>
        <v/>
      </c>
      <c r="AW466" t="str">
        <f t="shared" si="486"/>
        <v/>
      </c>
      <c r="AX466" t="str">
        <f t="shared" si="487"/>
        <v/>
      </c>
      <c r="AY466" t="str">
        <f t="shared" si="488"/>
        <v/>
      </c>
      <c r="AZ466" t="str">
        <f t="shared" si="489"/>
        <v/>
      </c>
      <c r="BA466" t="str">
        <f t="shared" si="490"/>
        <v/>
      </c>
      <c r="BB466" t="str">
        <f t="shared" si="491"/>
        <v/>
      </c>
      <c r="BC466" t="str">
        <f t="shared" si="492"/>
        <v/>
      </c>
      <c r="BD466" t="str">
        <f t="shared" si="493"/>
        <v/>
      </c>
      <c r="BE466" t="str">
        <f t="shared" si="494"/>
        <v/>
      </c>
      <c r="BF466" t="str">
        <f t="shared" si="495"/>
        <v/>
      </c>
      <c r="BG466" t="str">
        <f t="shared" si="496"/>
        <v/>
      </c>
      <c r="BH466" t="str">
        <f t="shared" si="497"/>
        <v/>
      </c>
      <c r="BI466" t="str">
        <f t="shared" si="498"/>
        <v/>
      </c>
      <c r="BJ466" t="str">
        <f t="shared" si="499"/>
        <v/>
      </c>
      <c r="BM466" t="str">
        <f t="shared" si="500"/>
        <v/>
      </c>
      <c r="BN466" t="str">
        <f t="shared" si="501"/>
        <v/>
      </c>
      <c r="BO466" t="str">
        <f t="shared" si="502"/>
        <v/>
      </c>
      <c r="BP466" t="str">
        <f t="shared" si="503"/>
        <v/>
      </c>
      <c r="BQ466" t="str">
        <f t="shared" si="504"/>
        <v/>
      </c>
      <c r="BR466" t="str">
        <f t="shared" si="505"/>
        <v/>
      </c>
      <c r="BS466" t="str">
        <f t="shared" si="506"/>
        <v/>
      </c>
      <c r="BT466" t="str">
        <f t="shared" si="507"/>
        <v/>
      </c>
      <c r="BU466" t="str">
        <f t="shared" si="508"/>
        <v/>
      </c>
      <c r="BV466" t="str">
        <f t="shared" si="509"/>
        <v/>
      </c>
      <c r="BW466" t="str">
        <f t="shared" si="510"/>
        <v/>
      </c>
      <c r="BX466" t="str">
        <f t="shared" si="511"/>
        <v/>
      </c>
      <c r="BY466" t="str">
        <f t="shared" si="512"/>
        <v/>
      </c>
      <c r="BZ466" t="str">
        <f t="shared" si="513"/>
        <v/>
      </c>
      <c r="CA466" t="str">
        <f t="shared" si="514"/>
        <v/>
      </c>
      <c r="CB466" t="str">
        <f t="shared" si="515"/>
        <v/>
      </c>
      <c r="CC466" t="str">
        <f t="shared" si="516"/>
        <v/>
      </c>
      <c r="CD466" t="str">
        <f t="shared" si="517"/>
        <v/>
      </c>
      <c r="CF466"/>
      <c r="CG466" s="36" t="str">
        <f t="shared" si="477"/>
        <v/>
      </c>
      <c r="CH466" s="36" t="str">
        <f t="shared" si="478"/>
        <v/>
      </c>
      <c r="CI466" s="36" t="str">
        <f t="shared" si="479"/>
        <v/>
      </c>
      <c r="CJ466" s="36" t="str">
        <f t="shared" si="480"/>
        <v/>
      </c>
      <c r="CK466" s="36" t="str">
        <f t="shared" si="481"/>
        <v/>
      </c>
    </row>
    <row r="467" spans="1:89">
      <c r="A467">
        <f t="shared" si="518"/>
        <v>458</v>
      </c>
      <c r="B467" s="1" t="str">
        <f t="shared" si="519"/>
        <v>Mi</v>
      </c>
      <c r="C467" s="2" t="str">
        <f t="shared" si="520"/>
        <v>12</v>
      </c>
      <c r="D467" s="50">
        <v>42095.5</v>
      </c>
      <c r="E467" s="51"/>
      <c r="F467" s="52"/>
      <c r="G467" s="52"/>
      <c r="H467" s="13" t="str">
        <f t="shared" si="462"/>
        <v/>
      </c>
      <c r="I467" s="13" t="str">
        <f t="shared" si="521"/>
        <v/>
      </c>
      <c r="J467" s="13" t="str">
        <f t="shared" si="463"/>
        <v/>
      </c>
      <c r="K467" s="3" t="str">
        <f t="shared" si="464"/>
        <v/>
      </c>
      <c r="L467" s="4" t="str">
        <f t="shared" si="465"/>
        <v/>
      </c>
      <c r="M467" s="52"/>
      <c r="N467" s="52"/>
      <c r="O467" s="13" t="str">
        <f t="shared" si="466"/>
        <v/>
      </c>
      <c r="P467" s="4" t="str">
        <f t="shared" si="467"/>
        <v/>
      </c>
      <c r="Q467" s="4" t="str">
        <f t="shared" si="468"/>
        <v/>
      </c>
      <c r="S467" s="5"/>
      <c r="T467" s="52"/>
      <c r="U467" s="52"/>
      <c r="V467" s="52"/>
      <c r="W467" s="52"/>
      <c r="X467" s="52"/>
      <c r="Y467" s="52"/>
      <c r="Z467" s="13" t="str">
        <f t="shared" si="461"/>
        <v/>
      </c>
      <c r="AA467" s="53" t="str">
        <f t="shared" si="475"/>
        <v/>
      </c>
      <c r="AB467" s="13" t="str">
        <f t="shared" si="470"/>
        <v/>
      </c>
      <c r="AC467" s="13" t="str">
        <f t="shared" si="472"/>
        <v/>
      </c>
      <c r="AD467" s="13" t="b">
        <f t="shared" si="473"/>
        <v>0</v>
      </c>
      <c r="AE467" t="e">
        <f t="shared" si="471"/>
        <v>#VALUE!</v>
      </c>
      <c r="AF467" t="str">
        <f t="shared" si="522"/>
        <v/>
      </c>
      <c r="AG467" t="b">
        <f t="shared" si="474"/>
        <v>0</v>
      </c>
      <c r="AI467" s="41">
        <f>SUM($AG$11:AG467)</f>
        <v>-160</v>
      </c>
      <c r="AJ467" s="36">
        <f>SUM($AA$10:AA467)</f>
        <v>692.6</v>
      </c>
      <c r="AK467" s="42">
        <f>SUM($AL$11:AL467)</f>
        <v>390</v>
      </c>
      <c r="AL467" t="b">
        <f t="shared" si="469"/>
        <v>0</v>
      </c>
      <c r="AN467">
        <f>SUM(AS$11:BJ467)</f>
        <v>1064</v>
      </c>
      <c r="AO467">
        <f>SUM(BM$11:CD467)</f>
        <v>560</v>
      </c>
      <c r="AP467">
        <f t="shared" si="523"/>
        <v>692.6</v>
      </c>
      <c r="AR467" t="str">
        <f t="shared" si="476"/>
        <v/>
      </c>
      <c r="AS467" t="str">
        <f t="shared" si="482"/>
        <v/>
      </c>
      <c r="AT467" t="str">
        <f t="shared" si="483"/>
        <v/>
      </c>
      <c r="AU467" t="str">
        <f t="shared" si="484"/>
        <v/>
      </c>
      <c r="AV467" t="str">
        <f t="shared" si="485"/>
        <v/>
      </c>
      <c r="AW467" t="str">
        <f t="shared" si="486"/>
        <v/>
      </c>
      <c r="AX467" t="str">
        <f t="shared" si="487"/>
        <v/>
      </c>
      <c r="AY467" t="str">
        <f t="shared" si="488"/>
        <v/>
      </c>
      <c r="AZ467" t="str">
        <f t="shared" si="489"/>
        <v/>
      </c>
      <c r="BA467" t="str">
        <f t="shared" si="490"/>
        <v/>
      </c>
      <c r="BB467" t="str">
        <f t="shared" si="491"/>
        <v/>
      </c>
      <c r="BC467" t="str">
        <f t="shared" si="492"/>
        <v/>
      </c>
      <c r="BD467" t="str">
        <f t="shared" si="493"/>
        <v/>
      </c>
      <c r="BE467" t="str">
        <f t="shared" si="494"/>
        <v/>
      </c>
      <c r="BF467" t="str">
        <f t="shared" si="495"/>
        <v/>
      </c>
      <c r="BG467" t="str">
        <f t="shared" si="496"/>
        <v/>
      </c>
      <c r="BH467" t="str">
        <f t="shared" si="497"/>
        <v/>
      </c>
      <c r="BI467" t="str">
        <f t="shared" si="498"/>
        <v/>
      </c>
      <c r="BJ467" t="str">
        <f t="shared" si="499"/>
        <v/>
      </c>
      <c r="BM467" t="str">
        <f t="shared" si="500"/>
        <v/>
      </c>
      <c r="BN467" t="str">
        <f t="shared" si="501"/>
        <v/>
      </c>
      <c r="BO467" t="str">
        <f t="shared" si="502"/>
        <v/>
      </c>
      <c r="BP467" t="str">
        <f t="shared" si="503"/>
        <v/>
      </c>
      <c r="BQ467" t="str">
        <f t="shared" si="504"/>
        <v/>
      </c>
      <c r="BR467" t="str">
        <f t="shared" si="505"/>
        <v/>
      </c>
      <c r="BS467" t="str">
        <f t="shared" si="506"/>
        <v/>
      </c>
      <c r="BT467" t="str">
        <f t="shared" si="507"/>
        <v/>
      </c>
      <c r="BU467" t="str">
        <f t="shared" si="508"/>
        <v/>
      </c>
      <c r="BV467" t="str">
        <f t="shared" si="509"/>
        <v/>
      </c>
      <c r="BW467" t="str">
        <f t="shared" si="510"/>
        <v/>
      </c>
      <c r="BX467" t="str">
        <f t="shared" si="511"/>
        <v/>
      </c>
      <c r="BY467" t="str">
        <f t="shared" si="512"/>
        <v/>
      </c>
      <c r="BZ467" t="str">
        <f t="shared" si="513"/>
        <v/>
      </c>
      <c r="CA467" t="str">
        <f t="shared" si="514"/>
        <v/>
      </c>
      <c r="CB467" t="str">
        <f t="shared" si="515"/>
        <v/>
      </c>
      <c r="CC467" t="str">
        <f t="shared" si="516"/>
        <v/>
      </c>
      <c r="CD467" t="str">
        <f t="shared" si="517"/>
        <v/>
      </c>
      <c r="CF467"/>
      <c r="CG467" s="36" t="str">
        <f t="shared" si="477"/>
        <v/>
      </c>
      <c r="CH467" s="36" t="str">
        <f t="shared" si="478"/>
        <v/>
      </c>
      <c r="CI467" s="36" t="str">
        <f t="shared" si="479"/>
        <v/>
      </c>
      <c r="CJ467" s="36" t="str">
        <f t="shared" si="480"/>
        <v/>
      </c>
      <c r="CK467" s="36" t="str">
        <f t="shared" si="481"/>
        <v/>
      </c>
    </row>
    <row r="468" spans="1:89">
      <c r="A468">
        <f t="shared" si="518"/>
        <v>459</v>
      </c>
      <c r="B468" s="1" t="str">
        <f t="shared" si="519"/>
        <v>Mi</v>
      </c>
      <c r="C468" s="2" t="str">
        <f t="shared" si="520"/>
        <v>12</v>
      </c>
      <c r="D468" s="50">
        <v>42095.5</v>
      </c>
      <c r="E468" s="51"/>
      <c r="F468" s="52"/>
      <c r="G468" s="52"/>
      <c r="H468" s="13" t="str">
        <f t="shared" si="462"/>
        <v/>
      </c>
      <c r="I468" s="13" t="str">
        <f t="shared" si="521"/>
        <v/>
      </c>
      <c r="J468" s="13" t="str">
        <f t="shared" si="463"/>
        <v/>
      </c>
      <c r="K468" s="3" t="str">
        <f t="shared" si="464"/>
        <v/>
      </c>
      <c r="L468" s="4" t="str">
        <f t="shared" si="465"/>
        <v/>
      </c>
      <c r="M468" s="52"/>
      <c r="N468" s="52"/>
      <c r="O468" s="13" t="str">
        <f t="shared" si="466"/>
        <v/>
      </c>
      <c r="P468" s="4" t="str">
        <f t="shared" si="467"/>
        <v/>
      </c>
      <c r="Q468" s="4" t="str">
        <f t="shared" si="468"/>
        <v/>
      </c>
      <c r="S468" s="5"/>
      <c r="T468" s="52"/>
      <c r="U468" s="52"/>
      <c r="V468" s="52"/>
      <c r="W468" s="52"/>
      <c r="X468" s="52"/>
      <c r="Y468" s="52"/>
      <c r="Z468" s="13" t="str">
        <f t="shared" si="461"/>
        <v/>
      </c>
      <c r="AA468" s="53" t="str">
        <f t="shared" si="475"/>
        <v/>
      </c>
      <c r="AB468" s="13" t="str">
        <f t="shared" si="470"/>
        <v/>
      </c>
      <c r="AC468" s="13" t="str">
        <f t="shared" si="472"/>
        <v/>
      </c>
      <c r="AD468" s="13" t="b">
        <f t="shared" si="473"/>
        <v>0</v>
      </c>
      <c r="AE468" t="e">
        <f t="shared" si="471"/>
        <v>#VALUE!</v>
      </c>
      <c r="AF468" t="str">
        <f t="shared" si="522"/>
        <v/>
      </c>
      <c r="AG468" t="b">
        <f t="shared" si="474"/>
        <v>0</v>
      </c>
      <c r="AI468" s="41">
        <f>SUM($AG$11:AG468)</f>
        <v>-160</v>
      </c>
      <c r="AJ468" s="36">
        <f>SUM($AA$10:AA468)</f>
        <v>692.6</v>
      </c>
      <c r="AK468" s="42">
        <f>SUM($AL$11:AL468)</f>
        <v>390</v>
      </c>
      <c r="AL468" t="b">
        <f t="shared" si="469"/>
        <v>0</v>
      </c>
      <c r="AN468">
        <f>SUM(AS$11:BJ468)</f>
        <v>1064</v>
      </c>
      <c r="AO468">
        <f>SUM(BM$11:CD468)</f>
        <v>560</v>
      </c>
      <c r="AP468">
        <f t="shared" si="523"/>
        <v>692.6</v>
      </c>
      <c r="AR468" t="str">
        <f t="shared" si="476"/>
        <v/>
      </c>
      <c r="AS468" t="str">
        <f t="shared" si="482"/>
        <v/>
      </c>
      <c r="AT468" t="str">
        <f t="shared" si="483"/>
        <v/>
      </c>
      <c r="AU468" t="str">
        <f t="shared" si="484"/>
        <v/>
      </c>
      <c r="AV468" t="str">
        <f t="shared" si="485"/>
        <v/>
      </c>
      <c r="AW468" t="str">
        <f t="shared" si="486"/>
        <v/>
      </c>
      <c r="AX468" t="str">
        <f t="shared" si="487"/>
        <v/>
      </c>
      <c r="AY468" t="str">
        <f t="shared" si="488"/>
        <v/>
      </c>
      <c r="AZ468" t="str">
        <f t="shared" si="489"/>
        <v/>
      </c>
      <c r="BA468" t="str">
        <f t="shared" si="490"/>
        <v/>
      </c>
      <c r="BB468" t="str">
        <f t="shared" si="491"/>
        <v/>
      </c>
      <c r="BC468" t="str">
        <f t="shared" si="492"/>
        <v/>
      </c>
      <c r="BD468" t="str">
        <f t="shared" si="493"/>
        <v/>
      </c>
      <c r="BE468" t="str">
        <f t="shared" si="494"/>
        <v/>
      </c>
      <c r="BF468" t="str">
        <f t="shared" si="495"/>
        <v/>
      </c>
      <c r="BG468" t="str">
        <f t="shared" si="496"/>
        <v/>
      </c>
      <c r="BH468" t="str">
        <f t="shared" si="497"/>
        <v/>
      </c>
      <c r="BI468" t="str">
        <f t="shared" si="498"/>
        <v/>
      </c>
      <c r="BJ468" t="str">
        <f t="shared" si="499"/>
        <v/>
      </c>
      <c r="BM468" t="str">
        <f t="shared" si="500"/>
        <v/>
      </c>
      <c r="BN468" t="str">
        <f t="shared" si="501"/>
        <v/>
      </c>
      <c r="BO468" t="str">
        <f t="shared" si="502"/>
        <v/>
      </c>
      <c r="BP468" t="str">
        <f t="shared" si="503"/>
        <v/>
      </c>
      <c r="BQ468" t="str">
        <f t="shared" si="504"/>
        <v/>
      </c>
      <c r="BR468" t="str">
        <f t="shared" si="505"/>
        <v/>
      </c>
      <c r="BS468" t="str">
        <f t="shared" si="506"/>
        <v/>
      </c>
      <c r="BT468" t="str">
        <f t="shared" si="507"/>
        <v/>
      </c>
      <c r="BU468" t="str">
        <f t="shared" si="508"/>
        <v/>
      </c>
      <c r="BV468" t="str">
        <f t="shared" si="509"/>
        <v/>
      </c>
      <c r="BW468" t="str">
        <f t="shared" si="510"/>
        <v/>
      </c>
      <c r="BX468" t="str">
        <f t="shared" si="511"/>
        <v/>
      </c>
      <c r="BY468" t="str">
        <f t="shared" si="512"/>
        <v/>
      </c>
      <c r="BZ468" t="str">
        <f t="shared" si="513"/>
        <v/>
      </c>
      <c r="CA468" t="str">
        <f t="shared" si="514"/>
        <v/>
      </c>
      <c r="CB468" t="str">
        <f t="shared" si="515"/>
        <v/>
      </c>
      <c r="CC468" t="str">
        <f t="shared" si="516"/>
        <v/>
      </c>
      <c r="CD468" t="str">
        <f t="shared" si="517"/>
        <v/>
      </c>
      <c r="CF468"/>
      <c r="CG468" s="36" t="str">
        <f t="shared" si="477"/>
        <v/>
      </c>
      <c r="CH468" s="36" t="str">
        <f t="shared" si="478"/>
        <v/>
      </c>
      <c r="CI468" s="36" t="str">
        <f t="shared" si="479"/>
        <v/>
      </c>
      <c r="CJ468" s="36" t="str">
        <f t="shared" si="480"/>
        <v/>
      </c>
      <c r="CK468" s="36" t="str">
        <f t="shared" si="481"/>
        <v/>
      </c>
    </row>
    <row r="469" spans="1:89">
      <c r="A469">
        <f t="shared" si="518"/>
        <v>460</v>
      </c>
      <c r="B469" s="1" t="str">
        <f t="shared" si="519"/>
        <v>Mi</v>
      </c>
      <c r="C469" s="2" t="str">
        <f t="shared" si="520"/>
        <v>12</v>
      </c>
      <c r="D469" s="50">
        <v>42095.5</v>
      </c>
      <c r="E469" s="51"/>
      <c r="F469" s="52"/>
      <c r="G469" s="52"/>
      <c r="H469" s="13" t="str">
        <f t="shared" si="462"/>
        <v/>
      </c>
      <c r="I469" s="13" t="str">
        <f t="shared" si="521"/>
        <v/>
      </c>
      <c r="J469" s="13" t="str">
        <f t="shared" si="463"/>
        <v/>
      </c>
      <c r="K469" s="3" t="str">
        <f t="shared" si="464"/>
        <v/>
      </c>
      <c r="L469" s="4" t="str">
        <f t="shared" si="465"/>
        <v/>
      </c>
      <c r="M469" s="52"/>
      <c r="N469" s="52"/>
      <c r="O469" s="13" t="str">
        <f t="shared" si="466"/>
        <v/>
      </c>
      <c r="P469" s="4" t="str">
        <f t="shared" si="467"/>
        <v/>
      </c>
      <c r="Q469" s="4" t="str">
        <f t="shared" si="468"/>
        <v/>
      </c>
      <c r="S469" s="5"/>
      <c r="T469" s="52"/>
      <c r="U469" s="52"/>
      <c r="V469" s="52"/>
      <c r="W469" s="52"/>
      <c r="X469" s="52"/>
      <c r="Y469" s="52"/>
      <c r="Z469" s="13" t="str">
        <f t="shared" si="461"/>
        <v/>
      </c>
      <c r="AA469" s="53" t="str">
        <f t="shared" si="475"/>
        <v/>
      </c>
      <c r="AB469" s="13" t="str">
        <f t="shared" si="470"/>
        <v/>
      </c>
      <c r="AC469" s="13" t="str">
        <f t="shared" si="472"/>
        <v/>
      </c>
      <c r="AD469" s="13" t="b">
        <f t="shared" si="473"/>
        <v>0</v>
      </c>
      <c r="AE469" t="e">
        <f t="shared" si="471"/>
        <v>#VALUE!</v>
      </c>
      <c r="AF469" t="str">
        <f t="shared" si="522"/>
        <v/>
      </c>
      <c r="AG469" t="b">
        <f t="shared" si="474"/>
        <v>0</v>
      </c>
      <c r="AI469" s="41">
        <f>SUM($AG$11:AG469)</f>
        <v>-160</v>
      </c>
      <c r="AJ469" s="36">
        <f>SUM($AA$10:AA469)</f>
        <v>692.6</v>
      </c>
      <c r="AK469" s="42">
        <f>SUM($AL$11:AL469)</f>
        <v>390</v>
      </c>
      <c r="AL469" t="b">
        <f t="shared" si="469"/>
        <v>0</v>
      </c>
      <c r="AN469">
        <f>SUM(AS$11:BJ469)</f>
        <v>1064</v>
      </c>
      <c r="AO469">
        <f>SUM(BM$11:CD469)</f>
        <v>560</v>
      </c>
      <c r="AP469">
        <f t="shared" si="523"/>
        <v>692.6</v>
      </c>
      <c r="AR469" t="str">
        <f t="shared" si="476"/>
        <v/>
      </c>
      <c r="AS469" t="str">
        <f t="shared" si="482"/>
        <v/>
      </c>
      <c r="AT469" t="str">
        <f t="shared" si="483"/>
        <v/>
      </c>
      <c r="AU469" t="str">
        <f t="shared" si="484"/>
        <v/>
      </c>
      <c r="AV469" t="str">
        <f t="shared" si="485"/>
        <v/>
      </c>
      <c r="AW469" t="str">
        <f t="shared" si="486"/>
        <v/>
      </c>
      <c r="AX469" t="str">
        <f t="shared" si="487"/>
        <v/>
      </c>
      <c r="AY469" t="str">
        <f t="shared" si="488"/>
        <v/>
      </c>
      <c r="AZ469" t="str">
        <f t="shared" si="489"/>
        <v/>
      </c>
      <c r="BA469" t="str">
        <f t="shared" si="490"/>
        <v/>
      </c>
      <c r="BB469" t="str">
        <f t="shared" si="491"/>
        <v/>
      </c>
      <c r="BC469" t="str">
        <f t="shared" si="492"/>
        <v/>
      </c>
      <c r="BD469" t="str">
        <f t="shared" si="493"/>
        <v/>
      </c>
      <c r="BE469" t="str">
        <f t="shared" si="494"/>
        <v/>
      </c>
      <c r="BF469" t="str">
        <f t="shared" si="495"/>
        <v/>
      </c>
      <c r="BG469" t="str">
        <f t="shared" si="496"/>
        <v/>
      </c>
      <c r="BH469" t="str">
        <f t="shared" si="497"/>
        <v/>
      </c>
      <c r="BI469" t="str">
        <f t="shared" si="498"/>
        <v/>
      </c>
      <c r="BJ469" t="str">
        <f t="shared" si="499"/>
        <v/>
      </c>
      <c r="BM469" t="str">
        <f t="shared" si="500"/>
        <v/>
      </c>
      <c r="BN469" t="str">
        <f t="shared" si="501"/>
        <v/>
      </c>
      <c r="BO469" t="str">
        <f t="shared" si="502"/>
        <v/>
      </c>
      <c r="BP469" t="str">
        <f t="shared" si="503"/>
        <v/>
      </c>
      <c r="BQ469" t="str">
        <f t="shared" si="504"/>
        <v/>
      </c>
      <c r="BR469" t="str">
        <f t="shared" si="505"/>
        <v/>
      </c>
      <c r="BS469" t="str">
        <f t="shared" si="506"/>
        <v/>
      </c>
      <c r="BT469" t="str">
        <f t="shared" si="507"/>
        <v/>
      </c>
      <c r="BU469" t="str">
        <f t="shared" si="508"/>
        <v/>
      </c>
      <c r="BV469" t="str">
        <f t="shared" si="509"/>
        <v/>
      </c>
      <c r="BW469" t="str">
        <f t="shared" si="510"/>
        <v/>
      </c>
      <c r="BX469" t="str">
        <f t="shared" si="511"/>
        <v/>
      </c>
      <c r="BY469" t="str">
        <f t="shared" si="512"/>
        <v/>
      </c>
      <c r="BZ469" t="str">
        <f t="shared" si="513"/>
        <v/>
      </c>
      <c r="CA469" t="str">
        <f t="shared" si="514"/>
        <v/>
      </c>
      <c r="CB469" t="str">
        <f t="shared" si="515"/>
        <v/>
      </c>
      <c r="CC469" t="str">
        <f t="shared" si="516"/>
        <v/>
      </c>
      <c r="CD469" t="str">
        <f t="shared" si="517"/>
        <v/>
      </c>
      <c r="CF469"/>
      <c r="CG469" s="36" t="str">
        <f t="shared" si="477"/>
        <v/>
      </c>
      <c r="CH469" s="36" t="str">
        <f t="shared" si="478"/>
        <v/>
      </c>
      <c r="CI469" s="36" t="str">
        <f t="shared" si="479"/>
        <v/>
      </c>
      <c r="CJ469" s="36" t="str">
        <f t="shared" si="480"/>
        <v/>
      </c>
      <c r="CK469" s="36" t="str">
        <f t="shared" si="481"/>
        <v/>
      </c>
    </row>
    <row r="470" spans="1:89">
      <c r="A470">
        <f t="shared" si="518"/>
        <v>461</v>
      </c>
      <c r="B470" s="1" t="str">
        <f t="shared" si="519"/>
        <v>Mi</v>
      </c>
      <c r="C470" s="2" t="str">
        <f t="shared" si="520"/>
        <v>12</v>
      </c>
      <c r="D470" s="50">
        <v>42095.5</v>
      </c>
      <c r="E470" s="51"/>
      <c r="F470" s="52"/>
      <c r="G470" s="52"/>
      <c r="H470" s="13" t="str">
        <f t="shared" si="462"/>
        <v/>
      </c>
      <c r="I470" s="13" t="str">
        <f t="shared" si="521"/>
        <v/>
      </c>
      <c r="J470" s="13" t="str">
        <f t="shared" si="463"/>
        <v/>
      </c>
      <c r="K470" s="3" t="str">
        <f t="shared" si="464"/>
        <v/>
      </c>
      <c r="L470" s="4" t="str">
        <f t="shared" si="465"/>
        <v/>
      </c>
      <c r="M470" s="52"/>
      <c r="N470" s="52"/>
      <c r="O470" s="13" t="str">
        <f t="shared" si="466"/>
        <v/>
      </c>
      <c r="P470" s="4" t="str">
        <f t="shared" si="467"/>
        <v/>
      </c>
      <c r="Q470" s="4" t="str">
        <f t="shared" si="468"/>
        <v/>
      </c>
      <c r="S470" s="5"/>
      <c r="T470" s="52"/>
      <c r="U470" s="52"/>
      <c r="V470" s="52"/>
      <c r="W470" s="52"/>
      <c r="X470" s="52"/>
      <c r="Y470" s="52"/>
      <c r="Z470" s="13" t="str">
        <f t="shared" ref="Z470:Z533" si="524">IF(ISNUMBER(Y470),IF(AND(E470="L",P470&gt;I470),Y470-F470,IF(AND(E470="L",P470&lt;I470),Y470-F470,IF(AND(E470="S",P470&lt;I470),F470-Y470,IF(AND(E470="S",P470&gt;I470),-Y470+F470)))),"")</f>
        <v/>
      </c>
      <c r="AA470" s="53" t="str">
        <f t="shared" si="475"/>
        <v/>
      </c>
      <c r="AB470" s="13" t="str">
        <f t="shared" si="470"/>
        <v/>
      </c>
      <c r="AC470" s="13" t="str">
        <f t="shared" si="472"/>
        <v/>
      </c>
      <c r="AD470" s="13" t="b">
        <f t="shared" si="473"/>
        <v>0</v>
      </c>
      <c r="AE470" t="e">
        <f t="shared" si="471"/>
        <v>#VALUE!</v>
      </c>
      <c r="AF470" t="str">
        <f t="shared" si="522"/>
        <v/>
      </c>
      <c r="AG470" t="b">
        <f t="shared" si="474"/>
        <v>0</v>
      </c>
      <c r="AI470" s="41">
        <f>SUM($AG$11:AG470)</f>
        <v>-160</v>
      </c>
      <c r="AJ470" s="36">
        <f>SUM($AA$10:AA470)</f>
        <v>692.6</v>
      </c>
      <c r="AK470" s="42">
        <f>SUM($AL$11:AL470)</f>
        <v>390</v>
      </c>
      <c r="AL470" t="b">
        <f t="shared" si="469"/>
        <v>0</v>
      </c>
      <c r="AN470">
        <f>SUM(AS$11:BJ470)</f>
        <v>1064</v>
      </c>
      <c r="AO470">
        <f>SUM(BM$11:CD470)</f>
        <v>560</v>
      </c>
      <c r="AP470">
        <f t="shared" si="523"/>
        <v>692.6</v>
      </c>
      <c r="AR470" t="str">
        <f t="shared" si="476"/>
        <v/>
      </c>
      <c r="AS470" t="str">
        <f t="shared" si="482"/>
        <v/>
      </c>
      <c r="AT470" t="str">
        <f t="shared" si="483"/>
        <v/>
      </c>
      <c r="AU470" t="str">
        <f t="shared" si="484"/>
        <v/>
      </c>
      <c r="AV470" t="str">
        <f t="shared" si="485"/>
        <v/>
      </c>
      <c r="AW470" t="str">
        <f t="shared" si="486"/>
        <v/>
      </c>
      <c r="AX470" t="str">
        <f t="shared" si="487"/>
        <v/>
      </c>
      <c r="AY470" t="str">
        <f t="shared" si="488"/>
        <v/>
      </c>
      <c r="AZ470" t="str">
        <f t="shared" si="489"/>
        <v/>
      </c>
      <c r="BA470" t="str">
        <f t="shared" si="490"/>
        <v/>
      </c>
      <c r="BB470" t="str">
        <f t="shared" si="491"/>
        <v/>
      </c>
      <c r="BC470" t="str">
        <f t="shared" si="492"/>
        <v/>
      </c>
      <c r="BD470" t="str">
        <f t="shared" si="493"/>
        <v/>
      </c>
      <c r="BE470" t="str">
        <f t="shared" si="494"/>
        <v/>
      </c>
      <c r="BF470" t="str">
        <f t="shared" si="495"/>
        <v/>
      </c>
      <c r="BG470" t="str">
        <f t="shared" si="496"/>
        <v/>
      </c>
      <c r="BH470" t="str">
        <f t="shared" si="497"/>
        <v/>
      </c>
      <c r="BI470" t="str">
        <f t="shared" si="498"/>
        <v/>
      </c>
      <c r="BJ470" t="str">
        <f t="shared" si="499"/>
        <v/>
      </c>
      <c r="BM470" t="str">
        <f t="shared" si="500"/>
        <v/>
      </c>
      <c r="BN470" t="str">
        <f t="shared" si="501"/>
        <v/>
      </c>
      <c r="BO470" t="str">
        <f t="shared" si="502"/>
        <v/>
      </c>
      <c r="BP470" t="str">
        <f t="shared" si="503"/>
        <v/>
      </c>
      <c r="BQ470" t="str">
        <f t="shared" si="504"/>
        <v/>
      </c>
      <c r="BR470" t="str">
        <f t="shared" si="505"/>
        <v/>
      </c>
      <c r="BS470" t="str">
        <f t="shared" si="506"/>
        <v/>
      </c>
      <c r="BT470" t="str">
        <f t="shared" si="507"/>
        <v/>
      </c>
      <c r="BU470" t="str">
        <f t="shared" si="508"/>
        <v/>
      </c>
      <c r="BV470" t="str">
        <f t="shared" si="509"/>
        <v/>
      </c>
      <c r="BW470" t="str">
        <f t="shared" si="510"/>
        <v/>
      </c>
      <c r="BX470" t="str">
        <f t="shared" si="511"/>
        <v/>
      </c>
      <c r="BY470" t="str">
        <f t="shared" si="512"/>
        <v/>
      </c>
      <c r="BZ470" t="str">
        <f t="shared" si="513"/>
        <v/>
      </c>
      <c r="CA470" t="str">
        <f t="shared" si="514"/>
        <v/>
      </c>
      <c r="CB470" t="str">
        <f t="shared" si="515"/>
        <v/>
      </c>
      <c r="CC470" t="str">
        <f t="shared" si="516"/>
        <v/>
      </c>
      <c r="CD470" t="str">
        <f t="shared" si="517"/>
        <v/>
      </c>
      <c r="CF470"/>
      <c r="CG470" s="36" t="str">
        <f t="shared" si="477"/>
        <v/>
      </c>
      <c r="CH470" s="36" t="str">
        <f t="shared" si="478"/>
        <v/>
      </c>
      <c r="CI470" s="36" t="str">
        <f t="shared" si="479"/>
        <v/>
      </c>
      <c r="CJ470" s="36" t="str">
        <f t="shared" si="480"/>
        <v/>
      </c>
      <c r="CK470" s="36" t="str">
        <f t="shared" si="481"/>
        <v/>
      </c>
    </row>
    <row r="471" spans="1:89">
      <c r="A471">
        <f t="shared" si="518"/>
        <v>462</v>
      </c>
      <c r="B471" s="1" t="str">
        <f t="shared" si="519"/>
        <v>Mi</v>
      </c>
      <c r="C471" s="2" t="str">
        <f t="shared" si="520"/>
        <v>12</v>
      </c>
      <c r="D471" s="50">
        <v>42095.5</v>
      </c>
      <c r="E471" s="51"/>
      <c r="F471" s="52"/>
      <c r="G471" s="52"/>
      <c r="H471" s="13" t="str">
        <f t="shared" si="462"/>
        <v/>
      </c>
      <c r="I471" s="13" t="str">
        <f t="shared" si="521"/>
        <v/>
      </c>
      <c r="J471" s="13" t="str">
        <f t="shared" si="463"/>
        <v/>
      </c>
      <c r="K471" s="3" t="str">
        <f t="shared" si="464"/>
        <v/>
      </c>
      <c r="L471" s="4" t="str">
        <f t="shared" si="465"/>
        <v/>
      </c>
      <c r="M471" s="52"/>
      <c r="N471" s="52"/>
      <c r="O471" s="13" t="str">
        <f t="shared" si="466"/>
        <v/>
      </c>
      <c r="P471" s="4" t="str">
        <f t="shared" si="467"/>
        <v/>
      </c>
      <c r="Q471" s="4" t="str">
        <f t="shared" si="468"/>
        <v/>
      </c>
      <c r="S471" s="5"/>
      <c r="T471" s="52"/>
      <c r="U471" s="52"/>
      <c r="V471" s="52"/>
      <c r="W471" s="52"/>
      <c r="X471" s="52"/>
      <c r="Y471" s="52"/>
      <c r="Z471" s="13" t="str">
        <f t="shared" si="524"/>
        <v/>
      </c>
      <c r="AA471" s="53" t="str">
        <f t="shared" si="475"/>
        <v/>
      </c>
      <c r="AB471" s="13" t="str">
        <f t="shared" si="470"/>
        <v/>
      </c>
      <c r="AC471" s="13" t="str">
        <f t="shared" si="472"/>
        <v/>
      </c>
      <c r="AD471" s="13" t="b">
        <f t="shared" si="473"/>
        <v>0</v>
      </c>
      <c r="AE471" t="e">
        <f t="shared" si="471"/>
        <v>#VALUE!</v>
      </c>
      <c r="AF471" t="str">
        <f t="shared" si="522"/>
        <v/>
      </c>
      <c r="AG471" t="b">
        <f t="shared" si="474"/>
        <v>0</v>
      </c>
      <c r="AI471" s="41">
        <f>SUM($AG$11:AG471)</f>
        <v>-160</v>
      </c>
      <c r="AJ471" s="36">
        <f>SUM($AA$10:AA471)</f>
        <v>692.6</v>
      </c>
      <c r="AK471" s="42">
        <f>SUM($AL$11:AL471)</f>
        <v>390</v>
      </c>
      <c r="AL471" t="b">
        <f t="shared" si="469"/>
        <v>0</v>
      </c>
      <c r="AN471">
        <f>SUM(AS$11:BJ471)</f>
        <v>1064</v>
      </c>
      <c r="AO471">
        <f>SUM(BM$11:CD471)</f>
        <v>560</v>
      </c>
      <c r="AP471">
        <f t="shared" si="523"/>
        <v>692.6</v>
      </c>
      <c r="AR471" t="str">
        <f t="shared" si="476"/>
        <v/>
      </c>
      <c r="AS471" t="str">
        <f t="shared" si="482"/>
        <v/>
      </c>
      <c r="AT471" t="str">
        <f t="shared" si="483"/>
        <v/>
      </c>
      <c r="AU471" t="str">
        <f t="shared" si="484"/>
        <v/>
      </c>
      <c r="AV471" t="str">
        <f t="shared" si="485"/>
        <v/>
      </c>
      <c r="AW471" t="str">
        <f t="shared" si="486"/>
        <v/>
      </c>
      <c r="AX471" t="str">
        <f t="shared" si="487"/>
        <v/>
      </c>
      <c r="AY471" t="str">
        <f t="shared" si="488"/>
        <v/>
      </c>
      <c r="AZ471" t="str">
        <f t="shared" si="489"/>
        <v/>
      </c>
      <c r="BA471" t="str">
        <f t="shared" si="490"/>
        <v/>
      </c>
      <c r="BB471" t="str">
        <f t="shared" si="491"/>
        <v/>
      </c>
      <c r="BC471" t="str">
        <f t="shared" si="492"/>
        <v/>
      </c>
      <c r="BD471" t="str">
        <f t="shared" si="493"/>
        <v/>
      </c>
      <c r="BE471" t="str">
        <f t="shared" si="494"/>
        <v/>
      </c>
      <c r="BF471" t="str">
        <f t="shared" si="495"/>
        <v/>
      </c>
      <c r="BG471" t="str">
        <f t="shared" si="496"/>
        <v/>
      </c>
      <c r="BH471" t="str">
        <f t="shared" si="497"/>
        <v/>
      </c>
      <c r="BI471" t="str">
        <f t="shared" si="498"/>
        <v/>
      </c>
      <c r="BJ471" t="str">
        <f t="shared" si="499"/>
        <v/>
      </c>
      <c r="BM471" t="str">
        <f t="shared" si="500"/>
        <v/>
      </c>
      <c r="BN471" t="str">
        <f t="shared" si="501"/>
        <v/>
      </c>
      <c r="BO471" t="str">
        <f t="shared" si="502"/>
        <v/>
      </c>
      <c r="BP471" t="str">
        <f t="shared" si="503"/>
        <v/>
      </c>
      <c r="BQ471" t="str">
        <f t="shared" si="504"/>
        <v/>
      </c>
      <c r="BR471" t="str">
        <f t="shared" si="505"/>
        <v/>
      </c>
      <c r="BS471" t="str">
        <f t="shared" si="506"/>
        <v/>
      </c>
      <c r="BT471" t="str">
        <f t="shared" si="507"/>
        <v/>
      </c>
      <c r="BU471" t="str">
        <f t="shared" si="508"/>
        <v/>
      </c>
      <c r="BV471" t="str">
        <f t="shared" si="509"/>
        <v/>
      </c>
      <c r="BW471" t="str">
        <f t="shared" si="510"/>
        <v/>
      </c>
      <c r="BX471" t="str">
        <f t="shared" si="511"/>
        <v/>
      </c>
      <c r="BY471" t="str">
        <f t="shared" si="512"/>
        <v/>
      </c>
      <c r="BZ471" t="str">
        <f t="shared" si="513"/>
        <v/>
      </c>
      <c r="CA471" t="str">
        <f t="shared" si="514"/>
        <v/>
      </c>
      <c r="CB471" t="str">
        <f t="shared" si="515"/>
        <v/>
      </c>
      <c r="CC471" t="str">
        <f t="shared" si="516"/>
        <v/>
      </c>
      <c r="CD471" t="str">
        <f t="shared" si="517"/>
        <v/>
      </c>
      <c r="CF471"/>
      <c r="CG471" s="36" t="str">
        <f t="shared" si="477"/>
        <v/>
      </c>
      <c r="CH471" s="36" t="str">
        <f t="shared" si="478"/>
        <v/>
      </c>
      <c r="CI471" s="36" t="str">
        <f t="shared" si="479"/>
        <v/>
      </c>
      <c r="CJ471" s="36" t="str">
        <f t="shared" si="480"/>
        <v/>
      </c>
      <c r="CK471" s="36" t="str">
        <f t="shared" si="481"/>
        <v/>
      </c>
    </row>
    <row r="472" spans="1:89">
      <c r="A472">
        <f t="shared" si="518"/>
        <v>463</v>
      </c>
      <c r="B472" s="1" t="str">
        <f t="shared" si="519"/>
        <v>Mi</v>
      </c>
      <c r="C472" s="2" t="str">
        <f t="shared" si="520"/>
        <v>12</v>
      </c>
      <c r="D472" s="50">
        <v>42095.5</v>
      </c>
      <c r="E472" s="51"/>
      <c r="F472" s="52"/>
      <c r="G472" s="52"/>
      <c r="H472" s="13" t="str">
        <f t="shared" ref="H472:H535" si="525">IF(ISNUMBER(G472),IF(G472&gt;F472,G472-F472,F472-G472),"")</f>
        <v/>
      </c>
      <c r="I472" s="13" t="str">
        <f t="shared" si="521"/>
        <v/>
      </c>
      <c r="J472" s="13" t="str">
        <f t="shared" ref="J472:J535" si="526">IF(ISNUMBER(F472),IF(E472="L",F472-I472,F472+I472),"")</f>
        <v/>
      </c>
      <c r="K472" s="3" t="str">
        <f t="shared" ref="K472:K535" si="527">IF(ISNUMBER(I472),IF(F472="L",I472-J472,I472+J472),"")</f>
        <v/>
      </c>
      <c r="L472" s="4" t="str">
        <f t="shared" ref="L472:L535" si="528">IF(ISNUMBER(I472),IF(OR(SUM(I472+J472=K472),SUM(I472-J472=K472)),"",IF(F472="S",K472-I472,IF(F472="L",I472-K472,))),"")</f>
        <v/>
      </c>
      <c r="M472" s="52"/>
      <c r="N472" s="52"/>
      <c r="O472" s="13" t="str">
        <f t="shared" ref="O472:O535" si="529">IF(ISNUMBER(N472),IF(N472&gt;F472,N472-F472,F472-N472),"")</f>
        <v/>
      </c>
      <c r="P472" s="4" t="str">
        <f t="shared" ref="P472:P535" si="530">IF(E472="S",T472-F472,IF(E472="L",F472-T472,""))</f>
        <v/>
      </c>
      <c r="Q472" s="4" t="str">
        <f t="shared" ref="Q472:Q535" si="531">IF(F472="S",U472-I472,IF(F472="L",I472-U472,""))</f>
        <v/>
      </c>
      <c r="S472" s="5"/>
      <c r="T472" s="52"/>
      <c r="U472" s="52"/>
      <c r="V472" s="52"/>
      <c r="W472" s="52"/>
      <c r="X472" s="52"/>
      <c r="Y472" s="52"/>
      <c r="Z472" s="13" t="str">
        <f t="shared" si="524"/>
        <v/>
      </c>
      <c r="AA472" s="53" t="str">
        <f t="shared" si="475"/>
        <v/>
      </c>
      <c r="AB472" s="13" t="str">
        <f t="shared" si="470"/>
        <v/>
      </c>
      <c r="AC472" s="13" t="str">
        <f t="shared" si="472"/>
        <v/>
      </c>
      <c r="AD472" s="13" t="b">
        <f t="shared" si="473"/>
        <v>0</v>
      </c>
      <c r="AE472" t="e">
        <f t="shared" si="471"/>
        <v>#VALUE!</v>
      </c>
      <c r="AF472" t="str">
        <f t="shared" si="522"/>
        <v/>
      </c>
      <c r="AG472" t="b">
        <f t="shared" si="474"/>
        <v>0</v>
      </c>
      <c r="AI472" s="41">
        <f>SUM($AG$11:AG472)</f>
        <v>-160</v>
      </c>
      <c r="AJ472" s="36">
        <f>SUM($AA$10:AA472)</f>
        <v>692.6</v>
      </c>
      <c r="AK472" s="42">
        <f>SUM($AL$11:AL472)</f>
        <v>390</v>
      </c>
      <c r="AL472" t="b">
        <f t="shared" ref="AL472:AL535" si="532">IF(ISNUMBER(AA472),IF(P472&gt;I472,$AD$6,IF(AND(P472&lt;I472,O472&gt;H472),H472,IF(AA471="","",""))))</f>
        <v>0</v>
      </c>
      <c r="AN472">
        <f>SUM(AS$11:BJ472)</f>
        <v>1064</v>
      </c>
      <c r="AO472">
        <f>SUM(BM$11:CD472)</f>
        <v>560</v>
      </c>
      <c r="AP472">
        <f t="shared" si="523"/>
        <v>692.6</v>
      </c>
      <c r="AR472" t="str">
        <f t="shared" si="476"/>
        <v/>
      </c>
      <c r="AS472" t="str">
        <f t="shared" si="482"/>
        <v/>
      </c>
      <c r="AT472" t="str">
        <f t="shared" si="483"/>
        <v/>
      </c>
      <c r="AU472" t="str">
        <f t="shared" si="484"/>
        <v/>
      </c>
      <c r="AV472" t="str">
        <f t="shared" si="485"/>
        <v/>
      </c>
      <c r="AW472" t="str">
        <f t="shared" si="486"/>
        <v/>
      </c>
      <c r="AX472" t="str">
        <f t="shared" si="487"/>
        <v/>
      </c>
      <c r="AY472" t="str">
        <f t="shared" si="488"/>
        <v/>
      </c>
      <c r="AZ472" t="str">
        <f t="shared" si="489"/>
        <v/>
      </c>
      <c r="BA472" t="str">
        <f t="shared" si="490"/>
        <v/>
      </c>
      <c r="BB472" t="str">
        <f t="shared" si="491"/>
        <v/>
      </c>
      <c r="BC472" t="str">
        <f t="shared" si="492"/>
        <v/>
      </c>
      <c r="BD472" t="str">
        <f t="shared" si="493"/>
        <v/>
      </c>
      <c r="BE472" t="str">
        <f t="shared" si="494"/>
        <v/>
      </c>
      <c r="BF472" t="str">
        <f t="shared" si="495"/>
        <v/>
      </c>
      <c r="BG472" t="str">
        <f t="shared" si="496"/>
        <v/>
      </c>
      <c r="BH472" t="str">
        <f t="shared" si="497"/>
        <v/>
      </c>
      <c r="BI472" t="str">
        <f t="shared" si="498"/>
        <v/>
      </c>
      <c r="BJ472" t="str">
        <f t="shared" si="499"/>
        <v/>
      </c>
      <c r="BM472" t="str">
        <f t="shared" si="500"/>
        <v/>
      </c>
      <c r="BN472" t="str">
        <f t="shared" si="501"/>
        <v/>
      </c>
      <c r="BO472" t="str">
        <f t="shared" si="502"/>
        <v/>
      </c>
      <c r="BP472" t="str">
        <f t="shared" si="503"/>
        <v/>
      </c>
      <c r="BQ472" t="str">
        <f t="shared" si="504"/>
        <v/>
      </c>
      <c r="BR472" t="str">
        <f t="shared" si="505"/>
        <v/>
      </c>
      <c r="BS472" t="str">
        <f t="shared" si="506"/>
        <v/>
      </c>
      <c r="BT472" t="str">
        <f t="shared" si="507"/>
        <v/>
      </c>
      <c r="BU472" t="str">
        <f t="shared" si="508"/>
        <v/>
      </c>
      <c r="BV472" t="str">
        <f t="shared" si="509"/>
        <v/>
      </c>
      <c r="BW472" t="str">
        <f t="shared" si="510"/>
        <v/>
      </c>
      <c r="BX472" t="str">
        <f t="shared" si="511"/>
        <v/>
      </c>
      <c r="BY472" t="str">
        <f t="shared" si="512"/>
        <v/>
      </c>
      <c r="BZ472" t="str">
        <f t="shared" si="513"/>
        <v/>
      </c>
      <c r="CA472" t="str">
        <f t="shared" si="514"/>
        <v/>
      </c>
      <c r="CB472" t="str">
        <f t="shared" si="515"/>
        <v/>
      </c>
      <c r="CC472" t="str">
        <f t="shared" si="516"/>
        <v/>
      </c>
      <c r="CD472" t="str">
        <f t="shared" si="517"/>
        <v/>
      </c>
      <c r="CF472"/>
      <c r="CG472" s="36" t="str">
        <f t="shared" si="477"/>
        <v/>
      </c>
      <c r="CH472" s="36" t="str">
        <f t="shared" si="478"/>
        <v/>
      </c>
      <c r="CI472" s="36" t="str">
        <f t="shared" si="479"/>
        <v/>
      </c>
      <c r="CJ472" s="36" t="str">
        <f t="shared" si="480"/>
        <v/>
      </c>
      <c r="CK472" s="36" t="str">
        <f t="shared" si="481"/>
        <v/>
      </c>
    </row>
    <row r="473" spans="1:89">
      <c r="A473">
        <f t="shared" si="518"/>
        <v>464</v>
      </c>
      <c r="B473" s="1" t="str">
        <f t="shared" si="519"/>
        <v>Mi</v>
      </c>
      <c r="C473" s="2" t="str">
        <f t="shared" si="520"/>
        <v>12</v>
      </c>
      <c r="D473" s="50">
        <v>42095.5</v>
      </c>
      <c r="E473" s="51"/>
      <c r="F473" s="52"/>
      <c r="G473" s="52"/>
      <c r="H473" s="13" t="str">
        <f t="shared" si="525"/>
        <v/>
      </c>
      <c r="I473" s="13" t="str">
        <f t="shared" si="521"/>
        <v/>
      </c>
      <c r="J473" s="13" t="str">
        <f t="shared" si="526"/>
        <v/>
      </c>
      <c r="K473" s="3" t="str">
        <f t="shared" si="527"/>
        <v/>
      </c>
      <c r="L473" s="4" t="str">
        <f t="shared" si="528"/>
        <v/>
      </c>
      <c r="M473" s="52"/>
      <c r="N473" s="52"/>
      <c r="O473" s="13" t="str">
        <f t="shared" si="529"/>
        <v/>
      </c>
      <c r="P473" s="4" t="str">
        <f t="shared" si="530"/>
        <v/>
      </c>
      <c r="Q473" s="4" t="str">
        <f t="shared" si="531"/>
        <v/>
      </c>
      <c r="S473" s="5"/>
      <c r="T473" s="52"/>
      <c r="U473" s="52"/>
      <c r="V473" s="52"/>
      <c r="W473" s="52"/>
      <c r="X473" s="52"/>
      <c r="Y473" s="52"/>
      <c r="Z473" s="13" t="str">
        <f t="shared" si="524"/>
        <v/>
      </c>
      <c r="AA473" s="53" t="str">
        <f t="shared" si="475"/>
        <v/>
      </c>
      <c r="AB473" s="13" t="str">
        <f t="shared" si="470"/>
        <v/>
      </c>
      <c r="AC473" s="13" t="str">
        <f t="shared" si="472"/>
        <v/>
      </c>
      <c r="AD473" s="13" t="b">
        <f t="shared" si="473"/>
        <v>0</v>
      </c>
      <c r="AE473" t="e">
        <f t="shared" si="471"/>
        <v>#VALUE!</v>
      </c>
      <c r="AF473" t="str">
        <f t="shared" si="522"/>
        <v/>
      </c>
      <c r="AG473" t="b">
        <f t="shared" si="474"/>
        <v>0</v>
      </c>
      <c r="AI473" s="41">
        <f>SUM($AG$11:AG473)</f>
        <v>-160</v>
      </c>
      <c r="AJ473" s="36">
        <f>SUM($AA$10:AA473)</f>
        <v>692.6</v>
      </c>
      <c r="AK473" s="42">
        <f>SUM($AL$11:AL473)</f>
        <v>390</v>
      </c>
      <c r="AL473" t="b">
        <f t="shared" si="532"/>
        <v>0</v>
      </c>
      <c r="AN473">
        <f>SUM(AS$11:BJ473)</f>
        <v>1064</v>
      </c>
      <c r="AO473">
        <f>SUM(BM$11:CD473)</f>
        <v>560</v>
      </c>
      <c r="AP473">
        <f t="shared" si="523"/>
        <v>692.6</v>
      </c>
      <c r="AR473" t="str">
        <f t="shared" si="476"/>
        <v/>
      </c>
      <c r="AS473" t="str">
        <f t="shared" si="482"/>
        <v/>
      </c>
      <c r="AT473" t="str">
        <f t="shared" si="483"/>
        <v/>
      </c>
      <c r="AU473" t="str">
        <f t="shared" si="484"/>
        <v/>
      </c>
      <c r="AV473" t="str">
        <f t="shared" si="485"/>
        <v/>
      </c>
      <c r="AW473" t="str">
        <f t="shared" si="486"/>
        <v/>
      </c>
      <c r="AX473" t="str">
        <f t="shared" si="487"/>
        <v/>
      </c>
      <c r="AY473" t="str">
        <f t="shared" si="488"/>
        <v/>
      </c>
      <c r="AZ473" t="str">
        <f t="shared" si="489"/>
        <v/>
      </c>
      <c r="BA473" t="str">
        <f t="shared" si="490"/>
        <v/>
      </c>
      <c r="BB473" t="str">
        <f t="shared" si="491"/>
        <v/>
      </c>
      <c r="BC473" t="str">
        <f t="shared" si="492"/>
        <v/>
      </c>
      <c r="BD473" t="str">
        <f t="shared" si="493"/>
        <v/>
      </c>
      <c r="BE473" t="str">
        <f t="shared" si="494"/>
        <v/>
      </c>
      <c r="BF473" t="str">
        <f t="shared" si="495"/>
        <v/>
      </c>
      <c r="BG473" t="str">
        <f t="shared" si="496"/>
        <v/>
      </c>
      <c r="BH473" t="str">
        <f t="shared" si="497"/>
        <v/>
      </c>
      <c r="BI473" t="str">
        <f t="shared" si="498"/>
        <v/>
      </c>
      <c r="BJ473" t="str">
        <f t="shared" si="499"/>
        <v/>
      </c>
      <c r="BM473" t="str">
        <f t="shared" si="500"/>
        <v/>
      </c>
      <c r="BN473" t="str">
        <f t="shared" si="501"/>
        <v/>
      </c>
      <c r="BO473" t="str">
        <f t="shared" si="502"/>
        <v/>
      </c>
      <c r="BP473" t="str">
        <f t="shared" si="503"/>
        <v/>
      </c>
      <c r="BQ473" t="str">
        <f t="shared" si="504"/>
        <v/>
      </c>
      <c r="BR473" t="str">
        <f t="shared" si="505"/>
        <v/>
      </c>
      <c r="BS473" t="str">
        <f t="shared" si="506"/>
        <v/>
      </c>
      <c r="BT473" t="str">
        <f t="shared" si="507"/>
        <v/>
      </c>
      <c r="BU473" t="str">
        <f t="shared" si="508"/>
        <v/>
      </c>
      <c r="BV473" t="str">
        <f t="shared" si="509"/>
        <v/>
      </c>
      <c r="BW473" t="str">
        <f t="shared" si="510"/>
        <v/>
      </c>
      <c r="BX473" t="str">
        <f t="shared" si="511"/>
        <v/>
      </c>
      <c r="BY473" t="str">
        <f t="shared" si="512"/>
        <v/>
      </c>
      <c r="BZ473" t="str">
        <f t="shared" si="513"/>
        <v/>
      </c>
      <c r="CA473" t="str">
        <f t="shared" si="514"/>
        <v/>
      </c>
      <c r="CB473" t="str">
        <f t="shared" si="515"/>
        <v/>
      </c>
      <c r="CC473" t="str">
        <f t="shared" si="516"/>
        <v/>
      </c>
      <c r="CD473" t="str">
        <f t="shared" si="517"/>
        <v/>
      </c>
      <c r="CF473"/>
      <c r="CG473" s="36" t="str">
        <f t="shared" si="477"/>
        <v/>
      </c>
      <c r="CH473" s="36" t="str">
        <f t="shared" si="478"/>
        <v/>
      </c>
      <c r="CI473" s="36" t="str">
        <f t="shared" si="479"/>
        <v/>
      </c>
      <c r="CJ473" s="36" t="str">
        <f t="shared" si="480"/>
        <v/>
      </c>
      <c r="CK473" s="36" t="str">
        <f t="shared" si="481"/>
        <v/>
      </c>
    </row>
    <row r="474" spans="1:89">
      <c r="A474">
        <f t="shared" si="518"/>
        <v>465</v>
      </c>
      <c r="B474" s="1" t="str">
        <f t="shared" si="519"/>
        <v>Mi</v>
      </c>
      <c r="C474" s="2" t="str">
        <f t="shared" si="520"/>
        <v>12</v>
      </c>
      <c r="D474" s="50">
        <v>42095.5</v>
      </c>
      <c r="E474" s="51"/>
      <c r="F474" s="52"/>
      <c r="G474" s="52"/>
      <c r="H474" s="13" t="str">
        <f t="shared" si="525"/>
        <v/>
      </c>
      <c r="I474" s="13" t="str">
        <f t="shared" si="521"/>
        <v/>
      </c>
      <c r="J474" s="13" t="str">
        <f t="shared" si="526"/>
        <v/>
      </c>
      <c r="K474" s="3" t="str">
        <f t="shared" si="527"/>
        <v/>
      </c>
      <c r="L474" s="4" t="str">
        <f t="shared" si="528"/>
        <v/>
      </c>
      <c r="M474" s="52"/>
      <c r="N474" s="52"/>
      <c r="O474" s="13" t="str">
        <f t="shared" si="529"/>
        <v/>
      </c>
      <c r="P474" s="4" t="str">
        <f t="shared" si="530"/>
        <v/>
      </c>
      <c r="Q474" s="4" t="str">
        <f t="shared" si="531"/>
        <v/>
      </c>
      <c r="S474" s="5"/>
      <c r="T474" s="52"/>
      <c r="U474" s="52"/>
      <c r="V474" s="52"/>
      <c r="W474" s="52"/>
      <c r="X474" s="52"/>
      <c r="Y474" s="52"/>
      <c r="Z474" s="13" t="str">
        <f t="shared" si="524"/>
        <v/>
      </c>
      <c r="AA474" s="53" t="str">
        <f t="shared" si="475"/>
        <v/>
      </c>
      <c r="AB474" s="13" t="str">
        <f t="shared" ref="AB474:AB537" si="533">IF(P474&gt;I474,AC474,AA474)</f>
        <v/>
      </c>
      <c r="AC474" s="13" t="str">
        <f t="shared" si="472"/>
        <v/>
      </c>
      <c r="AD474" s="13" t="b">
        <f t="shared" si="473"/>
        <v>0</v>
      </c>
      <c r="AE474" t="e">
        <f t="shared" ref="AE474:AE537" si="534">IF(AND(P474&gt;I474,Z474&lt;0.001),I474+Z474,IF(AND(P474&gt;I474,Z474&gt;-0.001),I474,-H474+Z474))</f>
        <v>#VALUE!</v>
      </c>
      <c r="AF474" t="str">
        <f t="shared" si="522"/>
        <v/>
      </c>
      <c r="AG474" t="b">
        <f t="shared" si="474"/>
        <v>0</v>
      </c>
      <c r="AI474" s="41">
        <f>SUM($AG$11:AG474)</f>
        <v>-160</v>
      </c>
      <c r="AJ474" s="36">
        <f>SUM($AA$10:AA474)</f>
        <v>692.6</v>
      </c>
      <c r="AK474" s="42">
        <f>SUM($AL$11:AL474)</f>
        <v>390</v>
      </c>
      <c r="AL474" t="b">
        <f t="shared" si="532"/>
        <v>0</v>
      </c>
      <c r="AN474">
        <f>SUM(AS$11:BJ474)</f>
        <v>1064</v>
      </c>
      <c r="AO474">
        <f>SUM(BM$11:CD474)</f>
        <v>560</v>
      </c>
      <c r="AP474">
        <f t="shared" si="523"/>
        <v>692.6</v>
      </c>
      <c r="AR474" t="str">
        <f t="shared" si="476"/>
        <v/>
      </c>
      <c r="AS474" t="str">
        <f t="shared" si="482"/>
        <v/>
      </c>
      <c r="AT474" t="str">
        <f t="shared" si="483"/>
        <v/>
      </c>
      <c r="AU474" t="str">
        <f t="shared" si="484"/>
        <v/>
      </c>
      <c r="AV474" t="str">
        <f t="shared" si="485"/>
        <v/>
      </c>
      <c r="AW474" t="str">
        <f t="shared" si="486"/>
        <v/>
      </c>
      <c r="AX474" t="str">
        <f t="shared" si="487"/>
        <v/>
      </c>
      <c r="AY474" t="str">
        <f t="shared" si="488"/>
        <v/>
      </c>
      <c r="AZ474" t="str">
        <f t="shared" si="489"/>
        <v/>
      </c>
      <c r="BA474" t="str">
        <f t="shared" si="490"/>
        <v/>
      </c>
      <c r="BB474" t="str">
        <f t="shared" si="491"/>
        <v/>
      </c>
      <c r="BC474" t="str">
        <f t="shared" si="492"/>
        <v/>
      </c>
      <c r="BD474" t="str">
        <f t="shared" si="493"/>
        <v/>
      </c>
      <c r="BE474" t="str">
        <f t="shared" si="494"/>
        <v/>
      </c>
      <c r="BF474" t="str">
        <f t="shared" si="495"/>
        <v/>
      </c>
      <c r="BG474" t="str">
        <f t="shared" si="496"/>
        <v/>
      </c>
      <c r="BH474" t="str">
        <f t="shared" si="497"/>
        <v/>
      </c>
      <c r="BI474" t="str">
        <f t="shared" si="498"/>
        <v/>
      </c>
      <c r="BJ474" t="str">
        <f t="shared" si="499"/>
        <v/>
      </c>
      <c r="BM474" t="str">
        <f t="shared" si="500"/>
        <v/>
      </c>
      <c r="BN474" t="str">
        <f t="shared" si="501"/>
        <v/>
      </c>
      <c r="BO474" t="str">
        <f t="shared" si="502"/>
        <v/>
      </c>
      <c r="BP474" t="str">
        <f t="shared" si="503"/>
        <v/>
      </c>
      <c r="BQ474" t="str">
        <f t="shared" si="504"/>
        <v/>
      </c>
      <c r="BR474" t="str">
        <f t="shared" si="505"/>
        <v/>
      </c>
      <c r="BS474" t="str">
        <f t="shared" si="506"/>
        <v/>
      </c>
      <c r="BT474" t="str">
        <f t="shared" si="507"/>
        <v/>
      </c>
      <c r="BU474" t="str">
        <f t="shared" si="508"/>
        <v/>
      </c>
      <c r="BV474" t="str">
        <f t="shared" si="509"/>
        <v/>
      </c>
      <c r="BW474" t="str">
        <f t="shared" si="510"/>
        <v/>
      </c>
      <c r="BX474" t="str">
        <f t="shared" si="511"/>
        <v/>
      </c>
      <c r="BY474" t="str">
        <f t="shared" si="512"/>
        <v/>
      </c>
      <c r="BZ474" t="str">
        <f t="shared" si="513"/>
        <v/>
      </c>
      <c r="CA474" t="str">
        <f t="shared" si="514"/>
        <v/>
      </c>
      <c r="CB474" t="str">
        <f t="shared" si="515"/>
        <v/>
      </c>
      <c r="CC474" t="str">
        <f t="shared" si="516"/>
        <v/>
      </c>
      <c r="CD474" t="str">
        <f t="shared" si="517"/>
        <v/>
      </c>
      <c r="CF474"/>
      <c r="CG474" s="36" t="str">
        <f t="shared" si="477"/>
        <v/>
      </c>
      <c r="CH474" s="36" t="str">
        <f t="shared" si="478"/>
        <v/>
      </c>
      <c r="CI474" s="36" t="str">
        <f t="shared" si="479"/>
        <v/>
      </c>
      <c r="CJ474" s="36" t="str">
        <f t="shared" si="480"/>
        <v/>
      </c>
      <c r="CK474" s="36" t="str">
        <f t="shared" si="481"/>
        <v/>
      </c>
    </row>
    <row r="475" spans="1:89">
      <c r="A475">
        <f t="shared" si="518"/>
        <v>466</v>
      </c>
      <c r="B475" s="1" t="str">
        <f t="shared" si="519"/>
        <v>Mi</v>
      </c>
      <c r="C475" s="2" t="str">
        <f t="shared" si="520"/>
        <v>12</v>
      </c>
      <c r="D475" s="50">
        <v>42095.5</v>
      </c>
      <c r="E475" s="51"/>
      <c r="F475" s="52"/>
      <c r="G475" s="52"/>
      <c r="H475" s="13" t="str">
        <f t="shared" si="525"/>
        <v/>
      </c>
      <c r="I475" s="13" t="str">
        <f t="shared" si="521"/>
        <v/>
      </c>
      <c r="J475" s="13" t="str">
        <f t="shared" si="526"/>
        <v/>
      </c>
      <c r="K475" s="3" t="str">
        <f t="shared" si="527"/>
        <v/>
      </c>
      <c r="L475" s="4" t="str">
        <f t="shared" si="528"/>
        <v/>
      </c>
      <c r="M475" s="52"/>
      <c r="N475" s="52"/>
      <c r="O475" s="13" t="str">
        <f t="shared" si="529"/>
        <v/>
      </c>
      <c r="P475" s="4" t="str">
        <f t="shared" si="530"/>
        <v/>
      </c>
      <c r="Q475" s="4" t="str">
        <f t="shared" si="531"/>
        <v/>
      </c>
      <c r="S475" s="5"/>
      <c r="T475" s="52"/>
      <c r="U475" s="52"/>
      <c r="V475" s="52"/>
      <c r="W475" s="52"/>
      <c r="X475" s="52"/>
      <c r="Y475" s="52"/>
      <c r="Z475" s="13" t="str">
        <f t="shared" si="524"/>
        <v/>
      </c>
      <c r="AA475" s="53" t="str">
        <f t="shared" si="475"/>
        <v/>
      </c>
      <c r="AB475" s="13" t="str">
        <f t="shared" si="533"/>
        <v/>
      </c>
      <c r="AC475" s="13" t="str">
        <f t="shared" si="472"/>
        <v/>
      </c>
      <c r="AD475" s="13" t="b">
        <f t="shared" si="473"/>
        <v>0</v>
      </c>
      <c r="AE475" t="e">
        <f t="shared" si="534"/>
        <v>#VALUE!</v>
      </c>
      <c r="AF475" t="str">
        <f t="shared" si="522"/>
        <v/>
      </c>
      <c r="AG475" t="b">
        <f t="shared" si="474"/>
        <v>0</v>
      </c>
      <c r="AI475" s="41">
        <f>SUM($AG$11:AG475)</f>
        <v>-160</v>
      </c>
      <c r="AJ475" s="36">
        <f>SUM($AA$10:AA475)</f>
        <v>692.6</v>
      </c>
      <c r="AK475" s="42">
        <f>SUM($AL$11:AL475)</f>
        <v>390</v>
      </c>
      <c r="AL475" t="b">
        <f t="shared" si="532"/>
        <v>0</v>
      </c>
      <c r="AN475">
        <f>SUM(AS$11:BJ475)</f>
        <v>1064</v>
      </c>
      <c r="AO475">
        <f>SUM(BM$11:CD475)</f>
        <v>560</v>
      </c>
      <c r="AP475">
        <f t="shared" si="523"/>
        <v>692.6</v>
      </c>
      <c r="AR475" t="str">
        <f t="shared" si="476"/>
        <v/>
      </c>
      <c r="AS475" t="str">
        <f t="shared" si="482"/>
        <v/>
      </c>
      <c r="AT475" t="str">
        <f t="shared" si="483"/>
        <v/>
      </c>
      <c r="AU475" t="str">
        <f t="shared" si="484"/>
        <v/>
      </c>
      <c r="AV475" t="str">
        <f t="shared" si="485"/>
        <v/>
      </c>
      <c r="AW475" t="str">
        <f t="shared" si="486"/>
        <v/>
      </c>
      <c r="AX475" t="str">
        <f t="shared" si="487"/>
        <v/>
      </c>
      <c r="AY475" t="str">
        <f t="shared" si="488"/>
        <v/>
      </c>
      <c r="AZ475" t="str">
        <f t="shared" si="489"/>
        <v/>
      </c>
      <c r="BA475" t="str">
        <f t="shared" si="490"/>
        <v/>
      </c>
      <c r="BB475" t="str">
        <f t="shared" si="491"/>
        <v/>
      </c>
      <c r="BC475" t="str">
        <f t="shared" si="492"/>
        <v/>
      </c>
      <c r="BD475" t="str">
        <f t="shared" si="493"/>
        <v/>
      </c>
      <c r="BE475" t="str">
        <f t="shared" si="494"/>
        <v/>
      </c>
      <c r="BF475" t="str">
        <f t="shared" si="495"/>
        <v/>
      </c>
      <c r="BG475" t="str">
        <f t="shared" si="496"/>
        <v/>
      </c>
      <c r="BH475" t="str">
        <f t="shared" si="497"/>
        <v/>
      </c>
      <c r="BI475" t="str">
        <f t="shared" si="498"/>
        <v/>
      </c>
      <c r="BJ475" t="str">
        <f t="shared" si="499"/>
        <v/>
      </c>
      <c r="BM475" t="str">
        <f t="shared" si="500"/>
        <v/>
      </c>
      <c r="BN475" t="str">
        <f t="shared" si="501"/>
        <v/>
      </c>
      <c r="BO475" t="str">
        <f t="shared" si="502"/>
        <v/>
      </c>
      <c r="BP475" t="str">
        <f t="shared" si="503"/>
        <v/>
      </c>
      <c r="BQ475" t="str">
        <f t="shared" si="504"/>
        <v/>
      </c>
      <c r="BR475" t="str">
        <f t="shared" si="505"/>
        <v/>
      </c>
      <c r="BS475" t="str">
        <f t="shared" si="506"/>
        <v/>
      </c>
      <c r="BT475" t="str">
        <f t="shared" si="507"/>
        <v/>
      </c>
      <c r="BU475" t="str">
        <f t="shared" si="508"/>
        <v/>
      </c>
      <c r="BV475" t="str">
        <f t="shared" si="509"/>
        <v/>
      </c>
      <c r="BW475" t="str">
        <f t="shared" si="510"/>
        <v/>
      </c>
      <c r="BX475" t="str">
        <f t="shared" si="511"/>
        <v/>
      </c>
      <c r="BY475" t="str">
        <f t="shared" si="512"/>
        <v/>
      </c>
      <c r="BZ475" t="str">
        <f t="shared" si="513"/>
        <v/>
      </c>
      <c r="CA475" t="str">
        <f t="shared" si="514"/>
        <v/>
      </c>
      <c r="CB475" t="str">
        <f t="shared" si="515"/>
        <v/>
      </c>
      <c r="CC475" t="str">
        <f t="shared" si="516"/>
        <v/>
      </c>
      <c r="CD475" t="str">
        <f t="shared" si="517"/>
        <v/>
      </c>
      <c r="CF475"/>
      <c r="CG475" s="36" t="str">
        <f t="shared" si="477"/>
        <v/>
      </c>
      <c r="CH475" s="36" t="str">
        <f t="shared" si="478"/>
        <v/>
      </c>
      <c r="CI475" s="36" t="str">
        <f t="shared" si="479"/>
        <v/>
      </c>
      <c r="CJ475" s="36" t="str">
        <f t="shared" si="480"/>
        <v/>
      </c>
      <c r="CK475" s="36" t="str">
        <f t="shared" si="481"/>
        <v/>
      </c>
    </row>
    <row r="476" spans="1:89">
      <c r="A476">
        <f t="shared" si="518"/>
        <v>467</v>
      </c>
      <c r="B476" s="1" t="str">
        <f t="shared" si="519"/>
        <v>Mi</v>
      </c>
      <c r="C476" s="2" t="str">
        <f t="shared" si="520"/>
        <v>12</v>
      </c>
      <c r="D476" s="50">
        <v>42095.5</v>
      </c>
      <c r="E476" s="51"/>
      <c r="F476" s="52"/>
      <c r="G476" s="52"/>
      <c r="H476" s="13" t="str">
        <f t="shared" si="525"/>
        <v/>
      </c>
      <c r="I476" s="13" t="str">
        <f t="shared" si="521"/>
        <v/>
      </c>
      <c r="J476" s="13" t="str">
        <f t="shared" si="526"/>
        <v/>
      </c>
      <c r="K476" s="3" t="str">
        <f t="shared" si="527"/>
        <v/>
      </c>
      <c r="L476" s="4" t="str">
        <f t="shared" si="528"/>
        <v/>
      </c>
      <c r="M476" s="52"/>
      <c r="N476" s="52"/>
      <c r="O476" s="13" t="str">
        <f t="shared" si="529"/>
        <v/>
      </c>
      <c r="P476" s="4" t="str">
        <f t="shared" si="530"/>
        <v/>
      </c>
      <c r="Q476" s="4" t="str">
        <f t="shared" si="531"/>
        <v/>
      </c>
      <c r="S476" s="5"/>
      <c r="T476" s="52"/>
      <c r="U476" s="52"/>
      <c r="V476" s="52"/>
      <c r="W476" s="52"/>
      <c r="X476" s="52"/>
      <c r="Y476" s="52"/>
      <c r="Z476" s="13" t="str">
        <f t="shared" si="524"/>
        <v/>
      </c>
      <c r="AA476" s="53" t="str">
        <f t="shared" si="475"/>
        <v/>
      </c>
      <c r="AB476" s="13" t="str">
        <f t="shared" si="533"/>
        <v/>
      </c>
      <c r="AC476" s="13" t="str">
        <f t="shared" ref="AC476:AC539" si="535">IF(AND(P476&gt;I476,Z476&lt;0.001),$AD$7-ABS(Z476),IF(AND(P476&gt;I476,Z476&gt;-0.001),$AD$7+Z476,IF(P476&lt;I476,-$AD$7+Z476,"")))</f>
        <v/>
      </c>
      <c r="AD476" s="13" t="b">
        <f t="shared" ref="AD476:AD539" si="536">IF(ISNUMBER(AA476),IF(AND(D476=D469,P476&lt;I476,Z476&lt;0.001),-($AD$7-ABS(AA476)),IF(AND(P476&lt;I476,Z476&lt;0.001),-($AD$7-ABS(AA476)),IF(AND(P476&gt;I476,Z476&lt;0.001),$AD$7+AA476,IF(AND(D469=D476,P476&lt;I476,Z476&gt;0.001),-$AD$7+AA476,IF(AND(P476&lt;I476,Z476&gt;0.01),-$AD$7+AA476,$AD$7+AA476))))))</f>
        <v>0</v>
      </c>
      <c r="AE476" t="e">
        <f t="shared" si="534"/>
        <v>#VALUE!</v>
      </c>
      <c r="AF476" t="str">
        <f t="shared" si="522"/>
        <v/>
      </c>
      <c r="AG476" t="b">
        <f t="shared" si="474"/>
        <v>0</v>
      </c>
      <c r="AI476" s="41">
        <f>SUM($AG$11:AG476)</f>
        <v>-160</v>
      </c>
      <c r="AJ476" s="36">
        <f>SUM($AA$10:AA476)</f>
        <v>692.6</v>
      </c>
      <c r="AK476" s="42">
        <f>SUM($AL$11:AL476)</f>
        <v>390</v>
      </c>
      <c r="AL476" t="b">
        <f t="shared" si="532"/>
        <v>0</v>
      </c>
      <c r="AN476">
        <f>SUM(AS$11:BJ476)</f>
        <v>1064</v>
      </c>
      <c r="AO476">
        <f>SUM(BM$11:CD476)</f>
        <v>560</v>
      </c>
      <c r="AP476">
        <f t="shared" si="523"/>
        <v>692.6</v>
      </c>
      <c r="AR476" t="str">
        <f t="shared" si="476"/>
        <v/>
      </c>
      <c r="AS476" t="str">
        <f t="shared" si="482"/>
        <v/>
      </c>
      <c r="AT476" t="str">
        <f t="shared" si="483"/>
        <v/>
      </c>
      <c r="AU476" t="str">
        <f t="shared" si="484"/>
        <v/>
      </c>
      <c r="AV476" t="str">
        <f t="shared" si="485"/>
        <v/>
      </c>
      <c r="AW476" t="str">
        <f t="shared" si="486"/>
        <v/>
      </c>
      <c r="AX476" t="str">
        <f t="shared" si="487"/>
        <v/>
      </c>
      <c r="AY476" t="str">
        <f t="shared" si="488"/>
        <v/>
      </c>
      <c r="AZ476" t="str">
        <f t="shared" si="489"/>
        <v/>
      </c>
      <c r="BA476" t="str">
        <f t="shared" si="490"/>
        <v/>
      </c>
      <c r="BB476" t="str">
        <f t="shared" si="491"/>
        <v/>
      </c>
      <c r="BC476" t="str">
        <f t="shared" si="492"/>
        <v/>
      </c>
      <c r="BD476" t="str">
        <f t="shared" si="493"/>
        <v/>
      </c>
      <c r="BE476" t="str">
        <f t="shared" si="494"/>
        <v/>
      </c>
      <c r="BF476" t="str">
        <f t="shared" si="495"/>
        <v/>
      </c>
      <c r="BG476" t="str">
        <f t="shared" si="496"/>
        <v/>
      </c>
      <c r="BH476" t="str">
        <f t="shared" si="497"/>
        <v/>
      </c>
      <c r="BI476" t="str">
        <f t="shared" si="498"/>
        <v/>
      </c>
      <c r="BJ476" t="str">
        <f t="shared" si="499"/>
        <v/>
      </c>
      <c r="BM476" t="str">
        <f t="shared" si="500"/>
        <v/>
      </c>
      <c r="BN476" t="str">
        <f t="shared" si="501"/>
        <v/>
      </c>
      <c r="BO476" t="str">
        <f t="shared" si="502"/>
        <v/>
      </c>
      <c r="BP476" t="str">
        <f t="shared" si="503"/>
        <v/>
      </c>
      <c r="BQ476" t="str">
        <f t="shared" si="504"/>
        <v/>
      </c>
      <c r="BR476" t="str">
        <f t="shared" si="505"/>
        <v/>
      </c>
      <c r="BS476" t="str">
        <f t="shared" si="506"/>
        <v/>
      </c>
      <c r="BT476" t="str">
        <f t="shared" si="507"/>
        <v/>
      </c>
      <c r="BU476" t="str">
        <f t="shared" si="508"/>
        <v/>
      </c>
      <c r="BV476" t="str">
        <f t="shared" si="509"/>
        <v/>
      </c>
      <c r="BW476" t="str">
        <f t="shared" si="510"/>
        <v/>
      </c>
      <c r="BX476" t="str">
        <f t="shared" si="511"/>
        <v/>
      </c>
      <c r="BY476" t="str">
        <f t="shared" si="512"/>
        <v/>
      </c>
      <c r="BZ476" t="str">
        <f t="shared" si="513"/>
        <v/>
      </c>
      <c r="CA476" t="str">
        <f t="shared" si="514"/>
        <v/>
      </c>
      <c r="CB476" t="str">
        <f t="shared" si="515"/>
        <v/>
      </c>
      <c r="CC476" t="str">
        <f t="shared" si="516"/>
        <v/>
      </c>
      <c r="CD476" t="str">
        <f t="shared" si="517"/>
        <v/>
      </c>
      <c r="CF476"/>
      <c r="CG476" s="36" t="str">
        <f t="shared" si="477"/>
        <v/>
      </c>
      <c r="CH476" s="36" t="str">
        <f t="shared" si="478"/>
        <v/>
      </c>
      <c r="CI476" s="36" t="str">
        <f t="shared" si="479"/>
        <v/>
      </c>
      <c r="CJ476" s="36" t="str">
        <f t="shared" si="480"/>
        <v/>
      </c>
      <c r="CK476" s="36" t="str">
        <f t="shared" si="481"/>
        <v/>
      </c>
    </row>
    <row r="477" spans="1:89">
      <c r="A477">
        <f t="shared" si="518"/>
        <v>468</v>
      </c>
      <c r="B477" s="1" t="str">
        <f t="shared" si="519"/>
        <v>Mi</v>
      </c>
      <c r="C477" s="2" t="str">
        <f t="shared" si="520"/>
        <v>12</v>
      </c>
      <c r="D477" s="50">
        <v>42095.5</v>
      </c>
      <c r="E477" s="51"/>
      <c r="F477" s="52"/>
      <c r="G477" s="52"/>
      <c r="H477" s="13" t="str">
        <f t="shared" si="525"/>
        <v/>
      </c>
      <c r="I477" s="13" t="str">
        <f t="shared" si="521"/>
        <v/>
      </c>
      <c r="J477" s="13" t="str">
        <f t="shared" si="526"/>
        <v/>
      </c>
      <c r="K477" s="3" t="str">
        <f t="shared" si="527"/>
        <v/>
      </c>
      <c r="L477" s="4" t="str">
        <f t="shared" si="528"/>
        <v/>
      </c>
      <c r="M477" s="52"/>
      <c r="N477" s="52"/>
      <c r="O477" s="13" t="str">
        <f t="shared" si="529"/>
        <v/>
      </c>
      <c r="P477" s="4" t="str">
        <f t="shared" si="530"/>
        <v/>
      </c>
      <c r="Q477" s="4" t="str">
        <f t="shared" si="531"/>
        <v/>
      </c>
      <c r="S477" s="5"/>
      <c r="T477" s="52"/>
      <c r="U477" s="52"/>
      <c r="V477" s="52"/>
      <c r="W477" s="52"/>
      <c r="X477" s="52"/>
      <c r="Y477" s="52"/>
      <c r="Z477" s="13" t="str">
        <f t="shared" si="524"/>
        <v/>
      </c>
      <c r="AA477" s="53" t="str">
        <f t="shared" si="475"/>
        <v/>
      </c>
      <c r="AB477" s="13" t="str">
        <f t="shared" si="533"/>
        <v/>
      </c>
      <c r="AC477" s="13" t="str">
        <f t="shared" si="535"/>
        <v/>
      </c>
      <c r="AD477" s="13" t="b">
        <f t="shared" si="536"/>
        <v>0</v>
      </c>
      <c r="AE477" t="e">
        <f t="shared" si="534"/>
        <v>#VALUE!</v>
      </c>
      <c r="AF477" t="str">
        <f t="shared" si="522"/>
        <v/>
      </c>
      <c r="AG477" t="b">
        <f t="shared" si="474"/>
        <v>0</v>
      </c>
      <c r="AI477" s="41">
        <f>SUM($AG$11:AG477)</f>
        <v>-160</v>
      </c>
      <c r="AJ477" s="36">
        <f>SUM($AA$10:AA477)</f>
        <v>692.6</v>
      </c>
      <c r="AK477" s="42">
        <f>SUM($AL$11:AL477)</f>
        <v>390</v>
      </c>
      <c r="AL477" t="b">
        <f t="shared" si="532"/>
        <v>0</v>
      </c>
      <c r="AN477">
        <f>SUM(AS$11:BJ477)</f>
        <v>1064</v>
      </c>
      <c r="AO477">
        <f>SUM(BM$11:CD477)</f>
        <v>560</v>
      </c>
      <c r="AP477">
        <f t="shared" si="523"/>
        <v>692.6</v>
      </c>
      <c r="AR477" t="str">
        <f t="shared" si="476"/>
        <v/>
      </c>
      <c r="AS477" t="str">
        <f t="shared" si="482"/>
        <v/>
      </c>
      <c r="AT477" t="str">
        <f t="shared" si="483"/>
        <v/>
      </c>
      <c r="AU477" t="str">
        <f t="shared" si="484"/>
        <v/>
      </c>
      <c r="AV477" t="str">
        <f t="shared" si="485"/>
        <v/>
      </c>
      <c r="AW477" t="str">
        <f t="shared" si="486"/>
        <v/>
      </c>
      <c r="AX477" t="str">
        <f t="shared" si="487"/>
        <v/>
      </c>
      <c r="AY477" t="str">
        <f t="shared" si="488"/>
        <v/>
      </c>
      <c r="AZ477" t="str">
        <f t="shared" si="489"/>
        <v/>
      </c>
      <c r="BA477" t="str">
        <f t="shared" si="490"/>
        <v/>
      </c>
      <c r="BB477" t="str">
        <f t="shared" si="491"/>
        <v/>
      </c>
      <c r="BC477" t="str">
        <f t="shared" si="492"/>
        <v/>
      </c>
      <c r="BD477" t="str">
        <f t="shared" si="493"/>
        <v/>
      </c>
      <c r="BE477" t="str">
        <f t="shared" si="494"/>
        <v/>
      </c>
      <c r="BF477" t="str">
        <f t="shared" si="495"/>
        <v/>
      </c>
      <c r="BG477" t="str">
        <f t="shared" si="496"/>
        <v/>
      </c>
      <c r="BH477" t="str">
        <f t="shared" si="497"/>
        <v/>
      </c>
      <c r="BI477" t="str">
        <f t="shared" si="498"/>
        <v/>
      </c>
      <c r="BJ477" t="str">
        <f t="shared" si="499"/>
        <v/>
      </c>
      <c r="BM477" t="str">
        <f t="shared" si="500"/>
        <v/>
      </c>
      <c r="BN477" t="str">
        <f t="shared" si="501"/>
        <v/>
      </c>
      <c r="BO477" t="str">
        <f t="shared" si="502"/>
        <v/>
      </c>
      <c r="BP477" t="str">
        <f t="shared" si="503"/>
        <v/>
      </c>
      <c r="BQ477" t="str">
        <f t="shared" si="504"/>
        <v/>
      </c>
      <c r="BR477" t="str">
        <f t="shared" si="505"/>
        <v/>
      </c>
      <c r="BS477" t="str">
        <f t="shared" si="506"/>
        <v/>
      </c>
      <c r="BT477" t="str">
        <f t="shared" si="507"/>
        <v/>
      </c>
      <c r="BU477" t="str">
        <f t="shared" si="508"/>
        <v/>
      </c>
      <c r="BV477" t="str">
        <f t="shared" si="509"/>
        <v/>
      </c>
      <c r="BW477" t="str">
        <f t="shared" si="510"/>
        <v/>
      </c>
      <c r="BX477" t="str">
        <f t="shared" si="511"/>
        <v/>
      </c>
      <c r="BY477" t="str">
        <f t="shared" si="512"/>
        <v/>
      </c>
      <c r="BZ477" t="str">
        <f t="shared" si="513"/>
        <v/>
      </c>
      <c r="CA477" t="str">
        <f t="shared" si="514"/>
        <v/>
      </c>
      <c r="CB477" t="str">
        <f t="shared" si="515"/>
        <v/>
      </c>
      <c r="CC477" t="str">
        <f t="shared" si="516"/>
        <v/>
      </c>
      <c r="CD477" t="str">
        <f t="shared" si="517"/>
        <v/>
      </c>
      <c r="CF477"/>
      <c r="CG477" s="36" t="str">
        <f t="shared" si="477"/>
        <v/>
      </c>
      <c r="CH477" s="36" t="str">
        <f t="shared" si="478"/>
        <v/>
      </c>
      <c r="CI477" s="36" t="str">
        <f t="shared" si="479"/>
        <v/>
      </c>
      <c r="CJ477" s="36" t="str">
        <f t="shared" si="480"/>
        <v/>
      </c>
      <c r="CK477" s="36" t="str">
        <f t="shared" si="481"/>
        <v/>
      </c>
    </row>
    <row r="478" spans="1:89">
      <c r="A478">
        <f t="shared" si="518"/>
        <v>469</v>
      </c>
      <c r="B478" s="1" t="str">
        <f t="shared" si="519"/>
        <v>Mi</v>
      </c>
      <c r="C478" s="2" t="str">
        <f t="shared" si="520"/>
        <v>12</v>
      </c>
      <c r="D478" s="50">
        <v>42095.5</v>
      </c>
      <c r="E478" s="51"/>
      <c r="F478" s="52"/>
      <c r="G478" s="52"/>
      <c r="H478" s="13" t="str">
        <f t="shared" si="525"/>
        <v/>
      </c>
      <c r="I478" s="13" t="str">
        <f t="shared" si="521"/>
        <v/>
      </c>
      <c r="J478" s="13" t="str">
        <f t="shared" si="526"/>
        <v/>
      </c>
      <c r="K478" s="3" t="str">
        <f t="shared" si="527"/>
        <v/>
      </c>
      <c r="L478" s="4" t="str">
        <f t="shared" si="528"/>
        <v/>
      </c>
      <c r="M478" s="52"/>
      <c r="N478" s="52"/>
      <c r="O478" s="13" t="str">
        <f t="shared" si="529"/>
        <v/>
      </c>
      <c r="P478" s="4" t="str">
        <f t="shared" si="530"/>
        <v/>
      </c>
      <c r="Q478" s="4" t="str">
        <f t="shared" si="531"/>
        <v/>
      </c>
      <c r="S478" s="5"/>
      <c r="T478" s="52"/>
      <c r="U478" s="52"/>
      <c r="V478" s="52"/>
      <c r="W478" s="52"/>
      <c r="X478" s="52"/>
      <c r="Y478" s="52"/>
      <c r="Z478" s="13" t="str">
        <f t="shared" si="524"/>
        <v/>
      </c>
      <c r="AA478" s="53" t="str">
        <f t="shared" si="475"/>
        <v/>
      </c>
      <c r="AB478" s="13" t="str">
        <f t="shared" si="533"/>
        <v/>
      </c>
      <c r="AC478" s="13" t="str">
        <f t="shared" si="535"/>
        <v/>
      </c>
      <c r="AD478" s="13" t="b">
        <f t="shared" si="536"/>
        <v>0</v>
      </c>
      <c r="AE478" t="e">
        <f t="shared" si="534"/>
        <v>#VALUE!</v>
      </c>
      <c r="AF478" t="str">
        <f t="shared" si="522"/>
        <v/>
      </c>
      <c r="AG478" t="b">
        <f t="shared" si="474"/>
        <v>0</v>
      </c>
      <c r="AI478" s="41">
        <f>SUM($AG$11:AG478)</f>
        <v>-160</v>
      </c>
      <c r="AJ478" s="36">
        <f>SUM($AA$10:AA478)</f>
        <v>692.6</v>
      </c>
      <c r="AK478" s="42">
        <f>SUM($AL$11:AL478)</f>
        <v>390</v>
      </c>
      <c r="AL478" t="b">
        <f t="shared" si="532"/>
        <v>0</v>
      </c>
      <c r="AN478">
        <f>SUM(AS$11:BJ478)</f>
        <v>1064</v>
      </c>
      <c r="AO478">
        <f>SUM(BM$11:CD478)</f>
        <v>560</v>
      </c>
      <c r="AP478">
        <f t="shared" si="523"/>
        <v>692.6</v>
      </c>
      <c r="AR478" t="str">
        <f t="shared" si="476"/>
        <v/>
      </c>
      <c r="AS478" t="str">
        <f t="shared" si="482"/>
        <v/>
      </c>
      <c r="AT478" t="str">
        <f t="shared" si="483"/>
        <v/>
      </c>
      <c r="AU478" t="str">
        <f t="shared" si="484"/>
        <v/>
      </c>
      <c r="AV478" t="str">
        <f t="shared" si="485"/>
        <v/>
      </c>
      <c r="AW478" t="str">
        <f t="shared" si="486"/>
        <v/>
      </c>
      <c r="AX478" t="str">
        <f t="shared" si="487"/>
        <v/>
      </c>
      <c r="AY478" t="str">
        <f t="shared" si="488"/>
        <v/>
      </c>
      <c r="AZ478" t="str">
        <f t="shared" si="489"/>
        <v/>
      </c>
      <c r="BA478" t="str">
        <f t="shared" si="490"/>
        <v/>
      </c>
      <c r="BB478" t="str">
        <f t="shared" si="491"/>
        <v/>
      </c>
      <c r="BC478" t="str">
        <f t="shared" si="492"/>
        <v/>
      </c>
      <c r="BD478" t="str">
        <f t="shared" si="493"/>
        <v/>
      </c>
      <c r="BE478" t="str">
        <f t="shared" si="494"/>
        <v/>
      </c>
      <c r="BF478" t="str">
        <f t="shared" si="495"/>
        <v/>
      </c>
      <c r="BG478" t="str">
        <f t="shared" si="496"/>
        <v/>
      </c>
      <c r="BH478" t="str">
        <f t="shared" si="497"/>
        <v/>
      </c>
      <c r="BI478" t="str">
        <f t="shared" si="498"/>
        <v/>
      </c>
      <c r="BJ478" t="str">
        <f t="shared" si="499"/>
        <v/>
      </c>
      <c r="BM478" t="str">
        <f t="shared" si="500"/>
        <v/>
      </c>
      <c r="BN478" t="str">
        <f t="shared" si="501"/>
        <v/>
      </c>
      <c r="BO478" t="str">
        <f t="shared" si="502"/>
        <v/>
      </c>
      <c r="BP478" t="str">
        <f t="shared" si="503"/>
        <v/>
      </c>
      <c r="BQ478" t="str">
        <f t="shared" si="504"/>
        <v/>
      </c>
      <c r="BR478" t="str">
        <f t="shared" si="505"/>
        <v/>
      </c>
      <c r="BS478" t="str">
        <f t="shared" si="506"/>
        <v/>
      </c>
      <c r="BT478" t="str">
        <f t="shared" si="507"/>
        <v/>
      </c>
      <c r="BU478" t="str">
        <f t="shared" si="508"/>
        <v/>
      </c>
      <c r="BV478" t="str">
        <f t="shared" si="509"/>
        <v/>
      </c>
      <c r="BW478" t="str">
        <f t="shared" si="510"/>
        <v/>
      </c>
      <c r="BX478" t="str">
        <f t="shared" si="511"/>
        <v/>
      </c>
      <c r="BY478" t="str">
        <f t="shared" si="512"/>
        <v/>
      </c>
      <c r="BZ478" t="str">
        <f t="shared" si="513"/>
        <v/>
      </c>
      <c r="CA478" t="str">
        <f t="shared" si="514"/>
        <v/>
      </c>
      <c r="CB478" t="str">
        <f t="shared" si="515"/>
        <v/>
      </c>
      <c r="CC478" t="str">
        <f t="shared" si="516"/>
        <v/>
      </c>
      <c r="CD478" t="str">
        <f t="shared" si="517"/>
        <v/>
      </c>
      <c r="CF478"/>
      <c r="CG478" s="36" t="str">
        <f t="shared" si="477"/>
        <v/>
      </c>
      <c r="CH478" s="36" t="str">
        <f t="shared" si="478"/>
        <v/>
      </c>
      <c r="CI478" s="36" t="str">
        <f t="shared" si="479"/>
        <v/>
      </c>
      <c r="CJ478" s="36" t="str">
        <f t="shared" si="480"/>
        <v/>
      </c>
      <c r="CK478" s="36" t="str">
        <f t="shared" si="481"/>
        <v/>
      </c>
    </row>
    <row r="479" spans="1:89">
      <c r="A479">
        <f t="shared" si="518"/>
        <v>470</v>
      </c>
      <c r="B479" s="1" t="str">
        <f t="shared" si="519"/>
        <v>Mi</v>
      </c>
      <c r="C479" s="2" t="str">
        <f t="shared" si="520"/>
        <v>12</v>
      </c>
      <c r="D479" s="50">
        <v>42095.5</v>
      </c>
      <c r="E479" s="51"/>
      <c r="F479" s="52"/>
      <c r="G479" s="52"/>
      <c r="H479" s="13" t="str">
        <f t="shared" si="525"/>
        <v/>
      </c>
      <c r="I479" s="13" t="str">
        <f t="shared" si="521"/>
        <v/>
      </c>
      <c r="J479" s="13" t="str">
        <f t="shared" si="526"/>
        <v/>
      </c>
      <c r="K479" s="3" t="str">
        <f t="shared" si="527"/>
        <v/>
      </c>
      <c r="L479" s="4" t="str">
        <f t="shared" si="528"/>
        <v/>
      </c>
      <c r="M479" s="52"/>
      <c r="N479" s="52"/>
      <c r="O479" s="13" t="str">
        <f t="shared" si="529"/>
        <v/>
      </c>
      <c r="P479" s="4" t="str">
        <f t="shared" si="530"/>
        <v/>
      </c>
      <c r="Q479" s="4" t="str">
        <f t="shared" si="531"/>
        <v/>
      </c>
      <c r="S479" s="5"/>
      <c r="T479" s="52"/>
      <c r="U479" s="52"/>
      <c r="V479" s="52"/>
      <c r="W479" s="52"/>
      <c r="X479" s="52"/>
      <c r="Y479" s="52"/>
      <c r="Z479" s="13" t="str">
        <f t="shared" si="524"/>
        <v/>
      </c>
      <c r="AA479" s="53" t="str">
        <f t="shared" si="475"/>
        <v/>
      </c>
      <c r="AB479" s="13" t="str">
        <f t="shared" si="533"/>
        <v/>
      </c>
      <c r="AC479" s="13" t="str">
        <f t="shared" si="535"/>
        <v/>
      </c>
      <c r="AD479" s="13" t="b">
        <f t="shared" si="536"/>
        <v>0</v>
      </c>
      <c r="AE479" t="e">
        <f t="shared" si="534"/>
        <v>#VALUE!</v>
      </c>
      <c r="AF479" t="str">
        <f t="shared" si="522"/>
        <v/>
      </c>
      <c r="AG479" t="b">
        <f t="shared" si="474"/>
        <v>0</v>
      </c>
      <c r="AI479" s="41">
        <f>SUM($AG$11:AG479)</f>
        <v>-160</v>
      </c>
      <c r="AJ479" s="36">
        <f>SUM($AA$10:AA479)</f>
        <v>692.6</v>
      </c>
      <c r="AK479" s="42">
        <f>SUM($AL$11:AL479)</f>
        <v>390</v>
      </c>
      <c r="AL479" t="b">
        <f t="shared" si="532"/>
        <v>0</v>
      </c>
      <c r="AN479">
        <f>SUM(AS$11:BJ479)</f>
        <v>1064</v>
      </c>
      <c r="AO479">
        <f>SUM(BM$11:CD479)</f>
        <v>560</v>
      </c>
      <c r="AP479">
        <f t="shared" si="523"/>
        <v>692.6</v>
      </c>
      <c r="AR479" t="str">
        <f t="shared" si="476"/>
        <v/>
      </c>
      <c r="AS479" t="str">
        <f t="shared" si="482"/>
        <v/>
      </c>
      <c r="AT479" t="str">
        <f t="shared" si="483"/>
        <v/>
      </c>
      <c r="AU479" t="str">
        <f t="shared" si="484"/>
        <v/>
      </c>
      <c r="AV479" t="str">
        <f t="shared" si="485"/>
        <v/>
      </c>
      <c r="AW479" t="str">
        <f t="shared" si="486"/>
        <v/>
      </c>
      <c r="AX479" t="str">
        <f t="shared" si="487"/>
        <v/>
      </c>
      <c r="AY479" t="str">
        <f t="shared" si="488"/>
        <v/>
      </c>
      <c r="AZ479" t="str">
        <f t="shared" si="489"/>
        <v/>
      </c>
      <c r="BA479" t="str">
        <f t="shared" si="490"/>
        <v/>
      </c>
      <c r="BB479" t="str">
        <f t="shared" si="491"/>
        <v/>
      </c>
      <c r="BC479" t="str">
        <f t="shared" si="492"/>
        <v/>
      </c>
      <c r="BD479" t="str">
        <f t="shared" si="493"/>
        <v/>
      </c>
      <c r="BE479" t="str">
        <f t="shared" si="494"/>
        <v/>
      </c>
      <c r="BF479" t="str">
        <f t="shared" si="495"/>
        <v/>
      </c>
      <c r="BG479" t="str">
        <f t="shared" si="496"/>
        <v/>
      </c>
      <c r="BH479" t="str">
        <f t="shared" si="497"/>
        <v/>
      </c>
      <c r="BI479" t="str">
        <f t="shared" si="498"/>
        <v/>
      </c>
      <c r="BJ479" t="str">
        <f t="shared" si="499"/>
        <v/>
      </c>
      <c r="BM479" t="str">
        <f t="shared" si="500"/>
        <v/>
      </c>
      <c r="BN479" t="str">
        <f t="shared" si="501"/>
        <v/>
      </c>
      <c r="BO479" t="str">
        <f t="shared" si="502"/>
        <v/>
      </c>
      <c r="BP479" t="str">
        <f t="shared" si="503"/>
        <v/>
      </c>
      <c r="BQ479" t="str">
        <f t="shared" si="504"/>
        <v/>
      </c>
      <c r="BR479" t="str">
        <f t="shared" si="505"/>
        <v/>
      </c>
      <c r="BS479" t="str">
        <f t="shared" si="506"/>
        <v/>
      </c>
      <c r="BT479" t="str">
        <f t="shared" si="507"/>
        <v/>
      </c>
      <c r="BU479" t="str">
        <f t="shared" si="508"/>
        <v/>
      </c>
      <c r="BV479" t="str">
        <f t="shared" si="509"/>
        <v/>
      </c>
      <c r="BW479" t="str">
        <f t="shared" si="510"/>
        <v/>
      </c>
      <c r="BX479" t="str">
        <f t="shared" si="511"/>
        <v/>
      </c>
      <c r="BY479" t="str">
        <f t="shared" si="512"/>
        <v/>
      </c>
      <c r="BZ479" t="str">
        <f t="shared" si="513"/>
        <v/>
      </c>
      <c r="CA479" t="str">
        <f t="shared" si="514"/>
        <v/>
      </c>
      <c r="CB479" t="str">
        <f t="shared" si="515"/>
        <v/>
      </c>
      <c r="CC479" t="str">
        <f t="shared" si="516"/>
        <v/>
      </c>
      <c r="CD479" t="str">
        <f t="shared" si="517"/>
        <v/>
      </c>
      <c r="CF479"/>
      <c r="CG479" s="36" t="str">
        <f t="shared" si="477"/>
        <v/>
      </c>
      <c r="CH479" s="36" t="str">
        <f t="shared" si="478"/>
        <v/>
      </c>
      <c r="CI479" s="36" t="str">
        <f t="shared" si="479"/>
        <v/>
      </c>
      <c r="CJ479" s="36" t="str">
        <f t="shared" si="480"/>
        <v/>
      </c>
      <c r="CK479" s="36" t="str">
        <f t="shared" si="481"/>
        <v/>
      </c>
    </row>
    <row r="480" spans="1:89">
      <c r="A480">
        <f t="shared" si="518"/>
        <v>471</v>
      </c>
      <c r="B480" s="1" t="str">
        <f t="shared" si="519"/>
        <v>Mi</v>
      </c>
      <c r="C480" s="2" t="str">
        <f t="shared" si="520"/>
        <v>12</v>
      </c>
      <c r="D480" s="50">
        <v>42095.5</v>
      </c>
      <c r="E480" s="51"/>
      <c r="F480" s="52"/>
      <c r="G480" s="52"/>
      <c r="H480" s="13" t="str">
        <f t="shared" si="525"/>
        <v/>
      </c>
      <c r="I480" s="13" t="str">
        <f t="shared" si="521"/>
        <v/>
      </c>
      <c r="J480" s="13" t="str">
        <f t="shared" si="526"/>
        <v/>
      </c>
      <c r="K480" s="3" t="str">
        <f t="shared" si="527"/>
        <v/>
      </c>
      <c r="L480" s="4" t="str">
        <f t="shared" si="528"/>
        <v/>
      </c>
      <c r="M480" s="52"/>
      <c r="N480" s="52"/>
      <c r="O480" s="13" t="str">
        <f t="shared" si="529"/>
        <v/>
      </c>
      <c r="P480" s="4" t="str">
        <f t="shared" si="530"/>
        <v/>
      </c>
      <c r="Q480" s="4" t="str">
        <f t="shared" si="531"/>
        <v/>
      </c>
      <c r="S480" s="5"/>
      <c r="T480" s="52"/>
      <c r="U480" s="52"/>
      <c r="V480" s="52"/>
      <c r="W480" s="52"/>
      <c r="X480" s="52"/>
      <c r="Y480" s="52"/>
      <c r="Z480" s="13" t="str">
        <f t="shared" si="524"/>
        <v/>
      </c>
      <c r="AA480" s="53" t="str">
        <f t="shared" si="475"/>
        <v/>
      </c>
      <c r="AB480" s="13" t="str">
        <f t="shared" si="533"/>
        <v/>
      </c>
      <c r="AC480" s="13" t="str">
        <f t="shared" si="535"/>
        <v/>
      </c>
      <c r="AD480" s="13" t="b">
        <f t="shared" si="536"/>
        <v>0</v>
      </c>
      <c r="AE480" t="e">
        <f t="shared" si="534"/>
        <v>#VALUE!</v>
      </c>
      <c r="AF480" t="str">
        <f t="shared" si="522"/>
        <v/>
      </c>
      <c r="AG480" t="b">
        <f t="shared" si="474"/>
        <v>0</v>
      </c>
      <c r="AI480" s="41">
        <f>SUM($AG$11:AG480)</f>
        <v>-160</v>
      </c>
      <c r="AJ480" s="36">
        <f>SUM($AA$10:AA480)</f>
        <v>692.6</v>
      </c>
      <c r="AK480" s="42">
        <f>SUM($AL$11:AL480)</f>
        <v>390</v>
      </c>
      <c r="AL480" t="b">
        <f t="shared" si="532"/>
        <v>0</v>
      </c>
      <c r="AN480">
        <f>SUM(AS$11:BJ480)</f>
        <v>1064</v>
      </c>
      <c r="AO480">
        <f>SUM(BM$11:CD480)</f>
        <v>560</v>
      </c>
      <c r="AP480">
        <f t="shared" si="523"/>
        <v>692.6</v>
      </c>
      <c r="AR480" t="str">
        <f t="shared" si="476"/>
        <v/>
      </c>
      <c r="AS480" t="str">
        <f t="shared" si="482"/>
        <v/>
      </c>
      <c r="AT480" t="str">
        <f t="shared" si="483"/>
        <v/>
      </c>
      <c r="AU480" t="str">
        <f t="shared" si="484"/>
        <v/>
      </c>
      <c r="AV480" t="str">
        <f t="shared" si="485"/>
        <v/>
      </c>
      <c r="AW480" t="str">
        <f t="shared" si="486"/>
        <v/>
      </c>
      <c r="AX480" t="str">
        <f t="shared" si="487"/>
        <v/>
      </c>
      <c r="AY480" t="str">
        <f t="shared" si="488"/>
        <v/>
      </c>
      <c r="AZ480" t="str">
        <f t="shared" si="489"/>
        <v/>
      </c>
      <c r="BA480" t="str">
        <f t="shared" si="490"/>
        <v/>
      </c>
      <c r="BB480" t="str">
        <f t="shared" si="491"/>
        <v/>
      </c>
      <c r="BC480" t="str">
        <f t="shared" si="492"/>
        <v/>
      </c>
      <c r="BD480" t="str">
        <f t="shared" si="493"/>
        <v/>
      </c>
      <c r="BE480" t="str">
        <f t="shared" si="494"/>
        <v/>
      </c>
      <c r="BF480" t="str">
        <f t="shared" si="495"/>
        <v/>
      </c>
      <c r="BG480" t="str">
        <f t="shared" si="496"/>
        <v/>
      </c>
      <c r="BH480" t="str">
        <f t="shared" si="497"/>
        <v/>
      </c>
      <c r="BI480" t="str">
        <f t="shared" si="498"/>
        <v/>
      </c>
      <c r="BJ480" t="str">
        <f t="shared" si="499"/>
        <v/>
      </c>
      <c r="BM480" t="str">
        <f t="shared" si="500"/>
        <v/>
      </c>
      <c r="BN480" t="str">
        <f t="shared" si="501"/>
        <v/>
      </c>
      <c r="BO480" t="str">
        <f t="shared" si="502"/>
        <v/>
      </c>
      <c r="BP480" t="str">
        <f t="shared" si="503"/>
        <v/>
      </c>
      <c r="BQ480" t="str">
        <f t="shared" si="504"/>
        <v/>
      </c>
      <c r="BR480" t="str">
        <f t="shared" si="505"/>
        <v/>
      </c>
      <c r="BS480" t="str">
        <f t="shared" si="506"/>
        <v/>
      </c>
      <c r="BT480" t="str">
        <f t="shared" si="507"/>
        <v/>
      </c>
      <c r="BU480" t="str">
        <f t="shared" si="508"/>
        <v/>
      </c>
      <c r="BV480" t="str">
        <f t="shared" si="509"/>
        <v/>
      </c>
      <c r="BW480" t="str">
        <f t="shared" si="510"/>
        <v/>
      </c>
      <c r="BX480" t="str">
        <f t="shared" si="511"/>
        <v/>
      </c>
      <c r="BY480" t="str">
        <f t="shared" si="512"/>
        <v/>
      </c>
      <c r="BZ480" t="str">
        <f t="shared" si="513"/>
        <v/>
      </c>
      <c r="CA480" t="str">
        <f t="shared" si="514"/>
        <v/>
      </c>
      <c r="CB480" t="str">
        <f t="shared" si="515"/>
        <v/>
      </c>
      <c r="CC480" t="str">
        <f t="shared" si="516"/>
        <v/>
      </c>
      <c r="CD480" t="str">
        <f t="shared" si="517"/>
        <v/>
      </c>
      <c r="CF480"/>
      <c r="CG480" s="36" t="str">
        <f t="shared" si="477"/>
        <v/>
      </c>
      <c r="CH480" s="36" t="str">
        <f t="shared" si="478"/>
        <v/>
      </c>
      <c r="CI480" s="36" t="str">
        <f t="shared" si="479"/>
        <v/>
      </c>
      <c r="CJ480" s="36" t="str">
        <f t="shared" si="480"/>
        <v/>
      </c>
      <c r="CK480" s="36" t="str">
        <f t="shared" si="481"/>
        <v/>
      </c>
    </row>
    <row r="481" spans="1:89">
      <c r="A481">
        <f t="shared" si="518"/>
        <v>472</v>
      </c>
      <c r="B481" s="1" t="str">
        <f t="shared" si="519"/>
        <v>Mi</v>
      </c>
      <c r="C481" s="2" t="str">
        <f t="shared" si="520"/>
        <v>12</v>
      </c>
      <c r="D481" s="50">
        <v>42095.5</v>
      </c>
      <c r="E481" s="51"/>
      <c r="F481" s="52"/>
      <c r="G481" s="52"/>
      <c r="H481" s="13" t="str">
        <f t="shared" si="525"/>
        <v/>
      </c>
      <c r="I481" s="13" t="str">
        <f t="shared" si="521"/>
        <v/>
      </c>
      <c r="J481" s="13" t="str">
        <f t="shared" si="526"/>
        <v/>
      </c>
      <c r="K481" s="3" t="str">
        <f t="shared" si="527"/>
        <v/>
      </c>
      <c r="L481" s="4" t="str">
        <f t="shared" si="528"/>
        <v/>
      </c>
      <c r="M481" s="52"/>
      <c r="N481" s="52"/>
      <c r="O481" s="13" t="str">
        <f t="shared" si="529"/>
        <v/>
      </c>
      <c r="P481" s="4" t="str">
        <f t="shared" si="530"/>
        <v/>
      </c>
      <c r="Q481" s="4" t="str">
        <f t="shared" si="531"/>
        <v/>
      </c>
      <c r="S481" s="5"/>
      <c r="T481" s="52"/>
      <c r="U481" s="52"/>
      <c r="V481" s="52"/>
      <c r="W481" s="52"/>
      <c r="X481" s="52"/>
      <c r="Y481" s="52"/>
      <c r="Z481" s="13" t="str">
        <f t="shared" si="524"/>
        <v/>
      </c>
      <c r="AA481" s="53" t="str">
        <f t="shared" si="475"/>
        <v/>
      </c>
      <c r="AB481" s="13" t="str">
        <f t="shared" si="533"/>
        <v/>
      </c>
      <c r="AC481" s="13" t="str">
        <f t="shared" si="535"/>
        <v/>
      </c>
      <c r="AD481" s="13" t="b">
        <f t="shared" si="536"/>
        <v>0</v>
      </c>
      <c r="AE481" t="e">
        <f t="shared" si="534"/>
        <v>#VALUE!</v>
      </c>
      <c r="AF481" t="str">
        <f t="shared" si="522"/>
        <v/>
      </c>
      <c r="AG481" t="b">
        <f t="shared" si="474"/>
        <v>0</v>
      </c>
      <c r="AI481" s="41">
        <f>SUM($AG$11:AG481)</f>
        <v>-160</v>
      </c>
      <c r="AJ481" s="36">
        <f>SUM($AA$10:AA481)</f>
        <v>692.6</v>
      </c>
      <c r="AK481" s="42">
        <f>SUM($AL$11:AL481)</f>
        <v>390</v>
      </c>
      <c r="AL481" t="b">
        <f t="shared" si="532"/>
        <v>0</v>
      </c>
      <c r="AN481">
        <f>SUM(AS$11:BJ481)</f>
        <v>1064</v>
      </c>
      <c r="AO481">
        <f>SUM(BM$11:CD481)</f>
        <v>560</v>
      </c>
      <c r="AP481">
        <f t="shared" si="523"/>
        <v>692.6</v>
      </c>
      <c r="AR481" t="str">
        <f t="shared" si="476"/>
        <v/>
      </c>
      <c r="AS481" t="str">
        <f t="shared" si="482"/>
        <v/>
      </c>
      <c r="AT481" t="str">
        <f t="shared" si="483"/>
        <v/>
      </c>
      <c r="AU481" t="str">
        <f t="shared" si="484"/>
        <v/>
      </c>
      <c r="AV481" t="str">
        <f t="shared" si="485"/>
        <v/>
      </c>
      <c r="AW481" t="str">
        <f t="shared" si="486"/>
        <v/>
      </c>
      <c r="AX481" t="str">
        <f t="shared" si="487"/>
        <v/>
      </c>
      <c r="AY481" t="str">
        <f t="shared" si="488"/>
        <v/>
      </c>
      <c r="AZ481" t="str">
        <f t="shared" si="489"/>
        <v/>
      </c>
      <c r="BA481" t="str">
        <f t="shared" si="490"/>
        <v/>
      </c>
      <c r="BB481" t="str">
        <f t="shared" si="491"/>
        <v/>
      </c>
      <c r="BC481" t="str">
        <f t="shared" si="492"/>
        <v/>
      </c>
      <c r="BD481" t="str">
        <f t="shared" si="493"/>
        <v/>
      </c>
      <c r="BE481" t="str">
        <f t="shared" si="494"/>
        <v/>
      </c>
      <c r="BF481" t="str">
        <f t="shared" si="495"/>
        <v/>
      </c>
      <c r="BG481" t="str">
        <f t="shared" si="496"/>
        <v/>
      </c>
      <c r="BH481" t="str">
        <f t="shared" si="497"/>
        <v/>
      </c>
      <c r="BI481" t="str">
        <f t="shared" si="498"/>
        <v/>
      </c>
      <c r="BJ481" t="str">
        <f t="shared" si="499"/>
        <v/>
      </c>
      <c r="BM481" t="str">
        <f t="shared" si="500"/>
        <v/>
      </c>
      <c r="BN481" t="str">
        <f t="shared" si="501"/>
        <v/>
      </c>
      <c r="BO481" t="str">
        <f t="shared" si="502"/>
        <v/>
      </c>
      <c r="BP481" t="str">
        <f t="shared" si="503"/>
        <v/>
      </c>
      <c r="BQ481" t="str">
        <f t="shared" si="504"/>
        <v/>
      </c>
      <c r="BR481" t="str">
        <f t="shared" si="505"/>
        <v/>
      </c>
      <c r="BS481" t="str">
        <f t="shared" si="506"/>
        <v/>
      </c>
      <c r="BT481" t="str">
        <f t="shared" si="507"/>
        <v/>
      </c>
      <c r="BU481" t="str">
        <f t="shared" si="508"/>
        <v/>
      </c>
      <c r="BV481" t="str">
        <f t="shared" si="509"/>
        <v/>
      </c>
      <c r="BW481" t="str">
        <f t="shared" si="510"/>
        <v/>
      </c>
      <c r="BX481" t="str">
        <f t="shared" si="511"/>
        <v/>
      </c>
      <c r="BY481" t="str">
        <f t="shared" si="512"/>
        <v/>
      </c>
      <c r="BZ481" t="str">
        <f t="shared" si="513"/>
        <v/>
      </c>
      <c r="CA481" t="str">
        <f t="shared" si="514"/>
        <v/>
      </c>
      <c r="CB481" t="str">
        <f t="shared" si="515"/>
        <v/>
      </c>
      <c r="CC481" t="str">
        <f t="shared" si="516"/>
        <v/>
      </c>
      <c r="CD481" t="str">
        <f t="shared" si="517"/>
        <v/>
      </c>
      <c r="CF481"/>
      <c r="CG481" s="36" t="str">
        <f t="shared" si="477"/>
        <v/>
      </c>
      <c r="CH481" s="36" t="str">
        <f t="shared" si="478"/>
        <v/>
      </c>
      <c r="CI481" s="36" t="str">
        <f t="shared" si="479"/>
        <v/>
      </c>
      <c r="CJ481" s="36" t="str">
        <f t="shared" si="480"/>
        <v/>
      </c>
      <c r="CK481" s="36" t="str">
        <f t="shared" si="481"/>
        <v/>
      </c>
    </row>
    <row r="482" spans="1:89">
      <c r="A482">
        <f t="shared" si="518"/>
        <v>473</v>
      </c>
      <c r="B482" s="1" t="str">
        <f t="shared" si="519"/>
        <v>Mi</v>
      </c>
      <c r="C482" s="2" t="str">
        <f t="shared" si="520"/>
        <v>12</v>
      </c>
      <c r="D482" s="50">
        <v>42095.5</v>
      </c>
      <c r="E482" s="51"/>
      <c r="F482" s="52"/>
      <c r="G482" s="52"/>
      <c r="H482" s="13" t="str">
        <f t="shared" si="525"/>
        <v/>
      </c>
      <c r="I482" s="13" t="str">
        <f t="shared" si="521"/>
        <v/>
      </c>
      <c r="J482" s="13" t="str">
        <f t="shared" si="526"/>
        <v/>
      </c>
      <c r="K482" s="3" t="str">
        <f t="shared" si="527"/>
        <v/>
      </c>
      <c r="L482" s="4" t="str">
        <f t="shared" si="528"/>
        <v/>
      </c>
      <c r="M482" s="52"/>
      <c r="N482" s="52"/>
      <c r="O482" s="13" t="str">
        <f t="shared" si="529"/>
        <v/>
      </c>
      <c r="P482" s="4" t="str">
        <f t="shared" si="530"/>
        <v/>
      </c>
      <c r="Q482" s="4" t="str">
        <f t="shared" si="531"/>
        <v/>
      </c>
      <c r="S482" s="5"/>
      <c r="T482" s="52"/>
      <c r="U482" s="52"/>
      <c r="V482" s="52"/>
      <c r="W482" s="52"/>
      <c r="X482" s="52"/>
      <c r="Y482" s="52"/>
      <c r="Z482" s="13" t="str">
        <f t="shared" si="524"/>
        <v/>
      </c>
      <c r="AA482" s="53" t="str">
        <f t="shared" si="475"/>
        <v/>
      </c>
      <c r="AB482" s="13" t="str">
        <f t="shared" si="533"/>
        <v/>
      </c>
      <c r="AC482" s="13" t="str">
        <f t="shared" si="535"/>
        <v/>
      </c>
      <c r="AD482" s="13" t="b">
        <f t="shared" si="536"/>
        <v>0</v>
      </c>
      <c r="AE482" t="e">
        <f t="shared" si="534"/>
        <v>#VALUE!</v>
      </c>
      <c r="AF482" t="str">
        <f t="shared" si="522"/>
        <v/>
      </c>
      <c r="AG482" t="b">
        <f t="shared" ref="AG482:AG545" si="537">IF(ISNUMBER(AA482),IF(P482&gt;I482,$AD$6,IF(AND(P482&lt;I482,O482&gt;SUM($AD$7+0.01)),$AD$7,$AD$6)))</f>
        <v>0</v>
      </c>
      <c r="AI482" s="41">
        <f>SUM($AG$11:AG482)</f>
        <v>-160</v>
      </c>
      <c r="AJ482" s="36">
        <f>SUM($AA$10:AA482)</f>
        <v>692.6</v>
      </c>
      <c r="AK482" s="42">
        <f>SUM($AL$11:AL482)</f>
        <v>390</v>
      </c>
      <c r="AL482" t="b">
        <f t="shared" si="532"/>
        <v>0</v>
      </c>
      <c r="AN482">
        <f>SUM(AS$11:BJ482)</f>
        <v>1064</v>
      </c>
      <c r="AO482">
        <f>SUM(BM$11:CD482)</f>
        <v>560</v>
      </c>
      <c r="AP482">
        <f t="shared" si="523"/>
        <v>692.6</v>
      </c>
      <c r="AR482" t="str">
        <f t="shared" si="476"/>
        <v/>
      </c>
      <c r="AS482" t="str">
        <f t="shared" si="482"/>
        <v/>
      </c>
      <c r="AT482" t="str">
        <f t="shared" si="483"/>
        <v/>
      </c>
      <c r="AU482" t="str">
        <f t="shared" si="484"/>
        <v/>
      </c>
      <c r="AV482" t="str">
        <f t="shared" si="485"/>
        <v/>
      </c>
      <c r="AW482" t="str">
        <f t="shared" si="486"/>
        <v/>
      </c>
      <c r="AX482" t="str">
        <f t="shared" si="487"/>
        <v/>
      </c>
      <c r="AY482" t="str">
        <f t="shared" si="488"/>
        <v/>
      </c>
      <c r="AZ482" t="str">
        <f t="shared" si="489"/>
        <v/>
      </c>
      <c r="BA482" t="str">
        <f t="shared" si="490"/>
        <v/>
      </c>
      <c r="BB482" t="str">
        <f t="shared" si="491"/>
        <v/>
      </c>
      <c r="BC482" t="str">
        <f t="shared" si="492"/>
        <v/>
      </c>
      <c r="BD482" t="str">
        <f t="shared" si="493"/>
        <v/>
      </c>
      <c r="BE482" t="str">
        <f t="shared" si="494"/>
        <v/>
      </c>
      <c r="BF482" t="str">
        <f t="shared" si="495"/>
        <v/>
      </c>
      <c r="BG482" t="str">
        <f t="shared" si="496"/>
        <v/>
      </c>
      <c r="BH482" t="str">
        <f t="shared" si="497"/>
        <v/>
      </c>
      <c r="BI482" t="str">
        <f t="shared" si="498"/>
        <v/>
      </c>
      <c r="BJ482" t="str">
        <f t="shared" si="499"/>
        <v/>
      </c>
      <c r="BM482" t="str">
        <f t="shared" si="500"/>
        <v/>
      </c>
      <c r="BN482" t="str">
        <f t="shared" si="501"/>
        <v/>
      </c>
      <c r="BO482" t="str">
        <f t="shared" si="502"/>
        <v/>
      </c>
      <c r="BP482" t="str">
        <f t="shared" si="503"/>
        <v/>
      </c>
      <c r="BQ482" t="str">
        <f t="shared" si="504"/>
        <v/>
      </c>
      <c r="BR482" t="str">
        <f t="shared" si="505"/>
        <v/>
      </c>
      <c r="BS482" t="str">
        <f t="shared" si="506"/>
        <v/>
      </c>
      <c r="BT482" t="str">
        <f t="shared" si="507"/>
        <v/>
      </c>
      <c r="BU482" t="str">
        <f t="shared" si="508"/>
        <v/>
      </c>
      <c r="BV482" t="str">
        <f t="shared" si="509"/>
        <v/>
      </c>
      <c r="BW482" t="str">
        <f t="shared" si="510"/>
        <v/>
      </c>
      <c r="BX482" t="str">
        <f t="shared" si="511"/>
        <v/>
      </c>
      <c r="BY482" t="str">
        <f t="shared" si="512"/>
        <v/>
      </c>
      <c r="BZ482" t="str">
        <f t="shared" si="513"/>
        <v/>
      </c>
      <c r="CA482" t="str">
        <f t="shared" si="514"/>
        <v/>
      </c>
      <c r="CB482" t="str">
        <f t="shared" si="515"/>
        <v/>
      </c>
      <c r="CC482" t="str">
        <f t="shared" si="516"/>
        <v/>
      </c>
      <c r="CD482" t="str">
        <f t="shared" si="517"/>
        <v/>
      </c>
      <c r="CF482"/>
      <c r="CG482" s="36" t="str">
        <f t="shared" si="477"/>
        <v/>
      </c>
      <c r="CH482" s="36" t="str">
        <f t="shared" si="478"/>
        <v/>
      </c>
      <c r="CI482" s="36" t="str">
        <f t="shared" si="479"/>
        <v/>
      </c>
      <c r="CJ482" s="36" t="str">
        <f t="shared" si="480"/>
        <v/>
      </c>
      <c r="CK482" s="36" t="str">
        <f t="shared" si="481"/>
        <v/>
      </c>
    </row>
    <row r="483" spans="1:89">
      <c r="A483">
        <f t="shared" si="518"/>
        <v>474</v>
      </c>
      <c r="B483" s="1" t="str">
        <f t="shared" si="519"/>
        <v>Mi</v>
      </c>
      <c r="C483" s="2" t="str">
        <f t="shared" si="520"/>
        <v>12</v>
      </c>
      <c r="D483" s="50">
        <v>42095.5</v>
      </c>
      <c r="E483" s="51"/>
      <c r="F483" s="52"/>
      <c r="G483" s="52"/>
      <c r="H483" s="13" t="str">
        <f t="shared" si="525"/>
        <v/>
      </c>
      <c r="I483" s="13" t="str">
        <f t="shared" si="521"/>
        <v/>
      </c>
      <c r="J483" s="13" t="str">
        <f t="shared" si="526"/>
        <v/>
      </c>
      <c r="K483" s="3" t="str">
        <f t="shared" si="527"/>
        <v/>
      </c>
      <c r="L483" s="4" t="str">
        <f t="shared" si="528"/>
        <v/>
      </c>
      <c r="M483" s="52"/>
      <c r="N483" s="52"/>
      <c r="O483" s="13" t="str">
        <f t="shared" si="529"/>
        <v/>
      </c>
      <c r="P483" s="4" t="str">
        <f t="shared" si="530"/>
        <v/>
      </c>
      <c r="Q483" s="4" t="str">
        <f t="shared" si="531"/>
        <v/>
      </c>
      <c r="S483" s="5"/>
      <c r="T483" s="52"/>
      <c r="U483" s="52"/>
      <c r="V483" s="52"/>
      <c r="W483" s="52"/>
      <c r="X483" s="52"/>
      <c r="Y483" s="52"/>
      <c r="Z483" s="13" t="str">
        <f t="shared" si="524"/>
        <v/>
      </c>
      <c r="AA483" s="53" t="str">
        <f t="shared" si="475"/>
        <v/>
      </c>
      <c r="AB483" s="13" t="str">
        <f t="shared" si="533"/>
        <v/>
      </c>
      <c r="AC483" s="13" t="str">
        <f t="shared" si="535"/>
        <v/>
      </c>
      <c r="AD483" s="13" t="b">
        <f t="shared" si="536"/>
        <v>0</v>
      </c>
      <c r="AE483" t="e">
        <f t="shared" si="534"/>
        <v>#VALUE!</v>
      </c>
      <c r="AF483" t="str">
        <f t="shared" si="522"/>
        <v/>
      </c>
      <c r="AG483" t="b">
        <f t="shared" si="537"/>
        <v>0</v>
      </c>
      <c r="AI483" s="41">
        <f>SUM($AG$11:AG483)</f>
        <v>-160</v>
      </c>
      <c r="AJ483" s="36">
        <f>SUM($AA$10:AA483)</f>
        <v>692.6</v>
      </c>
      <c r="AK483" s="42">
        <f>SUM($AL$11:AL483)</f>
        <v>390</v>
      </c>
      <c r="AL483" t="b">
        <f t="shared" si="532"/>
        <v>0</v>
      </c>
      <c r="AN483">
        <f>SUM(AS$11:BJ483)</f>
        <v>1064</v>
      </c>
      <c r="AO483">
        <f>SUM(BM$11:CD483)</f>
        <v>560</v>
      </c>
      <c r="AP483">
        <f t="shared" si="523"/>
        <v>692.6</v>
      </c>
      <c r="AR483" t="str">
        <f t="shared" si="476"/>
        <v/>
      </c>
      <c r="AS483" t="str">
        <f t="shared" si="482"/>
        <v/>
      </c>
      <c r="AT483" t="str">
        <f t="shared" si="483"/>
        <v/>
      </c>
      <c r="AU483" t="str">
        <f t="shared" si="484"/>
        <v/>
      </c>
      <c r="AV483" t="str">
        <f t="shared" si="485"/>
        <v/>
      </c>
      <c r="AW483" t="str">
        <f t="shared" si="486"/>
        <v/>
      </c>
      <c r="AX483" t="str">
        <f t="shared" si="487"/>
        <v/>
      </c>
      <c r="AY483" t="str">
        <f t="shared" si="488"/>
        <v/>
      </c>
      <c r="AZ483" t="str">
        <f t="shared" si="489"/>
        <v/>
      </c>
      <c r="BA483" t="str">
        <f t="shared" si="490"/>
        <v/>
      </c>
      <c r="BB483" t="str">
        <f t="shared" si="491"/>
        <v/>
      </c>
      <c r="BC483" t="str">
        <f t="shared" si="492"/>
        <v/>
      </c>
      <c r="BD483" t="str">
        <f t="shared" si="493"/>
        <v/>
      </c>
      <c r="BE483" t="str">
        <f t="shared" si="494"/>
        <v/>
      </c>
      <c r="BF483" t="str">
        <f t="shared" si="495"/>
        <v/>
      </c>
      <c r="BG483" t="str">
        <f t="shared" si="496"/>
        <v/>
      </c>
      <c r="BH483" t="str">
        <f t="shared" si="497"/>
        <v/>
      </c>
      <c r="BI483" t="str">
        <f t="shared" si="498"/>
        <v/>
      </c>
      <c r="BJ483" t="str">
        <f t="shared" si="499"/>
        <v/>
      </c>
      <c r="BM483" t="str">
        <f t="shared" si="500"/>
        <v/>
      </c>
      <c r="BN483" t="str">
        <f t="shared" si="501"/>
        <v/>
      </c>
      <c r="BO483" t="str">
        <f t="shared" si="502"/>
        <v/>
      </c>
      <c r="BP483" t="str">
        <f t="shared" si="503"/>
        <v/>
      </c>
      <c r="BQ483" t="str">
        <f t="shared" si="504"/>
        <v/>
      </c>
      <c r="BR483" t="str">
        <f t="shared" si="505"/>
        <v/>
      </c>
      <c r="BS483" t="str">
        <f t="shared" si="506"/>
        <v/>
      </c>
      <c r="BT483" t="str">
        <f t="shared" si="507"/>
        <v/>
      </c>
      <c r="BU483" t="str">
        <f t="shared" si="508"/>
        <v/>
      </c>
      <c r="BV483" t="str">
        <f t="shared" si="509"/>
        <v/>
      </c>
      <c r="BW483" t="str">
        <f t="shared" si="510"/>
        <v/>
      </c>
      <c r="BX483" t="str">
        <f t="shared" si="511"/>
        <v/>
      </c>
      <c r="BY483" t="str">
        <f t="shared" si="512"/>
        <v/>
      </c>
      <c r="BZ483" t="str">
        <f t="shared" si="513"/>
        <v/>
      </c>
      <c r="CA483" t="str">
        <f t="shared" si="514"/>
        <v/>
      </c>
      <c r="CB483" t="str">
        <f t="shared" si="515"/>
        <v/>
      </c>
      <c r="CC483" t="str">
        <f t="shared" si="516"/>
        <v/>
      </c>
      <c r="CD483" t="str">
        <f t="shared" si="517"/>
        <v/>
      </c>
      <c r="CF483"/>
      <c r="CG483" s="36" t="str">
        <f t="shared" si="477"/>
        <v/>
      </c>
      <c r="CH483" s="36" t="str">
        <f t="shared" si="478"/>
        <v/>
      </c>
      <c r="CI483" s="36" t="str">
        <f t="shared" si="479"/>
        <v/>
      </c>
      <c r="CJ483" s="36" t="str">
        <f t="shared" si="480"/>
        <v/>
      </c>
      <c r="CK483" s="36" t="str">
        <f t="shared" si="481"/>
        <v/>
      </c>
    </row>
    <row r="484" spans="1:89">
      <c r="A484">
        <f t="shared" si="518"/>
        <v>475</v>
      </c>
      <c r="B484" s="1" t="str">
        <f t="shared" si="519"/>
        <v>Mi</v>
      </c>
      <c r="C484" s="2" t="str">
        <f t="shared" si="520"/>
        <v>12</v>
      </c>
      <c r="D484" s="50">
        <v>42095.5</v>
      </c>
      <c r="E484" s="51"/>
      <c r="F484" s="52"/>
      <c r="G484" s="52"/>
      <c r="H484" s="13" t="str">
        <f t="shared" si="525"/>
        <v/>
      </c>
      <c r="I484" s="13" t="str">
        <f t="shared" si="521"/>
        <v/>
      </c>
      <c r="J484" s="13" t="str">
        <f t="shared" si="526"/>
        <v/>
      </c>
      <c r="K484" s="3" t="str">
        <f t="shared" si="527"/>
        <v/>
      </c>
      <c r="L484" s="4" t="str">
        <f t="shared" si="528"/>
        <v/>
      </c>
      <c r="M484" s="52"/>
      <c r="N484" s="52"/>
      <c r="O484" s="13" t="str">
        <f t="shared" si="529"/>
        <v/>
      </c>
      <c r="P484" s="4" t="str">
        <f t="shared" si="530"/>
        <v/>
      </c>
      <c r="Q484" s="4" t="str">
        <f t="shared" si="531"/>
        <v/>
      </c>
      <c r="S484" s="5"/>
      <c r="T484" s="52"/>
      <c r="U484" s="52"/>
      <c r="V484" s="52"/>
      <c r="W484" s="52"/>
      <c r="X484" s="52"/>
      <c r="Y484" s="52"/>
      <c r="Z484" s="13" t="str">
        <f t="shared" si="524"/>
        <v/>
      </c>
      <c r="AA484" s="53" t="str">
        <f t="shared" si="475"/>
        <v/>
      </c>
      <c r="AB484" s="13" t="str">
        <f t="shared" si="533"/>
        <v/>
      </c>
      <c r="AC484" s="13" t="str">
        <f t="shared" si="535"/>
        <v/>
      </c>
      <c r="AD484" s="13" t="b">
        <f t="shared" si="536"/>
        <v>0</v>
      </c>
      <c r="AE484" t="e">
        <f t="shared" si="534"/>
        <v>#VALUE!</v>
      </c>
      <c r="AF484" t="str">
        <f t="shared" si="522"/>
        <v/>
      </c>
      <c r="AG484" t="b">
        <f t="shared" si="537"/>
        <v>0</v>
      </c>
      <c r="AI484" s="41">
        <f>SUM($AG$11:AG484)</f>
        <v>-160</v>
      </c>
      <c r="AJ484" s="36">
        <f>SUM($AA$10:AA484)</f>
        <v>692.6</v>
      </c>
      <c r="AK484" s="42">
        <f>SUM($AL$11:AL484)</f>
        <v>390</v>
      </c>
      <c r="AL484" t="b">
        <f t="shared" si="532"/>
        <v>0</v>
      </c>
      <c r="AN484">
        <f>SUM(AS$11:BJ484)</f>
        <v>1064</v>
      </c>
      <c r="AO484">
        <f>SUM(BM$11:CD484)</f>
        <v>560</v>
      </c>
      <c r="AP484">
        <f t="shared" si="523"/>
        <v>692.6</v>
      </c>
      <c r="AR484" t="str">
        <f t="shared" si="476"/>
        <v/>
      </c>
      <c r="AS484" t="str">
        <f t="shared" si="482"/>
        <v/>
      </c>
      <c r="AT484" t="str">
        <f t="shared" si="483"/>
        <v/>
      </c>
      <c r="AU484" t="str">
        <f t="shared" si="484"/>
        <v/>
      </c>
      <c r="AV484" t="str">
        <f t="shared" si="485"/>
        <v/>
      </c>
      <c r="AW484" t="str">
        <f t="shared" si="486"/>
        <v/>
      </c>
      <c r="AX484" t="str">
        <f t="shared" si="487"/>
        <v/>
      </c>
      <c r="AY484" t="str">
        <f t="shared" si="488"/>
        <v/>
      </c>
      <c r="AZ484" t="str">
        <f t="shared" si="489"/>
        <v/>
      </c>
      <c r="BA484" t="str">
        <f t="shared" si="490"/>
        <v/>
      </c>
      <c r="BB484" t="str">
        <f t="shared" si="491"/>
        <v/>
      </c>
      <c r="BC484" t="str">
        <f t="shared" si="492"/>
        <v/>
      </c>
      <c r="BD484" t="str">
        <f t="shared" si="493"/>
        <v/>
      </c>
      <c r="BE484" t="str">
        <f t="shared" si="494"/>
        <v/>
      </c>
      <c r="BF484" t="str">
        <f t="shared" si="495"/>
        <v/>
      </c>
      <c r="BG484" t="str">
        <f t="shared" si="496"/>
        <v/>
      </c>
      <c r="BH484" t="str">
        <f t="shared" si="497"/>
        <v/>
      </c>
      <c r="BI484" t="str">
        <f t="shared" si="498"/>
        <v/>
      </c>
      <c r="BJ484" t="str">
        <f t="shared" si="499"/>
        <v/>
      </c>
      <c r="BM484" t="str">
        <f t="shared" si="500"/>
        <v/>
      </c>
      <c r="BN484" t="str">
        <f t="shared" si="501"/>
        <v/>
      </c>
      <c r="BO484" t="str">
        <f t="shared" si="502"/>
        <v/>
      </c>
      <c r="BP484" t="str">
        <f t="shared" si="503"/>
        <v/>
      </c>
      <c r="BQ484" t="str">
        <f t="shared" si="504"/>
        <v/>
      </c>
      <c r="BR484" t="str">
        <f t="shared" si="505"/>
        <v/>
      </c>
      <c r="BS484" t="str">
        <f t="shared" si="506"/>
        <v/>
      </c>
      <c r="BT484" t="str">
        <f t="shared" si="507"/>
        <v/>
      </c>
      <c r="BU484" t="str">
        <f t="shared" si="508"/>
        <v/>
      </c>
      <c r="BV484" t="str">
        <f t="shared" si="509"/>
        <v/>
      </c>
      <c r="BW484" t="str">
        <f t="shared" si="510"/>
        <v/>
      </c>
      <c r="BX484" t="str">
        <f t="shared" si="511"/>
        <v/>
      </c>
      <c r="BY484" t="str">
        <f t="shared" si="512"/>
        <v/>
      </c>
      <c r="BZ484" t="str">
        <f t="shared" si="513"/>
        <v/>
      </c>
      <c r="CA484" t="str">
        <f t="shared" si="514"/>
        <v/>
      </c>
      <c r="CB484" t="str">
        <f t="shared" si="515"/>
        <v/>
      </c>
      <c r="CC484" t="str">
        <f t="shared" si="516"/>
        <v/>
      </c>
      <c r="CD484" t="str">
        <f t="shared" si="517"/>
        <v/>
      </c>
      <c r="CF484"/>
      <c r="CG484" s="36" t="str">
        <f t="shared" si="477"/>
        <v/>
      </c>
      <c r="CH484" s="36" t="str">
        <f t="shared" si="478"/>
        <v/>
      </c>
      <c r="CI484" s="36" t="str">
        <f t="shared" si="479"/>
        <v/>
      </c>
      <c r="CJ484" s="36" t="str">
        <f t="shared" si="480"/>
        <v/>
      </c>
      <c r="CK484" s="36" t="str">
        <f t="shared" si="481"/>
        <v/>
      </c>
    </row>
    <row r="485" spans="1:89">
      <c r="A485">
        <f t="shared" si="518"/>
        <v>476</v>
      </c>
      <c r="B485" s="1" t="str">
        <f t="shared" si="519"/>
        <v>Mi</v>
      </c>
      <c r="C485" s="2" t="str">
        <f t="shared" si="520"/>
        <v>12</v>
      </c>
      <c r="D485" s="50">
        <v>42095.5</v>
      </c>
      <c r="E485" s="51"/>
      <c r="F485" s="52"/>
      <c r="G485" s="52"/>
      <c r="H485" s="13" t="str">
        <f t="shared" si="525"/>
        <v/>
      </c>
      <c r="I485" s="13" t="str">
        <f t="shared" si="521"/>
        <v/>
      </c>
      <c r="J485" s="13" t="str">
        <f t="shared" si="526"/>
        <v/>
      </c>
      <c r="K485" s="3" t="str">
        <f t="shared" si="527"/>
        <v/>
      </c>
      <c r="L485" s="4" t="str">
        <f t="shared" si="528"/>
        <v/>
      </c>
      <c r="M485" s="52"/>
      <c r="N485" s="52"/>
      <c r="O485" s="13" t="str">
        <f t="shared" si="529"/>
        <v/>
      </c>
      <c r="P485" s="4" t="str">
        <f t="shared" si="530"/>
        <v/>
      </c>
      <c r="Q485" s="4" t="str">
        <f t="shared" si="531"/>
        <v/>
      </c>
      <c r="S485" s="5"/>
      <c r="T485" s="52"/>
      <c r="U485" s="52"/>
      <c r="V485" s="52"/>
      <c r="W485" s="52"/>
      <c r="X485" s="52"/>
      <c r="Y485" s="52"/>
      <c r="Z485" s="13" t="str">
        <f t="shared" si="524"/>
        <v/>
      </c>
      <c r="AA485" s="53" t="str">
        <f t="shared" si="475"/>
        <v/>
      </c>
      <c r="AB485" s="13" t="str">
        <f t="shared" si="533"/>
        <v/>
      </c>
      <c r="AC485" s="13" t="str">
        <f t="shared" si="535"/>
        <v/>
      </c>
      <c r="AD485" s="13" t="b">
        <f t="shared" si="536"/>
        <v>0</v>
      </c>
      <c r="AE485" t="e">
        <f t="shared" si="534"/>
        <v>#VALUE!</v>
      </c>
      <c r="AF485" t="str">
        <f t="shared" si="522"/>
        <v/>
      </c>
      <c r="AG485" t="b">
        <f t="shared" si="537"/>
        <v>0</v>
      </c>
      <c r="AI485" s="41">
        <f>SUM($AG$11:AG485)</f>
        <v>-160</v>
      </c>
      <c r="AJ485" s="36">
        <f>SUM($AA$10:AA485)</f>
        <v>692.6</v>
      </c>
      <c r="AK485" s="42">
        <f>SUM($AL$11:AL485)</f>
        <v>390</v>
      </c>
      <c r="AL485" t="b">
        <f t="shared" si="532"/>
        <v>0</v>
      </c>
      <c r="AN485">
        <f>SUM(AS$11:BJ485)</f>
        <v>1064</v>
      </c>
      <c r="AO485">
        <f>SUM(BM$11:CD485)</f>
        <v>560</v>
      </c>
      <c r="AP485">
        <f t="shared" si="523"/>
        <v>692.6</v>
      </c>
      <c r="AR485" t="str">
        <f t="shared" si="476"/>
        <v/>
      </c>
      <c r="AS485" t="str">
        <f t="shared" si="482"/>
        <v/>
      </c>
      <c r="AT485" t="str">
        <f t="shared" si="483"/>
        <v/>
      </c>
      <c r="AU485" t="str">
        <f t="shared" si="484"/>
        <v/>
      </c>
      <c r="AV485" t="str">
        <f t="shared" si="485"/>
        <v/>
      </c>
      <c r="AW485" t="str">
        <f t="shared" si="486"/>
        <v/>
      </c>
      <c r="AX485" t="str">
        <f t="shared" si="487"/>
        <v/>
      </c>
      <c r="AY485" t="str">
        <f t="shared" si="488"/>
        <v/>
      </c>
      <c r="AZ485" t="str">
        <f t="shared" si="489"/>
        <v/>
      </c>
      <c r="BA485" t="str">
        <f t="shared" si="490"/>
        <v/>
      </c>
      <c r="BB485" t="str">
        <f t="shared" si="491"/>
        <v/>
      </c>
      <c r="BC485" t="str">
        <f t="shared" si="492"/>
        <v/>
      </c>
      <c r="BD485" t="str">
        <f t="shared" si="493"/>
        <v/>
      </c>
      <c r="BE485" t="str">
        <f t="shared" si="494"/>
        <v/>
      </c>
      <c r="BF485" t="str">
        <f t="shared" si="495"/>
        <v/>
      </c>
      <c r="BG485" t="str">
        <f t="shared" si="496"/>
        <v/>
      </c>
      <c r="BH485" t="str">
        <f t="shared" si="497"/>
        <v/>
      </c>
      <c r="BI485" t="str">
        <f t="shared" si="498"/>
        <v/>
      </c>
      <c r="BJ485" t="str">
        <f t="shared" si="499"/>
        <v/>
      </c>
      <c r="BM485" t="str">
        <f t="shared" si="500"/>
        <v/>
      </c>
      <c r="BN485" t="str">
        <f t="shared" si="501"/>
        <v/>
      </c>
      <c r="BO485" t="str">
        <f t="shared" si="502"/>
        <v/>
      </c>
      <c r="BP485" t="str">
        <f t="shared" si="503"/>
        <v/>
      </c>
      <c r="BQ485" t="str">
        <f t="shared" si="504"/>
        <v/>
      </c>
      <c r="BR485" t="str">
        <f t="shared" si="505"/>
        <v/>
      </c>
      <c r="BS485" t="str">
        <f t="shared" si="506"/>
        <v/>
      </c>
      <c r="BT485" t="str">
        <f t="shared" si="507"/>
        <v/>
      </c>
      <c r="BU485" t="str">
        <f t="shared" si="508"/>
        <v/>
      </c>
      <c r="BV485" t="str">
        <f t="shared" si="509"/>
        <v/>
      </c>
      <c r="BW485" t="str">
        <f t="shared" si="510"/>
        <v/>
      </c>
      <c r="BX485" t="str">
        <f t="shared" si="511"/>
        <v/>
      </c>
      <c r="BY485" t="str">
        <f t="shared" si="512"/>
        <v/>
      </c>
      <c r="BZ485" t="str">
        <f t="shared" si="513"/>
        <v/>
      </c>
      <c r="CA485" t="str">
        <f t="shared" si="514"/>
        <v/>
      </c>
      <c r="CB485" t="str">
        <f t="shared" si="515"/>
        <v/>
      </c>
      <c r="CC485" t="str">
        <f t="shared" si="516"/>
        <v/>
      </c>
      <c r="CD485" t="str">
        <f t="shared" si="517"/>
        <v/>
      </c>
      <c r="CF485"/>
      <c r="CG485" s="36" t="str">
        <f t="shared" si="477"/>
        <v/>
      </c>
      <c r="CH485" s="36" t="str">
        <f t="shared" si="478"/>
        <v/>
      </c>
      <c r="CI485" s="36" t="str">
        <f t="shared" si="479"/>
        <v/>
      </c>
      <c r="CJ485" s="36" t="str">
        <f t="shared" si="480"/>
        <v/>
      </c>
      <c r="CK485" s="36" t="str">
        <f t="shared" si="481"/>
        <v/>
      </c>
    </row>
    <row r="486" spans="1:89">
      <c r="A486">
        <f t="shared" si="518"/>
        <v>477</v>
      </c>
      <c r="B486" s="1" t="str">
        <f t="shared" si="519"/>
        <v>Mi</v>
      </c>
      <c r="C486" s="2" t="str">
        <f t="shared" si="520"/>
        <v>12</v>
      </c>
      <c r="D486" s="50">
        <v>42095.5</v>
      </c>
      <c r="E486" s="51"/>
      <c r="F486" s="52"/>
      <c r="G486" s="52"/>
      <c r="H486" s="13" t="str">
        <f t="shared" si="525"/>
        <v/>
      </c>
      <c r="I486" s="13" t="str">
        <f t="shared" si="521"/>
        <v/>
      </c>
      <c r="J486" s="13" t="str">
        <f t="shared" si="526"/>
        <v/>
      </c>
      <c r="K486" s="3" t="str">
        <f t="shared" si="527"/>
        <v/>
      </c>
      <c r="L486" s="4" t="str">
        <f t="shared" si="528"/>
        <v/>
      </c>
      <c r="M486" s="52"/>
      <c r="N486" s="52"/>
      <c r="O486" s="13" t="str">
        <f t="shared" si="529"/>
        <v/>
      </c>
      <c r="P486" s="4" t="str">
        <f t="shared" si="530"/>
        <v/>
      </c>
      <c r="Q486" s="4" t="str">
        <f t="shared" si="531"/>
        <v/>
      </c>
      <c r="S486" s="5"/>
      <c r="T486" s="52"/>
      <c r="U486" s="52"/>
      <c r="V486" s="52"/>
      <c r="W486" s="52"/>
      <c r="X486" s="52"/>
      <c r="Y486" s="52"/>
      <c r="Z486" s="13" t="str">
        <f t="shared" si="524"/>
        <v/>
      </c>
      <c r="AA486" s="53" t="str">
        <f t="shared" si="475"/>
        <v/>
      </c>
      <c r="AB486" s="13" t="str">
        <f t="shared" si="533"/>
        <v/>
      </c>
      <c r="AC486" s="13" t="str">
        <f t="shared" si="535"/>
        <v/>
      </c>
      <c r="AD486" s="13" t="b">
        <f t="shared" si="536"/>
        <v>0</v>
      </c>
      <c r="AE486" t="e">
        <f t="shared" si="534"/>
        <v>#VALUE!</v>
      </c>
      <c r="AF486" t="str">
        <f t="shared" si="522"/>
        <v/>
      </c>
      <c r="AG486" t="b">
        <f t="shared" si="537"/>
        <v>0</v>
      </c>
      <c r="AI486" s="41">
        <f>SUM($AG$11:AG486)</f>
        <v>-160</v>
      </c>
      <c r="AJ486" s="36">
        <f>SUM($AA$10:AA486)</f>
        <v>692.6</v>
      </c>
      <c r="AK486" s="42">
        <f>SUM($AL$11:AL486)</f>
        <v>390</v>
      </c>
      <c r="AL486" t="b">
        <f t="shared" si="532"/>
        <v>0</v>
      </c>
      <c r="AN486">
        <f>SUM(AS$11:BJ486)</f>
        <v>1064</v>
      </c>
      <c r="AO486">
        <f>SUM(BM$11:CD486)</f>
        <v>560</v>
      </c>
      <c r="AP486">
        <f t="shared" si="523"/>
        <v>692.6</v>
      </c>
      <c r="AR486" t="str">
        <f t="shared" si="476"/>
        <v/>
      </c>
      <c r="AS486" t="str">
        <f t="shared" si="482"/>
        <v/>
      </c>
      <c r="AT486" t="str">
        <f t="shared" si="483"/>
        <v/>
      </c>
      <c r="AU486" t="str">
        <f t="shared" si="484"/>
        <v/>
      </c>
      <c r="AV486" t="str">
        <f t="shared" si="485"/>
        <v/>
      </c>
      <c r="AW486" t="str">
        <f t="shared" si="486"/>
        <v/>
      </c>
      <c r="AX486" t="str">
        <f t="shared" si="487"/>
        <v/>
      </c>
      <c r="AY486" t="str">
        <f t="shared" si="488"/>
        <v/>
      </c>
      <c r="AZ486" t="str">
        <f t="shared" si="489"/>
        <v/>
      </c>
      <c r="BA486" t="str">
        <f t="shared" si="490"/>
        <v/>
      </c>
      <c r="BB486" t="str">
        <f t="shared" si="491"/>
        <v/>
      </c>
      <c r="BC486" t="str">
        <f t="shared" si="492"/>
        <v/>
      </c>
      <c r="BD486" t="str">
        <f t="shared" si="493"/>
        <v/>
      </c>
      <c r="BE486" t="str">
        <f t="shared" si="494"/>
        <v/>
      </c>
      <c r="BF486" t="str">
        <f t="shared" si="495"/>
        <v/>
      </c>
      <c r="BG486" t="str">
        <f t="shared" si="496"/>
        <v/>
      </c>
      <c r="BH486" t="str">
        <f t="shared" si="497"/>
        <v/>
      </c>
      <c r="BI486" t="str">
        <f t="shared" si="498"/>
        <v/>
      </c>
      <c r="BJ486" t="str">
        <f t="shared" si="499"/>
        <v/>
      </c>
      <c r="BM486" t="str">
        <f t="shared" si="500"/>
        <v/>
      </c>
      <c r="BN486" t="str">
        <f t="shared" si="501"/>
        <v/>
      </c>
      <c r="BO486" t="str">
        <f t="shared" si="502"/>
        <v/>
      </c>
      <c r="BP486" t="str">
        <f t="shared" si="503"/>
        <v/>
      </c>
      <c r="BQ486" t="str">
        <f t="shared" si="504"/>
        <v/>
      </c>
      <c r="BR486" t="str">
        <f t="shared" si="505"/>
        <v/>
      </c>
      <c r="BS486" t="str">
        <f t="shared" si="506"/>
        <v/>
      </c>
      <c r="BT486" t="str">
        <f t="shared" si="507"/>
        <v/>
      </c>
      <c r="BU486" t="str">
        <f t="shared" si="508"/>
        <v/>
      </c>
      <c r="BV486" t="str">
        <f t="shared" si="509"/>
        <v/>
      </c>
      <c r="BW486" t="str">
        <f t="shared" si="510"/>
        <v/>
      </c>
      <c r="BX486" t="str">
        <f t="shared" si="511"/>
        <v/>
      </c>
      <c r="BY486" t="str">
        <f t="shared" si="512"/>
        <v/>
      </c>
      <c r="BZ486" t="str">
        <f t="shared" si="513"/>
        <v/>
      </c>
      <c r="CA486" t="str">
        <f t="shared" si="514"/>
        <v/>
      </c>
      <c r="CB486" t="str">
        <f t="shared" si="515"/>
        <v/>
      </c>
      <c r="CC486" t="str">
        <f t="shared" si="516"/>
        <v/>
      </c>
      <c r="CD486" t="str">
        <f t="shared" si="517"/>
        <v/>
      </c>
      <c r="CF486"/>
      <c r="CG486" s="36" t="str">
        <f t="shared" si="477"/>
        <v/>
      </c>
      <c r="CH486" s="36" t="str">
        <f t="shared" si="478"/>
        <v/>
      </c>
      <c r="CI486" s="36" t="str">
        <f t="shared" si="479"/>
        <v/>
      </c>
      <c r="CJ486" s="36" t="str">
        <f t="shared" si="480"/>
        <v/>
      </c>
      <c r="CK486" s="36" t="str">
        <f t="shared" si="481"/>
        <v/>
      </c>
    </row>
    <row r="487" spans="1:89">
      <c r="A487">
        <f t="shared" si="518"/>
        <v>478</v>
      </c>
      <c r="B487" s="1" t="str">
        <f t="shared" si="519"/>
        <v>Mi</v>
      </c>
      <c r="C487" s="2" t="str">
        <f t="shared" si="520"/>
        <v>12</v>
      </c>
      <c r="D487" s="50">
        <v>42095.5</v>
      </c>
      <c r="E487" s="51"/>
      <c r="F487" s="52"/>
      <c r="G487" s="52"/>
      <c r="H487" s="13" t="str">
        <f t="shared" si="525"/>
        <v/>
      </c>
      <c r="I487" s="13" t="str">
        <f t="shared" si="521"/>
        <v/>
      </c>
      <c r="J487" s="13" t="str">
        <f t="shared" si="526"/>
        <v/>
      </c>
      <c r="K487" s="3" t="str">
        <f t="shared" si="527"/>
        <v/>
      </c>
      <c r="L487" s="4" t="str">
        <f t="shared" si="528"/>
        <v/>
      </c>
      <c r="M487" s="52"/>
      <c r="N487" s="52"/>
      <c r="O487" s="13" t="str">
        <f t="shared" si="529"/>
        <v/>
      </c>
      <c r="P487" s="4" t="str">
        <f t="shared" si="530"/>
        <v/>
      </c>
      <c r="Q487" s="4" t="str">
        <f t="shared" si="531"/>
        <v/>
      </c>
      <c r="S487" s="5"/>
      <c r="T487" s="52"/>
      <c r="U487" s="52"/>
      <c r="V487" s="52"/>
      <c r="W487" s="52"/>
      <c r="X487" s="52"/>
      <c r="Y487" s="52"/>
      <c r="Z487" s="13" t="str">
        <f t="shared" si="524"/>
        <v/>
      </c>
      <c r="AA487" s="53" t="str">
        <f t="shared" si="475"/>
        <v/>
      </c>
      <c r="AB487" s="13" t="str">
        <f t="shared" si="533"/>
        <v/>
      </c>
      <c r="AC487" s="13" t="str">
        <f t="shared" si="535"/>
        <v/>
      </c>
      <c r="AD487" s="13" t="b">
        <f t="shared" si="536"/>
        <v>0</v>
      </c>
      <c r="AE487" t="e">
        <f t="shared" si="534"/>
        <v>#VALUE!</v>
      </c>
      <c r="AF487" t="str">
        <f t="shared" si="522"/>
        <v/>
      </c>
      <c r="AG487" t="b">
        <f t="shared" si="537"/>
        <v>0</v>
      </c>
      <c r="AI487" s="41">
        <f>SUM($AG$11:AG487)</f>
        <v>-160</v>
      </c>
      <c r="AJ487" s="36">
        <f>SUM($AA$10:AA487)</f>
        <v>692.6</v>
      </c>
      <c r="AK487" s="42">
        <f>SUM($AL$11:AL487)</f>
        <v>390</v>
      </c>
      <c r="AL487" t="b">
        <f t="shared" si="532"/>
        <v>0</v>
      </c>
      <c r="AN487">
        <f>SUM(AS$11:BJ487)</f>
        <v>1064</v>
      </c>
      <c r="AO487">
        <f>SUM(BM$11:CD487)</f>
        <v>560</v>
      </c>
      <c r="AP487">
        <f t="shared" si="523"/>
        <v>692.6</v>
      </c>
      <c r="AR487" t="str">
        <f t="shared" si="476"/>
        <v/>
      </c>
      <c r="AS487" t="str">
        <f t="shared" si="482"/>
        <v/>
      </c>
      <c r="AT487" t="str">
        <f t="shared" si="483"/>
        <v/>
      </c>
      <c r="AU487" t="str">
        <f t="shared" si="484"/>
        <v/>
      </c>
      <c r="AV487" t="str">
        <f t="shared" si="485"/>
        <v/>
      </c>
      <c r="AW487" t="str">
        <f t="shared" si="486"/>
        <v/>
      </c>
      <c r="AX487" t="str">
        <f t="shared" si="487"/>
        <v/>
      </c>
      <c r="AY487" t="str">
        <f t="shared" si="488"/>
        <v/>
      </c>
      <c r="AZ487" t="str">
        <f t="shared" si="489"/>
        <v/>
      </c>
      <c r="BA487" t="str">
        <f t="shared" si="490"/>
        <v/>
      </c>
      <c r="BB487" t="str">
        <f t="shared" si="491"/>
        <v/>
      </c>
      <c r="BC487" t="str">
        <f t="shared" si="492"/>
        <v/>
      </c>
      <c r="BD487" t="str">
        <f t="shared" si="493"/>
        <v/>
      </c>
      <c r="BE487" t="str">
        <f t="shared" si="494"/>
        <v/>
      </c>
      <c r="BF487" t="str">
        <f t="shared" si="495"/>
        <v/>
      </c>
      <c r="BG487" t="str">
        <f t="shared" si="496"/>
        <v/>
      </c>
      <c r="BH487" t="str">
        <f t="shared" si="497"/>
        <v/>
      </c>
      <c r="BI487" t="str">
        <f t="shared" si="498"/>
        <v/>
      </c>
      <c r="BJ487" t="str">
        <f t="shared" si="499"/>
        <v/>
      </c>
      <c r="BM487" t="str">
        <f t="shared" si="500"/>
        <v/>
      </c>
      <c r="BN487" t="str">
        <f t="shared" si="501"/>
        <v/>
      </c>
      <c r="BO487" t="str">
        <f t="shared" si="502"/>
        <v/>
      </c>
      <c r="BP487" t="str">
        <f t="shared" si="503"/>
        <v/>
      </c>
      <c r="BQ487" t="str">
        <f t="shared" si="504"/>
        <v/>
      </c>
      <c r="BR487" t="str">
        <f t="shared" si="505"/>
        <v/>
      </c>
      <c r="BS487" t="str">
        <f t="shared" si="506"/>
        <v/>
      </c>
      <c r="BT487" t="str">
        <f t="shared" si="507"/>
        <v/>
      </c>
      <c r="BU487" t="str">
        <f t="shared" si="508"/>
        <v/>
      </c>
      <c r="BV487" t="str">
        <f t="shared" si="509"/>
        <v/>
      </c>
      <c r="BW487" t="str">
        <f t="shared" si="510"/>
        <v/>
      </c>
      <c r="BX487" t="str">
        <f t="shared" si="511"/>
        <v/>
      </c>
      <c r="BY487" t="str">
        <f t="shared" si="512"/>
        <v/>
      </c>
      <c r="BZ487" t="str">
        <f t="shared" si="513"/>
        <v/>
      </c>
      <c r="CA487" t="str">
        <f t="shared" si="514"/>
        <v/>
      </c>
      <c r="CB487" t="str">
        <f t="shared" si="515"/>
        <v/>
      </c>
      <c r="CC487" t="str">
        <f t="shared" si="516"/>
        <v/>
      </c>
      <c r="CD487" t="str">
        <f t="shared" si="517"/>
        <v/>
      </c>
      <c r="CF487"/>
      <c r="CG487" s="36" t="str">
        <f t="shared" si="477"/>
        <v/>
      </c>
      <c r="CH487" s="36" t="str">
        <f t="shared" si="478"/>
        <v/>
      </c>
      <c r="CI487" s="36" t="str">
        <f t="shared" si="479"/>
        <v/>
      </c>
      <c r="CJ487" s="36" t="str">
        <f t="shared" si="480"/>
        <v/>
      </c>
      <c r="CK487" s="36" t="str">
        <f t="shared" si="481"/>
        <v/>
      </c>
    </row>
    <row r="488" spans="1:89">
      <c r="A488">
        <f t="shared" si="518"/>
        <v>479</v>
      </c>
      <c r="B488" s="1" t="str">
        <f t="shared" si="519"/>
        <v>Mi</v>
      </c>
      <c r="C488" s="2" t="str">
        <f t="shared" si="520"/>
        <v>12</v>
      </c>
      <c r="D488" s="50">
        <v>42095.5</v>
      </c>
      <c r="E488" s="51"/>
      <c r="F488" s="52"/>
      <c r="G488" s="52"/>
      <c r="H488" s="13" t="str">
        <f t="shared" si="525"/>
        <v/>
      </c>
      <c r="I488" s="13" t="str">
        <f t="shared" si="521"/>
        <v/>
      </c>
      <c r="J488" s="13" t="str">
        <f t="shared" si="526"/>
        <v/>
      </c>
      <c r="K488" s="3" t="str">
        <f t="shared" si="527"/>
        <v/>
      </c>
      <c r="L488" s="4" t="str">
        <f t="shared" si="528"/>
        <v/>
      </c>
      <c r="M488" s="52"/>
      <c r="N488" s="52"/>
      <c r="O488" s="13" t="str">
        <f t="shared" si="529"/>
        <v/>
      </c>
      <c r="P488" s="4" t="str">
        <f t="shared" si="530"/>
        <v/>
      </c>
      <c r="Q488" s="4" t="str">
        <f t="shared" si="531"/>
        <v/>
      </c>
      <c r="S488" s="5"/>
      <c r="T488" s="52"/>
      <c r="U488" s="52"/>
      <c r="V488" s="52"/>
      <c r="W488" s="52"/>
      <c r="X488" s="52"/>
      <c r="Y488" s="52"/>
      <c r="Z488" s="13" t="str">
        <f t="shared" si="524"/>
        <v/>
      </c>
      <c r="AA488" s="53" t="str">
        <f t="shared" si="475"/>
        <v/>
      </c>
      <c r="AB488" s="13" t="str">
        <f t="shared" si="533"/>
        <v/>
      </c>
      <c r="AC488" s="13" t="str">
        <f t="shared" si="535"/>
        <v/>
      </c>
      <c r="AD488" s="13" t="b">
        <f t="shared" si="536"/>
        <v>0</v>
      </c>
      <c r="AE488" t="e">
        <f t="shared" si="534"/>
        <v>#VALUE!</v>
      </c>
      <c r="AF488" t="str">
        <f t="shared" si="522"/>
        <v/>
      </c>
      <c r="AG488" t="b">
        <f t="shared" si="537"/>
        <v>0</v>
      </c>
      <c r="AI488" s="41">
        <f>SUM($AG$11:AG488)</f>
        <v>-160</v>
      </c>
      <c r="AJ488" s="36">
        <f>SUM($AA$10:AA488)</f>
        <v>692.6</v>
      </c>
      <c r="AK488" s="42">
        <f>SUM($AL$11:AL488)</f>
        <v>390</v>
      </c>
      <c r="AL488" t="b">
        <f t="shared" si="532"/>
        <v>0</v>
      </c>
      <c r="AN488">
        <f>SUM(AS$11:BJ488)</f>
        <v>1064</v>
      </c>
      <c r="AO488">
        <f>SUM(BM$11:CD488)</f>
        <v>560</v>
      </c>
      <c r="AP488">
        <f t="shared" si="523"/>
        <v>692.6</v>
      </c>
      <c r="AR488" t="str">
        <f t="shared" si="476"/>
        <v/>
      </c>
      <c r="AS488" t="str">
        <f t="shared" si="482"/>
        <v/>
      </c>
      <c r="AT488" t="str">
        <f t="shared" si="483"/>
        <v/>
      </c>
      <c r="AU488" t="str">
        <f t="shared" si="484"/>
        <v/>
      </c>
      <c r="AV488" t="str">
        <f t="shared" si="485"/>
        <v/>
      </c>
      <c r="AW488" t="str">
        <f t="shared" si="486"/>
        <v/>
      </c>
      <c r="AX488" t="str">
        <f t="shared" si="487"/>
        <v/>
      </c>
      <c r="AY488" t="str">
        <f t="shared" si="488"/>
        <v/>
      </c>
      <c r="AZ488" t="str">
        <f t="shared" si="489"/>
        <v/>
      </c>
      <c r="BA488" t="str">
        <f t="shared" si="490"/>
        <v/>
      </c>
      <c r="BB488" t="str">
        <f t="shared" si="491"/>
        <v/>
      </c>
      <c r="BC488" t="str">
        <f t="shared" si="492"/>
        <v/>
      </c>
      <c r="BD488" t="str">
        <f t="shared" si="493"/>
        <v/>
      </c>
      <c r="BE488" t="str">
        <f t="shared" si="494"/>
        <v/>
      </c>
      <c r="BF488" t="str">
        <f t="shared" si="495"/>
        <v/>
      </c>
      <c r="BG488" t="str">
        <f t="shared" si="496"/>
        <v/>
      </c>
      <c r="BH488" t="str">
        <f t="shared" si="497"/>
        <v/>
      </c>
      <c r="BI488" t="str">
        <f t="shared" si="498"/>
        <v/>
      </c>
      <c r="BJ488" t="str">
        <f t="shared" si="499"/>
        <v/>
      </c>
      <c r="BM488" t="str">
        <f t="shared" si="500"/>
        <v/>
      </c>
      <c r="BN488" t="str">
        <f t="shared" si="501"/>
        <v/>
      </c>
      <c r="BO488" t="str">
        <f t="shared" si="502"/>
        <v/>
      </c>
      <c r="BP488" t="str">
        <f t="shared" si="503"/>
        <v/>
      </c>
      <c r="BQ488" t="str">
        <f t="shared" si="504"/>
        <v/>
      </c>
      <c r="BR488" t="str">
        <f t="shared" si="505"/>
        <v/>
      </c>
      <c r="BS488" t="str">
        <f t="shared" si="506"/>
        <v/>
      </c>
      <c r="BT488" t="str">
        <f t="shared" si="507"/>
        <v/>
      </c>
      <c r="BU488" t="str">
        <f t="shared" si="508"/>
        <v/>
      </c>
      <c r="BV488" t="str">
        <f t="shared" si="509"/>
        <v/>
      </c>
      <c r="BW488" t="str">
        <f t="shared" si="510"/>
        <v/>
      </c>
      <c r="BX488" t="str">
        <f t="shared" si="511"/>
        <v/>
      </c>
      <c r="BY488" t="str">
        <f t="shared" si="512"/>
        <v/>
      </c>
      <c r="BZ488" t="str">
        <f t="shared" si="513"/>
        <v/>
      </c>
      <c r="CA488" t="str">
        <f t="shared" si="514"/>
        <v/>
      </c>
      <c r="CB488" t="str">
        <f t="shared" si="515"/>
        <v/>
      </c>
      <c r="CC488" t="str">
        <f t="shared" si="516"/>
        <v/>
      </c>
      <c r="CD488" t="str">
        <f t="shared" si="517"/>
        <v/>
      </c>
      <c r="CF488"/>
      <c r="CG488" s="36" t="str">
        <f t="shared" si="477"/>
        <v/>
      </c>
      <c r="CH488" s="36" t="str">
        <f t="shared" si="478"/>
        <v/>
      </c>
      <c r="CI488" s="36" t="str">
        <f t="shared" si="479"/>
        <v/>
      </c>
      <c r="CJ488" s="36" t="str">
        <f t="shared" si="480"/>
        <v/>
      </c>
      <c r="CK488" s="36" t="str">
        <f t="shared" si="481"/>
        <v/>
      </c>
    </row>
    <row r="489" spans="1:89">
      <c r="A489">
        <f t="shared" si="518"/>
        <v>480</v>
      </c>
      <c r="B489" s="1" t="str">
        <f t="shared" si="519"/>
        <v>Mi</v>
      </c>
      <c r="C489" s="2" t="str">
        <f t="shared" si="520"/>
        <v>12</v>
      </c>
      <c r="D489" s="50">
        <v>42095.5</v>
      </c>
      <c r="E489" s="51"/>
      <c r="F489" s="52"/>
      <c r="G489" s="52"/>
      <c r="H489" s="13" t="str">
        <f t="shared" si="525"/>
        <v/>
      </c>
      <c r="I489" s="13" t="str">
        <f t="shared" si="521"/>
        <v/>
      </c>
      <c r="J489" s="13" t="str">
        <f t="shared" si="526"/>
        <v/>
      </c>
      <c r="K489" s="3" t="str">
        <f t="shared" si="527"/>
        <v/>
      </c>
      <c r="L489" s="4" t="str">
        <f t="shared" si="528"/>
        <v/>
      </c>
      <c r="M489" s="52"/>
      <c r="N489" s="52"/>
      <c r="O489" s="13" t="str">
        <f t="shared" si="529"/>
        <v/>
      </c>
      <c r="P489" s="4" t="str">
        <f t="shared" si="530"/>
        <v/>
      </c>
      <c r="Q489" s="4" t="str">
        <f t="shared" si="531"/>
        <v/>
      </c>
      <c r="S489" s="5"/>
      <c r="T489" s="52"/>
      <c r="U489" s="52"/>
      <c r="V489" s="52"/>
      <c r="W489" s="52"/>
      <c r="X489" s="52"/>
      <c r="Y489" s="52"/>
      <c r="Z489" s="13" t="str">
        <f t="shared" si="524"/>
        <v/>
      </c>
      <c r="AA489" s="53" t="str">
        <f t="shared" si="475"/>
        <v/>
      </c>
      <c r="AB489" s="13" t="str">
        <f t="shared" si="533"/>
        <v/>
      </c>
      <c r="AC489" s="13" t="str">
        <f t="shared" si="535"/>
        <v/>
      </c>
      <c r="AD489" s="13" t="b">
        <f t="shared" si="536"/>
        <v>0</v>
      </c>
      <c r="AE489" t="e">
        <f t="shared" si="534"/>
        <v>#VALUE!</v>
      </c>
      <c r="AF489" t="str">
        <f t="shared" si="522"/>
        <v/>
      </c>
      <c r="AG489" t="b">
        <f t="shared" si="537"/>
        <v>0</v>
      </c>
      <c r="AI489" s="41">
        <f>SUM($AG$11:AG489)</f>
        <v>-160</v>
      </c>
      <c r="AJ489" s="36">
        <f>SUM($AA$10:AA489)</f>
        <v>692.6</v>
      </c>
      <c r="AK489" s="42">
        <f>SUM($AL$11:AL489)</f>
        <v>390</v>
      </c>
      <c r="AL489" t="b">
        <f t="shared" si="532"/>
        <v>0</v>
      </c>
      <c r="AN489">
        <f>SUM(AS$11:BJ489)</f>
        <v>1064</v>
      </c>
      <c r="AO489">
        <f>SUM(BM$11:CD489)</f>
        <v>560</v>
      </c>
      <c r="AP489">
        <f t="shared" si="523"/>
        <v>692.6</v>
      </c>
      <c r="AR489" t="str">
        <f t="shared" si="476"/>
        <v/>
      </c>
      <c r="AS489" t="str">
        <f t="shared" si="482"/>
        <v/>
      </c>
      <c r="AT489" t="str">
        <f t="shared" si="483"/>
        <v/>
      </c>
      <c r="AU489" t="str">
        <f t="shared" si="484"/>
        <v/>
      </c>
      <c r="AV489" t="str">
        <f t="shared" si="485"/>
        <v/>
      </c>
      <c r="AW489" t="str">
        <f t="shared" si="486"/>
        <v/>
      </c>
      <c r="AX489" t="str">
        <f t="shared" si="487"/>
        <v/>
      </c>
      <c r="AY489" t="str">
        <f t="shared" si="488"/>
        <v/>
      </c>
      <c r="AZ489" t="str">
        <f t="shared" si="489"/>
        <v/>
      </c>
      <c r="BA489" t="str">
        <f t="shared" si="490"/>
        <v/>
      </c>
      <c r="BB489" t="str">
        <f t="shared" si="491"/>
        <v/>
      </c>
      <c r="BC489" t="str">
        <f t="shared" si="492"/>
        <v/>
      </c>
      <c r="BD489" t="str">
        <f t="shared" si="493"/>
        <v/>
      </c>
      <c r="BE489" t="str">
        <f t="shared" si="494"/>
        <v/>
      </c>
      <c r="BF489" t="str">
        <f t="shared" si="495"/>
        <v/>
      </c>
      <c r="BG489" t="str">
        <f t="shared" si="496"/>
        <v/>
      </c>
      <c r="BH489" t="str">
        <f t="shared" si="497"/>
        <v/>
      </c>
      <c r="BI489" t="str">
        <f t="shared" si="498"/>
        <v/>
      </c>
      <c r="BJ489" t="str">
        <f t="shared" si="499"/>
        <v/>
      </c>
      <c r="BM489" t="str">
        <f t="shared" si="500"/>
        <v/>
      </c>
      <c r="BN489" t="str">
        <f t="shared" si="501"/>
        <v/>
      </c>
      <c r="BO489" t="str">
        <f t="shared" si="502"/>
        <v/>
      </c>
      <c r="BP489" t="str">
        <f t="shared" si="503"/>
        <v/>
      </c>
      <c r="BQ489" t="str">
        <f t="shared" si="504"/>
        <v/>
      </c>
      <c r="BR489" t="str">
        <f t="shared" si="505"/>
        <v/>
      </c>
      <c r="BS489" t="str">
        <f t="shared" si="506"/>
        <v/>
      </c>
      <c r="BT489" t="str">
        <f t="shared" si="507"/>
        <v/>
      </c>
      <c r="BU489" t="str">
        <f t="shared" si="508"/>
        <v/>
      </c>
      <c r="BV489" t="str">
        <f t="shared" si="509"/>
        <v/>
      </c>
      <c r="BW489" t="str">
        <f t="shared" si="510"/>
        <v/>
      </c>
      <c r="BX489" t="str">
        <f t="shared" si="511"/>
        <v/>
      </c>
      <c r="BY489" t="str">
        <f t="shared" si="512"/>
        <v/>
      </c>
      <c r="BZ489" t="str">
        <f t="shared" si="513"/>
        <v/>
      </c>
      <c r="CA489" t="str">
        <f t="shared" si="514"/>
        <v/>
      </c>
      <c r="CB489" t="str">
        <f t="shared" si="515"/>
        <v/>
      </c>
      <c r="CC489" t="str">
        <f t="shared" si="516"/>
        <v/>
      </c>
      <c r="CD489" t="str">
        <f t="shared" si="517"/>
        <v/>
      </c>
      <c r="CF489"/>
      <c r="CG489" s="36" t="str">
        <f t="shared" si="477"/>
        <v/>
      </c>
      <c r="CH489" s="36" t="str">
        <f t="shared" si="478"/>
        <v/>
      </c>
      <c r="CI489" s="36" t="str">
        <f t="shared" si="479"/>
        <v/>
      </c>
      <c r="CJ489" s="36" t="str">
        <f t="shared" si="480"/>
        <v/>
      </c>
      <c r="CK489" s="36" t="str">
        <f t="shared" si="481"/>
        <v/>
      </c>
    </row>
    <row r="490" spans="1:89">
      <c r="A490">
        <f t="shared" si="518"/>
        <v>481</v>
      </c>
      <c r="B490" s="1" t="str">
        <f t="shared" si="519"/>
        <v>Mi</v>
      </c>
      <c r="C490" s="2" t="str">
        <f t="shared" si="520"/>
        <v>12</v>
      </c>
      <c r="D490" s="50">
        <v>42095.5</v>
      </c>
      <c r="E490" s="51"/>
      <c r="F490" s="52"/>
      <c r="G490" s="52"/>
      <c r="H490" s="13" t="str">
        <f t="shared" si="525"/>
        <v/>
      </c>
      <c r="I490" s="13" t="str">
        <f t="shared" si="521"/>
        <v/>
      </c>
      <c r="J490" s="13" t="str">
        <f t="shared" si="526"/>
        <v/>
      </c>
      <c r="K490" s="3" t="str">
        <f t="shared" si="527"/>
        <v/>
      </c>
      <c r="L490" s="4" t="str">
        <f t="shared" si="528"/>
        <v/>
      </c>
      <c r="M490" s="52"/>
      <c r="N490" s="52"/>
      <c r="O490" s="13" t="str">
        <f t="shared" si="529"/>
        <v/>
      </c>
      <c r="P490" s="4" t="str">
        <f t="shared" si="530"/>
        <v/>
      </c>
      <c r="Q490" s="4" t="str">
        <f t="shared" si="531"/>
        <v/>
      </c>
      <c r="S490" s="5"/>
      <c r="T490" s="52"/>
      <c r="U490" s="52"/>
      <c r="V490" s="52"/>
      <c r="W490" s="52"/>
      <c r="X490" s="52"/>
      <c r="Y490" s="52"/>
      <c r="Z490" s="13" t="str">
        <f t="shared" si="524"/>
        <v/>
      </c>
      <c r="AA490" s="53" t="str">
        <f t="shared" si="475"/>
        <v/>
      </c>
      <c r="AB490" s="13" t="str">
        <f t="shared" si="533"/>
        <v/>
      </c>
      <c r="AC490" s="13" t="str">
        <f t="shared" si="535"/>
        <v/>
      </c>
      <c r="AD490" s="13" t="b">
        <f t="shared" si="536"/>
        <v>0</v>
      </c>
      <c r="AE490" t="e">
        <f t="shared" si="534"/>
        <v>#VALUE!</v>
      </c>
      <c r="AF490" t="str">
        <f t="shared" si="522"/>
        <v/>
      </c>
      <c r="AG490" t="b">
        <f t="shared" si="537"/>
        <v>0</v>
      </c>
      <c r="AI490" s="41">
        <f>SUM($AG$11:AG490)</f>
        <v>-160</v>
      </c>
      <c r="AJ490" s="36">
        <f>SUM($AA$10:AA490)</f>
        <v>692.6</v>
      </c>
      <c r="AK490" s="42">
        <f>SUM($AL$11:AL490)</f>
        <v>390</v>
      </c>
      <c r="AL490" t="b">
        <f t="shared" si="532"/>
        <v>0</v>
      </c>
      <c r="AN490">
        <f>SUM(AS$11:BJ490)</f>
        <v>1064</v>
      </c>
      <c r="AO490">
        <f>SUM(BM$11:CD490)</f>
        <v>560</v>
      </c>
      <c r="AP490">
        <f t="shared" si="523"/>
        <v>692.6</v>
      </c>
      <c r="AR490" t="str">
        <f t="shared" si="476"/>
        <v/>
      </c>
      <c r="AS490" t="str">
        <f t="shared" si="482"/>
        <v/>
      </c>
      <c r="AT490" t="str">
        <f t="shared" si="483"/>
        <v/>
      </c>
      <c r="AU490" t="str">
        <f t="shared" si="484"/>
        <v/>
      </c>
      <c r="AV490" t="str">
        <f t="shared" si="485"/>
        <v/>
      </c>
      <c r="AW490" t="str">
        <f t="shared" si="486"/>
        <v/>
      </c>
      <c r="AX490" t="str">
        <f t="shared" si="487"/>
        <v/>
      </c>
      <c r="AY490" t="str">
        <f t="shared" si="488"/>
        <v/>
      </c>
      <c r="AZ490" t="str">
        <f t="shared" si="489"/>
        <v/>
      </c>
      <c r="BA490" t="str">
        <f t="shared" si="490"/>
        <v/>
      </c>
      <c r="BB490" t="str">
        <f t="shared" si="491"/>
        <v/>
      </c>
      <c r="BC490" t="str">
        <f t="shared" si="492"/>
        <v/>
      </c>
      <c r="BD490" t="str">
        <f t="shared" si="493"/>
        <v/>
      </c>
      <c r="BE490" t="str">
        <f t="shared" si="494"/>
        <v/>
      </c>
      <c r="BF490" t="str">
        <f t="shared" si="495"/>
        <v/>
      </c>
      <c r="BG490" t="str">
        <f t="shared" si="496"/>
        <v/>
      </c>
      <c r="BH490" t="str">
        <f t="shared" si="497"/>
        <v/>
      </c>
      <c r="BI490" t="str">
        <f t="shared" si="498"/>
        <v/>
      </c>
      <c r="BJ490" t="str">
        <f t="shared" si="499"/>
        <v/>
      </c>
      <c r="BM490" t="str">
        <f t="shared" si="500"/>
        <v/>
      </c>
      <c r="BN490" t="str">
        <f t="shared" si="501"/>
        <v/>
      </c>
      <c r="BO490" t="str">
        <f t="shared" si="502"/>
        <v/>
      </c>
      <c r="BP490" t="str">
        <f t="shared" si="503"/>
        <v/>
      </c>
      <c r="BQ490" t="str">
        <f t="shared" si="504"/>
        <v/>
      </c>
      <c r="BR490" t="str">
        <f t="shared" si="505"/>
        <v/>
      </c>
      <c r="BS490" t="str">
        <f t="shared" si="506"/>
        <v/>
      </c>
      <c r="BT490" t="str">
        <f t="shared" si="507"/>
        <v/>
      </c>
      <c r="BU490" t="str">
        <f t="shared" si="508"/>
        <v/>
      </c>
      <c r="BV490" t="str">
        <f t="shared" si="509"/>
        <v/>
      </c>
      <c r="BW490" t="str">
        <f t="shared" si="510"/>
        <v/>
      </c>
      <c r="BX490" t="str">
        <f t="shared" si="511"/>
        <v/>
      </c>
      <c r="BY490" t="str">
        <f t="shared" si="512"/>
        <v/>
      </c>
      <c r="BZ490" t="str">
        <f t="shared" si="513"/>
        <v/>
      </c>
      <c r="CA490" t="str">
        <f t="shared" si="514"/>
        <v/>
      </c>
      <c r="CB490" t="str">
        <f t="shared" si="515"/>
        <v/>
      </c>
      <c r="CC490" t="str">
        <f t="shared" si="516"/>
        <v/>
      </c>
      <c r="CD490" t="str">
        <f t="shared" si="517"/>
        <v/>
      </c>
      <c r="CF490"/>
      <c r="CG490" s="36" t="str">
        <f t="shared" si="477"/>
        <v/>
      </c>
      <c r="CH490" s="36" t="str">
        <f t="shared" si="478"/>
        <v/>
      </c>
      <c r="CI490" s="36" t="str">
        <f t="shared" si="479"/>
        <v/>
      </c>
      <c r="CJ490" s="36" t="str">
        <f t="shared" si="480"/>
        <v/>
      </c>
      <c r="CK490" s="36" t="str">
        <f t="shared" si="481"/>
        <v/>
      </c>
    </row>
    <row r="491" spans="1:89">
      <c r="A491">
        <f t="shared" si="518"/>
        <v>482</v>
      </c>
      <c r="B491" s="1" t="str">
        <f t="shared" si="519"/>
        <v>Mi</v>
      </c>
      <c r="C491" s="2" t="str">
        <f t="shared" si="520"/>
        <v>12</v>
      </c>
      <c r="D491" s="50">
        <v>42095.5</v>
      </c>
      <c r="E491" s="51"/>
      <c r="F491" s="52"/>
      <c r="G491" s="52"/>
      <c r="H491" s="13" t="str">
        <f t="shared" si="525"/>
        <v/>
      </c>
      <c r="I491" s="13" t="str">
        <f t="shared" si="521"/>
        <v/>
      </c>
      <c r="J491" s="13" t="str">
        <f t="shared" si="526"/>
        <v/>
      </c>
      <c r="K491" s="3" t="str">
        <f t="shared" si="527"/>
        <v/>
      </c>
      <c r="L491" s="4" t="str">
        <f t="shared" si="528"/>
        <v/>
      </c>
      <c r="M491" s="52"/>
      <c r="N491" s="52"/>
      <c r="O491" s="13" t="str">
        <f t="shared" si="529"/>
        <v/>
      </c>
      <c r="P491" s="4" t="str">
        <f t="shared" si="530"/>
        <v/>
      </c>
      <c r="Q491" s="4" t="str">
        <f t="shared" si="531"/>
        <v/>
      </c>
      <c r="S491" s="5"/>
      <c r="T491" s="52"/>
      <c r="U491" s="52"/>
      <c r="V491" s="52"/>
      <c r="W491" s="52"/>
      <c r="X491" s="52"/>
      <c r="Y491" s="52"/>
      <c r="Z491" s="13" t="str">
        <f t="shared" si="524"/>
        <v/>
      </c>
      <c r="AA491" s="53" t="str">
        <f t="shared" si="475"/>
        <v/>
      </c>
      <c r="AB491" s="13" t="str">
        <f t="shared" si="533"/>
        <v/>
      </c>
      <c r="AC491" s="13" t="str">
        <f t="shared" si="535"/>
        <v/>
      </c>
      <c r="AD491" s="13" t="b">
        <f t="shared" si="536"/>
        <v>0</v>
      </c>
      <c r="AE491" t="e">
        <f t="shared" si="534"/>
        <v>#VALUE!</v>
      </c>
      <c r="AF491" t="str">
        <f t="shared" si="522"/>
        <v/>
      </c>
      <c r="AG491" t="b">
        <f t="shared" si="537"/>
        <v>0</v>
      </c>
      <c r="AI491" s="41">
        <f>SUM($AG$11:AG491)</f>
        <v>-160</v>
      </c>
      <c r="AJ491" s="36">
        <f>SUM($AA$10:AA491)</f>
        <v>692.6</v>
      </c>
      <c r="AK491" s="42">
        <f>SUM($AL$11:AL491)</f>
        <v>390</v>
      </c>
      <c r="AL491" t="b">
        <f t="shared" si="532"/>
        <v>0</v>
      </c>
      <c r="AN491">
        <f>SUM(AS$11:BJ491)</f>
        <v>1064</v>
      </c>
      <c r="AO491">
        <f>SUM(BM$11:CD491)</f>
        <v>560</v>
      </c>
      <c r="AP491">
        <f t="shared" si="523"/>
        <v>692.6</v>
      </c>
      <c r="AR491" t="str">
        <f t="shared" si="476"/>
        <v/>
      </c>
      <c r="AS491" t="str">
        <f t="shared" si="482"/>
        <v/>
      </c>
      <c r="AT491" t="str">
        <f t="shared" si="483"/>
        <v/>
      </c>
      <c r="AU491" t="str">
        <f t="shared" si="484"/>
        <v/>
      </c>
      <c r="AV491" t="str">
        <f t="shared" si="485"/>
        <v/>
      </c>
      <c r="AW491" t="str">
        <f t="shared" si="486"/>
        <v/>
      </c>
      <c r="AX491" t="str">
        <f t="shared" si="487"/>
        <v/>
      </c>
      <c r="AY491" t="str">
        <f t="shared" si="488"/>
        <v/>
      </c>
      <c r="AZ491" t="str">
        <f t="shared" si="489"/>
        <v/>
      </c>
      <c r="BA491" t="str">
        <f t="shared" si="490"/>
        <v/>
      </c>
      <c r="BB491" t="str">
        <f t="shared" si="491"/>
        <v/>
      </c>
      <c r="BC491" t="str">
        <f t="shared" si="492"/>
        <v/>
      </c>
      <c r="BD491" t="str">
        <f t="shared" si="493"/>
        <v/>
      </c>
      <c r="BE491" t="str">
        <f t="shared" si="494"/>
        <v/>
      </c>
      <c r="BF491" t="str">
        <f t="shared" si="495"/>
        <v/>
      </c>
      <c r="BG491" t="str">
        <f t="shared" si="496"/>
        <v/>
      </c>
      <c r="BH491" t="str">
        <f t="shared" si="497"/>
        <v/>
      </c>
      <c r="BI491" t="str">
        <f t="shared" si="498"/>
        <v/>
      </c>
      <c r="BJ491" t="str">
        <f t="shared" si="499"/>
        <v/>
      </c>
      <c r="BM491" t="str">
        <f t="shared" si="500"/>
        <v/>
      </c>
      <c r="BN491" t="str">
        <f t="shared" si="501"/>
        <v/>
      </c>
      <c r="BO491" t="str">
        <f t="shared" si="502"/>
        <v/>
      </c>
      <c r="BP491" t="str">
        <f t="shared" si="503"/>
        <v/>
      </c>
      <c r="BQ491" t="str">
        <f t="shared" si="504"/>
        <v/>
      </c>
      <c r="BR491" t="str">
        <f t="shared" si="505"/>
        <v/>
      </c>
      <c r="BS491" t="str">
        <f t="shared" si="506"/>
        <v/>
      </c>
      <c r="BT491" t="str">
        <f t="shared" si="507"/>
        <v/>
      </c>
      <c r="BU491" t="str">
        <f t="shared" si="508"/>
        <v/>
      </c>
      <c r="BV491" t="str">
        <f t="shared" si="509"/>
        <v/>
      </c>
      <c r="BW491" t="str">
        <f t="shared" si="510"/>
        <v/>
      </c>
      <c r="BX491" t="str">
        <f t="shared" si="511"/>
        <v/>
      </c>
      <c r="BY491" t="str">
        <f t="shared" si="512"/>
        <v/>
      </c>
      <c r="BZ491" t="str">
        <f t="shared" si="513"/>
        <v/>
      </c>
      <c r="CA491" t="str">
        <f t="shared" si="514"/>
        <v/>
      </c>
      <c r="CB491" t="str">
        <f t="shared" si="515"/>
        <v/>
      </c>
      <c r="CC491" t="str">
        <f t="shared" si="516"/>
        <v/>
      </c>
      <c r="CD491" t="str">
        <f t="shared" si="517"/>
        <v/>
      </c>
      <c r="CF491"/>
      <c r="CG491" s="36" t="str">
        <f t="shared" si="477"/>
        <v/>
      </c>
      <c r="CH491" s="36" t="str">
        <f t="shared" si="478"/>
        <v/>
      </c>
      <c r="CI491" s="36" t="str">
        <f t="shared" si="479"/>
        <v/>
      </c>
      <c r="CJ491" s="36" t="str">
        <f t="shared" si="480"/>
        <v/>
      </c>
      <c r="CK491" s="36" t="str">
        <f t="shared" si="481"/>
        <v/>
      </c>
    </row>
    <row r="492" spans="1:89">
      <c r="A492">
        <f t="shared" si="518"/>
        <v>483</v>
      </c>
      <c r="B492" s="1" t="str">
        <f t="shared" si="519"/>
        <v>Mi</v>
      </c>
      <c r="C492" s="2" t="str">
        <f t="shared" si="520"/>
        <v>12</v>
      </c>
      <c r="D492" s="50">
        <v>42095.5</v>
      </c>
      <c r="E492" s="51"/>
      <c r="F492" s="52"/>
      <c r="G492" s="52"/>
      <c r="H492" s="13" t="str">
        <f t="shared" si="525"/>
        <v/>
      </c>
      <c r="I492" s="13" t="str">
        <f t="shared" si="521"/>
        <v/>
      </c>
      <c r="J492" s="13" t="str">
        <f t="shared" si="526"/>
        <v/>
      </c>
      <c r="K492" s="3" t="str">
        <f t="shared" si="527"/>
        <v/>
      </c>
      <c r="L492" s="4" t="str">
        <f t="shared" si="528"/>
        <v/>
      </c>
      <c r="M492" s="52"/>
      <c r="N492" s="52"/>
      <c r="O492" s="13" t="str">
        <f t="shared" si="529"/>
        <v/>
      </c>
      <c r="P492" s="4" t="str">
        <f t="shared" si="530"/>
        <v/>
      </c>
      <c r="Q492" s="4" t="str">
        <f t="shared" si="531"/>
        <v/>
      </c>
      <c r="S492" s="5"/>
      <c r="T492" s="52"/>
      <c r="U492" s="52"/>
      <c r="V492" s="52"/>
      <c r="W492" s="52"/>
      <c r="X492" s="52"/>
      <c r="Y492" s="52"/>
      <c r="Z492" s="13" t="str">
        <f t="shared" si="524"/>
        <v/>
      </c>
      <c r="AA492" s="53" t="str">
        <f t="shared" si="475"/>
        <v/>
      </c>
      <c r="AB492" s="13" t="str">
        <f t="shared" si="533"/>
        <v/>
      </c>
      <c r="AC492" s="13" t="str">
        <f t="shared" si="535"/>
        <v/>
      </c>
      <c r="AD492" s="13" t="b">
        <f t="shared" si="536"/>
        <v>0</v>
      </c>
      <c r="AE492" t="e">
        <f t="shared" si="534"/>
        <v>#VALUE!</v>
      </c>
      <c r="AF492" t="str">
        <f t="shared" si="522"/>
        <v/>
      </c>
      <c r="AG492" t="b">
        <f t="shared" si="537"/>
        <v>0</v>
      </c>
      <c r="AI492" s="41">
        <f>SUM($AG$11:AG492)</f>
        <v>-160</v>
      </c>
      <c r="AJ492" s="36">
        <f>SUM($AA$10:AA492)</f>
        <v>692.6</v>
      </c>
      <c r="AK492" s="42">
        <f>SUM($AL$11:AL492)</f>
        <v>390</v>
      </c>
      <c r="AL492" t="b">
        <f t="shared" si="532"/>
        <v>0</v>
      </c>
      <c r="AN492">
        <f>SUM(AS$11:BJ492)</f>
        <v>1064</v>
      </c>
      <c r="AO492">
        <f>SUM(BM$11:CD492)</f>
        <v>560</v>
      </c>
      <c r="AP492">
        <f t="shared" si="523"/>
        <v>692.6</v>
      </c>
      <c r="AR492" t="str">
        <f t="shared" si="476"/>
        <v/>
      </c>
      <c r="AS492" t="str">
        <f t="shared" si="482"/>
        <v/>
      </c>
      <c r="AT492" t="str">
        <f t="shared" si="483"/>
        <v/>
      </c>
      <c r="AU492" t="str">
        <f t="shared" si="484"/>
        <v/>
      </c>
      <c r="AV492" t="str">
        <f t="shared" si="485"/>
        <v/>
      </c>
      <c r="AW492" t="str">
        <f t="shared" si="486"/>
        <v/>
      </c>
      <c r="AX492" t="str">
        <f t="shared" si="487"/>
        <v/>
      </c>
      <c r="AY492" t="str">
        <f t="shared" si="488"/>
        <v/>
      </c>
      <c r="AZ492" t="str">
        <f t="shared" si="489"/>
        <v/>
      </c>
      <c r="BA492" t="str">
        <f t="shared" si="490"/>
        <v/>
      </c>
      <c r="BB492" t="str">
        <f t="shared" si="491"/>
        <v/>
      </c>
      <c r="BC492" t="str">
        <f t="shared" si="492"/>
        <v/>
      </c>
      <c r="BD492" t="str">
        <f t="shared" si="493"/>
        <v/>
      </c>
      <c r="BE492" t="str">
        <f t="shared" si="494"/>
        <v/>
      </c>
      <c r="BF492" t="str">
        <f t="shared" si="495"/>
        <v/>
      </c>
      <c r="BG492" t="str">
        <f t="shared" si="496"/>
        <v/>
      </c>
      <c r="BH492" t="str">
        <f t="shared" si="497"/>
        <v/>
      </c>
      <c r="BI492" t="str">
        <f t="shared" si="498"/>
        <v/>
      </c>
      <c r="BJ492" t="str">
        <f t="shared" si="499"/>
        <v/>
      </c>
      <c r="BM492" t="str">
        <f t="shared" si="500"/>
        <v/>
      </c>
      <c r="BN492" t="str">
        <f t="shared" si="501"/>
        <v/>
      </c>
      <c r="BO492" t="str">
        <f t="shared" si="502"/>
        <v/>
      </c>
      <c r="BP492" t="str">
        <f t="shared" si="503"/>
        <v/>
      </c>
      <c r="BQ492" t="str">
        <f t="shared" si="504"/>
        <v/>
      </c>
      <c r="BR492" t="str">
        <f t="shared" si="505"/>
        <v/>
      </c>
      <c r="BS492" t="str">
        <f t="shared" si="506"/>
        <v/>
      </c>
      <c r="BT492" t="str">
        <f t="shared" si="507"/>
        <v/>
      </c>
      <c r="BU492" t="str">
        <f t="shared" si="508"/>
        <v/>
      </c>
      <c r="BV492" t="str">
        <f t="shared" si="509"/>
        <v/>
      </c>
      <c r="BW492" t="str">
        <f t="shared" si="510"/>
        <v/>
      </c>
      <c r="BX492" t="str">
        <f t="shared" si="511"/>
        <v/>
      </c>
      <c r="BY492" t="str">
        <f t="shared" si="512"/>
        <v/>
      </c>
      <c r="BZ492" t="str">
        <f t="shared" si="513"/>
        <v/>
      </c>
      <c r="CA492" t="str">
        <f t="shared" si="514"/>
        <v/>
      </c>
      <c r="CB492" t="str">
        <f t="shared" si="515"/>
        <v/>
      </c>
      <c r="CC492" t="str">
        <f t="shared" si="516"/>
        <v/>
      </c>
      <c r="CD492" t="str">
        <f t="shared" si="517"/>
        <v/>
      </c>
      <c r="CF492"/>
      <c r="CG492" s="36" t="str">
        <f t="shared" si="477"/>
        <v/>
      </c>
      <c r="CH492" s="36" t="str">
        <f t="shared" si="478"/>
        <v/>
      </c>
      <c r="CI492" s="36" t="str">
        <f t="shared" si="479"/>
        <v/>
      </c>
      <c r="CJ492" s="36" t="str">
        <f t="shared" si="480"/>
        <v/>
      </c>
      <c r="CK492" s="36" t="str">
        <f t="shared" si="481"/>
        <v/>
      </c>
    </row>
    <row r="493" spans="1:89">
      <c r="A493">
        <f t="shared" si="518"/>
        <v>484</v>
      </c>
      <c r="B493" s="1" t="str">
        <f t="shared" si="519"/>
        <v>Mi</v>
      </c>
      <c r="C493" s="2" t="str">
        <f t="shared" si="520"/>
        <v>12</v>
      </c>
      <c r="D493" s="50">
        <v>42095.5</v>
      </c>
      <c r="E493" s="51"/>
      <c r="F493" s="52"/>
      <c r="G493" s="52"/>
      <c r="H493" s="13" t="str">
        <f t="shared" si="525"/>
        <v/>
      </c>
      <c r="I493" s="13" t="str">
        <f t="shared" si="521"/>
        <v/>
      </c>
      <c r="J493" s="13" t="str">
        <f t="shared" si="526"/>
        <v/>
      </c>
      <c r="K493" s="3" t="str">
        <f t="shared" si="527"/>
        <v/>
      </c>
      <c r="L493" s="4" t="str">
        <f t="shared" si="528"/>
        <v/>
      </c>
      <c r="M493" s="52"/>
      <c r="N493" s="52"/>
      <c r="O493" s="13" t="str">
        <f t="shared" si="529"/>
        <v/>
      </c>
      <c r="P493" s="4" t="str">
        <f t="shared" si="530"/>
        <v/>
      </c>
      <c r="Q493" s="4" t="str">
        <f t="shared" si="531"/>
        <v/>
      </c>
      <c r="S493" s="5"/>
      <c r="T493" s="52"/>
      <c r="U493" s="52"/>
      <c r="V493" s="52"/>
      <c r="W493" s="52"/>
      <c r="X493" s="52"/>
      <c r="Y493" s="52"/>
      <c r="Z493" s="13" t="str">
        <f t="shared" si="524"/>
        <v/>
      </c>
      <c r="AA493" s="53" t="str">
        <f t="shared" ref="AA493:AA556" si="538">IF(E493="","",IF(D492=D493,((M492*Z492)+(M493*Z493))/SUM(M492:M493),Z493))</f>
        <v/>
      </c>
      <c r="AB493" s="13" t="str">
        <f t="shared" si="533"/>
        <v/>
      </c>
      <c r="AC493" s="13" t="str">
        <f t="shared" si="535"/>
        <v/>
      </c>
      <c r="AD493" s="13" t="b">
        <f t="shared" si="536"/>
        <v>0</v>
      </c>
      <c r="AE493" t="e">
        <f t="shared" si="534"/>
        <v>#VALUE!</v>
      </c>
      <c r="AF493" t="str">
        <f t="shared" si="522"/>
        <v/>
      </c>
      <c r="AG493" t="b">
        <f t="shared" si="537"/>
        <v>0</v>
      </c>
      <c r="AI493" s="41">
        <f>SUM($AG$11:AG493)</f>
        <v>-160</v>
      </c>
      <c r="AJ493" s="36">
        <f>SUM($AA$10:AA493)</f>
        <v>692.6</v>
      </c>
      <c r="AK493" s="42">
        <f>SUM($AL$11:AL493)</f>
        <v>390</v>
      </c>
      <c r="AL493" t="b">
        <f t="shared" si="532"/>
        <v>0</v>
      </c>
      <c r="AN493">
        <f>SUM(AS$11:BJ493)</f>
        <v>1064</v>
      </c>
      <c r="AO493">
        <f>SUM(BM$11:CD493)</f>
        <v>560</v>
      </c>
      <c r="AP493">
        <f t="shared" si="523"/>
        <v>692.6</v>
      </c>
      <c r="AR493" t="str">
        <f t="shared" si="476"/>
        <v/>
      </c>
      <c r="AS493" t="str">
        <f t="shared" si="482"/>
        <v/>
      </c>
      <c r="AT493" t="str">
        <f t="shared" si="483"/>
        <v/>
      </c>
      <c r="AU493" t="str">
        <f t="shared" si="484"/>
        <v/>
      </c>
      <c r="AV493" t="str">
        <f t="shared" si="485"/>
        <v/>
      </c>
      <c r="AW493" t="str">
        <f t="shared" si="486"/>
        <v/>
      </c>
      <c r="AX493" t="str">
        <f t="shared" si="487"/>
        <v/>
      </c>
      <c r="AY493" t="str">
        <f t="shared" si="488"/>
        <v/>
      </c>
      <c r="AZ493" t="str">
        <f t="shared" si="489"/>
        <v/>
      </c>
      <c r="BA493" t="str">
        <f t="shared" si="490"/>
        <v/>
      </c>
      <c r="BB493" t="str">
        <f t="shared" si="491"/>
        <v/>
      </c>
      <c r="BC493" t="str">
        <f t="shared" si="492"/>
        <v/>
      </c>
      <c r="BD493" t="str">
        <f t="shared" si="493"/>
        <v/>
      </c>
      <c r="BE493" t="str">
        <f t="shared" si="494"/>
        <v/>
      </c>
      <c r="BF493" t="str">
        <f t="shared" si="495"/>
        <v/>
      </c>
      <c r="BG493" t="str">
        <f t="shared" si="496"/>
        <v/>
      </c>
      <c r="BH493" t="str">
        <f t="shared" si="497"/>
        <v/>
      </c>
      <c r="BI493" t="str">
        <f t="shared" si="498"/>
        <v/>
      </c>
      <c r="BJ493" t="str">
        <f t="shared" si="499"/>
        <v/>
      </c>
      <c r="BM493" t="str">
        <f t="shared" si="500"/>
        <v/>
      </c>
      <c r="BN493" t="str">
        <f t="shared" si="501"/>
        <v/>
      </c>
      <c r="BO493" t="str">
        <f t="shared" si="502"/>
        <v/>
      </c>
      <c r="BP493" t="str">
        <f t="shared" si="503"/>
        <v/>
      </c>
      <c r="BQ493" t="str">
        <f t="shared" si="504"/>
        <v/>
      </c>
      <c r="BR493" t="str">
        <f t="shared" si="505"/>
        <v/>
      </c>
      <c r="BS493" t="str">
        <f t="shared" si="506"/>
        <v/>
      </c>
      <c r="BT493" t="str">
        <f t="shared" si="507"/>
        <v/>
      </c>
      <c r="BU493" t="str">
        <f t="shared" si="508"/>
        <v/>
      </c>
      <c r="BV493" t="str">
        <f t="shared" si="509"/>
        <v/>
      </c>
      <c r="BW493" t="str">
        <f t="shared" si="510"/>
        <v/>
      </c>
      <c r="BX493" t="str">
        <f t="shared" si="511"/>
        <v/>
      </c>
      <c r="BY493" t="str">
        <f t="shared" si="512"/>
        <v/>
      </c>
      <c r="BZ493" t="str">
        <f t="shared" si="513"/>
        <v/>
      </c>
      <c r="CA493" t="str">
        <f t="shared" si="514"/>
        <v/>
      </c>
      <c r="CB493" t="str">
        <f t="shared" si="515"/>
        <v/>
      </c>
      <c r="CC493" t="str">
        <f t="shared" si="516"/>
        <v/>
      </c>
      <c r="CD493" t="str">
        <f t="shared" si="517"/>
        <v/>
      </c>
      <c r="CF493"/>
      <c r="CG493" s="36" t="str">
        <f t="shared" si="477"/>
        <v/>
      </c>
      <c r="CH493" s="36" t="str">
        <f t="shared" si="478"/>
        <v/>
      </c>
      <c r="CI493" s="36" t="str">
        <f t="shared" si="479"/>
        <v/>
      </c>
      <c r="CJ493" s="36" t="str">
        <f t="shared" si="480"/>
        <v/>
      </c>
      <c r="CK493" s="36" t="str">
        <f t="shared" si="481"/>
        <v/>
      </c>
    </row>
    <row r="494" spans="1:89">
      <c r="A494">
        <f t="shared" si="518"/>
        <v>485</v>
      </c>
      <c r="B494" s="1" t="str">
        <f t="shared" si="519"/>
        <v>Mi</v>
      </c>
      <c r="C494" s="2" t="str">
        <f t="shared" si="520"/>
        <v>12</v>
      </c>
      <c r="D494" s="50">
        <v>42095.5</v>
      </c>
      <c r="E494" s="51"/>
      <c r="F494" s="52"/>
      <c r="G494" s="52"/>
      <c r="H494" s="13" t="str">
        <f t="shared" si="525"/>
        <v/>
      </c>
      <c r="I494" s="13" t="str">
        <f t="shared" si="521"/>
        <v/>
      </c>
      <c r="J494" s="13" t="str">
        <f t="shared" si="526"/>
        <v/>
      </c>
      <c r="K494" s="3" t="str">
        <f t="shared" si="527"/>
        <v/>
      </c>
      <c r="L494" s="4" t="str">
        <f t="shared" si="528"/>
        <v/>
      </c>
      <c r="M494" s="52"/>
      <c r="N494" s="52"/>
      <c r="O494" s="13" t="str">
        <f t="shared" si="529"/>
        <v/>
      </c>
      <c r="P494" s="4" t="str">
        <f t="shared" si="530"/>
        <v/>
      </c>
      <c r="Q494" s="4" t="str">
        <f t="shared" si="531"/>
        <v/>
      </c>
      <c r="S494" s="5"/>
      <c r="T494" s="52"/>
      <c r="U494" s="52"/>
      <c r="V494" s="52"/>
      <c r="W494" s="52"/>
      <c r="X494" s="52"/>
      <c r="Y494" s="52"/>
      <c r="Z494" s="13" t="str">
        <f t="shared" si="524"/>
        <v/>
      </c>
      <c r="AA494" s="53" t="str">
        <f t="shared" si="538"/>
        <v/>
      </c>
      <c r="AB494" s="13" t="str">
        <f t="shared" si="533"/>
        <v/>
      </c>
      <c r="AC494" s="13" t="str">
        <f t="shared" si="535"/>
        <v/>
      </c>
      <c r="AD494" s="13" t="b">
        <f t="shared" si="536"/>
        <v>0</v>
      </c>
      <c r="AE494" t="e">
        <f t="shared" si="534"/>
        <v>#VALUE!</v>
      </c>
      <c r="AF494" t="str">
        <f t="shared" si="522"/>
        <v/>
      </c>
      <c r="AG494" t="b">
        <f t="shared" si="537"/>
        <v>0</v>
      </c>
      <c r="AI494" s="41">
        <f>SUM($AG$11:AG494)</f>
        <v>-160</v>
      </c>
      <c r="AJ494" s="36">
        <f>SUM($AA$10:AA494)</f>
        <v>692.6</v>
      </c>
      <c r="AK494" s="42">
        <f>SUM($AL$11:AL494)</f>
        <v>390</v>
      </c>
      <c r="AL494" t="b">
        <f t="shared" si="532"/>
        <v>0</v>
      </c>
      <c r="AN494">
        <f>SUM(AS$11:BJ494)</f>
        <v>1064</v>
      </c>
      <c r="AO494">
        <f>SUM(BM$11:CD494)</f>
        <v>560</v>
      </c>
      <c r="AP494">
        <f t="shared" si="523"/>
        <v>692.6</v>
      </c>
      <c r="AR494" t="str">
        <f t="shared" si="476"/>
        <v/>
      </c>
      <c r="AS494" t="str">
        <f t="shared" si="482"/>
        <v/>
      </c>
      <c r="AT494" t="str">
        <f t="shared" si="483"/>
        <v/>
      </c>
      <c r="AU494" t="str">
        <f t="shared" si="484"/>
        <v/>
      </c>
      <c r="AV494" t="str">
        <f t="shared" si="485"/>
        <v/>
      </c>
      <c r="AW494" t="str">
        <f t="shared" si="486"/>
        <v/>
      </c>
      <c r="AX494" t="str">
        <f t="shared" si="487"/>
        <v/>
      </c>
      <c r="AY494" t="str">
        <f t="shared" si="488"/>
        <v/>
      </c>
      <c r="AZ494" t="str">
        <f t="shared" si="489"/>
        <v/>
      </c>
      <c r="BA494" t="str">
        <f t="shared" si="490"/>
        <v/>
      </c>
      <c r="BB494" t="str">
        <f t="shared" si="491"/>
        <v/>
      </c>
      <c r="BC494" t="str">
        <f t="shared" si="492"/>
        <v/>
      </c>
      <c r="BD494" t="str">
        <f t="shared" si="493"/>
        <v/>
      </c>
      <c r="BE494" t="str">
        <f t="shared" si="494"/>
        <v/>
      </c>
      <c r="BF494" t="str">
        <f t="shared" si="495"/>
        <v/>
      </c>
      <c r="BG494" t="str">
        <f t="shared" si="496"/>
        <v/>
      </c>
      <c r="BH494" t="str">
        <f t="shared" si="497"/>
        <v/>
      </c>
      <c r="BI494" t="str">
        <f t="shared" si="498"/>
        <v/>
      </c>
      <c r="BJ494" t="str">
        <f t="shared" si="499"/>
        <v/>
      </c>
      <c r="BM494" t="str">
        <f t="shared" si="500"/>
        <v/>
      </c>
      <c r="BN494" t="str">
        <f t="shared" si="501"/>
        <v/>
      </c>
      <c r="BO494" t="str">
        <f t="shared" si="502"/>
        <v/>
      </c>
      <c r="BP494" t="str">
        <f t="shared" si="503"/>
        <v/>
      </c>
      <c r="BQ494" t="str">
        <f t="shared" si="504"/>
        <v/>
      </c>
      <c r="BR494" t="str">
        <f t="shared" si="505"/>
        <v/>
      </c>
      <c r="BS494" t="str">
        <f t="shared" si="506"/>
        <v/>
      </c>
      <c r="BT494" t="str">
        <f t="shared" si="507"/>
        <v/>
      </c>
      <c r="BU494" t="str">
        <f t="shared" si="508"/>
        <v/>
      </c>
      <c r="BV494" t="str">
        <f t="shared" si="509"/>
        <v/>
      </c>
      <c r="BW494" t="str">
        <f t="shared" si="510"/>
        <v/>
      </c>
      <c r="BX494" t="str">
        <f t="shared" si="511"/>
        <v/>
      </c>
      <c r="BY494" t="str">
        <f t="shared" si="512"/>
        <v/>
      </c>
      <c r="BZ494" t="str">
        <f t="shared" si="513"/>
        <v/>
      </c>
      <c r="CA494" t="str">
        <f t="shared" si="514"/>
        <v/>
      </c>
      <c r="CB494" t="str">
        <f t="shared" si="515"/>
        <v/>
      </c>
      <c r="CC494" t="str">
        <f t="shared" si="516"/>
        <v/>
      </c>
      <c r="CD494" t="str">
        <f t="shared" si="517"/>
        <v/>
      </c>
      <c r="CF494"/>
      <c r="CG494" s="36" t="str">
        <f t="shared" si="477"/>
        <v/>
      </c>
      <c r="CH494" s="36" t="str">
        <f t="shared" si="478"/>
        <v/>
      </c>
      <c r="CI494" s="36" t="str">
        <f t="shared" si="479"/>
        <v/>
      </c>
      <c r="CJ494" s="36" t="str">
        <f t="shared" si="480"/>
        <v/>
      </c>
      <c r="CK494" s="36" t="str">
        <f t="shared" si="481"/>
        <v/>
      </c>
    </row>
    <row r="495" spans="1:89">
      <c r="A495">
        <f t="shared" si="518"/>
        <v>486</v>
      </c>
      <c r="B495" s="1" t="str">
        <f t="shared" si="519"/>
        <v>Mi</v>
      </c>
      <c r="C495" s="2" t="str">
        <f t="shared" si="520"/>
        <v>12</v>
      </c>
      <c r="D495" s="50">
        <v>42095.5</v>
      </c>
      <c r="E495" s="51"/>
      <c r="F495" s="52"/>
      <c r="G495" s="52"/>
      <c r="H495" s="13" t="str">
        <f t="shared" si="525"/>
        <v/>
      </c>
      <c r="I495" s="13" t="str">
        <f t="shared" si="521"/>
        <v/>
      </c>
      <c r="J495" s="13" t="str">
        <f t="shared" si="526"/>
        <v/>
      </c>
      <c r="K495" s="3" t="str">
        <f t="shared" si="527"/>
        <v/>
      </c>
      <c r="L495" s="4" t="str">
        <f t="shared" si="528"/>
        <v/>
      </c>
      <c r="M495" s="52"/>
      <c r="N495" s="52"/>
      <c r="O495" s="13" t="str">
        <f t="shared" si="529"/>
        <v/>
      </c>
      <c r="P495" s="4" t="str">
        <f t="shared" si="530"/>
        <v/>
      </c>
      <c r="Q495" s="4" t="str">
        <f t="shared" si="531"/>
        <v/>
      </c>
      <c r="S495" s="5"/>
      <c r="T495" s="52"/>
      <c r="U495" s="52"/>
      <c r="V495" s="52"/>
      <c r="W495" s="52"/>
      <c r="X495" s="52"/>
      <c r="Y495" s="52"/>
      <c r="Z495" s="13" t="str">
        <f t="shared" si="524"/>
        <v/>
      </c>
      <c r="AA495" s="53" t="str">
        <f t="shared" si="538"/>
        <v/>
      </c>
      <c r="AB495" s="13" t="str">
        <f t="shared" si="533"/>
        <v/>
      </c>
      <c r="AC495" s="13" t="str">
        <f t="shared" si="535"/>
        <v/>
      </c>
      <c r="AD495" s="13" t="b">
        <f t="shared" si="536"/>
        <v>0</v>
      </c>
      <c r="AE495" t="e">
        <f t="shared" si="534"/>
        <v>#VALUE!</v>
      </c>
      <c r="AF495" t="str">
        <f t="shared" si="522"/>
        <v/>
      </c>
      <c r="AG495" t="b">
        <f t="shared" si="537"/>
        <v>0</v>
      </c>
      <c r="AI495" s="41">
        <f>SUM($AG$11:AG495)</f>
        <v>-160</v>
      </c>
      <c r="AJ495" s="36">
        <f>SUM($AA$10:AA495)</f>
        <v>692.6</v>
      </c>
      <c r="AK495" s="42">
        <f>SUM($AL$11:AL495)</f>
        <v>390</v>
      </c>
      <c r="AL495" t="b">
        <f t="shared" si="532"/>
        <v>0</v>
      </c>
      <c r="AN495">
        <f>SUM(AS$11:BJ495)</f>
        <v>1064</v>
      </c>
      <c r="AO495">
        <f>SUM(BM$11:CD495)</f>
        <v>560</v>
      </c>
      <c r="AP495">
        <f t="shared" si="523"/>
        <v>692.6</v>
      </c>
      <c r="AR495" t="str">
        <f t="shared" si="476"/>
        <v/>
      </c>
      <c r="AS495" t="str">
        <f t="shared" si="482"/>
        <v/>
      </c>
      <c r="AT495" t="str">
        <f t="shared" si="483"/>
        <v/>
      </c>
      <c r="AU495" t="str">
        <f t="shared" si="484"/>
        <v/>
      </c>
      <c r="AV495" t="str">
        <f t="shared" si="485"/>
        <v/>
      </c>
      <c r="AW495" t="str">
        <f t="shared" si="486"/>
        <v/>
      </c>
      <c r="AX495" t="str">
        <f t="shared" si="487"/>
        <v/>
      </c>
      <c r="AY495" t="str">
        <f t="shared" si="488"/>
        <v/>
      </c>
      <c r="AZ495" t="str">
        <f t="shared" si="489"/>
        <v/>
      </c>
      <c r="BA495" t="str">
        <f t="shared" si="490"/>
        <v/>
      </c>
      <c r="BB495" t="str">
        <f t="shared" si="491"/>
        <v/>
      </c>
      <c r="BC495" t="str">
        <f t="shared" si="492"/>
        <v/>
      </c>
      <c r="BD495" t="str">
        <f t="shared" si="493"/>
        <v/>
      </c>
      <c r="BE495" t="str">
        <f t="shared" si="494"/>
        <v/>
      </c>
      <c r="BF495" t="str">
        <f t="shared" si="495"/>
        <v/>
      </c>
      <c r="BG495" t="str">
        <f t="shared" si="496"/>
        <v/>
      </c>
      <c r="BH495" t="str">
        <f t="shared" si="497"/>
        <v/>
      </c>
      <c r="BI495" t="str">
        <f t="shared" si="498"/>
        <v/>
      </c>
      <c r="BJ495" t="str">
        <f t="shared" si="499"/>
        <v/>
      </c>
      <c r="BM495" t="str">
        <f t="shared" si="500"/>
        <v/>
      </c>
      <c r="BN495" t="str">
        <f t="shared" si="501"/>
        <v/>
      </c>
      <c r="BO495" t="str">
        <f t="shared" si="502"/>
        <v/>
      </c>
      <c r="BP495" t="str">
        <f t="shared" si="503"/>
        <v/>
      </c>
      <c r="BQ495" t="str">
        <f t="shared" si="504"/>
        <v/>
      </c>
      <c r="BR495" t="str">
        <f t="shared" si="505"/>
        <v/>
      </c>
      <c r="BS495" t="str">
        <f t="shared" si="506"/>
        <v/>
      </c>
      <c r="BT495" t="str">
        <f t="shared" si="507"/>
        <v/>
      </c>
      <c r="BU495" t="str">
        <f t="shared" si="508"/>
        <v/>
      </c>
      <c r="BV495" t="str">
        <f t="shared" si="509"/>
        <v/>
      </c>
      <c r="BW495" t="str">
        <f t="shared" si="510"/>
        <v/>
      </c>
      <c r="BX495" t="str">
        <f t="shared" si="511"/>
        <v/>
      </c>
      <c r="BY495" t="str">
        <f t="shared" si="512"/>
        <v/>
      </c>
      <c r="BZ495" t="str">
        <f t="shared" si="513"/>
        <v/>
      </c>
      <c r="CA495" t="str">
        <f t="shared" si="514"/>
        <v/>
      </c>
      <c r="CB495" t="str">
        <f t="shared" si="515"/>
        <v/>
      </c>
      <c r="CC495" t="str">
        <f t="shared" si="516"/>
        <v/>
      </c>
      <c r="CD495" t="str">
        <f t="shared" si="517"/>
        <v/>
      </c>
      <c r="CF495"/>
      <c r="CG495" s="36" t="str">
        <f t="shared" si="477"/>
        <v/>
      </c>
      <c r="CH495" s="36" t="str">
        <f t="shared" si="478"/>
        <v/>
      </c>
      <c r="CI495" s="36" t="str">
        <f t="shared" si="479"/>
        <v/>
      </c>
      <c r="CJ495" s="36" t="str">
        <f t="shared" si="480"/>
        <v/>
      </c>
      <c r="CK495" s="36" t="str">
        <f t="shared" si="481"/>
        <v/>
      </c>
    </row>
    <row r="496" spans="1:89">
      <c r="A496">
        <f t="shared" si="518"/>
        <v>487</v>
      </c>
      <c r="B496" s="1" t="str">
        <f t="shared" si="519"/>
        <v>Mi</v>
      </c>
      <c r="C496" s="2" t="str">
        <f t="shared" si="520"/>
        <v>12</v>
      </c>
      <c r="D496" s="50">
        <v>42095.5</v>
      </c>
      <c r="E496" s="51"/>
      <c r="F496" s="52"/>
      <c r="G496" s="52"/>
      <c r="H496" s="13" t="str">
        <f t="shared" si="525"/>
        <v/>
      </c>
      <c r="I496" s="13" t="str">
        <f t="shared" si="521"/>
        <v/>
      </c>
      <c r="J496" s="13" t="str">
        <f t="shared" si="526"/>
        <v/>
      </c>
      <c r="K496" s="3" t="str">
        <f t="shared" si="527"/>
        <v/>
      </c>
      <c r="L496" s="4" t="str">
        <f t="shared" si="528"/>
        <v/>
      </c>
      <c r="M496" s="52"/>
      <c r="N496" s="52"/>
      <c r="O496" s="13" t="str">
        <f t="shared" si="529"/>
        <v/>
      </c>
      <c r="P496" s="4" t="str">
        <f t="shared" si="530"/>
        <v/>
      </c>
      <c r="Q496" s="4" t="str">
        <f t="shared" si="531"/>
        <v/>
      </c>
      <c r="S496" s="5"/>
      <c r="T496" s="52"/>
      <c r="U496" s="52"/>
      <c r="V496" s="52"/>
      <c r="W496" s="52"/>
      <c r="X496" s="52"/>
      <c r="Y496" s="52"/>
      <c r="Z496" s="13" t="str">
        <f t="shared" si="524"/>
        <v/>
      </c>
      <c r="AA496" s="53" t="str">
        <f t="shared" si="538"/>
        <v/>
      </c>
      <c r="AB496" s="13" t="str">
        <f t="shared" si="533"/>
        <v/>
      </c>
      <c r="AC496" s="13" t="str">
        <f t="shared" si="535"/>
        <v/>
      </c>
      <c r="AD496" s="13" t="b">
        <f t="shared" si="536"/>
        <v>0</v>
      </c>
      <c r="AE496" t="e">
        <f t="shared" si="534"/>
        <v>#VALUE!</v>
      </c>
      <c r="AF496" t="str">
        <f t="shared" si="522"/>
        <v/>
      </c>
      <c r="AG496" t="b">
        <f t="shared" si="537"/>
        <v>0</v>
      </c>
      <c r="AI496" s="41">
        <f>SUM($AG$11:AG496)</f>
        <v>-160</v>
      </c>
      <c r="AJ496" s="36">
        <f>SUM($AA$10:AA496)</f>
        <v>692.6</v>
      </c>
      <c r="AK496" s="42">
        <f>SUM($AL$11:AL496)</f>
        <v>390</v>
      </c>
      <c r="AL496" t="b">
        <f t="shared" si="532"/>
        <v>0</v>
      </c>
      <c r="AN496">
        <f>SUM(AS$11:BJ496)</f>
        <v>1064</v>
      </c>
      <c r="AO496">
        <f>SUM(BM$11:CD496)</f>
        <v>560</v>
      </c>
      <c r="AP496">
        <f t="shared" si="523"/>
        <v>692.6</v>
      </c>
      <c r="AR496" t="str">
        <f t="shared" si="476"/>
        <v/>
      </c>
      <c r="AS496" t="str">
        <f t="shared" si="482"/>
        <v/>
      </c>
      <c r="AT496" t="str">
        <f t="shared" si="483"/>
        <v/>
      </c>
      <c r="AU496" t="str">
        <f t="shared" si="484"/>
        <v/>
      </c>
      <c r="AV496" t="str">
        <f t="shared" si="485"/>
        <v/>
      </c>
      <c r="AW496" t="str">
        <f t="shared" si="486"/>
        <v/>
      </c>
      <c r="AX496" t="str">
        <f t="shared" si="487"/>
        <v/>
      </c>
      <c r="AY496" t="str">
        <f t="shared" si="488"/>
        <v/>
      </c>
      <c r="AZ496" t="str">
        <f t="shared" si="489"/>
        <v/>
      </c>
      <c r="BA496" t="str">
        <f t="shared" si="490"/>
        <v/>
      </c>
      <c r="BB496" t="str">
        <f t="shared" si="491"/>
        <v/>
      </c>
      <c r="BC496" t="str">
        <f t="shared" si="492"/>
        <v/>
      </c>
      <c r="BD496" t="str">
        <f t="shared" si="493"/>
        <v/>
      </c>
      <c r="BE496" t="str">
        <f t="shared" si="494"/>
        <v/>
      </c>
      <c r="BF496" t="str">
        <f t="shared" si="495"/>
        <v/>
      </c>
      <c r="BG496" t="str">
        <f t="shared" si="496"/>
        <v/>
      </c>
      <c r="BH496" t="str">
        <f t="shared" si="497"/>
        <v/>
      </c>
      <c r="BI496" t="str">
        <f t="shared" si="498"/>
        <v/>
      </c>
      <c r="BJ496" t="str">
        <f t="shared" si="499"/>
        <v/>
      </c>
      <c r="BM496" t="str">
        <f t="shared" si="500"/>
        <v/>
      </c>
      <c r="BN496" t="str">
        <f t="shared" si="501"/>
        <v/>
      </c>
      <c r="BO496" t="str">
        <f t="shared" si="502"/>
        <v/>
      </c>
      <c r="BP496" t="str">
        <f t="shared" si="503"/>
        <v/>
      </c>
      <c r="BQ496" t="str">
        <f t="shared" si="504"/>
        <v/>
      </c>
      <c r="BR496" t="str">
        <f t="shared" si="505"/>
        <v/>
      </c>
      <c r="BS496" t="str">
        <f t="shared" si="506"/>
        <v/>
      </c>
      <c r="BT496" t="str">
        <f t="shared" si="507"/>
        <v/>
      </c>
      <c r="BU496" t="str">
        <f t="shared" si="508"/>
        <v/>
      </c>
      <c r="BV496" t="str">
        <f t="shared" si="509"/>
        <v/>
      </c>
      <c r="BW496" t="str">
        <f t="shared" si="510"/>
        <v/>
      </c>
      <c r="BX496" t="str">
        <f t="shared" si="511"/>
        <v/>
      </c>
      <c r="BY496" t="str">
        <f t="shared" si="512"/>
        <v/>
      </c>
      <c r="BZ496" t="str">
        <f t="shared" si="513"/>
        <v/>
      </c>
      <c r="CA496" t="str">
        <f t="shared" si="514"/>
        <v/>
      </c>
      <c r="CB496" t="str">
        <f t="shared" si="515"/>
        <v/>
      </c>
      <c r="CC496" t="str">
        <f t="shared" si="516"/>
        <v/>
      </c>
      <c r="CD496" t="str">
        <f t="shared" si="517"/>
        <v/>
      </c>
      <c r="CF496"/>
      <c r="CG496" s="36" t="str">
        <f t="shared" si="477"/>
        <v/>
      </c>
      <c r="CH496" s="36" t="str">
        <f t="shared" si="478"/>
        <v/>
      </c>
      <c r="CI496" s="36" t="str">
        <f t="shared" si="479"/>
        <v/>
      </c>
      <c r="CJ496" s="36" t="str">
        <f t="shared" si="480"/>
        <v/>
      </c>
      <c r="CK496" s="36" t="str">
        <f t="shared" si="481"/>
        <v/>
      </c>
    </row>
    <row r="497" spans="1:89">
      <c r="A497">
        <f t="shared" si="518"/>
        <v>488</v>
      </c>
      <c r="B497" s="1" t="str">
        <f t="shared" si="519"/>
        <v>Mi</v>
      </c>
      <c r="C497" s="2" t="str">
        <f t="shared" si="520"/>
        <v>12</v>
      </c>
      <c r="D497" s="50">
        <v>42095.5</v>
      </c>
      <c r="E497" s="51"/>
      <c r="F497" s="52"/>
      <c r="G497" s="52"/>
      <c r="H497" s="13" t="str">
        <f t="shared" si="525"/>
        <v/>
      </c>
      <c r="I497" s="13" t="str">
        <f t="shared" si="521"/>
        <v/>
      </c>
      <c r="J497" s="13" t="str">
        <f t="shared" si="526"/>
        <v/>
      </c>
      <c r="K497" s="3" t="str">
        <f t="shared" si="527"/>
        <v/>
      </c>
      <c r="L497" s="4" t="str">
        <f t="shared" si="528"/>
        <v/>
      </c>
      <c r="M497" s="52"/>
      <c r="N497" s="52"/>
      <c r="O497" s="13" t="str">
        <f t="shared" si="529"/>
        <v/>
      </c>
      <c r="P497" s="4" t="str">
        <f t="shared" si="530"/>
        <v/>
      </c>
      <c r="Q497" s="4" t="str">
        <f t="shared" si="531"/>
        <v/>
      </c>
      <c r="S497" s="5"/>
      <c r="T497" s="52"/>
      <c r="U497" s="52"/>
      <c r="V497" s="52"/>
      <c r="W497" s="52"/>
      <c r="X497" s="52"/>
      <c r="Y497" s="52"/>
      <c r="Z497" s="13" t="str">
        <f t="shared" si="524"/>
        <v/>
      </c>
      <c r="AA497" s="53" t="str">
        <f t="shared" si="538"/>
        <v/>
      </c>
      <c r="AB497" s="13" t="str">
        <f t="shared" si="533"/>
        <v/>
      </c>
      <c r="AC497" s="13" t="str">
        <f t="shared" si="535"/>
        <v/>
      </c>
      <c r="AD497" s="13" t="b">
        <f t="shared" si="536"/>
        <v>0</v>
      </c>
      <c r="AE497" t="e">
        <f t="shared" si="534"/>
        <v>#VALUE!</v>
      </c>
      <c r="AF497" t="str">
        <f t="shared" si="522"/>
        <v/>
      </c>
      <c r="AG497" t="b">
        <f t="shared" si="537"/>
        <v>0</v>
      </c>
      <c r="AI497" s="41">
        <f>SUM($AG$11:AG497)</f>
        <v>-160</v>
      </c>
      <c r="AJ497" s="36">
        <f>SUM($AA$10:AA497)</f>
        <v>692.6</v>
      </c>
      <c r="AK497" s="42">
        <f>SUM($AL$11:AL497)</f>
        <v>390</v>
      </c>
      <c r="AL497" t="b">
        <f t="shared" si="532"/>
        <v>0</v>
      </c>
      <c r="AN497">
        <f>SUM(AS$11:BJ497)</f>
        <v>1064</v>
      </c>
      <c r="AO497">
        <f>SUM(BM$11:CD497)</f>
        <v>560</v>
      </c>
      <c r="AP497">
        <f t="shared" si="523"/>
        <v>692.6</v>
      </c>
      <c r="AR497" t="str">
        <f t="shared" si="476"/>
        <v/>
      </c>
      <c r="AS497" t="str">
        <f t="shared" si="482"/>
        <v/>
      </c>
      <c r="AT497" t="str">
        <f t="shared" si="483"/>
        <v/>
      </c>
      <c r="AU497" t="str">
        <f t="shared" si="484"/>
        <v/>
      </c>
      <c r="AV497" t="str">
        <f t="shared" si="485"/>
        <v/>
      </c>
      <c r="AW497" t="str">
        <f t="shared" si="486"/>
        <v/>
      </c>
      <c r="AX497" t="str">
        <f t="shared" si="487"/>
        <v/>
      </c>
      <c r="AY497" t="str">
        <f t="shared" si="488"/>
        <v/>
      </c>
      <c r="AZ497" t="str">
        <f t="shared" si="489"/>
        <v/>
      </c>
      <c r="BA497" t="str">
        <f t="shared" si="490"/>
        <v/>
      </c>
      <c r="BB497" t="str">
        <f t="shared" si="491"/>
        <v/>
      </c>
      <c r="BC497" t="str">
        <f t="shared" si="492"/>
        <v/>
      </c>
      <c r="BD497" t="str">
        <f t="shared" si="493"/>
        <v/>
      </c>
      <c r="BE497" t="str">
        <f t="shared" si="494"/>
        <v/>
      </c>
      <c r="BF497" t="str">
        <f t="shared" si="495"/>
        <v/>
      </c>
      <c r="BG497" t="str">
        <f t="shared" si="496"/>
        <v/>
      </c>
      <c r="BH497" t="str">
        <f t="shared" si="497"/>
        <v/>
      </c>
      <c r="BI497" t="str">
        <f t="shared" si="498"/>
        <v/>
      </c>
      <c r="BJ497" t="str">
        <f t="shared" si="499"/>
        <v/>
      </c>
      <c r="BM497" t="str">
        <f t="shared" si="500"/>
        <v/>
      </c>
      <c r="BN497" t="str">
        <f t="shared" si="501"/>
        <v/>
      </c>
      <c r="BO497" t="str">
        <f t="shared" si="502"/>
        <v/>
      </c>
      <c r="BP497" t="str">
        <f t="shared" si="503"/>
        <v/>
      </c>
      <c r="BQ497" t="str">
        <f t="shared" si="504"/>
        <v/>
      </c>
      <c r="BR497" t="str">
        <f t="shared" si="505"/>
        <v/>
      </c>
      <c r="BS497" t="str">
        <f t="shared" si="506"/>
        <v/>
      </c>
      <c r="BT497" t="str">
        <f t="shared" si="507"/>
        <v/>
      </c>
      <c r="BU497" t="str">
        <f t="shared" si="508"/>
        <v/>
      </c>
      <c r="BV497" t="str">
        <f t="shared" si="509"/>
        <v/>
      </c>
      <c r="BW497" t="str">
        <f t="shared" si="510"/>
        <v/>
      </c>
      <c r="BX497" t="str">
        <f t="shared" si="511"/>
        <v/>
      </c>
      <c r="BY497" t="str">
        <f t="shared" si="512"/>
        <v/>
      </c>
      <c r="BZ497" t="str">
        <f t="shared" si="513"/>
        <v/>
      </c>
      <c r="CA497" t="str">
        <f t="shared" si="514"/>
        <v/>
      </c>
      <c r="CB497" t="str">
        <f t="shared" si="515"/>
        <v/>
      </c>
      <c r="CC497" t="str">
        <f t="shared" si="516"/>
        <v/>
      </c>
      <c r="CD497" t="str">
        <f t="shared" si="517"/>
        <v/>
      </c>
      <c r="CF497"/>
      <c r="CG497" s="36" t="str">
        <f t="shared" si="477"/>
        <v/>
      </c>
      <c r="CH497" s="36" t="str">
        <f t="shared" si="478"/>
        <v/>
      </c>
      <c r="CI497" s="36" t="str">
        <f t="shared" si="479"/>
        <v/>
      </c>
      <c r="CJ497" s="36" t="str">
        <f t="shared" si="480"/>
        <v/>
      </c>
      <c r="CK497" s="36" t="str">
        <f t="shared" si="481"/>
        <v/>
      </c>
    </row>
    <row r="498" spans="1:89">
      <c r="A498">
        <f t="shared" si="518"/>
        <v>489</v>
      </c>
      <c r="B498" s="1" t="str">
        <f t="shared" si="519"/>
        <v>Mi</v>
      </c>
      <c r="C498" s="2" t="str">
        <f t="shared" si="520"/>
        <v>12</v>
      </c>
      <c r="D498" s="50">
        <v>42095.5</v>
      </c>
      <c r="E498" s="51"/>
      <c r="F498" s="52"/>
      <c r="G498" s="52"/>
      <c r="H498" s="13" t="str">
        <f t="shared" si="525"/>
        <v/>
      </c>
      <c r="I498" s="13" t="str">
        <f t="shared" si="521"/>
        <v/>
      </c>
      <c r="J498" s="13" t="str">
        <f t="shared" si="526"/>
        <v/>
      </c>
      <c r="K498" s="3" t="str">
        <f t="shared" si="527"/>
        <v/>
      </c>
      <c r="L498" s="4" t="str">
        <f t="shared" si="528"/>
        <v/>
      </c>
      <c r="M498" s="52"/>
      <c r="N498" s="52"/>
      <c r="O498" s="13" t="str">
        <f t="shared" si="529"/>
        <v/>
      </c>
      <c r="P498" s="4" t="str">
        <f t="shared" si="530"/>
        <v/>
      </c>
      <c r="Q498" s="4" t="str">
        <f t="shared" si="531"/>
        <v/>
      </c>
      <c r="S498" s="5"/>
      <c r="T498" s="52"/>
      <c r="U498" s="52"/>
      <c r="V498" s="52"/>
      <c r="W498" s="52"/>
      <c r="X498" s="52"/>
      <c r="Y498" s="52"/>
      <c r="Z498" s="13" t="str">
        <f t="shared" si="524"/>
        <v/>
      </c>
      <c r="AA498" s="53" t="str">
        <f t="shared" si="538"/>
        <v/>
      </c>
      <c r="AB498" s="13" t="str">
        <f t="shared" si="533"/>
        <v/>
      </c>
      <c r="AC498" s="13" t="str">
        <f t="shared" si="535"/>
        <v/>
      </c>
      <c r="AD498" s="13" t="b">
        <f t="shared" si="536"/>
        <v>0</v>
      </c>
      <c r="AE498" t="e">
        <f t="shared" si="534"/>
        <v>#VALUE!</v>
      </c>
      <c r="AF498" t="str">
        <f t="shared" si="522"/>
        <v/>
      </c>
      <c r="AG498" t="b">
        <f t="shared" si="537"/>
        <v>0</v>
      </c>
      <c r="AI498" s="41">
        <f>SUM($AG$11:AG498)</f>
        <v>-160</v>
      </c>
      <c r="AJ498" s="36">
        <f>SUM($AA$10:AA498)</f>
        <v>692.6</v>
      </c>
      <c r="AK498" s="42">
        <f>SUM($AL$11:AL498)</f>
        <v>390</v>
      </c>
      <c r="AL498" t="b">
        <f t="shared" si="532"/>
        <v>0</v>
      </c>
      <c r="AN498">
        <f>SUM(AS$11:BJ498)</f>
        <v>1064</v>
      </c>
      <c r="AO498">
        <f>SUM(BM$11:CD498)</f>
        <v>560</v>
      </c>
      <c r="AP498">
        <f t="shared" si="523"/>
        <v>692.6</v>
      </c>
      <c r="AR498" t="str">
        <f t="shared" si="476"/>
        <v/>
      </c>
      <c r="AS498" t="str">
        <f t="shared" si="482"/>
        <v/>
      </c>
      <c r="AT498" t="str">
        <f t="shared" si="483"/>
        <v/>
      </c>
      <c r="AU498" t="str">
        <f t="shared" si="484"/>
        <v/>
      </c>
      <c r="AV498" t="str">
        <f t="shared" si="485"/>
        <v/>
      </c>
      <c r="AW498" t="str">
        <f t="shared" si="486"/>
        <v/>
      </c>
      <c r="AX498" t="str">
        <f t="shared" si="487"/>
        <v/>
      </c>
      <c r="AY498" t="str">
        <f t="shared" si="488"/>
        <v/>
      </c>
      <c r="AZ498" t="str">
        <f t="shared" si="489"/>
        <v/>
      </c>
      <c r="BA498" t="str">
        <f t="shared" si="490"/>
        <v/>
      </c>
      <c r="BB498" t="str">
        <f t="shared" si="491"/>
        <v/>
      </c>
      <c r="BC498" t="str">
        <f t="shared" si="492"/>
        <v/>
      </c>
      <c r="BD498" t="str">
        <f t="shared" si="493"/>
        <v/>
      </c>
      <c r="BE498" t="str">
        <f t="shared" si="494"/>
        <v/>
      </c>
      <c r="BF498" t="str">
        <f t="shared" si="495"/>
        <v/>
      </c>
      <c r="BG498" t="str">
        <f t="shared" si="496"/>
        <v/>
      </c>
      <c r="BH498" t="str">
        <f t="shared" si="497"/>
        <v/>
      </c>
      <c r="BI498" t="str">
        <f t="shared" si="498"/>
        <v/>
      </c>
      <c r="BJ498" t="str">
        <f t="shared" si="499"/>
        <v/>
      </c>
      <c r="BM498" t="str">
        <f t="shared" si="500"/>
        <v/>
      </c>
      <c r="BN498" t="str">
        <f t="shared" si="501"/>
        <v/>
      </c>
      <c r="BO498" t="str">
        <f t="shared" si="502"/>
        <v/>
      </c>
      <c r="BP498" t="str">
        <f t="shared" si="503"/>
        <v/>
      </c>
      <c r="BQ498" t="str">
        <f t="shared" si="504"/>
        <v/>
      </c>
      <c r="BR498" t="str">
        <f t="shared" si="505"/>
        <v/>
      </c>
      <c r="BS498" t="str">
        <f t="shared" si="506"/>
        <v/>
      </c>
      <c r="BT498" t="str">
        <f t="shared" si="507"/>
        <v/>
      </c>
      <c r="BU498" t="str">
        <f t="shared" si="508"/>
        <v/>
      </c>
      <c r="BV498" t="str">
        <f t="shared" si="509"/>
        <v/>
      </c>
      <c r="BW498" t="str">
        <f t="shared" si="510"/>
        <v/>
      </c>
      <c r="BX498" t="str">
        <f t="shared" si="511"/>
        <v/>
      </c>
      <c r="BY498" t="str">
        <f t="shared" si="512"/>
        <v/>
      </c>
      <c r="BZ498" t="str">
        <f t="shared" si="513"/>
        <v/>
      </c>
      <c r="CA498" t="str">
        <f t="shared" si="514"/>
        <v/>
      </c>
      <c r="CB498" t="str">
        <f t="shared" si="515"/>
        <v/>
      </c>
      <c r="CC498" t="str">
        <f t="shared" si="516"/>
        <v/>
      </c>
      <c r="CD498" t="str">
        <f t="shared" si="517"/>
        <v/>
      </c>
      <c r="CF498"/>
      <c r="CG498" s="36" t="str">
        <f t="shared" si="477"/>
        <v/>
      </c>
      <c r="CH498" s="36" t="str">
        <f t="shared" si="478"/>
        <v/>
      </c>
      <c r="CI498" s="36" t="str">
        <f t="shared" si="479"/>
        <v/>
      </c>
      <c r="CJ498" s="36" t="str">
        <f t="shared" si="480"/>
        <v/>
      </c>
      <c r="CK498" s="36" t="str">
        <f t="shared" si="481"/>
        <v/>
      </c>
    </row>
    <row r="499" spans="1:89">
      <c r="A499">
        <f t="shared" si="518"/>
        <v>490</v>
      </c>
      <c r="B499" s="1" t="str">
        <f t="shared" si="519"/>
        <v>Mi</v>
      </c>
      <c r="C499" s="2" t="str">
        <f t="shared" si="520"/>
        <v>12</v>
      </c>
      <c r="D499" s="50">
        <v>42095.5</v>
      </c>
      <c r="E499" s="51"/>
      <c r="F499" s="52"/>
      <c r="G499" s="52"/>
      <c r="H499" s="13" t="str">
        <f t="shared" si="525"/>
        <v/>
      </c>
      <c r="I499" s="13" t="str">
        <f t="shared" si="521"/>
        <v/>
      </c>
      <c r="J499" s="13" t="str">
        <f t="shared" si="526"/>
        <v/>
      </c>
      <c r="K499" s="3" t="str">
        <f t="shared" si="527"/>
        <v/>
      </c>
      <c r="L499" s="4" t="str">
        <f t="shared" si="528"/>
        <v/>
      </c>
      <c r="M499" s="52"/>
      <c r="N499" s="52"/>
      <c r="O499" s="13" t="str">
        <f t="shared" si="529"/>
        <v/>
      </c>
      <c r="P499" s="4" t="str">
        <f t="shared" si="530"/>
        <v/>
      </c>
      <c r="Q499" s="4" t="str">
        <f t="shared" si="531"/>
        <v/>
      </c>
      <c r="S499" s="5"/>
      <c r="T499" s="52"/>
      <c r="U499" s="52"/>
      <c r="V499" s="52"/>
      <c r="W499" s="52"/>
      <c r="X499" s="52"/>
      <c r="Y499" s="52"/>
      <c r="Z499" s="13" t="str">
        <f t="shared" si="524"/>
        <v/>
      </c>
      <c r="AA499" s="53" t="str">
        <f t="shared" si="538"/>
        <v/>
      </c>
      <c r="AB499" s="13" t="str">
        <f t="shared" si="533"/>
        <v/>
      </c>
      <c r="AC499" s="13" t="str">
        <f t="shared" si="535"/>
        <v/>
      </c>
      <c r="AD499" s="13" t="b">
        <f t="shared" si="536"/>
        <v>0</v>
      </c>
      <c r="AE499" t="e">
        <f t="shared" si="534"/>
        <v>#VALUE!</v>
      </c>
      <c r="AF499" t="str">
        <f t="shared" si="522"/>
        <v/>
      </c>
      <c r="AG499" t="b">
        <f t="shared" si="537"/>
        <v>0</v>
      </c>
      <c r="AI499" s="41">
        <f>SUM($AG$11:AG499)</f>
        <v>-160</v>
      </c>
      <c r="AJ499" s="36">
        <f>SUM($AA$10:AA499)</f>
        <v>692.6</v>
      </c>
      <c r="AK499" s="42">
        <f>SUM($AL$11:AL499)</f>
        <v>390</v>
      </c>
      <c r="AL499" t="b">
        <f t="shared" si="532"/>
        <v>0</v>
      </c>
      <c r="AN499">
        <f>SUM(AS$11:BJ499)</f>
        <v>1064</v>
      </c>
      <c r="AO499">
        <f>SUM(BM$11:CD499)</f>
        <v>560</v>
      </c>
      <c r="AP499">
        <f t="shared" si="523"/>
        <v>692.6</v>
      </c>
      <c r="AR499" t="str">
        <f t="shared" si="476"/>
        <v/>
      </c>
      <c r="AS499" t="str">
        <f t="shared" si="482"/>
        <v/>
      </c>
      <c r="AT499" t="str">
        <f t="shared" si="483"/>
        <v/>
      </c>
      <c r="AU499" t="str">
        <f t="shared" si="484"/>
        <v/>
      </c>
      <c r="AV499" t="str">
        <f t="shared" si="485"/>
        <v/>
      </c>
      <c r="AW499" t="str">
        <f t="shared" si="486"/>
        <v/>
      </c>
      <c r="AX499" t="str">
        <f t="shared" si="487"/>
        <v/>
      </c>
      <c r="AY499" t="str">
        <f t="shared" si="488"/>
        <v/>
      </c>
      <c r="AZ499" t="str">
        <f t="shared" si="489"/>
        <v/>
      </c>
      <c r="BA499" t="str">
        <f t="shared" si="490"/>
        <v/>
      </c>
      <c r="BB499" t="str">
        <f t="shared" si="491"/>
        <v/>
      </c>
      <c r="BC499" t="str">
        <f t="shared" si="492"/>
        <v/>
      </c>
      <c r="BD499" t="str">
        <f t="shared" si="493"/>
        <v/>
      </c>
      <c r="BE499" t="str">
        <f t="shared" si="494"/>
        <v/>
      </c>
      <c r="BF499" t="str">
        <f t="shared" si="495"/>
        <v/>
      </c>
      <c r="BG499" t="str">
        <f t="shared" si="496"/>
        <v/>
      </c>
      <c r="BH499" t="str">
        <f t="shared" si="497"/>
        <v/>
      </c>
      <c r="BI499" t="str">
        <f t="shared" si="498"/>
        <v/>
      </c>
      <c r="BJ499" t="str">
        <f t="shared" si="499"/>
        <v/>
      </c>
      <c r="BM499" t="str">
        <f t="shared" si="500"/>
        <v/>
      </c>
      <c r="BN499" t="str">
        <f t="shared" si="501"/>
        <v/>
      </c>
      <c r="BO499" t="str">
        <f t="shared" si="502"/>
        <v/>
      </c>
      <c r="BP499" t="str">
        <f t="shared" si="503"/>
        <v/>
      </c>
      <c r="BQ499" t="str">
        <f t="shared" si="504"/>
        <v/>
      </c>
      <c r="BR499" t="str">
        <f t="shared" si="505"/>
        <v/>
      </c>
      <c r="BS499" t="str">
        <f t="shared" si="506"/>
        <v/>
      </c>
      <c r="BT499" t="str">
        <f t="shared" si="507"/>
        <v/>
      </c>
      <c r="BU499" t="str">
        <f t="shared" si="508"/>
        <v/>
      </c>
      <c r="BV499" t="str">
        <f t="shared" si="509"/>
        <v/>
      </c>
      <c r="BW499" t="str">
        <f t="shared" si="510"/>
        <v/>
      </c>
      <c r="BX499" t="str">
        <f t="shared" si="511"/>
        <v/>
      </c>
      <c r="BY499" t="str">
        <f t="shared" si="512"/>
        <v/>
      </c>
      <c r="BZ499" t="str">
        <f t="shared" si="513"/>
        <v/>
      </c>
      <c r="CA499" t="str">
        <f t="shared" si="514"/>
        <v/>
      </c>
      <c r="CB499" t="str">
        <f t="shared" si="515"/>
        <v/>
      </c>
      <c r="CC499" t="str">
        <f t="shared" si="516"/>
        <v/>
      </c>
      <c r="CD499" t="str">
        <f t="shared" si="517"/>
        <v/>
      </c>
      <c r="CF499"/>
      <c r="CG499" s="36" t="str">
        <f t="shared" si="477"/>
        <v/>
      </c>
      <c r="CH499" s="36" t="str">
        <f t="shared" si="478"/>
        <v/>
      </c>
      <c r="CI499" s="36" t="str">
        <f t="shared" si="479"/>
        <v/>
      </c>
      <c r="CJ499" s="36" t="str">
        <f t="shared" si="480"/>
        <v/>
      </c>
      <c r="CK499" s="36" t="str">
        <f t="shared" si="481"/>
        <v/>
      </c>
    </row>
    <row r="500" spans="1:89">
      <c r="A500">
        <f t="shared" si="518"/>
        <v>491</v>
      </c>
      <c r="B500" s="1" t="str">
        <f t="shared" si="519"/>
        <v>Mi</v>
      </c>
      <c r="C500" s="2" t="str">
        <f t="shared" si="520"/>
        <v>12</v>
      </c>
      <c r="D500" s="50">
        <v>42095.5</v>
      </c>
      <c r="E500" s="51"/>
      <c r="F500" s="52"/>
      <c r="G500" s="52"/>
      <c r="H500" s="13" t="str">
        <f t="shared" si="525"/>
        <v/>
      </c>
      <c r="I500" s="13" t="str">
        <f t="shared" si="521"/>
        <v/>
      </c>
      <c r="J500" s="13" t="str">
        <f t="shared" si="526"/>
        <v/>
      </c>
      <c r="K500" s="3" t="str">
        <f t="shared" si="527"/>
        <v/>
      </c>
      <c r="L500" s="4" t="str">
        <f t="shared" si="528"/>
        <v/>
      </c>
      <c r="M500" s="52"/>
      <c r="N500" s="52"/>
      <c r="O500" s="13" t="str">
        <f t="shared" si="529"/>
        <v/>
      </c>
      <c r="P500" s="4" t="str">
        <f t="shared" si="530"/>
        <v/>
      </c>
      <c r="Q500" s="4" t="str">
        <f t="shared" si="531"/>
        <v/>
      </c>
      <c r="S500" s="5"/>
      <c r="T500" s="52"/>
      <c r="U500" s="52"/>
      <c r="V500" s="52"/>
      <c r="W500" s="52"/>
      <c r="X500" s="52"/>
      <c r="Y500" s="52"/>
      <c r="Z500" s="13" t="str">
        <f t="shared" si="524"/>
        <v/>
      </c>
      <c r="AA500" s="53" t="str">
        <f t="shared" si="538"/>
        <v/>
      </c>
      <c r="AB500" s="13" t="str">
        <f t="shared" si="533"/>
        <v/>
      </c>
      <c r="AC500" s="13" t="str">
        <f t="shared" si="535"/>
        <v/>
      </c>
      <c r="AD500" s="13" t="b">
        <f t="shared" si="536"/>
        <v>0</v>
      </c>
      <c r="AE500" t="e">
        <f t="shared" si="534"/>
        <v>#VALUE!</v>
      </c>
      <c r="AF500" t="str">
        <f t="shared" si="522"/>
        <v/>
      </c>
      <c r="AG500" t="b">
        <f t="shared" si="537"/>
        <v>0</v>
      </c>
      <c r="AI500" s="41">
        <f>SUM($AG$11:AG500)</f>
        <v>-160</v>
      </c>
      <c r="AJ500" s="36">
        <f>SUM($AA$10:AA500)</f>
        <v>692.6</v>
      </c>
      <c r="AK500" s="42">
        <f>SUM($AL$11:AL500)</f>
        <v>390</v>
      </c>
      <c r="AL500" t="b">
        <f t="shared" si="532"/>
        <v>0</v>
      </c>
      <c r="AN500">
        <f>SUM(AS$11:BJ500)</f>
        <v>1064</v>
      </c>
      <c r="AO500">
        <f>SUM(BM$11:CD500)</f>
        <v>560</v>
      </c>
      <c r="AP500">
        <f t="shared" si="523"/>
        <v>692.6</v>
      </c>
      <c r="AR500" t="str">
        <f t="shared" si="476"/>
        <v/>
      </c>
      <c r="AS500" t="str">
        <f t="shared" si="482"/>
        <v/>
      </c>
      <c r="AT500" t="str">
        <f t="shared" si="483"/>
        <v/>
      </c>
      <c r="AU500" t="str">
        <f t="shared" si="484"/>
        <v/>
      </c>
      <c r="AV500" t="str">
        <f t="shared" si="485"/>
        <v/>
      </c>
      <c r="AW500" t="str">
        <f t="shared" si="486"/>
        <v/>
      </c>
      <c r="AX500" t="str">
        <f t="shared" si="487"/>
        <v/>
      </c>
      <c r="AY500" t="str">
        <f t="shared" si="488"/>
        <v/>
      </c>
      <c r="AZ500" t="str">
        <f t="shared" si="489"/>
        <v/>
      </c>
      <c r="BA500" t="str">
        <f t="shared" si="490"/>
        <v/>
      </c>
      <c r="BB500" t="str">
        <f t="shared" si="491"/>
        <v/>
      </c>
      <c r="BC500" t="str">
        <f t="shared" si="492"/>
        <v/>
      </c>
      <c r="BD500" t="str">
        <f t="shared" si="493"/>
        <v/>
      </c>
      <c r="BE500" t="str">
        <f t="shared" si="494"/>
        <v/>
      </c>
      <c r="BF500" t="str">
        <f t="shared" si="495"/>
        <v/>
      </c>
      <c r="BG500" t="str">
        <f t="shared" si="496"/>
        <v/>
      </c>
      <c r="BH500" t="str">
        <f t="shared" si="497"/>
        <v/>
      </c>
      <c r="BI500" t="str">
        <f t="shared" si="498"/>
        <v/>
      </c>
      <c r="BJ500" t="str">
        <f t="shared" si="499"/>
        <v/>
      </c>
      <c r="BM500" t="str">
        <f t="shared" si="500"/>
        <v/>
      </c>
      <c r="BN500" t="str">
        <f t="shared" si="501"/>
        <v/>
      </c>
      <c r="BO500" t="str">
        <f t="shared" si="502"/>
        <v/>
      </c>
      <c r="BP500" t="str">
        <f t="shared" si="503"/>
        <v/>
      </c>
      <c r="BQ500" t="str">
        <f t="shared" si="504"/>
        <v/>
      </c>
      <c r="BR500" t="str">
        <f t="shared" si="505"/>
        <v/>
      </c>
      <c r="BS500" t="str">
        <f t="shared" si="506"/>
        <v/>
      </c>
      <c r="BT500" t="str">
        <f t="shared" si="507"/>
        <v/>
      </c>
      <c r="BU500" t="str">
        <f t="shared" si="508"/>
        <v/>
      </c>
      <c r="BV500" t="str">
        <f t="shared" si="509"/>
        <v/>
      </c>
      <c r="BW500" t="str">
        <f t="shared" si="510"/>
        <v/>
      </c>
      <c r="BX500" t="str">
        <f t="shared" si="511"/>
        <v/>
      </c>
      <c r="BY500" t="str">
        <f t="shared" si="512"/>
        <v/>
      </c>
      <c r="BZ500" t="str">
        <f t="shared" si="513"/>
        <v/>
      </c>
      <c r="CA500" t="str">
        <f t="shared" si="514"/>
        <v/>
      </c>
      <c r="CB500" t="str">
        <f t="shared" si="515"/>
        <v/>
      </c>
      <c r="CC500" t="str">
        <f t="shared" si="516"/>
        <v/>
      </c>
      <c r="CD500" t="str">
        <f t="shared" si="517"/>
        <v/>
      </c>
      <c r="CF500"/>
      <c r="CG500" s="36" t="str">
        <f t="shared" si="477"/>
        <v/>
      </c>
      <c r="CH500" s="36" t="str">
        <f t="shared" si="478"/>
        <v/>
      </c>
      <c r="CI500" s="36" t="str">
        <f t="shared" si="479"/>
        <v/>
      </c>
      <c r="CJ500" s="36" t="str">
        <f t="shared" si="480"/>
        <v/>
      </c>
      <c r="CK500" s="36" t="str">
        <f t="shared" si="481"/>
        <v/>
      </c>
    </row>
    <row r="501" spans="1:89">
      <c r="A501">
        <f t="shared" si="518"/>
        <v>492</v>
      </c>
      <c r="B501" s="1" t="str">
        <f t="shared" si="519"/>
        <v>Mi</v>
      </c>
      <c r="C501" s="2" t="str">
        <f t="shared" si="520"/>
        <v>12</v>
      </c>
      <c r="D501" s="50">
        <v>42095.5</v>
      </c>
      <c r="E501" s="51"/>
      <c r="F501" s="52"/>
      <c r="G501" s="52"/>
      <c r="H501" s="13" t="str">
        <f t="shared" si="525"/>
        <v/>
      </c>
      <c r="I501" s="13" t="str">
        <f t="shared" si="521"/>
        <v/>
      </c>
      <c r="J501" s="13" t="str">
        <f t="shared" si="526"/>
        <v/>
      </c>
      <c r="K501" s="3" t="str">
        <f t="shared" si="527"/>
        <v/>
      </c>
      <c r="L501" s="4" t="str">
        <f t="shared" si="528"/>
        <v/>
      </c>
      <c r="M501" s="52"/>
      <c r="N501" s="52"/>
      <c r="O501" s="13" t="str">
        <f t="shared" si="529"/>
        <v/>
      </c>
      <c r="P501" s="4" t="str">
        <f t="shared" si="530"/>
        <v/>
      </c>
      <c r="Q501" s="4" t="str">
        <f t="shared" si="531"/>
        <v/>
      </c>
      <c r="S501" s="5"/>
      <c r="T501" s="52"/>
      <c r="U501" s="52"/>
      <c r="V501" s="52"/>
      <c r="W501" s="52"/>
      <c r="X501" s="52"/>
      <c r="Y501" s="52"/>
      <c r="Z501" s="13" t="str">
        <f t="shared" si="524"/>
        <v/>
      </c>
      <c r="AA501" s="53" t="str">
        <f t="shared" si="538"/>
        <v/>
      </c>
      <c r="AB501" s="13" t="str">
        <f t="shared" si="533"/>
        <v/>
      </c>
      <c r="AC501" s="13" t="str">
        <f t="shared" si="535"/>
        <v/>
      </c>
      <c r="AD501" s="13" t="b">
        <f t="shared" si="536"/>
        <v>0</v>
      </c>
      <c r="AE501" t="e">
        <f t="shared" si="534"/>
        <v>#VALUE!</v>
      </c>
      <c r="AF501" t="str">
        <f t="shared" si="522"/>
        <v/>
      </c>
      <c r="AG501" t="b">
        <f t="shared" si="537"/>
        <v>0</v>
      </c>
      <c r="AI501" s="41">
        <f>SUM($AG$11:AG501)</f>
        <v>-160</v>
      </c>
      <c r="AJ501" s="36">
        <f>SUM($AA$10:AA501)</f>
        <v>692.6</v>
      </c>
      <c r="AK501" s="42">
        <f>SUM($AL$11:AL501)</f>
        <v>390</v>
      </c>
      <c r="AL501" t="b">
        <f t="shared" si="532"/>
        <v>0</v>
      </c>
      <c r="AN501">
        <f>SUM(AS$11:BJ501)</f>
        <v>1064</v>
      </c>
      <c r="AO501">
        <f>SUM(BM$11:CD501)</f>
        <v>560</v>
      </c>
      <c r="AP501">
        <f t="shared" si="523"/>
        <v>692.6</v>
      </c>
      <c r="AR501" t="str">
        <f t="shared" si="476"/>
        <v/>
      </c>
      <c r="AS501" t="str">
        <f t="shared" si="482"/>
        <v/>
      </c>
      <c r="AT501" t="str">
        <f t="shared" si="483"/>
        <v/>
      </c>
      <c r="AU501" t="str">
        <f t="shared" si="484"/>
        <v/>
      </c>
      <c r="AV501" t="str">
        <f t="shared" si="485"/>
        <v/>
      </c>
      <c r="AW501" t="str">
        <f t="shared" si="486"/>
        <v/>
      </c>
      <c r="AX501" t="str">
        <f t="shared" si="487"/>
        <v/>
      </c>
      <c r="AY501" t="str">
        <f t="shared" si="488"/>
        <v/>
      </c>
      <c r="AZ501" t="str">
        <f t="shared" si="489"/>
        <v/>
      </c>
      <c r="BA501" t="str">
        <f t="shared" si="490"/>
        <v/>
      </c>
      <c r="BB501" t="str">
        <f t="shared" si="491"/>
        <v/>
      </c>
      <c r="BC501" t="str">
        <f t="shared" si="492"/>
        <v/>
      </c>
      <c r="BD501" t="str">
        <f t="shared" si="493"/>
        <v/>
      </c>
      <c r="BE501" t="str">
        <f t="shared" si="494"/>
        <v/>
      </c>
      <c r="BF501" t="str">
        <f t="shared" si="495"/>
        <v/>
      </c>
      <c r="BG501" t="str">
        <f t="shared" si="496"/>
        <v/>
      </c>
      <c r="BH501" t="str">
        <f t="shared" si="497"/>
        <v/>
      </c>
      <c r="BI501" t="str">
        <f t="shared" si="498"/>
        <v/>
      </c>
      <c r="BJ501" t="str">
        <f t="shared" si="499"/>
        <v/>
      </c>
      <c r="BM501" t="str">
        <f t="shared" si="500"/>
        <v/>
      </c>
      <c r="BN501" t="str">
        <f t="shared" si="501"/>
        <v/>
      </c>
      <c r="BO501" t="str">
        <f t="shared" si="502"/>
        <v/>
      </c>
      <c r="BP501" t="str">
        <f t="shared" si="503"/>
        <v/>
      </c>
      <c r="BQ501" t="str">
        <f t="shared" si="504"/>
        <v/>
      </c>
      <c r="BR501" t="str">
        <f t="shared" si="505"/>
        <v/>
      </c>
      <c r="BS501" t="str">
        <f t="shared" si="506"/>
        <v/>
      </c>
      <c r="BT501" t="str">
        <f t="shared" si="507"/>
        <v/>
      </c>
      <c r="BU501" t="str">
        <f t="shared" si="508"/>
        <v/>
      </c>
      <c r="BV501" t="str">
        <f t="shared" si="509"/>
        <v/>
      </c>
      <c r="BW501" t="str">
        <f t="shared" si="510"/>
        <v/>
      </c>
      <c r="BX501" t="str">
        <f t="shared" si="511"/>
        <v/>
      </c>
      <c r="BY501" t="str">
        <f t="shared" si="512"/>
        <v/>
      </c>
      <c r="BZ501" t="str">
        <f t="shared" si="513"/>
        <v/>
      </c>
      <c r="CA501" t="str">
        <f t="shared" si="514"/>
        <v/>
      </c>
      <c r="CB501" t="str">
        <f t="shared" si="515"/>
        <v/>
      </c>
      <c r="CC501" t="str">
        <f t="shared" si="516"/>
        <v/>
      </c>
      <c r="CD501" t="str">
        <f t="shared" si="517"/>
        <v/>
      </c>
      <c r="CF501"/>
      <c r="CG501" s="36" t="str">
        <f t="shared" si="477"/>
        <v/>
      </c>
      <c r="CH501" s="36" t="str">
        <f t="shared" si="478"/>
        <v/>
      </c>
      <c r="CI501" s="36" t="str">
        <f t="shared" si="479"/>
        <v/>
      </c>
      <c r="CJ501" s="36" t="str">
        <f t="shared" si="480"/>
        <v/>
      </c>
      <c r="CK501" s="36" t="str">
        <f t="shared" si="481"/>
        <v/>
      </c>
    </row>
    <row r="502" spans="1:89">
      <c r="A502">
        <f t="shared" si="518"/>
        <v>493</v>
      </c>
      <c r="B502" s="1" t="str">
        <f t="shared" si="519"/>
        <v>Mi</v>
      </c>
      <c r="C502" s="2" t="str">
        <f t="shared" si="520"/>
        <v>12</v>
      </c>
      <c r="D502" s="50">
        <v>42095.5</v>
      </c>
      <c r="E502" s="51"/>
      <c r="F502" s="52"/>
      <c r="G502" s="52"/>
      <c r="H502" s="13" t="str">
        <f t="shared" si="525"/>
        <v/>
      </c>
      <c r="I502" s="13" t="str">
        <f t="shared" si="521"/>
        <v/>
      </c>
      <c r="J502" s="13" t="str">
        <f t="shared" si="526"/>
        <v/>
      </c>
      <c r="K502" s="3" t="str">
        <f t="shared" si="527"/>
        <v/>
      </c>
      <c r="L502" s="4" t="str">
        <f t="shared" si="528"/>
        <v/>
      </c>
      <c r="M502" s="52"/>
      <c r="N502" s="52"/>
      <c r="O502" s="13" t="str">
        <f t="shared" si="529"/>
        <v/>
      </c>
      <c r="P502" s="4" t="str">
        <f t="shared" si="530"/>
        <v/>
      </c>
      <c r="Q502" s="4" t="str">
        <f t="shared" si="531"/>
        <v/>
      </c>
      <c r="S502" s="5"/>
      <c r="T502" s="52"/>
      <c r="U502" s="52"/>
      <c r="V502" s="52"/>
      <c r="W502" s="52"/>
      <c r="X502" s="52"/>
      <c r="Y502" s="52"/>
      <c r="Z502" s="13" t="str">
        <f t="shared" si="524"/>
        <v/>
      </c>
      <c r="AA502" s="53" t="str">
        <f t="shared" si="538"/>
        <v/>
      </c>
      <c r="AB502" s="13" t="str">
        <f t="shared" si="533"/>
        <v/>
      </c>
      <c r="AC502" s="13" t="str">
        <f t="shared" si="535"/>
        <v/>
      </c>
      <c r="AD502" s="13" t="b">
        <f t="shared" si="536"/>
        <v>0</v>
      </c>
      <c r="AE502" t="e">
        <f t="shared" si="534"/>
        <v>#VALUE!</v>
      </c>
      <c r="AF502" t="str">
        <f t="shared" si="522"/>
        <v/>
      </c>
      <c r="AG502" t="b">
        <f t="shared" si="537"/>
        <v>0</v>
      </c>
      <c r="AI502" s="41">
        <f>SUM($AG$11:AG502)</f>
        <v>-160</v>
      </c>
      <c r="AJ502" s="36">
        <f>SUM($AA$10:AA502)</f>
        <v>692.6</v>
      </c>
      <c r="AK502" s="42">
        <f>SUM($AL$11:AL502)</f>
        <v>390</v>
      </c>
      <c r="AL502" t="b">
        <f t="shared" si="532"/>
        <v>0</v>
      </c>
      <c r="AN502">
        <f>SUM(AS$11:BJ502)</f>
        <v>1064</v>
      </c>
      <c r="AO502">
        <f>SUM(BM$11:CD502)</f>
        <v>560</v>
      </c>
      <c r="AP502">
        <f t="shared" si="523"/>
        <v>692.6</v>
      </c>
      <c r="AR502" t="str">
        <f t="shared" si="476"/>
        <v/>
      </c>
      <c r="AS502" t="str">
        <f t="shared" si="482"/>
        <v/>
      </c>
      <c r="AT502" t="str">
        <f t="shared" si="483"/>
        <v/>
      </c>
      <c r="AU502" t="str">
        <f t="shared" si="484"/>
        <v/>
      </c>
      <c r="AV502" t="str">
        <f t="shared" si="485"/>
        <v/>
      </c>
      <c r="AW502" t="str">
        <f t="shared" si="486"/>
        <v/>
      </c>
      <c r="AX502" t="str">
        <f t="shared" si="487"/>
        <v/>
      </c>
      <c r="AY502" t="str">
        <f t="shared" si="488"/>
        <v/>
      </c>
      <c r="AZ502" t="str">
        <f t="shared" si="489"/>
        <v/>
      </c>
      <c r="BA502" t="str">
        <f t="shared" si="490"/>
        <v/>
      </c>
      <c r="BB502" t="str">
        <f t="shared" si="491"/>
        <v/>
      </c>
      <c r="BC502" t="str">
        <f t="shared" si="492"/>
        <v/>
      </c>
      <c r="BD502" t="str">
        <f t="shared" si="493"/>
        <v/>
      </c>
      <c r="BE502" t="str">
        <f t="shared" si="494"/>
        <v/>
      </c>
      <c r="BF502" t="str">
        <f t="shared" si="495"/>
        <v/>
      </c>
      <c r="BG502" t="str">
        <f t="shared" si="496"/>
        <v/>
      </c>
      <c r="BH502" t="str">
        <f t="shared" si="497"/>
        <v/>
      </c>
      <c r="BI502" t="str">
        <f t="shared" si="498"/>
        <v/>
      </c>
      <c r="BJ502" t="str">
        <f t="shared" si="499"/>
        <v/>
      </c>
      <c r="BM502" t="str">
        <f t="shared" si="500"/>
        <v/>
      </c>
      <c r="BN502" t="str">
        <f t="shared" si="501"/>
        <v/>
      </c>
      <c r="BO502" t="str">
        <f t="shared" si="502"/>
        <v/>
      </c>
      <c r="BP502" t="str">
        <f t="shared" si="503"/>
        <v/>
      </c>
      <c r="BQ502" t="str">
        <f t="shared" si="504"/>
        <v/>
      </c>
      <c r="BR502" t="str">
        <f t="shared" si="505"/>
        <v/>
      </c>
      <c r="BS502" t="str">
        <f t="shared" si="506"/>
        <v/>
      </c>
      <c r="BT502" t="str">
        <f t="shared" si="507"/>
        <v/>
      </c>
      <c r="BU502" t="str">
        <f t="shared" si="508"/>
        <v/>
      </c>
      <c r="BV502" t="str">
        <f t="shared" si="509"/>
        <v/>
      </c>
      <c r="BW502" t="str">
        <f t="shared" si="510"/>
        <v/>
      </c>
      <c r="BX502" t="str">
        <f t="shared" si="511"/>
        <v/>
      </c>
      <c r="BY502" t="str">
        <f t="shared" si="512"/>
        <v/>
      </c>
      <c r="BZ502" t="str">
        <f t="shared" si="513"/>
        <v/>
      </c>
      <c r="CA502" t="str">
        <f t="shared" si="514"/>
        <v/>
      </c>
      <c r="CB502" t="str">
        <f t="shared" si="515"/>
        <v/>
      </c>
      <c r="CC502" t="str">
        <f t="shared" si="516"/>
        <v/>
      </c>
      <c r="CD502" t="str">
        <f t="shared" si="517"/>
        <v/>
      </c>
      <c r="CF502"/>
      <c r="CG502" s="36" t="str">
        <f t="shared" si="477"/>
        <v/>
      </c>
      <c r="CH502" s="36" t="str">
        <f t="shared" si="478"/>
        <v/>
      </c>
      <c r="CI502" s="36" t="str">
        <f t="shared" si="479"/>
        <v/>
      </c>
      <c r="CJ502" s="36" t="str">
        <f t="shared" si="480"/>
        <v/>
      </c>
      <c r="CK502" s="36" t="str">
        <f t="shared" si="481"/>
        <v/>
      </c>
    </row>
    <row r="503" spans="1:89">
      <c r="A503">
        <f t="shared" si="518"/>
        <v>494</v>
      </c>
      <c r="B503" s="1" t="str">
        <f t="shared" si="519"/>
        <v>Mi</v>
      </c>
      <c r="C503" s="2" t="str">
        <f t="shared" si="520"/>
        <v>12</v>
      </c>
      <c r="D503" s="50">
        <v>42095.5</v>
      </c>
      <c r="E503" s="51"/>
      <c r="F503" s="52"/>
      <c r="G503" s="52"/>
      <c r="H503" s="13" t="str">
        <f t="shared" si="525"/>
        <v/>
      </c>
      <c r="I503" s="13" t="str">
        <f t="shared" si="521"/>
        <v/>
      </c>
      <c r="J503" s="13" t="str">
        <f t="shared" si="526"/>
        <v/>
      </c>
      <c r="K503" s="3" t="str">
        <f t="shared" si="527"/>
        <v/>
      </c>
      <c r="L503" s="4" t="str">
        <f t="shared" si="528"/>
        <v/>
      </c>
      <c r="M503" s="52"/>
      <c r="N503" s="52"/>
      <c r="O503" s="13" t="str">
        <f t="shared" si="529"/>
        <v/>
      </c>
      <c r="P503" s="4" t="str">
        <f t="shared" si="530"/>
        <v/>
      </c>
      <c r="Q503" s="4" t="str">
        <f t="shared" si="531"/>
        <v/>
      </c>
      <c r="S503" s="5"/>
      <c r="T503" s="52"/>
      <c r="U503" s="52"/>
      <c r="V503" s="52"/>
      <c r="W503" s="52"/>
      <c r="X503" s="52"/>
      <c r="Y503" s="52"/>
      <c r="Z503" s="13" t="str">
        <f t="shared" si="524"/>
        <v/>
      </c>
      <c r="AA503" s="53" t="str">
        <f t="shared" si="538"/>
        <v/>
      </c>
      <c r="AB503" s="13" t="str">
        <f t="shared" si="533"/>
        <v/>
      </c>
      <c r="AC503" s="13" t="str">
        <f t="shared" si="535"/>
        <v/>
      </c>
      <c r="AD503" s="13" t="b">
        <f t="shared" si="536"/>
        <v>0</v>
      </c>
      <c r="AE503" t="e">
        <f t="shared" si="534"/>
        <v>#VALUE!</v>
      </c>
      <c r="AF503" t="str">
        <f t="shared" si="522"/>
        <v/>
      </c>
      <c r="AG503" t="b">
        <f t="shared" si="537"/>
        <v>0</v>
      </c>
      <c r="AI503" s="41">
        <f>SUM($AG$11:AG503)</f>
        <v>-160</v>
      </c>
      <c r="AJ503" s="36">
        <f>SUM($AA$10:AA503)</f>
        <v>692.6</v>
      </c>
      <c r="AK503" s="42">
        <f>SUM($AL$11:AL503)</f>
        <v>390</v>
      </c>
      <c r="AL503" t="b">
        <f t="shared" si="532"/>
        <v>0</v>
      </c>
      <c r="AN503">
        <f>SUM(AS$11:BJ503)</f>
        <v>1064</v>
      </c>
      <c r="AO503">
        <f>SUM(BM$11:CD503)</f>
        <v>560</v>
      </c>
      <c r="AP503">
        <f t="shared" si="523"/>
        <v>692.6</v>
      </c>
      <c r="AR503" t="str">
        <f t="shared" si="476"/>
        <v/>
      </c>
      <c r="AS503" t="str">
        <f t="shared" si="482"/>
        <v/>
      </c>
      <c r="AT503" t="str">
        <f t="shared" si="483"/>
        <v/>
      </c>
      <c r="AU503" t="str">
        <f t="shared" si="484"/>
        <v/>
      </c>
      <c r="AV503" t="str">
        <f t="shared" si="485"/>
        <v/>
      </c>
      <c r="AW503" t="str">
        <f t="shared" si="486"/>
        <v/>
      </c>
      <c r="AX503" t="str">
        <f t="shared" si="487"/>
        <v/>
      </c>
      <c r="AY503" t="str">
        <f t="shared" si="488"/>
        <v/>
      </c>
      <c r="AZ503" t="str">
        <f t="shared" si="489"/>
        <v/>
      </c>
      <c r="BA503" t="str">
        <f t="shared" si="490"/>
        <v/>
      </c>
      <c r="BB503" t="str">
        <f t="shared" si="491"/>
        <v/>
      </c>
      <c r="BC503" t="str">
        <f t="shared" si="492"/>
        <v/>
      </c>
      <c r="BD503" t="str">
        <f t="shared" si="493"/>
        <v/>
      </c>
      <c r="BE503" t="str">
        <f t="shared" si="494"/>
        <v/>
      </c>
      <c r="BF503" t="str">
        <f t="shared" si="495"/>
        <v/>
      </c>
      <c r="BG503" t="str">
        <f t="shared" si="496"/>
        <v/>
      </c>
      <c r="BH503" t="str">
        <f t="shared" si="497"/>
        <v/>
      </c>
      <c r="BI503" t="str">
        <f t="shared" si="498"/>
        <v/>
      </c>
      <c r="BJ503" t="str">
        <f t="shared" si="499"/>
        <v/>
      </c>
      <c r="BM503" t="str">
        <f t="shared" si="500"/>
        <v/>
      </c>
      <c r="BN503" t="str">
        <f t="shared" si="501"/>
        <v/>
      </c>
      <c r="BO503" t="str">
        <f t="shared" si="502"/>
        <v/>
      </c>
      <c r="BP503" t="str">
        <f t="shared" si="503"/>
        <v/>
      </c>
      <c r="BQ503" t="str">
        <f t="shared" si="504"/>
        <v/>
      </c>
      <c r="BR503" t="str">
        <f t="shared" si="505"/>
        <v/>
      </c>
      <c r="BS503" t="str">
        <f t="shared" si="506"/>
        <v/>
      </c>
      <c r="BT503" t="str">
        <f t="shared" si="507"/>
        <v/>
      </c>
      <c r="BU503" t="str">
        <f t="shared" si="508"/>
        <v/>
      </c>
      <c r="BV503" t="str">
        <f t="shared" si="509"/>
        <v/>
      </c>
      <c r="BW503" t="str">
        <f t="shared" si="510"/>
        <v/>
      </c>
      <c r="BX503" t="str">
        <f t="shared" si="511"/>
        <v/>
      </c>
      <c r="BY503" t="str">
        <f t="shared" si="512"/>
        <v/>
      </c>
      <c r="BZ503" t="str">
        <f t="shared" si="513"/>
        <v/>
      </c>
      <c r="CA503" t="str">
        <f t="shared" si="514"/>
        <v/>
      </c>
      <c r="CB503" t="str">
        <f t="shared" si="515"/>
        <v/>
      </c>
      <c r="CC503" t="str">
        <f t="shared" si="516"/>
        <v/>
      </c>
      <c r="CD503" t="str">
        <f t="shared" si="517"/>
        <v/>
      </c>
      <c r="CF503"/>
      <c r="CG503" s="36" t="str">
        <f t="shared" si="477"/>
        <v/>
      </c>
      <c r="CH503" s="36" t="str">
        <f t="shared" si="478"/>
        <v/>
      </c>
      <c r="CI503" s="36" t="str">
        <f t="shared" si="479"/>
        <v/>
      </c>
      <c r="CJ503" s="36" t="str">
        <f t="shared" si="480"/>
        <v/>
      </c>
      <c r="CK503" s="36" t="str">
        <f t="shared" si="481"/>
        <v/>
      </c>
    </row>
    <row r="504" spans="1:89">
      <c r="A504">
        <f t="shared" si="518"/>
        <v>495</v>
      </c>
      <c r="B504" s="1" t="str">
        <f t="shared" si="519"/>
        <v>Mi</v>
      </c>
      <c r="C504" s="2" t="str">
        <f t="shared" si="520"/>
        <v>12</v>
      </c>
      <c r="D504" s="50">
        <v>42095.5</v>
      </c>
      <c r="E504" s="51"/>
      <c r="F504" s="52"/>
      <c r="G504" s="52"/>
      <c r="H504" s="13" t="str">
        <f t="shared" si="525"/>
        <v/>
      </c>
      <c r="I504" s="13" t="str">
        <f t="shared" si="521"/>
        <v/>
      </c>
      <c r="J504" s="13" t="str">
        <f t="shared" si="526"/>
        <v/>
      </c>
      <c r="K504" s="3" t="str">
        <f t="shared" si="527"/>
        <v/>
      </c>
      <c r="L504" s="4" t="str">
        <f t="shared" si="528"/>
        <v/>
      </c>
      <c r="M504" s="52"/>
      <c r="N504" s="52"/>
      <c r="O504" s="13" t="str">
        <f t="shared" si="529"/>
        <v/>
      </c>
      <c r="P504" s="4" t="str">
        <f t="shared" si="530"/>
        <v/>
      </c>
      <c r="Q504" s="4" t="str">
        <f t="shared" si="531"/>
        <v/>
      </c>
      <c r="S504" s="5"/>
      <c r="T504" s="52"/>
      <c r="U504" s="52"/>
      <c r="V504" s="52"/>
      <c r="W504" s="52"/>
      <c r="X504" s="52"/>
      <c r="Y504" s="52"/>
      <c r="Z504" s="13" t="str">
        <f t="shared" si="524"/>
        <v/>
      </c>
      <c r="AA504" s="53" t="str">
        <f t="shared" si="538"/>
        <v/>
      </c>
      <c r="AB504" s="13" t="str">
        <f t="shared" si="533"/>
        <v/>
      </c>
      <c r="AC504" s="13" t="str">
        <f t="shared" si="535"/>
        <v/>
      </c>
      <c r="AD504" s="13" t="b">
        <f t="shared" si="536"/>
        <v>0</v>
      </c>
      <c r="AE504" t="e">
        <f t="shared" si="534"/>
        <v>#VALUE!</v>
      </c>
      <c r="AF504" t="str">
        <f t="shared" si="522"/>
        <v/>
      </c>
      <c r="AG504" t="b">
        <f t="shared" si="537"/>
        <v>0</v>
      </c>
      <c r="AI504" s="41">
        <f>SUM($AG$11:AG504)</f>
        <v>-160</v>
      </c>
      <c r="AJ504" s="36">
        <f>SUM($AA$10:AA504)</f>
        <v>692.6</v>
      </c>
      <c r="AK504" s="42">
        <f>SUM($AL$11:AL504)</f>
        <v>390</v>
      </c>
      <c r="AL504" t="b">
        <f t="shared" si="532"/>
        <v>0</v>
      </c>
      <c r="AN504">
        <f>SUM(AS$11:BJ504)</f>
        <v>1064</v>
      </c>
      <c r="AO504">
        <f>SUM(BM$11:CD504)</f>
        <v>560</v>
      </c>
      <c r="AP504">
        <f t="shared" si="523"/>
        <v>692.6</v>
      </c>
      <c r="AR504" t="str">
        <f t="shared" si="476"/>
        <v/>
      </c>
      <c r="AS504" t="str">
        <f t="shared" si="482"/>
        <v/>
      </c>
      <c r="AT504" t="str">
        <f t="shared" si="483"/>
        <v/>
      </c>
      <c r="AU504" t="str">
        <f t="shared" si="484"/>
        <v/>
      </c>
      <c r="AV504" t="str">
        <f t="shared" si="485"/>
        <v/>
      </c>
      <c r="AW504" t="str">
        <f t="shared" si="486"/>
        <v/>
      </c>
      <c r="AX504" t="str">
        <f t="shared" si="487"/>
        <v/>
      </c>
      <c r="AY504" t="str">
        <f t="shared" si="488"/>
        <v/>
      </c>
      <c r="AZ504" t="str">
        <f t="shared" si="489"/>
        <v/>
      </c>
      <c r="BA504" t="str">
        <f t="shared" si="490"/>
        <v/>
      </c>
      <c r="BB504" t="str">
        <f t="shared" si="491"/>
        <v/>
      </c>
      <c r="BC504" t="str">
        <f t="shared" si="492"/>
        <v/>
      </c>
      <c r="BD504" t="str">
        <f t="shared" si="493"/>
        <v/>
      </c>
      <c r="BE504" t="str">
        <f t="shared" si="494"/>
        <v/>
      </c>
      <c r="BF504" t="str">
        <f t="shared" si="495"/>
        <v/>
      </c>
      <c r="BG504" t="str">
        <f t="shared" si="496"/>
        <v/>
      </c>
      <c r="BH504" t="str">
        <f t="shared" si="497"/>
        <v/>
      </c>
      <c r="BI504" t="str">
        <f t="shared" si="498"/>
        <v/>
      </c>
      <c r="BJ504" t="str">
        <f t="shared" si="499"/>
        <v/>
      </c>
      <c r="BM504" t="str">
        <f t="shared" si="500"/>
        <v/>
      </c>
      <c r="BN504" t="str">
        <f t="shared" si="501"/>
        <v/>
      </c>
      <c r="BO504" t="str">
        <f t="shared" si="502"/>
        <v/>
      </c>
      <c r="BP504" t="str">
        <f t="shared" si="503"/>
        <v/>
      </c>
      <c r="BQ504" t="str">
        <f t="shared" si="504"/>
        <v/>
      </c>
      <c r="BR504" t="str">
        <f t="shared" si="505"/>
        <v/>
      </c>
      <c r="BS504" t="str">
        <f t="shared" si="506"/>
        <v/>
      </c>
      <c r="BT504" t="str">
        <f t="shared" si="507"/>
        <v/>
      </c>
      <c r="BU504" t="str">
        <f t="shared" si="508"/>
        <v/>
      </c>
      <c r="BV504" t="str">
        <f t="shared" si="509"/>
        <v/>
      </c>
      <c r="BW504" t="str">
        <f t="shared" si="510"/>
        <v/>
      </c>
      <c r="BX504" t="str">
        <f t="shared" si="511"/>
        <v/>
      </c>
      <c r="BY504" t="str">
        <f t="shared" si="512"/>
        <v/>
      </c>
      <c r="BZ504" t="str">
        <f t="shared" si="513"/>
        <v/>
      </c>
      <c r="CA504" t="str">
        <f t="shared" si="514"/>
        <v/>
      </c>
      <c r="CB504" t="str">
        <f t="shared" si="515"/>
        <v/>
      </c>
      <c r="CC504" t="str">
        <f t="shared" si="516"/>
        <v/>
      </c>
      <c r="CD504" t="str">
        <f t="shared" si="517"/>
        <v/>
      </c>
      <c r="CF504"/>
      <c r="CG504" s="36" t="str">
        <f t="shared" si="477"/>
        <v/>
      </c>
      <c r="CH504" s="36" t="str">
        <f t="shared" si="478"/>
        <v/>
      </c>
      <c r="CI504" s="36" t="str">
        <f t="shared" si="479"/>
        <v/>
      </c>
      <c r="CJ504" s="36" t="str">
        <f t="shared" si="480"/>
        <v/>
      </c>
      <c r="CK504" s="36" t="str">
        <f t="shared" si="481"/>
        <v/>
      </c>
    </row>
    <row r="505" spans="1:89">
      <c r="A505">
        <f t="shared" si="518"/>
        <v>496</v>
      </c>
      <c r="B505" s="1" t="str">
        <f t="shared" si="519"/>
        <v>Mi</v>
      </c>
      <c r="C505" s="2" t="str">
        <f t="shared" si="520"/>
        <v>12</v>
      </c>
      <c r="D505" s="50">
        <v>42095.5</v>
      </c>
      <c r="E505" s="51"/>
      <c r="F505" s="52"/>
      <c r="G505" s="52"/>
      <c r="H505" s="13" t="str">
        <f t="shared" si="525"/>
        <v/>
      </c>
      <c r="I505" s="13" t="str">
        <f t="shared" si="521"/>
        <v/>
      </c>
      <c r="J505" s="13" t="str">
        <f t="shared" si="526"/>
        <v/>
      </c>
      <c r="K505" s="3" t="str">
        <f t="shared" si="527"/>
        <v/>
      </c>
      <c r="L505" s="4" t="str">
        <f t="shared" si="528"/>
        <v/>
      </c>
      <c r="M505" s="52"/>
      <c r="N505" s="52"/>
      <c r="O505" s="13" t="str">
        <f t="shared" si="529"/>
        <v/>
      </c>
      <c r="P505" s="4" t="str">
        <f t="shared" si="530"/>
        <v/>
      </c>
      <c r="Q505" s="4" t="str">
        <f t="shared" si="531"/>
        <v/>
      </c>
      <c r="S505" s="5"/>
      <c r="T505" s="52"/>
      <c r="U505" s="52"/>
      <c r="V505" s="52"/>
      <c r="W505" s="52"/>
      <c r="X505" s="52"/>
      <c r="Y505" s="52"/>
      <c r="Z505" s="13" t="str">
        <f t="shared" si="524"/>
        <v/>
      </c>
      <c r="AA505" s="53" t="str">
        <f t="shared" si="538"/>
        <v/>
      </c>
      <c r="AB505" s="13" t="str">
        <f t="shared" si="533"/>
        <v/>
      </c>
      <c r="AC505" s="13" t="str">
        <f t="shared" si="535"/>
        <v/>
      </c>
      <c r="AD505" s="13" t="b">
        <f t="shared" si="536"/>
        <v>0</v>
      </c>
      <c r="AE505" t="e">
        <f t="shared" si="534"/>
        <v>#VALUE!</v>
      </c>
      <c r="AF505" t="str">
        <f t="shared" si="522"/>
        <v/>
      </c>
      <c r="AG505" t="b">
        <f t="shared" si="537"/>
        <v>0</v>
      </c>
      <c r="AI505" s="41">
        <f>SUM($AG$11:AG505)</f>
        <v>-160</v>
      </c>
      <c r="AJ505" s="36">
        <f>SUM($AA$10:AA505)</f>
        <v>692.6</v>
      </c>
      <c r="AK505" s="42">
        <f>SUM($AL$11:AL505)</f>
        <v>390</v>
      </c>
      <c r="AL505" t="b">
        <f t="shared" si="532"/>
        <v>0</v>
      </c>
      <c r="AN505">
        <f>SUM(AS$11:BJ505)</f>
        <v>1064</v>
      </c>
      <c r="AO505">
        <f>SUM(BM$11:CD505)</f>
        <v>560</v>
      </c>
      <c r="AP505">
        <f t="shared" si="523"/>
        <v>692.6</v>
      </c>
      <c r="AR505" t="str">
        <f t="shared" si="476"/>
        <v/>
      </c>
      <c r="AS505" t="str">
        <f t="shared" si="482"/>
        <v/>
      </c>
      <c r="AT505" t="str">
        <f t="shared" si="483"/>
        <v/>
      </c>
      <c r="AU505" t="str">
        <f t="shared" si="484"/>
        <v/>
      </c>
      <c r="AV505" t="str">
        <f t="shared" si="485"/>
        <v/>
      </c>
      <c r="AW505" t="str">
        <f t="shared" si="486"/>
        <v/>
      </c>
      <c r="AX505" t="str">
        <f t="shared" si="487"/>
        <v/>
      </c>
      <c r="AY505" t="str">
        <f t="shared" si="488"/>
        <v/>
      </c>
      <c r="AZ505" t="str">
        <f t="shared" si="489"/>
        <v/>
      </c>
      <c r="BA505" t="str">
        <f t="shared" si="490"/>
        <v/>
      </c>
      <c r="BB505" t="str">
        <f t="shared" si="491"/>
        <v/>
      </c>
      <c r="BC505" t="str">
        <f t="shared" si="492"/>
        <v/>
      </c>
      <c r="BD505" t="str">
        <f t="shared" si="493"/>
        <v/>
      </c>
      <c r="BE505" t="str">
        <f t="shared" si="494"/>
        <v/>
      </c>
      <c r="BF505" t="str">
        <f t="shared" si="495"/>
        <v/>
      </c>
      <c r="BG505" t="str">
        <f t="shared" si="496"/>
        <v/>
      </c>
      <c r="BH505" t="str">
        <f t="shared" si="497"/>
        <v/>
      </c>
      <c r="BI505" t="str">
        <f t="shared" si="498"/>
        <v/>
      </c>
      <c r="BJ505" t="str">
        <f t="shared" si="499"/>
        <v/>
      </c>
      <c r="BM505" t="str">
        <f t="shared" si="500"/>
        <v/>
      </c>
      <c r="BN505" t="str">
        <f t="shared" si="501"/>
        <v/>
      </c>
      <c r="BO505" t="str">
        <f t="shared" si="502"/>
        <v/>
      </c>
      <c r="BP505" t="str">
        <f t="shared" si="503"/>
        <v/>
      </c>
      <c r="BQ505" t="str">
        <f t="shared" si="504"/>
        <v/>
      </c>
      <c r="BR505" t="str">
        <f t="shared" si="505"/>
        <v/>
      </c>
      <c r="BS505" t="str">
        <f t="shared" si="506"/>
        <v/>
      </c>
      <c r="BT505" t="str">
        <f t="shared" si="507"/>
        <v/>
      </c>
      <c r="BU505" t="str">
        <f t="shared" si="508"/>
        <v/>
      </c>
      <c r="BV505" t="str">
        <f t="shared" si="509"/>
        <v/>
      </c>
      <c r="BW505" t="str">
        <f t="shared" si="510"/>
        <v/>
      </c>
      <c r="BX505" t="str">
        <f t="shared" si="511"/>
        <v/>
      </c>
      <c r="BY505" t="str">
        <f t="shared" si="512"/>
        <v/>
      </c>
      <c r="BZ505" t="str">
        <f t="shared" si="513"/>
        <v/>
      </c>
      <c r="CA505" t="str">
        <f t="shared" si="514"/>
        <v/>
      </c>
      <c r="CB505" t="str">
        <f t="shared" si="515"/>
        <v/>
      </c>
      <c r="CC505" t="str">
        <f t="shared" si="516"/>
        <v/>
      </c>
      <c r="CD505" t="str">
        <f t="shared" si="517"/>
        <v/>
      </c>
      <c r="CF505"/>
      <c r="CG505" s="36" t="str">
        <f t="shared" si="477"/>
        <v/>
      </c>
      <c r="CH505" s="36" t="str">
        <f t="shared" si="478"/>
        <v/>
      </c>
      <c r="CI505" s="36" t="str">
        <f t="shared" si="479"/>
        <v/>
      </c>
      <c r="CJ505" s="36" t="str">
        <f t="shared" si="480"/>
        <v/>
      </c>
      <c r="CK505" s="36" t="str">
        <f t="shared" si="481"/>
        <v/>
      </c>
    </row>
    <row r="506" spans="1:89">
      <c r="A506">
        <f t="shared" si="518"/>
        <v>497</v>
      </c>
      <c r="B506" s="1" t="str">
        <f t="shared" si="519"/>
        <v>Mi</v>
      </c>
      <c r="C506" s="2" t="str">
        <f t="shared" si="520"/>
        <v>12</v>
      </c>
      <c r="D506" s="50">
        <v>42095.5</v>
      </c>
      <c r="E506" s="51"/>
      <c r="F506" s="52"/>
      <c r="G506" s="52"/>
      <c r="H506" s="13" t="str">
        <f t="shared" si="525"/>
        <v/>
      </c>
      <c r="I506" s="13" t="str">
        <f t="shared" si="521"/>
        <v/>
      </c>
      <c r="J506" s="13" t="str">
        <f t="shared" si="526"/>
        <v/>
      </c>
      <c r="K506" s="3" t="str">
        <f t="shared" si="527"/>
        <v/>
      </c>
      <c r="L506" s="4" t="str">
        <f t="shared" si="528"/>
        <v/>
      </c>
      <c r="M506" s="52"/>
      <c r="N506" s="52"/>
      <c r="O506" s="13" t="str">
        <f t="shared" si="529"/>
        <v/>
      </c>
      <c r="P506" s="4" t="str">
        <f t="shared" si="530"/>
        <v/>
      </c>
      <c r="Q506" s="4" t="str">
        <f t="shared" si="531"/>
        <v/>
      </c>
      <c r="S506" s="5"/>
      <c r="T506" s="52"/>
      <c r="U506" s="52"/>
      <c r="V506" s="52"/>
      <c r="W506" s="52"/>
      <c r="X506" s="52"/>
      <c r="Y506" s="52"/>
      <c r="Z506" s="13" t="str">
        <f t="shared" si="524"/>
        <v/>
      </c>
      <c r="AA506" s="53" t="str">
        <f t="shared" si="538"/>
        <v/>
      </c>
      <c r="AB506" s="13" t="str">
        <f t="shared" si="533"/>
        <v/>
      </c>
      <c r="AC506" s="13" t="str">
        <f t="shared" si="535"/>
        <v/>
      </c>
      <c r="AD506" s="13" t="b">
        <f t="shared" si="536"/>
        <v>0</v>
      </c>
      <c r="AE506" t="e">
        <f t="shared" si="534"/>
        <v>#VALUE!</v>
      </c>
      <c r="AF506" t="str">
        <f t="shared" si="522"/>
        <v/>
      </c>
      <c r="AG506" t="b">
        <f t="shared" si="537"/>
        <v>0</v>
      </c>
      <c r="AI506" s="41">
        <f>SUM($AG$11:AG506)</f>
        <v>-160</v>
      </c>
      <c r="AJ506" s="36">
        <f>SUM($AA$10:AA506)</f>
        <v>692.6</v>
      </c>
      <c r="AK506" s="42">
        <f>SUM($AL$11:AL506)</f>
        <v>390</v>
      </c>
      <c r="AL506" t="b">
        <f t="shared" si="532"/>
        <v>0</v>
      </c>
      <c r="AN506">
        <f>SUM(AS$11:BJ506)</f>
        <v>1064</v>
      </c>
      <c r="AO506">
        <f>SUM(BM$11:CD506)</f>
        <v>560</v>
      </c>
      <c r="AP506">
        <f t="shared" si="523"/>
        <v>692.6</v>
      </c>
      <c r="AR506" t="str">
        <f t="shared" si="476"/>
        <v/>
      </c>
      <c r="AS506" t="str">
        <f t="shared" si="482"/>
        <v/>
      </c>
      <c r="AT506" t="str">
        <f t="shared" si="483"/>
        <v/>
      </c>
      <c r="AU506" t="str">
        <f t="shared" si="484"/>
        <v/>
      </c>
      <c r="AV506" t="str">
        <f t="shared" si="485"/>
        <v/>
      </c>
      <c r="AW506" t="str">
        <f t="shared" si="486"/>
        <v/>
      </c>
      <c r="AX506" t="str">
        <f t="shared" si="487"/>
        <v/>
      </c>
      <c r="AY506" t="str">
        <f t="shared" si="488"/>
        <v/>
      </c>
      <c r="AZ506" t="str">
        <f t="shared" si="489"/>
        <v/>
      </c>
      <c r="BA506" t="str">
        <f t="shared" si="490"/>
        <v/>
      </c>
      <c r="BB506" t="str">
        <f t="shared" si="491"/>
        <v/>
      </c>
      <c r="BC506" t="str">
        <f t="shared" si="492"/>
        <v/>
      </c>
      <c r="BD506" t="str">
        <f t="shared" si="493"/>
        <v/>
      </c>
      <c r="BE506" t="str">
        <f t="shared" si="494"/>
        <v/>
      </c>
      <c r="BF506" t="str">
        <f t="shared" si="495"/>
        <v/>
      </c>
      <c r="BG506" t="str">
        <f t="shared" si="496"/>
        <v/>
      </c>
      <c r="BH506" t="str">
        <f t="shared" si="497"/>
        <v/>
      </c>
      <c r="BI506" t="str">
        <f t="shared" si="498"/>
        <v/>
      </c>
      <c r="BJ506" t="str">
        <f t="shared" si="499"/>
        <v/>
      </c>
      <c r="BM506" t="str">
        <f t="shared" si="500"/>
        <v/>
      </c>
      <c r="BN506" t="str">
        <f t="shared" si="501"/>
        <v/>
      </c>
      <c r="BO506" t="str">
        <f t="shared" si="502"/>
        <v/>
      </c>
      <c r="BP506" t="str">
        <f t="shared" si="503"/>
        <v/>
      </c>
      <c r="BQ506" t="str">
        <f t="shared" si="504"/>
        <v/>
      </c>
      <c r="BR506" t="str">
        <f t="shared" si="505"/>
        <v/>
      </c>
      <c r="BS506" t="str">
        <f t="shared" si="506"/>
        <v/>
      </c>
      <c r="BT506" t="str">
        <f t="shared" si="507"/>
        <v/>
      </c>
      <c r="BU506" t="str">
        <f t="shared" si="508"/>
        <v/>
      </c>
      <c r="BV506" t="str">
        <f t="shared" si="509"/>
        <v/>
      </c>
      <c r="BW506" t="str">
        <f t="shared" si="510"/>
        <v/>
      </c>
      <c r="BX506" t="str">
        <f t="shared" si="511"/>
        <v/>
      </c>
      <c r="BY506" t="str">
        <f t="shared" si="512"/>
        <v/>
      </c>
      <c r="BZ506" t="str">
        <f t="shared" si="513"/>
        <v/>
      </c>
      <c r="CA506" t="str">
        <f t="shared" si="514"/>
        <v/>
      </c>
      <c r="CB506" t="str">
        <f t="shared" si="515"/>
        <v/>
      </c>
      <c r="CC506" t="str">
        <f t="shared" si="516"/>
        <v/>
      </c>
      <c r="CD506" t="str">
        <f t="shared" si="517"/>
        <v/>
      </c>
      <c r="CF506"/>
      <c r="CG506" s="36" t="str">
        <f t="shared" si="477"/>
        <v/>
      </c>
      <c r="CH506" s="36" t="str">
        <f t="shared" si="478"/>
        <v/>
      </c>
      <c r="CI506" s="36" t="str">
        <f t="shared" si="479"/>
        <v/>
      </c>
      <c r="CJ506" s="36" t="str">
        <f t="shared" si="480"/>
        <v/>
      </c>
      <c r="CK506" s="36" t="str">
        <f t="shared" si="481"/>
        <v/>
      </c>
    </row>
    <row r="507" spans="1:89">
      <c r="A507">
        <f t="shared" si="518"/>
        <v>498</v>
      </c>
      <c r="B507" s="1" t="str">
        <f t="shared" si="519"/>
        <v>Mi</v>
      </c>
      <c r="C507" s="2" t="str">
        <f t="shared" si="520"/>
        <v>12</v>
      </c>
      <c r="D507" s="50">
        <v>42095.5</v>
      </c>
      <c r="E507" s="51"/>
      <c r="F507" s="52"/>
      <c r="G507" s="52"/>
      <c r="H507" s="13" t="str">
        <f t="shared" si="525"/>
        <v/>
      </c>
      <c r="I507" s="13" t="str">
        <f t="shared" si="521"/>
        <v/>
      </c>
      <c r="J507" s="13" t="str">
        <f t="shared" si="526"/>
        <v/>
      </c>
      <c r="K507" s="3" t="str">
        <f t="shared" si="527"/>
        <v/>
      </c>
      <c r="L507" s="4" t="str">
        <f t="shared" si="528"/>
        <v/>
      </c>
      <c r="M507" s="52"/>
      <c r="N507" s="52"/>
      <c r="O507" s="13" t="str">
        <f t="shared" si="529"/>
        <v/>
      </c>
      <c r="P507" s="4" t="str">
        <f t="shared" si="530"/>
        <v/>
      </c>
      <c r="Q507" s="4" t="str">
        <f t="shared" si="531"/>
        <v/>
      </c>
      <c r="S507" s="5"/>
      <c r="T507" s="52"/>
      <c r="U507" s="52"/>
      <c r="V507" s="52"/>
      <c r="W507" s="52"/>
      <c r="X507" s="52"/>
      <c r="Y507" s="52"/>
      <c r="Z507" s="13" t="str">
        <f t="shared" si="524"/>
        <v/>
      </c>
      <c r="AA507" s="53" t="str">
        <f t="shared" si="538"/>
        <v/>
      </c>
      <c r="AB507" s="13" t="str">
        <f t="shared" si="533"/>
        <v/>
      </c>
      <c r="AC507" s="13" t="str">
        <f t="shared" si="535"/>
        <v/>
      </c>
      <c r="AD507" s="13" t="b">
        <f t="shared" si="536"/>
        <v>0</v>
      </c>
      <c r="AE507" t="e">
        <f t="shared" si="534"/>
        <v>#VALUE!</v>
      </c>
      <c r="AF507" t="str">
        <f t="shared" si="522"/>
        <v/>
      </c>
      <c r="AG507" t="b">
        <f t="shared" si="537"/>
        <v>0</v>
      </c>
      <c r="AI507" s="41">
        <f>SUM($AG$11:AG507)</f>
        <v>-160</v>
      </c>
      <c r="AJ507" s="36">
        <f>SUM($AA$10:AA507)</f>
        <v>692.6</v>
      </c>
      <c r="AK507" s="42">
        <f>SUM($AL$11:AL507)</f>
        <v>390</v>
      </c>
      <c r="AL507" t="b">
        <f t="shared" si="532"/>
        <v>0</v>
      </c>
      <c r="AN507">
        <f>SUM(AS$11:BJ507)</f>
        <v>1064</v>
      </c>
      <c r="AO507">
        <f>SUM(BM$11:CD507)</f>
        <v>560</v>
      </c>
      <c r="AP507">
        <f t="shared" si="523"/>
        <v>692.6</v>
      </c>
      <c r="AR507" t="str">
        <f t="shared" si="476"/>
        <v/>
      </c>
      <c r="AS507" t="str">
        <f t="shared" si="482"/>
        <v/>
      </c>
      <c r="AT507" t="str">
        <f t="shared" si="483"/>
        <v/>
      </c>
      <c r="AU507" t="str">
        <f t="shared" si="484"/>
        <v/>
      </c>
      <c r="AV507" t="str">
        <f t="shared" si="485"/>
        <v/>
      </c>
      <c r="AW507" t="str">
        <f t="shared" si="486"/>
        <v/>
      </c>
      <c r="AX507" t="str">
        <f t="shared" si="487"/>
        <v/>
      </c>
      <c r="AY507" t="str">
        <f t="shared" si="488"/>
        <v/>
      </c>
      <c r="AZ507" t="str">
        <f t="shared" si="489"/>
        <v/>
      </c>
      <c r="BA507" t="str">
        <f t="shared" si="490"/>
        <v/>
      </c>
      <c r="BB507" t="str">
        <f t="shared" si="491"/>
        <v/>
      </c>
      <c r="BC507" t="str">
        <f t="shared" si="492"/>
        <v/>
      </c>
      <c r="BD507" t="str">
        <f t="shared" si="493"/>
        <v/>
      </c>
      <c r="BE507" t="str">
        <f t="shared" si="494"/>
        <v/>
      </c>
      <c r="BF507" t="str">
        <f t="shared" si="495"/>
        <v/>
      </c>
      <c r="BG507" t="str">
        <f t="shared" si="496"/>
        <v/>
      </c>
      <c r="BH507" t="str">
        <f t="shared" si="497"/>
        <v/>
      </c>
      <c r="BI507" t="str">
        <f t="shared" si="498"/>
        <v/>
      </c>
      <c r="BJ507" t="str">
        <f t="shared" si="499"/>
        <v/>
      </c>
      <c r="BM507" t="str">
        <f t="shared" si="500"/>
        <v/>
      </c>
      <c r="BN507" t="str">
        <f t="shared" si="501"/>
        <v/>
      </c>
      <c r="BO507" t="str">
        <f t="shared" si="502"/>
        <v/>
      </c>
      <c r="BP507" t="str">
        <f t="shared" si="503"/>
        <v/>
      </c>
      <c r="BQ507" t="str">
        <f t="shared" si="504"/>
        <v/>
      </c>
      <c r="BR507" t="str">
        <f t="shared" si="505"/>
        <v/>
      </c>
      <c r="BS507" t="str">
        <f t="shared" si="506"/>
        <v/>
      </c>
      <c r="BT507" t="str">
        <f t="shared" si="507"/>
        <v/>
      </c>
      <c r="BU507" t="str">
        <f t="shared" si="508"/>
        <v/>
      </c>
      <c r="BV507" t="str">
        <f t="shared" si="509"/>
        <v/>
      </c>
      <c r="BW507" t="str">
        <f t="shared" si="510"/>
        <v/>
      </c>
      <c r="BX507" t="str">
        <f t="shared" si="511"/>
        <v/>
      </c>
      <c r="BY507" t="str">
        <f t="shared" si="512"/>
        <v/>
      </c>
      <c r="BZ507" t="str">
        <f t="shared" si="513"/>
        <v/>
      </c>
      <c r="CA507" t="str">
        <f t="shared" si="514"/>
        <v/>
      </c>
      <c r="CB507" t="str">
        <f t="shared" si="515"/>
        <v/>
      </c>
      <c r="CC507" t="str">
        <f t="shared" si="516"/>
        <v/>
      </c>
      <c r="CD507" t="str">
        <f t="shared" si="517"/>
        <v/>
      </c>
      <c r="CF507"/>
      <c r="CG507" s="36" t="str">
        <f t="shared" si="477"/>
        <v/>
      </c>
      <c r="CH507" s="36" t="str">
        <f t="shared" si="478"/>
        <v/>
      </c>
      <c r="CI507" s="36" t="str">
        <f t="shared" si="479"/>
        <v/>
      </c>
      <c r="CJ507" s="36" t="str">
        <f t="shared" si="480"/>
        <v/>
      </c>
      <c r="CK507" s="36" t="str">
        <f t="shared" si="481"/>
        <v/>
      </c>
    </row>
    <row r="508" spans="1:89">
      <c r="A508">
        <f t="shared" si="518"/>
        <v>499</v>
      </c>
      <c r="B508" s="1" t="str">
        <f t="shared" si="519"/>
        <v>Mi</v>
      </c>
      <c r="C508" s="2" t="str">
        <f t="shared" si="520"/>
        <v>12</v>
      </c>
      <c r="D508" s="50">
        <v>42095.5</v>
      </c>
      <c r="E508" s="51"/>
      <c r="F508" s="52"/>
      <c r="G508" s="52"/>
      <c r="H508" s="13" t="str">
        <f t="shared" si="525"/>
        <v/>
      </c>
      <c r="I508" s="13" t="str">
        <f t="shared" si="521"/>
        <v/>
      </c>
      <c r="J508" s="13" t="str">
        <f t="shared" si="526"/>
        <v/>
      </c>
      <c r="K508" s="3" t="str">
        <f t="shared" si="527"/>
        <v/>
      </c>
      <c r="L508" s="4" t="str">
        <f t="shared" si="528"/>
        <v/>
      </c>
      <c r="M508" s="52"/>
      <c r="N508" s="52"/>
      <c r="O508" s="13" t="str">
        <f t="shared" si="529"/>
        <v/>
      </c>
      <c r="P508" s="4" t="str">
        <f t="shared" si="530"/>
        <v/>
      </c>
      <c r="Q508" s="4" t="str">
        <f t="shared" si="531"/>
        <v/>
      </c>
      <c r="S508" s="5"/>
      <c r="T508" s="52"/>
      <c r="U508" s="52"/>
      <c r="V508" s="52"/>
      <c r="W508" s="52"/>
      <c r="X508" s="52"/>
      <c r="Y508" s="52"/>
      <c r="Z508" s="13" t="str">
        <f t="shared" si="524"/>
        <v/>
      </c>
      <c r="AA508" s="53" t="str">
        <f t="shared" si="538"/>
        <v/>
      </c>
      <c r="AB508" s="13" t="str">
        <f t="shared" si="533"/>
        <v/>
      </c>
      <c r="AC508" s="13" t="str">
        <f t="shared" si="535"/>
        <v/>
      </c>
      <c r="AD508" s="13" t="b">
        <f t="shared" si="536"/>
        <v>0</v>
      </c>
      <c r="AE508" t="e">
        <f t="shared" si="534"/>
        <v>#VALUE!</v>
      </c>
      <c r="AF508" t="str">
        <f t="shared" si="522"/>
        <v/>
      </c>
      <c r="AG508" t="b">
        <f t="shared" si="537"/>
        <v>0</v>
      </c>
      <c r="AI508" s="41">
        <f>SUM($AG$11:AG508)</f>
        <v>-160</v>
      </c>
      <c r="AJ508" s="36">
        <f>SUM($AA$10:AA508)</f>
        <v>692.6</v>
      </c>
      <c r="AK508" s="42">
        <f>SUM($AL$11:AL508)</f>
        <v>390</v>
      </c>
      <c r="AL508" t="b">
        <f t="shared" si="532"/>
        <v>0</v>
      </c>
      <c r="AN508">
        <f>SUM(AS$11:BJ508)</f>
        <v>1064</v>
      </c>
      <c r="AO508">
        <f>SUM(BM$11:CD508)</f>
        <v>560</v>
      </c>
      <c r="AP508">
        <f t="shared" si="523"/>
        <v>692.6</v>
      </c>
      <c r="AR508" t="str">
        <f t="shared" ref="AR508:AR571" si="539">IF(AL508="Sonderfall","Achtung Sonderfall - Das feste TP Ziel von beispielsweise 80Ticks wurde erreicht, aber nicht das Individuelle TP Ziel (siehe Spalte H)!!!","")</f>
        <v/>
      </c>
      <c r="AS508" t="str">
        <f t="shared" si="482"/>
        <v/>
      </c>
      <c r="AT508" t="str">
        <f t="shared" si="483"/>
        <v/>
      </c>
      <c r="AU508" t="str">
        <f t="shared" si="484"/>
        <v/>
      </c>
      <c r="AV508" t="str">
        <f t="shared" si="485"/>
        <v/>
      </c>
      <c r="AW508" t="str">
        <f t="shared" si="486"/>
        <v/>
      </c>
      <c r="AX508" t="str">
        <f t="shared" si="487"/>
        <v/>
      </c>
      <c r="AY508" t="str">
        <f t="shared" si="488"/>
        <v/>
      </c>
      <c r="AZ508" t="str">
        <f t="shared" si="489"/>
        <v/>
      </c>
      <c r="BA508" t="str">
        <f t="shared" si="490"/>
        <v/>
      </c>
      <c r="BB508" t="str">
        <f t="shared" si="491"/>
        <v/>
      </c>
      <c r="BC508" t="str">
        <f t="shared" si="492"/>
        <v/>
      </c>
      <c r="BD508" t="str">
        <f t="shared" si="493"/>
        <v/>
      </c>
      <c r="BE508" t="str">
        <f t="shared" si="494"/>
        <v/>
      </c>
      <c r="BF508" t="str">
        <f t="shared" si="495"/>
        <v/>
      </c>
      <c r="BG508" t="str">
        <f t="shared" si="496"/>
        <v/>
      </c>
      <c r="BH508" t="str">
        <f t="shared" si="497"/>
        <v/>
      </c>
      <c r="BI508" t="str">
        <f t="shared" si="498"/>
        <v/>
      </c>
      <c r="BJ508" t="str">
        <f t="shared" si="499"/>
        <v/>
      </c>
      <c r="BM508" t="str">
        <f t="shared" si="500"/>
        <v/>
      </c>
      <c r="BN508" t="str">
        <f t="shared" si="501"/>
        <v/>
      </c>
      <c r="BO508" t="str">
        <f t="shared" si="502"/>
        <v/>
      </c>
      <c r="BP508" t="str">
        <f t="shared" si="503"/>
        <v/>
      </c>
      <c r="BQ508" t="str">
        <f t="shared" si="504"/>
        <v/>
      </c>
      <c r="BR508" t="str">
        <f t="shared" si="505"/>
        <v/>
      </c>
      <c r="BS508" t="str">
        <f t="shared" si="506"/>
        <v/>
      </c>
      <c r="BT508" t="str">
        <f t="shared" si="507"/>
        <v/>
      </c>
      <c r="BU508" t="str">
        <f t="shared" si="508"/>
        <v/>
      </c>
      <c r="BV508" t="str">
        <f t="shared" si="509"/>
        <v/>
      </c>
      <c r="BW508" t="str">
        <f t="shared" si="510"/>
        <v/>
      </c>
      <c r="BX508" t="str">
        <f t="shared" si="511"/>
        <v/>
      </c>
      <c r="BY508" t="str">
        <f t="shared" si="512"/>
        <v/>
      </c>
      <c r="BZ508" t="str">
        <f t="shared" si="513"/>
        <v/>
      </c>
      <c r="CA508" t="str">
        <f t="shared" si="514"/>
        <v/>
      </c>
      <c r="CB508" t="str">
        <f t="shared" si="515"/>
        <v/>
      </c>
      <c r="CC508" t="str">
        <f t="shared" si="516"/>
        <v/>
      </c>
      <c r="CD508" t="str">
        <f t="shared" si="517"/>
        <v/>
      </c>
      <c r="CF508"/>
      <c r="CG508" s="36" t="str">
        <f t="shared" si="477"/>
        <v/>
      </c>
      <c r="CH508" s="36" t="str">
        <f t="shared" si="478"/>
        <v/>
      </c>
      <c r="CI508" s="36" t="str">
        <f t="shared" si="479"/>
        <v/>
      </c>
      <c r="CJ508" s="36" t="str">
        <f t="shared" si="480"/>
        <v/>
      </c>
      <c r="CK508" s="36" t="str">
        <f t="shared" si="481"/>
        <v/>
      </c>
    </row>
    <row r="509" spans="1:89">
      <c r="A509">
        <f t="shared" si="518"/>
        <v>500</v>
      </c>
      <c r="B509" s="1" t="str">
        <f t="shared" si="519"/>
        <v>Mi</v>
      </c>
      <c r="C509" s="2" t="str">
        <f t="shared" si="520"/>
        <v>12</v>
      </c>
      <c r="D509" s="50">
        <v>42095.5</v>
      </c>
      <c r="E509" s="51"/>
      <c r="F509" s="52"/>
      <c r="G509" s="52"/>
      <c r="H509" s="13" t="str">
        <f t="shared" si="525"/>
        <v/>
      </c>
      <c r="I509" s="13" t="str">
        <f t="shared" si="521"/>
        <v/>
      </c>
      <c r="J509" s="13" t="str">
        <f t="shared" si="526"/>
        <v/>
      </c>
      <c r="K509" s="3" t="str">
        <f t="shared" si="527"/>
        <v/>
      </c>
      <c r="L509" s="4" t="str">
        <f t="shared" si="528"/>
        <v/>
      </c>
      <c r="M509" s="52"/>
      <c r="N509" s="52"/>
      <c r="O509" s="13" t="str">
        <f t="shared" si="529"/>
        <v/>
      </c>
      <c r="P509" s="4" t="str">
        <f t="shared" si="530"/>
        <v/>
      </c>
      <c r="Q509" s="4" t="str">
        <f t="shared" si="531"/>
        <v/>
      </c>
      <c r="S509" s="5"/>
      <c r="T509" s="52"/>
      <c r="U509" s="52"/>
      <c r="V509" s="52"/>
      <c r="W509" s="52"/>
      <c r="X509" s="52"/>
      <c r="Y509" s="52"/>
      <c r="Z509" s="13" t="str">
        <f t="shared" si="524"/>
        <v/>
      </c>
      <c r="AA509" s="53" t="str">
        <f t="shared" si="538"/>
        <v/>
      </c>
      <c r="AB509" s="13" t="str">
        <f t="shared" si="533"/>
        <v/>
      </c>
      <c r="AC509" s="13" t="str">
        <f t="shared" si="535"/>
        <v/>
      </c>
      <c r="AD509" s="13" t="b">
        <f t="shared" si="536"/>
        <v>0</v>
      </c>
      <c r="AE509" t="e">
        <f t="shared" si="534"/>
        <v>#VALUE!</v>
      </c>
      <c r="AF509" t="str">
        <f t="shared" si="522"/>
        <v/>
      </c>
      <c r="AG509" t="b">
        <f t="shared" si="537"/>
        <v>0</v>
      </c>
      <c r="AI509" s="41">
        <f>SUM($AG$11:AG509)</f>
        <v>-160</v>
      </c>
      <c r="AJ509" s="36">
        <f>SUM($AA$10:AA509)</f>
        <v>692.6</v>
      </c>
      <c r="AK509" s="42">
        <f>SUM($AL$11:AL509)</f>
        <v>390</v>
      </c>
      <c r="AL509" t="b">
        <f t="shared" si="532"/>
        <v>0</v>
      </c>
      <c r="AN509">
        <f>SUM(AS$11:BJ509)</f>
        <v>1064</v>
      </c>
      <c r="AO509">
        <f>SUM(BM$11:CD509)</f>
        <v>560</v>
      </c>
      <c r="AP509">
        <f t="shared" si="523"/>
        <v>692.6</v>
      </c>
      <c r="AR509" t="str">
        <f t="shared" si="539"/>
        <v/>
      </c>
      <c r="AS509" t="str">
        <f t="shared" si="482"/>
        <v/>
      </c>
      <c r="AT509" t="str">
        <f t="shared" si="483"/>
        <v/>
      </c>
      <c r="AU509" t="str">
        <f t="shared" si="484"/>
        <v/>
      </c>
      <c r="AV509" t="str">
        <f t="shared" si="485"/>
        <v/>
      </c>
      <c r="AW509" t="str">
        <f t="shared" si="486"/>
        <v/>
      </c>
      <c r="AX509" t="str">
        <f t="shared" si="487"/>
        <v/>
      </c>
      <c r="AY509" t="str">
        <f t="shared" si="488"/>
        <v/>
      </c>
      <c r="AZ509" t="str">
        <f t="shared" si="489"/>
        <v/>
      </c>
      <c r="BA509" t="str">
        <f t="shared" si="490"/>
        <v/>
      </c>
      <c r="BB509" t="str">
        <f t="shared" si="491"/>
        <v/>
      </c>
      <c r="BC509" t="str">
        <f t="shared" si="492"/>
        <v/>
      </c>
      <c r="BD509" t="str">
        <f t="shared" si="493"/>
        <v/>
      </c>
      <c r="BE509" t="str">
        <f t="shared" si="494"/>
        <v/>
      </c>
      <c r="BF509" t="str">
        <f t="shared" si="495"/>
        <v/>
      </c>
      <c r="BG509" t="str">
        <f t="shared" si="496"/>
        <v/>
      </c>
      <c r="BH509" t="str">
        <f t="shared" si="497"/>
        <v/>
      </c>
      <c r="BI509" t="str">
        <f t="shared" si="498"/>
        <v/>
      </c>
      <c r="BJ509" t="str">
        <f t="shared" si="499"/>
        <v/>
      </c>
      <c r="BM509" t="str">
        <f t="shared" si="500"/>
        <v/>
      </c>
      <c r="BN509" t="str">
        <f t="shared" si="501"/>
        <v/>
      </c>
      <c r="BO509" t="str">
        <f t="shared" si="502"/>
        <v/>
      </c>
      <c r="BP509" t="str">
        <f t="shared" si="503"/>
        <v/>
      </c>
      <c r="BQ509" t="str">
        <f t="shared" si="504"/>
        <v/>
      </c>
      <c r="BR509" t="str">
        <f t="shared" si="505"/>
        <v/>
      </c>
      <c r="BS509" t="str">
        <f t="shared" si="506"/>
        <v/>
      </c>
      <c r="BT509" t="str">
        <f t="shared" si="507"/>
        <v/>
      </c>
      <c r="BU509" t="str">
        <f t="shared" si="508"/>
        <v/>
      </c>
      <c r="BV509" t="str">
        <f t="shared" si="509"/>
        <v/>
      </c>
      <c r="BW509" t="str">
        <f t="shared" si="510"/>
        <v/>
      </c>
      <c r="BX509" t="str">
        <f t="shared" si="511"/>
        <v/>
      </c>
      <c r="BY509" t="str">
        <f t="shared" si="512"/>
        <v/>
      </c>
      <c r="BZ509" t="str">
        <f t="shared" si="513"/>
        <v/>
      </c>
      <c r="CA509" t="str">
        <f t="shared" si="514"/>
        <v/>
      </c>
      <c r="CB509" t="str">
        <f t="shared" si="515"/>
        <v/>
      </c>
      <c r="CC509" t="str">
        <f t="shared" si="516"/>
        <v/>
      </c>
      <c r="CD509" t="str">
        <f t="shared" si="517"/>
        <v/>
      </c>
      <c r="CF509"/>
      <c r="CG509" s="36" t="str">
        <f t="shared" si="477"/>
        <v/>
      </c>
      <c r="CH509" s="36" t="str">
        <f t="shared" si="478"/>
        <v/>
      </c>
      <c r="CI509" s="36" t="str">
        <f t="shared" si="479"/>
        <v/>
      </c>
      <c r="CJ509" s="36" t="str">
        <f t="shared" si="480"/>
        <v/>
      </c>
      <c r="CK509" s="36" t="str">
        <f t="shared" si="481"/>
        <v/>
      </c>
    </row>
    <row r="510" spans="1:89">
      <c r="A510">
        <f t="shared" si="518"/>
        <v>501</v>
      </c>
      <c r="B510" s="1" t="str">
        <f t="shared" si="519"/>
        <v>Mi</v>
      </c>
      <c r="C510" s="2" t="str">
        <f t="shared" si="520"/>
        <v>12</v>
      </c>
      <c r="D510" s="50">
        <v>42095.5</v>
      </c>
      <c r="E510" s="51"/>
      <c r="F510" s="52"/>
      <c r="G510" s="52"/>
      <c r="H510" s="13" t="str">
        <f t="shared" si="525"/>
        <v/>
      </c>
      <c r="I510" s="13" t="str">
        <f t="shared" si="521"/>
        <v/>
      </c>
      <c r="J510" s="13" t="str">
        <f t="shared" si="526"/>
        <v/>
      </c>
      <c r="K510" s="3" t="str">
        <f t="shared" si="527"/>
        <v/>
      </c>
      <c r="L510" s="4" t="str">
        <f t="shared" si="528"/>
        <v/>
      </c>
      <c r="M510" s="52"/>
      <c r="N510" s="52"/>
      <c r="O510" s="13" t="str">
        <f t="shared" si="529"/>
        <v/>
      </c>
      <c r="P510" s="4" t="str">
        <f t="shared" si="530"/>
        <v/>
      </c>
      <c r="Q510" s="4" t="str">
        <f t="shared" si="531"/>
        <v/>
      </c>
      <c r="S510" s="5"/>
      <c r="T510" s="52"/>
      <c r="U510" s="52"/>
      <c r="V510" s="52"/>
      <c r="W510" s="52"/>
      <c r="X510" s="52"/>
      <c r="Y510" s="52"/>
      <c r="Z510" s="13" t="str">
        <f t="shared" si="524"/>
        <v/>
      </c>
      <c r="AA510" s="53" t="str">
        <f t="shared" si="538"/>
        <v/>
      </c>
      <c r="AB510" s="13" t="str">
        <f t="shared" si="533"/>
        <v/>
      </c>
      <c r="AC510" s="13" t="str">
        <f t="shared" si="535"/>
        <v/>
      </c>
      <c r="AD510" s="13" t="b">
        <f t="shared" si="536"/>
        <v>0</v>
      </c>
      <c r="AE510" t="e">
        <f t="shared" si="534"/>
        <v>#VALUE!</v>
      </c>
      <c r="AF510" t="str">
        <f t="shared" si="522"/>
        <v/>
      </c>
      <c r="AG510" t="b">
        <f t="shared" si="537"/>
        <v>0</v>
      </c>
      <c r="AI510" s="41">
        <f>SUM($AG$11:AG510)</f>
        <v>-160</v>
      </c>
      <c r="AJ510" s="36">
        <f>SUM($AA$10:AA510)</f>
        <v>692.6</v>
      </c>
      <c r="AK510" s="42">
        <f>SUM($AL$11:AL510)</f>
        <v>390</v>
      </c>
      <c r="AL510" t="b">
        <f t="shared" si="532"/>
        <v>0</v>
      </c>
      <c r="AN510">
        <f>SUM(AS$11:BJ510)</f>
        <v>1064</v>
      </c>
      <c r="AO510">
        <f>SUM(BM$11:CD510)</f>
        <v>560</v>
      </c>
      <c r="AP510">
        <f t="shared" si="523"/>
        <v>692.6</v>
      </c>
      <c r="AR510" t="str">
        <f t="shared" si="539"/>
        <v/>
      </c>
      <c r="AS510" t="str">
        <f t="shared" si="482"/>
        <v/>
      </c>
      <c r="AT510" t="str">
        <f t="shared" si="483"/>
        <v/>
      </c>
      <c r="AU510" t="str">
        <f t="shared" si="484"/>
        <v/>
      </c>
      <c r="AV510" t="str">
        <f t="shared" si="485"/>
        <v/>
      </c>
      <c r="AW510" t="str">
        <f t="shared" si="486"/>
        <v/>
      </c>
      <c r="AX510" t="str">
        <f t="shared" si="487"/>
        <v/>
      </c>
      <c r="AY510" t="str">
        <f t="shared" si="488"/>
        <v/>
      </c>
      <c r="AZ510" t="str">
        <f t="shared" si="489"/>
        <v/>
      </c>
      <c r="BA510" t="str">
        <f t="shared" si="490"/>
        <v/>
      </c>
      <c r="BB510" t="str">
        <f t="shared" si="491"/>
        <v/>
      </c>
      <c r="BC510" t="str">
        <f t="shared" si="492"/>
        <v/>
      </c>
      <c r="BD510" t="str">
        <f t="shared" si="493"/>
        <v/>
      </c>
      <c r="BE510" t="str">
        <f t="shared" si="494"/>
        <v/>
      </c>
      <c r="BF510" t="str">
        <f t="shared" si="495"/>
        <v/>
      </c>
      <c r="BG510" t="str">
        <f t="shared" si="496"/>
        <v/>
      </c>
      <c r="BH510" t="str">
        <f t="shared" si="497"/>
        <v/>
      </c>
      <c r="BI510" t="str">
        <f t="shared" si="498"/>
        <v/>
      </c>
      <c r="BJ510" t="str">
        <f t="shared" si="499"/>
        <v/>
      </c>
      <c r="BM510" t="str">
        <f t="shared" si="500"/>
        <v/>
      </c>
      <c r="BN510" t="str">
        <f t="shared" si="501"/>
        <v/>
      </c>
      <c r="BO510" t="str">
        <f t="shared" si="502"/>
        <v/>
      </c>
      <c r="BP510" t="str">
        <f t="shared" si="503"/>
        <v/>
      </c>
      <c r="BQ510" t="str">
        <f t="shared" si="504"/>
        <v/>
      </c>
      <c r="BR510" t="str">
        <f t="shared" si="505"/>
        <v/>
      </c>
      <c r="BS510" t="str">
        <f t="shared" si="506"/>
        <v/>
      </c>
      <c r="BT510" t="str">
        <f t="shared" si="507"/>
        <v/>
      </c>
      <c r="BU510" t="str">
        <f t="shared" si="508"/>
        <v/>
      </c>
      <c r="BV510" t="str">
        <f t="shared" si="509"/>
        <v/>
      </c>
      <c r="BW510" t="str">
        <f t="shared" si="510"/>
        <v/>
      </c>
      <c r="BX510" t="str">
        <f t="shared" si="511"/>
        <v/>
      </c>
      <c r="BY510" t="str">
        <f t="shared" si="512"/>
        <v/>
      </c>
      <c r="BZ510" t="str">
        <f t="shared" si="513"/>
        <v/>
      </c>
      <c r="CA510" t="str">
        <f t="shared" si="514"/>
        <v/>
      </c>
      <c r="CB510" t="str">
        <f t="shared" si="515"/>
        <v/>
      </c>
      <c r="CC510" t="str">
        <f t="shared" si="516"/>
        <v/>
      </c>
      <c r="CD510" t="str">
        <f t="shared" si="517"/>
        <v/>
      </c>
      <c r="CF510"/>
      <c r="CG510" s="36" t="str">
        <f t="shared" si="477"/>
        <v/>
      </c>
      <c r="CH510" s="36" t="str">
        <f t="shared" si="478"/>
        <v/>
      </c>
      <c r="CI510" s="36" t="str">
        <f t="shared" si="479"/>
        <v/>
      </c>
      <c r="CJ510" s="36" t="str">
        <f t="shared" si="480"/>
        <v/>
      </c>
      <c r="CK510" s="36" t="str">
        <f t="shared" si="481"/>
        <v/>
      </c>
    </row>
    <row r="511" spans="1:89">
      <c r="A511">
        <f t="shared" si="518"/>
        <v>502</v>
      </c>
      <c r="B511" s="1" t="str">
        <f t="shared" si="519"/>
        <v>Mi</v>
      </c>
      <c r="C511" s="2" t="str">
        <f t="shared" si="520"/>
        <v>12</v>
      </c>
      <c r="D511" s="50">
        <v>42095.5</v>
      </c>
      <c r="E511" s="51"/>
      <c r="F511" s="52"/>
      <c r="G511" s="52"/>
      <c r="H511" s="13" t="str">
        <f t="shared" si="525"/>
        <v/>
      </c>
      <c r="I511" s="13" t="str">
        <f t="shared" si="521"/>
        <v/>
      </c>
      <c r="J511" s="13" t="str">
        <f t="shared" si="526"/>
        <v/>
      </c>
      <c r="K511" s="3" t="str">
        <f t="shared" si="527"/>
        <v/>
      </c>
      <c r="L511" s="4" t="str">
        <f t="shared" si="528"/>
        <v/>
      </c>
      <c r="M511" s="52"/>
      <c r="N511" s="52"/>
      <c r="O511" s="13" t="str">
        <f t="shared" si="529"/>
        <v/>
      </c>
      <c r="P511" s="4" t="str">
        <f t="shared" si="530"/>
        <v/>
      </c>
      <c r="Q511" s="4" t="str">
        <f t="shared" si="531"/>
        <v/>
      </c>
      <c r="S511" s="5"/>
      <c r="T511" s="52"/>
      <c r="U511" s="52"/>
      <c r="V511" s="52"/>
      <c r="W511" s="52"/>
      <c r="X511" s="52"/>
      <c r="Y511" s="52"/>
      <c r="Z511" s="13" t="str">
        <f t="shared" si="524"/>
        <v/>
      </c>
      <c r="AA511" s="53" t="str">
        <f t="shared" si="538"/>
        <v/>
      </c>
      <c r="AB511" s="13" t="str">
        <f t="shared" si="533"/>
        <v/>
      </c>
      <c r="AC511" s="13" t="str">
        <f t="shared" si="535"/>
        <v/>
      </c>
      <c r="AD511" s="13" t="b">
        <f t="shared" si="536"/>
        <v>0</v>
      </c>
      <c r="AE511" t="e">
        <f t="shared" si="534"/>
        <v>#VALUE!</v>
      </c>
      <c r="AF511" t="str">
        <f t="shared" si="522"/>
        <v/>
      </c>
      <c r="AG511" t="b">
        <f t="shared" si="537"/>
        <v>0</v>
      </c>
      <c r="AI511" s="41">
        <f>SUM($AG$11:AG511)</f>
        <v>-160</v>
      </c>
      <c r="AJ511" s="36">
        <f>SUM($AA$10:AA511)</f>
        <v>692.6</v>
      </c>
      <c r="AK511" s="42">
        <f>SUM($AL$11:AL511)</f>
        <v>390</v>
      </c>
      <c r="AL511" t="b">
        <f t="shared" si="532"/>
        <v>0</v>
      </c>
      <c r="AN511">
        <f>SUM(AS$11:BJ511)</f>
        <v>1064</v>
      </c>
      <c r="AO511">
        <f>SUM(BM$11:CD511)</f>
        <v>560</v>
      </c>
      <c r="AP511">
        <f t="shared" si="523"/>
        <v>692.6</v>
      </c>
      <c r="AR511" t="str">
        <f t="shared" si="539"/>
        <v/>
      </c>
      <c r="AS511" t="str">
        <f t="shared" si="482"/>
        <v/>
      </c>
      <c r="AT511" t="str">
        <f t="shared" si="483"/>
        <v/>
      </c>
      <c r="AU511" t="str">
        <f t="shared" si="484"/>
        <v/>
      </c>
      <c r="AV511" t="str">
        <f t="shared" si="485"/>
        <v/>
      </c>
      <c r="AW511" t="str">
        <f t="shared" si="486"/>
        <v/>
      </c>
      <c r="AX511" t="str">
        <f t="shared" si="487"/>
        <v/>
      </c>
      <c r="AY511" t="str">
        <f t="shared" si="488"/>
        <v/>
      </c>
      <c r="AZ511" t="str">
        <f t="shared" si="489"/>
        <v/>
      </c>
      <c r="BA511" t="str">
        <f t="shared" si="490"/>
        <v/>
      </c>
      <c r="BB511" t="str">
        <f t="shared" si="491"/>
        <v/>
      </c>
      <c r="BC511" t="str">
        <f t="shared" si="492"/>
        <v/>
      </c>
      <c r="BD511" t="str">
        <f t="shared" si="493"/>
        <v/>
      </c>
      <c r="BE511" t="str">
        <f t="shared" si="494"/>
        <v/>
      </c>
      <c r="BF511" t="str">
        <f t="shared" si="495"/>
        <v/>
      </c>
      <c r="BG511" t="str">
        <f t="shared" si="496"/>
        <v/>
      </c>
      <c r="BH511" t="str">
        <f t="shared" si="497"/>
        <v/>
      </c>
      <c r="BI511" t="str">
        <f t="shared" si="498"/>
        <v/>
      </c>
      <c r="BJ511" t="str">
        <f t="shared" si="499"/>
        <v/>
      </c>
      <c r="BM511" t="str">
        <f t="shared" si="500"/>
        <v/>
      </c>
      <c r="BN511" t="str">
        <f t="shared" si="501"/>
        <v/>
      </c>
      <c r="BO511" t="str">
        <f t="shared" si="502"/>
        <v/>
      </c>
      <c r="BP511" t="str">
        <f t="shared" si="503"/>
        <v/>
      </c>
      <c r="BQ511" t="str">
        <f t="shared" si="504"/>
        <v/>
      </c>
      <c r="BR511" t="str">
        <f t="shared" si="505"/>
        <v/>
      </c>
      <c r="BS511" t="str">
        <f t="shared" si="506"/>
        <v/>
      </c>
      <c r="BT511" t="str">
        <f t="shared" si="507"/>
        <v/>
      </c>
      <c r="BU511" t="str">
        <f t="shared" si="508"/>
        <v/>
      </c>
      <c r="BV511" t="str">
        <f t="shared" si="509"/>
        <v/>
      </c>
      <c r="BW511" t="str">
        <f t="shared" si="510"/>
        <v/>
      </c>
      <c r="BX511" t="str">
        <f t="shared" si="511"/>
        <v/>
      </c>
      <c r="BY511" t="str">
        <f t="shared" si="512"/>
        <v/>
      </c>
      <c r="BZ511" t="str">
        <f t="shared" si="513"/>
        <v/>
      </c>
      <c r="CA511" t="str">
        <f t="shared" si="514"/>
        <v/>
      </c>
      <c r="CB511" t="str">
        <f t="shared" si="515"/>
        <v/>
      </c>
      <c r="CC511" t="str">
        <f t="shared" si="516"/>
        <v/>
      </c>
      <c r="CD511" t="str">
        <f t="shared" si="517"/>
        <v/>
      </c>
      <c r="CF511"/>
      <c r="CG511" s="36" t="str">
        <f t="shared" si="477"/>
        <v/>
      </c>
      <c r="CH511" s="36" t="str">
        <f t="shared" si="478"/>
        <v/>
      </c>
      <c r="CI511" s="36" t="str">
        <f t="shared" si="479"/>
        <v/>
      </c>
      <c r="CJ511" s="36" t="str">
        <f t="shared" si="480"/>
        <v/>
      </c>
      <c r="CK511" s="36" t="str">
        <f t="shared" si="481"/>
        <v/>
      </c>
    </row>
    <row r="512" spans="1:89">
      <c r="A512">
        <f t="shared" si="518"/>
        <v>503</v>
      </c>
      <c r="B512" s="1" t="str">
        <f t="shared" si="519"/>
        <v>Mi</v>
      </c>
      <c r="C512" s="2" t="str">
        <f t="shared" si="520"/>
        <v>12</v>
      </c>
      <c r="D512" s="50">
        <v>42095.5</v>
      </c>
      <c r="E512" s="51"/>
      <c r="F512" s="52"/>
      <c r="G512" s="52"/>
      <c r="H512" s="13" t="str">
        <f t="shared" si="525"/>
        <v/>
      </c>
      <c r="I512" s="13" t="str">
        <f t="shared" si="521"/>
        <v/>
      </c>
      <c r="J512" s="13" t="str">
        <f t="shared" si="526"/>
        <v/>
      </c>
      <c r="K512" s="3" t="str">
        <f t="shared" si="527"/>
        <v/>
      </c>
      <c r="L512" s="4" t="str">
        <f t="shared" si="528"/>
        <v/>
      </c>
      <c r="M512" s="52"/>
      <c r="N512" s="52"/>
      <c r="O512" s="13" t="str">
        <f t="shared" si="529"/>
        <v/>
      </c>
      <c r="P512" s="4" t="str">
        <f t="shared" si="530"/>
        <v/>
      </c>
      <c r="Q512" s="4" t="str">
        <f t="shared" si="531"/>
        <v/>
      </c>
      <c r="S512" s="5"/>
      <c r="T512" s="52"/>
      <c r="U512" s="52"/>
      <c r="V512" s="52"/>
      <c r="W512" s="52"/>
      <c r="X512" s="52"/>
      <c r="Y512" s="52"/>
      <c r="Z512" s="13" t="str">
        <f t="shared" si="524"/>
        <v/>
      </c>
      <c r="AA512" s="53" t="str">
        <f t="shared" si="538"/>
        <v/>
      </c>
      <c r="AB512" s="13" t="str">
        <f t="shared" si="533"/>
        <v/>
      </c>
      <c r="AC512" s="13" t="str">
        <f t="shared" si="535"/>
        <v/>
      </c>
      <c r="AD512" s="13" t="b">
        <f t="shared" si="536"/>
        <v>0</v>
      </c>
      <c r="AE512" t="e">
        <f t="shared" si="534"/>
        <v>#VALUE!</v>
      </c>
      <c r="AF512" t="str">
        <f t="shared" si="522"/>
        <v/>
      </c>
      <c r="AG512" t="b">
        <f t="shared" si="537"/>
        <v>0</v>
      </c>
      <c r="AI512" s="41">
        <f>SUM($AG$11:AG512)</f>
        <v>-160</v>
      </c>
      <c r="AJ512" s="36">
        <f>SUM($AA$10:AA512)</f>
        <v>692.6</v>
      </c>
      <c r="AK512" s="42">
        <f>SUM($AL$11:AL512)</f>
        <v>390</v>
      </c>
      <c r="AL512" t="b">
        <f t="shared" si="532"/>
        <v>0</v>
      </c>
      <c r="AN512">
        <f>SUM(AS$11:BJ512)</f>
        <v>1064</v>
      </c>
      <c r="AO512">
        <f>SUM(BM$11:CD512)</f>
        <v>560</v>
      </c>
      <c r="AP512">
        <f t="shared" si="523"/>
        <v>692.6</v>
      </c>
      <c r="AR512" t="str">
        <f t="shared" si="539"/>
        <v/>
      </c>
      <c r="AS512" t="str">
        <f t="shared" si="482"/>
        <v/>
      </c>
      <c r="AT512" t="str">
        <f t="shared" si="483"/>
        <v/>
      </c>
      <c r="AU512" t="str">
        <f t="shared" si="484"/>
        <v/>
      </c>
      <c r="AV512" t="str">
        <f t="shared" si="485"/>
        <v/>
      </c>
      <c r="AW512" t="str">
        <f t="shared" si="486"/>
        <v/>
      </c>
      <c r="AX512" t="str">
        <f t="shared" si="487"/>
        <v/>
      </c>
      <c r="AY512" t="str">
        <f t="shared" si="488"/>
        <v/>
      </c>
      <c r="AZ512" t="str">
        <f t="shared" si="489"/>
        <v/>
      </c>
      <c r="BA512" t="str">
        <f t="shared" si="490"/>
        <v/>
      </c>
      <c r="BB512" t="str">
        <f t="shared" si="491"/>
        <v/>
      </c>
      <c r="BC512" t="str">
        <f t="shared" si="492"/>
        <v/>
      </c>
      <c r="BD512" t="str">
        <f t="shared" si="493"/>
        <v/>
      </c>
      <c r="BE512" t="str">
        <f t="shared" si="494"/>
        <v/>
      </c>
      <c r="BF512" t="str">
        <f t="shared" si="495"/>
        <v/>
      </c>
      <c r="BG512" t="str">
        <f t="shared" si="496"/>
        <v/>
      </c>
      <c r="BH512" t="str">
        <f t="shared" si="497"/>
        <v/>
      </c>
      <c r="BI512" t="str">
        <f t="shared" si="498"/>
        <v/>
      </c>
      <c r="BJ512" t="str">
        <f t="shared" si="499"/>
        <v/>
      </c>
      <c r="BM512" t="str">
        <f t="shared" si="500"/>
        <v/>
      </c>
      <c r="BN512" t="str">
        <f t="shared" si="501"/>
        <v/>
      </c>
      <c r="BO512" t="str">
        <f t="shared" si="502"/>
        <v/>
      </c>
      <c r="BP512" t="str">
        <f t="shared" si="503"/>
        <v/>
      </c>
      <c r="BQ512" t="str">
        <f t="shared" si="504"/>
        <v/>
      </c>
      <c r="BR512" t="str">
        <f t="shared" si="505"/>
        <v/>
      </c>
      <c r="BS512" t="str">
        <f t="shared" si="506"/>
        <v/>
      </c>
      <c r="BT512" t="str">
        <f t="shared" si="507"/>
        <v/>
      </c>
      <c r="BU512" t="str">
        <f t="shared" si="508"/>
        <v/>
      </c>
      <c r="BV512" t="str">
        <f t="shared" si="509"/>
        <v/>
      </c>
      <c r="BW512" t="str">
        <f t="shared" si="510"/>
        <v/>
      </c>
      <c r="BX512" t="str">
        <f t="shared" si="511"/>
        <v/>
      </c>
      <c r="BY512" t="str">
        <f t="shared" si="512"/>
        <v/>
      </c>
      <c r="BZ512" t="str">
        <f t="shared" si="513"/>
        <v/>
      </c>
      <c r="CA512" t="str">
        <f t="shared" si="514"/>
        <v/>
      </c>
      <c r="CB512" t="str">
        <f t="shared" si="515"/>
        <v/>
      </c>
      <c r="CC512" t="str">
        <f t="shared" si="516"/>
        <v/>
      </c>
      <c r="CD512" t="str">
        <f t="shared" si="517"/>
        <v/>
      </c>
      <c r="CF512"/>
      <c r="CG512" s="36" t="str">
        <f t="shared" si="477"/>
        <v/>
      </c>
      <c r="CH512" s="36" t="str">
        <f t="shared" si="478"/>
        <v/>
      </c>
      <c r="CI512" s="36" t="str">
        <f t="shared" si="479"/>
        <v/>
      </c>
      <c r="CJ512" s="36" t="str">
        <f t="shared" si="480"/>
        <v/>
      </c>
      <c r="CK512" s="36" t="str">
        <f t="shared" si="481"/>
        <v/>
      </c>
    </row>
    <row r="513" spans="1:89">
      <c r="A513">
        <f t="shared" si="518"/>
        <v>504</v>
      </c>
      <c r="B513" s="1" t="str">
        <f t="shared" si="519"/>
        <v>Mi</v>
      </c>
      <c r="C513" s="2" t="str">
        <f t="shared" si="520"/>
        <v>12</v>
      </c>
      <c r="D513" s="50">
        <v>42095.5</v>
      </c>
      <c r="E513" s="51"/>
      <c r="F513" s="52"/>
      <c r="G513" s="52"/>
      <c r="H513" s="13" t="str">
        <f t="shared" si="525"/>
        <v/>
      </c>
      <c r="I513" s="13" t="str">
        <f t="shared" si="521"/>
        <v/>
      </c>
      <c r="J513" s="13" t="str">
        <f t="shared" si="526"/>
        <v/>
      </c>
      <c r="K513" s="3" t="str">
        <f t="shared" si="527"/>
        <v/>
      </c>
      <c r="L513" s="4" t="str">
        <f t="shared" si="528"/>
        <v/>
      </c>
      <c r="M513" s="52"/>
      <c r="N513" s="52"/>
      <c r="O513" s="13" t="str">
        <f t="shared" si="529"/>
        <v/>
      </c>
      <c r="P513" s="4" t="str">
        <f t="shared" si="530"/>
        <v/>
      </c>
      <c r="Q513" s="4" t="str">
        <f t="shared" si="531"/>
        <v/>
      </c>
      <c r="S513" s="5"/>
      <c r="T513" s="52"/>
      <c r="U513" s="52"/>
      <c r="V513" s="52"/>
      <c r="W513" s="52"/>
      <c r="X513" s="52"/>
      <c r="Y513" s="52"/>
      <c r="Z513" s="13" t="str">
        <f t="shared" si="524"/>
        <v/>
      </c>
      <c r="AA513" s="53" t="str">
        <f t="shared" si="538"/>
        <v/>
      </c>
      <c r="AB513" s="13" t="str">
        <f t="shared" si="533"/>
        <v/>
      </c>
      <c r="AC513" s="13" t="str">
        <f t="shared" si="535"/>
        <v/>
      </c>
      <c r="AD513" s="13" t="b">
        <f t="shared" si="536"/>
        <v>0</v>
      </c>
      <c r="AE513" t="e">
        <f t="shared" si="534"/>
        <v>#VALUE!</v>
      </c>
      <c r="AF513" t="str">
        <f t="shared" si="522"/>
        <v/>
      </c>
      <c r="AG513" t="b">
        <f t="shared" si="537"/>
        <v>0</v>
      </c>
      <c r="AI513" s="41">
        <f>SUM($AG$11:AG513)</f>
        <v>-160</v>
      </c>
      <c r="AJ513" s="36">
        <f>SUM($AA$10:AA513)</f>
        <v>692.6</v>
      </c>
      <c r="AK513" s="42">
        <f>SUM($AL$11:AL513)</f>
        <v>390</v>
      </c>
      <c r="AL513" t="b">
        <f t="shared" si="532"/>
        <v>0</v>
      </c>
      <c r="AN513">
        <f>SUM(AS$11:BJ513)</f>
        <v>1064</v>
      </c>
      <c r="AO513">
        <f>SUM(BM$11:CD513)</f>
        <v>560</v>
      </c>
      <c r="AP513">
        <f t="shared" si="523"/>
        <v>692.6</v>
      </c>
      <c r="AR513" t="str">
        <f t="shared" si="539"/>
        <v/>
      </c>
      <c r="AS513" t="str">
        <f t="shared" si="482"/>
        <v/>
      </c>
      <c r="AT513" t="str">
        <f t="shared" si="483"/>
        <v/>
      </c>
      <c r="AU513" t="str">
        <f t="shared" si="484"/>
        <v/>
      </c>
      <c r="AV513" t="str">
        <f t="shared" si="485"/>
        <v/>
      </c>
      <c r="AW513" t="str">
        <f t="shared" si="486"/>
        <v/>
      </c>
      <c r="AX513" t="str">
        <f t="shared" si="487"/>
        <v/>
      </c>
      <c r="AY513" t="str">
        <f t="shared" si="488"/>
        <v/>
      </c>
      <c r="AZ513" t="str">
        <f t="shared" si="489"/>
        <v/>
      </c>
      <c r="BA513" t="str">
        <f t="shared" si="490"/>
        <v/>
      </c>
      <c r="BB513" t="str">
        <f t="shared" si="491"/>
        <v/>
      </c>
      <c r="BC513" t="str">
        <f t="shared" si="492"/>
        <v/>
      </c>
      <c r="BD513" t="str">
        <f t="shared" si="493"/>
        <v/>
      </c>
      <c r="BE513" t="str">
        <f t="shared" si="494"/>
        <v/>
      </c>
      <c r="BF513" t="str">
        <f t="shared" si="495"/>
        <v/>
      </c>
      <c r="BG513" t="str">
        <f t="shared" si="496"/>
        <v/>
      </c>
      <c r="BH513" t="str">
        <f t="shared" si="497"/>
        <v/>
      </c>
      <c r="BI513" t="str">
        <f t="shared" si="498"/>
        <v/>
      </c>
      <c r="BJ513" t="str">
        <f t="shared" si="499"/>
        <v/>
      </c>
      <c r="BM513" t="str">
        <f t="shared" si="500"/>
        <v/>
      </c>
      <c r="BN513" t="str">
        <f t="shared" si="501"/>
        <v/>
      </c>
      <c r="BO513" t="str">
        <f t="shared" si="502"/>
        <v/>
      </c>
      <c r="BP513" t="str">
        <f t="shared" si="503"/>
        <v/>
      </c>
      <c r="BQ513" t="str">
        <f t="shared" si="504"/>
        <v/>
      </c>
      <c r="BR513" t="str">
        <f t="shared" si="505"/>
        <v/>
      </c>
      <c r="BS513" t="str">
        <f t="shared" si="506"/>
        <v/>
      </c>
      <c r="BT513" t="str">
        <f t="shared" si="507"/>
        <v/>
      </c>
      <c r="BU513" t="str">
        <f t="shared" si="508"/>
        <v/>
      </c>
      <c r="BV513" t="str">
        <f t="shared" si="509"/>
        <v/>
      </c>
      <c r="BW513" t="str">
        <f t="shared" si="510"/>
        <v/>
      </c>
      <c r="BX513" t="str">
        <f t="shared" si="511"/>
        <v/>
      </c>
      <c r="BY513" t="str">
        <f t="shared" si="512"/>
        <v/>
      </c>
      <c r="BZ513" t="str">
        <f t="shared" si="513"/>
        <v/>
      </c>
      <c r="CA513" t="str">
        <f t="shared" si="514"/>
        <v/>
      </c>
      <c r="CB513" t="str">
        <f t="shared" si="515"/>
        <v/>
      </c>
      <c r="CC513" t="str">
        <f t="shared" si="516"/>
        <v/>
      </c>
      <c r="CD513" t="str">
        <f t="shared" si="517"/>
        <v/>
      </c>
      <c r="CF513"/>
      <c r="CG513" s="36" t="str">
        <f t="shared" si="477"/>
        <v/>
      </c>
      <c r="CH513" s="36" t="str">
        <f t="shared" si="478"/>
        <v/>
      </c>
      <c r="CI513" s="36" t="str">
        <f t="shared" si="479"/>
        <v/>
      </c>
      <c r="CJ513" s="36" t="str">
        <f t="shared" si="480"/>
        <v/>
      </c>
      <c r="CK513" s="36" t="str">
        <f t="shared" si="481"/>
        <v/>
      </c>
    </row>
    <row r="514" spans="1:89">
      <c r="A514">
        <f t="shared" si="518"/>
        <v>505</v>
      </c>
      <c r="B514" s="1" t="str">
        <f t="shared" si="519"/>
        <v>Mi</v>
      </c>
      <c r="C514" s="2" t="str">
        <f t="shared" si="520"/>
        <v>12</v>
      </c>
      <c r="D514" s="50">
        <v>42095.5</v>
      </c>
      <c r="E514" s="51"/>
      <c r="F514" s="52"/>
      <c r="G514" s="52"/>
      <c r="H514" s="13" t="str">
        <f t="shared" si="525"/>
        <v/>
      </c>
      <c r="I514" s="13" t="str">
        <f t="shared" si="521"/>
        <v/>
      </c>
      <c r="J514" s="13" t="str">
        <f t="shared" si="526"/>
        <v/>
      </c>
      <c r="K514" s="3" t="str">
        <f t="shared" si="527"/>
        <v/>
      </c>
      <c r="L514" s="4" t="str">
        <f t="shared" si="528"/>
        <v/>
      </c>
      <c r="M514" s="52"/>
      <c r="N514" s="52"/>
      <c r="O514" s="13" t="str">
        <f t="shared" si="529"/>
        <v/>
      </c>
      <c r="P514" s="4" t="str">
        <f t="shared" si="530"/>
        <v/>
      </c>
      <c r="Q514" s="4" t="str">
        <f t="shared" si="531"/>
        <v/>
      </c>
      <c r="S514" s="5"/>
      <c r="T514" s="52"/>
      <c r="U514" s="52"/>
      <c r="V514" s="52"/>
      <c r="W514" s="52"/>
      <c r="X514" s="52"/>
      <c r="Y514" s="52"/>
      <c r="Z514" s="13" t="str">
        <f t="shared" si="524"/>
        <v/>
      </c>
      <c r="AA514" s="53" t="str">
        <f t="shared" si="538"/>
        <v/>
      </c>
      <c r="AB514" s="13" t="str">
        <f t="shared" si="533"/>
        <v/>
      </c>
      <c r="AC514" s="13" t="str">
        <f t="shared" si="535"/>
        <v/>
      </c>
      <c r="AD514" s="13" t="b">
        <f t="shared" si="536"/>
        <v>0</v>
      </c>
      <c r="AE514" t="e">
        <f t="shared" si="534"/>
        <v>#VALUE!</v>
      </c>
      <c r="AF514" t="str">
        <f t="shared" si="522"/>
        <v/>
      </c>
      <c r="AG514" t="b">
        <f t="shared" si="537"/>
        <v>0</v>
      </c>
      <c r="AI514" s="41">
        <f>SUM($AG$11:AG514)</f>
        <v>-160</v>
      </c>
      <c r="AJ514" s="36">
        <f>SUM($AA$10:AA514)</f>
        <v>692.6</v>
      </c>
      <c r="AK514" s="42">
        <f>SUM($AL$11:AL514)</f>
        <v>390</v>
      </c>
      <c r="AL514" t="b">
        <f t="shared" si="532"/>
        <v>0</v>
      </c>
      <c r="AN514">
        <f>SUM(AS$11:BJ514)</f>
        <v>1064</v>
      </c>
      <c r="AO514">
        <f>SUM(BM$11:CD514)</f>
        <v>560</v>
      </c>
      <c r="AP514">
        <f t="shared" si="523"/>
        <v>692.6</v>
      </c>
      <c r="AR514" t="str">
        <f t="shared" si="539"/>
        <v/>
      </c>
      <c r="AS514" t="str">
        <f t="shared" si="482"/>
        <v/>
      </c>
      <c r="AT514" t="str">
        <f t="shared" si="483"/>
        <v/>
      </c>
      <c r="AU514" t="str">
        <f t="shared" si="484"/>
        <v/>
      </c>
      <c r="AV514" t="str">
        <f t="shared" si="485"/>
        <v/>
      </c>
      <c r="AW514" t="str">
        <f t="shared" si="486"/>
        <v/>
      </c>
      <c r="AX514" t="str">
        <f t="shared" si="487"/>
        <v/>
      </c>
      <c r="AY514" t="str">
        <f t="shared" si="488"/>
        <v/>
      </c>
      <c r="AZ514" t="str">
        <f t="shared" si="489"/>
        <v/>
      </c>
      <c r="BA514" t="str">
        <f t="shared" si="490"/>
        <v/>
      </c>
      <c r="BB514" t="str">
        <f t="shared" si="491"/>
        <v/>
      </c>
      <c r="BC514" t="str">
        <f t="shared" si="492"/>
        <v/>
      </c>
      <c r="BD514" t="str">
        <f t="shared" si="493"/>
        <v/>
      </c>
      <c r="BE514" t="str">
        <f t="shared" si="494"/>
        <v/>
      </c>
      <c r="BF514" t="str">
        <f t="shared" si="495"/>
        <v/>
      </c>
      <c r="BG514" t="str">
        <f t="shared" si="496"/>
        <v/>
      </c>
      <c r="BH514" t="str">
        <f t="shared" si="497"/>
        <v/>
      </c>
      <c r="BI514" t="str">
        <f t="shared" si="498"/>
        <v/>
      </c>
      <c r="BJ514" t="str">
        <f t="shared" si="499"/>
        <v/>
      </c>
      <c r="BM514" t="str">
        <f t="shared" si="500"/>
        <v/>
      </c>
      <c r="BN514" t="str">
        <f t="shared" si="501"/>
        <v/>
      </c>
      <c r="BO514" t="str">
        <f t="shared" si="502"/>
        <v/>
      </c>
      <c r="BP514" t="str">
        <f t="shared" si="503"/>
        <v/>
      </c>
      <c r="BQ514" t="str">
        <f t="shared" si="504"/>
        <v/>
      </c>
      <c r="BR514" t="str">
        <f t="shared" si="505"/>
        <v/>
      </c>
      <c r="BS514" t="str">
        <f t="shared" si="506"/>
        <v/>
      </c>
      <c r="BT514" t="str">
        <f t="shared" si="507"/>
        <v/>
      </c>
      <c r="BU514" t="str">
        <f t="shared" si="508"/>
        <v/>
      </c>
      <c r="BV514" t="str">
        <f t="shared" si="509"/>
        <v/>
      </c>
      <c r="BW514" t="str">
        <f t="shared" si="510"/>
        <v/>
      </c>
      <c r="BX514" t="str">
        <f t="shared" si="511"/>
        <v/>
      </c>
      <c r="BY514" t="str">
        <f t="shared" si="512"/>
        <v/>
      </c>
      <c r="BZ514" t="str">
        <f t="shared" si="513"/>
        <v/>
      </c>
      <c r="CA514" t="str">
        <f t="shared" si="514"/>
        <v/>
      </c>
      <c r="CB514" t="str">
        <f t="shared" si="515"/>
        <v/>
      </c>
      <c r="CC514" t="str">
        <f t="shared" si="516"/>
        <v/>
      </c>
      <c r="CD514" t="str">
        <f t="shared" si="517"/>
        <v/>
      </c>
      <c r="CF514"/>
      <c r="CG514" s="36" t="str">
        <f t="shared" si="477"/>
        <v/>
      </c>
      <c r="CH514" s="36" t="str">
        <f t="shared" si="478"/>
        <v/>
      </c>
      <c r="CI514" s="36" t="str">
        <f t="shared" si="479"/>
        <v/>
      </c>
      <c r="CJ514" s="36" t="str">
        <f t="shared" si="480"/>
        <v/>
      </c>
      <c r="CK514" s="36" t="str">
        <f t="shared" si="481"/>
        <v/>
      </c>
    </row>
    <row r="515" spans="1:89">
      <c r="A515">
        <f t="shared" si="518"/>
        <v>506</v>
      </c>
      <c r="B515" s="1" t="str">
        <f t="shared" si="519"/>
        <v>Mi</v>
      </c>
      <c r="C515" s="2" t="str">
        <f t="shared" si="520"/>
        <v>12</v>
      </c>
      <c r="D515" s="50">
        <v>42095.5</v>
      </c>
      <c r="E515" s="51"/>
      <c r="F515" s="52"/>
      <c r="G515" s="52"/>
      <c r="H515" s="13" t="str">
        <f t="shared" si="525"/>
        <v/>
      </c>
      <c r="I515" s="13" t="str">
        <f t="shared" si="521"/>
        <v/>
      </c>
      <c r="J515" s="13" t="str">
        <f t="shared" si="526"/>
        <v/>
      </c>
      <c r="K515" s="3" t="str">
        <f t="shared" si="527"/>
        <v/>
      </c>
      <c r="L515" s="4" t="str">
        <f t="shared" si="528"/>
        <v/>
      </c>
      <c r="M515" s="52"/>
      <c r="N515" s="52"/>
      <c r="O515" s="13" t="str">
        <f t="shared" si="529"/>
        <v/>
      </c>
      <c r="P515" s="4" t="str">
        <f t="shared" si="530"/>
        <v/>
      </c>
      <c r="Q515" s="4" t="str">
        <f t="shared" si="531"/>
        <v/>
      </c>
      <c r="S515" s="5"/>
      <c r="T515" s="52"/>
      <c r="U515" s="52"/>
      <c r="V515" s="52"/>
      <c r="W515" s="52"/>
      <c r="X515" s="52"/>
      <c r="Y515" s="52"/>
      <c r="Z515" s="13" t="str">
        <f t="shared" si="524"/>
        <v/>
      </c>
      <c r="AA515" s="53" t="str">
        <f t="shared" si="538"/>
        <v/>
      </c>
      <c r="AB515" s="13" t="str">
        <f t="shared" si="533"/>
        <v/>
      </c>
      <c r="AC515" s="13" t="str">
        <f t="shared" si="535"/>
        <v/>
      </c>
      <c r="AD515" s="13" t="b">
        <f t="shared" si="536"/>
        <v>0</v>
      </c>
      <c r="AE515" t="e">
        <f t="shared" si="534"/>
        <v>#VALUE!</v>
      </c>
      <c r="AF515" t="str">
        <f t="shared" si="522"/>
        <v/>
      </c>
      <c r="AG515" t="b">
        <f t="shared" si="537"/>
        <v>0</v>
      </c>
      <c r="AI515" s="41">
        <f>SUM($AG$11:AG515)</f>
        <v>-160</v>
      </c>
      <c r="AJ515" s="36">
        <f>SUM($AA$10:AA515)</f>
        <v>692.6</v>
      </c>
      <c r="AK515" s="42">
        <f>SUM($AL$11:AL515)</f>
        <v>390</v>
      </c>
      <c r="AL515" t="b">
        <f t="shared" si="532"/>
        <v>0</v>
      </c>
      <c r="AN515">
        <f>SUM(AS$11:BJ515)</f>
        <v>1064</v>
      </c>
      <c r="AO515">
        <f>SUM(BM$11:CD515)</f>
        <v>560</v>
      </c>
      <c r="AP515">
        <f t="shared" si="523"/>
        <v>692.6</v>
      </c>
      <c r="AR515" t="str">
        <f t="shared" si="539"/>
        <v/>
      </c>
      <c r="AS515" t="str">
        <f t="shared" si="482"/>
        <v/>
      </c>
      <c r="AT515" t="str">
        <f t="shared" si="483"/>
        <v/>
      </c>
      <c r="AU515" t="str">
        <f t="shared" si="484"/>
        <v/>
      </c>
      <c r="AV515" t="str">
        <f t="shared" si="485"/>
        <v/>
      </c>
      <c r="AW515" t="str">
        <f t="shared" si="486"/>
        <v/>
      </c>
      <c r="AX515" t="str">
        <f t="shared" si="487"/>
        <v/>
      </c>
      <c r="AY515" t="str">
        <f t="shared" si="488"/>
        <v/>
      </c>
      <c r="AZ515" t="str">
        <f t="shared" si="489"/>
        <v/>
      </c>
      <c r="BA515" t="str">
        <f t="shared" si="490"/>
        <v/>
      </c>
      <c r="BB515" t="str">
        <f t="shared" si="491"/>
        <v/>
      </c>
      <c r="BC515" t="str">
        <f t="shared" si="492"/>
        <v/>
      </c>
      <c r="BD515" t="str">
        <f t="shared" si="493"/>
        <v/>
      </c>
      <c r="BE515" t="str">
        <f t="shared" si="494"/>
        <v/>
      </c>
      <c r="BF515" t="str">
        <f t="shared" si="495"/>
        <v/>
      </c>
      <c r="BG515" t="str">
        <f t="shared" si="496"/>
        <v/>
      </c>
      <c r="BH515" t="str">
        <f t="shared" si="497"/>
        <v/>
      </c>
      <c r="BI515" t="str">
        <f t="shared" si="498"/>
        <v/>
      </c>
      <c r="BJ515" t="str">
        <f t="shared" si="499"/>
        <v/>
      </c>
      <c r="BM515" t="str">
        <f t="shared" si="500"/>
        <v/>
      </c>
      <c r="BN515" t="str">
        <f t="shared" si="501"/>
        <v/>
      </c>
      <c r="BO515" t="str">
        <f t="shared" si="502"/>
        <v/>
      </c>
      <c r="BP515" t="str">
        <f t="shared" si="503"/>
        <v/>
      </c>
      <c r="BQ515" t="str">
        <f t="shared" si="504"/>
        <v/>
      </c>
      <c r="BR515" t="str">
        <f t="shared" si="505"/>
        <v/>
      </c>
      <c r="BS515" t="str">
        <f t="shared" si="506"/>
        <v/>
      </c>
      <c r="BT515" t="str">
        <f t="shared" si="507"/>
        <v/>
      </c>
      <c r="BU515" t="str">
        <f t="shared" si="508"/>
        <v/>
      </c>
      <c r="BV515" t="str">
        <f t="shared" si="509"/>
        <v/>
      </c>
      <c r="BW515" t="str">
        <f t="shared" si="510"/>
        <v/>
      </c>
      <c r="BX515" t="str">
        <f t="shared" si="511"/>
        <v/>
      </c>
      <c r="BY515" t="str">
        <f t="shared" si="512"/>
        <v/>
      </c>
      <c r="BZ515" t="str">
        <f t="shared" si="513"/>
        <v/>
      </c>
      <c r="CA515" t="str">
        <f t="shared" si="514"/>
        <v/>
      </c>
      <c r="CB515" t="str">
        <f t="shared" si="515"/>
        <v/>
      </c>
      <c r="CC515" t="str">
        <f t="shared" si="516"/>
        <v/>
      </c>
      <c r="CD515" t="str">
        <f t="shared" si="517"/>
        <v/>
      </c>
      <c r="CF515"/>
      <c r="CG515" s="36" t="str">
        <f t="shared" si="477"/>
        <v/>
      </c>
      <c r="CH515" s="36" t="str">
        <f t="shared" si="478"/>
        <v/>
      </c>
      <c r="CI515" s="36" t="str">
        <f t="shared" si="479"/>
        <v/>
      </c>
      <c r="CJ515" s="36" t="str">
        <f t="shared" si="480"/>
        <v/>
      </c>
      <c r="CK515" s="36" t="str">
        <f t="shared" si="481"/>
        <v/>
      </c>
    </row>
    <row r="516" spans="1:89">
      <c r="A516">
        <f t="shared" si="518"/>
        <v>507</v>
      </c>
      <c r="B516" s="1" t="str">
        <f t="shared" si="519"/>
        <v>Mi</v>
      </c>
      <c r="C516" s="2" t="str">
        <f t="shared" si="520"/>
        <v>12</v>
      </c>
      <c r="D516" s="50">
        <v>42095.5</v>
      </c>
      <c r="E516" s="51"/>
      <c r="F516" s="52"/>
      <c r="G516" s="52"/>
      <c r="H516" s="13" t="str">
        <f t="shared" si="525"/>
        <v/>
      </c>
      <c r="I516" s="13" t="str">
        <f t="shared" si="521"/>
        <v/>
      </c>
      <c r="J516" s="13" t="str">
        <f t="shared" si="526"/>
        <v/>
      </c>
      <c r="K516" s="3" t="str">
        <f t="shared" si="527"/>
        <v/>
      </c>
      <c r="L516" s="4" t="str">
        <f t="shared" si="528"/>
        <v/>
      </c>
      <c r="M516" s="52"/>
      <c r="N516" s="52"/>
      <c r="O516" s="13" t="str">
        <f t="shared" si="529"/>
        <v/>
      </c>
      <c r="P516" s="4" t="str">
        <f t="shared" si="530"/>
        <v/>
      </c>
      <c r="Q516" s="4" t="str">
        <f t="shared" si="531"/>
        <v/>
      </c>
      <c r="S516" s="5"/>
      <c r="T516" s="52"/>
      <c r="U516" s="52"/>
      <c r="V516" s="52"/>
      <c r="W516" s="52"/>
      <c r="X516" s="52"/>
      <c r="Y516" s="52"/>
      <c r="Z516" s="13" t="str">
        <f t="shared" si="524"/>
        <v/>
      </c>
      <c r="AA516" s="53" t="str">
        <f t="shared" si="538"/>
        <v/>
      </c>
      <c r="AB516" s="13" t="str">
        <f t="shared" si="533"/>
        <v/>
      </c>
      <c r="AC516" s="13" t="str">
        <f t="shared" si="535"/>
        <v/>
      </c>
      <c r="AD516" s="13" t="b">
        <f t="shared" si="536"/>
        <v>0</v>
      </c>
      <c r="AE516" t="e">
        <f t="shared" si="534"/>
        <v>#VALUE!</v>
      </c>
      <c r="AF516" t="str">
        <f t="shared" si="522"/>
        <v/>
      </c>
      <c r="AG516" t="b">
        <f t="shared" si="537"/>
        <v>0</v>
      </c>
      <c r="AI516" s="41">
        <f>SUM($AG$11:AG516)</f>
        <v>-160</v>
      </c>
      <c r="AJ516" s="36">
        <f>SUM($AA$10:AA516)</f>
        <v>692.6</v>
      </c>
      <c r="AK516" s="42">
        <f>SUM($AL$11:AL516)</f>
        <v>390</v>
      </c>
      <c r="AL516" t="b">
        <f t="shared" si="532"/>
        <v>0</v>
      </c>
      <c r="AN516">
        <f>SUM(AS$11:BJ516)</f>
        <v>1064</v>
      </c>
      <c r="AO516">
        <f>SUM(BM$11:CD516)</f>
        <v>560</v>
      </c>
      <c r="AP516">
        <f t="shared" si="523"/>
        <v>692.6</v>
      </c>
      <c r="AR516" t="str">
        <f t="shared" si="539"/>
        <v/>
      </c>
      <c r="AS516" t="str">
        <f t="shared" si="482"/>
        <v/>
      </c>
      <c r="AT516" t="str">
        <f t="shared" si="483"/>
        <v/>
      </c>
      <c r="AU516" t="str">
        <f t="shared" si="484"/>
        <v/>
      </c>
      <c r="AV516" t="str">
        <f t="shared" si="485"/>
        <v/>
      </c>
      <c r="AW516" t="str">
        <f t="shared" si="486"/>
        <v/>
      </c>
      <c r="AX516" t="str">
        <f t="shared" si="487"/>
        <v/>
      </c>
      <c r="AY516" t="str">
        <f t="shared" si="488"/>
        <v/>
      </c>
      <c r="AZ516" t="str">
        <f t="shared" si="489"/>
        <v/>
      </c>
      <c r="BA516" t="str">
        <f t="shared" si="490"/>
        <v/>
      </c>
      <c r="BB516" t="str">
        <f t="shared" si="491"/>
        <v/>
      </c>
      <c r="BC516" t="str">
        <f t="shared" si="492"/>
        <v/>
      </c>
      <c r="BD516" t="str">
        <f t="shared" si="493"/>
        <v/>
      </c>
      <c r="BE516" t="str">
        <f t="shared" si="494"/>
        <v/>
      </c>
      <c r="BF516" t="str">
        <f t="shared" si="495"/>
        <v/>
      </c>
      <c r="BG516" t="str">
        <f t="shared" si="496"/>
        <v/>
      </c>
      <c r="BH516" t="str">
        <f t="shared" si="497"/>
        <v/>
      </c>
      <c r="BI516" t="str">
        <f t="shared" si="498"/>
        <v/>
      </c>
      <c r="BJ516" t="str">
        <f t="shared" si="499"/>
        <v/>
      </c>
      <c r="BM516" t="str">
        <f t="shared" si="500"/>
        <v/>
      </c>
      <c r="BN516" t="str">
        <f t="shared" si="501"/>
        <v/>
      </c>
      <c r="BO516" t="str">
        <f t="shared" si="502"/>
        <v/>
      </c>
      <c r="BP516" t="str">
        <f t="shared" si="503"/>
        <v/>
      </c>
      <c r="BQ516" t="str">
        <f t="shared" si="504"/>
        <v/>
      </c>
      <c r="BR516" t="str">
        <f t="shared" si="505"/>
        <v/>
      </c>
      <c r="BS516" t="str">
        <f t="shared" si="506"/>
        <v/>
      </c>
      <c r="BT516" t="str">
        <f t="shared" si="507"/>
        <v/>
      </c>
      <c r="BU516" t="str">
        <f t="shared" si="508"/>
        <v/>
      </c>
      <c r="BV516" t="str">
        <f t="shared" si="509"/>
        <v/>
      </c>
      <c r="BW516" t="str">
        <f t="shared" si="510"/>
        <v/>
      </c>
      <c r="BX516" t="str">
        <f t="shared" si="511"/>
        <v/>
      </c>
      <c r="BY516" t="str">
        <f t="shared" si="512"/>
        <v/>
      </c>
      <c r="BZ516" t="str">
        <f t="shared" si="513"/>
        <v/>
      </c>
      <c r="CA516" t="str">
        <f t="shared" si="514"/>
        <v/>
      </c>
      <c r="CB516" t="str">
        <f t="shared" si="515"/>
        <v/>
      </c>
      <c r="CC516" t="str">
        <f t="shared" si="516"/>
        <v/>
      </c>
      <c r="CD516" t="str">
        <f t="shared" si="517"/>
        <v/>
      </c>
      <c r="CF516"/>
      <c r="CG516" s="36" t="str">
        <f t="shared" si="477"/>
        <v/>
      </c>
      <c r="CH516" s="36" t="str">
        <f t="shared" si="478"/>
        <v/>
      </c>
      <c r="CI516" s="36" t="str">
        <f t="shared" si="479"/>
        <v/>
      </c>
      <c r="CJ516" s="36" t="str">
        <f t="shared" si="480"/>
        <v/>
      </c>
      <c r="CK516" s="36" t="str">
        <f t="shared" si="481"/>
        <v/>
      </c>
    </row>
    <row r="517" spans="1:89">
      <c r="A517">
        <f t="shared" si="518"/>
        <v>508</v>
      </c>
      <c r="B517" s="1" t="str">
        <f t="shared" si="519"/>
        <v>Mi</v>
      </c>
      <c r="C517" s="2" t="str">
        <f t="shared" si="520"/>
        <v>12</v>
      </c>
      <c r="D517" s="50">
        <v>42095.5</v>
      </c>
      <c r="E517" s="51"/>
      <c r="F517" s="52"/>
      <c r="G517" s="52"/>
      <c r="H517" s="13" t="str">
        <f t="shared" si="525"/>
        <v/>
      </c>
      <c r="I517" s="13" t="str">
        <f t="shared" si="521"/>
        <v/>
      </c>
      <c r="J517" s="13" t="str">
        <f t="shared" si="526"/>
        <v/>
      </c>
      <c r="K517" s="3" t="str">
        <f t="shared" si="527"/>
        <v/>
      </c>
      <c r="L517" s="4" t="str">
        <f t="shared" si="528"/>
        <v/>
      </c>
      <c r="M517" s="52"/>
      <c r="N517" s="52"/>
      <c r="O517" s="13" t="str">
        <f t="shared" si="529"/>
        <v/>
      </c>
      <c r="P517" s="4" t="str">
        <f t="shared" si="530"/>
        <v/>
      </c>
      <c r="Q517" s="4" t="str">
        <f t="shared" si="531"/>
        <v/>
      </c>
      <c r="S517" s="5"/>
      <c r="T517" s="52"/>
      <c r="U517" s="52"/>
      <c r="V517" s="52"/>
      <c r="W517" s="52"/>
      <c r="X517" s="52"/>
      <c r="Y517" s="52"/>
      <c r="Z517" s="13" t="str">
        <f t="shared" si="524"/>
        <v/>
      </c>
      <c r="AA517" s="53" t="str">
        <f t="shared" si="538"/>
        <v/>
      </c>
      <c r="AB517" s="13" t="str">
        <f t="shared" si="533"/>
        <v/>
      </c>
      <c r="AC517" s="13" t="str">
        <f t="shared" si="535"/>
        <v/>
      </c>
      <c r="AD517" s="13" t="b">
        <f t="shared" si="536"/>
        <v>0</v>
      </c>
      <c r="AE517" t="e">
        <f t="shared" si="534"/>
        <v>#VALUE!</v>
      </c>
      <c r="AF517" t="str">
        <f t="shared" si="522"/>
        <v/>
      </c>
      <c r="AG517" t="b">
        <f t="shared" si="537"/>
        <v>0</v>
      </c>
      <c r="AI517" s="41">
        <f>SUM($AG$11:AG517)</f>
        <v>-160</v>
      </c>
      <c r="AJ517" s="36">
        <f>SUM($AA$10:AA517)</f>
        <v>692.6</v>
      </c>
      <c r="AK517" s="42">
        <f>SUM($AL$11:AL517)</f>
        <v>390</v>
      </c>
      <c r="AL517" t="b">
        <f t="shared" si="532"/>
        <v>0</v>
      </c>
      <c r="AN517">
        <f>SUM(AS$11:BJ517)</f>
        <v>1064</v>
      </c>
      <c r="AO517">
        <f>SUM(BM$11:CD517)</f>
        <v>560</v>
      </c>
      <c r="AP517">
        <f t="shared" si="523"/>
        <v>692.6</v>
      </c>
      <c r="AR517" t="str">
        <f t="shared" si="539"/>
        <v/>
      </c>
      <c r="AS517" t="str">
        <f t="shared" si="482"/>
        <v/>
      </c>
      <c r="AT517" t="str">
        <f t="shared" si="483"/>
        <v/>
      </c>
      <c r="AU517" t="str">
        <f t="shared" si="484"/>
        <v/>
      </c>
      <c r="AV517" t="str">
        <f t="shared" si="485"/>
        <v/>
      </c>
      <c r="AW517" t="str">
        <f t="shared" si="486"/>
        <v/>
      </c>
      <c r="AX517" t="str">
        <f t="shared" si="487"/>
        <v/>
      </c>
      <c r="AY517" t="str">
        <f t="shared" si="488"/>
        <v/>
      </c>
      <c r="AZ517" t="str">
        <f t="shared" si="489"/>
        <v/>
      </c>
      <c r="BA517" t="str">
        <f t="shared" si="490"/>
        <v/>
      </c>
      <c r="BB517" t="str">
        <f t="shared" si="491"/>
        <v/>
      </c>
      <c r="BC517" t="str">
        <f t="shared" si="492"/>
        <v/>
      </c>
      <c r="BD517" t="str">
        <f t="shared" si="493"/>
        <v/>
      </c>
      <c r="BE517" t="str">
        <f t="shared" si="494"/>
        <v/>
      </c>
      <c r="BF517" t="str">
        <f t="shared" si="495"/>
        <v/>
      </c>
      <c r="BG517" t="str">
        <f t="shared" si="496"/>
        <v/>
      </c>
      <c r="BH517" t="str">
        <f t="shared" si="497"/>
        <v/>
      </c>
      <c r="BI517" t="str">
        <f t="shared" si="498"/>
        <v/>
      </c>
      <c r="BJ517" t="str">
        <f t="shared" si="499"/>
        <v/>
      </c>
      <c r="BM517" t="str">
        <f t="shared" si="500"/>
        <v/>
      </c>
      <c r="BN517" t="str">
        <f t="shared" si="501"/>
        <v/>
      </c>
      <c r="BO517" t="str">
        <f t="shared" si="502"/>
        <v/>
      </c>
      <c r="BP517" t="str">
        <f t="shared" si="503"/>
        <v/>
      </c>
      <c r="BQ517" t="str">
        <f t="shared" si="504"/>
        <v/>
      </c>
      <c r="BR517" t="str">
        <f t="shared" si="505"/>
        <v/>
      </c>
      <c r="BS517" t="str">
        <f t="shared" si="506"/>
        <v/>
      </c>
      <c r="BT517" t="str">
        <f t="shared" si="507"/>
        <v/>
      </c>
      <c r="BU517" t="str">
        <f t="shared" si="508"/>
        <v/>
      </c>
      <c r="BV517" t="str">
        <f t="shared" si="509"/>
        <v/>
      </c>
      <c r="BW517" t="str">
        <f t="shared" si="510"/>
        <v/>
      </c>
      <c r="BX517" t="str">
        <f t="shared" si="511"/>
        <v/>
      </c>
      <c r="BY517" t="str">
        <f t="shared" si="512"/>
        <v/>
      </c>
      <c r="BZ517" t="str">
        <f t="shared" si="513"/>
        <v/>
      </c>
      <c r="CA517" t="str">
        <f t="shared" si="514"/>
        <v/>
      </c>
      <c r="CB517" t="str">
        <f t="shared" si="515"/>
        <v/>
      </c>
      <c r="CC517" t="str">
        <f t="shared" si="516"/>
        <v/>
      </c>
      <c r="CD517" t="str">
        <f t="shared" si="517"/>
        <v/>
      </c>
      <c r="CF517"/>
      <c r="CG517" s="36" t="str">
        <f t="shared" si="477"/>
        <v/>
      </c>
      <c r="CH517" s="36" t="str">
        <f t="shared" si="478"/>
        <v/>
      </c>
      <c r="CI517" s="36" t="str">
        <f t="shared" si="479"/>
        <v/>
      </c>
      <c r="CJ517" s="36" t="str">
        <f t="shared" si="480"/>
        <v/>
      </c>
      <c r="CK517" s="36" t="str">
        <f t="shared" si="481"/>
        <v/>
      </c>
    </row>
    <row r="518" spans="1:89">
      <c r="A518">
        <f t="shared" si="518"/>
        <v>509</v>
      </c>
      <c r="B518" s="1" t="str">
        <f t="shared" si="519"/>
        <v>Mi</v>
      </c>
      <c r="C518" s="2" t="str">
        <f t="shared" si="520"/>
        <v>12</v>
      </c>
      <c r="D518" s="50">
        <v>42095.5</v>
      </c>
      <c r="E518" s="51"/>
      <c r="F518" s="52"/>
      <c r="G518" s="52"/>
      <c r="H518" s="13" t="str">
        <f t="shared" si="525"/>
        <v/>
      </c>
      <c r="I518" s="13" t="str">
        <f t="shared" si="521"/>
        <v/>
      </c>
      <c r="J518" s="13" t="str">
        <f t="shared" si="526"/>
        <v/>
      </c>
      <c r="K518" s="3" t="str">
        <f t="shared" si="527"/>
        <v/>
      </c>
      <c r="L518" s="4" t="str">
        <f t="shared" si="528"/>
        <v/>
      </c>
      <c r="M518" s="52"/>
      <c r="N518" s="52"/>
      <c r="O518" s="13" t="str">
        <f t="shared" si="529"/>
        <v/>
      </c>
      <c r="P518" s="4" t="str">
        <f t="shared" si="530"/>
        <v/>
      </c>
      <c r="Q518" s="4" t="str">
        <f t="shared" si="531"/>
        <v/>
      </c>
      <c r="S518" s="5"/>
      <c r="T518" s="52"/>
      <c r="U518" s="52"/>
      <c r="V518" s="52"/>
      <c r="W518" s="52"/>
      <c r="X518" s="52"/>
      <c r="Y518" s="52"/>
      <c r="Z518" s="13" t="str">
        <f t="shared" si="524"/>
        <v/>
      </c>
      <c r="AA518" s="53" t="str">
        <f t="shared" si="538"/>
        <v/>
      </c>
      <c r="AB518" s="13" t="str">
        <f t="shared" si="533"/>
        <v/>
      </c>
      <c r="AC518" s="13" t="str">
        <f t="shared" si="535"/>
        <v/>
      </c>
      <c r="AD518" s="13" t="b">
        <f t="shared" si="536"/>
        <v>0</v>
      </c>
      <c r="AE518" t="e">
        <f t="shared" si="534"/>
        <v>#VALUE!</v>
      </c>
      <c r="AF518" t="str">
        <f t="shared" si="522"/>
        <v/>
      </c>
      <c r="AG518" t="b">
        <f t="shared" si="537"/>
        <v>0</v>
      </c>
      <c r="AI518" s="41">
        <f>SUM($AG$11:AG518)</f>
        <v>-160</v>
      </c>
      <c r="AJ518" s="36">
        <f>SUM($AA$10:AA518)</f>
        <v>692.6</v>
      </c>
      <c r="AK518" s="42">
        <f>SUM($AL$11:AL518)</f>
        <v>390</v>
      </c>
      <c r="AL518" t="b">
        <f t="shared" si="532"/>
        <v>0</v>
      </c>
      <c r="AN518">
        <f>SUM(AS$11:BJ518)</f>
        <v>1064</v>
      </c>
      <c r="AO518">
        <f>SUM(BM$11:CD518)</f>
        <v>560</v>
      </c>
      <c r="AP518">
        <f t="shared" si="523"/>
        <v>692.6</v>
      </c>
      <c r="AR518" t="str">
        <f t="shared" si="539"/>
        <v/>
      </c>
      <c r="AS518" t="str">
        <f t="shared" si="482"/>
        <v/>
      </c>
      <c r="AT518" t="str">
        <f t="shared" si="483"/>
        <v/>
      </c>
      <c r="AU518" t="str">
        <f t="shared" si="484"/>
        <v/>
      </c>
      <c r="AV518" t="str">
        <f t="shared" si="485"/>
        <v/>
      </c>
      <c r="AW518" t="str">
        <f t="shared" si="486"/>
        <v/>
      </c>
      <c r="AX518" t="str">
        <f t="shared" si="487"/>
        <v/>
      </c>
      <c r="AY518" t="str">
        <f t="shared" si="488"/>
        <v/>
      </c>
      <c r="AZ518" t="str">
        <f t="shared" si="489"/>
        <v/>
      </c>
      <c r="BA518" t="str">
        <f t="shared" si="490"/>
        <v/>
      </c>
      <c r="BB518" t="str">
        <f t="shared" si="491"/>
        <v/>
      </c>
      <c r="BC518" t="str">
        <f t="shared" si="492"/>
        <v/>
      </c>
      <c r="BD518" t="str">
        <f t="shared" si="493"/>
        <v/>
      </c>
      <c r="BE518" t="str">
        <f t="shared" si="494"/>
        <v/>
      </c>
      <c r="BF518" t="str">
        <f t="shared" si="495"/>
        <v/>
      </c>
      <c r="BG518" t="str">
        <f t="shared" si="496"/>
        <v/>
      </c>
      <c r="BH518" t="str">
        <f t="shared" si="497"/>
        <v/>
      </c>
      <c r="BI518" t="str">
        <f t="shared" si="498"/>
        <v/>
      </c>
      <c r="BJ518" t="str">
        <f t="shared" si="499"/>
        <v/>
      </c>
      <c r="BM518" t="str">
        <f t="shared" si="500"/>
        <v/>
      </c>
      <c r="BN518" t="str">
        <f t="shared" si="501"/>
        <v/>
      </c>
      <c r="BO518" t="str">
        <f t="shared" si="502"/>
        <v/>
      </c>
      <c r="BP518" t="str">
        <f t="shared" si="503"/>
        <v/>
      </c>
      <c r="BQ518" t="str">
        <f t="shared" si="504"/>
        <v/>
      </c>
      <c r="BR518" t="str">
        <f t="shared" si="505"/>
        <v/>
      </c>
      <c r="BS518" t="str">
        <f t="shared" si="506"/>
        <v/>
      </c>
      <c r="BT518" t="str">
        <f t="shared" si="507"/>
        <v/>
      </c>
      <c r="BU518" t="str">
        <f t="shared" si="508"/>
        <v/>
      </c>
      <c r="BV518" t="str">
        <f t="shared" si="509"/>
        <v/>
      </c>
      <c r="BW518" t="str">
        <f t="shared" si="510"/>
        <v/>
      </c>
      <c r="BX518" t="str">
        <f t="shared" si="511"/>
        <v/>
      </c>
      <c r="BY518" t="str">
        <f t="shared" si="512"/>
        <v/>
      </c>
      <c r="BZ518" t="str">
        <f t="shared" si="513"/>
        <v/>
      </c>
      <c r="CA518" t="str">
        <f t="shared" si="514"/>
        <v/>
      </c>
      <c r="CB518" t="str">
        <f t="shared" si="515"/>
        <v/>
      </c>
      <c r="CC518" t="str">
        <f t="shared" si="516"/>
        <v/>
      </c>
      <c r="CD518" t="str">
        <f t="shared" si="517"/>
        <v/>
      </c>
      <c r="CF518"/>
      <c r="CG518" s="36" t="str">
        <f t="shared" si="477"/>
        <v/>
      </c>
      <c r="CH518" s="36" t="str">
        <f t="shared" si="478"/>
        <v/>
      </c>
      <c r="CI518" s="36" t="str">
        <f t="shared" si="479"/>
        <v/>
      </c>
      <c r="CJ518" s="36" t="str">
        <f t="shared" si="480"/>
        <v/>
      </c>
      <c r="CK518" s="36" t="str">
        <f t="shared" si="481"/>
        <v/>
      </c>
    </row>
    <row r="519" spans="1:89">
      <c r="A519">
        <f t="shared" si="518"/>
        <v>510</v>
      </c>
      <c r="B519" s="1" t="str">
        <f t="shared" si="519"/>
        <v>Mi</v>
      </c>
      <c r="C519" s="2" t="str">
        <f t="shared" si="520"/>
        <v>12</v>
      </c>
      <c r="D519" s="50">
        <v>42095.5</v>
      </c>
      <c r="E519" s="51"/>
      <c r="F519" s="52"/>
      <c r="G519" s="52"/>
      <c r="H519" s="13" t="str">
        <f t="shared" si="525"/>
        <v/>
      </c>
      <c r="I519" s="13" t="str">
        <f t="shared" si="521"/>
        <v/>
      </c>
      <c r="J519" s="13" t="str">
        <f t="shared" si="526"/>
        <v/>
      </c>
      <c r="K519" s="3" t="str">
        <f t="shared" si="527"/>
        <v/>
      </c>
      <c r="L519" s="4" t="str">
        <f t="shared" si="528"/>
        <v/>
      </c>
      <c r="M519" s="52"/>
      <c r="N519" s="52"/>
      <c r="O519" s="13" t="str">
        <f t="shared" si="529"/>
        <v/>
      </c>
      <c r="P519" s="4" t="str">
        <f t="shared" si="530"/>
        <v/>
      </c>
      <c r="Q519" s="4" t="str">
        <f t="shared" si="531"/>
        <v/>
      </c>
      <c r="S519" s="5"/>
      <c r="T519" s="52"/>
      <c r="U519" s="52"/>
      <c r="V519" s="52"/>
      <c r="W519" s="52"/>
      <c r="X519" s="52"/>
      <c r="Y519" s="52"/>
      <c r="Z519" s="13" t="str">
        <f t="shared" si="524"/>
        <v/>
      </c>
      <c r="AA519" s="53" t="str">
        <f t="shared" si="538"/>
        <v/>
      </c>
      <c r="AB519" s="13" t="str">
        <f t="shared" si="533"/>
        <v/>
      </c>
      <c r="AC519" s="13" t="str">
        <f t="shared" si="535"/>
        <v/>
      </c>
      <c r="AD519" s="13" t="b">
        <f t="shared" si="536"/>
        <v>0</v>
      </c>
      <c r="AE519" t="e">
        <f t="shared" si="534"/>
        <v>#VALUE!</v>
      </c>
      <c r="AF519" t="str">
        <f t="shared" si="522"/>
        <v/>
      </c>
      <c r="AG519" t="b">
        <f t="shared" si="537"/>
        <v>0</v>
      </c>
      <c r="AI519" s="41">
        <f>SUM($AG$11:AG519)</f>
        <v>-160</v>
      </c>
      <c r="AJ519" s="36">
        <f>SUM($AA$10:AA519)</f>
        <v>692.6</v>
      </c>
      <c r="AK519" s="42">
        <f>SUM($AL$11:AL519)</f>
        <v>390</v>
      </c>
      <c r="AL519" t="b">
        <f t="shared" si="532"/>
        <v>0</v>
      </c>
      <c r="AN519">
        <f>SUM(AS$11:BJ519)</f>
        <v>1064</v>
      </c>
      <c r="AO519">
        <f>SUM(BM$11:CD519)</f>
        <v>560</v>
      </c>
      <c r="AP519">
        <f t="shared" si="523"/>
        <v>692.6</v>
      </c>
      <c r="AR519" t="str">
        <f t="shared" si="539"/>
        <v/>
      </c>
      <c r="AS519" t="str">
        <f t="shared" si="482"/>
        <v/>
      </c>
      <c r="AT519" t="str">
        <f t="shared" si="483"/>
        <v/>
      </c>
      <c r="AU519" t="str">
        <f t="shared" si="484"/>
        <v/>
      </c>
      <c r="AV519" t="str">
        <f t="shared" si="485"/>
        <v/>
      </c>
      <c r="AW519" t="str">
        <f t="shared" si="486"/>
        <v/>
      </c>
      <c r="AX519" t="str">
        <f t="shared" si="487"/>
        <v/>
      </c>
      <c r="AY519" t="str">
        <f t="shared" si="488"/>
        <v/>
      </c>
      <c r="AZ519" t="str">
        <f t="shared" si="489"/>
        <v/>
      </c>
      <c r="BA519" t="str">
        <f t="shared" si="490"/>
        <v/>
      </c>
      <c r="BB519" t="str">
        <f t="shared" si="491"/>
        <v/>
      </c>
      <c r="BC519" t="str">
        <f t="shared" si="492"/>
        <v/>
      </c>
      <c r="BD519" t="str">
        <f t="shared" si="493"/>
        <v/>
      </c>
      <c r="BE519" t="str">
        <f t="shared" si="494"/>
        <v/>
      </c>
      <c r="BF519" t="str">
        <f t="shared" si="495"/>
        <v/>
      </c>
      <c r="BG519" t="str">
        <f t="shared" si="496"/>
        <v/>
      </c>
      <c r="BH519" t="str">
        <f t="shared" si="497"/>
        <v/>
      </c>
      <c r="BI519" t="str">
        <f t="shared" si="498"/>
        <v/>
      </c>
      <c r="BJ519" t="str">
        <f t="shared" si="499"/>
        <v/>
      </c>
      <c r="BM519" t="str">
        <f t="shared" si="500"/>
        <v/>
      </c>
      <c r="BN519" t="str">
        <f t="shared" si="501"/>
        <v/>
      </c>
      <c r="BO519" t="str">
        <f t="shared" si="502"/>
        <v/>
      </c>
      <c r="BP519" t="str">
        <f t="shared" si="503"/>
        <v/>
      </c>
      <c r="BQ519" t="str">
        <f t="shared" si="504"/>
        <v/>
      </c>
      <c r="BR519" t="str">
        <f t="shared" si="505"/>
        <v/>
      </c>
      <c r="BS519" t="str">
        <f t="shared" si="506"/>
        <v/>
      </c>
      <c r="BT519" t="str">
        <f t="shared" si="507"/>
        <v/>
      </c>
      <c r="BU519" t="str">
        <f t="shared" si="508"/>
        <v/>
      </c>
      <c r="BV519" t="str">
        <f t="shared" si="509"/>
        <v/>
      </c>
      <c r="BW519" t="str">
        <f t="shared" si="510"/>
        <v/>
      </c>
      <c r="BX519" t="str">
        <f t="shared" si="511"/>
        <v/>
      </c>
      <c r="BY519" t="str">
        <f t="shared" si="512"/>
        <v/>
      </c>
      <c r="BZ519" t="str">
        <f t="shared" si="513"/>
        <v/>
      </c>
      <c r="CA519" t="str">
        <f t="shared" si="514"/>
        <v/>
      </c>
      <c r="CB519" t="str">
        <f t="shared" si="515"/>
        <v/>
      </c>
      <c r="CC519" t="str">
        <f t="shared" si="516"/>
        <v/>
      </c>
      <c r="CD519" t="str">
        <f t="shared" si="517"/>
        <v/>
      </c>
      <c r="CF519"/>
      <c r="CG519" s="36" t="str">
        <f t="shared" si="477"/>
        <v/>
      </c>
      <c r="CH519" s="36" t="str">
        <f t="shared" si="478"/>
        <v/>
      </c>
      <c r="CI519" s="36" t="str">
        <f t="shared" si="479"/>
        <v/>
      </c>
      <c r="CJ519" s="36" t="str">
        <f t="shared" si="480"/>
        <v/>
      </c>
      <c r="CK519" s="36" t="str">
        <f t="shared" si="481"/>
        <v/>
      </c>
    </row>
    <row r="520" spans="1:89">
      <c r="A520">
        <f t="shared" si="518"/>
        <v>511</v>
      </c>
      <c r="B520" s="1" t="str">
        <f t="shared" si="519"/>
        <v>Mi</v>
      </c>
      <c r="C520" s="2" t="str">
        <f t="shared" si="520"/>
        <v>12</v>
      </c>
      <c r="D520" s="50">
        <v>42095.5</v>
      </c>
      <c r="E520" s="51"/>
      <c r="F520" s="52"/>
      <c r="G520" s="52"/>
      <c r="H520" s="13" t="str">
        <f t="shared" si="525"/>
        <v/>
      </c>
      <c r="I520" s="13" t="str">
        <f t="shared" si="521"/>
        <v/>
      </c>
      <c r="J520" s="13" t="str">
        <f t="shared" si="526"/>
        <v/>
      </c>
      <c r="K520" s="3" t="str">
        <f t="shared" si="527"/>
        <v/>
      </c>
      <c r="L520" s="4" t="str">
        <f t="shared" si="528"/>
        <v/>
      </c>
      <c r="M520" s="52"/>
      <c r="N520" s="52"/>
      <c r="O520" s="13" t="str">
        <f t="shared" si="529"/>
        <v/>
      </c>
      <c r="P520" s="4" t="str">
        <f t="shared" si="530"/>
        <v/>
      </c>
      <c r="Q520" s="4" t="str">
        <f t="shared" si="531"/>
        <v/>
      </c>
      <c r="S520" s="5"/>
      <c r="T520" s="52"/>
      <c r="U520" s="52"/>
      <c r="V520" s="52"/>
      <c r="W520" s="52"/>
      <c r="X520" s="52"/>
      <c r="Y520" s="52"/>
      <c r="Z520" s="13" t="str">
        <f t="shared" si="524"/>
        <v/>
      </c>
      <c r="AA520" s="53" t="str">
        <f t="shared" si="538"/>
        <v/>
      </c>
      <c r="AB520" s="13" t="str">
        <f t="shared" si="533"/>
        <v/>
      </c>
      <c r="AC520" s="13" t="str">
        <f t="shared" si="535"/>
        <v/>
      </c>
      <c r="AD520" s="13" t="b">
        <f t="shared" si="536"/>
        <v>0</v>
      </c>
      <c r="AE520" t="e">
        <f t="shared" si="534"/>
        <v>#VALUE!</v>
      </c>
      <c r="AF520" t="str">
        <f t="shared" si="522"/>
        <v/>
      </c>
      <c r="AG520" t="b">
        <f t="shared" si="537"/>
        <v>0</v>
      </c>
      <c r="AI520" s="41">
        <f>SUM($AG$11:AG520)</f>
        <v>-160</v>
      </c>
      <c r="AJ520" s="36">
        <f>SUM($AA$10:AA520)</f>
        <v>692.6</v>
      </c>
      <c r="AK520" s="42">
        <f>SUM($AL$11:AL520)</f>
        <v>390</v>
      </c>
      <c r="AL520" t="b">
        <f t="shared" si="532"/>
        <v>0</v>
      </c>
      <c r="AN520">
        <f>SUM(AS$11:BJ520)</f>
        <v>1064</v>
      </c>
      <c r="AO520">
        <f>SUM(BM$11:CD520)</f>
        <v>560</v>
      </c>
      <c r="AP520">
        <f t="shared" si="523"/>
        <v>692.6</v>
      </c>
      <c r="AR520" t="str">
        <f t="shared" si="539"/>
        <v/>
      </c>
      <c r="AS520" t="str">
        <f t="shared" si="482"/>
        <v/>
      </c>
      <c r="AT520" t="str">
        <f t="shared" si="483"/>
        <v/>
      </c>
      <c r="AU520" t="str">
        <f t="shared" si="484"/>
        <v/>
      </c>
      <c r="AV520" t="str">
        <f t="shared" si="485"/>
        <v/>
      </c>
      <c r="AW520" t="str">
        <f t="shared" si="486"/>
        <v/>
      </c>
      <c r="AX520" t="str">
        <f t="shared" si="487"/>
        <v/>
      </c>
      <c r="AY520" t="str">
        <f t="shared" si="488"/>
        <v/>
      </c>
      <c r="AZ520" t="str">
        <f t="shared" si="489"/>
        <v/>
      </c>
      <c r="BA520" t="str">
        <f t="shared" si="490"/>
        <v/>
      </c>
      <c r="BB520" t="str">
        <f t="shared" si="491"/>
        <v/>
      </c>
      <c r="BC520" t="str">
        <f t="shared" si="492"/>
        <v/>
      </c>
      <c r="BD520" t="str">
        <f t="shared" si="493"/>
        <v/>
      </c>
      <c r="BE520" t="str">
        <f t="shared" si="494"/>
        <v/>
      </c>
      <c r="BF520" t="str">
        <f t="shared" si="495"/>
        <v/>
      </c>
      <c r="BG520" t="str">
        <f t="shared" si="496"/>
        <v/>
      </c>
      <c r="BH520" t="str">
        <f t="shared" si="497"/>
        <v/>
      </c>
      <c r="BI520" t="str">
        <f t="shared" si="498"/>
        <v/>
      </c>
      <c r="BJ520" t="str">
        <f t="shared" si="499"/>
        <v/>
      </c>
      <c r="BM520" t="str">
        <f t="shared" si="500"/>
        <v/>
      </c>
      <c r="BN520" t="str">
        <f t="shared" si="501"/>
        <v/>
      </c>
      <c r="BO520" t="str">
        <f t="shared" si="502"/>
        <v/>
      </c>
      <c r="BP520" t="str">
        <f t="shared" si="503"/>
        <v/>
      </c>
      <c r="BQ520" t="str">
        <f t="shared" si="504"/>
        <v/>
      </c>
      <c r="BR520" t="str">
        <f t="shared" si="505"/>
        <v/>
      </c>
      <c r="BS520" t="str">
        <f t="shared" si="506"/>
        <v/>
      </c>
      <c r="BT520" t="str">
        <f t="shared" si="507"/>
        <v/>
      </c>
      <c r="BU520" t="str">
        <f t="shared" si="508"/>
        <v/>
      </c>
      <c r="BV520" t="str">
        <f t="shared" si="509"/>
        <v/>
      </c>
      <c r="BW520" t="str">
        <f t="shared" si="510"/>
        <v/>
      </c>
      <c r="BX520" t="str">
        <f t="shared" si="511"/>
        <v/>
      </c>
      <c r="BY520" t="str">
        <f t="shared" si="512"/>
        <v/>
      </c>
      <c r="BZ520" t="str">
        <f t="shared" si="513"/>
        <v/>
      </c>
      <c r="CA520" t="str">
        <f t="shared" si="514"/>
        <v/>
      </c>
      <c r="CB520" t="str">
        <f t="shared" si="515"/>
        <v/>
      </c>
      <c r="CC520" t="str">
        <f t="shared" si="516"/>
        <v/>
      </c>
      <c r="CD520" t="str">
        <f t="shared" si="517"/>
        <v/>
      </c>
      <c r="CF520"/>
      <c r="CG520" s="36" t="str">
        <f t="shared" si="477"/>
        <v/>
      </c>
      <c r="CH520" s="36" t="str">
        <f t="shared" si="478"/>
        <v/>
      </c>
      <c r="CI520" s="36" t="str">
        <f t="shared" si="479"/>
        <v/>
      </c>
      <c r="CJ520" s="36" t="str">
        <f t="shared" si="480"/>
        <v/>
      </c>
      <c r="CK520" s="36" t="str">
        <f t="shared" si="481"/>
        <v/>
      </c>
    </row>
    <row r="521" spans="1:89">
      <c r="A521">
        <f t="shared" si="518"/>
        <v>512</v>
      </c>
      <c r="B521" s="1" t="str">
        <f t="shared" si="519"/>
        <v>Mi</v>
      </c>
      <c r="C521" s="2" t="str">
        <f t="shared" si="520"/>
        <v>12</v>
      </c>
      <c r="D521" s="50">
        <v>42095.5</v>
      </c>
      <c r="E521" s="51"/>
      <c r="F521" s="52"/>
      <c r="G521" s="52"/>
      <c r="H521" s="13" t="str">
        <f t="shared" si="525"/>
        <v/>
      </c>
      <c r="I521" s="13" t="str">
        <f t="shared" si="521"/>
        <v/>
      </c>
      <c r="J521" s="13" t="str">
        <f t="shared" si="526"/>
        <v/>
      </c>
      <c r="K521" s="3" t="str">
        <f t="shared" si="527"/>
        <v/>
      </c>
      <c r="L521" s="4" t="str">
        <f t="shared" si="528"/>
        <v/>
      </c>
      <c r="M521" s="52"/>
      <c r="N521" s="52"/>
      <c r="O521" s="13" t="str">
        <f t="shared" si="529"/>
        <v/>
      </c>
      <c r="P521" s="4" t="str">
        <f t="shared" si="530"/>
        <v/>
      </c>
      <c r="Q521" s="4" t="str">
        <f t="shared" si="531"/>
        <v/>
      </c>
      <c r="S521" s="5"/>
      <c r="T521" s="52"/>
      <c r="U521" s="52"/>
      <c r="V521" s="52"/>
      <c r="W521" s="52"/>
      <c r="X521" s="52"/>
      <c r="Y521" s="52"/>
      <c r="Z521" s="13" t="str">
        <f t="shared" si="524"/>
        <v/>
      </c>
      <c r="AA521" s="53" t="str">
        <f t="shared" si="538"/>
        <v/>
      </c>
      <c r="AB521" s="13" t="str">
        <f t="shared" si="533"/>
        <v/>
      </c>
      <c r="AC521" s="13" t="str">
        <f t="shared" si="535"/>
        <v/>
      </c>
      <c r="AD521" s="13" t="b">
        <f t="shared" si="536"/>
        <v>0</v>
      </c>
      <c r="AE521" t="e">
        <f t="shared" si="534"/>
        <v>#VALUE!</v>
      </c>
      <c r="AF521" t="str">
        <f t="shared" si="522"/>
        <v/>
      </c>
      <c r="AG521" t="b">
        <f t="shared" si="537"/>
        <v>0</v>
      </c>
      <c r="AI521" s="41">
        <f>SUM($AG$11:AG521)</f>
        <v>-160</v>
      </c>
      <c r="AJ521" s="36">
        <f>SUM($AA$10:AA521)</f>
        <v>692.6</v>
      </c>
      <c r="AK521" s="42">
        <f>SUM($AL$11:AL521)</f>
        <v>390</v>
      </c>
      <c r="AL521" t="b">
        <f t="shared" si="532"/>
        <v>0</v>
      </c>
      <c r="AN521">
        <f>SUM(AS$11:BJ521)</f>
        <v>1064</v>
      </c>
      <c r="AO521">
        <f>SUM(BM$11:CD521)</f>
        <v>560</v>
      </c>
      <c r="AP521">
        <f t="shared" si="523"/>
        <v>692.6</v>
      </c>
      <c r="AR521" t="str">
        <f t="shared" si="539"/>
        <v/>
      </c>
      <c r="AS521" t="str">
        <f t="shared" si="482"/>
        <v/>
      </c>
      <c r="AT521" t="str">
        <f t="shared" si="483"/>
        <v/>
      </c>
      <c r="AU521" t="str">
        <f t="shared" si="484"/>
        <v/>
      </c>
      <c r="AV521" t="str">
        <f t="shared" si="485"/>
        <v/>
      </c>
      <c r="AW521" t="str">
        <f t="shared" si="486"/>
        <v/>
      </c>
      <c r="AX521" t="str">
        <f t="shared" si="487"/>
        <v/>
      </c>
      <c r="AY521" t="str">
        <f t="shared" si="488"/>
        <v/>
      </c>
      <c r="AZ521" t="str">
        <f t="shared" si="489"/>
        <v/>
      </c>
      <c r="BA521" t="str">
        <f t="shared" si="490"/>
        <v/>
      </c>
      <c r="BB521" t="str">
        <f t="shared" si="491"/>
        <v/>
      </c>
      <c r="BC521" t="str">
        <f t="shared" si="492"/>
        <v/>
      </c>
      <c r="BD521" t="str">
        <f t="shared" si="493"/>
        <v/>
      </c>
      <c r="BE521" t="str">
        <f t="shared" si="494"/>
        <v/>
      </c>
      <c r="BF521" t="str">
        <f t="shared" si="495"/>
        <v/>
      </c>
      <c r="BG521" t="str">
        <f t="shared" si="496"/>
        <v/>
      </c>
      <c r="BH521" t="str">
        <f t="shared" si="497"/>
        <v/>
      </c>
      <c r="BI521" t="str">
        <f t="shared" si="498"/>
        <v/>
      </c>
      <c r="BJ521" t="str">
        <f t="shared" si="499"/>
        <v/>
      </c>
      <c r="BM521" t="str">
        <f t="shared" si="500"/>
        <v/>
      </c>
      <c r="BN521" t="str">
        <f t="shared" si="501"/>
        <v/>
      </c>
      <c r="BO521" t="str">
        <f t="shared" si="502"/>
        <v/>
      </c>
      <c r="BP521" t="str">
        <f t="shared" si="503"/>
        <v/>
      </c>
      <c r="BQ521" t="str">
        <f t="shared" si="504"/>
        <v/>
      </c>
      <c r="BR521" t="str">
        <f t="shared" si="505"/>
        <v/>
      </c>
      <c r="BS521" t="str">
        <f t="shared" si="506"/>
        <v/>
      </c>
      <c r="BT521" t="str">
        <f t="shared" si="507"/>
        <v/>
      </c>
      <c r="BU521" t="str">
        <f t="shared" si="508"/>
        <v/>
      </c>
      <c r="BV521" t="str">
        <f t="shared" si="509"/>
        <v/>
      </c>
      <c r="BW521" t="str">
        <f t="shared" si="510"/>
        <v/>
      </c>
      <c r="BX521" t="str">
        <f t="shared" si="511"/>
        <v/>
      </c>
      <c r="BY521" t="str">
        <f t="shared" si="512"/>
        <v/>
      </c>
      <c r="BZ521" t="str">
        <f t="shared" si="513"/>
        <v/>
      </c>
      <c r="CA521" t="str">
        <f t="shared" si="514"/>
        <v/>
      </c>
      <c r="CB521" t="str">
        <f t="shared" si="515"/>
        <v/>
      </c>
      <c r="CC521" t="str">
        <f t="shared" si="516"/>
        <v/>
      </c>
      <c r="CD521" t="str">
        <f t="shared" si="517"/>
        <v/>
      </c>
      <c r="CF521"/>
      <c r="CG521" s="36" t="str">
        <f t="shared" si="477"/>
        <v/>
      </c>
      <c r="CH521" s="36" t="str">
        <f t="shared" si="478"/>
        <v/>
      </c>
      <c r="CI521" s="36" t="str">
        <f t="shared" si="479"/>
        <v/>
      </c>
      <c r="CJ521" s="36" t="str">
        <f t="shared" si="480"/>
        <v/>
      </c>
      <c r="CK521" s="36" t="str">
        <f t="shared" si="481"/>
        <v/>
      </c>
    </row>
    <row r="522" spans="1:89">
      <c r="A522">
        <f t="shared" si="518"/>
        <v>513</v>
      </c>
      <c r="B522" s="1" t="str">
        <f t="shared" si="519"/>
        <v>Mi</v>
      </c>
      <c r="C522" s="2" t="str">
        <f t="shared" si="520"/>
        <v>12</v>
      </c>
      <c r="D522" s="50">
        <v>42095.5</v>
      </c>
      <c r="E522" s="51"/>
      <c r="F522" s="52"/>
      <c r="G522" s="52"/>
      <c r="H522" s="13" t="str">
        <f t="shared" si="525"/>
        <v/>
      </c>
      <c r="I522" s="13" t="str">
        <f t="shared" si="521"/>
        <v/>
      </c>
      <c r="J522" s="13" t="str">
        <f t="shared" si="526"/>
        <v/>
      </c>
      <c r="K522" s="3" t="str">
        <f t="shared" si="527"/>
        <v/>
      </c>
      <c r="L522" s="4" t="str">
        <f t="shared" si="528"/>
        <v/>
      </c>
      <c r="M522" s="52"/>
      <c r="N522" s="52"/>
      <c r="O522" s="13" t="str">
        <f t="shared" si="529"/>
        <v/>
      </c>
      <c r="P522" s="4" t="str">
        <f t="shared" si="530"/>
        <v/>
      </c>
      <c r="Q522" s="4" t="str">
        <f t="shared" si="531"/>
        <v/>
      </c>
      <c r="S522" s="5"/>
      <c r="T522" s="52"/>
      <c r="U522" s="52"/>
      <c r="V522" s="52"/>
      <c r="W522" s="52"/>
      <c r="X522" s="52"/>
      <c r="Y522" s="52"/>
      <c r="Z522" s="13" t="str">
        <f t="shared" si="524"/>
        <v/>
      </c>
      <c r="AA522" s="53" t="str">
        <f t="shared" si="538"/>
        <v/>
      </c>
      <c r="AB522" s="13" t="str">
        <f t="shared" si="533"/>
        <v/>
      </c>
      <c r="AC522" s="13" t="str">
        <f t="shared" si="535"/>
        <v/>
      </c>
      <c r="AD522" s="13" t="b">
        <f t="shared" si="536"/>
        <v>0</v>
      </c>
      <c r="AE522" t="e">
        <f t="shared" si="534"/>
        <v>#VALUE!</v>
      </c>
      <c r="AF522" t="str">
        <f t="shared" si="522"/>
        <v/>
      </c>
      <c r="AG522" t="b">
        <f t="shared" si="537"/>
        <v>0</v>
      </c>
      <c r="AI522" s="41">
        <f>SUM($AG$11:AG522)</f>
        <v>-160</v>
      </c>
      <c r="AJ522" s="36">
        <f>SUM($AA$10:AA522)</f>
        <v>692.6</v>
      </c>
      <c r="AK522" s="42">
        <f>SUM($AL$11:AL522)</f>
        <v>390</v>
      </c>
      <c r="AL522" t="b">
        <f t="shared" si="532"/>
        <v>0</v>
      </c>
      <c r="AN522">
        <f>SUM(AS$11:BJ522)</f>
        <v>1064</v>
      </c>
      <c r="AO522">
        <f>SUM(BM$11:CD522)</f>
        <v>560</v>
      </c>
      <c r="AP522">
        <f t="shared" si="523"/>
        <v>692.6</v>
      </c>
      <c r="AR522" t="str">
        <f t="shared" si="539"/>
        <v/>
      </c>
      <c r="AS522" t="str">
        <f t="shared" si="482"/>
        <v/>
      </c>
      <c r="AT522" t="str">
        <f t="shared" si="483"/>
        <v/>
      </c>
      <c r="AU522" t="str">
        <f t="shared" si="484"/>
        <v/>
      </c>
      <c r="AV522" t="str">
        <f t="shared" si="485"/>
        <v/>
      </c>
      <c r="AW522" t="str">
        <f t="shared" si="486"/>
        <v/>
      </c>
      <c r="AX522" t="str">
        <f t="shared" si="487"/>
        <v/>
      </c>
      <c r="AY522" t="str">
        <f t="shared" si="488"/>
        <v/>
      </c>
      <c r="AZ522" t="str">
        <f t="shared" si="489"/>
        <v/>
      </c>
      <c r="BA522" t="str">
        <f t="shared" si="490"/>
        <v/>
      </c>
      <c r="BB522" t="str">
        <f t="shared" si="491"/>
        <v/>
      </c>
      <c r="BC522" t="str">
        <f t="shared" si="492"/>
        <v/>
      </c>
      <c r="BD522" t="str">
        <f t="shared" si="493"/>
        <v/>
      </c>
      <c r="BE522" t="str">
        <f t="shared" si="494"/>
        <v/>
      </c>
      <c r="BF522" t="str">
        <f t="shared" si="495"/>
        <v/>
      </c>
      <c r="BG522" t="str">
        <f t="shared" si="496"/>
        <v/>
      </c>
      <c r="BH522" t="str">
        <f t="shared" si="497"/>
        <v/>
      </c>
      <c r="BI522" t="str">
        <f t="shared" si="498"/>
        <v/>
      </c>
      <c r="BJ522" t="str">
        <f t="shared" si="499"/>
        <v/>
      </c>
      <c r="BM522" t="str">
        <f t="shared" si="500"/>
        <v/>
      </c>
      <c r="BN522" t="str">
        <f t="shared" si="501"/>
        <v/>
      </c>
      <c r="BO522" t="str">
        <f t="shared" si="502"/>
        <v/>
      </c>
      <c r="BP522" t="str">
        <f t="shared" si="503"/>
        <v/>
      </c>
      <c r="BQ522" t="str">
        <f t="shared" si="504"/>
        <v/>
      </c>
      <c r="BR522" t="str">
        <f t="shared" si="505"/>
        <v/>
      </c>
      <c r="BS522" t="str">
        <f t="shared" si="506"/>
        <v/>
      </c>
      <c r="BT522" t="str">
        <f t="shared" si="507"/>
        <v/>
      </c>
      <c r="BU522" t="str">
        <f t="shared" si="508"/>
        <v/>
      </c>
      <c r="BV522" t="str">
        <f t="shared" si="509"/>
        <v/>
      </c>
      <c r="BW522" t="str">
        <f t="shared" si="510"/>
        <v/>
      </c>
      <c r="BX522" t="str">
        <f t="shared" si="511"/>
        <v/>
      </c>
      <c r="BY522" t="str">
        <f t="shared" si="512"/>
        <v/>
      </c>
      <c r="BZ522" t="str">
        <f t="shared" si="513"/>
        <v/>
      </c>
      <c r="CA522" t="str">
        <f t="shared" si="514"/>
        <v/>
      </c>
      <c r="CB522" t="str">
        <f t="shared" si="515"/>
        <v/>
      </c>
      <c r="CC522" t="str">
        <f t="shared" si="516"/>
        <v/>
      </c>
      <c r="CD522" t="str">
        <f t="shared" si="517"/>
        <v/>
      </c>
      <c r="CF522"/>
      <c r="CG522" s="36" t="str">
        <f t="shared" ref="CG522:CG585" si="540">IF(AND($B522="Mo",$T$3=1,$AA$3&lt;&gt;1,SUM($AS522:$BJ522)&lt;&gt;0),SUM($AS522:$BJ522),IF(AND($B522="Mo",$T$3&lt;&gt;1,$AA$3=1,SUM($BM522:$CD522)&lt;&gt;0),SUM($BM522:$CD522),""))</f>
        <v/>
      </c>
      <c r="CH522" s="36" t="str">
        <f t="shared" ref="CH522:CH585" si="541">IF(AND($B522="Di",$T$3=1,$AA$3&lt;&gt;1,SUM($AS522:$BJ522)&lt;&gt;0),SUM($AS522:$BJ522),IF(AND($B522="Di",$T$3&lt;&gt;1,$AA$3=1,SUM($BM522:$CD522)&lt;&gt;0),SUM($BM522:$CD522),""))</f>
        <v/>
      </c>
      <c r="CI522" s="36" t="str">
        <f t="shared" ref="CI522:CI585" si="542">IF(AND($B522="Mi",$T$3=1,$AA$3&lt;&gt;1,SUM($AS522:$BJ522)&lt;&gt;0),SUM($AS522:$BJ522),IF(AND($B522="Mi",$T$3&lt;&gt;1,$AA$3=1,SUM($BM522:$CD522)&lt;&gt;0),SUM($BM522:$CD522),""))</f>
        <v/>
      </c>
      <c r="CJ522" s="36" t="str">
        <f t="shared" ref="CJ522:CJ585" si="543">IF(AND($B522="Do",$T$3=1,$AA$3&lt;&gt;1,SUM($AS522:$BJ522)&lt;&gt;0),SUM($AS522:$BJ522),IF(AND($B522="Do",$T$3&lt;&gt;1,$AA$3=1,SUM($BM522:$CD522)&lt;&gt;0),SUM($BM522:$CD522),""))</f>
        <v/>
      </c>
      <c r="CK522" s="36" t="str">
        <f t="shared" ref="CK522:CK585" si="544">IF(AND($B522="Fr",$T$3=1,$AA$3&lt;&gt;1,SUM($AS522:$BJ522)&lt;&gt;0),SUM($AS522:$BJ522),IF(AND($B522="Fr",$T$3&lt;&gt;1,$AA$3=1,SUM($BM522:$CD522)&lt;&gt;0),SUM($BM522:$CD522),""))</f>
        <v/>
      </c>
    </row>
    <row r="523" spans="1:89">
      <c r="A523">
        <f t="shared" si="518"/>
        <v>514</v>
      </c>
      <c r="B523" s="1" t="str">
        <f t="shared" si="519"/>
        <v>Mi</v>
      </c>
      <c r="C523" s="2" t="str">
        <f t="shared" si="520"/>
        <v>12</v>
      </c>
      <c r="D523" s="50">
        <v>42095.5</v>
      </c>
      <c r="E523" s="51"/>
      <c r="F523" s="52"/>
      <c r="G523" s="52"/>
      <c r="H523" s="13" t="str">
        <f t="shared" si="525"/>
        <v/>
      </c>
      <c r="I523" s="13" t="str">
        <f t="shared" si="521"/>
        <v/>
      </c>
      <c r="J523" s="13" t="str">
        <f t="shared" si="526"/>
        <v/>
      </c>
      <c r="K523" s="3" t="str">
        <f t="shared" si="527"/>
        <v/>
      </c>
      <c r="L523" s="4" t="str">
        <f t="shared" si="528"/>
        <v/>
      </c>
      <c r="M523" s="52"/>
      <c r="N523" s="52"/>
      <c r="O523" s="13" t="str">
        <f t="shared" si="529"/>
        <v/>
      </c>
      <c r="P523" s="4" t="str">
        <f t="shared" si="530"/>
        <v/>
      </c>
      <c r="Q523" s="4" t="str">
        <f t="shared" si="531"/>
        <v/>
      </c>
      <c r="S523" s="5"/>
      <c r="T523" s="52"/>
      <c r="U523" s="52"/>
      <c r="V523" s="52"/>
      <c r="W523" s="52"/>
      <c r="X523" s="52"/>
      <c r="Y523" s="52"/>
      <c r="Z523" s="13" t="str">
        <f t="shared" si="524"/>
        <v/>
      </c>
      <c r="AA523" s="53" t="str">
        <f t="shared" si="538"/>
        <v/>
      </c>
      <c r="AB523" s="13" t="str">
        <f t="shared" si="533"/>
        <v/>
      </c>
      <c r="AC523" s="13" t="str">
        <f t="shared" si="535"/>
        <v/>
      </c>
      <c r="AD523" s="13" t="b">
        <f t="shared" si="536"/>
        <v>0</v>
      </c>
      <c r="AE523" t="e">
        <f t="shared" si="534"/>
        <v>#VALUE!</v>
      </c>
      <c r="AF523" t="str">
        <f t="shared" si="522"/>
        <v/>
      </c>
      <c r="AG523" t="b">
        <f t="shared" si="537"/>
        <v>0</v>
      </c>
      <c r="AI523" s="41">
        <f>SUM($AG$11:AG523)</f>
        <v>-160</v>
      </c>
      <c r="AJ523" s="36">
        <f>SUM($AA$10:AA523)</f>
        <v>692.6</v>
      </c>
      <c r="AK523" s="42">
        <f>SUM($AL$11:AL523)</f>
        <v>390</v>
      </c>
      <c r="AL523" t="b">
        <f t="shared" si="532"/>
        <v>0</v>
      </c>
      <c r="AN523">
        <f>SUM(AS$11:BJ523)</f>
        <v>1064</v>
      </c>
      <c r="AO523">
        <f>SUM(BM$11:CD523)</f>
        <v>560</v>
      </c>
      <c r="AP523">
        <f t="shared" si="523"/>
        <v>692.6</v>
      </c>
      <c r="AR523" t="str">
        <f t="shared" si="539"/>
        <v/>
      </c>
      <c r="AS523" t="str">
        <f t="shared" ref="AS523:AS586" si="545">IF(AND($C523="06",ISNUMBER($AL523),$H523&gt;$AF$1),$AL523,IF(AND($C523="06",ISNUMBER($AL523),$H523&lt;$AF$1),"",IF(AND($C523="06",ISTEXT($AL523)),-$I523,"")))</f>
        <v/>
      </c>
      <c r="AT523" t="str">
        <f t="shared" ref="AT523:AT586" si="546">IF(AND($C523="07",ISNUMBER($AL523),$H523&gt;$AF$1),$AL523,IF(AND($C523="07",ISNUMBER($AL523),$H523&lt;$AF$1),"",IF(AND($C523="07",ISTEXT($AL523)),-$I523,"")))</f>
        <v/>
      </c>
      <c r="AU523" t="str">
        <f t="shared" ref="AU523:AU586" si="547">IF(AND($C523="08",ISNUMBER($AL523),$H523&gt;$AF$1),$AL523,IF(AND($C523="08",ISNUMBER($AL523),$H523&lt;$AF$1),"",IF(AND($C523="08",ISTEXT($AL523)),-$I523,"")))</f>
        <v/>
      </c>
      <c r="AV523" t="str">
        <f t="shared" ref="AV523:AV586" si="548">IF(AND($C523="09",ISNUMBER($AL523),$H523&gt;$AF$1),$AL523,IF(AND($C523="09",ISNUMBER($AL523),$H523&lt;$AF$1),"",IF(AND($C523="09",ISTEXT($AL523)),-$I523,"")))</f>
        <v/>
      </c>
      <c r="AW523" t="str">
        <f t="shared" ref="AW523:AW586" si="549">IF(AND($C523="10",ISNUMBER($AL523),$H523&gt;$AF$1),$AL523,IF(AND($C523="10",ISNUMBER($AL523),$H523&lt;$AF$1),"",IF(AND($C523="10",ISTEXT($AL523)),-$I523,"")))</f>
        <v/>
      </c>
      <c r="AX523" t="str">
        <f t="shared" ref="AX523:AX586" si="550">IF(AND($C523="11",ISNUMBER($AL523),$H523&gt;$AF$1),$AL523,IF(AND($C523="11",ISNUMBER($AL523),$H523&lt;$AF$1),"",IF(AND($C523="11",ISTEXT($AL523)),-$I523,"")))</f>
        <v/>
      </c>
      <c r="AY523" t="str">
        <f t="shared" ref="AY523:AY586" si="551">IF(AND($C523="12",ISNUMBER($AL523),$H523&gt;$AF$1),$AL523,IF(AND($C523="12",ISNUMBER($AL523),$H523&lt;$AF$1),"",IF(AND($C523="12",ISTEXT($AL523)),-$I523,"")))</f>
        <v/>
      </c>
      <c r="AZ523" t="str">
        <f t="shared" ref="AZ523:AZ586" si="552">IF(AND($C523="13",ISNUMBER($AL523),$H523&gt;$AF$1),$AL523,IF(AND($C523="13",ISNUMBER($AL523),$H523&lt;$AF$1),"",IF(AND($C523="13",ISTEXT($AL523)),-I523,"")))</f>
        <v/>
      </c>
      <c r="BA523" t="str">
        <f t="shared" ref="BA523:BA586" si="553">IF(AND($C523="14",ISNUMBER($AL523),$H523&gt;$AF$1),$AL523,IF(AND($C523="14",ISNUMBER($AL523),$H523&lt;$AF$1),"",IF(AND($C523="14",ISTEXT($AL523)),-$I523,"")))</f>
        <v/>
      </c>
      <c r="BB523" t="str">
        <f t="shared" ref="BB523:BB586" si="554">IF(AND($C523="15",ISNUMBER($AL523),$H523&gt;$AF$1),$AL523,IF(AND($C523="15",ISNUMBER($AL523),$H523&lt;$AF$1),"",IF(AND($C523="15",ISTEXT($AL523)),-$I523,"")))</f>
        <v/>
      </c>
      <c r="BC523" t="str">
        <f t="shared" ref="BC523:BC586" si="555">IF(AND($C523="16",ISNUMBER($AL523),$H523&gt;$AF$1),$AL523,IF(AND($C523="16",ISNUMBER($AL523),$H523&lt;$AF$1),"",IF(AND($C523="16",ISTEXT($AL523)),-$I523,"")))</f>
        <v/>
      </c>
      <c r="BD523" t="str">
        <f t="shared" ref="BD523:BD586" si="556">IF(AND($C523="17",ISNUMBER($AL523),$H523&gt;$AF$1),$AL523,IF(AND($C523="17",ISNUMBER($AL523),$H523&lt;$AF$1),"",IF(AND($C523="17",ISTEXT($AL523)),-$I523,"")))</f>
        <v/>
      </c>
      <c r="BE523" t="str">
        <f t="shared" ref="BE523:BE586" si="557">IF(AND($C523="18",ISNUMBER($AL523),$H523&gt;$AF$1),$AL523,IF(AND($C523="18",ISNUMBER($AL523),$H523&lt;$AF$1),"",IF(AND($C523="18",ISTEXT($AL523)),-$I523,"")))</f>
        <v/>
      </c>
      <c r="BF523" t="str">
        <f t="shared" ref="BF523:BF586" si="558">IF(AND($C523="19",ISNUMBER($AL523),$H523&gt;$AF$1),$AL523,IF(AND($C523="19",ISNUMBER($AL523),$H523&lt;$AF$1),"",IF(AND($C523="19",ISTEXT($AL523)),-$I523,"")))</f>
        <v/>
      </c>
      <c r="BG523" t="str">
        <f t="shared" ref="BG523:BG586" si="559">IF(AND($C523="20",ISNUMBER($AL523),$H523&gt;$AF$1),$AL523,IF(AND($C523="20",ISNUMBER($AL523),$H523&lt;$AF$1),"",IF(AND($C523="20",ISTEXT($AL523)),-$I523,"")))</f>
        <v/>
      </c>
      <c r="BH523" t="str">
        <f t="shared" ref="BH523:BH586" si="560">IF(AND($C523="21",ISNUMBER($AL523),$H523&gt;$AF$1),$AL523,IF(AND($C523="21",ISNUMBER($AL523),$H523&lt;$AF$1),"",IF(AND($C523="21",ISTEXT($AL523)),-$I523,"")))</f>
        <v/>
      </c>
      <c r="BI523" t="str">
        <f t="shared" ref="BI523:BI586" si="561">IF(AND($C523="22",ISNUMBER($AL523),$H523&gt;$AF$1),$AL523,IF(AND($C523="22",ISNUMBER($AL523),$H523&lt;$AF$1),"",IF(AND($C523="22",ISTEXT($AL523)),-$I523,"")))</f>
        <v/>
      </c>
      <c r="BJ523" t="str">
        <f t="shared" ref="BJ523:BJ586" si="562">IF(AND($C523="23",ISNUMBER($AL523),$H523&gt;$AF$1),$AL523,IF(AND($C523="23",ISNUMBER($AL523),$H523&lt;$AF$1),"",IF(AND($C523="23",ISTEXT($AL523)),-$I523,"")))</f>
        <v/>
      </c>
      <c r="BM523" t="str">
        <f t="shared" ref="BM523:BM586" si="563">IF(AND($C523="06",ISNUMBER($AG523),$H523&gt;$AF$1),$AG523,IF(AND($C523="06",ISNUMBER($AG523),$H523&lt;$AF$1),"",""))</f>
        <v/>
      </c>
      <c r="BN523" t="str">
        <f t="shared" ref="BN523:BN586" si="564">IF(AND($C523="07",ISNUMBER($AG523),$H523&gt;$AF$1),$AG523,IF(AND($C523="07",ISNUMBER($AG523),$H523&lt;$AF$1),"",""))</f>
        <v/>
      </c>
      <c r="BO523" t="str">
        <f t="shared" ref="BO523:BO586" si="565">IF(AND($C523="08",ISNUMBER($AG523),$H523&gt;$AF$1),$AG523,IF(AND($C523="08",ISNUMBER($AG523),$H523&lt;$AF$1),"",""))</f>
        <v/>
      </c>
      <c r="BP523" t="str">
        <f t="shared" ref="BP523:BP586" si="566">IF(AND($C523="09",ISNUMBER($AG523),$H523&gt;$AF$1),$AG523,IF(AND($C523="09",ISNUMBER($AG523),$H523&lt;$AF$1),"",""))</f>
        <v/>
      </c>
      <c r="BQ523" t="str">
        <f t="shared" ref="BQ523:BQ586" si="567">IF(AND($C523="10",ISNUMBER($AG523),$H523&gt;$AF$1),$AG523,IF(AND($C523="10",ISNUMBER($AG523),$H523&lt;$AF$1),"",""))</f>
        <v/>
      </c>
      <c r="BR523" t="str">
        <f t="shared" ref="BR523:BR586" si="568">IF(AND($C523="11",ISNUMBER($AG523),$H523&gt;$AF$1),$AG523,IF(AND($C523="11",ISNUMBER($AG523),$H523&lt;$AF$1),"",""))</f>
        <v/>
      </c>
      <c r="BS523" t="str">
        <f t="shared" ref="BS523:BS586" si="569">IF(AND($C523="12",ISNUMBER($AG523),$H523&gt;$AF$1),$AG523,IF(AND($C523="12",ISNUMBER($AG523),$H523&lt;$AF$1),"",""))</f>
        <v/>
      </c>
      <c r="BT523" t="str">
        <f t="shared" ref="BT523:BT586" si="570">IF(AND($C523="13",ISNUMBER($AG523),$H523&gt;$AF$1),$AG523,IF(AND($C523="13",ISNUMBER($AG523),$H523&lt;$AF$1),"",""))</f>
        <v/>
      </c>
      <c r="BU523" t="str">
        <f t="shared" ref="BU523:BU586" si="571">IF(AND($C523="14",ISNUMBER($AG523),$H523&gt;$AF$1),$AG523,IF(AND($C523="14",ISNUMBER($AG523),$H523&lt;$AF$1),"",""))</f>
        <v/>
      </c>
      <c r="BV523" t="str">
        <f t="shared" ref="BV523:BV586" si="572">IF(AND($C523="15",ISNUMBER($AG523),$H523&gt;$AF$1),$AG523,IF(AND($C523="15",ISNUMBER($AG523),$H523&lt;$AF$1),"",""))</f>
        <v/>
      </c>
      <c r="BW523" t="str">
        <f t="shared" ref="BW523:BW586" si="573">IF(AND($C523="16",ISNUMBER($AG523),$H523&gt;$AF$1),$AG523,IF(AND($C523="16",ISNUMBER($AG523),$H523&lt;$AF$1),"",""))</f>
        <v/>
      </c>
      <c r="BX523" t="str">
        <f t="shared" ref="BX523:BX586" si="574">IF(AND($C523="17",ISNUMBER($AG523),$H523&gt;$AF$1),$AG523,IF(AND($C523="17",ISNUMBER($AG523),$H523&lt;$AF$1),"",""))</f>
        <v/>
      </c>
      <c r="BY523" t="str">
        <f t="shared" ref="BY523:BY586" si="575">IF(AND($C523="18",ISNUMBER($AG523),$H523&gt;$AF$1),$AG523,IF(AND($C523="18",ISNUMBER($AG523),$H523&lt;$AF$1),"",""))</f>
        <v/>
      </c>
      <c r="BZ523" t="str">
        <f t="shared" ref="BZ523:BZ586" si="576">IF(AND($C523="19",ISNUMBER($AG523),$H523&gt;$AF$1),$AG523,IF(AND($C523="19",ISNUMBER($AG523),$H523&lt;$AF$1),"",""))</f>
        <v/>
      </c>
      <c r="CA523" t="str">
        <f t="shared" ref="CA523:CA586" si="577">IF(AND($C523="20",ISNUMBER($AG523),$H523&gt;$AF$1),$AG523,IF(AND($C523="20",ISNUMBER($AG523),$H523&lt;$AF$1),"",""))</f>
        <v/>
      </c>
      <c r="CB523" t="str">
        <f t="shared" ref="CB523:CB586" si="578">IF(AND($C523="21",ISNUMBER($AG523),$H523&gt;$AF$1),$AG523,IF(AND($C523="21",ISNUMBER($AG523),$H523&lt;$AF$1),"",""))</f>
        <v/>
      </c>
      <c r="CC523" t="str">
        <f t="shared" ref="CC523:CC586" si="579">IF(AND($C523="22",ISNUMBER($AG523),$H523&gt;$AF$1),$AG523,IF(AND($C523="22",ISNUMBER($AG523),$H523&lt;$AF$1),"",""))</f>
        <v/>
      </c>
      <c r="CD523" t="str">
        <f t="shared" ref="CD523:CD586" si="580">IF(AND($C523="23",ISNUMBER($AG523),$H523&gt;$AF$1),$AG523,IF(AND($C523="23",ISNUMBER($AG523),$H523&lt;$AF$1),"",""))</f>
        <v/>
      </c>
      <c r="CF523"/>
      <c r="CG523" s="36" t="str">
        <f t="shared" si="540"/>
        <v/>
      </c>
      <c r="CH523" s="36" t="str">
        <f t="shared" si="541"/>
        <v/>
      </c>
      <c r="CI523" s="36" t="str">
        <f t="shared" si="542"/>
        <v/>
      </c>
      <c r="CJ523" s="36" t="str">
        <f t="shared" si="543"/>
        <v/>
      </c>
      <c r="CK523" s="36" t="str">
        <f t="shared" si="544"/>
        <v/>
      </c>
    </row>
    <row r="524" spans="1:89">
      <c r="A524">
        <f t="shared" ref="A524:A587" si="581">IF(ISNUMBER(D524),A523+1,"")</f>
        <v>515</v>
      </c>
      <c r="B524" s="1" t="str">
        <f t="shared" ref="B524:B587" si="582">IF(ISNUMBER(A524),TEXT(D524,"TTT"))</f>
        <v>Mi</v>
      </c>
      <c r="C524" s="2" t="str">
        <f t="shared" ref="C524:C587" si="583">IF(ISNUMBER(A524),TEXT(D524,"hh"))</f>
        <v>12</v>
      </c>
      <c r="D524" s="50">
        <v>42095.5</v>
      </c>
      <c r="E524" s="51"/>
      <c r="F524" s="52"/>
      <c r="G524" s="52"/>
      <c r="H524" s="13" t="str">
        <f t="shared" si="525"/>
        <v/>
      </c>
      <c r="I524" s="13" t="str">
        <f t="shared" ref="I524:I587" si="584">IF(ISNUMBER(H524),-$AD$6,"")</f>
        <v/>
      </c>
      <c r="J524" s="13" t="str">
        <f t="shared" si="526"/>
        <v/>
      </c>
      <c r="K524" s="3" t="str">
        <f t="shared" si="527"/>
        <v/>
      </c>
      <c r="L524" s="4" t="str">
        <f t="shared" si="528"/>
        <v/>
      </c>
      <c r="M524" s="52"/>
      <c r="N524" s="52"/>
      <c r="O524" s="13" t="str">
        <f t="shared" si="529"/>
        <v/>
      </c>
      <c r="P524" s="4" t="str">
        <f t="shared" si="530"/>
        <v/>
      </c>
      <c r="Q524" s="4" t="str">
        <f t="shared" si="531"/>
        <v/>
      </c>
      <c r="S524" s="5"/>
      <c r="T524" s="52"/>
      <c r="U524" s="52"/>
      <c r="V524" s="52"/>
      <c r="W524" s="52"/>
      <c r="X524" s="52"/>
      <c r="Y524" s="52"/>
      <c r="Z524" s="13" t="str">
        <f t="shared" si="524"/>
        <v/>
      </c>
      <c r="AA524" s="53" t="str">
        <f t="shared" si="538"/>
        <v/>
      </c>
      <c r="AB524" s="13" t="str">
        <f t="shared" si="533"/>
        <v/>
      </c>
      <c r="AC524" s="13" t="str">
        <f t="shared" si="535"/>
        <v/>
      </c>
      <c r="AD524" s="13" t="b">
        <f t="shared" si="536"/>
        <v>0</v>
      </c>
      <c r="AE524" t="e">
        <f t="shared" si="534"/>
        <v>#VALUE!</v>
      </c>
      <c r="AF524" t="str">
        <f t="shared" ref="AF524:AF587" si="585">IF(AA524="","",IF(ISNUMBER(AA524),IF(AND(D524=D523,P524&lt;I524,Z524&lt;0.001),-(H524-ABS(AA524)),IF(AND(P524&lt;I524,Z524&lt;0.001),-(H524-ABS(AA524)),IF(AND(P524&gt;I524,Z524&lt;0.001,),I524+AA524,IF(AND(D523=D524,P524&lt;I524,Z524&gt;0.001),-H524+AA524,IF(AND(P524&lt;I524,Z524&gt;0.01),-H524+AA524,I524+AA524)))))))</f>
        <v/>
      </c>
      <c r="AG524" t="b">
        <f t="shared" si="537"/>
        <v>0</v>
      </c>
      <c r="AI524" s="41">
        <f>SUM($AG$11:AG524)</f>
        <v>-160</v>
      </c>
      <c r="AJ524" s="36">
        <f>SUM($AA$10:AA524)</f>
        <v>692.6</v>
      </c>
      <c r="AK524" s="42">
        <f>SUM($AL$11:AL524)</f>
        <v>390</v>
      </c>
      <c r="AL524" t="b">
        <f t="shared" si="532"/>
        <v>0</v>
      </c>
      <c r="AN524">
        <f>SUM(AS$11:BJ524)</f>
        <v>1064</v>
      </c>
      <c r="AO524">
        <f>SUM(BM$11:CD524)</f>
        <v>560</v>
      </c>
      <c r="AP524">
        <f t="shared" ref="AP524:AP587" si="586">AJ524</f>
        <v>692.6</v>
      </c>
      <c r="AR524" t="str">
        <f t="shared" si="539"/>
        <v/>
      </c>
      <c r="AS524" t="str">
        <f t="shared" si="545"/>
        <v/>
      </c>
      <c r="AT524" t="str">
        <f t="shared" si="546"/>
        <v/>
      </c>
      <c r="AU524" t="str">
        <f t="shared" si="547"/>
        <v/>
      </c>
      <c r="AV524" t="str">
        <f t="shared" si="548"/>
        <v/>
      </c>
      <c r="AW524" t="str">
        <f t="shared" si="549"/>
        <v/>
      </c>
      <c r="AX524" t="str">
        <f t="shared" si="550"/>
        <v/>
      </c>
      <c r="AY524" t="str">
        <f t="shared" si="551"/>
        <v/>
      </c>
      <c r="AZ524" t="str">
        <f t="shared" si="552"/>
        <v/>
      </c>
      <c r="BA524" t="str">
        <f t="shared" si="553"/>
        <v/>
      </c>
      <c r="BB524" t="str">
        <f t="shared" si="554"/>
        <v/>
      </c>
      <c r="BC524" t="str">
        <f t="shared" si="555"/>
        <v/>
      </c>
      <c r="BD524" t="str">
        <f t="shared" si="556"/>
        <v/>
      </c>
      <c r="BE524" t="str">
        <f t="shared" si="557"/>
        <v/>
      </c>
      <c r="BF524" t="str">
        <f t="shared" si="558"/>
        <v/>
      </c>
      <c r="BG524" t="str">
        <f t="shared" si="559"/>
        <v/>
      </c>
      <c r="BH524" t="str">
        <f t="shared" si="560"/>
        <v/>
      </c>
      <c r="BI524" t="str">
        <f t="shared" si="561"/>
        <v/>
      </c>
      <c r="BJ524" t="str">
        <f t="shared" si="562"/>
        <v/>
      </c>
      <c r="BM524" t="str">
        <f t="shared" si="563"/>
        <v/>
      </c>
      <c r="BN524" t="str">
        <f t="shared" si="564"/>
        <v/>
      </c>
      <c r="BO524" t="str">
        <f t="shared" si="565"/>
        <v/>
      </c>
      <c r="BP524" t="str">
        <f t="shared" si="566"/>
        <v/>
      </c>
      <c r="BQ524" t="str">
        <f t="shared" si="567"/>
        <v/>
      </c>
      <c r="BR524" t="str">
        <f t="shared" si="568"/>
        <v/>
      </c>
      <c r="BS524" t="str">
        <f t="shared" si="569"/>
        <v/>
      </c>
      <c r="BT524" t="str">
        <f t="shared" si="570"/>
        <v/>
      </c>
      <c r="BU524" t="str">
        <f t="shared" si="571"/>
        <v/>
      </c>
      <c r="BV524" t="str">
        <f t="shared" si="572"/>
        <v/>
      </c>
      <c r="BW524" t="str">
        <f t="shared" si="573"/>
        <v/>
      </c>
      <c r="BX524" t="str">
        <f t="shared" si="574"/>
        <v/>
      </c>
      <c r="BY524" t="str">
        <f t="shared" si="575"/>
        <v/>
      </c>
      <c r="BZ524" t="str">
        <f t="shared" si="576"/>
        <v/>
      </c>
      <c r="CA524" t="str">
        <f t="shared" si="577"/>
        <v/>
      </c>
      <c r="CB524" t="str">
        <f t="shared" si="578"/>
        <v/>
      </c>
      <c r="CC524" t="str">
        <f t="shared" si="579"/>
        <v/>
      </c>
      <c r="CD524" t="str">
        <f t="shared" si="580"/>
        <v/>
      </c>
      <c r="CF524"/>
      <c r="CG524" s="36" t="str">
        <f t="shared" si="540"/>
        <v/>
      </c>
      <c r="CH524" s="36" t="str">
        <f t="shared" si="541"/>
        <v/>
      </c>
      <c r="CI524" s="36" t="str">
        <f t="shared" si="542"/>
        <v/>
      </c>
      <c r="CJ524" s="36" t="str">
        <f t="shared" si="543"/>
        <v/>
      </c>
      <c r="CK524" s="36" t="str">
        <f t="shared" si="544"/>
        <v/>
      </c>
    </row>
    <row r="525" spans="1:89">
      <c r="A525">
        <f t="shared" si="581"/>
        <v>516</v>
      </c>
      <c r="B525" s="1" t="str">
        <f t="shared" si="582"/>
        <v>Mi</v>
      </c>
      <c r="C525" s="2" t="str">
        <f t="shared" si="583"/>
        <v>12</v>
      </c>
      <c r="D525" s="50">
        <v>42095.5</v>
      </c>
      <c r="E525" s="51"/>
      <c r="F525" s="52"/>
      <c r="G525" s="52"/>
      <c r="H525" s="13" t="str">
        <f t="shared" si="525"/>
        <v/>
      </c>
      <c r="I525" s="13" t="str">
        <f t="shared" si="584"/>
        <v/>
      </c>
      <c r="J525" s="13" t="str">
        <f t="shared" si="526"/>
        <v/>
      </c>
      <c r="K525" s="3" t="str">
        <f t="shared" si="527"/>
        <v/>
      </c>
      <c r="L525" s="4" t="str">
        <f t="shared" si="528"/>
        <v/>
      </c>
      <c r="M525" s="52"/>
      <c r="N525" s="52"/>
      <c r="O525" s="13" t="str">
        <f t="shared" si="529"/>
        <v/>
      </c>
      <c r="P525" s="4" t="str">
        <f t="shared" si="530"/>
        <v/>
      </c>
      <c r="Q525" s="4" t="str">
        <f t="shared" si="531"/>
        <v/>
      </c>
      <c r="S525" s="5"/>
      <c r="T525" s="52"/>
      <c r="U525" s="52"/>
      <c r="V525" s="52"/>
      <c r="W525" s="52"/>
      <c r="X525" s="52"/>
      <c r="Y525" s="52"/>
      <c r="Z525" s="13" t="str">
        <f t="shared" si="524"/>
        <v/>
      </c>
      <c r="AA525" s="53" t="str">
        <f t="shared" si="538"/>
        <v/>
      </c>
      <c r="AB525" s="13" t="str">
        <f t="shared" si="533"/>
        <v/>
      </c>
      <c r="AC525" s="13" t="str">
        <f t="shared" si="535"/>
        <v/>
      </c>
      <c r="AD525" s="13" t="b">
        <f t="shared" si="536"/>
        <v>0</v>
      </c>
      <c r="AE525" t="e">
        <f t="shared" si="534"/>
        <v>#VALUE!</v>
      </c>
      <c r="AF525" t="str">
        <f t="shared" si="585"/>
        <v/>
      </c>
      <c r="AG525" t="b">
        <f t="shared" si="537"/>
        <v>0</v>
      </c>
      <c r="AI525" s="41">
        <f>SUM($AG$11:AG525)</f>
        <v>-160</v>
      </c>
      <c r="AJ525" s="36">
        <f>SUM($AA$10:AA525)</f>
        <v>692.6</v>
      </c>
      <c r="AK525" s="42">
        <f>SUM($AL$11:AL525)</f>
        <v>390</v>
      </c>
      <c r="AL525" t="b">
        <f t="shared" si="532"/>
        <v>0</v>
      </c>
      <c r="AN525">
        <f>SUM(AS$11:BJ525)</f>
        <v>1064</v>
      </c>
      <c r="AO525">
        <f>SUM(BM$11:CD525)</f>
        <v>560</v>
      </c>
      <c r="AP525">
        <f t="shared" si="586"/>
        <v>692.6</v>
      </c>
      <c r="AR525" t="str">
        <f t="shared" si="539"/>
        <v/>
      </c>
      <c r="AS525" t="str">
        <f t="shared" si="545"/>
        <v/>
      </c>
      <c r="AT525" t="str">
        <f t="shared" si="546"/>
        <v/>
      </c>
      <c r="AU525" t="str">
        <f t="shared" si="547"/>
        <v/>
      </c>
      <c r="AV525" t="str">
        <f t="shared" si="548"/>
        <v/>
      </c>
      <c r="AW525" t="str">
        <f t="shared" si="549"/>
        <v/>
      </c>
      <c r="AX525" t="str">
        <f t="shared" si="550"/>
        <v/>
      </c>
      <c r="AY525" t="str">
        <f t="shared" si="551"/>
        <v/>
      </c>
      <c r="AZ525" t="str">
        <f t="shared" si="552"/>
        <v/>
      </c>
      <c r="BA525" t="str">
        <f t="shared" si="553"/>
        <v/>
      </c>
      <c r="BB525" t="str">
        <f t="shared" si="554"/>
        <v/>
      </c>
      <c r="BC525" t="str">
        <f t="shared" si="555"/>
        <v/>
      </c>
      <c r="BD525" t="str">
        <f t="shared" si="556"/>
        <v/>
      </c>
      <c r="BE525" t="str">
        <f t="shared" si="557"/>
        <v/>
      </c>
      <c r="BF525" t="str">
        <f t="shared" si="558"/>
        <v/>
      </c>
      <c r="BG525" t="str">
        <f t="shared" si="559"/>
        <v/>
      </c>
      <c r="BH525" t="str">
        <f t="shared" si="560"/>
        <v/>
      </c>
      <c r="BI525" t="str">
        <f t="shared" si="561"/>
        <v/>
      </c>
      <c r="BJ525" t="str">
        <f t="shared" si="562"/>
        <v/>
      </c>
      <c r="BM525" t="str">
        <f t="shared" si="563"/>
        <v/>
      </c>
      <c r="BN525" t="str">
        <f t="shared" si="564"/>
        <v/>
      </c>
      <c r="BO525" t="str">
        <f t="shared" si="565"/>
        <v/>
      </c>
      <c r="BP525" t="str">
        <f t="shared" si="566"/>
        <v/>
      </c>
      <c r="BQ525" t="str">
        <f t="shared" si="567"/>
        <v/>
      </c>
      <c r="BR525" t="str">
        <f t="shared" si="568"/>
        <v/>
      </c>
      <c r="BS525" t="str">
        <f t="shared" si="569"/>
        <v/>
      </c>
      <c r="BT525" t="str">
        <f t="shared" si="570"/>
        <v/>
      </c>
      <c r="BU525" t="str">
        <f t="shared" si="571"/>
        <v/>
      </c>
      <c r="BV525" t="str">
        <f t="shared" si="572"/>
        <v/>
      </c>
      <c r="BW525" t="str">
        <f t="shared" si="573"/>
        <v/>
      </c>
      <c r="BX525" t="str">
        <f t="shared" si="574"/>
        <v/>
      </c>
      <c r="BY525" t="str">
        <f t="shared" si="575"/>
        <v/>
      </c>
      <c r="BZ525" t="str">
        <f t="shared" si="576"/>
        <v/>
      </c>
      <c r="CA525" t="str">
        <f t="shared" si="577"/>
        <v/>
      </c>
      <c r="CB525" t="str">
        <f t="shared" si="578"/>
        <v/>
      </c>
      <c r="CC525" t="str">
        <f t="shared" si="579"/>
        <v/>
      </c>
      <c r="CD525" t="str">
        <f t="shared" si="580"/>
        <v/>
      </c>
      <c r="CF525"/>
      <c r="CG525" s="36" t="str">
        <f t="shared" si="540"/>
        <v/>
      </c>
      <c r="CH525" s="36" t="str">
        <f t="shared" si="541"/>
        <v/>
      </c>
      <c r="CI525" s="36" t="str">
        <f t="shared" si="542"/>
        <v/>
      </c>
      <c r="CJ525" s="36" t="str">
        <f t="shared" si="543"/>
        <v/>
      </c>
      <c r="CK525" s="36" t="str">
        <f t="shared" si="544"/>
        <v/>
      </c>
    </row>
    <row r="526" spans="1:89">
      <c r="A526">
        <f t="shared" si="581"/>
        <v>517</v>
      </c>
      <c r="B526" s="1" t="str">
        <f t="shared" si="582"/>
        <v>Mi</v>
      </c>
      <c r="C526" s="2" t="str">
        <f t="shared" si="583"/>
        <v>12</v>
      </c>
      <c r="D526" s="50">
        <v>42095.5</v>
      </c>
      <c r="E526" s="51"/>
      <c r="F526" s="52"/>
      <c r="G526" s="52"/>
      <c r="H526" s="13" t="str">
        <f t="shared" si="525"/>
        <v/>
      </c>
      <c r="I526" s="13" t="str">
        <f t="shared" si="584"/>
        <v/>
      </c>
      <c r="J526" s="13" t="str">
        <f t="shared" si="526"/>
        <v/>
      </c>
      <c r="K526" s="3" t="str">
        <f t="shared" si="527"/>
        <v/>
      </c>
      <c r="L526" s="4" t="str">
        <f t="shared" si="528"/>
        <v/>
      </c>
      <c r="M526" s="52"/>
      <c r="N526" s="52"/>
      <c r="O526" s="13" t="str">
        <f t="shared" si="529"/>
        <v/>
      </c>
      <c r="P526" s="4" t="str">
        <f t="shared" si="530"/>
        <v/>
      </c>
      <c r="Q526" s="4" t="str">
        <f t="shared" si="531"/>
        <v/>
      </c>
      <c r="S526" s="5"/>
      <c r="T526" s="52"/>
      <c r="U526" s="52"/>
      <c r="V526" s="52"/>
      <c r="W526" s="52"/>
      <c r="X526" s="52"/>
      <c r="Y526" s="52"/>
      <c r="Z526" s="13" t="str">
        <f t="shared" si="524"/>
        <v/>
      </c>
      <c r="AA526" s="53" t="str">
        <f t="shared" si="538"/>
        <v/>
      </c>
      <c r="AB526" s="13" t="str">
        <f t="shared" si="533"/>
        <v/>
      </c>
      <c r="AC526" s="13" t="str">
        <f t="shared" si="535"/>
        <v/>
      </c>
      <c r="AD526" s="13" t="b">
        <f t="shared" si="536"/>
        <v>0</v>
      </c>
      <c r="AE526" t="e">
        <f t="shared" si="534"/>
        <v>#VALUE!</v>
      </c>
      <c r="AF526" t="str">
        <f t="shared" si="585"/>
        <v/>
      </c>
      <c r="AG526" t="b">
        <f t="shared" si="537"/>
        <v>0</v>
      </c>
      <c r="AI526" s="41">
        <f>SUM($AG$11:AG526)</f>
        <v>-160</v>
      </c>
      <c r="AJ526" s="36">
        <f>SUM($AA$10:AA526)</f>
        <v>692.6</v>
      </c>
      <c r="AK526" s="42">
        <f>SUM($AL$11:AL526)</f>
        <v>390</v>
      </c>
      <c r="AL526" t="b">
        <f t="shared" si="532"/>
        <v>0</v>
      </c>
      <c r="AN526">
        <f>SUM(AS$11:BJ526)</f>
        <v>1064</v>
      </c>
      <c r="AO526">
        <f>SUM(BM$11:CD526)</f>
        <v>560</v>
      </c>
      <c r="AP526">
        <f t="shared" si="586"/>
        <v>692.6</v>
      </c>
      <c r="AR526" t="str">
        <f t="shared" si="539"/>
        <v/>
      </c>
      <c r="AS526" t="str">
        <f t="shared" si="545"/>
        <v/>
      </c>
      <c r="AT526" t="str">
        <f t="shared" si="546"/>
        <v/>
      </c>
      <c r="AU526" t="str">
        <f t="shared" si="547"/>
        <v/>
      </c>
      <c r="AV526" t="str">
        <f t="shared" si="548"/>
        <v/>
      </c>
      <c r="AW526" t="str">
        <f t="shared" si="549"/>
        <v/>
      </c>
      <c r="AX526" t="str">
        <f t="shared" si="550"/>
        <v/>
      </c>
      <c r="AY526" t="str">
        <f t="shared" si="551"/>
        <v/>
      </c>
      <c r="AZ526" t="str">
        <f t="shared" si="552"/>
        <v/>
      </c>
      <c r="BA526" t="str">
        <f t="shared" si="553"/>
        <v/>
      </c>
      <c r="BB526" t="str">
        <f t="shared" si="554"/>
        <v/>
      </c>
      <c r="BC526" t="str">
        <f t="shared" si="555"/>
        <v/>
      </c>
      <c r="BD526" t="str">
        <f t="shared" si="556"/>
        <v/>
      </c>
      <c r="BE526" t="str">
        <f t="shared" si="557"/>
        <v/>
      </c>
      <c r="BF526" t="str">
        <f t="shared" si="558"/>
        <v/>
      </c>
      <c r="BG526" t="str">
        <f t="shared" si="559"/>
        <v/>
      </c>
      <c r="BH526" t="str">
        <f t="shared" si="560"/>
        <v/>
      </c>
      <c r="BI526" t="str">
        <f t="shared" si="561"/>
        <v/>
      </c>
      <c r="BJ526" t="str">
        <f t="shared" si="562"/>
        <v/>
      </c>
      <c r="BM526" t="str">
        <f t="shared" si="563"/>
        <v/>
      </c>
      <c r="BN526" t="str">
        <f t="shared" si="564"/>
        <v/>
      </c>
      <c r="BO526" t="str">
        <f t="shared" si="565"/>
        <v/>
      </c>
      <c r="BP526" t="str">
        <f t="shared" si="566"/>
        <v/>
      </c>
      <c r="BQ526" t="str">
        <f t="shared" si="567"/>
        <v/>
      </c>
      <c r="BR526" t="str">
        <f t="shared" si="568"/>
        <v/>
      </c>
      <c r="BS526" t="str">
        <f t="shared" si="569"/>
        <v/>
      </c>
      <c r="BT526" t="str">
        <f t="shared" si="570"/>
        <v/>
      </c>
      <c r="BU526" t="str">
        <f t="shared" si="571"/>
        <v/>
      </c>
      <c r="BV526" t="str">
        <f t="shared" si="572"/>
        <v/>
      </c>
      <c r="BW526" t="str">
        <f t="shared" si="573"/>
        <v/>
      </c>
      <c r="BX526" t="str">
        <f t="shared" si="574"/>
        <v/>
      </c>
      <c r="BY526" t="str">
        <f t="shared" si="575"/>
        <v/>
      </c>
      <c r="BZ526" t="str">
        <f t="shared" si="576"/>
        <v/>
      </c>
      <c r="CA526" t="str">
        <f t="shared" si="577"/>
        <v/>
      </c>
      <c r="CB526" t="str">
        <f t="shared" si="578"/>
        <v/>
      </c>
      <c r="CC526" t="str">
        <f t="shared" si="579"/>
        <v/>
      </c>
      <c r="CD526" t="str">
        <f t="shared" si="580"/>
        <v/>
      </c>
      <c r="CF526"/>
      <c r="CG526" s="36" t="str">
        <f t="shared" si="540"/>
        <v/>
      </c>
      <c r="CH526" s="36" t="str">
        <f t="shared" si="541"/>
        <v/>
      </c>
      <c r="CI526" s="36" t="str">
        <f t="shared" si="542"/>
        <v/>
      </c>
      <c r="CJ526" s="36" t="str">
        <f t="shared" si="543"/>
        <v/>
      </c>
      <c r="CK526" s="36" t="str">
        <f t="shared" si="544"/>
        <v/>
      </c>
    </row>
    <row r="527" spans="1:89">
      <c r="A527">
        <f t="shared" si="581"/>
        <v>518</v>
      </c>
      <c r="B527" s="1" t="str">
        <f t="shared" si="582"/>
        <v>Mi</v>
      </c>
      <c r="C527" s="2" t="str">
        <f t="shared" si="583"/>
        <v>12</v>
      </c>
      <c r="D527" s="50">
        <v>42095.5</v>
      </c>
      <c r="E527" s="51"/>
      <c r="F527" s="52"/>
      <c r="G527" s="52"/>
      <c r="H527" s="13" t="str">
        <f t="shared" si="525"/>
        <v/>
      </c>
      <c r="I527" s="13" t="str">
        <f t="shared" si="584"/>
        <v/>
      </c>
      <c r="J527" s="13" t="str">
        <f t="shared" si="526"/>
        <v/>
      </c>
      <c r="K527" s="3" t="str">
        <f t="shared" si="527"/>
        <v/>
      </c>
      <c r="L527" s="4" t="str">
        <f t="shared" si="528"/>
        <v/>
      </c>
      <c r="M527" s="52"/>
      <c r="N527" s="52"/>
      <c r="O527" s="13" t="str">
        <f t="shared" si="529"/>
        <v/>
      </c>
      <c r="P527" s="4" t="str">
        <f t="shared" si="530"/>
        <v/>
      </c>
      <c r="Q527" s="4" t="str">
        <f t="shared" si="531"/>
        <v/>
      </c>
      <c r="S527" s="5"/>
      <c r="T527" s="52"/>
      <c r="U527" s="52"/>
      <c r="V527" s="52"/>
      <c r="W527" s="52"/>
      <c r="X527" s="52"/>
      <c r="Y527" s="52"/>
      <c r="Z527" s="13" t="str">
        <f t="shared" si="524"/>
        <v/>
      </c>
      <c r="AA527" s="53" t="str">
        <f t="shared" si="538"/>
        <v/>
      </c>
      <c r="AB527" s="13" t="str">
        <f t="shared" si="533"/>
        <v/>
      </c>
      <c r="AC527" s="13" t="str">
        <f t="shared" si="535"/>
        <v/>
      </c>
      <c r="AD527" s="13" t="b">
        <f t="shared" si="536"/>
        <v>0</v>
      </c>
      <c r="AE527" t="e">
        <f t="shared" si="534"/>
        <v>#VALUE!</v>
      </c>
      <c r="AF527" t="str">
        <f t="shared" si="585"/>
        <v/>
      </c>
      <c r="AG527" t="b">
        <f t="shared" si="537"/>
        <v>0</v>
      </c>
      <c r="AI527" s="41">
        <f>SUM($AG$11:AG527)</f>
        <v>-160</v>
      </c>
      <c r="AJ527" s="36">
        <f>SUM($AA$10:AA527)</f>
        <v>692.6</v>
      </c>
      <c r="AK527" s="42">
        <f>SUM($AL$11:AL527)</f>
        <v>390</v>
      </c>
      <c r="AL527" t="b">
        <f t="shared" si="532"/>
        <v>0</v>
      </c>
      <c r="AN527">
        <f>SUM(AS$11:BJ527)</f>
        <v>1064</v>
      </c>
      <c r="AO527">
        <f>SUM(BM$11:CD527)</f>
        <v>560</v>
      </c>
      <c r="AP527">
        <f t="shared" si="586"/>
        <v>692.6</v>
      </c>
      <c r="AR527" t="str">
        <f t="shared" si="539"/>
        <v/>
      </c>
      <c r="AS527" t="str">
        <f t="shared" si="545"/>
        <v/>
      </c>
      <c r="AT527" t="str">
        <f t="shared" si="546"/>
        <v/>
      </c>
      <c r="AU527" t="str">
        <f t="shared" si="547"/>
        <v/>
      </c>
      <c r="AV527" t="str">
        <f t="shared" si="548"/>
        <v/>
      </c>
      <c r="AW527" t="str">
        <f t="shared" si="549"/>
        <v/>
      </c>
      <c r="AX527" t="str">
        <f t="shared" si="550"/>
        <v/>
      </c>
      <c r="AY527" t="str">
        <f t="shared" si="551"/>
        <v/>
      </c>
      <c r="AZ527" t="str">
        <f t="shared" si="552"/>
        <v/>
      </c>
      <c r="BA527" t="str">
        <f t="shared" si="553"/>
        <v/>
      </c>
      <c r="BB527" t="str">
        <f t="shared" si="554"/>
        <v/>
      </c>
      <c r="BC527" t="str">
        <f t="shared" si="555"/>
        <v/>
      </c>
      <c r="BD527" t="str">
        <f t="shared" si="556"/>
        <v/>
      </c>
      <c r="BE527" t="str">
        <f t="shared" si="557"/>
        <v/>
      </c>
      <c r="BF527" t="str">
        <f t="shared" si="558"/>
        <v/>
      </c>
      <c r="BG527" t="str">
        <f t="shared" si="559"/>
        <v/>
      </c>
      <c r="BH527" t="str">
        <f t="shared" si="560"/>
        <v/>
      </c>
      <c r="BI527" t="str">
        <f t="shared" si="561"/>
        <v/>
      </c>
      <c r="BJ527" t="str">
        <f t="shared" si="562"/>
        <v/>
      </c>
      <c r="BM527" t="str">
        <f t="shared" si="563"/>
        <v/>
      </c>
      <c r="BN527" t="str">
        <f t="shared" si="564"/>
        <v/>
      </c>
      <c r="BO527" t="str">
        <f t="shared" si="565"/>
        <v/>
      </c>
      <c r="BP527" t="str">
        <f t="shared" si="566"/>
        <v/>
      </c>
      <c r="BQ527" t="str">
        <f t="shared" si="567"/>
        <v/>
      </c>
      <c r="BR527" t="str">
        <f t="shared" si="568"/>
        <v/>
      </c>
      <c r="BS527" t="str">
        <f t="shared" si="569"/>
        <v/>
      </c>
      <c r="BT527" t="str">
        <f t="shared" si="570"/>
        <v/>
      </c>
      <c r="BU527" t="str">
        <f t="shared" si="571"/>
        <v/>
      </c>
      <c r="BV527" t="str">
        <f t="shared" si="572"/>
        <v/>
      </c>
      <c r="BW527" t="str">
        <f t="shared" si="573"/>
        <v/>
      </c>
      <c r="BX527" t="str">
        <f t="shared" si="574"/>
        <v/>
      </c>
      <c r="BY527" t="str">
        <f t="shared" si="575"/>
        <v/>
      </c>
      <c r="BZ527" t="str">
        <f t="shared" si="576"/>
        <v/>
      </c>
      <c r="CA527" t="str">
        <f t="shared" si="577"/>
        <v/>
      </c>
      <c r="CB527" t="str">
        <f t="shared" si="578"/>
        <v/>
      </c>
      <c r="CC527" t="str">
        <f t="shared" si="579"/>
        <v/>
      </c>
      <c r="CD527" t="str">
        <f t="shared" si="580"/>
        <v/>
      </c>
      <c r="CF527"/>
      <c r="CG527" s="36" t="str">
        <f t="shared" si="540"/>
        <v/>
      </c>
      <c r="CH527" s="36" t="str">
        <f t="shared" si="541"/>
        <v/>
      </c>
      <c r="CI527" s="36" t="str">
        <f t="shared" si="542"/>
        <v/>
      </c>
      <c r="CJ527" s="36" t="str">
        <f t="shared" si="543"/>
        <v/>
      </c>
      <c r="CK527" s="36" t="str">
        <f t="shared" si="544"/>
        <v/>
      </c>
    </row>
    <row r="528" spans="1:89">
      <c r="A528">
        <f t="shared" si="581"/>
        <v>519</v>
      </c>
      <c r="B528" s="1" t="str">
        <f t="shared" si="582"/>
        <v>Mi</v>
      </c>
      <c r="C528" s="2" t="str">
        <f t="shared" si="583"/>
        <v>12</v>
      </c>
      <c r="D528" s="50">
        <v>42095.5</v>
      </c>
      <c r="E528" s="51"/>
      <c r="F528" s="52"/>
      <c r="G528" s="52"/>
      <c r="H528" s="13" t="str">
        <f t="shared" si="525"/>
        <v/>
      </c>
      <c r="I528" s="13" t="str">
        <f t="shared" si="584"/>
        <v/>
      </c>
      <c r="J528" s="13" t="str">
        <f t="shared" si="526"/>
        <v/>
      </c>
      <c r="K528" s="3" t="str">
        <f t="shared" si="527"/>
        <v/>
      </c>
      <c r="L528" s="4" t="str">
        <f t="shared" si="528"/>
        <v/>
      </c>
      <c r="M528" s="52"/>
      <c r="N528" s="52"/>
      <c r="O528" s="13" t="str">
        <f t="shared" si="529"/>
        <v/>
      </c>
      <c r="P528" s="4" t="str">
        <f t="shared" si="530"/>
        <v/>
      </c>
      <c r="Q528" s="4" t="str">
        <f t="shared" si="531"/>
        <v/>
      </c>
      <c r="S528" s="5"/>
      <c r="T528" s="52"/>
      <c r="U528" s="52"/>
      <c r="V528" s="52"/>
      <c r="W528" s="52"/>
      <c r="X528" s="52"/>
      <c r="Y528" s="52"/>
      <c r="Z528" s="13" t="str">
        <f t="shared" si="524"/>
        <v/>
      </c>
      <c r="AA528" s="53" t="str">
        <f t="shared" si="538"/>
        <v/>
      </c>
      <c r="AB528" s="13" t="str">
        <f t="shared" si="533"/>
        <v/>
      </c>
      <c r="AC528" s="13" t="str">
        <f t="shared" si="535"/>
        <v/>
      </c>
      <c r="AD528" s="13" t="b">
        <f t="shared" si="536"/>
        <v>0</v>
      </c>
      <c r="AE528" t="e">
        <f t="shared" si="534"/>
        <v>#VALUE!</v>
      </c>
      <c r="AF528" t="str">
        <f t="shared" si="585"/>
        <v/>
      </c>
      <c r="AG528" t="b">
        <f t="shared" si="537"/>
        <v>0</v>
      </c>
      <c r="AI528" s="41">
        <f>SUM($AG$11:AG528)</f>
        <v>-160</v>
      </c>
      <c r="AJ528" s="36">
        <f>SUM($AA$10:AA528)</f>
        <v>692.6</v>
      </c>
      <c r="AK528" s="42">
        <f>SUM($AL$11:AL528)</f>
        <v>390</v>
      </c>
      <c r="AL528" t="b">
        <f t="shared" si="532"/>
        <v>0</v>
      </c>
      <c r="AN528">
        <f>SUM(AS$11:BJ528)</f>
        <v>1064</v>
      </c>
      <c r="AO528">
        <f>SUM(BM$11:CD528)</f>
        <v>560</v>
      </c>
      <c r="AP528">
        <f t="shared" si="586"/>
        <v>692.6</v>
      </c>
      <c r="AR528" t="str">
        <f t="shared" si="539"/>
        <v/>
      </c>
      <c r="AS528" t="str">
        <f t="shared" si="545"/>
        <v/>
      </c>
      <c r="AT528" t="str">
        <f t="shared" si="546"/>
        <v/>
      </c>
      <c r="AU528" t="str">
        <f t="shared" si="547"/>
        <v/>
      </c>
      <c r="AV528" t="str">
        <f t="shared" si="548"/>
        <v/>
      </c>
      <c r="AW528" t="str">
        <f t="shared" si="549"/>
        <v/>
      </c>
      <c r="AX528" t="str">
        <f t="shared" si="550"/>
        <v/>
      </c>
      <c r="AY528" t="str">
        <f t="shared" si="551"/>
        <v/>
      </c>
      <c r="AZ528" t="str">
        <f t="shared" si="552"/>
        <v/>
      </c>
      <c r="BA528" t="str">
        <f t="shared" si="553"/>
        <v/>
      </c>
      <c r="BB528" t="str">
        <f t="shared" si="554"/>
        <v/>
      </c>
      <c r="BC528" t="str">
        <f t="shared" si="555"/>
        <v/>
      </c>
      <c r="BD528" t="str">
        <f t="shared" si="556"/>
        <v/>
      </c>
      <c r="BE528" t="str">
        <f t="shared" si="557"/>
        <v/>
      </c>
      <c r="BF528" t="str">
        <f t="shared" si="558"/>
        <v/>
      </c>
      <c r="BG528" t="str">
        <f t="shared" si="559"/>
        <v/>
      </c>
      <c r="BH528" t="str">
        <f t="shared" si="560"/>
        <v/>
      </c>
      <c r="BI528" t="str">
        <f t="shared" si="561"/>
        <v/>
      </c>
      <c r="BJ528" t="str">
        <f t="shared" si="562"/>
        <v/>
      </c>
      <c r="BM528" t="str">
        <f t="shared" si="563"/>
        <v/>
      </c>
      <c r="BN528" t="str">
        <f t="shared" si="564"/>
        <v/>
      </c>
      <c r="BO528" t="str">
        <f t="shared" si="565"/>
        <v/>
      </c>
      <c r="BP528" t="str">
        <f t="shared" si="566"/>
        <v/>
      </c>
      <c r="BQ528" t="str">
        <f t="shared" si="567"/>
        <v/>
      </c>
      <c r="BR528" t="str">
        <f t="shared" si="568"/>
        <v/>
      </c>
      <c r="BS528" t="str">
        <f t="shared" si="569"/>
        <v/>
      </c>
      <c r="BT528" t="str">
        <f t="shared" si="570"/>
        <v/>
      </c>
      <c r="BU528" t="str">
        <f t="shared" si="571"/>
        <v/>
      </c>
      <c r="BV528" t="str">
        <f t="shared" si="572"/>
        <v/>
      </c>
      <c r="BW528" t="str">
        <f t="shared" si="573"/>
        <v/>
      </c>
      <c r="BX528" t="str">
        <f t="shared" si="574"/>
        <v/>
      </c>
      <c r="BY528" t="str">
        <f t="shared" si="575"/>
        <v/>
      </c>
      <c r="BZ528" t="str">
        <f t="shared" si="576"/>
        <v/>
      </c>
      <c r="CA528" t="str">
        <f t="shared" si="577"/>
        <v/>
      </c>
      <c r="CB528" t="str">
        <f t="shared" si="578"/>
        <v/>
      </c>
      <c r="CC528" t="str">
        <f t="shared" si="579"/>
        <v/>
      </c>
      <c r="CD528" t="str">
        <f t="shared" si="580"/>
        <v/>
      </c>
      <c r="CF528"/>
      <c r="CG528" s="36" t="str">
        <f t="shared" si="540"/>
        <v/>
      </c>
      <c r="CH528" s="36" t="str">
        <f t="shared" si="541"/>
        <v/>
      </c>
      <c r="CI528" s="36" t="str">
        <f t="shared" si="542"/>
        <v/>
      </c>
      <c r="CJ528" s="36" t="str">
        <f t="shared" si="543"/>
        <v/>
      </c>
      <c r="CK528" s="36" t="str">
        <f t="shared" si="544"/>
        <v/>
      </c>
    </row>
    <row r="529" spans="1:89">
      <c r="A529">
        <f t="shared" si="581"/>
        <v>520</v>
      </c>
      <c r="B529" s="1" t="str">
        <f t="shared" si="582"/>
        <v>Mi</v>
      </c>
      <c r="C529" s="2" t="str">
        <f t="shared" si="583"/>
        <v>12</v>
      </c>
      <c r="D529" s="50">
        <v>42095.5</v>
      </c>
      <c r="E529" s="51"/>
      <c r="F529" s="52"/>
      <c r="G529" s="52"/>
      <c r="H529" s="13" t="str">
        <f t="shared" si="525"/>
        <v/>
      </c>
      <c r="I529" s="13" t="str">
        <f t="shared" si="584"/>
        <v/>
      </c>
      <c r="J529" s="13" t="str">
        <f t="shared" si="526"/>
        <v/>
      </c>
      <c r="K529" s="3" t="str">
        <f t="shared" si="527"/>
        <v/>
      </c>
      <c r="L529" s="4" t="str">
        <f t="shared" si="528"/>
        <v/>
      </c>
      <c r="M529" s="52"/>
      <c r="N529" s="52"/>
      <c r="O529" s="13" t="str">
        <f t="shared" si="529"/>
        <v/>
      </c>
      <c r="P529" s="4" t="str">
        <f t="shared" si="530"/>
        <v/>
      </c>
      <c r="Q529" s="4" t="str">
        <f t="shared" si="531"/>
        <v/>
      </c>
      <c r="S529" s="5"/>
      <c r="T529" s="52"/>
      <c r="U529" s="52"/>
      <c r="V529" s="52"/>
      <c r="W529" s="52"/>
      <c r="X529" s="52"/>
      <c r="Y529" s="52"/>
      <c r="Z529" s="13" t="str">
        <f t="shared" si="524"/>
        <v/>
      </c>
      <c r="AA529" s="53" t="str">
        <f t="shared" si="538"/>
        <v/>
      </c>
      <c r="AB529" s="13" t="str">
        <f t="shared" si="533"/>
        <v/>
      </c>
      <c r="AC529" s="13" t="str">
        <f t="shared" si="535"/>
        <v/>
      </c>
      <c r="AD529" s="13" t="b">
        <f t="shared" si="536"/>
        <v>0</v>
      </c>
      <c r="AE529" t="e">
        <f t="shared" si="534"/>
        <v>#VALUE!</v>
      </c>
      <c r="AF529" t="str">
        <f t="shared" si="585"/>
        <v/>
      </c>
      <c r="AG529" t="b">
        <f t="shared" si="537"/>
        <v>0</v>
      </c>
      <c r="AI529" s="41">
        <f>SUM($AG$11:AG529)</f>
        <v>-160</v>
      </c>
      <c r="AJ529" s="36">
        <f>SUM($AA$10:AA529)</f>
        <v>692.6</v>
      </c>
      <c r="AK529" s="42">
        <f>SUM($AL$11:AL529)</f>
        <v>390</v>
      </c>
      <c r="AL529" t="b">
        <f t="shared" si="532"/>
        <v>0</v>
      </c>
      <c r="AN529">
        <f>SUM(AS$11:BJ529)</f>
        <v>1064</v>
      </c>
      <c r="AO529">
        <f>SUM(BM$11:CD529)</f>
        <v>560</v>
      </c>
      <c r="AP529">
        <f t="shared" si="586"/>
        <v>692.6</v>
      </c>
      <c r="AR529" t="str">
        <f t="shared" si="539"/>
        <v/>
      </c>
      <c r="AS529" t="str">
        <f t="shared" si="545"/>
        <v/>
      </c>
      <c r="AT529" t="str">
        <f t="shared" si="546"/>
        <v/>
      </c>
      <c r="AU529" t="str">
        <f t="shared" si="547"/>
        <v/>
      </c>
      <c r="AV529" t="str">
        <f t="shared" si="548"/>
        <v/>
      </c>
      <c r="AW529" t="str">
        <f t="shared" si="549"/>
        <v/>
      </c>
      <c r="AX529" t="str">
        <f t="shared" si="550"/>
        <v/>
      </c>
      <c r="AY529" t="str">
        <f t="shared" si="551"/>
        <v/>
      </c>
      <c r="AZ529" t="str">
        <f t="shared" si="552"/>
        <v/>
      </c>
      <c r="BA529" t="str">
        <f t="shared" si="553"/>
        <v/>
      </c>
      <c r="BB529" t="str">
        <f t="shared" si="554"/>
        <v/>
      </c>
      <c r="BC529" t="str">
        <f t="shared" si="555"/>
        <v/>
      </c>
      <c r="BD529" t="str">
        <f t="shared" si="556"/>
        <v/>
      </c>
      <c r="BE529" t="str">
        <f t="shared" si="557"/>
        <v/>
      </c>
      <c r="BF529" t="str">
        <f t="shared" si="558"/>
        <v/>
      </c>
      <c r="BG529" t="str">
        <f t="shared" si="559"/>
        <v/>
      </c>
      <c r="BH529" t="str">
        <f t="shared" si="560"/>
        <v/>
      </c>
      <c r="BI529" t="str">
        <f t="shared" si="561"/>
        <v/>
      </c>
      <c r="BJ529" t="str">
        <f t="shared" si="562"/>
        <v/>
      </c>
      <c r="BM529" t="str">
        <f t="shared" si="563"/>
        <v/>
      </c>
      <c r="BN529" t="str">
        <f t="shared" si="564"/>
        <v/>
      </c>
      <c r="BO529" t="str">
        <f t="shared" si="565"/>
        <v/>
      </c>
      <c r="BP529" t="str">
        <f t="shared" si="566"/>
        <v/>
      </c>
      <c r="BQ529" t="str">
        <f t="shared" si="567"/>
        <v/>
      </c>
      <c r="BR529" t="str">
        <f t="shared" si="568"/>
        <v/>
      </c>
      <c r="BS529" t="str">
        <f t="shared" si="569"/>
        <v/>
      </c>
      <c r="BT529" t="str">
        <f t="shared" si="570"/>
        <v/>
      </c>
      <c r="BU529" t="str">
        <f t="shared" si="571"/>
        <v/>
      </c>
      <c r="BV529" t="str">
        <f t="shared" si="572"/>
        <v/>
      </c>
      <c r="BW529" t="str">
        <f t="shared" si="573"/>
        <v/>
      </c>
      <c r="BX529" t="str">
        <f t="shared" si="574"/>
        <v/>
      </c>
      <c r="BY529" t="str">
        <f t="shared" si="575"/>
        <v/>
      </c>
      <c r="BZ529" t="str">
        <f t="shared" si="576"/>
        <v/>
      </c>
      <c r="CA529" t="str">
        <f t="shared" si="577"/>
        <v/>
      </c>
      <c r="CB529" t="str">
        <f t="shared" si="578"/>
        <v/>
      </c>
      <c r="CC529" t="str">
        <f t="shared" si="579"/>
        <v/>
      </c>
      <c r="CD529" t="str">
        <f t="shared" si="580"/>
        <v/>
      </c>
      <c r="CF529"/>
      <c r="CG529" s="36" t="str">
        <f t="shared" si="540"/>
        <v/>
      </c>
      <c r="CH529" s="36" t="str">
        <f t="shared" si="541"/>
        <v/>
      </c>
      <c r="CI529" s="36" t="str">
        <f t="shared" si="542"/>
        <v/>
      </c>
      <c r="CJ529" s="36" t="str">
        <f t="shared" si="543"/>
        <v/>
      </c>
      <c r="CK529" s="36" t="str">
        <f t="shared" si="544"/>
        <v/>
      </c>
    </row>
    <row r="530" spans="1:89">
      <c r="A530">
        <f t="shared" si="581"/>
        <v>521</v>
      </c>
      <c r="B530" s="1" t="str">
        <f t="shared" si="582"/>
        <v>Mi</v>
      </c>
      <c r="C530" s="2" t="str">
        <f t="shared" si="583"/>
        <v>12</v>
      </c>
      <c r="D530" s="50">
        <v>42095.5</v>
      </c>
      <c r="E530" s="51"/>
      <c r="F530" s="52"/>
      <c r="G530" s="52"/>
      <c r="H530" s="13" t="str">
        <f t="shared" si="525"/>
        <v/>
      </c>
      <c r="I530" s="13" t="str">
        <f t="shared" si="584"/>
        <v/>
      </c>
      <c r="J530" s="13" t="str">
        <f t="shared" si="526"/>
        <v/>
      </c>
      <c r="K530" s="3" t="str">
        <f t="shared" si="527"/>
        <v/>
      </c>
      <c r="L530" s="4" t="str">
        <f t="shared" si="528"/>
        <v/>
      </c>
      <c r="M530" s="52"/>
      <c r="N530" s="52"/>
      <c r="O530" s="13" t="str">
        <f t="shared" si="529"/>
        <v/>
      </c>
      <c r="P530" s="4" t="str">
        <f t="shared" si="530"/>
        <v/>
      </c>
      <c r="Q530" s="4" t="str">
        <f t="shared" si="531"/>
        <v/>
      </c>
      <c r="S530" s="5"/>
      <c r="T530" s="52"/>
      <c r="U530" s="52"/>
      <c r="V530" s="52"/>
      <c r="W530" s="52"/>
      <c r="X530" s="52"/>
      <c r="Y530" s="52"/>
      <c r="Z530" s="13" t="str">
        <f t="shared" si="524"/>
        <v/>
      </c>
      <c r="AA530" s="53" t="str">
        <f t="shared" si="538"/>
        <v/>
      </c>
      <c r="AB530" s="13" t="str">
        <f t="shared" si="533"/>
        <v/>
      </c>
      <c r="AC530" s="13" t="str">
        <f t="shared" si="535"/>
        <v/>
      </c>
      <c r="AD530" s="13" t="b">
        <f t="shared" si="536"/>
        <v>0</v>
      </c>
      <c r="AE530" t="e">
        <f t="shared" si="534"/>
        <v>#VALUE!</v>
      </c>
      <c r="AF530" t="str">
        <f t="shared" si="585"/>
        <v/>
      </c>
      <c r="AG530" t="b">
        <f t="shared" si="537"/>
        <v>0</v>
      </c>
      <c r="AI530" s="41">
        <f>SUM($AG$11:AG530)</f>
        <v>-160</v>
      </c>
      <c r="AJ530" s="36">
        <f>SUM($AA$10:AA530)</f>
        <v>692.6</v>
      </c>
      <c r="AK530" s="42">
        <f>SUM($AL$11:AL530)</f>
        <v>390</v>
      </c>
      <c r="AL530" t="b">
        <f t="shared" si="532"/>
        <v>0</v>
      </c>
      <c r="AN530">
        <f>SUM(AS$11:BJ530)</f>
        <v>1064</v>
      </c>
      <c r="AO530">
        <f>SUM(BM$11:CD530)</f>
        <v>560</v>
      </c>
      <c r="AP530">
        <f t="shared" si="586"/>
        <v>692.6</v>
      </c>
      <c r="AR530" t="str">
        <f t="shared" si="539"/>
        <v/>
      </c>
      <c r="AS530" t="str">
        <f t="shared" si="545"/>
        <v/>
      </c>
      <c r="AT530" t="str">
        <f t="shared" si="546"/>
        <v/>
      </c>
      <c r="AU530" t="str">
        <f t="shared" si="547"/>
        <v/>
      </c>
      <c r="AV530" t="str">
        <f t="shared" si="548"/>
        <v/>
      </c>
      <c r="AW530" t="str">
        <f t="shared" si="549"/>
        <v/>
      </c>
      <c r="AX530" t="str">
        <f t="shared" si="550"/>
        <v/>
      </c>
      <c r="AY530" t="str">
        <f t="shared" si="551"/>
        <v/>
      </c>
      <c r="AZ530" t="str">
        <f t="shared" si="552"/>
        <v/>
      </c>
      <c r="BA530" t="str">
        <f t="shared" si="553"/>
        <v/>
      </c>
      <c r="BB530" t="str">
        <f t="shared" si="554"/>
        <v/>
      </c>
      <c r="BC530" t="str">
        <f t="shared" si="555"/>
        <v/>
      </c>
      <c r="BD530" t="str">
        <f t="shared" si="556"/>
        <v/>
      </c>
      <c r="BE530" t="str">
        <f t="shared" si="557"/>
        <v/>
      </c>
      <c r="BF530" t="str">
        <f t="shared" si="558"/>
        <v/>
      </c>
      <c r="BG530" t="str">
        <f t="shared" si="559"/>
        <v/>
      </c>
      <c r="BH530" t="str">
        <f t="shared" si="560"/>
        <v/>
      </c>
      <c r="BI530" t="str">
        <f t="shared" si="561"/>
        <v/>
      </c>
      <c r="BJ530" t="str">
        <f t="shared" si="562"/>
        <v/>
      </c>
      <c r="BM530" t="str">
        <f t="shared" si="563"/>
        <v/>
      </c>
      <c r="BN530" t="str">
        <f t="shared" si="564"/>
        <v/>
      </c>
      <c r="BO530" t="str">
        <f t="shared" si="565"/>
        <v/>
      </c>
      <c r="BP530" t="str">
        <f t="shared" si="566"/>
        <v/>
      </c>
      <c r="BQ530" t="str">
        <f t="shared" si="567"/>
        <v/>
      </c>
      <c r="BR530" t="str">
        <f t="shared" si="568"/>
        <v/>
      </c>
      <c r="BS530" t="str">
        <f t="shared" si="569"/>
        <v/>
      </c>
      <c r="BT530" t="str">
        <f t="shared" si="570"/>
        <v/>
      </c>
      <c r="BU530" t="str">
        <f t="shared" si="571"/>
        <v/>
      </c>
      <c r="BV530" t="str">
        <f t="shared" si="572"/>
        <v/>
      </c>
      <c r="BW530" t="str">
        <f t="shared" si="573"/>
        <v/>
      </c>
      <c r="BX530" t="str">
        <f t="shared" si="574"/>
        <v/>
      </c>
      <c r="BY530" t="str">
        <f t="shared" si="575"/>
        <v/>
      </c>
      <c r="BZ530" t="str">
        <f t="shared" si="576"/>
        <v/>
      </c>
      <c r="CA530" t="str">
        <f t="shared" si="577"/>
        <v/>
      </c>
      <c r="CB530" t="str">
        <f t="shared" si="578"/>
        <v/>
      </c>
      <c r="CC530" t="str">
        <f t="shared" si="579"/>
        <v/>
      </c>
      <c r="CD530" t="str">
        <f t="shared" si="580"/>
        <v/>
      </c>
      <c r="CF530"/>
      <c r="CG530" s="36" t="str">
        <f t="shared" si="540"/>
        <v/>
      </c>
      <c r="CH530" s="36" t="str">
        <f t="shared" si="541"/>
        <v/>
      </c>
      <c r="CI530" s="36" t="str">
        <f t="shared" si="542"/>
        <v/>
      </c>
      <c r="CJ530" s="36" t="str">
        <f t="shared" si="543"/>
        <v/>
      </c>
      <c r="CK530" s="36" t="str">
        <f t="shared" si="544"/>
        <v/>
      </c>
    </row>
    <row r="531" spans="1:89">
      <c r="A531">
        <f t="shared" si="581"/>
        <v>522</v>
      </c>
      <c r="B531" s="1" t="str">
        <f t="shared" si="582"/>
        <v>Mi</v>
      </c>
      <c r="C531" s="2" t="str">
        <f t="shared" si="583"/>
        <v>12</v>
      </c>
      <c r="D531" s="50">
        <v>42095.5</v>
      </c>
      <c r="E531" s="51"/>
      <c r="F531" s="52"/>
      <c r="G531" s="52"/>
      <c r="H531" s="13" t="str">
        <f t="shared" si="525"/>
        <v/>
      </c>
      <c r="I531" s="13" t="str">
        <f t="shared" si="584"/>
        <v/>
      </c>
      <c r="J531" s="13" t="str">
        <f t="shared" si="526"/>
        <v/>
      </c>
      <c r="K531" s="3" t="str">
        <f t="shared" si="527"/>
        <v/>
      </c>
      <c r="L531" s="4" t="str">
        <f t="shared" si="528"/>
        <v/>
      </c>
      <c r="M531" s="52"/>
      <c r="N531" s="52"/>
      <c r="O531" s="13" t="str">
        <f t="shared" si="529"/>
        <v/>
      </c>
      <c r="P531" s="4" t="str">
        <f t="shared" si="530"/>
        <v/>
      </c>
      <c r="Q531" s="4" t="str">
        <f t="shared" si="531"/>
        <v/>
      </c>
      <c r="S531" s="5"/>
      <c r="T531" s="52"/>
      <c r="U531" s="52"/>
      <c r="V531" s="52"/>
      <c r="W531" s="52"/>
      <c r="X531" s="52"/>
      <c r="Y531" s="52"/>
      <c r="Z531" s="13" t="str">
        <f t="shared" si="524"/>
        <v/>
      </c>
      <c r="AA531" s="53" t="str">
        <f t="shared" si="538"/>
        <v/>
      </c>
      <c r="AB531" s="13" t="str">
        <f t="shared" si="533"/>
        <v/>
      </c>
      <c r="AC531" s="13" t="str">
        <f t="shared" si="535"/>
        <v/>
      </c>
      <c r="AD531" s="13" t="b">
        <f t="shared" si="536"/>
        <v>0</v>
      </c>
      <c r="AE531" t="e">
        <f t="shared" si="534"/>
        <v>#VALUE!</v>
      </c>
      <c r="AF531" t="str">
        <f t="shared" si="585"/>
        <v/>
      </c>
      <c r="AG531" t="b">
        <f t="shared" si="537"/>
        <v>0</v>
      </c>
      <c r="AI531" s="41">
        <f>SUM($AG$11:AG531)</f>
        <v>-160</v>
      </c>
      <c r="AJ531" s="36">
        <f>SUM($AA$10:AA531)</f>
        <v>692.6</v>
      </c>
      <c r="AK531" s="42">
        <f>SUM($AL$11:AL531)</f>
        <v>390</v>
      </c>
      <c r="AL531" t="b">
        <f t="shared" si="532"/>
        <v>0</v>
      </c>
      <c r="AN531">
        <f>SUM(AS$11:BJ531)</f>
        <v>1064</v>
      </c>
      <c r="AO531">
        <f>SUM(BM$11:CD531)</f>
        <v>560</v>
      </c>
      <c r="AP531">
        <f t="shared" si="586"/>
        <v>692.6</v>
      </c>
      <c r="AR531" t="str">
        <f t="shared" si="539"/>
        <v/>
      </c>
      <c r="AS531" t="str">
        <f t="shared" si="545"/>
        <v/>
      </c>
      <c r="AT531" t="str">
        <f t="shared" si="546"/>
        <v/>
      </c>
      <c r="AU531" t="str">
        <f t="shared" si="547"/>
        <v/>
      </c>
      <c r="AV531" t="str">
        <f t="shared" si="548"/>
        <v/>
      </c>
      <c r="AW531" t="str">
        <f t="shared" si="549"/>
        <v/>
      </c>
      <c r="AX531" t="str">
        <f t="shared" si="550"/>
        <v/>
      </c>
      <c r="AY531" t="str">
        <f t="shared" si="551"/>
        <v/>
      </c>
      <c r="AZ531" t="str">
        <f t="shared" si="552"/>
        <v/>
      </c>
      <c r="BA531" t="str">
        <f t="shared" si="553"/>
        <v/>
      </c>
      <c r="BB531" t="str">
        <f t="shared" si="554"/>
        <v/>
      </c>
      <c r="BC531" t="str">
        <f t="shared" si="555"/>
        <v/>
      </c>
      <c r="BD531" t="str">
        <f t="shared" si="556"/>
        <v/>
      </c>
      <c r="BE531" t="str">
        <f t="shared" si="557"/>
        <v/>
      </c>
      <c r="BF531" t="str">
        <f t="shared" si="558"/>
        <v/>
      </c>
      <c r="BG531" t="str">
        <f t="shared" si="559"/>
        <v/>
      </c>
      <c r="BH531" t="str">
        <f t="shared" si="560"/>
        <v/>
      </c>
      <c r="BI531" t="str">
        <f t="shared" si="561"/>
        <v/>
      </c>
      <c r="BJ531" t="str">
        <f t="shared" si="562"/>
        <v/>
      </c>
      <c r="BM531" t="str">
        <f t="shared" si="563"/>
        <v/>
      </c>
      <c r="BN531" t="str">
        <f t="shared" si="564"/>
        <v/>
      </c>
      <c r="BO531" t="str">
        <f t="shared" si="565"/>
        <v/>
      </c>
      <c r="BP531" t="str">
        <f t="shared" si="566"/>
        <v/>
      </c>
      <c r="BQ531" t="str">
        <f t="shared" si="567"/>
        <v/>
      </c>
      <c r="BR531" t="str">
        <f t="shared" si="568"/>
        <v/>
      </c>
      <c r="BS531" t="str">
        <f t="shared" si="569"/>
        <v/>
      </c>
      <c r="BT531" t="str">
        <f t="shared" si="570"/>
        <v/>
      </c>
      <c r="BU531" t="str">
        <f t="shared" si="571"/>
        <v/>
      </c>
      <c r="BV531" t="str">
        <f t="shared" si="572"/>
        <v/>
      </c>
      <c r="BW531" t="str">
        <f t="shared" si="573"/>
        <v/>
      </c>
      <c r="BX531" t="str">
        <f t="shared" si="574"/>
        <v/>
      </c>
      <c r="BY531" t="str">
        <f t="shared" si="575"/>
        <v/>
      </c>
      <c r="BZ531" t="str">
        <f t="shared" si="576"/>
        <v/>
      </c>
      <c r="CA531" t="str">
        <f t="shared" si="577"/>
        <v/>
      </c>
      <c r="CB531" t="str">
        <f t="shared" si="578"/>
        <v/>
      </c>
      <c r="CC531" t="str">
        <f t="shared" si="579"/>
        <v/>
      </c>
      <c r="CD531" t="str">
        <f t="shared" si="580"/>
        <v/>
      </c>
      <c r="CF531"/>
      <c r="CG531" s="36" t="str">
        <f t="shared" si="540"/>
        <v/>
      </c>
      <c r="CH531" s="36" t="str">
        <f t="shared" si="541"/>
        <v/>
      </c>
      <c r="CI531" s="36" t="str">
        <f t="shared" si="542"/>
        <v/>
      </c>
      <c r="CJ531" s="36" t="str">
        <f t="shared" si="543"/>
        <v/>
      </c>
      <c r="CK531" s="36" t="str">
        <f t="shared" si="544"/>
        <v/>
      </c>
    </row>
    <row r="532" spans="1:89">
      <c r="A532">
        <f t="shared" si="581"/>
        <v>523</v>
      </c>
      <c r="B532" s="1" t="str">
        <f t="shared" si="582"/>
        <v>Mi</v>
      </c>
      <c r="C532" s="2" t="str">
        <f t="shared" si="583"/>
        <v>12</v>
      </c>
      <c r="D532" s="50">
        <v>42095.5</v>
      </c>
      <c r="E532" s="51"/>
      <c r="F532" s="52"/>
      <c r="G532" s="52"/>
      <c r="H532" s="13" t="str">
        <f t="shared" si="525"/>
        <v/>
      </c>
      <c r="I532" s="13" t="str">
        <f t="shared" si="584"/>
        <v/>
      </c>
      <c r="J532" s="13" t="str">
        <f t="shared" si="526"/>
        <v/>
      </c>
      <c r="K532" s="3" t="str">
        <f t="shared" si="527"/>
        <v/>
      </c>
      <c r="L532" s="4" t="str">
        <f t="shared" si="528"/>
        <v/>
      </c>
      <c r="M532" s="52"/>
      <c r="N532" s="52"/>
      <c r="O532" s="13" t="str">
        <f t="shared" si="529"/>
        <v/>
      </c>
      <c r="P532" s="4" t="str">
        <f t="shared" si="530"/>
        <v/>
      </c>
      <c r="Q532" s="4" t="str">
        <f t="shared" si="531"/>
        <v/>
      </c>
      <c r="S532" s="5"/>
      <c r="T532" s="52"/>
      <c r="U532" s="52"/>
      <c r="V532" s="52"/>
      <c r="W532" s="52"/>
      <c r="X532" s="52"/>
      <c r="Y532" s="52"/>
      <c r="Z532" s="13" t="str">
        <f t="shared" si="524"/>
        <v/>
      </c>
      <c r="AA532" s="53" t="str">
        <f t="shared" si="538"/>
        <v/>
      </c>
      <c r="AB532" s="13" t="str">
        <f t="shared" si="533"/>
        <v/>
      </c>
      <c r="AC532" s="13" t="str">
        <f t="shared" si="535"/>
        <v/>
      </c>
      <c r="AD532" s="13" t="b">
        <f t="shared" si="536"/>
        <v>0</v>
      </c>
      <c r="AE532" t="e">
        <f t="shared" si="534"/>
        <v>#VALUE!</v>
      </c>
      <c r="AF532" t="str">
        <f t="shared" si="585"/>
        <v/>
      </c>
      <c r="AG532" t="b">
        <f t="shared" si="537"/>
        <v>0</v>
      </c>
      <c r="AI532" s="41">
        <f>SUM($AG$11:AG532)</f>
        <v>-160</v>
      </c>
      <c r="AJ532" s="36">
        <f>SUM($AA$10:AA532)</f>
        <v>692.6</v>
      </c>
      <c r="AK532" s="42">
        <f>SUM($AL$11:AL532)</f>
        <v>390</v>
      </c>
      <c r="AL532" t="b">
        <f t="shared" si="532"/>
        <v>0</v>
      </c>
      <c r="AN532">
        <f>SUM(AS$11:BJ532)</f>
        <v>1064</v>
      </c>
      <c r="AO532">
        <f>SUM(BM$11:CD532)</f>
        <v>560</v>
      </c>
      <c r="AP532">
        <f t="shared" si="586"/>
        <v>692.6</v>
      </c>
      <c r="AR532" t="str">
        <f t="shared" si="539"/>
        <v/>
      </c>
      <c r="AS532" t="str">
        <f t="shared" si="545"/>
        <v/>
      </c>
      <c r="AT532" t="str">
        <f t="shared" si="546"/>
        <v/>
      </c>
      <c r="AU532" t="str">
        <f t="shared" si="547"/>
        <v/>
      </c>
      <c r="AV532" t="str">
        <f t="shared" si="548"/>
        <v/>
      </c>
      <c r="AW532" t="str">
        <f t="shared" si="549"/>
        <v/>
      </c>
      <c r="AX532" t="str">
        <f t="shared" si="550"/>
        <v/>
      </c>
      <c r="AY532" t="str">
        <f t="shared" si="551"/>
        <v/>
      </c>
      <c r="AZ532" t="str">
        <f t="shared" si="552"/>
        <v/>
      </c>
      <c r="BA532" t="str">
        <f t="shared" si="553"/>
        <v/>
      </c>
      <c r="BB532" t="str">
        <f t="shared" si="554"/>
        <v/>
      </c>
      <c r="BC532" t="str">
        <f t="shared" si="555"/>
        <v/>
      </c>
      <c r="BD532" t="str">
        <f t="shared" si="556"/>
        <v/>
      </c>
      <c r="BE532" t="str">
        <f t="shared" si="557"/>
        <v/>
      </c>
      <c r="BF532" t="str">
        <f t="shared" si="558"/>
        <v/>
      </c>
      <c r="BG532" t="str">
        <f t="shared" si="559"/>
        <v/>
      </c>
      <c r="BH532" t="str">
        <f t="shared" si="560"/>
        <v/>
      </c>
      <c r="BI532" t="str">
        <f t="shared" si="561"/>
        <v/>
      </c>
      <c r="BJ532" t="str">
        <f t="shared" si="562"/>
        <v/>
      </c>
      <c r="BM532" t="str">
        <f t="shared" si="563"/>
        <v/>
      </c>
      <c r="BN532" t="str">
        <f t="shared" si="564"/>
        <v/>
      </c>
      <c r="BO532" t="str">
        <f t="shared" si="565"/>
        <v/>
      </c>
      <c r="BP532" t="str">
        <f t="shared" si="566"/>
        <v/>
      </c>
      <c r="BQ532" t="str">
        <f t="shared" si="567"/>
        <v/>
      </c>
      <c r="BR532" t="str">
        <f t="shared" si="568"/>
        <v/>
      </c>
      <c r="BS532" t="str">
        <f t="shared" si="569"/>
        <v/>
      </c>
      <c r="BT532" t="str">
        <f t="shared" si="570"/>
        <v/>
      </c>
      <c r="BU532" t="str">
        <f t="shared" si="571"/>
        <v/>
      </c>
      <c r="BV532" t="str">
        <f t="shared" si="572"/>
        <v/>
      </c>
      <c r="BW532" t="str">
        <f t="shared" si="573"/>
        <v/>
      </c>
      <c r="BX532" t="str">
        <f t="shared" si="574"/>
        <v/>
      </c>
      <c r="BY532" t="str">
        <f t="shared" si="575"/>
        <v/>
      </c>
      <c r="BZ532" t="str">
        <f t="shared" si="576"/>
        <v/>
      </c>
      <c r="CA532" t="str">
        <f t="shared" si="577"/>
        <v/>
      </c>
      <c r="CB532" t="str">
        <f t="shared" si="578"/>
        <v/>
      </c>
      <c r="CC532" t="str">
        <f t="shared" si="579"/>
        <v/>
      </c>
      <c r="CD532" t="str">
        <f t="shared" si="580"/>
        <v/>
      </c>
      <c r="CF532"/>
      <c r="CG532" s="36" t="str">
        <f t="shared" si="540"/>
        <v/>
      </c>
      <c r="CH532" s="36" t="str">
        <f t="shared" si="541"/>
        <v/>
      </c>
      <c r="CI532" s="36" t="str">
        <f t="shared" si="542"/>
        <v/>
      </c>
      <c r="CJ532" s="36" t="str">
        <f t="shared" si="543"/>
        <v/>
      </c>
      <c r="CK532" s="36" t="str">
        <f t="shared" si="544"/>
        <v/>
      </c>
    </row>
    <row r="533" spans="1:89">
      <c r="A533">
        <f t="shared" si="581"/>
        <v>524</v>
      </c>
      <c r="B533" s="1" t="str">
        <f t="shared" si="582"/>
        <v>Mi</v>
      </c>
      <c r="C533" s="2" t="str">
        <f t="shared" si="583"/>
        <v>12</v>
      </c>
      <c r="D533" s="50">
        <v>42095.5</v>
      </c>
      <c r="E533" s="51"/>
      <c r="F533" s="52"/>
      <c r="G533" s="52"/>
      <c r="H533" s="13" t="str">
        <f t="shared" si="525"/>
        <v/>
      </c>
      <c r="I533" s="13" t="str">
        <f t="shared" si="584"/>
        <v/>
      </c>
      <c r="J533" s="13" t="str">
        <f t="shared" si="526"/>
        <v/>
      </c>
      <c r="K533" s="3" t="str">
        <f t="shared" si="527"/>
        <v/>
      </c>
      <c r="L533" s="4" t="str">
        <f t="shared" si="528"/>
        <v/>
      </c>
      <c r="M533" s="52"/>
      <c r="N533" s="52"/>
      <c r="O533" s="13" t="str">
        <f t="shared" si="529"/>
        <v/>
      </c>
      <c r="P533" s="4" t="str">
        <f t="shared" si="530"/>
        <v/>
      </c>
      <c r="Q533" s="4" t="str">
        <f t="shared" si="531"/>
        <v/>
      </c>
      <c r="S533" s="5"/>
      <c r="T533" s="52"/>
      <c r="U533" s="52"/>
      <c r="V533" s="52"/>
      <c r="W533" s="52"/>
      <c r="X533" s="52"/>
      <c r="Y533" s="52"/>
      <c r="Z533" s="13" t="str">
        <f t="shared" si="524"/>
        <v/>
      </c>
      <c r="AA533" s="53" t="str">
        <f t="shared" si="538"/>
        <v/>
      </c>
      <c r="AB533" s="13" t="str">
        <f t="shared" si="533"/>
        <v/>
      </c>
      <c r="AC533" s="13" t="str">
        <f t="shared" si="535"/>
        <v/>
      </c>
      <c r="AD533" s="13" t="b">
        <f t="shared" si="536"/>
        <v>0</v>
      </c>
      <c r="AE533" t="e">
        <f t="shared" si="534"/>
        <v>#VALUE!</v>
      </c>
      <c r="AF533" t="str">
        <f t="shared" si="585"/>
        <v/>
      </c>
      <c r="AG533" t="b">
        <f t="shared" si="537"/>
        <v>0</v>
      </c>
      <c r="AI533" s="41">
        <f>SUM($AG$11:AG533)</f>
        <v>-160</v>
      </c>
      <c r="AJ533" s="36">
        <f>SUM($AA$10:AA533)</f>
        <v>692.6</v>
      </c>
      <c r="AK533" s="42">
        <f>SUM($AL$11:AL533)</f>
        <v>390</v>
      </c>
      <c r="AL533" t="b">
        <f t="shared" si="532"/>
        <v>0</v>
      </c>
      <c r="AN533">
        <f>SUM(AS$11:BJ533)</f>
        <v>1064</v>
      </c>
      <c r="AO533">
        <f>SUM(BM$11:CD533)</f>
        <v>560</v>
      </c>
      <c r="AP533">
        <f t="shared" si="586"/>
        <v>692.6</v>
      </c>
      <c r="AR533" t="str">
        <f t="shared" si="539"/>
        <v/>
      </c>
      <c r="AS533" t="str">
        <f t="shared" si="545"/>
        <v/>
      </c>
      <c r="AT533" t="str">
        <f t="shared" si="546"/>
        <v/>
      </c>
      <c r="AU533" t="str">
        <f t="shared" si="547"/>
        <v/>
      </c>
      <c r="AV533" t="str">
        <f t="shared" si="548"/>
        <v/>
      </c>
      <c r="AW533" t="str">
        <f t="shared" si="549"/>
        <v/>
      </c>
      <c r="AX533" t="str">
        <f t="shared" si="550"/>
        <v/>
      </c>
      <c r="AY533" t="str">
        <f t="shared" si="551"/>
        <v/>
      </c>
      <c r="AZ533" t="str">
        <f t="shared" si="552"/>
        <v/>
      </c>
      <c r="BA533" t="str">
        <f t="shared" si="553"/>
        <v/>
      </c>
      <c r="BB533" t="str">
        <f t="shared" si="554"/>
        <v/>
      </c>
      <c r="BC533" t="str">
        <f t="shared" si="555"/>
        <v/>
      </c>
      <c r="BD533" t="str">
        <f t="shared" si="556"/>
        <v/>
      </c>
      <c r="BE533" t="str">
        <f t="shared" si="557"/>
        <v/>
      </c>
      <c r="BF533" t="str">
        <f t="shared" si="558"/>
        <v/>
      </c>
      <c r="BG533" t="str">
        <f t="shared" si="559"/>
        <v/>
      </c>
      <c r="BH533" t="str">
        <f t="shared" si="560"/>
        <v/>
      </c>
      <c r="BI533" t="str">
        <f t="shared" si="561"/>
        <v/>
      </c>
      <c r="BJ533" t="str">
        <f t="shared" si="562"/>
        <v/>
      </c>
      <c r="BM533" t="str">
        <f t="shared" si="563"/>
        <v/>
      </c>
      <c r="BN533" t="str">
        <f t="shared" si="564"/>
        <v/>
      </c>
      <c r="BO533" t="str">
        <f t="shared" si="565"/>
        <v/>
      </c>
      <c r="BP533" t="str">
        <f t="shared" si="566"/>
        <v/>
      </c>
      <c r="BQ533" t="str">
        <f t="shared" si="567"/>
        <v/>
      </c>
      <c r="BR533" t="str">
        <f t="shared" si="568"/>
        <v/>
      </c>
      <c r="BS533" t="str">
        <f t="shared" si="569"/>
        <v/>
      </c>
      <c r="BT533" t="str">
        <f t="shared" si="570"/>
        <v/>
      </c>
      <c r="BU533" t="str">
        <f t="shared" si="571"/>
        <v/>
      </c>
      <c r="BV533" t="str">
        <f t="shared" si="572"/>
        <v/>
      </c>
      <c r="BW533" t="str">
        <f t="shared" si="573"/>
        <v/>
      </c>
      <c r="BX533" t="str">
        <f t="shared" si="574"/>
        <v/>
      </c>
      <c r="BY533" t="str">
        <f t="shared" si="575"/>
        <v/>
      </c>
      <c r="BZ533" t="str">
        <f t="shared" si="576"/>
        <v/>
      </c>
      <c r="CA533" t="str">
        <f t="shared" si="577"/>
        <v/>
      </c>
      <c r="CB533" t="str">
        <f t="shared" si="578"/>
        <v/>
      </c>
      <c r="CC533" t="str">
        <f t="shared" si="579"/>
        <v/>
      </c>
      <c r="CD533" t="str">
        <f t="shared" si="580"/>
        <v/>
      </c>
      <c r="CF533"/>
      <c r="CG533" s="36" t="str">
        <f t="shared" si="540"/>
        <v/>
      </c>
      <c r="CH533" s="36" t="str">
        <f t="shared" si="541"/>
        <v/>
      </c>
      <c r="CI533" s="36" t="str">
        <f t="shared" si="542"/>
        <v/>
      </c>
      <c r="CJ533" s="36" t="str">
        <f t="shared" si="543"/>
        <v/>
      </c>
      <c r="CK533" s="36" t="str">
        <f t="shared" si="544"/>
        <v/>
      </c>
    </row>
    <row r="534" spans="1:89">
      <c r="A534">
        <f t="shared" si="581"/>
        <v>525</v>
      </c>
      <c r="B534" s="1" t="str">
        <f t="shared" si="582"/>
        <v>Mi</v>
      </c>
      <c r="C534" s="2" t="str">
        <f t="shared" si="583"/>
        <v>12</v>
      </c>
      <c r="D534" s="50">
        <v>42095.5</v>
      </c>
      <c r="E534" s="51"/>
      <c r="F534" s="52"/>
      <c r="G534" s="52"/>
      <c r="H534" s="13" t="str">
        <f t="shared" si="525"/>
        <v/>
      </c>
      <c r="I534" s="13" t="str">
        <f t="shared" si="584"/>
        <v/>
      </c>
      <c r="J534" s="13" t="str">
        <f t="shared" si="526"/>
        <v/>
      </c>
      <c r="K534" s="3" t="str">
        <f t="shared" si="527"/>
        <v/>
      </c>
      <c r="L534" s="4" t="str">
        <f t="shared" si="528"/>
        <v/>
      </c>
      <c r="M534" s="52"/>
      <c r="N534" s="52"/>
      <c r="O534" s="13" t="str">
        <f t="shared" si="529"/>
        <v/>
      </c>
      <c r="P534" s="4" t="str">
        <f t="shared" si="530"/>
        <v/>
      </c>
      <c r="Q534" s="4" t="str">
        <f t="shared" si="531"/>
        <v/>
      </c>
      <c r="S534" s="5"/>
      <c r="T534" s="52"/>
      <c r="U534" s="52"/>
      <c r="V534" s="52"/>
      <c r="W534" s="52"/>
      <c r="X534" s="52"/>
      <c r="Y534" s="52"/>
      <c r="Z534" s="13" t="str">
        <f t="shared" ref="Z534:Z597" si="587">IF(ISNUMBER(Y534),IF(AND(E534="L",P534&gt;I534),Y534-F534,IF(AND(E534="L",P534&lt;I534),Y534-F534,IF(AND(E534="S",P534&lt;I534),F534-Y534,IF(AND(E534="S",P534&gt;I534),-Y534+F534)))),"")</f>
        <v/>
      </c>
      <c r="AA534" s="53" t="str">
        <f t="shared" si="538"/>
        <v/>
      </c>
      <c r="AB534" s="13" t="str">
        <f t="shared" si="533"/>
        <v/>
      </c>
      <c r="AC534" s="13" t="str">
        <f t="shared" si="535"/>
        <v/>
      </c>
      <c r="AD534" s="13" t="b">
        <f t="shared" si="536"/>
        <v>0</v>
      </c>
      <c r="AE534" t="e">
        <f t="shared" si="534"/>
        <v>#VALUE!</v>
      </c>
      <c r="AF534" t="str">
        <f t="shared" si="585"/>
        <v/>
      </c>
      <c r="AG534" t="b">
        <f t="shared" si="537"/>
        <v>0</v>
      </c>
      <c r="AI534" s="41">
        <f>SUM($AG$11:AG534)</f>
        <v>-160</v>
      </c>
      <c r="AJ534" s="36">
        <f>SUM($AA$10:AA534)</f>
        <v>692.6</v>
      </c>
      <c r="AK534" s="42">
        <f>SUM($AL$11:AL534)</f>
        <v>390</v>
      </c>
      <c r="AL534" t="b">
        <f t="shared" si="532"/>
        <v>0</v>
      </c>
      <c r="AN534">
        <f>SUM(AS$11:BJ534)</f>
        <v>1064</v>
      </c>
      <c r="AO534">
        <f>SUM(BM$11:CD534)</f>
        <v>560</v>
      </c>
      <c r="AP534">
        <f t="shared" si="586"/>
        <v>692.6</v>
      </c>
      <c r="AR534" t="str">
        <f t="shared" si="539"/>
        <v/>
      </c>
      <c r="AS534" t="str">
        <f t="shared" si="545"/>
        <v/>
      </c>
      <c r="AT534" t="str">
        <f t="shared" si="546"/>
        <v/>
      </c>
      <c r="AU534" t="str">
        <f t="shared" si="547"/>
        <v/>
      </c>
      <c r="AV534" t="str">
        <f t="shared" si="548"/>
        <v/>
      </c>
      <c r="AW534" t="str">
        <f t="shared" si="549"/>
        <v/>
      </c>
      <c r="AX534" t="str">
        <f t="shared" si="550"/>
        <v/>
      </c>
      <c r="AY534" t="str">
        <f t="shared" si="551"/>
        <v/>
      </c>
      <c r="AZ534" t="str">
        <f t="shared" si="552"/>
        <v/>
      </c>
      <c r="BA534" t="str">
        <f t="shared" si="553"/>
        <v/>
      </c>
      <c r="BB534" t="str">
        <f t="shared" si="554"/>
        <v/>
      </c>
      <c r="BC534" t="str">
        <f t="shared" si="555"/>
        <v/>
      </c>
      <c r="BD534" t="str">
        <f t="shared" si="556"/>
        <v/>
      </c>
      <c r="BE534" t="str">
        <f t="shared" si="557"/>
        <v/>
      </c>
      <c r="BF534" t="str">
        <f t="shared" si="558"/>
        <v/>
      </c>
      <c r="BG534" t="str">
        <f t="shared" si="559"/>
        <v/>
      </c>
      <c r="BH534" t="str">
        <f t="shared" si="560"/>
        <v/>
      </c>
      <c r="BI534" t="str">
        <f t="shared" si="561"/>
        <v/>
      </c>
      <c r="BJ534" t="str">
        <f t="shared" si="562"/>
        <v/>
      </c>
      <c r="BM534" t="str">
        <f t="shared" si="563"/>
        <v/>
      </c>
      <c r="BN534" t="str">
        <f t="shared" si="564"/>
        <v/>
      </c>
      <c r="BO534" t="str">
        <f t="shared" si="565"/>
        <v/>
      </c>
      <c r="BP534" t="str">
        <f t="shared" si="566"/>
        <v/>
      </c>
      <c r="BQ534" t="str">
        <f t="shared" si="567"/>
        <v/>
      </c>
      <c r="BR534" t="str">
        <f t="shared" si="568"/>
        <v/>
      </c>
      <c r="BS534" t="str">
        <f t="shared" si="569"/>
        <v/>
      </c>
      <c r="BT534" t="str">
        <f t="shared" si="570"/>
        <v/>
      </c>
      <c r="BU534" t="str">
        <f t="shared" si="571"/>
        <v/>
      </c>
      <c r="BV534" t="str">
        <f t="shared" si="572"/>
        <v/>
      </c>
      <c r="BW534" t="str">
        <f t="shared" si="573"/>
        <v/>
      </c>
      <c r="BX534" t="str">
        <f t="shared" si="574"/>
        <v/>
      </c>
      <c r="BY534" t="str">
        <f t="shared" si="575"/>
        <v/>
      </c>
      <c r="BZ534" t="str">
        <f t="shared" si="576"/>
        <v/>
      </c>
      <c r="CA534" t="str">
        <f t="shared" si="577"/>
        <v/>
      </c>
      <c r="CB534" t="str">
        <f t="shared" si="578"/>
        <v/>
      </c>
      <c r="CC534" t="str">
        <f t="shared" si="579"/>
        <v/>
      </c>
      <c r="CD534" t="str">
        <f t="shared" si="580"/>
        <v/>
      </c>
      <c r="CF534"/>
      <c r="CG534" s="36" t="str">
        <f t="shared" si="540"/>
        <v/>
      </c>
      <c r="CH534" s="36" t="str">
        <f t="shared" si="541"/>
        <v/>
      </c>
      <c r="CI534" s="36" t="str">
        <f t="shared" si="542"/>
        <v/>
      </c>
      <c r="CJ534" s="36" t="str">
        <f t="shared" si="543"/>
        <v/>
      </c>
      <c r="CK534" s="36" t="str">
        <f t="shared" si="544"/>
        <v/>
      </c>
    </row>
    <row r="535" spans="1:89">
      <c r="A535">
        <f t="shared" si="581"/>
        <v>526</v>
      </c>
      <c r="B535" s="1" t="str">
        <f t="shared" si="582"/>
        <v>Mi</v>
      </c>
      <c r="C535" s="2" t="str">
        <f t="shared" si="583"/>
        <v>12</v>
      </c>
      <c r="D535" s="50">
        <v>42095.5</v>
      </c>
      <c r="E535" s="51"/>
      <c r="F535" s="52"/>
      <c r="G535" s="52"/>
      <c r="H535" s="13" t="str">
        <f t="shared" si="525"/>
        <v/>
      </c>
      <c r="I535" s="13" t="str">
        <f t="shared" si="584"/>
        <v/>
      </c>
      <c r="J535" s="13" t="str">
        <f t="shared" si="526"/>
        <v/>
      </c>
      <c r="K535" s="3" t="str">
        <f t="shared" si="527"/>
        <v/>
      </c>
      <c r="L535" s="4" t="str">
        <f t="shared" si="528"/>
        <v/>
      </c>
      <c r="M535" s="52"/>
      <c r="N535" s="52"/>
      <c r="O535" s="13" t="str">
        <f t="shared" si="529"/>
        <v/>
      </c>
      <c r="P535" s="4" t="str">
        <f t="shared" si="530"/>
        <v/>
      </c>
      <c r="Q535" s="4" t="str">
        <f t="shared" si="531"/>
        <v/>
      </c>
      <c r="S535" s="5"/>
      <c r="T535" s="52"/>
      <c r="U535" s="52"/>
      <c r="V535" s="52"/>
      <c r="W535" s="52"/>
      <c r="X535" s="52"/>
      <c r="Y535" s="52"/>
      <c r="Z535" s="13" t="str">
        <f t="shared" si="587"/>
        <v/>
      </c>
      <c r="AA535" s="53" t="str">
        <f t="shared" si="538"/>
        <v/>
      </c>
      <c r="AB535" s="13" t="str">
        <f t="shared" si="533"/>
        <v/>
      </c>
      <c r="AC535" s="13" t="str">
        <f t="shared" si="535"/>
        <v/>
      </c>
      <c r="AD535" s="13" t="b">
        <f t="shared" si="536"/>
        <v>0</v>
      </c>
      <c r="AE535" t="e">
        <f t="shared" si="534"/>
        <v>#VALUE!</v>
      </c>
      <c r="AF535" t="str">
        <f t="shared" si="585"/>
        <v/>
      </c>
      <c r="AG535" t="b">
        <f t="shared" si="537"/>
        <v>0</v>
      </c>
      <c r="AI535" s="41">
        <f>SUM($AG$11:AG535)</f>
        <v>-160</v>
      </c>
      <c r="AJ535" s="36">
        <f>SUM($AA$10:AA535)</f>
        <v>692.6</v>
      </c>
      <c r="AK535" s="42">
        <f>SUM($AL$11:AL535)</f>
        <v>390</v>
      </c>
      <c r="AL535" t="b">
        <f t="shared" si="532"/>
        <v>0</v>
      </c>
      <c r="AN535">
        <f>SUM(AS$11:BJ535)</f>
        <v>1064</v>
      </c>
      <c r="AO535">
        <f>SUM(BM$11:CD535)</f>
        <v>560</v>
      </c>
      <c r="AP535">
        <f t="shared" si="586"/>
        <v>692.6</v>
      </c>
      <c r="AR535" t="str">
        <f t="shared" si="539"/>
        <v/>
      </c>
      <c r="AS535" t="str">
        <f t="shared" si="545"/>
        <v/>
      </c>
      <c r="AT535" t="str">
        <f t="shared" si="546"/>
        <v/>
      </c>
      <c r="AU535" t="str">
        <f t="shared" si="547"/>
        <v/>
      </c>
      <c r="AV535" t="str">
        <f t="shared" si="548"/>
        <v/>
      </c>
      <c r="AW535" t="str">
        <f t="shared" si="549"/>
        <v/>
      </c>
      <c r="AX535" t="str">
        <f t="shared" si="550"/>
        <v/>
      </c>
      <c r="AY535" t="str">
        <f t="shared" si="551"/>
        <v/>
      </c>
      <c r="AZ535" t="str">
        <f t="shared" si="552"/>
        <v/>
      </c>
      <c r="BA535" t="str">
        <f t="shared" si="553"/>
        <v/>
      </c>
      <c r="BB535" t="str">
        <f t="shared" si="554"/>
        <v/>
      </c>
      <c r="BC535" t="str">
        <f t="shared" si="555"/>
        <v/>
      </c>
      <c r="BD535" t="str">
        <f t="shared" si="556"/>
        <v/>
      </c>
      <c r="BE535" t="str">
        <f t="shared" si="557"/>
        <v/>
      </c>
      <c r="BF535" t="str">
        <f t="shared" si="558"/>
        <v/>
      </c>
      <c r="BG535" t="str">
        <f t="shared" si="559"/>
        <v/>
      </c>
      <c r="BH535" t="str">
        <f t="shared" si="560"/>
        <v/>
      </c>
      <c r="BI535" t="str">
        <f t="shared" si="561"/>
        <v/>
      </c>
      <c r="BJ535" t="str">
        <f t="shared" si="562"/>
        <v/>
      </c>
      <c r="BM535" t="str">
        <f t="shared" si="563"/>
        <v/>
      </c>
      <c r="BN535" t="str">
        <f t="shared" si="564"/>
        <v/>
      </c>
      <c r="BO535" t="str">
        <f t="shared" si="565"/>
        <v/>
      </c>
      <c r="BP535" t="str">
        <f t="shared" si="566"/>
        <v/>
      </c>
      <c r="BQ535" t="str">
        <f t="shared" si="567"/>
        <v/>
      </c>
      <c r="BR535" t="str">
        <f t="shared" si="568"/>
        <v/>
      </c>
      <c r="BS535" t="str">
        <f t="shared" si="569"/>
        <v/>
      </c>
      <c r="BT535" t="str">
        <f t="shared" si="570"/>
        <v/>
      </c>
      <c r="BU535" t="str">
        <f t="shared" si="571"/>
        <v/>
      </c>
      <c r="BV535" t="str">
        <f t="shared" si="572"/>
        <v/>
      </c>
      <c r="BW535" t="str">
        <f t="shared" si="573"/>
        <v/>
      </c>
      <c r="BX535" t="str">
        <f t="shared" si="574"/>
        <v/>
      </c>
      <c r="BY535" t="str">
        <f t="shared" si="575"/>
        <v/>
      </c>
      <c r="BZ535" t="str">
        <f t="shared" si="576"/>
        <v/>
      </c>
      <c r="CA535" t="str">
        <f t="shared" si="577"/>
        <v/>
      </c>
      <c r="CB535" t="str">
        <f t="shared" si="578"/>
        <v/>
      </c>
      <c r="CC535" t="str">
        <f t="shared" si="579"/>
        <v/>
      </c>
      <c r="CD535" t="str">
        <f t="shared" si="580"/>
        <v/>
      </c>
      <c r="CF535"/>
      <c r="CG535" s="36" t="str">
        <f t="shared" si="540"/>
        <v/>
      </c>
      <c r="CH535" s="36" t="str">
        <f t="shared" si="541"/>
        <v/>
      </c>
      <c r="CI535" s="36" t="str">
        <f t="shared" si="542"/>
        <v/>
      </c>
      <c r="CJ535" s="36" t="str">
        <f t="shared" si="543"/>
        <v/>
      </c>
      <c r="CK535" s="36" t="str">
        <f t="shared" si="544"/>
        <v/>
      </c>
    </row>
    <row r="536" spans="1:89">
      <c r="A536">
        <f t="shared" si="581"/>
        <v>527</v>
      </c>
      <c r="B536" s="1" t="str">
        <f t="shared" si="582"/>
        <v>Mi</v>
      </c>
      <c r="C536" s="2" t="str">
        <f t="shared" si="583"/>
        <v>12</v>
      </c>
      <c r="D536" s="50">
        <v>42095.5</v>
      </c>
      <c r="E536" s="51"/>
      <c r="F536" s="52"/>
      <c r="G536" s="52"/>
      <c r="H536" s="13" t="str">
        <f t="shared" ref="H536:H599" si="588">IF(ISNUMBER(G536),IF(G536&gt;F536,G536-F536,F536-G536),"")</f>
        <v/>
      </c>
      <c r="I536" s="13" t="str">
        <f t="shared" si="584"/>
        <v/>
      </c>
      <c r="J536" s="13" t="str">
        <f t="shared" ref="J536:J599" si="589">IF(ISNUMBER(F536),IF(E536="L",F536-I536,F536+I536),"")</f>
        <v/>
      </c>
      <c r="K536" s="3" t="str">
        <f t="shared" ref="K536:K599" si="590">IF(ISNUMBER(I536),IF(F536="L",I536-J536,I536+J536),"")</f>
        <v/>
      </c>
      <c r="L536" s="4" t="str">
        <f t="shared" ref="L536:L599" si="591">IF(ISNUMBER(I536),IF(OR(SUM(I536+J536=K536),SUM(I536-J536=K536)),"",IF(F536="S",K536-I536,IF(F536="L",I536-K536,))),"")</f>
        <v/>
      </c>
      <c r="M536" s="52"/>
      <c r="N536" s="52"/>
      <c r="O536" s="13" t="str">
        <f t="shared" ref="O536:O599" si="592">IF(ISNUMBER(N536),IF(N536&gt;F536,N536-F536,F536-N536),"")</f>
        <v/>
      </c>
      <c r="P536" s="4" t="str">
        <f t="shared" ref="P536:P599" si="593">IF(E536="S",T536-F536,IF(E536="L",F536-T536,""))</f>
        <v/>
      </c>
      <c r="Q536" s="4" t="str">
        <f t="shared" ref="Q536:Q599" si="594">IF(F536="S",U536-I536,IF(F536="L",I536-U536,""))</f>
        <v/>
      </c>
      <c r="S536" s="5"/>
      <c r="T536" s="52"/>
      <c r="U536" s="52"/>
      <c r="V536" s="52"/>
      <c r="W536" s="52"/>
      <c r="X536" s="52"/>
      <c r="Y536" s="52"/>
      <c r="Z536" s="13" t="str">
        <f t="shared" si="587"/>
        <v/>
      </c>
      <c r="AA536" s="53" t="str">
        <f t="shared" si="538"/>
        <v/>
      </c>
      <c r="AB536" s="13" t="str">
        <f t="shared" si="533"/>
        <v/>
      </c>
      <c r="AC536" s="13" t="str">
        <f t="shared" si="535"/>
        <v/>
      </c>
      <c r="AD536" s="13" t="b">
        <f t="shared" si="536"/>
        <v>0</v>
      </c>
      <c r="AE536" t="e">
        <f t="shared" si="534"/>
        <v>#VALUE!</v>
      </c>
      <c r="AF536" t="str">
        <f t="shared" si="585"/>
        <v/>
      </c>
      <c r="AG536" t="b">
        <f t="shared" si="537"/>
        <v>0</v>
      </c>
      <c r="AI536" s="41">
        <f>SUM($AG$11:AG536)</f>
        <v>-160</v>
      </c>
      <c r="AJ536" s="36">
        <f>SUM($AA$10:AA536)</f>
        <v>692.6</v>
      </c>
      <c r="AK536" s="42">
        <f>SUM($AL$11:AL536)</f>
        <v>390</v>
      </c>
      <c r="AL536" t="b">
        <f t="shared" ref="AL536:AL599" si="595">IF(ISNUMBER(AA536),IF(P536&gt;I536,$AD$6,IF(AND(P536&lt;I536,O536&gt;H536),H536,IF(AA535="","",""))))</f>
        <v>0</v>
      </c>
      <c r="AN536">
        <f>SUM(AS$11:BJ536)</f>
        <v>1064</v>
      </c>
      <c r="AO536">
        <f>SUM(BM$11:CD536)</f>
        <v>560</v>
      </c>
      <c r="AP536">
        <f t="shared" si="586"/>
        <v>692.6</v>
      </c>
      <c r="AR536" t="str">
        <f t="shared" si="539"/>
        <v/>
      </c>
      <c r="AS536" t="str">
        <f t="shared" si="545"/>
        <v/>
      </c>
      <c r="AT536" t="str">
        <f t="shared" si="546"/>
        <v/>
      </c>
      <c r="AU536" t="str">
        <f t="shared" si="547"/>
        <v/>
      </c>
      <c r="AV536" t="str">
        <f t="shared" si="548"/>
        <v/>
      </c>
      <c r="AW536" t="str">
        <f t="shared" si="549"/>
        <v/>
      </c>
      <c r="AX536" t="str">
        <f t="shared" si="550"/>
        <v/>
      </c>
      <c r="AY536" t="str">
        <f t="shared" si="551"/>
        <v/>
      </c>
      <c r="AZ536" t="str">
        <f t="shared" si="552"/>
        <v/>
      </c>
      <c r="BA536" t="str">
        <f t="shared" si="553"/>
        <v/>
      </c>
      <c r="BB536" t="str">
        <f t="shared" si="554"/>
        <v/>
      </c>
      <c r="BC536" t="str">
        <f t="shared" si="555"/>
        <v/>
      </c>
      <c r="BD536" t="str">
        <f t="shared" si="556"/>
        <v/>
      </c>
      <c r="BE536" t="str">
        <f t="shared" si="557"/>
        <v/>
      </c>
      <c r="BF536" t="str">
        <f t="shared" si="558"/>
        <v/>
      </c>
      <c r="BG536" t="str">
        <f t="shared" si="559"/>
        <v/>
      </c>
      <c r="BH536" t="str">
        <f t="shared" si="560"/>
        <v/>
      </c>
      <c r="BI536" t="str">
        <f t="shared" si="561"/>
        <v/>
      </c>
      <c r="BJ536" t="str">
        <f t="shared" si="562"/>
        <v/>
      </c>
      <c r="BM536" t="str">
        <f t="shared" si="563"/>
        <v/>
      </c>
      <c r="BN536" t="str">
        <f t="shared" si="564"/>
        <v/>
      </c>
      <c r="BO536" t="str">
        <f t="shared" si="565"/>
        <v/>
      </c>
      <c r="BP536" t="str">
        <f t="shared" si="566"/>
        <v/>
      </c>
      <c r="BQ536" t="str">
        <f t="shared" si="567"/>
        <v/>
      </c>
      <c r="BR536" t="str">
        <f t="shared" si="568"/>
        <v/>
      </c>
      <c r="BS536" t="str">
        <f t="shared" si="569"/>
        <v/>
      </c>
      <c r="BT536" t="str">
        <f t="shared" si="570"/>
        <v/>
      </c>
      <c r="BU536" t="str">
        <f t="shared" si="571"/>
        <v/>
      </c>
      <c r="BV536" t="str">
        <f t="shared" si="572"/>
        <v/>
      </c>
      <c r="BW536" t="str">
        <f t="shared" si="573"/>
        <v/>
      </c>
      <c r="BX536" t="str">
        <f t="shared" si="574"/>
        <v/>
      </c>
      <c r="BY536" t="str">
        <f t="shared" si="575"/>
        <v/>
      </c>
      <c r="BZ536" t="str">
        <f t="shared" si="576"/>
        <v/>
      </c>
      <c r="CA536" t="str">
        <f t="shared" si="577"/>
        <v/>
      </c>
      <c r="CB536" t="str">
        <f t="shared" si="578"/>
        <v/>
      </c>
      <c r="CC536" t="str">
        <f t="shared" si="579"/>
        <v/>
      </c>
      <c r="CD536" t="str">
        <f t="shared" si="580"/>
        <v/>
      </c>
      <c r="CF536"/>
      <c r="CG536" s="36" t="str">
        <f t="shared" si="540"/>
        <v/>
      </c>
      <c r="CH536" s="36" t="str">
        <f t="shared" si="541"/>
        <v/>
      </c>
      <c r="CI536" s="36" t="str">
        <f t="shared" si="542"/>
        <v/>
      </c>
      <c r="CJ536" s="36" t="str">
        <f t="shared" si="543"/>
        <v/>
      </c>
      <c r="CK536" s="36" t="str">
        <f t="shared" si="544"/>
        <v/>
      </c>
    </row>
    <row r="537" spans="1:89">
      <c r="A537">
        <f t="shared" si="581"/>
        <v>528</v>
      </c>
      <c r="B537" s="1" t="str">
        <f t="shared" si="582"/>
        <v>Mi</v>
      </c>
      <c r="C537" s="2" t="str">
        <f t="shared" si="583"/>
        <v>12</v>
      </c>
      <c r="D537" s="50">
        <v>42095.5</v>
      </c>
      <c r="E537" s="51"/>
      <c r="F537" s="52"/>
      <c r="G537" s="52"/>
      <c r="H537" s="13" t="str">
        <f t="shared" si="588"/>
        <v/>
      </c>
      <c r="I537" s="13" t="str">
        <f t="shared" si="584"/>
        <v/>
      </c>
      <c r="J537" s="13" t="str">
        <f t="shared" si="589"/>
        <v/>
      </c>
      <c r="K537" s="3" t="str">
        <f t="shared" si="590"/>
        <v/>
      </c>
      <c r="L537" s="4" t="str">
        <f t="shared" si="591"/>
        <v/>
      </c>
      <c r="M537" s="52"/>
      <c r="N537" s="52"/>
      <c r="O537" s="13" t="str">
        <f t="shared" si="592"/>
        <v/>
      </c>
      <c r="P537" s="4" t="str">
        <f t="shared" si="593"/>
        <v/>
      </c>
      <c r="Q537" s="4" t="str">
        <f t="shared" si="594"/>
        <v/>
      </c>
      <c r="S537" s="5"/>
      <c r="T537" s="52"/>
      <c r="U537" s="52"/>
      <c r="V537" s="52"/>
      <c r="W537" s="52"/>
      <c r="X537" s="52"/>
      <c r="Y537" s="52"/>
      <c r="Z537" s="13" t="str">
        <f t="shared" si="587"/>
        <v/>
      </c>
      <c r="AA537" s="53" t="str">
        <f t="shared" si="538"/>
        <v/>
      </c>
      <c r="AB537" s="13" t="str">
        <f t="shared" si="533"/>
        <v/>
      </c>
      <c r="AC537" s="13" t="str">
        <f t="shared" si="535"/>
        <v/>
      </c>
      <c r="AD537" s="13" t="b">
        <f t="shared" si="536"/>
        <v>0</v>
      </c>
      <c r="AE537" t="e">
        <f t="shared" si="534"/>
        <v>#VALUE!</v>
      </c>
      <c r="AF537" t="str">
        <f t="shared" si="585"/>
        <v/>
      </c>
      <c r="AG537" t="b">
        <f t="shared" si="537"/>
        <v>0</v>
      </c>
      <c r="AI537" s="41">
        <f>SUM($AG$11:AG537)</f>
        <v>-160</v>
      </c>
      <c r="AJ537" s="36">
        <f>SUM($AA$10:AA537)</f>
        <v>692.6</v>
      </c>
      <c r="AK537" s="42">
        <f>SUM($AL$11:AL537)</f>
        <v>390</v>
      </c>
      <c r="AL537" t="b">
        <f t="shared" si="595"/>
        <v>0</v>
      </c>
      <c r="AN537">
        <f>SUM(AS$11:BJ537)</f>
        <v>1064</v>
      </c>
      <c r="AO537">
        <f>SUM(BM$11:CD537)</f>
        <v>560</v>
      </c>
      <c r="AP537">
        <f t="shared" si="586"/>
        <v>692.6</v>
      </c>
      <c r="AR537" t="str">
        <f t="shared" si="539"/>
        <v/>
      </c>
      <c r="AS537" t="str">
        <f t="shared" si="545"/>
        <v/>
      </c>
      <c r="AT537" t="str">
        <f t="shared" si="546"/>
        <v/>
      </c>
      <c r="AU537" t="str">
        <f t="shared" si="547"/>
        <v/>
      </c>
      <c r="AV537" t="str">
        <f t="shared" si="548"/>
        <v/>
      </c>
      <c r="AW537" t="str">
        <f t="shared" si="549"/>
        <v/>
      </c>
      <c r="AX537" t="str">
        <f t="shared" si="550"/>
        <v/>
      </c>
      <c r="AY537" t="str">
        <f t="shared" si="551"/>
        <v/>
      </c>
      <c r="AZ537" t="str">
        <f t="shared" si="552"/>
        <v/>
      </c>
      <c r="BA537" t="str">
        <f t="shared" si="553"/>
        <v/>
      </c>
      <c r="BB537" t="str">
        <f t="shared" si="554"/>
        <v/>
      </c>
      <c r="BC537" t="str">
        <f t="shared" si="555"/>
        <v/>
      </c>
      <c r="BD537" t="str">
        <f t="shared" si="556"/>
        <v/>
      </c>
      <c r="BE537" t="str">
        <f t="shared" si="557"/>
        <v/>
      </c>
      <c r="BF537" t="str">
        <f t="shared" si="558"/>
        <v/>
      </c>
      <c r="BG537" t="str">
        <f t="shared" si="559"/>
        <v/>
      </c>
      <c r="BH537" t="str">
        <f t="shared" si="560"/>
        <v/>
      </c>
      <c r="BI537" t="str">
        <f t="shared" si="561"/>
        <v/>
      </c>
      <c r="BJ537" t="str">
        <f t="shared" si="562"/>
        <v/>
      </c>
      <c r="BM537" t="str">
        <f t="shared" si="563"/>
        <v/>
      </c>
      <c r="BN537" t="str">
        <f t="shared" si="564"/>
        <v/>
      </c>
      <c r="BO537" t="str">
        <f t="shared" si="565"/>
        <v/>
      </c>
      <c r="BP537" t="str">
        <f t="shared" si="566"/>
        <v/>
      </c>
      <c r="BQ537" t="str">
        <f t="shared" si="567"/>
        <v/>
      </c>
      <c r="BR537" t="str">
        <f t="shared" si="568"/>
        <v/>
      </c>
      <c r="BS537" t="str">
        <f t="shared" si="569"/>
        <v/>
      </c>
      <c r="BT537" t="str">
        <f t="shared" si="570"/>
        <v/>
      </c>
      <c r="BU537" t="str">
        <f t="shared" si="571"/>
        <v/>
      </c>
      <c r="BV537" t="str">
        <f t="shared" si="572"/>
        <v/>
      </c>
      <c r="BW537" t="str">
        <f t="shared" si="573"/>
        <v/>
      </c>
      <c r="BX537" t="str">
        <f t="shared" si="574"/>
        <v/>
      </c>
      <c r="BY537" t="str">
        <f t="shared" si="575"/>
        <v/>
      </c>
      <c r="BZ537" t="str">
        <f t="shared" si="576"/>
        <v/>
      </c>
      <c r="CA537" t="str">
        <f t="shared" si="577"/>
        <v/>
      </c>
      <c r="CB537" t="str">
        <f t="shared" si="578"/>
        <v/>
      </c>
      <c r="CC537" t="str">
        <f t="shared" si="579"/>
        <v/>
      </c>
      <c r="CD537" t="str">
        <f t="shared" si="580"/>
        <v/>
      </c>
      <c r="CF537"/>
      <c r="CG537" s="36" t="str">
        <f t="shared" si="540"/>
        <v/>
      </c>
      <c r="CH537" s="36" t="str">
        <f t="shared" si="541"/>
        <v/>
      </c>
      <c r="CI537" s="36" t="str">
        <f t="shared" si="542"/>
        <v/>
      </c>
      <c r="CJ537" s="36" t="str">
        <f t="shared" si="543"/>
        <v/>
      </c>
      <c r="CK537" s="36" t="str">
        <f t="shared" si="544"/>
        <v/>
      </c>
    </row>
    <row r="538" spans="1:89">
      <c r="A538">
        <f t="shared" si="581"/>
        <v>529</v>
      </c>
      <c r="B538" s="1" t="str">
        <f t="shared" si="582"/>
        <v>Mi</v>
      </c>
      <c r="C538" s="2" t="str">
        <f t="shared" si="583"/>
        <v>12</v>
      </c>
      <c r="D538" s="50">
        <v>42095.5</v>
      </c>
      <c r="E538" s="51"/>
      <c r="F538" s="52"/>
      <c r="G538" s="52"/>
      <c r="H538" s="13" t="str">
        <f t="shared" si="588"/>
        <v/>
      </c>
      <c r="I538" s="13" t="str">
        <f t="shared" si="584"/>
        <v/>
      </c>
      <c r="J538" s="13" t="str">
        <f t="shared" si="589"/>
        <v/>
      </c>
      <c r="K538" s="3" t="str">
        <f t="shared" si="590"/>
        <v/>
      </c>
      <c r="L538" s="4" t="str">
        <f t="shared" si="591"/>
        <v/>
      </c>
      <c r="M538" s="52"/>
      <c r="N538" s="52"/>
      <c r="O538" s="13" t="str">
        <f t="shared" si="592"/>
        <v/>
      </c>
      <c r="P538" s="4" t="str">
        <f t="shared" si="593"/>
        <v/>
      </c>
      <c r="Q538" s="4" t="str">
        <f t="shared" si="594"/>
        <v/>
      </c>
      <c r="S538" s="5"/>
      <c r="T538" s="52"/>
      <c r="U538" s="52"/>
      <c r="V538" s="52"/>
      <c r="W538" s="52"/>
      <c r="X538" s="52"/>
      <c r="Y538" s="52"/>
      <c r="Z538" s="13" t="str">
        <f t="shared" si="587"/>
        <v/>
      </c>
      <c r="AA538" s="53" t="str">
        <f t="shared" si="538"/>
        <v/>
      </c>
      <c r="AB538" s="13" t="str">
        <f t="shared" ref="AB538:AB601" si="596">IF(P538&gt;I538,AC538,AA538)</f>
        <v/>
      </c>
      <c r="AC538" s="13" t="str">
        <f t="shared" si="535"/>
        <v/>
      </c>
      <c r="AD538" s="13" t="b">
        <f t="shared" si="536"/>
        <v>0</v>
      </c>
      <c r="AE538" t="e">
        <f t="shared" ref="AE538:AE601" si="597">IF(AND(P538&gt;I538,Z538&lt;0.001),I538+Z538,IF(AND(P538&gt;I538,Z538&gt;-0.001),I538,-H538+Z538))</f>
        <v>#VALUE!</v>
      </c>
      <c r="AF538" t="str">
        <f t="shared" si="585"/>
        <v/>
      </c>
      <c r="AG538" t="b">
        <f t="shared" si="537"/>
        <v>0</v>
      </c>
      <c r="AI538" s="41">
        <f>SUM($AG$11:AG538)</f>
        <v>-160</v>
      </c>
      <c r="AJ538" s="36">
        <f>SUM($AA$10:AA538)</f>
        <v>692.6</v>
      </c>
      <c r="AK538" s="42">
        <f>SUM($AL$11:AL538)</f>
        <v>390</v>
      </c>
      <c r="AL538" t="b">
        <f t="shared" si="595"/>
        <v>0</v>
      </c>
      <c r="AN538">
        <f>SUM(AS$11:BJ538)</f>
        <v>1064</v>
      </c>
      <c r="AO538">
        <f>SUM(BM$11:CD538)</f>
        <v>560</v>
      </c>
      <c r="AP538">
        <f t="shared" si="586"/>
        <v>692.6</v>
      </c>
      <c r="AR538" t="str">
        <f t="shared" si="539"/>
        <v/>
      </c>
      <c r="AS538" t="str">
        <f t="shared" si="545"/>
        <v/>
      </c>
      <c r="AT538" t="str">
        <f t="shared" si="546"/>
        <v/>
      </c>
      <c r="AU538" t="str">
        <f t="shared" si="547"/>
        <v/>
      </c>
      <c r="AV538" t="str">
        <f t="shared" si="548"/>
        <v/>
      </c>
      <c r="AW538" t="str">
        <f t="shared" si="549"/>
        <v/>
      </c>
      <c r="AX538" t="str">
        <f t="shared" si="550"/>
        <v/>
      </c>
      <c r="AY538" t="str">
        <f t="shared" si="551"/>
        <v/>
      </c>
      <c r="AZ538" t="str">
        <f t="shared" si="552"/>
        <v/>
      </c>
      <c r="BA538" t="str">
        <f t="shared" si="553"/>
        <v/>
      </c>
      <c r="BB538" t="str">
        <f t="shared" si="554"/>
        <v/>
      </c>
      <c r="BC538" t="str">
        <f t="shared" si="555"/>
        <v/>
      </c>
      <c r="BD538" t="str">
        <f t="shared" si="556"/>
        <v/>
      </c>
      <c r="BE538" t="str">
        <f t="shared" si="557"/>
        <v/>
      </c>
      <c r="BF538" t="str">
        <f t="shared" si="558"/>
        <v/>
      </c>
      <c r="BG538" t="str">
        <f t="shared" si="559"/>
        <v/>
      </c>
      <c r="BH538" t="str">
        <f t="shared" si="560"/>
        <v/>
      </c>
      <c r="BI538" t="str">
        <f t="shared" si="561"/>
        <v/>
      </c>
      <c r="BJ538" t="str">
        <f t="shared" si="562"/>
        <v/>
      </c>
      <c r="BM538" t="str">
        <f t="shared" si="563"/>
        <v/>
      </c>
      <c r="BN538" t="str">
        <f t="shared" si="564"/>
        <v/>
      </c>
      <c r="BO538" t="str">
        <f t="shared" si="565"/>
        <v/>
      </c>
      <c r="BP538" t="str">
        <f t="shared" si="566"/>
        <v/>
      </c>
      <c r="BQ538" t="str">
        <f t="shared" si="567"/>
        <v/>
      </c>
      <c r="BR538" t="str">
        <f t="shared" si="568"/>
        <v/>
      </c>
      <c r="BS538" t="str">
        <f t="shared" si="569"/>
        <v/>
      </c>
      <c r="BT538" t="str">
        <f t="shared" si="570"/>
        <v/>
      </c>
      <c r="BU538" t="str">
        <f t="shared" si="571"/>
        <v/>
      </c>
      <c r="BV538" t="str">
        <f t="shared" si="572"/>
        <v/>
      </c>
      <c r="BW538" t="str">
        <f t="shared" si="573"/>
        <v/>
      </c>
      <c r="BX538" t="str">
        <f t="shared" si="574"/>
        <v/>
      </c>
      <c r="BY538" t="str">
        <f t="shared" si="575"/>
        <v/>
      </c>
      <c r="BZ538" t="str">
        <f t="shared" si="576"/>
        <v/>
      </c>
      <c r="CA538" t="str">
        <f t="shared" si="577"/>
        <v/>
      </c>
      <c r="CB538" t="str">
        <f t="shared" si="578"/>
        <v/>
      </c>
      <c r="CC538" t="str">
        <f t="shared" si="579"/>
        <v/>
      </c>
      <c r="CD538" t="str">
        <f t="shared" si="580"/>
        <v/>
      </c>
      <c r="CF538"/>
      <c r="CG538" s="36" t="str">
        <f t="shared" si="540"/>
        <v/>
      </c>
      <c r="CH538" s="36" t="str">
        <f t="shared" si="541"/>
        <v/>
      </c>
      <c r="CI538" s="36" t="str">
        <f t="shared" si="542"/>
        <v/>
      </c>
      <c r="CJ538" s="36" t="str">
        <f t="shared" si="543"/>
        <v/>
      </c>
      <c r="CK538" s="36" t="str">
        <f t="shared" si="544"/>
        <v/>
      </c>
    </row>
    <row r="539" spans="1:89">
      <c r="A539">
        <f t="shared" si="581"/>
        <v>530</v>
      </c>
      <c r="B539" s="1" t="str">
        <f t="shared" si="582"/>
        <v>Mi</v>
      </c>
      <c r="C539" s="2" t="str">
        <f t="shared" si="583"/>
        <v>12</v>
      </c>
      <c r="D539" s="50">
        <v>42095.5</v>
      </c>
      <c r="E539" s="51"/>
      <c r="F539" s="52"/>
      <c r="G539" s="52"/>
      <c r="H539" s="13" t="str">
        <f t="shared" si="588"/>
        <v/>
      </c>
      <c r="I539" s="13" t="str">
        <f t="shared" si="584"/>
        <v/>
      </c>
      <c r="J539" s="13" t="str">
        <f t="shared" si="589"/>
        <v/>
      </c>
      <c r="K539" s="3" t="str">
        <f t="shared" si="590"/>
        <v/>
      </c>
      <c r="L539" s="4" t="str">
        <f t="shared" si="591"/>
        <v/>
      </c>
      <c r="M539" s="52"/>
      <c r="N539" s="52"/>
      <c r="O539" s="13" t="str">
        <f t="shared" si="592"/>
        <v/>
      </c>
      <c r="P539" s="4" t="str">
        <f t="shared" si="593"/>
        <v/>
      </c>
      <c r="Q539" s="4" t="str">
        <f t="shared" si="594"/>
        <v/>
      </c>
      <c r="S539" s="5"/>
      <c r="T539" s="52"/>
      <c r="U539" s="52"/>
      <c r="V539" s="52"/>
      <c r="W539" s="52"/>
      <c r="X539" s="52"/>
      <c r="Y539" s="52"/>
      <c r="Z539" s="13" t="str">
        <f t="shared" si="587"/>
        <v/>
      </c>
      <c r="AA539" s="53" t="str">
        <f t="shared" si="538"/>
        <v/>
      </c>
      <c r="AB539" s="13" t="str">
        <f t="shared" si="596"/>
        <v/>
      </c>
      <c r="AC539" s="13" t="str">
        <f t="shared" si="535"/>
        <v/>
      </c>
      <c r="AD539" s="13" t="b">
        <f t="shared" si="536"/>
        <v>0</v>
      </c>
      <c r="AE539" t="e">
        <f t="shared" si="597"/>
        <v>#VALUE!</v>
      </c>
      <c r="AF539" t="str">
        <f t="shared" si="585"/>
        <v/>
      </c>
      <c r="AG539" t="b">
        <f t="shared" si="537"/>
        <v>0</v>
      </c>
      <c r="AI539" s="41">
        <f>SUM($AG$11:AG539)</f>
        <v>-160</v>
      </c>
      <c r="AJ539" s="36">
        <f>SUM($AA$10:AA539)</f>
        <v>692.6</v>
      </c>
      <c r="AK539" s="42">
        <f>SUM($AL$11:AL539)</f>
        <v>390</v>
      </c>
      <c r="AL539" t="b">
        <f t="shared" si="595"/>
        <v>0</v>
      </c>
      <c r="AN539">
        <f>SUM(AS$11:BJ539)</f>
        <v>1064</v>
      </c>
      <c r="AO539">
        <f>SUM(BM$11:CD539)</f>
        <v>560</v>
      </c>
      <c r="AP539">
        <f t="shared" si="586"/>
        <v>692.6</v>
      </c>
      <c r="AR539" t="str">
        <f t="shared" si="539"/>
        <v/>
      </c>
      <c r="AS539" t="str">
        <f t="shared" si="545"/>
        <v/>
      </c>
      <c r="AT539" t="str">
        <f t="shared" si="546"/>
        <v/>
      </c>
      <c r="AU539" t="str">
        <f t="shared" si="547"/>
        <v/>
      </c>
      <c r="AV539" t="str">
        <f t="shared" si="548"/>
        <v/>
      </c>
      <c r="AW539" t="str">
        <f t="shared" si="549"/>
        <v/>
      </c>
      <c r="AX539" t="str">
        <f t="shared" si="550"/>
        <v/>
      </c>
      <c r="AY539" t="str">
        <f t="shared" si="551"/>
        <v/>
      </c>
      <c r="AZ539" t="str">
        <f t="shared" si="552"/>
        <v/>
      </c>
      <c r="BA539" t="str">
        <f t="shared" si="553"/>
        <v/>
      </c>
      <c r="BB539" t="str">
        <f t="shared" si="554"/>
        <v/>
      </c>
      <c r="BC539" t="str">
        <f t="shared" si="555"/>
        <v/>
      </c>
      <c r="BD539" t="str">
        <f t="shared" si="556"/>
        <v/>
      </c>
      <c r="BE539" t="str">
        <f t="shared" si="557"/>
        <v/>
      </c>
      <c r="BF539" t="str">
        <f t="shared" si="558"/>
        <v/>
      </c>
      <c r="BG539" t="str">
        <f t="shared" si="559"/>
        <v/>
      </c>
      <c r="BH539" t="str">
        <f t="shared" si="560"/>
        <v/>
      </c>
      <c r="BI539" t="str">
        <f t="shared" si="561"/>
        <v/>
      </c>
      <c r="BJ539" t="str">
        <f t="shared" si="562"/>
        <v/>
      </c>
      <c r="BM539" t="str">
        <f t="shared" si="563"/>
        <v/>
      </c>
      <c r="BN539" t="str">
        <f t="shared" si="564"/>
        <v/>
      </c>
      <c r="BO539" t="str">
        <f t="shared" si="565"/>
        <v/>
      </c>
      <c r="BP539" t="str">
        <f t="shared" si="566"/>
        <v/>
      </c>
      <c r="BQ539" t="str">
        <f t="shared" si="567"/>
        <v/>
      </c>
      <c r="BR539" t="str">
        <f t="shared" si="568"/>
        <v/>
      </c>
      <c r="BS539" t="str">
        <f t="shared" si="569"/>
        <v/>
      </c>
      <c r="BT539" t="str">
        <f t="shared" si="570"/>
        <v/>
      </c>
      <c r="BU539" t="str">
        <f t="shared" si="571"/>
        <v/>
      </c>
      <c r="BV539" t="str">
        <f t="shared" si="572"/>
        <v/>
      </c>
      <c r="BW539" t="str">
        <f t="shared" si="573"/>
        <v/>
      </c>
      <c r="BX539" t="str">
        <f t="shared" si="574"/>
        <v/>
      </c>
      <c r="BY539" t="str">
        <f t="shared" si="575"/>
        <v/>
      </c>
      <c r="BZ539" t="str">
        <f t="shared" si="576"/>
        <v/>
      </c>
      <c r="CA539" t="str">
        <f t="shared" si="577"/>
        <v/>
      </c>
      <c r="CB539" t="str">
        <f t="shared" si="578"/>
        <v/>
      </c>
      <c r="CC539" t="str">
        <f t="shared" si="579"/>
        <v/>
      </c>
      <c r="CD539" t="str">
        <f t="shared" si="580"/>
        <v/>
      </c>
      <c r="CF539"/>
      <c r="CG539" s="36" t="str">
        <f t="shared" si="540"/>
        <v/>
      </c>
      <c r="CH539" s="36" t="str">
        <f t="shared" si="541"/>
        <v/>
      </c>
      <c r="CI539" s="36" t="str">
        <f t="shared" si="542"/>
        <v/>
      </c>
      <c r="CJ539" s="36" t="str">
        <f t="shared" si="543"/>
        <v/>
      </c>
      <c r="CK539" s="36" t="str">
        <f t="shared" si="544"/>
        <v/>
      </c>
    </row>
    <row r="540" spans="1:89">
      <c r="A540">
        <f t="shared" si="581"/>
        <v>531</v>
      </c>
      <c r="B540" s="1" t="str">
        <f t="shared" si="582"/>
        <v>Mi</v>
      </c>
      <c r="C540" s="2" t="str">
        <f t="shared" si="583"/>
        <v>12</v>
      </c>
      <c r="D540" s="50">
        <v>42095.5</v>
      </c>
      <c r="E540" s="51"/>
      <c r="F540" s="52"/>
      <c r="G540" s="52"/>
      <c r="H540" s="13" t="str">
        <f t="shared" si="588"/>
        <v/>
      </c>
      <c r="I540" s="13" t="str">
        <f t="shared" si="584"/>
        <v/>
      </c>
      <c r="J540" s="13" t="str">
        <f t="shared" si="589"/>
        <v/>
      </c>
      <c r="K540" s="3" t="str">
        <f t="shared" si="590"/>
        <v/>
      </c>
      <c r="L540" s="4" t="str">
        <f t="shared" si="591"/>
        <v/>
      </c>
      <c r="M540" s="52"/>
      <c r="N540" s="52"/>
      <c r="O540" s="13" t="str">
        <f t="shared" si="592"/>
        <v/>
      </c>
      <c r="P540" s="4" t="str">
        <f t="shared" si="593"/>
        <v/>
      </c>
      <c r="Q540" s="4" t="str">
        <f t="shared" si="594"/>
        <v/>
      </c>
      <c r="S540" s="5"/>
      <c r="T540" s="52"/>
      <c r="U540" s="52"/>
      <c r="V540" s="52"/>
      <c r="W540" s="52"/>
      <c r="X540" s="52"/>
      <c r="Y540" s="52"/>
      <c r="Z540" s="13" t="str">
        <f t="shared" si="587"/>
        <v/>
      </c>
      <c r="AA540" s="53" t="str">
        <f t="shared" si="538"/>
        <v/>
      </c>
      <c r="AB540" s="13" t="str">
        <f t="shared" si="596"/>
        <v/>
      </c>
      <c r="AC540" s="13" t="str">
        <f t="shared" ref="AC540:AC603" si="598">IF(AND(P540&gt;I540,Z540&lt;0.001),$AD$7-ABS(Z540),IF(AND(P540&gt;I540,Z540&gt;-0.001),$AD$7+Z540,IF(P540&lt;I540,-$AD$7+Z540,"")))</f>
        <v/>
      </c>
      <c r="AD540" s="13" t="b">
        <f t="shared" ref="AD540:AD603" si="599">IF(ISNUMBER(AA540),IF(AND(D540=D533,P540&lt;I540,Z540&lt;0.001),-($AD$7-ABS(AA540)),IF(AND(P540&lt;I540,Z540&lt;0.001),-($AD$7-ABS(AA540)),IF(AND(P540&gt;I540,Z540&lt;0.001),$AD$7+AA540,IF(AND(D533=D540,P540&lt;I540,Z540&gt;0.001),-$AD$7+AA540,IF(AND(P540&lt;I540,Z540&gt;0.01),-$AD$7+AA540,$AD$7+AA540))))))</f>
        <v>0</v>
      </c>
      <c r="AE540" t="e">
        <f t="shared" si="597"/>
        <v>#VALUE!</v>
      </c>
      <c r="AF540" t="str">
        <f t="shared" si="585"/>
        <v/>
      </c>
      <c r="AG540" t="b">
        <f t="shared" si="537"/>
        <v>0</v>
      </c>
      <c r="AI540" s="41">
        <f>SUM($AG$11:AG540)</f>
        <v>-160</v>
      </c>
      <c r="AJ540" s="36">
        <f>SUM($AA$10:AA540)</f>
        <v>692.6</v>
      </c>
      <c r="AK540" s="42">
        <f>SUM($AL$11:AL540)</f>
        <v>390</v>
      </c>
      <c r="AL540" t="b">
        <f t="shared" si="595"/>
        <v>0</v>
      </c>
      <c r="AN540">
        <f>SUM(AS$11:BJ540)</f>
        <v>1064</v>
      </c>
      <c r="AO540">
        <f>SUM(BM$11:CD540)</f>
        <v>560</v>
      </c>
      <c r="AP540">
        <f t="shared" si="586"/>
        <v>692.6</v>
      </c>
      <c r="AR540" t="str">
        <f t="shared" si="539"/>
        <v/>
      </c>
      <c r="AS540" t="str">
        <f t="shared" si="545"/>
        <v/>
      </c>
      <c r="AT540" t="str">
        <f t="shared" si="546"/>
        <v/>
      </c>
      <c r="AU540" t="str">
        <f t="shared" si="547"/>
        <v/>
      </c>
      <c r="AV540" t="str">
        <f t="shared" si="548"/>
        <v/>
      </c>
      <c r="AW540" t="str">
        <f t="shared" si="549"/>
        <v/>
      </c>
      <c r="AX540" t="str">
        <f t="shared" si="550"/>
        <v/>
      </c>
      <c r="AY540" t="str">
        <f t="shared" si="551"/>
        <v/>
      </c>
      <c r="AZ540" t="str">
        <f t="shared" si="552"/>
        <v/>
      </c>
      <c r="BA540" t="str">
        <f t="shared" si="553"/>
        <v/>
      </c>
      <c r="BB540" t="str">
        <f t="shared" si="554"/>
        <v/>
      </c>
      <c r="BC540" t="str">
        <f t="shared" si="555"/>
        <v/>
      </c>
      <c r="BD540" t="str">
        <f t="shared" si="556"/>
        <v/>
      </c>
      <c r="BE540" t="str">
        <f t="shared" si="557"/>
        <v/>
      </c>
      <c r="BF540" t="str">
        <f t="shared" si="558"/>
        <v/>
      </c>
      <c r="BG540" t="str">
        <f t="shared" si="559"/>
        <v/>
      </c>
      <c r="BH540" t="str">
        <f t="shared" si="560"/>
        <v/>
      </c>
      <c r="BI540" t="str">
        <f t="shared" si="561"/>
        <v/>
      </c>
      <c r="BJ540" t="str">
        <f t="shared" si="562"/>
        <v/>
      </c>
      <c r="BM540" t="str">
        <f t="shared" si="563"/>
        <v/>
      </c>
      <c r="BN540" t="str">
        <f t="shared" si="564"/>
        <v/>
      </c>
      <c r="BO540" t="str">
        <f t="shared" si="565"/>
        <v/>
      </c>
      <c r="BP540" t="str">
        <f t="shared" si="566"/>
        <v/>
      </c>
      <c r="BQ540" t="str">
        <f t="shared" si="567"/>
        <v/>
      </c>
      <c r="BR540" t="str">
        <f t="shared" si="568"/>
        <v/>
      </c>
      <c r="BS540" t="str">
        <f t="shared" si="569"/>
        <v/>
      </c>
      <c r="BT540" t="str">
        <f t="shared" si="570"/>
        <v/>
      </c>
      <c r="BU540" t="str">
        <f t="shared" si="571"/>
        <v/>
      </c>
      <c r="BV540" t="str">
        <f t="shared" si="572"/>
        <v/>
      </c>
      <c r="BW540" t="str">
        <f t="shared" si="573"/>
        <v/>
      </c>
      <c r="BX540" t="str">
        <f t="shared" si="574"/>
        <v/>
      </c>
      <c r="BY540" t="str">
        <f t="shared" si="575"/>
        <v/>
      </c>
      <c r="BZ540" t="str">
        <f t="shared" si="576"/>
        <v/>
      </c>
      <c r="CA540" t="str">
        <f t="shared" si="577"/>
        <v/>
      </c>
      <c r="CB540" t="str">
        <f t="shared" si="578"/>
        <v/>
      </c>
      <c r="CC540" t="str">
        <f t="shared" si="579"/>
        <v/>
      </c>
      <c r="CD540" t="str">
        <f t="shared" si="580"/>
        <v/>
      </c>
      <c r="CF540"/>
      <c r="CG540" s="36" t="str">
        <f t="shared" si="540"/>
        <v/>
      </c>
      <c r="CH540" s="36" t="str">
        <f t="shared" si="541"/>
        <v/>
      </c>
      <c r="CI540" s="36" t="str">
        <f t="shared" si="542"/>
        <v/>
      </c>
      <c r="CJ540" s="36" t="str">
        <f t="shared" si="543"/>
        <v/>
      </c>
      <c r="CK540" s="36" t="str">
        <f t="shared" si="544"/>
        <v/>
      </c>
    </row>
    <row r="541" spans="1:89">
      <c r="A541">
        <f t="shared" si="581"/>
        <v>532</v>
      </c>
      <c r="B541" s="1" t="str">
        <f t="shared" si="582"/>
        <v>Mi</v>
      </c>
      <c r="C541" s="2" t="str">
        <f t="shared" si="583"/>
        <v>12</v>
      </c>
      <c r="D541" s="50">
        <v>42095.5</v>
      </c>
      <c r="E541" s="51"/>
      <c r="F541" s="52"/>
      <c r="G541" s="52"/>
      <c r="H541" s="13" t="str">
        <f t="shared" si="588"/>
        <v/>
      </c>
      <c r="I541" s="13" t="str">
        <f t="shared" si="584"/>
        <v/>
      </c>
      <c r="J541" s="13" t="str">
        <f t="shared" si="589"/>
        <v/>
      </c>
      <c r="K541" s="3" t="str">
        <f t="shared" si="590"/>
        <v/>
      </c>
      <c r="L541" s="4" t="str">
        <f t="shared" si="591"/>
        <v/>
      </c>
      <c r="M541" s="52"/>
      <c r="N541" s="52"/>
      <c r="O541" s="13" t="str">
        <f t="shared" si="592"/>
        <v/>
      </c>
      <c r="P541" s="4" t="str">
        <f t="shared" si="593"/>
        <v/>
      </c>
      <c r="Q541" s="4" t="str">
        <f t="shared" si="594"/>
        <v/>
      </c>
      <c r="S541" s="5"/>
      <c r="T541" s="52"/>
      <c r="U541" s="52"/>
      <c r="V541" s="52"/>
      <c r="W541" s="52"/>
      <c r="X541" s="52"/>
      <c r="Y541" s="52"/>
      <c r="Z541" s="13" t="str">
        <f t="shared" si="587"/>
        <v/>
      </c>
      <c r="AA541" s="53" t="str">
        <f t="shared" si="538"/>
        <v/>
      </c>
      <c r="AB541" s="13" t="str">
        <f t="shared" si="596"/>
        <v/>
      </c>
      <c r="AC541" s="13" t="str">
        <f t="shared" si="598"/>
        <v/>
      </c>
      <c r="AD541" s="13" t="b">
        <f t="shared" si="599"/>
        <v>0</v>
      </c>
      <c r="AE541" t="e">
        <f t="shared" si="597"/>
        <v>#VALUE!</v>
      </c>
      <c r="AF541" t="str">
        <f t="shared" si="585"/>
        <v/>
      </c>
      <c r="AG541" t="b">
        <f t="shared" si="537"/>
        <v>0</v>
      </c>
      <c r="AI541" s="41">
        <f>SUM($AG$11:AG541)</f>
        <v>-160</v>
      </c>
      <c r="AJ541" s="36">
        <f>SUM($AA$10:AA541)</f>
        <v>692.6</v>
      </c>
      <c r="AK541" s="42">
        <f>SUM($AL$11:AL541)</f>
        <v>390</v>
      </c>
      <c r="AL541" t="b">
        <f t="shared" si="595"/>
        <v>0</v>
      </c>
      <c r="AN541">
        <f>SUM(AS$11:BJ541)</f>
        <v>1064</v>
      </c>
      <c r="AO541">
        <f>SUM(BM$11:CD541)</f>
        <v>560</v>
      </c>
      <c r="AP541">
        <f t="shared" si="586"/>
        <v>692.6</v>
      </c>
      <c r="AR541" t="str">
        <f t="shared" si="539"/>
        <v/>
      </c>
      <c r="AS541" t="str">
        <f t="shared" si="545"/>
        <v/>
      </c>
      <c r="AT541" t="str">
        <f t="shared" si="546"/>
        <v/>
      </c>
      <c r="AU541" t="str">
        <f t="shared" si="547"/>
        <v/>
      </c>
      <c r="AV541" t="str">
        <f t="shared" si="548"/>
        <v/>
      </c>
      <c r="AW541" t="str">
        <f t="shared" si="549"/>
        <v/>
      </c>
      <c r="AX541" t="str">
        <f t="shared" si="550"/>
        <v/>
      </c>
      <c r="AY541" t="str">
        <f t="shared" si="551"/>
        <v/>
      </c>
      <c r="AZ541" t="str">
        <f t="shared" si="552"/>
        <v/>
      </c>
      <c r="BA541" t="str">
        <f t="shared" si="553"/>
        <v/>
      </c>
      <c r="BB541" t="str">
        <f t="shared" si="554"/>
        <v/>
      </c>
      <c r="BC541" t="str">
        <f t="shared" si="555"/>
        <v/>
      </c>
      <c r="BD541" t="str">
        <f t="shared" si="556"/>
        <v/>
      </c>
      <c r="BE541" t="str">
        <f t="shared" si="557"/>
        <v/>
      </c>
      <c r="BF541" t="str">
        <f t="shared" si="558"/>
        <v/>
      </c>
      <c r="BG541" t="str">
        <f t="shared" si="559"/>
        <v/>
      </c>
      <c r="BH541" t="str">
        <f t="shared" si="560"/>
        <v/>
      </c>
      <c r="BI541" t="str">
        <f t="shared" si="561"/>
        <v/>
      </c>
      <c r="BJ541" t="str">
        <f t="shared" si="562"/>
        <v/>
      </c>
      <c r="BM541" t="str">
        <f t="shared" si="563"/>
        <v/>
      </c>
      <c r="BN541" t="str">
        <f t="shared" si="564"/>
        <v/>
      </c>
      <c r="BO541" t="str">
        <f t="shared" si="565"/>
        <v/>
      </c>
      <c r="BP541" t="str">
        <f t="shared" si="566"/>
        <v/>
      </c>
      <c r="BQ541" t="str">
        <f t="shared" si="567"/>
        <v/>
      </c>
      <c r="BR541" t="str">
        <f t="shared" si="568"/>
        <v/>
      </c>
      <c r="BS541" t="str">
        <f t="shared" si="569"/>
        <v/>
      </c>
      <c r="BT541" t="str">
        <f t="shared" si="570"/>
        <v/>
      </c>
      <c r="BU541" t="str">
        <f t="shared" si="571"/>
        <v/>
      </c>
      <c r="BV541" t="str">
        <f t="shared" si="572"/>
        <v/>
      </c>
      <c r="BW541" t="str">
        <f t="shared" si="573"/>
        <v/>
      </c>
      <c r="BX541" t="str">
        <f t="shared" si="574"/>
        <v/>
      </c>
      <c r="BY541" t="str">
        <f t="shared" si="575"/>
        <v/>
      </c>
      <c r="BZ541" t="str">
        <f t="shared" si="576"/>
        <v/>
      </c>
      <c r="CA541" t="str">
        <f t="shared" si="577"/>
        <v/>
      </c>
      <c r="CB541" t="str">
        <f t="shared" si="578"/>
        <v/>
      </c>
      <c r="CC541" t="str">
        <f t="shared" si="579"/>
        <v/>
      </c>
      <c r="CD541" t="str">
        <f t="shared" si="580"/>
        <v/>
      </c>
      <c r="CF541"/>
      <c r="CG541" s="36" t="str">
        <f t="shared" si="540"/>
        <v/>
      </c>
      <c r="CH541" s="36" t="str">
        <f t="shared" si="541"/>
        <v/>
      </c>
      <c r="CI541" s="36" t="str">
        <f t="shared" si="542"/>
        <v/>
      </c>
      <c r="CJ541" s="36" t="str">
        <f t="shared" si="543"/>
        <v/>
      </c>
      <c r="CK541" s="36" t="str">
        <f t="shared" si="544"/>
        <v/>
      </c>
    </row>
    <row r="542" spans="1:89">
      <c r="A542">
        <f t="shared" si="581"/>
        <v>533</v>
      </c>
      <c r="B542" s="1" t="str">
        <f t="shared" si="582"/>
        <v>Mi</v>
      </c>
      <c r="C542" s="2" t="str">
        <f t="shared" si="583"/>
        <v>12</v>
      </c>
      <c r="D542" s="50">
        <v>42095.5</v>
      </c>
      <c r="E542" s="51"/>
      <c r="F542" s="52"/>
      <c r="G542" s="52"/>
      <c r="H542" s="13" t="str">
        <f t="shared" si="588"/>
        <v/>
      </c>
      <c r="I542" s="13" t="str">
        <f t="shared" si="584"/>
        <v/>
      </c>
      <c r="J542" s="13" t="str">
        <f t="shared" si="589"/>
        <v/>
      </c>
      <c r="K542" s="3" t="str">
        <f t="shared" si="590"/>
        <v/>
      </c>
      <c r="L542" s="4" t="str">
        <f t="shared" si="591"/>
        <v/>
      </c>
      <c r="M542" s="52"/>
      <c r="N542" s="52"/>
      <c r="O542" s="13" t="str">
        <f t="shared" si="592"/>
        <v/>
      </c>
      <c r="P542" s="4" t="str">
        <f t="shared" si="593"/>
        <v/>
      </c>
      <c r="Q542" s="4" t="str">
        <f t="shared" si="594"/>
        <v/>
      </c>
      <c r="S542" s="5"/>
      <c r="T542" s="52"/>
      <c r="U542" s="52"/>
      <c r="V542" s="52"/>
      <c r="W542" s="52"/>
      <c r="X542" s="52"/>
      <c r="Y542" s="52"/>
      <c r="Z542" s="13" t="str">
        <f t="shared" si="587"/>
        <v/>
      </c>
      <c r="AA542" s="53" t="str">
        <f t="shared" si="538"/>
        <v/>
      </c>
      <c r="AB542" s="13" t="str">
        <f t="shared" si="596"/>
        <v/>
      </c>
      <c r="AC542" s="13" t="str">
        <f t="shared" si="598"/>
        <v/>
      </c>
      <c r="AD542" s="13" t="b">
        <f t="shared" si="599"/>
        <v>0</v>
      </c>
      <c r="AE542" t="e">
        <f t="shared" si="597"/>
        <v>#VALUE!</v>
      </c>
      <c r="AF542" t="str">
        <f t="shared" si="585"/>
        <v/>
      </c>
      <c r="AG542" t="b">
        <f t="shared" si="537"/>
        <v>0</v>
      </c>
      <c r="AI542" s="41">
        <f>SUM($AG$11:AG542)</f>
        <v>-160</v>
      </c>
      <c r="AJ542" s="36">
        <f>SUM($AA$10:AA542)</f>
        <v>692.6</v>
      </c>
      <c r="AK542" s="42">
        <f>SUM($AL$11:AL542)</f>
        <v>390</v>
      </c>
      <c r="AL542" t="b">
        <f t="shared" si="595"/>
        <v>0</v>
      </c>
      <c r="AN542">
        <f>SUM(AS$11:BJ542)</f>
        <v>1064</v>
      </c>
      <c r="AO542">
        <f>SUM(BM$11:CD542)</f>
        <v>560</v>
      </c>
      <c r="AP542">
        <f t="shared" si="586"/>
        <v>692.6</v>
      </c>
      <c r="AR542" t="str">
        <f t="shared" si="539"/>
        <v/>
      </c>
      <c r="AS542" t="str">
        <f t="shared" si="545"/>
        <v/>
      </c>
      <c r="AT542" t="str">
        <f t="shared" si="546"/>
        <v/>
      </c>
      <c r="AU542" t="str">
        <f t="shared" si="547"/>
        <v/>
      </c>
      <c r="AV542" t="str">
        <f t="shared" si="548"/>
        <v/>
      </c>
      <c r="AW542" t="str">
        <f t="shared" si="549"/>
        <v/>
      </c>
      <c r="AX542" t="str">
        <f t="shared" si="550"/>
        <v/>
      </c>
      <c r="AY542" t="str">
        <f t="shared" si="551"/>
        <v/>
      </c>
      <c r="AZ542" t="str">
        <f t="shared" si="552"/>
        <v/>
      </c>
      <c r="BA542" t="str">
        <f t="shared" si="553"/>
        <v/>
      </c>
      <c r="BB542" t="str">
        <f t="shared" si="554"/>
        <v/>
      </c>
      <c r="BC542" t="str">
        <f t="shared" si="555"/>
        <v/>
      </c>
      <c r="BD542" t="str">
        <f t="shared" si="556"/>
        <v/>
      </c>
      <c r="BE542" t="str">
        <f t="shared" si="557"/>
        <v/>
      </c>
      <c r="BF542" t="str">
        <f t="shared" si="558"/>
        <v/>
      </c>
      <c r="BG542" t="str">
        <f t="shared" si="559"/>
        <v/>
      </c>
      <c r="BH542" t="str">
        <f t="shared" si="560"/>
        <v/>
      </c>
      <c r="BI542" t="str">
        <f t="shared" si="561"/>
        <v/>
      </c>
      <c r="BJ542" t="str">
        <f t="shared" si="562"/>
        <v/>
      </c>
      <c r="BM542" t="str">
        <f t="shared" si="563"/>
        <v/>
      </c>
      <c r="BN542" t="str">
        <f t="shared" si="564"/>
        <v/>
      </c>
      <c r="BO542" t="str">
        <f t="shared" si="565"/>
        <v/>
      </c>
      <c r="BP542" t="str">
        <f t="shared" si="566"/>
        <v/>
      </c>
      <c r="BQ542" t="str">
        <f t="shared" si="567"/>
        <v/>
      </c>
      <c r="BR542" t="str">
        <f t="shared" si="568"/>
        <v/>
      </c>
      <c r="BS542" t="str">
        <f t="shared" si="569"/>
        <v/>
      </c>
      <c r="BT542" t="str">
        <f t="shared" si="570"/>
        <v/>
      </c>
      <c r="BU542" t="str">
        <f t="shared" si="571"/>
        <v/>
      </c>
      <c r="BV542" t="str">
        <f t="shared" si="572"/>
        <v/>
      </c>
      <c r="BW542" t="str">
        <f t="shared" si="573"/>
        <v/>
      </c>
      <c r="BX542" t="str">
        <f t="shared" si="574"/>
        <v/>
      </c>
      <c r="BY542" t="str">
        <f t="shared" si="575"/>
        <v/>
      </c>
      <c r="BZ542" t="str">
        <f t="shared" si="576"/>
        <v/>
      </c>
      <c r="CA542" t="str">
        <f t="shared" si="577"/>
        <v/>
      </c>
      <c r="CB542" t="str">
        <f t="shared" si="578"/>
        <v/>
      </c>
      <c r="CC542" t="str">
        <f t="shared" si="579"/>
        <v/>
      </c>
      <c r="CD542" t="str">
        <f t="shared" si="580"/>
        <v/>
      </c>
      <c r="CF542"/>
      <c r="CG542" s="36" t="str">
        <f t="shared" si="540"/>
        <v/>
      </c>
      <c r="CH542" s="36" t="str">
        <f t="shared" si="541"/>
        <v/>
      </c>
      <c r="CI542" s="36" t="str">
        <f t="shared" si="542"/>
        <v/>
      </c>
      <c r="CJ542" s="36" t="str">
        <f t="shared" si="543"/>
        <v/>
      </c>
      <c r="CK542" s="36" t="str">
        <f t="shared" si="544"/>
        <v/>
      </c>
    </row>
    <row r="543" spans="1:89">
      <c r="A543">
        <f t="shared" si="581"/>
        <v>534</v>
      </c>
      <c r="B543" s="1" t="str">
        <f t="shared" si="582"/>
        <v>Mi</v>
      </c>
      <c r="C543" s="2" t="str">
        <f t="shared" si="583"/>
        <v>12</v>
      </c>
      <c r="D543" s="50">
        <v>42095.5</v>
      </c>
      <c r="E543" s="51"/>
      <c r="F543" s="52"/>
      <c r="G543" s="52"/>
      <c r="H543" s="13" t="str">
        <f t="shared" si="588"/>
        <v/>
      </c>
      <c r="I543" s="13" t="str">
        <f t="shared" si="584"/>
        <v/>
      </c>
      <c r="J543" s="13" t="str">
        <f t="shared" si="589"/>
        <v/>
      </c>
      <c r="K543" s="3" t="str">
        <f t="shared" si="590"/>
        <v/>
      </c>
      <c r="L543" s="4" t="str">
        <f t="shared" si="591"/>
        <v/>
      </c>
      <c r="M543" s="52"/>
      <c r="N543" s="52"/>
      <c r="O543" s="13" t="str">
        <f t="shared" si="592"/>
        <v/>
      </c>
      <c r="P543" s="4" t="str">
        <f t="shared" si="593"/>
        <v/>
      </c>
      <c r="Q543" s="4" t="str">
        <f t="shared" si="594"/>
        <v/>
      </c>
      <c r="S543" s="5"/>
      <c r="T543" s="52"/>
      <c r="U543" s="52"/>
      <c r="V543" s="52"/>
      <c r="W543" s="52"/>
      <c r="X543" s="52"/>
      <c r="Y543" s="52"/>
      <c r="Z543" s="13" t="str">
        <f t="shared" si="587"/>
        <v/>
      </c>
      <c r="AA543" s="53" t="str">
        <f t="shared" si="538"/>
        <v/>
      </c>
      <c r="AB543" s="13" t="str">
        <f t="shared" si="596"/>
        <v/>
      </c>
      <c r="AC543" s="13" t="str">
        <f t="shared" si="598"/>
        <v/>
      </c>
      <c r="AD543" s="13" t="b">
        <f t="shared" si="599"/>
        <v>0</v>
      </c>
      <c r="AE543" t="e">
        <f t="shared" si="597"/>
        <v>#VALUE!</v>
      </c>
      <c r="AF543" t="str">
        <f t="shared" si="585"/>
        <v/>
      </c>
      <c r="AG543" t="b">
        <f t="shared" si="537"/>
        <v>0</v>
      </c>
      <c r="AI543" s="41">
        <f>SUM($AG$11:AG543)</f>
        <v>-160</v>
      </c>
      <c r="AJ543" s="36">
        <f>SUM($AA$10:AA543)</f>
        <v>692.6</v>
      </c>
      <c r="AK543" s="42">
        <f>SUM($AL$11:AL543)</f>
        <v>390</v>
      </c>
      <c r="AL543" t="b">
        <f t="shared" si="595"/>
        <v>0</v>
      </c>
      <c r="AN543">
        <f>SUM(AS$11:BJ543)</f>
        <v>1064</v>
      </c>
      <c r="AO543">
        <f>SUM(BM$11:CD543)</f>
        <v>560</v>
      </c>
      <c r="AP543">
        <f t="shared" si="586"/>
        <v>692.6</v>
      </c>
      <c r="AR543" t="str">
        <f t="shared" si="539"/>
        <v/>
      </c>
      <c r="AS543" t="str">
        <f t="shared" si="545"/>
        <v/>
      </c>
      <c r="AT543" t="str">
        <f t="shared" si="546"/>
        <v/>
      </c>
      <c r="AU543" t="str">
        <f t="shared" si="547"/>
        <v/>
      </c>
      <c r="AV543" t="str">
        <f t="shared" si="548"/>
        <v/>
      </c>
      <c r="AW543" t="str">
        <f t="shared" si="549"/>
        <v/>
      </c>
      <c r="AX543" t="str">
        <f t="shared" si="550"/>
        <v/>
      </c>
      <c r="AY543" t="str">
        <f t="shared" si="551"/>
        <v/>
      </c>
      <c r="AZ543" t="str">
        <f t="shared" si="552"/>
        <v/>
      </c>
      <c r="BA543" t="str">
        <f t="shared" si="553"/>
        <v/>
      </c>
      <c r="BB543" t="str">
        <f t="shared" si="554"/>
        <v/>
      </c>
      <c r="BC543" t="str">
        <f t="shared" si="555"/>
        <v/>
      </c>
      <c r="BD543" t="str">
        <f t="shared" si="556"/>
        <v/>
      </c>
      <c r="BE543" t="str">
        <f t="shared" si="557"/>
        <v/>
      </c>
      <c r="BF543" t="str">
        <f t="shared" si="558"/>
        <v/>
      </c>
      <c r="BG543" t="str">
        <f t="shared" si="559"/>
        <v/>
      </c>
      <c r="BH543" t="str">
        <f t="shared" si="560"/>
        <v/>
      </c>
      <c r="BI543" t="str">
        <f t="shared" si="561"/>
        <v/>
      </c>
      <c r="BJ543" t="str">
        <f t="shared" si="562"/>
        <v/>
      </c>
      <c r="BM543" t="str">
        <f t="shared" si="563"/>
        <v/>
      </c>
      <c r="BN543" t="str">
        <f t="shared" si="564"/>
        <v/>
      </c>
      <c r="BO543" t="str">
        <f t="shared" si="565"/>
        <v/>
      </c>
      <c r="BP543" t="str">
        <f t="shared" si="566"/>
        <v/>
      </c>
      <c r="BQ543" t="str">
        <f t="shared" si="567"/>
        <v/>
      </c>
      <c r="BR543" t="str">
        <f t="shared" si="568"/>
        <v/>
      </c>
      <c r="BS543" t="str">
        <f t="shared" si="569"/>
        <v/>
      </c>
      <c r="BT543" t="str">
        <f t="shared" si="570"/>
        <v/>
      </c>
      <c r="BU543" t="str">
        <f t="shared" si="571"/>
        <v/>
      </c>
      <c r="BV543" t="str">
        <f t="shared" si="572"/>
        <v/>
      </c>
      <c r="BW543" t="str">
        <f t="shared" si="573"/>
        <v/>
      </c>
      <c r="BX543" t="str">
        <f t="shared" si="574"/>
        <v/>
      </c>
      <c r="BY543" t="str">
        <f t="shared" si="575"/>
        <v/>
      </c>
      <c r="BZ543" t="str">
        <f t="shared" si="576"/>
        <v/>
      </c>
      <c r="CA543" t="str">
        <f t="shared" si="577"/>
        <v/>
      </c>
      <c r="CB543" t="str">
        <f t="shared" si="578"/>
        <v/>
      </c>
      <c r="CC543" t="str">
        <f t="shared" si="579"/>
        <v/>
      </c>
      <c r="CD543" t="str">
        <f t="shared" si="580"/>
        <v/>
      </c>
      <c r="CF543"/>
      <c r="CG543" s="36" t="str">
        <f t="shared" si="540"/>
        <v/>
      </c>
      <c r="CH543" s="36" t="str">
        <f t="shared" si="541"/>
        <v/>
      </c>
      <c r="CI543" s="36" t="str">
        <f t="shared" si="542"/>
        <v/>
      </c>
      <c r="CJ543" s="36" t="str">
        <f t="shared" si="543"/>
        <v/>
      </c>
      <c r="CK543" s="36" t="str">
        <f t="shared" si="544"/>
        <v/>
      </c>
    </row>
    <row r="544" spans="1:89">
      <c r="A544">
        <f t="shared" si="581"/>
        <v>535</v>
      </c>
      <c r="B544" s="1" t="str">
        <f t="shared" si="582"/>
        <v>Mi</v>
      </c>
      <c r="C544" s="2" t="str">
        <f t="shared" si="583"/>
        <v>12</v>
      </c>
      <c r="D544" s="50">
        <v>42095.5</v>
      </c>
      <c r="E544" s="51"/>
      <c r="F544" s="52"/>
      <c r="G544" s="52"/>
      <c r="H544" s="13" t="str">
        <f t="shared" si="588"/>
        <v/>
      </c>
      <c r="I544" s="13" t="str">
        <f t="shared" si="584"/>
        <v/>
      </c>
      <c r="J544" s="13" t="str">
        <f t="shared" si="589"/>
        <v/>
      </c>
      <c r="K544" s="3" t="str">
        <f t="shared" si="590"/>
        <v/>
      </c>
      <c r="L544" s="4" t="str">
        <f t="shared" si="591"/>
        <v/>
      </c>
      <c r="M544" s="52"/>
      <c r="N544" s="52"/>
      <c r="O544" s="13" t="str">
        <f t="shared" si="592"/>
        <v/>
      </c>
      <c r="P544" s="4" t="str">
        <f t="shared" si="593"/>
        <v/>
      </c>
      <c r="Q544" s="4" t="str">
        <f t="shared" si="594"/>
        <v/>
      </c>
      <c r="S544" s="5"/>
      <c r="T544" s="52"/>
      <c r="U544" s="52"/>
      <c r="V544" s="52"/>
      <c r="W544" s="52"/>
      <c r="X544" s="52"/>
      <c r="Y544" s="52"/>
      <c r="Z544" s="13" t="str">
        <f t="shared" si="587"/>
        <v/>
      </c>
      <c r="AA544" s="53" t="str">
        <f t="shared" si="538"/>
        <v/>
      </c>
      <c r="AB544" s="13" t="str">
        <f t="shared" si="596"/>
        <v/>
      </c>
      <c r="AC544" s="13" t="str">
        <f t="shared" si="598"/>
        <v/>
      </c>
      <c r="AD544" s="13" t="b">
        <f t="shared" si="599"/>
        <v>0</v>
      </c>
      <c r="AE544" t="e">
        <f t="shared" si="597"/>
        <v>#VALUE!</v>
      </c>
      <c r="AF544" t="str">
        <f t="shared" si="585"/>
        <v/>
      </c>
      <c r="AG544" t="b">
        <f t="shared" si="537"/>
        <v>0</v>
      </c>
      <c r="AI544" s="41">
        <f>SUM($AG$11:AG544)</f>
        <v>-160</v>
      </c>
      <c r="AJ544" s="36">
        <f>SUM($AA$10:AA544)</f>
        <v>692.6</v>
      </c>
      <c r="AK544" s="42">
        <f>SUM($AL$11:AL544)</f>
        <v>390</v>
      </c>
      <c r="AL544" t="b">
        <f t="shared" si="595"/>
        <v>0</v>
      </c>
      <c r="AN544">
        <f>SUM(AS$11:BJ544)</f>
        <v>1064</v>
      </c>
      <c r="AO544">
        <f>SUM(BM$11:CD544)</f>
        <v>560</v>
      </c>
      <c r="AP544">
        <f t="shared" si="586"/>
        <v>692.6</v>
      </c>
      <c r="AR544" t="str">
        <f t="shared" si="539"/>
        <v/>
      </c>
      <c r="AS544" t="str">
        <f t="shared" si="545"/>
        <v/>
      </c>
      <c r="AT544" t="str">
        <f t="shared" si="546"/>
        <v/>
      </c>
      <c r="AU544" t="str">
        <f t="shared" si="547"/>
        <v/>
      </c>
      <c r="AV544" t="str">
        <f t="shared" si="548"/>
        <v/>
      </c>
      <c r="AW544" t="str">
        <f t="shared" si="549"/>
        <v/>
      </c>
      <c r="AX544" t="str">
        <f t="shared" si="550"/>
        <v/>
      </c>
      <c r="AY544" t="str">
        <f t="shared" si="551"/>
        <v/>
      </c>
      <c r="AZ544" t="str">
        <f t="shared" si="552"/>
        <v/>
      </c>
      <c r="BA544" t="str">
        <f t="shared" si="553"/>
        <v/>
      </c>
      <c r="BB544" t="str">
        <f t="shared" si="554"/>
        <v/>
      </c>
      <c r="BC544" t="str">
        <f t="shared" si="555"/>
        <v/>
      </c>
      <c r="BD544" t="str">
        <f t="shared" si="556"/>
        <v/>
      </c>
      <c r="BE544" t="str">
        <f t="shared" si="557"/>
        <v/>
      </c>
      <c r="BF544" t="str">
        <f t="shared" si="558"/>
        <v/>
      </c>
      <c r="BG544" t="str">
        <f t="shared" si="559"/>
        <v/>
      </c>
      <c r="BH544" t="str">
        <f t="shared" si="560"/>
        <v/>
      </c>
      <c r="BI544" t="str">
        <f t="shared" si="561"/>
        <v/>
      </c>
      <c r="BJ544" t="str">
        <f t="shared" si="562"/>
        <v/>
      </c>
      <c r="BM544" t="str">
        <f t="shared" si="563"/>
        <v/>
      </c>
      <c r="BN544" t="str">
        <f t="shared" si="564"/>
        <v/>
      </c>
      <c r="BO544" t="str">
        <f t="shared" si="565"/>
        <v/>
      </c>
      <c r="BP544" t="str">
        <f t="shared" si="566"/>
        <v/>
      </c>
      <c r="BQ544" t="str">
        <f t="shared" si="567"/>
        <v/>
      </c>
      <c r="BR544" t="str">
        <f t="shared" si="568"/>
        <v/>
      </c>
      <c r="BS544" t="str">
        <f t="shared" si="569"/>
        <v/>
      </c>
      <c r="BT544" t="str">
        <f t="shared" si="570"/>
        <v/>
      </c>
      <c r="BU544" t="str">
        <f t="shared" si="571"/>
        <v/>
      </c>
      <c r="BV544" t="str">
        <f t="shared" si="572"/>
        <v/>
      </c>
      <c r="BW544" t="str">
        <f t="shared" si="573"/>
        <v/>
      </c>
      <c r="BX544" t="str">
        <f t="shared" si="574"/>
        <v/>
      </c>
      <c r="BY544" t="str">
        <f t="shared" si="575"/>
        <v/>
      </c>
      <c r="BZ544" t="str">
        <f t="shared" si="576"/>
        <v/>
      </c>
      <c r="CA544" t="str">
        <f t="shared" si="577"/>
        <v/>
      </c>
      <c r="CB544" t="str">
        <f t="shared" si="578"/>
        <v/>
      </c>
      <c r="CC544" t="str">
        <f t="shared" si="579"/>
        <v/>
      </c>
      <c r="CD544" t="str">
        <f t="shared" si="580"/>
        <v/>
      </c>
      <c r="CF544"/>
      <c r="CG544" s="36" t="str">
        <f t="shared" si="540"/>
        <v/>
      </c>
      <c r="CH544" s="36" t="str">
        <f t="shared" si="541"/>
        <v/>
      </c>
      <c r="CI544" s="36" t="str">
        <f t="shared" si="542"/>
        <v/>
      </c>
      <c r="CJ544" s="36" t="str">
        <f t="shared" si="543"/>
        <v/>
      </c>
      <c r="CK544" s="36" t="str">
        <f t="shared" si="544"/>
        <v/>
      </c>
    </row>
    <row r="545" spans="1:89">
      <c r="A545">
        <f t="shared" si="581"/>
        <v>536</v>
      </c>
      <c r="B545" s="1" t="str">
        <f t="shared" si="582"/>
        <v>Mi</v>
      </c>
      <c r="C545" s="2" t="str">
        <f t="shared" si="583"/>
        <v>12</v>
      </c>
      <c r="D545" s="50">
        <v>42095.5</v>
      </c>
      <c r="E545" s="51"/>
      <c r="F545" s="52"/>
      <c r="G545" s="52"/>
      <c r="H545" s="13" t="str">
        <f t="shared" si="588"/>
        <v/>
      </c>
      <c r="I545" s="13" t="str">
        <f t="shared" si="584"/>
        <v/>
      </c>
      <c r="J545" s="13" t="str">
        <f t="shared" si="589"/>
        <v/>
      </c>
      <c r="K545" s="3" t="str">
        <f t="shared" si="590"/>
        <v/>
      </c>
      <c r="L545" s="4" t="str">
        <f t="shared" si="591"/>
        <v/>
      </c>
      <c r="M545" s="52"/>
      <c r="N545" s="52"/>
      <c r="O545" s="13" t="str">
        <f t="shared" si="592"/>
        <v/>
      </c>
      <c r="P545" s="4" t="str">
        <f t="shared" si="593"/>
        <v/>
      </c>
      <c r="Q545" s="4" t="str">
        <f t="shared" si="594"/>
        <v/>
      </c>
      <c r="S545" s="5"/>
      <c r="T545" s="52"/>
      <c r="U545" s="52"/>
      <c r="V545" s="52"/>
      <c r="W545" s="52"/>
      <c r="X545" s="52"/>
      <c r="Y545" s="52"/>
      <c r="Z545" s="13" t="str">
        <f t="shared" si="587"/>
        <v/>
      </c>
      <c r="AA545" s="53" t="str">
        <f t="shared" si="538"/>
        <v/>
      </c>
      <c r="AB545" s="13" t="str">
        <f t="shared" si="596"/>
        <v/>
      </c>
      <c r="AC545" s="13" t="str">
        <f t="shared" si="598"/>
        <v/>
      </c>
      <c r="AD545" s="13" t="b">
        <f t="shared" si="599"/>
        <v>0</v>
      </c>
      <c r="AE545" t="e">
        <f t="shared" si="597"/>
        <v>#VALUE!</v>
      </c>
      <c r="AF545" t="str">
        <f t="shared" si="585"/>
        <v/>
      </c>
      <c r="AG545" t="b">
        <f t="shared" si="537"/>
        <v>0</v>
      </c>
      <c r="AI545" s="41">
        <f>SUM($AG$11:AG545)</f>
        <v>-160</v>
      </c>
      <c r="AJ545" s="36">
        <f>SUM($AA$10:AA545)</f>
        <v>692.6</v>
      </c>
      <c r="AK545" s="42">
        <f>SUM($AL$11:AL545)</f>
        <v>390</v>
      </c>
      <c r="AL545" t="b">
        <f t="shared" si="595"/>
        <v>0</v>
      </c>
      <c r="AN545">
        <f>SUM(AS$11:BJ545)</f>
        <v>1064</v>
      </c>
      <c r="AO545">
        <f>SUM(BM$11:CD545)</f>
        <v>560</v>
      </c>
      <c r="AP545">
        <f t="shared" si="586"/>
        <v>692.6</v>
      </c>
      <c r="AR545" t="str">
        <f t="shared" si="539"/>
        <v/>
      </c>
      <c r="AS545" t="str">
        <f t="shared" si="545"/>
        <v/>
      </c>
      <c r="AT545" t="str">
        <f t="shared" si="546"/>
        <v/>
      </c>
      <c r="AU545" t="str">
        <f t="shared" si="547"/>
        <v/>
      </c>
      <c r="AV545" t="str">
        <f t="shared" si="548"/>
        <v/>
      </c>
      <c r="AW545" t="str">
        <f t="shared" si="549"/>
        <v/>
      </c>
      <c r="AX545" t="str">
        <f t="shared" si="550"/>
        <v/>
      </c>
      <c r="AY545" t="str">
        <f t="shared" si="551"/>
        <v/>
      </c>
      <c r="AZ545" t="str">
        <f t="shared" si="552"/>
        <v/>
      </c>
      <c r="BA545" t="str">
        <f t="shared" si="553"/>
        <v/>
      </c>
      <c r="BB545" t="str">
        <f t="shared" si="554"/>
        <v/>
      </c>
      <c r="BC545" t="str">
        <f t="shared" si="555"/>
        <v/>
      </c>
      <c r="BD545" t="str">
        <f t="shared" si="556"/>
        <v/>
      </c>
      <c r="BE545" t="str">
        <f t="shared" si="557"/>
        <v/>
      </c>
      <c r="BF545" t="str">
        <f t="shared" si="558"/>
        <v/>
      </c>
      <c r="BG545" t="str">
        <f t="shared" si="559"/>
        <v/>
      </c>
      <c r="BH545" t="str">
        <f t="shared" si="560"/>
        <v/>
      </c>
      <c r="BI545" t="str">
        <f t="shared" si="561"/>
        <v/>
      </c>
      <c r="BJ545" t="str">
        <f t="shared" si="562"/>
        <v/>
      </c>
      <c r="BM545" t="str">
        <f t="shared" si="563"/>
        <v/>
      </c>
      <c r="BN545" t="str">
        <f t="shared" si="564"/>
        <v/>
      </c>
      <c r="BO545" t="str">
        <f t="shared" si="565"/>
        <v/>
      </c>
      <c r="BP545" t="str">
        <f t="shared" si="566"/>
        <v/>
      </c>
      <c r="BQ545" t="str">
        <f t="shared" si="567"/>
        <v/>
      </c>
      <c r="BR545" t="str">
        <f t="shared" si="568"/>
        <v/>
      </c>
      <c r="BS545" t="str">
        <f t="shared" si="569"/>
        <v/>
      </c>
      <c r="BT545" t="str">
        <f t="shared" si="570"/>
        <v/>
      </c>
      <c r="BU545" t="str">
        <f t="shared" si="571"/>
        <v/>
      </c>
      <c r="BV545" t="str">
        <f t="shared" si="572"/>
        <v/>
      </c>
      <c r="BW545" t="str">
        <f t="shared" si="573"/>
        <v/>
      </c>
      <c r="BX545" t="str">
        <f t="shared" si="574"/>
        <v/>
      </c>
      <c r="BY545" t="str">
        <f t="shared" si="575"/>
        <v/>
      </c>
      <c r="BZ545" t="str">
        <f t="shared" si="576"/>
        <v/>
      </c>
      <c r="CA545" t="str">
        <f t="shared" si="577"/>
        <v/>
      </c>
      <c r="CB545" t="str">
        <f t="shared" si="578"/>
        <v/>
      </c>
      <c r="CC545" t="str">
        <f t="shared" si="579"/>
        <v/>
      </c>
      <c r="CD545" t="str">
        <f t="shared" si="580"/>
        <v/>
      </c>
      <c r="CF545"/>
      <c r="CG545" s="36" t="str">
        <f t="shared" si="540"/>
        <v/>
      </c>
      <c r="CH545" s="36" t="str">
        <f t="shared" si="541"/>
        <v/>
      </c>
      <c r="CI545" s="36" t="str">
        <f t="shared" si="542"/>
        <v/>
      </c>
      <c r="CJ545" s="36" t="str">
        <f t="shared" si="543"/>
        <v/>
      </c>
      <c r="CK545" s="36" t="str">
        <f t="shared" si="544"/>
        <v/>
      </c>
    </row>
    <row r="546" spans="1:89">
      <c r="A546">
        <f t="shared" si="581"/>
        <v>537</v>
      </c>
      <c r="B546" s="1" t="str">
        <f t="shared" si="582"/>
        <v>Mi</v>
      </c>
      <c r="C546" s="2" t="str">
        <f t="shared" si="583"/>
        <v>12</v>
      </c>
      <c r="D546" s="50">
        <v>42095.5</v>
      </c>
      <c r="E546" s="51"/>
      <c r="F546" s="52"/>
      <c r="G546" s="52"/>
      <c r="H546" s="13" t="str">
        <f t="shared" si="588"/>
        <v/>
      </c>
      <c r="I546" s="13" t="str">
        <f t="shared" si="584"/>
        <v/>
      </c>
      <c r="J546" s="13" t="str">
        <f t="shared" si="589"/>
        <v/>
      </c>
      <c r="K546" s="3" t="str">
        <f t="shared" si="590"/>
        <v/>
      </c>
      <c r="L546" s="4" t="str">
        <f t="shared" si="591"/>
        <v/>
      </c>
      <c r="M546" s="52"/>
      <c r="N546" s="52"/>
      <c r="O546" s="13" t="str">
        <f t="shared" si="592"/>
        <v/>
      </c>
      <c r="P546" s="4" t="str">
        <f t="shared" si="593"/>
        <v/>
      </c>
      <c r="Q546" s="4" t="str">
        <f t="shared" si="594"/>
        <v/>
      </c>
      <c r="S546" s="5"/>
      <c r="T546" s="52"/>
      <c r="U546" s="52"/>
      <c r="V546" s="52"/>
      <c r="W546" s="52"/>
      <c r="X546" s="52"/>
      <c r="Y546" s="52"/>
      <c r="Z546" s="13" t="str">
        <f t="shared" si="587"/>
        <v/>
      </c>
      <c r="AA546" s="53" t="str">
        <f t="shared" si="538"/>
        <v/>
      </c>
      <c r="AB546" s="13" t="str">
        <f t="shared" si="596"/>
        <v/>
      </c>
      <c r="AC546" s="13" t="str">
        <f t="shared" si="598"/>
        <v/>
      </c>
      <c r="AD546" s="13" t="b">
        <f t="shared" si="599"/>
        <v>0</v>
      </c>
      <c r="AE546" t="e">
        <f t="shared" si="597"/>
        <v>#VALUE!</v>
      </c>
      <c r="AF546" t="str">
        <f t="shared" si="585"/>
        <v/>
      </c>
      <c r="AG546" t="b">
        <f t="shared" ref="AG546:AG609" si="600">IF(ISNUMBER(AA546),IF(P546&gt;I546,$AD$6,IF(AND(P546&lt;I546,O546&gt;SUM($AD$7+0.01)),$AD$7,$AD$6)))</f>
        <v>0</v>
      </c>
      <c r="AI546" s="41">
        <f>SUM($AG$11:AG546)</f>
        <v>-160</v>
      </c>
      <c r="AJ546" s="36">
        <f>SUM($AA$10:AA546)</f>
        <v>692.6</v>
      </c>
      <c r="AK546" s="42">
        <f>SUM($AL$11:AL546)</f>
        <v>390</v>
      </c>
      <c r="AL546" t="b">
        <f t="shared" si="595"/>
        <v>0</v>
      </c>
      <c r="AN546">
        <f>SUM(AS$11:BJ546)</f>
        <v>1064</v>
      </c>
      <c r="AO546">
        <f>SUM(BM$11:CD546)</f>
        <v>560</v>
      </c>
      <c r="AP546">
        <f t="shared" si="586"/>
        <v>692.6</v>
      </c>
      <c r="AR546" t="str">
        <f t="shared" si="539"/>
        <v/>
      </c>
      <c r="AS546" t="str">
        <f t="shared" si="545"/>
        <v/>
      </c>
      <c r="AT546" t="str">
        <f t="shared" si="546"/>
        <v/>
      </c>
      <c r="AU546" t="str">
        <f t="shared" si="547"/>
        <v/>
      </c>
      <c r="AV546" t="str">
        <f t="shared" si="548"/>
        <v/>
      </c>
      <c r="AW546" t="str">
        <f t="shared" si="549"/>
        <v/>
      </c>
      <c r="AX546" t="str">
        <f t="shared" si="550"/>
        <v/>
      </c>
      <c r="AY546" t="str">
        <f t="shared" si="551"/>
        <v/>
      </c>
      <c r="AZ546" t="str">
        <f t="shared" si="552"/>
        <v/>
      </c>
      <c r="BA546" t="str">
        <f t="shared" si="553"/>
        <v/>
      </c>
      <c r="BB546" t="str">
        <f t="shared" si="554"/>
        <v/>
      </c>
      <c r="BC546" t="str">
        <f t="shared" si="555"/>
        <v/>
      </c>
      <c r="BD546" t="str">
        <f t="shared" si="556"/>
        <v/>
      </c>
      <c r="BE546" t="str">
        <f t="shared" si="557"/>
        <v/>
      </c>
      <c r="BF546" t="str">
        <f t="shared" si="558"/>
        <v/>
      </c>
      <c r="BG546" t="str">
        <f t="shared" si="559"/>
        <v/>
      </c>
      <c r="BH546" t="str">
        <f t="shared" si="560"/>
        <v/>
      </c>
      <c r="BI546" t="str">
        <f t="shared" si="561"/>
        <v/>
      </c>
      <c r="BJ546" t="str">
        <f t="shared" si="562"/>
        <v/>
      </c>
      <c r="BM546" t="str">
        <f t="shared" si="563"/>
        <v/>
      </c>
      <c r="BN546" t="str">
        <f t="shared" si="564"/>
        <v/>
      </c>
      <c r="BO546" t="str">
        <f t="shared" si="565"/>
        <v/>
      </c>
      <c r="BP546" t="str">
        <f t="shared" si="566"/>
        <v/>
      </c>
      <c r="BQ546" t="str">
        <f t="shared" si="567"/>
        <v/>
      </c>
      <c r="BR546" t="str">
        <f t="shared" si="568"/>
        <v/>
      </c>
      <c r="BS546" t="str">
        <f t="shared" si="569"/>
        <v/>
      </c>
      <c r="BT546" t="str">
        <f t="shared" si="570"/>
        <v/>
      </c>
      <c r="BU546" t="str">
        <f t="shared" si="571"/>
        <v/>
      </c>
      <c r="BV546" t="str">
        <f t="shared" si="572"/>
        <v/>
      </c>
      <c r="BW546" t="str">
        <f t="shared" si="573"/>
        <v/>
      </c>
      <c r="BX546" t="str">
        <f t="shared" si="574"/>
        <v/>
      </c>
      <c r="BY546" t="str">
        <f t="shared" si="575"/>
        <v/>
      </c>
      <c r="BZ546" t="str">
        <f t="shared" si="576"/>
        <v/>
      </c>
      <c r="CA546" t="str">
        <f t="shared" si="577"/>
        <v/>
      </c>
      <c r="CB546" t="str">
        <f t="shared" si="578"/>
        <v/>
      </c>
      <c r="CC546" t="str">
        <f t="shared" si="579"/>
        <v/>
      </c>
      <c r="CD546" t="str">
        <f t="shared" si="580"/>
        <v/>
      </c>
      <c r="CF546"/>
      <c r="CG546" s="36" t="str">
        <f t="shared" si="540"/>
        <v/>
      </c>
      <c r="CH546" s="36" t="str">
        <f t="shared" si="541"/>
        <v/>
      </c>
      <c r="CI546" s="36" t="str">
        <f t="shared" si="542"/>
        <v/>
      </c>
      <c r="CJ546" s="36" t="str">
        <f t="shared" si="543"/>
        <v/>
      </c>
      <c r="CK546" s="36" t="str">
        <f t="shared" si="544"/>
        <v/>
      </c>
    </row>
    <row r="547" spans="1:89">
      <c r="A547">
        <f t="shared" si="581"/>
        <v>538</v>
      </c>
      <c r="B547" s="1" t="str">
        <f t="shared" si="582"/>
        <v>Mi</v>
      </c>
      <c r="C547" s="2" t="str">
        <f t="shared" si="583"/>
        <v>12</v>
      </c>
      <c r="D547" s="50">
        <v>42095.5</v>
      </c>
      <c r="E547" s="51"/>
      <c r="F547" s="52"/>
      <c r="G547" s="52"/>
      <c r="H547" s="13" t="str">
        <f t="shared" si="588"/>
        <v/>
      </c>
      <c r="I547" s="13" t="str">
        <f t="shared" si="584"/>
        <v/>
      </c>
      <c r="J547" s="13" t="str">
        <f t="shared" si="589"/>
        <v/>
      </c>
      <c r="K547" s="3" t="str">
        <f t="shared" si="590"/>
        <v/>
      </c>
      <c r="L547" s="4" t="str">
        <f t="shared" si="591"/>
        <v/>
      </c>
      <c r="M547" s="52"/>
      <c r="N547" s="52"/>
      <c r="O547" s="13" t="str">
        <f t="shared" si="592"/>
        <v/>
      </c>
      <c r="P547" s="4" t="str">
        <f t="shared" si="593"/>
        <v/>
      </c>
      <c r="Q547" s="4" t="str">
        <f t="shared" si="594"/>
        <v/>
      </c>
      <c r="S547" s="5"/>
      <c r="T547" s="52"/>
      <c r="U547" s="52"/>
      <c r="V547" s="52"/>
      <c r="W547" s="52"/>
      <c r="X547" s="52"/>
      <c r="Y547" s="52"/>
      <c r="Z547" s="13" t="str">
        <f t="shared" si="587"/>
        <v/>
      </c>
      <c r="AA547" s="53" t="str">
        <f t="shared" si="538"/>
        <v/>
      </c>
      <c r="AB547" s="13" t="str">
        <f t="shared" si="596"/>
        <v/>
      </c>
      <c r="AC547" s="13" t="str">
        <f t="shared" si="598"/>
        <v/>
      </c>
      <c r="AD547" s="13" t="b">
        <f t="shared" si="599"/>
        <v>0</v>
      </c>
      <c r="AE547" t="e">
        <f t="shared" si="597"/>
        <v>#VALUE!</v>
      </c>
      <c r="AF547" t="str">
        <f t="shared" si="585"/>
        <v/>
      </c>
      <c r="AG547" t="b">
        <f t="shared" si="600"/>
        <v>0</v>
      </c>
      <c r="AI547" s="41">
        <f>SUM($AG$11:AG547)</f>
        <v>-160</v>
      </c>
      <c r="AJ547" s="36">
        <f>SUM($AA$10:AA547)</f>
        <v>692.6</v>
      </c>
      <c r="AK547" s="42">
        <f>SUM($AL$11:AL547)</f>
        <v>390</v>
      </c>
      <c r="AL547" t="b">
        <f t="shared" si="595"/>
        <v>0</v>
      </c>
      <c r="AN547">
        <f>SUM(AS$11:BJ547)</f>
        <v>1064</v>
      </c>
      <c r="AO547">
        <f>SUM(BM$11:CD547)</f>
        <v>560</v>
      </c>
      <c r="AP547">
        <f t="shared" si="586"/>
        <v>692.6</v>
      </c>
      <c r="AR547" t="str">
        <f t="shared" si="539"/>
        <v/>
      </c>
      <c r="AS547" t="str">
        <f t="shared" si="545"/>
        <v/>
      </c>
      <c r="AT547" t="str">
        <f t="shared" si="546"/>
        <v/>
      </c>
      <c r="AU547" t="str">
        <f t="shared" si="547"/>
        <v/>
      </c>
      <c r="AV547" t="str">
        <f t="shared" si="548"/>
        <v/>
      </c>
      <c r="AW547" t="str">
        <f t="shared" si="549"/>
        <v/>
      </c>
      <c r="AX547" t="str">
        <f t="shared" si="550"/>
        <v/>
      </c>
      <c r="AY547" t="str">
        <f t="shared" si="551"/>
        <v/>
      </c>
      <c r="AZ547" t="str">
        <f t="shared" si="552"/>
        <v/>
      </c>
      <c r="BA547" t="str">
        <f t="shared" si="553"/>
        <v/>
      </c>
      <c r="BB547" t="str">
        <f t="shared" si="554"/>
        <v/>
      </c>
      <c r="BC547" t="str">
        <f t="shared" si="555"/>
        <v/>
      </c>
      <c r="BD547" t="str">
        <f t="shared" si="556"/>
        <v/>
      </c>
      <c r="BE547" t="str">
        <f t="shared" si="557"/>
        <v/>
      </c>
      <c r="BF547" t="str">
        <f t="shared" si="558"/>
        <v/>
      </c>
      <c r="BG547" t="str">
        <f t="shared" si="559"/>
        <v/>
      </c>
      <c r="BH547" t="str">
        <f t="shared" si="560"/>
        <v/>
      </c>
      <c r="BI547" t="str">
        <f t="shared" si="561"/>
        <v/>
      </c>
      <c r="BJ547" t="str">
        <f t="shared" si="562"/>
        <v/>
      </c>
      <c r="BM547" t="str">
        <f t="shared" si="563"/>
        <v/>
      </c>
      <c r="BN547" t="str">
        <f t="shared" si="564"/>
        <v/>
      </c>
      <c r="BO547" t="str">
        <f t="shared" si="565"/>
        <v/>
      </c>
      <c r="BP547" t="str">
        <f t="shared" si="566"/>
        <v/>
      </c>
      <c r="BQ547" t="str">
        <f t="shared" si="567"/>
        <v/>
      </c>
      <c r="BR547" t="str">
        <f t="shared" si="568"/>
        <v/>
      </c>
      <c r="BS547" t="str">
        <f t="shared" si="569"/>
        <v/>
      </c>
      <c r="BT547" t="str">
        <f t="shared" si="570"/>
        <v/>
      </c>
      <c r="BU547" t="str">
        <f t="shared" si="571"/>
        <v/>
      </c>
      <c r="BV547" t="str">
        <f t="shared" si="572"/>
        <v/>
      </c>
      <c r="BW547" t="str">
        <f t="shared" si="573"/>
        <v/>
      </c>
      <c r="BX547" t="str">
        <f t="shared" si="574"/>
        <v/>
      </c>
      <c r="BY547" t="str">
        <f t="shared" si="575"/>
        <v/>
      </c>
      <c r="BZ547" t="str">
        <f t="shared" si="576"/>
        <v/>
      </c>
      <c r="CA547" t="str">
        <f t="shared" si="577"/>
        <v/>
      </c>
      <c r="CB547" t="str">
        <f t="shared" si="578"/>
        <v/>
      </c>
      <c r="CC547" t="str">
        <f t="shared" si="579"/>
        <v/>
      </c>
      <c r="CD547" t="str">
        <f t="shared" si="580"/>
        <v/>
      </c>
      <c r="CF547"/>
      <c r="CG547" s="36" t="str">
        <f t="shared" si="540"/>
        <v/>
      </c>
      <c r="CH547" s="36" t="str">
        <f t="shared" si="541"/>
        <v/>
      </c>
      <c r="CI547" s="36" t="str">
        <f t="shared" si="542"/>
        <v/>
      </c>
      <c r="CJ547" s="36" t="str">
        <f t="shared" si="543"/>
        <v/>
      </c>
      <c r="CK547" s="36" t="str">
        <f t="shared" si="544"/>
        <v/>
      </c>
    </row>
    <row r="548" spans="1:89">
      <c r="A548">
        <f t="shared" si="581"/>
        <v>539</v>
      </c>
      <c r="B548" s="1" t="str">
        <f t="shared" si="582"/>
        <v>Mi</v>
      </c>
      <c r="C548" s="2" t="str">
        <f t="shared" si="583"/>
        <v>12</v>
      </c>
      <c r="D548" s="50">
        <v>42095.5</v>
      </c>
      <c r="E548" s="51"/>
      <c r="F548" s="52"/>
      <c r="G548" s="52"/>
      <c r="H548" s="13" t="str">
        <f t="shared" si="588"/>
        <v/>
      </c>
      <c r="I548" s="13" t="str">
        <f t="shared" si="584"/>
        <v/>
      </c>
      <c r="J548" s="13" t="str">
        <f t="shared" si="589"/>
        <v/>
      </c>
      <c r="K548" s="3" t="str">
        <f t="shared" si="590"/>
        <v/>
      </c>
      <c r="L548" s="4" t="str">
        <f t="shared" si="591"/>
        <v/>
      </c>
      <c r="M548" s="52"/>
      <c r="N548" s="52"/>
      <c r="O548" s="13" t="str">
        <f t="shared" si="592"/>
        <v/>
      </c>
      <c r="P548" s="4" t="str">
        <f t="shared" si="593"/>
        <v/>
      </c>
      <c r="Q548" s="4" t="str">
        <f t="shared" si="594"/>
        <v/>
      </c>
      <c r="S548" s="5"/>
      <c r="T548" s="52"/>
      <c r="U548" s="52"/>
      <c r="V548" s="52"/>
      <c r="W548" s="52"/>
      <c r="X548" s="52"/>
      <c r="Y548" s="52"/>
      <c r="Z548" s="13" t="str">
        <f t="shared" si="587"/>
        <v/>
      </c>
      <c r="AA548" s="53" t="str">
        <f t="shared" si="538"/>
        <v/>
      </c>
      <c r="AB548" s="13" t="str">
        <f t="shared" si="596"/>
        <v/>
      </c>
      <c r="AC548" s="13" t="str">
        <f t="shared" si="598"/>
        <v/>
      </c>
      <c r="AD548" s="13" t="b">
        <f t="shared" si="599"/>
        <v>0</v>
      </c>
      <c r="AE548" t="e">
        <f t="shared" si="597"/>
        <v>#VALUE!</v>
      </c>
      <c r="AF548" t="str">
        <f t="shared" si="585"/>
        <v/>
      </c>
      <c r="AG548" t="b">
        <f t="shared" si="600"/>
        <v>0</v>
      </c>
      <c r="AI548" s="41">
        <f>SUM($AG$11:AG548)</f>
        <v>-160</v>
      </c>
      <c r="AJ548" s="36">
        <f>SUM($AA$10:AA548)</f>
        <v>692.6</v>
      </c>
      <c r="AK548" s="42">
        <f>SUM($AL$11:AL548)</f>
        <v>390</v>
      </c>
      <c r="AL548" t="b">
        <f t="shared" si="595"/>
        <v>0</v>
      </c>
      <c r="AN548">
        <f>SUM(AS$11:BJ548)</f>
        <v>1064</v>
      </c>
      <c r="AO548">
        <f>SUM(BM$11:CD548)</f>
        <v>560</v>
      </c>
      <c r="AP548">
        <f t="shared" si="586"/>
        <v>692.6</v>
      </c>
      <c r="AR548" t="str">
        <f t="shared" si="539"/>
        <v/>
      </c>
      <c r="AS548" t="str">
        <f t="shared" si="545"/>
        <v/>
      </c>
      <c r="AT548" t="str">
        <f t="shared" si="546"/>
        <v/>
      </c>
      <c r="AU548" t="str">
        <f t="shared" si="547"/>
        <v/>
      </c>
      <c r="AV548" t="str">
        <f t="shared" si="548"/>
        <v/>
      </c>
      <c r="AW548" t="str">
        <f t="shared" si="549"/>
        <v/>
      </c>
      <c r="AX548" t="str">
        <f t="shared" si="550"/>
        <v/>
      </c>
      <c r="AY548" t="str">
        <f t="shared" si="551"/>
        <v/>
      </c>
      <c r="AZ548" t="str">
        <f t="shared" si="552"/>
        <v/>
      </c>
      <c r="BA548" t="str">
        <f t="shared" si="553"/>
        <v/>
      </c>
      <c r="BB548" t="str">
        <f t="shared" si="554"/>
        <v/>
      </c>
      <c r="BC548" t="str">
        <f t="shared" si="555"/>
        <v/>
      </c>
      <c r="BD548" t="str">
        <f t="shared" si="556"/>
        <v/>
      </c>
      <c r="BE548" t="str">
        <f t="shared" si="557"/>
        <v/>
      </c>
      <c r="BF548" t="str">
        <f t="shared" si="558"/>
        <v/>
      </c>
      <c r="BG548" t="str">
        <f t="shared" si="559"/>
        <v/>
      </c>
      <c r="BH548" t="str">
        <f t="shared" si="560"/>
        <v/>
      </c>
      <c r="BI548" t="str">
        <f t="shared" si="561"/>
        <v/>
      </c>
      <c r="BJ548" t="str">
        <f t="shared" si="562"/>
        <v/>
      </c>
      <c r="BM548" t="str">
        <f t="shared" si="563"/>
        <v/>
      </c>
      <c r="BN548" t="str">
        <f t="shared" si="564"/>
        <v/>
      </c>
      <c r="BO548" t="str">
        <f t="shared" si="565"/>
        <v/>
      </c>
      <c r="BP548" t="str">
        <f t="shared" si="566"/>
        <v/>
      </c>
      <c r="BQ548" t="str">
        <f t="shared" si="567"/>
        <v/>
      </c>
      <c r="BR548" t="str">
        <f t="shared" si="568"/>
        <v/>
      </c>
      <c r="BS548" t="str">
        <f t="shared" si="569"/>
        <v/>
      </c>
      <c r="BT548" t="str">
        <f t="shared" si="570"/>
        <v/>
      </c>
      <c r="BU548" t="str">
        <f t="shared" si="571"/>
        <v/>
      </c>
      <c r="BV548" t="str">
        <f t="shared" si="572"/>
        <v/>
      </c>
      <c r="BW548" t="str">
        <f t="shared" si="573"/>
        <v/>
      </c>
      <c r="BX548" t="str">
        <f t="shared" si="574"/>
        <v/>
      </c>
      <c r="BY548" t="str">
        <f t="shared" si="575"/>
        <v/>
      </c>
      <c r="BZ548" t="str">
        <f t="shared" si="576"/>
        <v/>
      </c>
      <c r="CA548" t="str">
        <f t="shared" si="577"/>
        <v/>
      </c>
      <c r="CB548" t="str">
        <f t="shared" si="578"/>
        <v/>
      </c>
      <c r="CC548" t="str">
        <f t="shared" si="579"/>
        <v/>
      </c>
      <c r="CD548" t="str">
        <f t="shared" si="580"/>
        <v/>
      </c>
      <c r="CF548"/>
      <c r="CG548" s="36" t="str">
        <f t="shared" si="540"/>
        <v/>
      </c>
      <c r="CH548" s="36" t="str">
        <f t="shared" si="541"/>
        <v/>
      </c>
      <c r="CI548" s="36" t="str">
        <f t="shared" si="542"/>
        <v/>
      </c>
      <c r="CJ548" s="36" t="str">
        <f t="shared" si="543"/>
        <v/>
      </c>
      <c r="CK548" s="36" t="str">
        <f t="shared" si="544"/>
        <v/>
      </c>
    </row>
    <row r="549" spans="1:89">
      <c r="A549">
        <f t="shared" si="581"/>
        <v>540</v>
      </c>
      <c r="B549" s="1" t="str">
        <f t="shared" si="582"/>
        <v>Mi</v>
      </c>
      <c r="C549" s="2" t="str">
        <f t="shared" si="583"/>
        <v>12</v>
      </c>
      <c r="D549" s="50">
        <v>42095.5</v>
      </c>
      <c r="E549" s="51"/>
      <c r="F549" s="52"/>
      <c r="G549" s="52"/>
      <c r="H549" s="13" t="str">
        <f t="shared" si="588"/>
        <v/>
      </c>
      <c r="I549" s="13" t="str">
        <f t="shared" si="584"/>
        <v/>
      </c>
      <c r="J549" s="13" t="str">
        <f t="shared" si="589"/>
        <v/>
      </c>
      <c r="K549" s="3" t="str">
        <f t="shared" si="590"/>
        <v/>
      </c>
      <c r="L549" s="4" t="str">
        <f t="shared" si="591"/>
        <v/>
      </c>
      <c r="M549" s="52"/>
      <c r="N549" s="52"/>
      <c r="O549" s="13" t="str">
        <f t="shared" si="592"/>
        <v/>
      </c>
      <c r="P549" s="4" t="str">
        <f t="shared" si="593"/>
        <v/>
      </c>
      <c r="Q549" s="4" t="str">
        <f t="shared" si="594"/>
        <v/>
      </c>
      <c r="S549" s="5"/>
      <c r="T549" s="52"/>
      <c r="U549" s="52"/>
      <c r="V549" s="52"/>
      <c r="W549" s="52"/>
      <c r="X549" s="52"/>
      <c r="Y549" s="52"/>
      <c r="Z549" s="13" t="str">
        <f t="shared" si="587"/>
        <v/>
      </c>
      <c r="AA549" s="53" t="str">
        <f t="shared" si="538"/>
        <v/>
      </c>
      <c r="AB549" s="13" t="str">
        <f t="shared" si="596"/>
        <v/>
      </c>
      <c r="AC549" s="13" t="str">
        <f t="shared" si="598"/>
        <v/>
      </c>
      <c r="AD549" s="13" t="b">
        <f t="shared" si="599"/>
        <v>0</v>
      </c>
      <c r="AE549" t="e">
        <f t="shared" si="597"/>
        <v>#VALUE!</v>
      </c>
      <c r="AF549" t="str">
        <f t="shared" si="585"/>
        <v/>
      </c>
      <c r="AG549" t="b">
        <f t="shared" si="600"/>
        <v>0</v>
      </c>
      <c r="AI549" s="41">
        <f>SUM($AG$11:AG549)</f>
        <v>-160</v>
      </c>
      <c r="AJ549" s="36">
        <f>SUM($AA$10:AA549)</f>
        <v>692.6</v>
      </c>
      <c r="AK549" s="42">
        <f>SUM($AL$11:AL549)</f>
        <v>390</v>
      </c>
      <c r="AL549" t="b">
        <f t="shared" si="595"/>
        <v>0</v>
      </c>
      <c r="AN549">
        <f>SUM(AS$11:BJ549)</f>
        <v>1064</v>
      </c>
      <c r="AO549">
        <f>SUM(BM$11:CD549)</f>
        <v>560</v>
      </c>
      <c r="AP549">
        <f t="shared" si="586"/>
        <v>692.6</v>
      </c>
      <c r="AR549" t="str">
        <f t="shared" si="539"/>
        <v/>
      </c>
      <c r="AS549" t="str">
        <f t="shared" si="545"/>
        <v/>
      </c>
      <c r="AT549" t="str">
        <f t="shared" si="546"/>
        <v/>
      </c>
      <c r="AU549" t="str">
        <f t="shared" si="547"/>
        <v/>
      </c>
      <c r="AV549" t="str">
        <f t="shared" si="548"/>
        <v/>
      </c>
      <c r="AW549" t="str">
        <f t="shared" si="549"/>
        <v/>
      </c>
      <c r="AX549" t="str">
        <f t="shared" si="550"/>
        <v/>
      </c>
      <c r="AY549" t="str">
        <f t="shared" si="551"/>
        <v/>
      </c>
      <c r="AZ549" t="str">
        <f t="shared" si="552"/>
        <v/>
      </c>
      <c r="BA549" t="str">
        <f t="shared" si="553"/>
        <v/>
      </c>
      <c r="BB549" t="str">
        <f t="shared" si="554"/>
        <v/>
      </c>
      <c r="BC549" t="str">
        <f t="shared" si="555"/>
        <v/>
      </c>
      <c r="BD549" t="str">
        <f t="shared" si="556"/>
        <v/>
      </c>
      <c r="BE549" t="str">
        <f t="shared" si="557"/>
        <v/>
      </c>
      <c r="BF549" t="str">
        <f t="shared" si="558"/>
        <v/>
      </c>
      <c r="BG549" t="str">
        <f t="shared" si="559"/>
        <v/>
      </c>
      <c r="BH549" t="str">
        <f t="shared" si="560"/>
        <v/>
      </c>
      <c r="BI549" t="str">
        <f t="shared" si="561"/>
        <v/>
      </c>
      <c r="BJ549" t="str">
        <f t="shared" si="562"/>
        <v/>
      </c>
      <c r="BM549" t="str">
        <f t="shared" si="563"/>
        <v/>
      </c>
      <c r="BN549" t="str">
        <f t="shared" si="564"/>
        <v/>
      </c>
      <c r="BO549" t="str">
        <f t="shared" si="565"/>
        <v/>
      </c>
      <c r="BP549" t="str">
        <f t="shared" si="566"/>
        <v/>
      </c>
      <c r="BQ549" t="str">
        <f t="shared" si="567"/>
        <v/>
      </c>
      <c r="BR549" t="str">
        <f t="shared" si="568"/>
        <v/>
      </c>
      <c r="BS549" t="str">
        <f t="shared" si="569"/>
        <v/>
      </c>
      <c r="BT549" t="str">
        <f t="shared" si="570"/>
        <v/>
      </c>
      <c r="BU549" t="str">
        <f t="shared" si="571"/>
        <v/>
      </c>
      <c r="BV549" t="str">
        <f t="shared" si="572"/>
        <v/>
      </c>
      <c r="BW549" t="str">
        <f t="shared" si="573"/>
        <v/>
      </c>
      <c r="BX549" t="str">
        <f t="shared" si="574"/>
        <v/>
      </c>
      <c r="BY549" t="str">
        <f t="shared" si="575"/>
        <v/>
      </c>
      <c r="BZ549" t="str">
        <f t="shared" si="576"/>
        <v/>
      </c>
      <c r="CA549" t="str">
        <f t="shared" si="577"/>
        <v/>
      </c>
      <c r="CB549" t="str">
        <f t="shared" si="578"/>
        <v/>
      </c>
      <c r="CC549" t="str">
        <f t="shared" si="579"/>
        <v/>
      </c>
      <c r="CD549" t="str">
        <f t="shared" si="580"/>
        <v/>
      </c>
      <c r="CF549"/>
      <c r="CG549" s="36" t="str">
        <f t="shared" si="540"/>
        <v/>
      </c>
      <c r="CH549" s="36" t="str">
        <f t="shared" si="541"/>
        <v/>
      </c>
      <c r="CI549" s="36" t="str">
        <f t="shared" si="542"/>
        <v/>
      </c>
      <c r="CJ549" s="36" t="str">
        <f t="shared" si="543"/>
        <v/>
      </c>
      <c r="CK549" s="36" t="str">
        <f t="shared" si="544"/>
        <v/>
      </c>
    </row>
    <row r="550" spans="1:89">
      <c r="A550">
        <f t="shared" si="581"/>
        <v>541</v>
      </c>
      <c r="B550" s="1" t="str">
        <f t="shared" si="582"/>
        <v>Mi</v>
      </c>
      <c r="C550" s="2" t="str">
        <f t="shared" si="583"/>
        <v>12</v>
      </c>
      <c r="D550" s="50">
        <v>42095.5</v>
      </c>
      <c r="E550" s="51"/>
      <c r="F550" s="52"/>
      <c r="G550" s="52"/>
      <c r="H550" s="13" t="str">
        <f t="shared" si="588"/>
        <v/>
      </c>
      <c r="I550" s="13" t="str">
        <f t="shared" si="584"/>
        <v/>
      </c>
      <c r="J550" s="13" t="str">
        <f t="shared" si="589"/>
        <v/>
      </c>
      <c r="K550" s="3" t="str">
        <f t="shared" si="590"/>
        <v/>
      </c>
      <c r="L550" s="4" t="str">
        <f t="shared" si="591"/>
        <v/>
      </c>
      <c r="M550" s="52"/>
      <c r="N550" s="52"/>
      <c r="O550" s="13" t="str">
        <f t="shared" si="592"/>
        <v/>
      </c>
      <c r="P550" s="4" t="str">
        <f t="shared" si="593"/>
        <v/>
      </c>
      <c r="Q550" s="4" t="str">
        <f t="shared" si="594"/>
        <v/>
      </c>
      <c r="S550" s="5"/>
      <c r="T550" s="52"/>
      <c r="U550" s="52"/>
      <c r="V550" s="52"/>
      <c r="W550" s="52"/>
      <c r="X550" s="52"/>
      <c r="Y550" s="52"/>
      <c r="Z550" s="13" t="str">
        <f t="shared" si="587"/>
        <v/>
      </c>
      <c r="AA550" s="53" t="str">
        <f t="shared" si="538"/>
        <v/>
      </c>
      <c r="AB550" s="13" t="str">
        <f t="shared" si="596"/>
        <v/>
      </c>
      <c r="AC550" s="13" t="str">
        <f t="shared" si="598"/>
        <v/>
      </c>
      <c r="AD550" s="13" t="b">
        <f t="shared" si="599"/>
        <v>0</v>
      </c>
      <c r="AE550" t="e">
        <f t="shared" si="597"/>
        <v>#VALUE!</v>
      </c>
      <c r="AF550" t="str">
        <f t="shared" si="585"/>
        <v/>
      </c>
      <c r="AG550" t="b">
        <f t="shared" si="600"/>
        <v>0</v>
      </c>
      <c r="AI550" s="41">
        <f>SUM($AG$11:AG550)</f>
        <v>-160</v>
      </c>
      <c r="AJ550" s="36">
        <f>SUM($AA$10:AA550)</f>
        <v>692.6</v>
      </c>
      <c r="AK550" s="42">
        <f>SUM($AL$11:AL550)</f>
        <v>390</v>
      </c>
      <c r="AL550" t="b">
        <f t="shared" si="595"/>
        <v>0</v>
      </c>
      <c r="AN550">
        <f>SUM(AS$11:BJ550)</f>
        <v>1064</v>
      </c>
      <c r="AO550">
        <f>SUM(BM$11:CD550)</f>
        <v>560</v>
      </c>
      <c r="AP550">
        <f t="shared" si="586"/>
        <v>692.6</v>
      </c>
      <c r="AR550" t="str">
        <f t="shared" si="539"/>
        <v/>
      </c>
      <c r="AS550" t="str">
        <f t="shared" si="545"/>
        <v/>
      </c>
      <c r="AT550" t="str">
        <f t="shared" si="546"/>
        <v/>
      </c>
      <c r="AU550" t="str">
        <f t="shared" si="547"/>
        <v/>
      </c>
      <c r="AV550" t="str">
        <f t="shared" si="548"/>
        <v/>
      </c>
      <c r="AW550" t="str">
        <f t="shared" si="549"/>
        <v/>
      </c>
      <c r="AX550" t="str">
        <f t="shared" si="550"/>
        <v/>
      </c>
      <c r="AY550" t="str">
        <f t="shared" si="551"/>
        <v/>
      </c>
      <c r="AZ550" t="str">
        <f t="shared" si="552"/>
        <v/>
      </c>
      <c r="BA550" t="str">
        <f t="shared" si="553"/>
        <v/>
      </c>
      <c r="BB550" t="str">
        <f t="shared" si="554"/>
        <v/>
      </c>
      <c r="BC550" t="str">
        <f t="shared" si="555"/>
        <v/>
      </c>
      <c r="BD550" t="str">
        <f t="shared" si="556"/>
        <v/>
      </c>
      <c r="BE550" t="str">
        <f t="shared" si="557"/>
        <v/>
      </c>
      <c r="BF550" t="str">
        <f t="shared" si="558"/>
        <v/>
      </c>
      <c r="BG550" t="str">
        <f t="shared" si="559"/>
        <v/>
      </c>
      <c r="BH550" t="str">
        <f t="shared" si="560"/>
        <v/>
      </c>
      <c r="BI550" t="str">
        <f t="shared" si="561"/>
        <v/>
      </c>
      <c r="BJ550" t="str">
        <f t="shared" si="562"/>
        <v/>
      </c>
      <c r="BM550" t="str">
        <f t="shared" si="563"/>
        <v/>
      </c>
      <c r="BN550" t="str">
        <f t="shared" si="564"/>
        <v/>
      </c>
      <c r="BO550" t="str">
        <f t="shared" si="565"/>
        <v/>
      </c>
      <c r="BP550" t="str">
        <f t="shared" si="566"/>
        <v/>
      </c>
      <c r="BQ550" t="str">
        <f t="shared" si="567"/>
        <v/>
      </c>
      <c r="BR550" t="str">
        <f t="shared" si="568"/>
        <v/>
      </c>
      <c r="BS550" t="str">
        <f t="shared" si="569"/>
        <v/>
      </c>
      <c r="BT550" t="str">
        <f t="shared" si="570"/>
        <v/>
      </c>
      <c r="BU550" t="str">
        <f t="shared" si="571"/>
        <v/>
      </c>
      <c r="BV550" t="str">
        <f t="shared" si="572"/>
        <v/>
      </c>
      <c r="BW550" t="str">
        <f t="shared" si="573"/>
        <v/>
      </c>
      <c r="BX550" t="str">
        <f t="shared" si="574"/>
        <v/>
      </c>
      <c r="BY550" t="str">
        <f t="shared" si="575"/>
        <v/>
      </c>
      <c r="BZ550" t="str">
        <f t="shared" si="576"/>
        <v/>
      </c>
      <c r="CA550" t="str">
        <f t="shared" si="577"/>
        <v/>
      </c>
      <c r="CB550" t="str">
        <f t="shared" si="578"/>
        <v/>
      </c>
      <c r="CC550" t="str">
        <f t="shared" si="579"/>
        <v/>
      </c>
      <c r="CD550" t="str">
        <f t="shared" si="580"/>
        <v/>
      </c>
      <c r="CF550"/>
      <c r="CG550" s="36" t="str">
        <f t="shared" si="540"/>
        <v/>
      </c>
      <c r="CH550" s="36" t="str">
        <f t="shared" si="541"/>
        <v/>
      </c>
      <c r="CI550" s="36" t="str">
        <f t="shared" si="542"/>
        <v/>
      </c>
      <c r="CJ550" s="36" t="str">
        <f t="shared" si="543"/>
        <v/>
      </c>
      <c r="CK550" s="36" t="str">
        <f t="shared" si="544"/>
        <v/>
      </c>
    </row>
    <row r="551" spans="1:89">
      <c r="A551">
        <f t="shared" si="581"/>
        <v>542</v>
      </c>
      <c r="B551" s="1" t="str">
        <f t="shared" si="582"/>
        <v>Mi</v>
      </c>
      <c r="C551" s="2" t="str">
        <f t="shared" si="583"/>
        <v>12</v>
      </c>
      <c r="D551" s="50">
        <v>42095.5</v>
      </c>
      <c r="E551" s="51"/>
      <c r="F551" s="52"/>
      <c r="G551" s="52"/>
      <c r="H551" s="13" t="str">
        <f t="shared" si="588"/>
        <v/>
      </c>
      <c r="I551" s="13" t="str">
        <f t="shared" si="584"/>
        <v/>
      </c>
      <c r="J551" s="13" t="str">
        <f t="shared" si="589"/>
        <v/>
      </c>
      <c r="K551" s="3" t="str">
        <f t="shared" si="590"/>
        <v/>
      </c>
      <c r="L551" s="4" t="str">
        <f t="shared" si="591"/>
        <v/>
      </c>
      <c r="M551" s="52"/>
      <c r="N551" s="52"/>
      <c r="O551" s="13" t="str">
        <f t="shared" si="592"/>
        <v/>
      </c>
      <c r="P551" s="4" t="str">
        <f t="shared" si="593"/>
        <v/>
      </c>
      <c r="Q551" s="4" t="str">
        <f t="shared" si="594"/>
        <v/>
      </c>
      <c r="S551" s="5"/>
      <c r="T551" s="52"/>
      <c r="U551" s="52"/>
      <c r="V551" s="52"/>
      <c r="W551" s="52"/>
      <c r="X551" s="52"/>
      <c r="Y551" s="52"/>
      <c r="Z551" s="13" t="str">
        <f t="shared" si="587"/>
        <v/>
      </c>
      <c r="AA551" s="53" t="str">
        <f t="shared" si="538"/>
        <v/>
      </c>
      <c r="AB551" s="13" t="str">
        <f t="shared" si="596"/>
        <v/>
      </c>
      <c r="AC551" s="13" t="str">
        <f t="shared" si="598"/>
        <v/>
      </c>
      <c r="AD551" s="13" t="b">
        <f t="shared" si="599"/>
        <v>0</v>
      </c>
      <c r="AE551" t="e">
        <f t="shared" si="597"/>
        <v>#VALUE!</v>
      </c>
      <c r="AF551" t="str">
        <f t="shared" si="585"/>
        <v/>
      </c>
      <c r="AG551" t="b">
        <f t="shared" si="600"/>
        <v>0</v>
      </c>
      <c r="AI551" s="41">
        <f>SUM($AG$11:AG551)</f>
        <v>-160</v>
      </c>
      <c r="AJ551" s="36">
        <f>SUM($AA$10:AA551)</f>
        <v>692.6</v>
      </c>
      <c r="AK551" s="42">
        <f>SUM($AL$11:AL551)</f>
        <v>390</v>
      </c>
      <c r="AL551" t="b">
        <f t="shared" si="595"/>
        <v>0</v>
      </c>
      <c r="AN551">
        <f>SUM(AS$11:BJ551)</f>
        <v>1064</v>
      </c>
      <c r="AO551">
        <f>SUM(BM$11:CD551)</f>
        <v>560</v>
      </c>
      <c r="AP551">
        <f t="shared" si="586"/>
        <v>692.6</v>
      </c>
      <c r="AR551" t="str">
        <f t="shared" si="539"/>
        <v/>
      </c>
      <c r="AS551" t="str">
        <f t="shared" si="545"/>
        <v/>
      </c>
      <c r="AT551" t="str">
        <f t="shared" si="546"/>
        <v/>
      </c>
      <c r="AU551" t="str">
        <f t="shared" si="547"/>
        <v/>
      </c>
      <c r="AV551" t="str">
        <f t="shared" si="548"/>
        <v/>
      </c>
      <c r="AW551" t="str">
        <f t="shared" si="549"/>
        <v/>
      </c>
      <c r="AX551" t="str">
        <f t="shared" si="550"/>
        <v/>
      </c>
      <c r="AY551" t="str">
        <f t="shared" si="551"/>
        <v/>
      </c>
      <c r="AZ551" t="str">
        <f t="shared" si="552"/>
        <v/>
      </c>
      <c r="BA551" t="str">
        <f t="shared" si="553"/>
        <v/>
      </c>
      <c r="BB551" t="str">
        <f t="shared" si="554"/>
        <v/>
      </c>
      <c r="BC551" t="str">
        <f t="shared" si="555"/>
        <v/>
      </c>
      <c r="BD551" t="str">
        <f t="shared" si="556"/>
        <v/>
      </c>
      <c r="BE551" t="str">
        <f t="shared" si="557"/>
        <v/>
      </c>
      <c r="BF551" t="str">
        <f t="shared" si="558"/>
        <v/>
      </c>
      <c r="BG551" t="str">
        <f t="shared" si="559"/>
        <v/>
      </c>
      <c r="BH551" t="str">
        <f t="shared" si="560"/>
        <v/>
      </c>
      <c r="BI551" t="str">
        <f t="shared" si="561"/>
        <v/>
      </c>
      <c r="BJ551" t="str">
        <f t="shared" si="562"/>
        <v/>
      </c>
      <c r="BM551" t="str">
        <f t="shared" si="563"/>
        <v/>
      </c>
      <c r="BN551" t="str">
        <f t="shared" si="564"/>
        <v/>
      </c>
      <c r="BO551" t="str">
        <f t="shared" si="565"/>
        <v/>
      </c>
      <c r="BP551" t="str">
        <f t="shared" si="566"/>
        <v/>
      </c>
      <c r="BQ551" t="str">
        <f t="shared" si="567"/>
        <v/>
      </c>
      <c r="BR551" t="str">
        <f t="shared" si="568"/>
        <v/>
      </c>
      <c r="BS551" t="str">
        <f t="shared" si="569"/>
        <v/>
      </c>
      <c r="BT551" t="str">
        <f t="shared" si="570"/>
        <v/>
      </c>
      <c r="BU551" t="str">
        <f t="shared" si="571"/>
        <v/>
      </c>
      <c r="BV551" t="str">
        <f t="shared" si="572"/>
        <v/>
      </c>
      <c r="BW551" t="str">
        <f t="shared" si="573"/>
        <v/>
      </c>
      <c r="BX551" t="str">
        <f t="shared" si="574"/>
        <v/>
      </c>
      <c r="BY551" t="str">
        <f t="shared" si="575"/>
        <v/>
      </c>
      <c r="BZ551" t="str">
        <f t="shared" si="576"/>
        <v/>
      </c>
      <c r="CA551" t="str">
        <f t="shared" si="577"/>
        <v/>
      </c>
      <c r="CB551" t="str">
        <f t="shared" si="578"/>
        <v/>
      </c>
      <c r="CC551" t="str">
        <f t="shared" si="579"/>
        <v/>
      </c>
      <c r="CD551" t="str">
        <f t="shared" si="580"/>
        <v/>
      </c>
      <c r="CF551"/>
      <c r="CG551" s="36" t="str">
        <f t="shared" si="540"/>
        <v/>
      </c>
      <c r="CH551" s="36" t="str">
        <f t="shared" si="541"/>
        <v/>
      </c>
      <c r="CI551" s="36" t="str">
        <f t="shared" si="542"/>
        <v/>
      </c>
      <c r="CJ551" s="36" t="str">
        <f t="shared" si="543"/>
        <v/>
      </c>
      <c r="CK551" s="36" t="str">
        <f t="shared" si="544"/>
        <v/>
      </c>
    </row>
    <row r="552" spans="1:89">
      <c r="A552">
        <f t="shared" si="581"/>
        <v>543</v>
      </c>
      <c r="B552" s="1" t="str">
        <f t="shared" si="582"/>
        <v>Mi</v>
      </c>
      <c r="C552" s="2" t="str">
        <f t="shared" si="583"/>
        <v>12</v>
      </c>
      <c r="D552" s="50">
        <v>42095.5</v>
      </c>
      <c r="E552" s="51"/>
      <c r="F552" s="52"/>
      <c r="G552" s="52"/>
      <c r="H552" s="13" t="str">
        <f t="shared" si="588"/>
        <v/>
      </c>
      <c r="I552" s="13" t="str">
        <f t="shared" si="584"/>
        <v/>
      </c>
      <c r="J552" s="13" t="str">
        <f t="shared" si="589"/>
        <v/>
      </c>
      <c r="K552" s="3" t="str">
        <f t="shared" si="590"/>
        <v/>
      </c>
      <c r="L552" s="4" t="str">
        <f t="shared" si="591"/>
        <v/>
      </c>
      <c r="M552" s="52"/>
      <c r="N552" s="52"/>
      <c r="O552" s="13" t="str">
        <f t="shared" si="592"/>
        <v/>
      </c>
      <c r="P552" s="4" t="str">
        <f t="shared" si="593"/>
        <v/>
      </c>
      <c r="Q552" s="4" t="str">
        <f t="shared" si="594"/>
        <v/>
      </c>
      <c r="S552" s="5"/>
      <c r="T552" s="52"/>
      <c r="U552" s="52"/>
      <c r="V552" s="52"/>
      <c r="W552" s="52"/>
      <c r="X552" s="52"/>
      <c r="Y552" s="52"/>
      <c r="Z552" s="13" t="str">
        <f t="shared" si="587"/>
        <v/>
      </c>
      <c r="AA552" s="53" t="str">
        <f t="shared" si="538"/>
        <v/>
      </c>
      <c r="AB552" s="13" t="str">
        <f t="shared" si="596"/>
        <v/>
      </c>
      <c r="AC552" s="13" t="str">
        <f t="shared" si="598"/>
        <v/>
      </c>
      <c r="AD552" s="13" t="b">
        <f t="shared" si="599"/>
        <v>0</v>
      </c>
      <c r="AE552" t="e">
        <f t="shared" si="597"/>
        <v>#VALUE!</v>
      </c>
      <c r="AF552" t="str">
        <f t="shared" si="585"/>
        <v/>
      </c>
      <c r="AG552" t="b">
        <f t="shared" si="600"/>
        <v>0</v>
      </c>
      <c r="AI552" s="41">
        <f>SUM($AG$11:AG552)</f>
        <v>-160</v>
      </c>
      <c r="AJ552" s="36">
        <f>SUM($AA$10:AA552)</f>
        <v>692.6</v>
      </c>
      <c r="AK552" s="42">
        <f>SUM($AL$11:AL552)</f>
        <v>390</v>
      </c>
      <c r="AL552" t="b">
        <f t="shared" si="595"/>
        <v>0</v>
      </c>
      <c r="AN552">
        <f>SUM(AS$11:BJ552)</f>
        <v>1064</v>
      </c>
      <c r="AO552">
        <f>SUM(BM$11:CD552)</f>
        <v>560</v>
      </c>
      <c r="AP552">
        <f t="shared" si="586"/>
        <v>692.6</v>
      </c>
      <c r="AR552" t="str">
        <f t="shared" si="539"/>
        <v/>
      </c>
      <c r="AS552" t="str">
        <f t="shared" si="545"/>
        <v/>
      </c>
      <c r="AT552" t="str">
        <f t="shared" si="546"/>
        <v/>
      </c>
      <c r="AU552" t="str">
        <f t="shared" si="547"/>
        <v/>
      </c>
      <c r="AV552" t="str">
        <f t="shared" si="548"/>
        <v/>
      </c>
      <c r="AW552" t="str">
        <f t="shared" si="549"/>
        <v/>
      </c>
      <c r="AX552" t="str">
        <f t="shared" si="550"/>
        <v/>
      </c>
      <c r="AY552" t="str">
        <f t="shared" si="551"/>
        <v/>
      </c>
      <c r="AZ552" t="str">
        <f t="shared" si="552"/>
        <v/>
      </c>
      <c r="BA552" t="str">
        <f t="shared" si="553"/>
        <v/>
      </c>
      <c r="BB552" t="str">
        <f t="shared" si="554"/>
        <v/>
      </c>
      <c r="BC552" t="str">
        <f t="shared" si="555"/>
        <v/>
      </c>
      <c r="BD552" t="str">
        <f t="shared" si="556"/>
        <v/>
      </c>
      <c r="BE552" t="str">
        <f t="shared" si="557"/>
        <v/>
      </c>
      <c r="BF552" t="str">
        <f t="shared" si="558"/>
        <v/>
      </c>
      <c r="BG552" t="str">
        <f t="shared" si="559"/>
        <v/>
      </c>
      <c r="BH552" t="str">
        <f t="shared" si="560"/>
        <v/>
      </c>
      <c r="BI552" t="str">
        <f t="shared" si="561"/>
        <v/>
      </c>
      <c r="BJ552" t="str">
        <f t="shared" si="562"/>
        <v/>
      </c>
      <c r="BM552" t="str">
        <f t="shared" si="563"/>
        <v/>
      </c>
      <c r="BN552" t="str">
        <f t="shared" si="564"/>
        <v/>
      </c>
      <c r="BO552" t="str">
        <f t="shared" si="565"/>
        <v/>
      </c>
      <c r="BP552" t="str">
        <f t="shared" si="566"/>
        <v/>
      </c>
      <c r="BQ552" t="str">
        <f t="shared" si="567"/>
        <v/>
      </c>
      <c r="BR552" t="str">
        <f t="shared" si="568"/>
        <v/>
      </c>
      <c r="BS552" t="str">
        <f t="shared" si="569"/>
        <v/>
      </c>
      <c r="BT552" t="str">
        <f t="shared" si="570"/>
        <v/>
      </c>
      <c r="BU552" t="str">
        <f t="shared" si="571"/>
        <v/>
      </c>
      <c r="BV552" t="str">
        <f t="shared" si="572"/>
        <v/>
      </c>
      <c r="BW552" t="str">
        <f t="shared" si="573"/>
        <v/>
      </c>
      <c r="BX552" t="str">
        <f t="shared" si="574"/>
        <v/>
      </c>
      <c r="BY552" t="str">
        <f t="shared" si="575"/>
        <v/>
      </c>
      <c r="BZ552" t="str">
        <f t="shared" si="576"/>
        <v/>
      </c>
      <c r="CA552" t="str">
        <f t="shared" si="577"/>
        <v/>
      </c>
      <c r="CB552" t="str">
        <f t="shared" si="578"/>
        <v/>
      </c>
      <c r="CC552" t="str">
        <f t="shared" si="579"/>
        <v/>
      </c>
      <c r="CD552" t="str">
        <f t="shared" si="580"/>
        <v/>
      </c>
      <c r="CF552"/>
      <c r="CG552" s="36" t="str">
        <f t="shared" si="540"/>
        <v/>
      </c>
      <c r="CH552" s="36" t="str">
        <f t="shared" si="541"/>
        <v/>
      </c>
      <c r="CI552" s="36" t="str">
        <f t="shared" si="542"/>
        <v/>
      </c>
      <c r="CJ552" s="36" t="str">
        <f t="shared" si="543"/>
        <v/>
      </c>
      <c r="CK552" s="36" t="str">
        <f t="shared" si="544"/>
        <v/>
      </c>
    </row>
    <row r="553" spans="1:89">
      <c r="A553">
        <f t="shared" si="581"/>
        <v>544</v>
      </c>
      <c r="B553" s="1" t="str">
        <f t="shared" si="582"/>
        <v>Mi</v>
      </c>
      <c r="C553" s="2" t="str">
        <f t="shared" si="583"/>
        <v>12</v>
      </c>
      <c r="D553" s="50">
        <v>42095.5</v>
      </c>
      <c r="E553" s="51"/>
      <c r="F553" s="52"/>
      <c r="G553" s="52"/>
      <c r="H553" s="13" t="str">
        <f t="shared" si="588"/>
        <v/>
      </c>
      <c r="I553" s="13" t="str">
        <f t="shared" si="584"/>
        <v/>
      </c>
      <c r="J553" s="13" t="str">
        <f t="shared" si="589"/>
        <v/>
      </c>
      <c r="K553" s="3" t="str">
        <f t="shared" si="590"/>
        <v/>
      </c>
      <c r="L553" s="4" t="str">
        <f t="shared" si="591"/>
        <v/>
      </c>
      <c r="M553" s="52"/>
      <c r="N553" s="52"/>
      <c r="O553" s="13" t="str">
        <f t="shared" si="592"/>
        <v/>
      </c>
      <c r="P553" s="4" t="str">
        <f t="shared" si="593"/>
        <v/>
      </c>
      <c r="Q553" s="4" t="str">
        <f t="shared" si="594"/>
        <v/>
      </c>
      <c r="S553" s="5"/>
      <c r="T553" s="52"/>
      <c r="U553" s="52"/>
      <c r="V553" s="52"/>
      <c r="W553" s="52"/>
      <c r="X553" s="52"/>
      <c r="Y553" s="52"/>
      <c r="Z553" s="13" t="str">
        <f t="shared" si="587"/>
        <v/>
      </c>
      <c r="AA553" s="53" t="str">
        <f t="shared" si="538"/>
        <v/>
      </c>
      <c r="AB553" s="13" t="str">
        <f t="shared" si="596"/>
        <v/>
      </c>
      <c r="AC553" s="13" t="str">
        <f t="shared" si="598"/>
        <v/>
      </c>
      <c r="AD553" s="13" t="b">
        <f t="shared" si="599"/>
        <v>0</v>
      </c>
      <c r="AE553" t="e">
        <f t="shared" si="597"/>
        <v>#VALUE!</v>
      </c>
      <c r="AF553" t="str">
        <f t="shared" si="585"/>
        <v/>
      </c>
      <c r="AG553" t="b">
        <f t="shared" si="600"/>
        <v>0</v>
      </c>
      <c r="AI553" s="41">
        <f>SUM($AG$11:AG553)</f>
        <v>-160</v>
      </c>
      <c r="AJ553" s="36">
        <f>SUM($AA$10:AA553)</f>
        <v>692.6</v>
      </c>
      <c r="AK553" s="42">
        <f>SUM($AL$11:AL553)</f>
        <v>390</v>
      </c>
      <c r="AL553" t="b">
        <f t="shared" si="595"/>
        <v>0</v>
      </c>
      <c r="AN553">
        <f>SUM(AS$11:BJ553)</f>
        <v>1064</v>
      </c>
      <c r="AO553">
        <f>SUM(BM$11:CD553)</f>
        <v>560</v>
      </c>
      <c r="AP553">
        <f t="shared" si="586"/>
        <v>692.6</v>
      </c>
      <c r="AR553" t="str">
        <f t="shared" si="539"/>
        <v/>
      </c>
      <c r="AS553" t="str">
        <f t="shared" si="545"/>
        <v/>
      </c>
      <c r="AT553" t="str">
        <f t="shared" si="546"/>
        <v/>
      </c>
      <c r="AU553" t="str">
        <f t="shared" si="547"/>
        <v/>
      </c>
      <c r="AV553" t="str">
        <f t="shared" si="548"/>
        <v/>
      </c>
      <c r="AW553" t="str">
        <f t="shared" si="549"/>
        <v/>
      </c>
      <c r="AX553" t="str">
        <f t="shared" si="550"/>
        <v/>
      </c>
      <c r="AY553" t="str">
        <f t="shared" si="551"/>
        <v/>
      </c>
      <c r="AZ553" t="str">
        <f t="shared" si="552"/>
        <v/>
      </c>
      <c r="BA553" t="str">
        <f t="shared" si="553"/>
        <v/>
      </c>
      <c r="BB553" t="str">
        <f t="shared" si="554"/>
        <v/>
      </c>
      <c r="BC553" t="str">
        <f t="shared" si="555"/>
        <v/>
      </c>
      <c r="BD553" t="str">
        <f t="shared" si="556"/>
        <v/>
      </c>
      <c r="BE553" t="str">
        <f t="shared" si="557"/>
        <v/>
      </c>
      <c r="BF553" t="str">
        <f t="shared" si="558"/>
        <v/>
      </c>
      <c r="BG553" t="str">
        <f t="shared" si="559"/>
        <v/>
      </c>
      <c r="BH553" t="str">
        <f t="shared" si="560"/>
        <v/>
      </c>
      <c r="BI553" t="str">
        <f t="shared" si="561"/>
        <v/>
      </c>
      <c r="BJ553" t="str">
        <f t="shared" si="562"/>
        <v/>
      </c>
      <c r="BM553" t="str">
        <f t="shared" si="563"/>
        <v/>
      </c>
      <c r="BN553" t="str">
        <f t="shared" si="564"/>
        <v/>
      </c>
      <c r="BO553" t="str">
        <f t="shared" si="565"/>
        <v/>
      </c>
      <c r="BP553" t="str">
        <f t="shared" si="566"/>
        <v/>
      </c>
      <c r="BQ553" t="str">
        <f t="shared" si="567"/>
        <v/>
      </c>
      <c r="BR553" t="str">
        <f t="shared" si="568"/>
        <v/>
      </c>
      <c r="BS553" t="str">
        <f t="shared" si="569"/>
        <v/>
      </c>
      <c r="BT553" t="str">
        <f t="shared" si="570"/>
        <v/>
      </c>
      <c r="BU553" t="str">
        <f t="shared" si="571"/>
        <v/>
      </c>
      <c r="BV553" t="str">
        <f t="shared" si="572"/>
        <v/>
      </c>
      <c r="BW553" t="str">
        <f t="shared" si="573"/>
        <v/>
      </c>
      <c r="BX553" t="str">
        <f t="shared" si="574"/>
        <v/>
      </c>
      <c r="BY553" t="str">
        <f t="shared" si="575"/>
        <v/>
      </c>
      <c r="BZ553" t="str">
        <f t="shared" si="576"/>
        <v/>
      </c>
      <c r="CA553" t="str">
        <f t="shared" si="577"/>
        <v/>
      </c>
      <c r="CB553" t="str">
        <f t="shared" si="578"/>
        <v/>
      </c>
      <c r="CC553" t="str">
        <f t="shared" si="579"/>
        <v/>
      </c>
      <c r="CD553" t="str">
        <f t="shared" si="580"/>
        <v/>
      </c>
      <c r="CF553"/>
      <c r="CG553" s="36" t="str">
        <f t="shared" si="540"/>
        <v/>
      </c>
      <c r="CH553" s="36" t="str">
        <f t="shared" si="541"/>
        <v/>
      </c>
      <c r="CI553" s="36" t="str">
        <f t="shared" si="542"/>
        <v/>
      </c>
      <c r="CJ553" s="36" t="str">
        <f t="shared" si="543"/>
        <v/>
      </c>
      <c r="CK553" s="36" t="str">
        <f t="shared" si="544"/>
        <v/>
      </c>
    </row>
    <row r="554" spans="1:89">
      <c r="A554">
        <f t="shared" si="581"/>
        <v>545</v>
      </c>
      <c r="B554" s="1" t="str">
        <f t="shared" si="582"/>
        <v>Mi</v>
      </c>
      <c r="C554" s="2" t="str">
        <f t="shared" si="583"/>
        <v>12</v>
      </c>
      <c r="D554" s="50">
        <v>42095.5</v>
      </c>
      <c r="E554" s="51"/>
      <c r="F554" s="52"/>
      <c r="G554" s="52"/>
      <c r="H554" s="13" t="str">
        <f t="shared" si="588"/>
        <v/>
      </c>
      <c r="I554" s="13" t="str">
        <f t="shared" si="584"/>
        <v/>
      </c>
      <c r="J554" s="13" t="str">
        <f t="shared" si="589"/>
        <v/>
      </c>
      <c r="K554" s="3" t="str">
        <f t="shared" si="590"/>
        <v/>
      </c>
      <c r="L554" s="4" t="str">
        <f t="shared" si="591"/>
        <v/>
      </c>
      <c r="M554" s="52"/>
      <c r="N554" s="52"/>
      <c r="O554" s="13" t="str">
        <f t="shared" si="592"/>
        <v/>
      </c>
      <c r="P554" s="4" t="str">
        <f t="shared" si="593"/>
        <v/>
      </c>
      <c r="Q554" s="4" t="str">
        <f t="shared" si="594"/>
        <v/>
      </c>
      <c r="S554" s="5"/>
      <c r="T554" s="52"/>
      <c r="U554" s="52"/>
      <c r="V554" s="52"/>
      <c r="W554" s="52"/>
      <c r="X554" s="52"/>
      <c r="Y554" s="52"/>
      <c r="Z554" s="13" t="str">
        <f t="shared" si="587"/>
        <v/>
      </c>
      <c r="AA554" s="53" t="str">
        <f t="shared" si="538"/>
        <v/>
      </c>
      <c r="AB554" s="13" t="str">
        <f t="shared" si="596"/>
        <v/>
      </c>
      <c r="AC554" s="13" t="str">
        <f t="shared" si="598"/>
        <v/>
      </c>
      <c r="AD554" s="13" t="b">
        <f t="shared" si="599"/>
        <v>0</v>
      </c>
      <c r="AE554" t="e">
        <f t="shared" si="597"/>
        <v>#VALUE!</v>
      </c>
      <c r="AF554" t="str">
        <f t="shared" si="585"/>
        <v/>
      </c>
      <c r="AG554" t="b">
        <f t="shared" si="600"/>
        <v>0</v>
      </c>
      <c r="AI554" s="41">
        <f>SUM($AG$11:AG554)</f>
        <v>-160</v>
      </c>
      <c r="AJ554" s="36">
        <f>SUM($AA$10:AA554)</f>
        <v>692.6</v>
      </c>
      <c r="AK554" s="42">
        <f>SUM($AL$11:AL554)</f>
        <v>390</v>
      </c>
      <c r="AL554" t="b">
        <f t="shared" si="595"/>
        <v>0</v>
      </c>
      <c r="AN554">
        <f>SUM(AS$11:BJ554)</f>
        <v>1064</v>
      </c>
      <c r="AO554">
        <f>SUM(BM$11:CD554)</f>
        <v>560</v>
      </c>
      <c r="AP554">
        <f t="shared" si="586"/>
        <v>692.6</v>
      </c>
      <c r="AR554" t="str">
        <f t="shared" si="539"/>
        <v/>
      </c>
      <c r="AS554" t="str">
        <f t="shared" si="545"/>
        <v/>
      </c>
      <c r="AT554" t="str">
        <f t="shared" si="546"/>
        <v/>
      </c>
      <c r="AU554" t="str">
        <f t="shared" si="547"/>
        <v/>
      </c>
      <c r="AV554" t="str">
        <f t="shared" si="548"/>
        <v/>
      </c>
      <c r="AW554" t="str">
        <f t="shared" si="549"/>
        <v/>
      </c>
      <c r="AX554" t="str">
        <f t="shared" si="550"/>
        <v/>
      </c>
      <c r="AY554" t="str">
        <f t="shared" si="551"/>
        <v/>
      </c>
      <c r="AZ554" t="str">
        <f t="shared" si="552"/>
        <v/>
      </c>
      <c r="BA554" t="str">
        <f t="shared" si="553"/>
        <v/>
      </c>
      <c r="BB554" t="str">
        <f t="shared" si="554"/>
        <v/>
      </c>
      <c r="BC554" t="str">
        <f t="shared" si="555"/>
        <v/>
      </c>
      <c r="BD554" t="str">
        <f t="shared" si="556"/>
        <v/>
      </c>
      <c r="BE554" t="str">
        <f t="shared" si="557"/>
        <v/>
      </c>
      <c r="BF554" t="str">
        <f t="shared" si="558"/>
        <v/>
      </c>
      <c r="BG554" t="str">
        <f t="shared" si="559"/>
        <v/>
      </c>
      <c r="BH554" t="str">
        <f t="shared" si="560"/>
        <v/>
      </c>
      <c r="BI554" t="str">
        <f t="shared" si="561"/>
        <v/>
      </c>
      <c r="BJ554" t="str">
        <f t="shared" si="562"/>
        <v/>
      </c>
      <c r="BM554" t="str">
        <f t="shared" si="563"/>
        <v/>
      </c>
      <c r="BN554" t="str">
        <f t="shared" si="564"/>
        <v/>
      </c>
      <c r="BO554" t="str">
        <f t="shared" si="565"/>
        <v/>
      </c>
      <c r="BP554" t="str">
        <f t="shared" si="566"/>
        <v/>
      </c>
      <c r="BQ554" t="str">
        <f t="shared" si="567"/>
        <v/>
      </c>
      <c r="BR554" t="str">
        <f t="shared" si="568"/>
        <v/>
      </c>
      <c r="BS554" t="str">
        <f t="shared" si="569"/>
        <v/>
      </c>
      <c r="BT554" t="str">
        <f t="shared" si="570"/>
        <v/>
      </c>
      <c r="BU554" t="str">
        <f t="shared" si="571"/>
        <v/>
      </c>
      <c r="BV554" t="str">
        <f t="shared" si="572"/>
        <v/>
      </c>
      <c r="BW554" t="str">
        <f t="shared" si="573"/>
        <v/>
      </c>
      <c r="BX554" t="str">
        <f t="shared" si="574"/>
        <v/>
      </c>
      <c r="BY554" t="str">
        <f t="shared" si="575"/>
        <v/>
      </c>
      <c r="BZ554" t="str">
        <f t="shared" si="576"/>
        <v/>
      </c>
      <c r="CA554" t="str">
        <f t="shared" si="577"/>
        <v/>
      </c>
      <c r="CB554" t="str">
        <f t="shared" si="578"/>
        <v/>
      </c>
      <c r="CC554" t="str">
        <f t="shared" si="579"/>
        <v/>
      </c>
      <c r="CD554" t="str">
        <f t="shared" si="580"/>
        <v/>
      </c>
      <c r="CF554"/>
      <c r="CG554" s="36" t="str">
        <f t="shared" si="540"/>
        <v/>
      </c>
      <c r="CH554" s="36" t="str">
        <f t="shared" si="541"/>
        <v/>
      </c>
      <c r="CI554" s="36" t="str">
        <f t="shared" si="542"/>
        <v/>
      </c>
      <c r="CJ554" s="36" t="str">
        <f t="shared" si="543"/>
        <v/>
      </c>
      <c r="CK554" s="36" t="str">
        <f t="shared" si="544"/>
        <v/>
      </c>
    </row>
    <row r="555" spans="1:89">
      <c r="A555">
        <f t="shared" si="581"/>
        <v>546</v>
      </c>
      <c r="B555" s="1" t="str">
        <f t="shared" si="582"/>
        <v>Mi</v>
      </c>
      <c r="C555" s="2" t="str">
        <f t="shared" si="583"/>
        <v>12</v>
      </c>
      <c r="D555" s="50">
        <v>42095.5</v>
      </c>
      <c r="E555" s="51"/>
      <c r="F555" s="52"/>
      <c r="G555" s="52"/>
      <c r="H555" s="13" t="str">
        <f t="shared" si="588"/>
        <v/>
      </c>
      <c r="I555" s="13" t="str">
        <f t="shared" si="584"/>
        <v/>
      </c>
      <c r="J555" s="13" t="str">
        <f t="shared" si="589"/>
        <v/>
      </c>
      <c r="K555" s="3" t="str">
        <f t="shared" si="590"/>
        <v/>
      </c>
      <c r="L555" s="4" t="str">
        <f t="shared" si="591"/>
        <v/>
      </c>
      <c r="M555" s="52"/>
      <c r="N555" s="52"/>
      <c r="O555" s="13" t="str">
        <f t="shared" si="592"/>
        <v/>
      </c>
      <c r="P555" s="4" t="str">
        <f t="shared" si="593"/>
        <v/>
      </c>
      <c r="Q555" s="4" t="str">
        <f t="shared" si="594"/>
        <v/>
      </c>
      <c r="S555" s="5"/>
      <c r="T555" s="52"/>
      <c r="U555" s="52"/>
      <c r="V555" s="52"/>
      <c r="W555" s="52"/>
      <c r="X555" s="52"/>
      <c r="Y555" s="52"/>
      <c r="Z555" s="13" t="str">
        <f t="shared" si="587"/>
        <v/>
      </c>
      <c r="AA555" s="53" t="str">
        <f t="shared" si="538"/>
        <v/>
      </c>
      <c r="AB555" s="13" t="str">
        <f t="shared" si="596"/>
        <v/>
      </c>
      <c r="AC555" s="13" t="str">
        <f t="shared" si="598"/>
        <v/>
      </c>
      <c r="AD555" s="13" t="b">
        <f t="shared" si="599"/>
        <v>0</v>
      </c>
      <c r="AE555" t="e">
        <f t="shared" si="597"/>
        <v>#VALUE!</v>
      </c>
      <c r="AF555" t="str">
        <f t="shared" si="585"/>
        <v/>
      </c>
      <c r="AG555" t="b">
        <f t="shared" si="600"/>
        <v>0</v>
      </c>
      <c r="AI555" s="41">
        <f>SUM($AG$11:AG555)</f>
        <v>-160</v>
      </c>
      <c r="AJ555" s="36">
        <f>SUM($AA$10:AA555)</f>
        <v>692.6</v>
      </c>
      <c r="AK555" s="42">
        <f>SUM($AL$11:AL555)</f>
        <v>390</v>
      </c>
      <c r="AL555" t="b">
        <f t="shared" si="595"/>
        <v>0</v>
      </c>
      <c r="AN555">
        <f>SUM(AS$11:BJ555)</f>
        <v>1064</v>
      </c>
      <c r="AO555">
        <f>SUM(BM$11:CD555)</f>
        <v>560</v>
      </c>
      <c r="AP555">
        <f t="shared" si="586"/>
        <v>692.6</v>
      </c>
      <c r="AR555" t="str">
        <f t="shared" si="539"/>
        <v/>
      </c>
      <c r="AS555" t="str">
        <f t="shared" si="545"/>
        <v/>
      </c>
      <c r="AT555" t="str">
        <f t="shared" si="546"/>
        <v/>
      </c>
      <c r="AU555" t="str">
        <f t="shared" si="547"/>
        <v/>
      </c>
      <c r="AV555" t="str">
        <f t="shared" si="548"/>
        <v/>
      </c>
      <c r="AW555" t="str">
        <f t="shared" si="549"/>
        <v/>
      </c>
      <c r="AX555" t="str">
        <f t="shared" si="550"/>
        <v/>
      </c>
      <c r="AY555" t="str">
        <f t="shared" si="551"/>
        <v/>
      </c>
      <c r="AZ555" t="str">
        <f t="shared" si="552"/>
        <v/>
      </c>
      <c r="BA555" t="str">
        <f t="shared" si="553"/>
        <v/>
      </c>
      <c r="BB555" t="str">
        <f t="shared" si="554"/>
        <v/>
      </c>
      <c r="BC555" t="str">
        <f t="shared" si="555"/>
        <v/>
      </c>
      <c r="BD555" t="str">
        <f t="shared" si="556"/>
        <v/>
      </c>
      <c r="BE555" t="str">
        <f t="shared" si="557"/>
        <v/>
      </c>
      <c r="BF555" t="str">
        <f t="shared" si="558"/>
        <v/>
      </c>
      <c r="BG555" t="str">
        <f t="shared" si="559"/>
        <v/>
      </c>
      <c r="BH555" t="str">
        <f t="shared" si="560"/>
        <v/>
      </c>
      <c r="BI555" t="str">
        <f t="shared" si="561"/>
        <v/>
      </c>
      <c r="BJ555" t="str">
        <f t="shared" si="562"/>
        <v/>
      </c>
      <c r="BM555" t="str">
        <f t="shared" si="563"/>
        <v/>
      </c>
      <c r="BN555" t="str">
        <f t="shared" si="564"/>
        <v/>
      </c>
      <c r="BO555" t="str">
        <f t="shared" si="565"/>
        <v/>
      </c>
      <c r="BP555" t="str">
        <f t="shared" si="566"/>
        <v/>
      </c>
      <c r="BQ555" t="str">
        <f t="shared" si="567"/>
        <v/>
      </c>
      <c r="BR555" t="str">
        <f t="shared" si="568"/>
        <v/>
      </c>
      <c r="BS555" t="str">
        <f t="shared" si="569"/>
        <v/>
      </c>
      <c r="BT555" t="str">
        <f t="shared" si="570"/>
        <v/>
      </c>
      <c r="BU555" t="str">
        <f t="shared" si="571"/>
        <v/>
      </c>
      <c r="BV555" t="str">
        <f t="shared" si="572"/>
        <v/>
      </c>
      <c r="BW555" t="str">
        <f t="shared" si="573"/>
        <v/>
      </c>
      <c r="BX555" t="str">
        <f t="shared" si="574"/>
        <v/>
      </c>
      <c r="BY555" t="str">
        <f t="shared" si="575"/>
        <v/>
      </c>
      <c r="BZ555" t="str">
        <f t="shared" si="576"/>
        <v/>
      </c>
      <c r="CA555" t="str">
        <f t="shared" si="577"/>
        <v/>
      </c>
      <c r="CB555" t="str">
        <f t="shared" si="578"/>
        <v/>
      </c>
      <c r="CC555" t="str">
        <f t="shared" si="579"/>
        <v/>
      </c>
      <c r="CD555" t="str">
        <f t="shared" si="580"/>
        <v/>
      </c>
      <c r="CF555"/>
      <c r="CG555" s="36" t="str">
        <f t="shared" si="540"/>
        <v/>
      </c>
      <c r="CH555" s="36" t="str">
        <f t="shared" si="541"/>
        <v/>
      </c>
      <c r="CI555" s="36" t="str">
        <f t="shared" si="542"/>
        <v/>
      </c>
      <c r="CJ555" s="36" t="str">
        <f t="shared" si="543"/>
        <v/>
      </c>
      <c r="CK555" s="36" t="str">
        <f t="shared" si="544"/>
        <v/>
      </c>
    </row>
    <row r="556" spans="1:89">
      <c r="A556">
        <f t="shared" si="581"/>
        <v>547</v>
      </c>
      <c r="B556" s="1" t="str">
        <f t="shared" si="582"/>
        <v>Mi</v>
      </c>
      <c r="C556" s="2" t="str">
        <f t="shared" si="583"/>
        <v>12</v>
      </c>
      <c r="D556" s="50">
        <v>42095.5</v>
      </c>
      <c r="E556" s="51"/>
      <c r="F556" s="52"/>
      <c r="G556" s="52"/>
      <c r="H556" s="13" t="str">
        <f t="shared" si="588"/>
        <v/>
      </c>
      <c r="I556" s="13" t="str">
        <f t="shared" si="584"/>
        <v/>
      </c>
      <c r="J556" s="13" t="str">
        <f t="shared" si="589"/>
        <v/>
      </c>
      <c r="K556" s="3" t="str">
        <f t="shared" si="590"/>
        <v/>
      </c>
      <c r="L556" s="4" t="str">
        <f t="shared" si="591"/>
        <v/>
      </c>
      <c r="M556" s="52"/>
      <c r="N556" s="52"/>
      <c r="O556" s="13" t="str">
        <f t="shared" si="592"/>
        <v/>
      </c>
      <c r="P556" s="4" t="str">
        <f t="shared" si="593"/>
        <v/>
      </c>
      <c r="Q556" s="4" t="str">
        <f t="shared" si="594"/>
        <v/>
      </c>
      <c r="S556" s="5"/>
      <c r="T556" s="52"/>
      <c r="U556" s="52"/>
      <c r="V556" s="52"/>
      <c r="W556" s="52"/>
      <c r="X556" s="52"/>
      <c r="Y556" s="52"/>
      <c r="Z556" s="13" t="str">
        <f t="shared" si="587"/>
        <v/>
      </c>
      <c r="AA556" s="53" t="str">
        <f t="shared" si="538"/>
        <v/>
      </c>
      <c r="AB556" s="13" t="str">
        <f t="shared" si="596"/>
        <v/>
      </c>
      <c r="AC556" s="13" t="str">
        <f t="shared" si="598"/>
        <v/>
      </c>
      <c r="AD556" s="13" t="b">
        <f t="shared" si="599"/>
        <v>0</v>
      </c>
      <c r="AE556" t="e">
        <f t="shared" si="597"/>
        <v>#VALUE!</v>
      </c>
      <c r="AF556" t="str">
        <f t="shared" si="585"/>
        <v/>
      </c>
      <c r="AG556" t="b">
        <f t="shared" si="600"/>
        <v>0</v>
      </c>
      <c r="AI556" s="41">
        <f>SUM($AG$11:AG556)</f>
        <v>-160</v>
      </c>
      <c r="AJ556" s="36">
        <f>SUM($AA$10:AA556)</f>
        <v>692.6</v>
      </c>
      <c r="AK556" s="42">
        <f>SUM($AL$11:AL556)</f>
        <v>390</v>
      </c>
      <c r="AL556" t="b">
        <f t="shared" si="595"/>
        <v>0</v>
      </c>
      <c r="AN556">
        <f>SUM(AS$11:BJ556)</f>
        <v>1064</v>
      </c>
      <c r="AO556">
        <f>SUM(BM$11:CD556)</f>
        <v>560</v>
      </c>
      <c r="AP556">
        <f t="shared" si="586"/>
        <v>692.6</v>
      </c>
      <c r="AR556" t="str">
        <f t="shared" si="539"/>
        <v/>
      </c>
      <c r="AS556" t="str">
        <f t="shared" si="545"/>
        <v/>
      </c>
      <c r="AT556" t="str">
        <f t="shared" si="546"/>
        <v/>
      </c>
      <c r="AU556" t="str">
        <f t="shared" si="547"/>
        <v/>
      </c>
      <c r="AV556" t="str">
        <f t="shared" si="548"/>
        <v/>
      </c>
      <c r="AW556" t="str">
        <f t="shared" si="549"/>
        <v/>
      </c>
      <c r="AX556" t="str">
        <f t="shared" si="550"/>
        <v/>
      </c>
      <c r="AY556" t="str">
        <f t="shared" si="551"/>
        <v/>
      </c>
      <c r="AZ556" t="str">
        <f t="shared" si="552"/>
        <v/>
      </c>
      <c r="BA556" t="str">
        <f t="shared" si="553"/>
        <v/>
      </c>
      <c r="BB556" t="str">
        <f t="shared" si="554"/>
        <v/>
      </c>
      <c r="BC556" t="str">
        <f t="shared" si="555"/>
        <v/>
      </c>
      <c r="BD556" t="str">
        <f t="shared" si="556"/>
        <v/>
      </c>
      <c r="BE556" t="str">
        <f t="shared" si="557"/>
        <v/>
      </c>
      <c r="BF556" t="str">
        <f t="shared" si="558"/>
        <v/>
      </c>
      <c r="BG556" t="str">
        <f t="shared" si="559"/>
        <v/>
      </c>
      <c r="BH556" t="str">
        <f t="shared" si="560"/>
        <v/>
      </c>
      <c r="BI556" t="str">
        <f t="shared" si="561"/>
        <v/>
      </c>
      <c r="BJ556" t="str">
        <f t="shared" si="562"/>
        <v/>
      </c>
      <c r="BM556" t="str">
        <f t="shared" si="563"/>
        <v/>
      </c>
      <c r="BN556" t="str">
        <f t="shared" si="564"/>
        <v/>
      </c>
      <c r="BO556" t="str">
        <f t="shared" si="565"/>
        <v/>
      </c>
      <c r="BP556" t="str">
        <f t="shared" si="566"/>
        <v/>
      </c>
      <c r="BQ556" t="str">
        <f t="shared" si="567"/>
        <v/>
      </c>
      <c r="BR556" t="str">
        <f t="shared" si="568"/>
        <v/>
      </c>
      <c r="BS556" t="str">
        <f t="shared" si="569"/>
        <v/>
      </c>
      <c r="BT556" t="str">
        <f t="shared" si="570"/>
        <v/>
      </c>
      <c r="BU556" t="str">
        <f t="shared" si="571"/>
        <v/>
      </c>
      <c r="BV556" t="str">
        <f t="shared" si="572"/>
        <v/>
      </c>
      <c r="BW556" t="str">
        <f t="shared" si="573"/>
        <v/>
      </c>
      <c r="BX556" t="str">
        <f t="shared" si="574"/>
        <v/>
      </c>
      <c r="BY556" t="str">
        <f t="shared" si="575"/>
        <v/>
      </c>
      <c r="BZ556" t="str">
        <f t="shared" si="576"/>
        <v/>
      </c>
      <c r="CA556" t="str">
        <f t="shared" si="577"/>
        <v/>
      </c>
      <c r="CB556" t="str">
        <f t="shared" si="578"/>
        <v/>
      </c>
      <c r="CC556" t="str">
        <f t="shared" si="579"/>
        <v/>
      </c>
      <c r="CD556" t="str">
        <f t="shared" si="580"/>
        <v/>
      </c>
      <c r="CF556"/>
      <c r="CG556" s="36" t="str">
        <f t="shared" si="540"/>
        <v/>
      </c>
      <c r="CH556" s="36" t="str">
        <f t="shared" si="541"/>
        <v/>
      </c>
      <c r="CI556" s="36" t="str">
        <f t="shared" si="542"/>
        <v/>
      </c>
      <c r="CJ556" s="36" t="str">
        <f t="shared" si="543"/>
        <v/>
      </c>
      <c r="CK556" s="36" t="str">
        <f t="shared" si="544"/>
        <v/>
      </c>
    </row>
    <row r="557" spans="1:89">
      <c r="A557">
        <f t="shared" si="581"/>
        <v>548</v>
      </c>
      <c r="B557" s="1" t="str">
        <f t="shared" si="582"/>
        <v>Mi</v>
      </c>
      <c r="C557" s="2" t="str">
        <f t="shared" si="583"/>
        <v>12</v>
      </c>
      <c r="D557" s="50">
        <v>42095.5</v>
      </c>
      <c r="E557" s="51"/>
      <c r="F557" s="52"/>
      <c r="G557" s="52"/>
      <c r="H557" s="13" t="str">
        <f t="shared" si="588"/>
        <v/>
      </c>
      <c r="I557" s="13" t="str">
        <f t="shared" si="584"/>
        <v/>
      </c>
      <c r="J557" s="13" t="str">
        <f t="shared" si="589"/>
        <v/>
      </c>
      <c r="K557" s="3" t="str">
        <f t="shared" si="590"/>
        <v/>
      </c>
      <c r="L557" s="4" t="str">
        <f t="shared" si="591"/>
        <v/>
      </c>
      <c r="M557" s="52"/>
      <c r="N557" s="52"/>
      <c r="O557" s="13" t="str">
        <f t="shared" si="592"/>
        <v/>
      </c>
      <c r="P557" s="4" t="str">
        <f t="shared" si="593"/>
        <v/>
      </c>
      <c r="Q557" s="4" t="str">
        <f t="shared" si="594"/>
        <v/>
      </c>
      <c r="S557" s="5"/>
      <c r="T557" s="52"/>
      <c r="U557" s="52"/>
      <c r="V557" s="52"/>
      <c r="W557" s="52"/>
      <c r="X557" s="52"/>
      <c r="Y557" s="52"/>
      <c r="Z557" s="13" t="str">
        <f t="shared" si="587"/>
        <v/>
      </c>
      <c r="AA557" s="53" t="str">
        <f t="shared" ref="AA557:AA620" si="601">IF(E557="","",IF(D556=D557,((M556*Z556)+(M557*Z557))/SUM(M556:M557),Z557))</f>
        <v/>
      </c>
      <c r="AB557" s="13" t="str">
        <f t="shared" si="596"/>
        <v/>
      </c>
      <c r="AC557" s="13" t="str">
        <f t="shared" si="598"/>
        <v/>
      </c>
      <c r="AD557" s="13" t="b">
        <f t="shared" si="599"/>
        <v>0</v>
      </c>
      <c r="AE557" t="e">
        <f t="shared" si="597"/>
        <v>#VALUE!</v>
      </c>
      <c r="AF557" t="str">
        <f t="shared" si="585"/>
        <v/>
      </c>
      <c r="AG557" t="b">
        <f t="shared" si="600"/>
        <v>0</v>
      </c>
      <c r="AI557" s="41">
        <f>SUM($AG$11:AG557)</f>
        <v>-160</v>
      </c>
      <c r="AJ557" s="36">
        <f>SUM($AA$10:AA557)</f>
        <v>692.6</v>
      </c>
      <c r="AK557" s="42">
        <f>SUM($AL$11:AL557)</f>
        <v>390</v>
      </c>
      <c r="AL557" t="b">
        <f t="shared" si="595"/>
        <v>0</v>
      </c>
      <c r="AN557">
        <f>SUM(AS$11:BJ557)</f>
        <v>1064</v>
      </c>
      <c r="AO557">
        <f>SUM(BM$11:CD557)</f>
        <v>560</v>
      </c>
      <c r="AP557">
        <f t="shared" si="586"/>
        <v>692.6</v>
      </c>
      <c r="AR557" t="str">
        <f t="shared" si="539"/>
        <v/>
      </c>
      <c r="AS557" t="str">
        <f t="shared" si="545"/>
        <v/>
      </c>
      <c r="AT557" t="str">
        <f t="shared" si="546"/>
        <v/>
      </c>
      <c r="AU557" t="str">
        <f t="shared" si="547"/>
        <v/>
      </c>
      <c r="AV557" t="str">
        <f t="shared" si="548"/>
        <v/>
      </c>
      <c r="AW557" t="str">
        <f t="shared" si="549"/>
        <v/>
      </c>
      <c r="AX557" t="str">
        <f t="shared" si="550"/>
        <v/>
      </c>
      <c r="AY557" t="str">
        <f t="shared" si="551"/>
        <v/>
      </c>
      <c r="AZ557" t="str">
        <f t="shared" si="552"/>
        <v/>
      </c>
      <c r="BA557" t="str">
        <f t="shared" si="553"/>
        <v/>
      </c>
      <c r="BB557" t="str">
        <f t="shared" si="554"/>
        <v/>
      </c>
      <c r="BC557" t="str">
        <f t="shared" si="555"/>
        <v/>
      </c>
      <c r="BD557" t="str">
        <f t="shared" si="556"/>
        <v/>
      </c>
      <c r="BE557" t="str">
        <f t="shared" si="557"/>
        <v/>
      </c>
      <c r="BF557" t="str">
        <f t="shared" si="558"/>
        <v/>
      </c>
      <c r="BG557" t="str">
        <f t="shared" si="559"/>
        <v/>
      </c>
      <c r="BH557" t="str">
        <f t="shared" si="560"/>
        <v/>
      </c>
      <c r="BI557" t="str">
        <f t="shared" si="561"/>
        <v/>
      </c>
      <c r="BJ557" t="str">
        <f t="shared" si="562"/>
        <v/>
      </c>
      <c r="BM557" t="str">
        <f t="shared" si="563"/>
        <v/>
      </c>
      <c r="BN557" t="str">
        <f t="shared" si="564"/>
        <v/>
      </c>
      <c r="BO557" t="str">
        <f t="shared" si="565"/>
        <v/>
      </c>
      <c r="BP557" t="str">
        <f t="shared" si="566"/>
        <v/>
      </c>
      <c r="BQ557" t="str">
        <f t="shared" si="567"/>
        <v/>
      </c>
      <c r="BR557" t="str">
        <f t="shared" si="568"/>
        <v/>
      </c>
      <c r="BS557" t="str">
        <f t="shared" si="569"/>
        <v/>
      </c>
      <c r="BT557" t="str">
        <f t="shared" si="570"/>
        <v/>
      </c>
      <c r="BU557" t="str">
        <f t="shared" si="571"/>
        <v/>
      </c>
      <c r="BV557" t="str">
        <f t="shared" si="572"/>
        <v/>
      </c>
      <c r="BW557" t="str">
        <f t="shared" si="573"/>
        <v/>
      </c>
      <c r="BX557" t="str">
        <f t="shared" si="574"/>
        <v/>
      </c>
      <c r="BY557" t="str">
        <f t="shared" si="575"/>
        <v/>
      </c>
      <c r="BZ557" t="str">
        <f t="shared" si="576"/>
        <v/>
      </c>
      <c r="CA557" t="str">
        <f t="shared" si="577"/>
        <v/>
      </c>
      <c r="CB557" t="str">
        <f t="shared" si="578"/>
        <v/>
      </c>
      <c r="CC557" t="str">
        <f t="shared" si="579"/>
        <v/>
      </c>
      <c r="CD557" t="str">
        <f t="shared" si="580"/>
        <v/>
      </c>
      <c r="CF557"/>
      <c r="CG557" s="36" t="str">
        <f t="shared" si="540"/>
        <v/>
      </c>
      <c r="CH557" s="36" t="str">
        <f t="shared" si="541"/>
        <v/>
      </c>
      <c r="CI557" s="36" t="str">
        <f t="shared" si="542"/>
        <v/>
      </c>
      <c r="CJ557" s="36" t="str">
        <f t="shared" si="543"/>
        <v/>
      </c>
      <c r="CK557" s="36" t="str">
        <f t="shared" si="544"/>
        <v/>
      </c>
    </row>
    <row r="558" spans="1:89">
      <c r="A558">
        <f t="shared" si="581"/>
        <v>549</v>
      </c>
      <c r="B558" s="1" t="str">
        <f t="shared" si="582"/>
        <v>Mi</v>
      </c>
      <c r="C558" s="2" t="str">
        <f t="shared" si="583"/>
        <v>12</v>
      </c>
      <c r="D558" s="50">
        <v>42095.5</v>
      </c>
      <c r="E558" s="51"/>
      <c r="F558" s="52"/>
      <c r="G558" s="52"/>
      <c r="H558" s="13" t="str">
        <f t="shared" si="588"/>
        <v/>
      </c>
      <c r="I558" s="13" t="str">
        <f t="shared" si="584"/>
        <v/>
      </c>
      <c r="J558" s="13" t="str">
        <f t="shared" si="589"/>
        <v/>
      </c>
      <c r="K558" s="3" t="str">
        <f t="shared" si="590"/>
        <v/>
      </c>
      <c r="L558" s="4" t="str">
        <f t="shared" si="591"/>
        <v/>
      </c>
      <c r="M558" s="52"/>
      <c r="N558" s="52"/>
      <c r="O558" s="13" t="str">
        <f t="shared" si="592"/>
        <v/>
      </c>
      <c r="P558" s="4" t="str">
        <f t="shared" si="593"/>
        <v/>
      </c>
      <c r="Q558" s="4" t="str">
        <f t="shared" si="594"/>
        <v/>
      </c>
      <c r="S558" s="5"/>
      <c r="T558" s="52"/>
      <c r="U558" s="52"/>
      <c r="V558" s="52"/>
      <c r="W558" s="52"/>
      <c r="X558" s="52"/>
      <c r="Y558" s="52"/>
      <c r="Z558" s="13" t="str">
        <f t="shared" si="587"/>
        <v/>
      </c>
      <c r="AA558" s="53" t="str">
        <f t="shared" si="601"/>
        <v/>
      </c>
      <c r="AB558" s="13" t="str">
        <f t="shared" si="596"/>
        <v/>
      </c>
      <c r="AC558" s="13" t="str">
        <f t="shared" si="598"/>
        <v/>
      </c>
      <c r="AD558" s="13" t="b">
        <f t="shared" si="599"/>
        <v>0</v>
      </c>
      <c r="AE558" t="e">
        <f t="shared" si="597"/>
        <v>#VALUE!</v>
      </c>
      <c r="AF558" t="str">
        <f t="shared" si="585"/>
        <v/>
      </c>
      <c r="AG558" t="b">
        <f t="shared" si="600"/>
        <v>0</v>
      </c>
      <c r="AI558" s="41">
        <f>SUM($AG$11:AG558)</f>
        <v>-160</v>
      </c>
      <c r="AJ558" s="36">
        <f>SUM($AA$10:AA558)</f>
        <v>692.6</v>
      </c>
      <c r="AK558" s="42">
        <f>SUM($AL$11:AL558)</f>
        <v>390</v>
      </c>
      <c r="AL558" t="b">
        <f t="shared" si="595"/>
        <v>0</v>
      </c>
      <c r="AN558">
        <f>SUM(AS$11:BJ558)</f>
        <v>1064</v>
      </c>
      <c r="AO558">
        <f>SUM(BM$11:CD558)</f>
        <v>560</v>
      </c>
      <c r="AP558">
        <f t="shared" si="586"/>
        <v>692.6</v>
      </c>
      <c r="AR558" t="str">
        <f t="shared" si="539"/>
        <v/>
      </c>
      <c r="AS558" t="str">
        <f t="shared" si="545"/>
        <v/>
      </c>
      <c r="AT558" t="str">
        <f t="shared" si="546"/>
        <v/>
      </c>
      <c r="AU558" t="str">
        <f t="shared" si="547"/>
        <v/>
      </c>
      <c r="AV558" t="str">
        <f t="shared" si="548"/>
        <v/>
      </c>
      <c r="AW558" t="str">
        <f t="shared" si="549"/>
        <v/>
      </c>
      <c r="AX558" t="str">
        <f t="shared" si="550"/>
        <v/>
      </c>
      <c r="AY558" t="str">
        <f t="shared" si="551"/>
        <v/>
      </c>
      <c r="AZ558" t="str">
        <f t="shared" si="552"/>
        <v/>
      </c>
      <c r="BA558" t="str">
        <f t="shared" si="553"/>
        <v/>
      </c>
      <c r="BB558" t="str">
        <f t="shared" si="554"/>
        <v/>
      </c>
      <c r="BC558" t="str">
        <f t="shared" si="555"/>
        <v/>
      </c>
      <c r="BD558" t="str">
        <f t="shared" si="556"/>
        <v/>
      </c>
      <c r="BE558" t="str">
        <f t="shared" si="557"/>
        <v/>
      </c>
      <c r="BF558" t="str">
        <f t="shared" si="558"/>
        <v/>
      </c>
      <c r="BG558" t="str">
        <f t="shared" si="559"/>
        <v/>
      </c>
      <c r="BH558" t="str">
        <f t="shared" si="560"/>
        <v/>
      </c>
      <c r="BI558" t="str">
        <f t="shared" si="561"/>
        <v/>
      </c>
      <c r="BJ558" t="str">
        <f t="shared" si="562"/>
        <v/>
      </c>
      <c r="BM558" t="str">
        <f t="shared" si="563"/>
        <v/>
      </c>
      <c r="BN558" t="str">
        <f t="shared" si="564"/>
        <v/>
      </c>
      <c r="BO558" t="str">
        <f t="shared" si="565"/>
        <v/>
      </c>
      <c r="BP558" t="str">
        <f t="shared" si="566"/>
        <v/>
      </c>
      <c r="BQ558" t="str">
        <f t="shared" si="567"/>
        <v/>
      </c>
      <c r="BR558" t="str">
        <f t="shared" si="568"/>
        <v/>
      </c>
      <c r="BS558" t="str">
        <f t="shared" si="569"/>
        <v/>
      </c>
      <c r="BT558" t="str">
        <f t="shared" si="570"/>
        <v/>
      </c>
      <c r="BU558" t="str">
        <f t="shared" si="571"/>
        <v/>
      </c>
      <c r="BV558" t="str">
        <f t="shared" si="572"/>
        <v/>
      </c>
      <c r="BW558" t="str">
        <f t="shared" si="573"/>
        <v/>
      </c>
      <c r="BX558" t="str">
        <f t="shared" si="574"/>
        <v/>
      </c>
      <c r="BY558" t="str">
        <f t="shared" si="575"/>
        <v/>
      </c>
      <c r="BZ558" t="str">
        <f t="shared" si="576"/>
        <v/>
      </c>
      <c r="CA558" t="str">
        <f t="shared" si="577"/>
        <v/>
      </c>
      <c r="CB558" t="str">
        <f t="shared" si="578"/>
        <v/>
      </c>
      <c r="CC558" t="str">
        <f t="shared" si="579"/>
        <v/>
      </c>
      <c r="CD558" t="str">
        <f t="shared" si="580"/>
        <v/>
      </c>
      <c r="CF558"/>
      <c r="CG558" s="36" t="str">
        <f t="shared" si="540"/>
        <v/>
      </c>
      <c r="CH558" s="36" t="str">
        <f t="shared" si="541"/>
        <v/>
      </c>
      <c r="CI558" s="36" t="str">
        <f t="shared" si="542"/>
        <v/>
      </c>
      <c r="CJ558" s="36" t="str">
        <f t="shared" si="543"/>
        <v/>
      </c>
      <c r="CK558" s="36" t="str">
        <f t="shared" si="544"/>
        <v/>
      </c>
    </row>
    <row r="559" spans="1:89">
      <c r="A559">
        <f t="shared" si="581"/>
        <v>550</v>
      </c>
      <c r="B559" s="1" t="str">
        <f t="shared" si="582"/>
        <v>Mi</v>
      </c>
      <c r="C559" s="2" t="str">
        <f t="shared" si="583"/>
        <v>12</v>
      </c>
      <c r="D559" s="50">
        <v>42095.5</v>
      </c>
      <c r="E559" s="51"/>
      <c r="F559" s="52"/>
      <c r="G559" s="52"/>
      <c r="H559" s="13" t="str">
        <f t="shared" si="588"/>
        <v/>
      </c>
      <c r="I559" s="13" t="str">
        <f t="shared" si="584"/>
        <v/>
      </c>
      <c r="J559" s="13" t="str">
        <f t="shared" si="589"/>
        <v/>
      </c>
      <c r="K559" s="3" t="str">
        <f t="shared" si="590"/>
        <v/>
      </c>
      <c r="L559" s="4" t="str">
        <f t="shared" si="591"/>
        <v/>
      </c>
      <c r="M559" s="52"/>
      <c r="N559" s="52"/>
      <c r="O559" s="13" t="str">
        <f t="shared" si="592"/>
        <v/>
      </c>
      <c r="P559" s="4" t="str">
        <f t="shared" si="593"/>
        <v/>
      </c>
      <c r="Q559" s="4" t="str">
        <f t="shared" si="594"/>
        <v/>
      </c>
      <c r="S559" s="5"/>
      <c r="T559" s="52"/>
      <c r="U559" s="52"/>
      <c r="V559" s="52"/>
      <c r="W559" s="52"/>
      <c r="X559" s="52"/>
      <c r="Y559" s="52"/>
      <c r="Z559" s="13" t="str">
        <f t="shared" si="587"/>
        <v/>
      </c>
      <c r="AA559" s="53" t="str">
        <f t="shared" si="601"/>
        <v/>
      </c>
      <c r="AB559" s="13" t="str">
        <f t="shared" si="596"/>
        <v/>
      </c>
      <c r="AC559" s="13" t="str">
        <f t="shared" si="598"/>
        <v/>
      </c>
      <c r="AD559" s="13" t="b">
        <f t="shared" si="599"/>
        <v>0</v>
      </c>
      <c r="AE559" t="e">
        <f t="shared" si="597"/>
        <v>#VALUE!</v>
      </c>
      <c r="AF559" t="str">
        <f t="shared" si="585"/>
        <v/>
      </c>
      <c r="AG559" t="b">
        <f t="shared" si="600"/>
        <v>0</v>
      </c>
      <c r="AI559" s="41">
        <f>SUM($AG$11:AG559)</f>
        <v>-160</v>
      </c>
      <c r="AJ559" s="36">
        <f>SUM($AA$10:AA559)</f>
        <v>692.6</v>
      </c>
      <c r="AK559" s="42">
        <f>SUM($AL$11:AL559)</f>
        <v>390</v>
      </c>
      <c r="AL559" t="b">
        <f t="shared" si="595"/>
        <v>0</v>
      </c>
      <c r="AN559">
        <f>SUM(AS$11:BJ559)</f>
        <v>1064</v>
      </c>
      <c r="AO559">
        <f>SUM(BM$11:CD559)</f>
        <v>560</v>
      </c>
      <c r="AP559">
        <f t="shared" si="586"/>
        <v>692.6</v>
      </c>
      <c r="AR559" t="str">
        <f t="shared" si="539"/>
        <v/>
      </c>
      <c r="AS559" t="str">
        <f t="shared" si="545"/>
        <v/>
      </c>
      <c r="AT559" t="str">
        <f t="shared" si="546"/>
        <v/>
      </c>
      <c r="AU559" t="str">
        <f t="shared" si="547"/>
        <v/>
      </c>
      <c r="AV559" t="str">
        <f t="shared" si="548"/>
        <v/>
      </c>
      <c r="AW559" t="str">
        <f t="shared" si="549"/>
        <v/>
      </c>
      <c r="AX559" t="str">
        <f t="shared" si="550"/>
        <v/>
      </c>
      <c r="AY559" t="str">
        <f t="shared" si="551"/>
        <v/>
      </c>
      <c r="AZ559" t="str">
        <f t="shared" si="552"/>
        <v/>
      </c>
      <c r="BA559" t="str">
        <f t="shared" si="553"/>
        <v/>
      </c>
      <c r="BB559" t="str">
        <f t="shared" si="554"/>
        <v/>
      </c>
      <c r="BC559" t="str">
        <f t="shared" si="555"/>
        <v/>
      </c>
      <c r="BD559" t="str">
        <f t="shared" si="556"/>
        <v/>
      </c>
      <c r="BE559" t="str">
        <f t="shared" si="557"/>
        <v/>
      </c>
      <c r="BF559" t="str">
        <f t="shared" si="558"/>
        <v/>
      </c>
      <c r="BG559" t="str">
        <f t="shared" si="559"/>
        <v/>
      </c>
      <c r="BH559" t="str">
        <f t="shared" si="560"/>
        <v/>
      </c>
      <c r="BI559" t="str">
        <f t="shared" si="561"/>
        <v/>
      </c>
      <c r="BJ559" t="str">
        <f t="shared" si="562"/>
        <v/>
      </c>
      <c r="BM559" t="str">
        <f t="shared" si="563"/>
        <v/>
      </c>
      <c r="BN559" t="str">
        <f t="shared" si="564"/>
        <v/>
      </c>
      <c r="BO559" t="str">
        <f t="shared" si="565"/>
        <v/>
      </c>
      <c r="BP559" t="str">
        <f t="shared" si="566"/>
        <v/>
      </c>
      <c r="BQ559" t="str">
        <f t="shared" si="567"/>
        <v/>
      </c>
      <c r="BR559" t="str">
        <f t="shared" si="568"/>
        <v/>
      </c>
      <c r="BS559" t="str">
        <f t="shared" si="569"/>
        <v/>
      </c>
      <c r="BT559" t="str">
        <f t="shared" si="570"/>
        <v/>
      </c>
      <c r="BU559" t="str">
        <f t="shared" si="571"/>
        <v/>
      </c>
      <c r="BV559" t="str">
        <f t="shared" si="572"/>
        <v/>
      </c>
      <c r="BW559" t="str">
        <f t="shared" si="573"/>
        <v/>
      </c>
      <c r="BX559" t="str">
        <f t="shared" si="574"/>
        <v/>
      </c>
      <c r="BY559" t="str">
        <f t="shared" si="575"/>
        <v/>
      </c>
      <c r="BZ559" t="str">
        <f t="shared" si="576"/>
        <v/>
      </c>
      <c r="CA559" t="str">
        <f t="shared" si="577"/>
        <v/>
      </c>
      <c r="CB559" t="str">
        <f t="shared" si="578"/>
        <v/>
      </c>
      <c r="CC559" t="str">
        <f t="shared" si="579"/>
        <v/>
      </c>
      <c r="CD559" t="str">
        <f t="shared" si="580"/>
        <v/>
      </c>
      <c r="CF559"/>
      <c r="CG559" s="36" t="str">
        <f t="shared" si="540"/>
        <v/>
      </c>
      <c r="CH559" s="36" t="str">
        <f t="shared" si="541"/>
        <v/>
      </c>
      <c r="CI559" s="36" t="str">
        <f t="shared" si="542"/>
        <v/>
      </c>
      <c r="CJ559" s="36" t="str">
        <f t="shared" si="543"/>
        <v/>
      </c>
      <c r="CK559" s="36" t="str">
        <f t="shared" si="544"/>
        <v/>
      </c>
    </row>
    <row r="560" spans="1:89">
      <c r="A560">
        <f t="shared" si="581"/>
        <v>551</v>
      </c>
      <c r="B560" s="1" t="str">
        <f t="shared" si="582"/>
        <v>Mi</v>
      </c>
      <c r="C560" s="2" t="str">
        <f t="shared" si="583"/>
        <v>12</v>
      </c>
      <c r="D560" s="50">
        <v>42095.5</v>
      </c>
      <c r="E560" s="51"/>
      <c r="F560" s="52"/>
      <c r="G560" s="52"/>
      <c r="H560" s="13" t="str">
        <f t="shared" si="588"/>
        <v/>
      </c>
      <c r="I560" s="13" t="str">
        <f t="shared" si="584"/>
        <v/>
      </c>
      <c r="J560" s="13" t="str">
        <f t="shared" si="589"/>
        <v/>
      </c>
      <c r="K560" s="3" t="str">
        <f t="shared" si="590"/>
        <v/>
      </c>
      <c r="L560" s="4" t="str">
        <f t="shared" si="591"/>
        <v/>
      </c>
      <c r="M560" s="52"/>
      <c r="N560" s="52"/>
      <c r="O560" s="13" t="str">
        <f t="shared" si="592"/>
        <v/>
      </c>
      <c r="P560" s="4" t="str">
        <f t="shared" si="593"/>
        <v/>
      </c>
      <c r="Q560" s="4" t="str">
        <f t="shared" si="594"/>
        <v/>
      </c>
      <c r="S560" s="5"/>
      <c r="T560" s="52"/>
      <c r="U560" s="52"/>
      <c r="V560" s="52"/>
      <c r="W560" s="52"/>
      <c r="X560" s="52"/>
      <c r="Y560" s="52"/>
      <c r="Z560" s="13" t="str">
        <f t="shared" si="587"/>
        <v/>
      </c>
      <c r="AA560" s="53" t="str">
        <f t="shared" si="601"/>
        <v/>
      </c>
      <c r="AB560" s="13" t="str">
        <f t="shared" si="596"/>
        <v/>
      </c>
      <c r="AC560" s="13" t="str">
        <f t="shared" si="598"/>
        <v/>
      </c>
      <c r="AD560" s="13" t="b">
        <f t="shared" si="599"/>
        <v>0</v>
      </c>
      <c r="AE560" t="e">
        <f t="shared" si="597"/>
        <v>#VALUE!</v>
      </c>
      <c r="AF560" t="str">
        <f t="shared" si="585"/>
        <v/>
      </c>
      <c r="AG560" t="b">
        <f t="shared" si="600"/>
        <v>0</v>
      </c>
      <c r="AI560" s="41">
        <f>SUM($AG$11:AG560)</f>
        <v>-160</v>
      </c>
      <c r="AJ560" s="36">
        <f>SUM($AA$10:AA560)</f>
        <v>692.6</v>
      </c>
      <c r="AK560" s="42">
        <f>SUM($AL$11:AL560)</f>
        <v>390</v>
      </c>
      <c r="AL560" t="b">
        <f t="shared" si="595"/>
        <v>0</v>
      </c>
      <c r="AN560">
        <f>SUM(AS$11:BJ560)</f>
        <v>1064</v>
      </c>
      <c r="AO560">
        <f>SUM(BM$11:CD560)</f>
        <v>560</v>
      </c>
      <c r="AP560">
        <f t="shared" si="586"/>
        <v>692.6</v>
      </c>
      <c r="AR560" t="str">
        <f t="shared" si="539"/>
        <v/>
      </c>
      <c r="AS560" t="str">
        <f t="shared" si="545"/>
        <v/>
      </c>
      <c r="AT560" t="str">
        <f t="shared" si="546"/>
        <v/>
      </c>
      <c r="AU560" t="str">
        <f t="shared" si="547"/>
        <v/>
      </c>
      <c r="AV560" t="str">
        <f t="shared" si="548"/>
        <v/>
      </c>
      <c r="AW560" t="str">
        <f t="shared" si="549"/>
        <v/>
      </c>
      <c r="AX560" t="str">
        <f t="shared" si="550"/>
        <v/>
      </c>
      <c r="AY560" t="str">
        <f t="shared" si="551"/>
        <v/>
      </c>
      <c r="AZ560" t="str">
        <f t="shared" si="552"/>
        <v/>
      </c>
      <c r="BA560" t="str">
        <f t="shared" si="553"/>
        <v/>
      </c>
      <c r="BB560" t="str">
        <f t="shared" si="554"/>
        <v/>
      </c>
      <c r="BC560" t="str">
        <f t="shared" si="555"/>
        <v/>
      </c>
      <c r="BD560" t="str">
        <f t="shared" si="556"/>
        <v/>
      </c>
      <c r="BE560" t="str">
        <f t="shared" si="557"/>
        <v/>
      </c>
      <c r="BF560" t="str">
        <f t="shared" si="558"/>
        <v/>
      </c>
      <c r="BG560" t="str">
        <f t="shared" si="559"/>
        <v/>
      </c>
      <c r="BH560" t="str">
        <f t="shared" si="560"/>
        <v/>
      </c>
      <c r="BI560" t="str">
        <f t="shared" si="561"/>
        <v/>
      </c>
      <c r="BJ560" t="str">
        <f t="shared" si="562"/>
        <v/>
      </c>
      <c r="BM560" t="str">
        <f t="shared" si="563"/>
        <v/>
      </c>
      <c r="BN560" t="str">
        <f t="shared" si="564"/>
        <v/>
      </c>
      <c r="BO560" t="str">
        <f t="shared" si="565"/>
        <v/>
      </c>
      <c r="BP560" t="str">
        <f t="shared" si="566"/>
        <v/>
      </c>
      <c r="BQ560" t="str">
        <f t="shared" si="567"/>
        <v/>
      </c>
      <c r="BR560" t="str">
        <f t="shared" si="568"/>
        <v/>
      </c>
      <c r="BS560" t="str">
        <f t="shared" si="569"/>
        <v/>
      </c>
      <c r="BT560" t="str">
        <f t="shared" si="570"/>
        <v/>
      </c>
      <c r="BU560" t="str">
        <f t="shared" si="571"/>
        <v/>
      </c>
      <c r="BV560" t="str">
        <f t="shared" si="572"/>
        <v/>
      </c>
      <c r="BW560" t="str">
        <f t="shared" si="573"/>
        <v/>
      </c>
      <c r="BX560" t="str">
        <f t="shared" si="574"/>
        <v/>
      </c>
      <c r="BY560" t="str">
        <f t="shared" si="575"/>
        <v/>
      </c>
      <c r="BZ560" t="str">
        <f t="shared" si="576"/>
        <v/>
      </c>
      <c r="CA560" t="str">
        <f t="shared" si="577"/>
        <v/>
      </c>
      <c r="CB560" t="str">
        <f t="shared" si="578"/>
        <v/>
      </c>
      <c r="CC560" t="str">
        <f t="shared" si="579"/>
        <v/>
      </c>
      <c r="CD560" t="str">
        <f t="shared" si="580"/>
        <v/>
      </c>
      <c r="CF560"/>
      <c r="CG560" s="36" t="str">
        <f t="shared" si="540"/>
        <v/>
      </c>
      <c r="CH560" s="36" t="str">
        <f t="shared" si="541"/>
        <v/>
      </c>
      <c r="CI560" s="36" t="str">
        <f t="shared" si="542"/>
        <v/>
      </c>
      <c r="CJ560" s="36" t="str">
        <f t="shared" si="543"/>
        <v/>
      </c>
      <c r="CK560" s="36" t="str">
        <f t="shared" si="544"/>
        <v/>
      </c>
    </row>
    <row r="561" spans="1:89">
      <c r="A561">
        <f t="shared" si="581"/>
        <v>552</v>
      </c>
      <c r="B561" s="1" t="str">
        <f t="shared" si="582"/>
        <v>Mi</v>
      </c>
      <c r="C561" s="2" t="str">
        <f t="shared" si="583"/>
        <v>12</v>
      </c>
      <c r="D561" s="50">
        <v>42095.5</v>
      </c>
      <c r="E561" s="51"/>
      <c r="F561" s="52"/>
      <c r="G561" s="52"/>
      <c r="H561" s="13" t="str">
        <f t="shared" si="588"/>
        <v/>
      </c>
      <c r="I561" s="13" t="str">
        <f t="shared" si="584"/>
        <v/>
      </c>
      <c r="J561" s="13" t="str">
        <f t="shared" si="589"/>
        <v/>
      </c>
      <c r="K561" s="3" t="str">
        <f t="shared" si="590"/>
        <v/>
      </c>
      <c r="L561" s="4" t="str">
        <f t="shared" si="591"/>
        <v/>
      </c>
      <c r="M561" s="52"/>
      <c r="N561" s="52"/>
      <c r="O561" s="13" t="str">
        <f t="shared" si="592"/>
        <v/>
      </c>
      <c r="P561" s="4" t="str">
        <f t="shared" si="593"/>
        <v/>
      </c>
      <c r="Q561" s="4" t="str">
        <f t="shared" si="594"/>
        <v/>
      </c>
      <c r="S561" s="5"/>
      <c r="T561" s="52"/>
      <c r="U561" s="52"/>
      <c r="V561" s="52"/>
      <c r="W561" s="52"/>
      <c r="X561" s="52"/>
      <c r="Y561" s="52"/>
      <c r="Z561" s="13" t="str">
        <f t="shared" si="587"/>
        <v/>
      </c>
      <c r="AA561" s="53" t="str">
        <f t="shared" si="601"/>
        <v/>
      </c>
      <c r="AB561" s="13" t="str">
        <f t="shared" si="596"/>
        <v/>
      </c>
      <c r="AC561" s="13" t="str">
        <f t="shared" si="598"/>
        <v/>
      </c>
      <c r="AD561" s="13" t="b">
        <f t="shared" si="599"/>
        <v>0</v>
      </c>
      <c r="AE561" t="e">
        <f t="shared" si="597"/>
        <v>#VALUE!</v>
      </c>
      <c r="AF561" t="str">
        <f t="shared" si="585"/>
        <v/>
      </c>
      <c r="AG561" t="b">
        <f t="shared" si="600"/>
        <v>0</v>
      </c>
      <c r="AI561" s="41">
        <f>SUM($AG$11:AG561)</f>
        <v>-160</v>
      </c>
      <c r="AJ561" s="36">
        <f>SUM($AA$10:AA561)</f>
        <v>692.6</v>
      </c>
      <c r="AK561" s="42">
        <f>SUM($AL$11:AL561)</f>
        <v>390</v>
      </c>
      <c r="AL561" t="b">
        <f t="shared" si="595"/>
        <v>0</v>
      </c>
      <c r="AN561">
        <f>SUM(AS$11:BJ561)</f>
        <v>1064</v>
      </c>
      <c r="AO561">
        <f>SUM(BM$11:CD561)</f>
        <v>560</v>
      </c>
      <c r="AP561">
        <f t="shared" si="586"/>
        <v>692.6</v>
      </c>
      <c r="AR561" t="str">
        <f t="shared" si="539"/>
        <v/>
      </c>
      <c r="AS561" t="str">
        <f t="shared" si="545"/>
        <v/>
      </c>
      <c r="AT561" t="str">
        <f t="shared" si="546"/>
        <v/>
      </c>
      <c r="AU561" t="str">
        <f t="shared" si="547"/>
        <v/>
      </c>
      <c r="AV561" t="str">
        <f t="shared" si="548"/>
        <v/>
      </c>
      <c r="AW561" t="str">
        <f t="shared" si="549"/>
        <v/>
      </c>
      <c r="AX561" t="str">
        <f t="shared" si="550"/>
        <v/>
      </c>
      <c r="AY561" t="str">
        <f t="shared" si="551"/>
        <v/>
      </c>
      <c r="AZ561" t="str">
        <f t="shared" si="552"/>
        <v/>
      </c>
      <c r="BA561" t="str">
        <f t="shared" si="553"/>
        <v/>
      </c>
      <c r="BB561" t="str">
        <f t="shared" si="554"/>
        <v/>
      </c>
      <c r="BC561" t="str">
        <f t="shared" si="555"/>
        <v/>
      </c>
      <c r="BD561" t="str">
        <f t="shared" si="556"/>
        <v/>
      </c>
      <c r="BE561" t="str">
        <f t="shared" si="557"/>
        <v/>
      </c>
      <c r="BF561" t="str">
        <f t="shared" si="558"/>
        <v/>
      </c>
      <c r="BG561" t="str">
        <f t="shared" si="559"/>
        <v/>
      </c>
      <c r="BH561" t="str">
        <f t="shared" si="560"/>
        <v/>
      </c>
      <c r="BI561" t="str">
        <f t="shared" si="561"/>
        <v/>
      </c>
      <c r="BJ561" t="str">
        <f t="shared" si="562"/>
        <v/>
      </c>
      <c r="BM561" t="str">
        <f t="shared" si="563"/>
        <v/>
      </c>
      <c r="BN561" t="str">
        <f t="shared" si="564"/>
        <v/>
      </c>
      <c r="BO561" t="str">
        <f t="shared" si="565"/>
        <v/>
      </c>
      <c r="BP561" t="str">
        <f t="shared" si="566"/>
        <v/>
      </c>
      <c r="BQ561" t="str">
        <f t="shared" si="567"/>
        <v/>
      </c>
      <c r="BR561" t="str">
        <f t="shared" si="568"/>
        <v/>
      </c>
      <c r="BS561" t="str">
        <f t="shared" si="569"/>
        <v/>
      </c>
      <c r="BT561" t="str">
        <f t="shared" si="570"/>
        <v/>
      </c>
      <c r="BU561" t="str">
        <f t="shared" si="571"/>
        <v/>
      </c>
      <c r="BV561" t="str">
        <f t="shared" si="572"/>
        <v/>
      </c>
      <c r="BW561" t="str">
        <f t="shared" si="573"/>
        <v/>
      </c>
      <c r="BX561" t="str">
        <f t="shared" si="574"/>
        <v/>
      </c>
      <c r="BY561" t="str">
        <f t="shared" si="575"/>
        <v/>
      </c>
      <c r="BZ561" t="str">
        <f t="shared" si="576"/>
        <v/>
      </c>
      <c r="CA561" t="str">
        <f t="shared" si="577"/>
        <v/>
      </c>
      <c r="CB561" t="str">
        <f t="shared" si="578"/>
        <v/>
      </c>
      <c r="CC561" t="str">
        <f t="shared" si="579"/>
        <v/>
      </c>
      <c r="CD561" t="str">
        <f t="shared" si="580"/>
        <v/>
      </c>
      <c r="CF561"/>
      <c r="CG561" s="36" t="str">
        <f t="shared" si="540"/>
        <v/>
      </c>
      <c r="CH561" s="36" t="str">
        <f t="shared" si="541"/>
        <v/>
      </c>
      <c r="CI561" s="36" t="str">
        <f t="shared" si="542"/>
        <v/>
      </c>
      <c r="CJ561" s="36" t="str">
        <f t="shared" si="543"/>
        <v/>
      </c>
      <c r="CK561" s="36" t="str">
        <f t="shared" si="544"/>
        <v/>
      </c>
    </row>
    <row r="562" spans="1:89">
      <c r="A562">
        <f t="shared" si="581"/>
        <v>553</v>
      </c>
      <c r="B562" s="1" t="str">
        <f t="shared" si="582"/>
        <v>Mi</v>
      </c>
      <c r="C562" s="2" t="str">
        <f t="shared" si="583"/>
        <v>12</v>
      </c>
      <c r="D562" s="50">
        <v>42095.5</v>
      </c>
      <c r="E562" s="51"/>
      <c r="F562" s="52"/>
      <c r="G562" s="52"/>
      <c r="H562" s="13" t="str">
        <f t="shared" si="588"/>
        <v/>
      </c>
      <c r="I562" s="13" t="str">
        <f t="shared" si="584"/>
        <v/>
      </c>
      <c r="J562" s="13" t="str">
        <f t="shared" si="589"/>
        <v/>
      </c>
      <c r="K562" s="3" t="str">
        <f t="shared" si="590"/>
        <v/>
      </c>
      <c r="L562" s="4" t="str">
        <f t="shared" si="591"/>
        <v/>
      </c>
      <c r="M562" s="52"/>
      <c r="N562" s="52"/>
      <c r="O562" s="13" t="str">
        <f t="shared" si="592"/>
        <v/>
      </c>
      <c r="P562" s="4" t="str">
        <f t="shared" si="593"/>
        <v/>
      </c>
      <c r="Q562" s="4" t="str">
        <f t="shared" si="594"/>
        <v/>
      </c>
      <c r="S562" s="5"/>
      <c r="T562" s="52"/>
      <c r="U562" s="52"/>
      <c r="V562" s="52"/>
      <c r="W562" s="52"/>
      <c r="X562" s="52"/>
      <c r="Y562" s="52"/>
      <c r="Z562" s="13" t="str">
        <f t="shared" si="587"/>
        <v/>
      </c>
      <c r="AA562" s="53" t="str">
        <f t="shared" si="601"/>
        <v/>
      </c>
      <c r="AB562" s="13" t="str">
        <f t="shared" si="596"/>
        <v/>
      </c>
      <c r="AC562" s="13" t="str">
        <f t="shared" si="598"/>
        <v/>
      </c>
      <c r="AD562" s="13" t="b">
        <f t="shared" si="599"/>
        <v>0</v>
      </c>
      <c r="AE562" t="e">
        <f t="shared" si="597"/>
        <v>#VALUE!</v>
      </c>
      <c r="AF562" t="str">
        <f t="shared" si="585"/>
        <v/>
      </c>
      <c r="AG562" t="b">
        <f t="shared" si="600"/>
        <v>0</v>
      </c>
      <c r="AI562" s="41">
        <f>SUM($AG$11:AG562)</f>
        <v>-160</v>
      </c>
      <c r="AJ562" s="36">
        <f>SUM($AA$10:AA562)</f>
        <v>692.6</v>
      </c>
      <c r="AK562" s="42">
        <f>SUM($AL$11:AL562)</f>
        <v>390</v>
      </c>
      <c r="AL562" t="b">
        <f t="shared" si="595"/>
        <v>0</v>
      </c>
      <c r="AN562">
        <f>SUM(AS$11:BJ562)</f>
        <v>1064</v>
      </c>
      <c r="AO562">
        <f>SUM(BM$11:CD562)</f>
        <v>560</v>
      </c>
      <c r="AP562">
        <f t="shared" si="586"/>
        <v>692.6</v>
      </c>
      <c r="AR562" t="str">
        <f t="shared" si="539"/>
        <v/>
      </c>
      <c r="AS562" t="str">
        <f t="shared" si="545"/>
        <v/>
      </c>
      <c r="AT562" t="str">
        <f t="shared" si="546"/>
        <v/>
      </c>
      <c r="AU562" t="str">
        <f t="shared" si="547"/>
        <v/>
      </c>
      <c r="AV562" t="str">
        <f t="shared" si="548"/>
        <v/>
      </c>
      <c r="AW562" t="str">
        <f t="shared" si="549"/>
        <v/>
      </c>
      <c r="AX562" t="str">
        <f t="shared" si="550"/>
        <v/>
      </c>
      <c r="AY562" t="str">
        <f t="shared" si="551"/>
        <v/>
      </c>
      <c r="AZ562" t="str">
        <f t="shared" si="552"/>
        <v/>
      </c>
      <c r="BA562" t="str">
        <f t="shared" si="553"/>
        <v/>
      </c>
      <c r="BB562" t="str">
        <f t="shared" si="554"/>
        <v/>
      </c>
      <c r="BC562" t="str">
        <f t="shared" si="555"/>
        <v/>
      </c>
      <c r="BD562" t="str">
        <f t="shared" si="556"/>
        <v/>
      </c>
      <c r="BE562" t="str">
        <f t="shared" si="557"/>
        <v/>
      </c>
      <c r="BF562" t="str">
        <f t="shared" si="558"/>
        <v/>
      </c>
      <c r="BG562" t="str">
        <f t="shared" si="559"/>
        <v/>
      </c>
      <c r="BH562" t="str">
        <f t="shared" si="560"/>
        <v/>
      </c>
      <c r="BI562" t="str">
        <f t="shared" si="561"/>
        <v/>
      </c>
      <c r="BJ562" t="str">
        <f t="shared" si="562"/>
        <v/>
      </c>
      <c r="BM562" t="str">
        <f t="shared" si="563"/>
        <v/>
      </c>
      <c r="BN562" t="str">
        <f t="shared" si="564"/>
        <v/>
      </c>
      <c r="BO562" t="str">
        <f t="shared" si="565"/>
        <v/>
      </c>
      <c r="BP562" t="str">
        <f t="shared" si="566"/>
        <v/>
      </c>
      <c r="BQ562" t="str">
        <f t="shared" si="567"/>
        <v/>
      </c>
      <c r="BR562" t="str">
        <f t="shared" si="568"/>
        <v/>
      </c>
      <c r="BS562" t="str">
        <f t="shared" si="569"/>
        <v/>
      </c>
      <c r="BT562" t="str">
        <f t="shared" si="570"/>
        <v/>
      </c>
      <c r="BU562" t="str">
        <f t="shared" si="571"/>
        <v/>
      </c>
      <c r="BV562" t="str">
        <f t="shared" si="572"/>
        <v/>
      </c>
      <c r="BW562" t="str">
        <f t="shared" si="573"/>
        <v/>
      </c>
      <c r="BX562" t="str">
        <f t="shared" si="574"/>
        <v/>
      </c>
      <c r="BY562" t="str">
        <f t="shared" si="575"/>
        <v/>
      </c>
      <c r="BZ562" t="str">
        <f t="shared" si="576"/>
        <v/>
      </c>
      <c r="CA562" t="str">
        <f t="shared" si="577"/>
        <v/>
      </c>
      <c r="CB562" t="str">
        <f t="shared" si="578"/>
        <v/>
      </c>
      <c r="CC562" t="str">
        <f t="shared" si="579"/>
        <v/>
      </c>
      <c r="CD562" t="str">
        <f t="shared" si="580"/>
        <v/>
      </c>
      <c r="CF562"/>
      <c r="CG562" s="36" t="str">
        <f t="shared" si="540"/>
        <v/>
      </c>
      <c r="CH562" s="36" t="str">
        <f t="shared" si="541"/>
        <v/>
      </c>
      <c r="CI562" s="36" t="str">
        <f t="shared" si="542"/>
        <v/>
      </c>
      <c r="CJ562" s="36" t="str">
        <f t="shared" si="543"/>
        <v/>
      </c>
      <c r="CK562" s="36" t="str">
        <f t="shared" si="544"/>
        <v/>
      </c>
    </row>
    <row r="563" spans="1:89">
      <c r="A563">
        <f t="shared" si="581"/>
        <v>554</v>
      </c>
      <c r="B563" s="1" t="str">
        <f t="shared" si="582"/>
        <v>Mi</v>
      </c>
      <c r="C563" s="2" t="str">
        <f t="shared" si="583"/>
        <v>12</v>
      </c>
      <c r="D563" s="50">
        <v>42095.5</v>
      </c>
      <c r="E563" s="51"/>
      <c r="F563" s="52"/>
      <c r="G563" s="52"/>
      <c r="H563" s="13" t="str">
        <f t="shared" si="588"/>
        <v/>
      </c>
      <c r="I563" s="13" t="str">
        <f t="shared" si="584"/>
        <v/>
      </c>
      <c r="J563" s="13" t="str">
        <f t="shared" si="589"/>
        <v/>
      </c>
      <c r="K563" s="3" t="str">
        <f t="shared" si="590"/>
        <v/>
      </c>
      <c r="L563" s="4" t="str">
        <f t="shared" si="591"/>
        <v/>
      </c>
      <c r="M563" s="52"/>
      <c r="N563" s="52"/>
      <c r="O563" s="13" t="str">
        <f t="shared" si="592"/>
        <v/>
      </c>
      <c r="P563" s="4" t="str">
        <f t="shared" si="593"/>
        <v/>
      </c>
      <c r="Q563" s="4" t="str">
        <f t="shared" si="594"/>
        <v/>
      </c>
      <c r="S563" s="5"/>
      <c r="T563" s="52"/>
      <c r="U563" s="52"/>
      <c r="V563" s="52"/>
      <c r="W563" s="52"/>
      <c r="X563" s="52"/>
      <c r="Y563" s="52"/>
      <c r="Z563" s="13" t="str">
        <f t="shared" si="587"/>
        <v/>
      </c>
      <c r="AA563" s="53" t="str">
        <f t="shared" si="601"/>
        <v/>
      </c>
      <c r="AB563" s="13" t="str">
        <f t="shared" si="596"/>
        <v/>
      </c>
      <c r="AC563" s="13" t="str">
        <f t="shared" si="598"/>
        <v/>
      </c>
      <c r="AD563" s="13" t="b">
        <f t="shared" si="599"/>
        <v>0</v>
      </c>
      <c r="AE563" t="e">
        <f t="shared" si="597"/>
        <v>#VALUE!</v>
      </c>
      <c r="AF563" t="str">
        <f t="shared" si="585"/>
        <v/>
      </c>
      <c r="AG563" t="b">
        <f t="shared" si="600"/>
        <v>0</v>
      </c>
      <c r="AI563" s="41">
        <f>SUM($AG$11:AG563)</f>
        <v>-160</v>
      </c>
      <c r="AJ563" s="36">
        <f>SUM($AA$10:AA563)</f>
        <v>692.6</v>
      </c>
      <c r="AK563" s="42">
        <f>SUM($AL$11:AL563)</f>
        <v>390</v>
      </c>
      <c r="AL563" t="b">
        <f t="shared" si="595"/>
        <v>0</v>
      </c>
      <c r="AN563">
        <f>SUM(AS$11:BJ563)</f>
        <v>1064</v>
      </c>
      <c r="AO563">
        <f>SUM(BM$11:CD563)</f>
        <v>560</v>
      </c>
      <c r="AP563">
        <f t="shared" si="586"/>
        <v>692.6</v>
      </c>
      <c r="AR563" t="str">
        <f t="shared" si="539"/>
        <v/>
      </c>
      <c r="AS563" t="str">
        <f t="shared" si="545"/>
        <v/>
      </c>
      <c r="AT563" t="str">
        <f t="shared" si="546"/>
        <v/>
      </c>
      <c r="AU563" t="str">
        <f t="shared" si="547"/>
        <v/>
      </c>
      <c r="AV563" t="str">
        <f t="shared" si="548"/>
        <v/>
      </c>
      <c r="AW563" t="str">
        <f t="shared" si="549"/>
        <v/>
      </c>
      <c r="AX563" t="str">
        <f t="shared" si="550"/>
        <v/>
      </c>
      <c r="AY563" t="str">
        <f t="shared" si="551"/>
        <v/>
      </c>
      <c r="AZ563" t="str">
        <f t="shared" si="552"/>
        <v/>
      </c>
      <c r="BA563" t="str">
        <f t="shared" si="553"/>
        <v/>
      </c>
      <c r="BB563" t="str">
        <f t="shared" si="554"/>
        <v/>
      </c>
      <c r="BC563" t="str">
        <f t="shared" si="555"/>
        <v/>
      </c>
      <c r="BD563" t="str">
        <f t="shared" si="556"/>
        <v/>
      </c>
      <c r="BE563" t="str">
        <f t="shared" si="557"/>
        <v/>
      </c>
      <c r="BF563" t="str">
        <f t="shared" si="558"/>
        <v/>
      </c>
      <c r="BG563" t="str">
        <f t="shared" si="559"/>
        <v/>
      </c>
      <c r="BH563" t="str">
        <f t="shared" si="560"/>
        <v/>
      </c>
      <c r="BI563" t="str">
        <f t="shared" si="561"/>
        <v/>
      </c>
      <c r="BJ563" t="str">
        <f t="shared" si="562"/>
        <v/>
      </c>
      <c r="BM563" t="str">
        <f t="shared" si="563"/>
        <v/>
      </c>
      <c r="BN563" t="str">
        <f t="shared" si="564"/>
        <v/>
      </c>
      <c r="BO563" t="str">
        <f t="shared" si="565"/>
        <v/>
      </c>
      <c r="BP563" t="str">
        <f t="shared" si="566"/>
        <v/>
      </c>
      <c r="BQ563" t="str">
        <f t="shared" si="567"/>
        <v/>
      </c>
      <c r="BR563" t="str">
        <f t="shared" si="568"/>
        <v/>
      </c>
      <c r="BS563" t="str">
        <f t="shared" si="569"/>
        <v/>
      </c>
      <c r="BT563" t="str">
        <f t="shared" si="570"/>
        <v/>
      </c>
      <c r="BU563" t="str">
        <f t="shared" si="571"/>
        <v/>
      </c>
      <c r="BV563" t="str">
        <f t="shared" si="572"/>
        <v/>
      </c>
      <c r="BW563" t="str">
        <f t="shared" si="573"/>
        <v/>
      </c>
      <c r="BX563" t="str">
        <f t="shared" si="574"/>
        <v/>
      </c>
      <c r="BY563" t="str">
        <f t="shared" si="575"/>
        <v/>
      </c>
      <c r="BZ563" t="str">
        <f t="shared" si="576"/>
        <v/>
      </c>
      <c r="CA563" t="str">
        <f t="shared" si="577"/>
        <v/>
      </c>
      <c r="CB563" t="str">
        <f t="shared" si="578"/>
        <v/>
      </c>
      <c r="CC563" t="str">
        <f t="shared" si="579"/>
        <v/>
      </c>
      <c r="CD563" t="str">
        <f t="shared" si="580"/>
        <v/>
      </c>
      <c r="CF563"/>
      <c r="CG563" s="36" t="str">
        <f t="shared" si="540"/>
        <v/>
      </c>
      <c r="CH563" s="36" t="str">
        <f t="shared" si="541"/>
        <v/>
      </c>
      <c r="CI563" s="36" t="str">
        <f t="shared" si="542"/>
        <v/>
      </c>
      <c r="CJ563" s="36" t="str">
        <f t="shared" si="543"/>
        <v/>
      </c>
      <c r="CK563" s="36" t="str">
        <f t="shared" si="544"/>
        <v/>
      </c>
    </row>
    <row r="564" spans="1:89">
      <c r="A564">
        <f t="shared" si="581"/>
        <v>555</v>
      </c>
      <c r="B564" s="1" t="str">
        <f t="shared" si="582"/>
        <v>Mi</v>
      </c>
      <c r="C564" s="2" t="str">
        <f t="shared" si="583"/>
        <v>12</v>
      </c>
      <c r="D564" s="50">
        <v>42095.5</v>
      </c>
      <c r="E564" s="51"/>
      <c r="F564" s="52"/>
      <c r="G564" s="52"/>
      <c r="H564" s="13" t="str">
        <f t="shared" si="588"/>
        <v/>
      </c>
      <c r="I564" s="13" t="str">
        <f t="shared" si="584"/>
        <v/>
      </c>
      <c r="J564" s="13" t="str">
        <f t="shared" si="589"/>
        <v/>
      </c>
      <c r="K564" s="3" t="str">
        <f t="shared" si="590"/>
        <v/>
      </c>
      <c r="L564" s="4" t="str">
        <f t="shared" si="591"/>
        <v/>
      </c>
      <c r="M564" s="52"/>
      <c r="N564" s="52"/>
      <c r="O564" s="13" t="str">
        <f t="shared" si="592"/>
        <v/>
      </c>
      <c r="P564" s="4" t="str">
        <f t="shared" si="593"/>
        <v/>
      </c>
      <c r="Q564" s="4" t="str">
        <f t="shared" si="594"/>
        <v/>
      </c>
      <c r="S564" s="5"/>
      <c r="T564" s="52"/>
      <c r="U564" s="52"/>
      <c r="V564" s="52"/>
      <c r="W564" s="52"/>
      <c r="X564" s="52"/>
      <c r="Y564" s="52"/>
      <c r="Z564" s="13" t="str">
        <f t="shared" si="587"/>
        <v/>
      </c>
      <c r="AA564" s="53" t="str">
        <f t="shared" si="601"/>
        <v/>
      </c>
      <c r="AB564" s="13" t="str">
        <f t="shared" si="596"/>
        <v/>
      </c>
      <c r="AC564" s="13" t="str">
        <f t="shared" si="598"/>
        <v/>
      </c>
      <c r="AD564" s="13" t="b">
        <f t="shared" si="599"/>
        <v>0</v>
      </c>
      <c r="AE564" t="e">
        <f t="shared" si="597"/>
        <v>#VALUE!</v>
      </c>
      <c r="AF564" t="str">
        <f t="shared" si="585"/>
        <v/>
      </c>
      <c r="AG564" t="b">
        <f t="shared" si="600"/>
        <v>0</v>
      </c>
      <c r="AI564" s="41">
        <f>SUM($AG$11:AG564)</f>
        <v>-160</v>
      </c>
      <c r="AJ564" s="36">
        <f>SUM($AA$10:AA564)</f>
        <v>692.6</v>
      </c>
      <c r="AK564" s="42">
        <f>SUM($AL$11:AL564)</f>
        <v>390</v>
      </c>
      <c r="AL564" t="b">
        <f t="shared" si="595"/>
        <v>0</v>
      </c>
      <c r="AN564">
        <f>SUM(AS$11:BJ564)</f>
        <v>1064</v>
      </c>
      <c r="AO564">
        <f>SUM(BM$11:CD564)</f>
        <v>560</v>
      </c>
      <c r="AP564">
        <f t="shared" si="586"/>
        <v>692.6</v>
      </c>
      <c r="AR564" t="str">
        <f t="shared" si="539"/>
        <v/>
      </c>
      <c r="AS564" t="str">
        <f t="shared" si="545"/>
        <v/>
      </c>
      <c r="AT564" t="str">
        <f t="shared" si="546"/>
        <v/>
      </c>
      <c r="AU564" t="str">
        <f t="shared" si="547"/>
        <v/>
      </c>
      <c r="AV564" t="str">
        <f t="shared" si="548"/>
        <v/>
      </c>
      <c r="AW564" t="str">
        <f t="shared" si="549"/>
        <v/>
      </c>
      <c r="AX564" t="str">
        <f t="shared" si="550"/>
        <v/>
      </c>
      <c r="AY564" t="str">
        <f t="shared" si="551"/>
        <v/>
      </c>
      <c r="AZ564" t="str">
        <f t="shared" si="552"/>
        <v/>
      </c>
      <c r="BA564" t="str">
        <f t="shared" si="553"/>
        <v/>
      </c>
      <c r="BB564" t="str">
        <f t="shared" si="554"/>
        <v/>
      </c>
      <c r="BC564" t="str">
        <f t="shared" si="555"/>
        <v/>
      </c>
      <c r="BD564" t="str">
        <f t="shared" si="556"/>
        <v/>
      </c>
      <c r="BE564" t="str">
        <f t="shared" si="557"/>
        <v/>
      </c>
      <c r="BF564" t="str">
        <f t="shared" si="558"/>
        <v/>
      </c>
      <c r="BG564" t="str">
        <f t="shared" si="559"/>
        <v/>
      </c>
      <c r="BH564" t="str">
        <f t="shared" si="560"/>
        <v/>
      </c>
      <c r="BI564" t="str">
        <f t="shared" si="561"/>
        <v/>
      </c>
      <c r="BJ564" t="str">
        <f t="shared" si="562"/>
        <v/>
      </c>
      <c r="BM564" t="str">
        <f t="shared" si="563"/>
        <v/>
      </c>
      <c r="BN564" t="str">
        <f t="shared" si="564"/>
        <v/>
      </c>
      <c r="BO564" t="str">
        <f t="shared" si="565"/>
        <v/>
      </c>
      <c r="BP564" t="str">
        <f t="shared" si="566"/>
        <v/>
      </c>
      <c r="BQ564" t="str">
        <f t="shared" si="567"/>
        <v/>
      </c>
      <c r="BR564" t="str">
        <f t="shared" si="568"/>
        <v/>
      </c>
      <c r="BS564" t="str">
        <f t="shared" si="569"/>
        <v/>
      </c>
      <c r="BT564" t="str">
        <f t="shared" si="570"/>
        <v/>
      </c>
      <c r="BU564" t="str">
        <f t="shared" si="571"/>
        <v/>
      </c>
      <c r="BV564" t="str">
        <f t="shared" si="572"/>
        <v/>
      </c>
      <c r="BW564" t="str">
        <f t="shared" si="573"/>
        <v/>
      </c>
      <c r="BX564" t="str">
        <f t="shared" si="574"/>
        <v/>
      </c>
      <c r="BY564" t="str">
        <f t="shared" si="575"/>
        <v/>
      </c>
      <c r="BZ564" t="str">
        <f t="shared" si="576"/>
        <v/>
      </c>
      <c r="CA564" t="str">
        <f t="shared" si="577"/>
        <v/>
      </c>
      <c r="CB564" t="str">
        <f t="shared" si="578"/>
        <v/>
      </c>
      <c r="CC564" t="str">
        <f t="shared" si="579"/>
        <v/>
      </c>
      <c r="CD564" t="str">
        <f t="shared" si="580"/>
        <v/>
      </c>
      <c r="CF564"/>
      <c r="CG564" s="36" t="str">
        <f t="shared" si="540"/>
        <v/>
      </c>
      <c r="CH564" s="36" t="str">
        <f t="shared" si="541"/>
        <v/>
      </c>
      <c r="CI564" s="36" t="str">
        <f t="shared" si="542"/>
        <v/>
      </c>
      <c r="CJ564" s="36" t="str">
        <f t="shared" si="543"/>
        <v/>
      </c>
      <c r="CK564" s="36" t="str">
        <f t="shared" si="544"/>
        <v/>
      </c>
    </row>
    <row r="565" spans="1:89">
      <c r="A565">
        <f t="shared" si="581"/>
        <v>556</v>
      </c>
      <c r="B565" s="1" t="str">
        <f t="shared" si="582"/>
        <v>Mi</v>
      </c>
      <c r="C565" s="2" t="str">
        <f t="shared" si="583"/>
        <v>12</v>
      </c>
      <c r="D565" s="50">
        <v>42095.5</v>
      </c>
      <c r="E565" s="51"/>
      <c r="F565" s="52"/>
      <c r="G565" s="52"/>
      <c r="H565" s="13" t="str">
        <f t="shared" si="588"/>
        <v/>
      </c>
      <c r="I565" s="13" t="str">
        <f t="shared" si="584"/>
        <v/>
      </c>
      <c r="J565" s="13" t="str">
        <f t="shared" si="589"/>
        <v/>
      </c>
      <c r="K565" s="3" t="str">
        <f t="shared" si="590"/>
        <v/>
      </c>
      <c r="L565" s="4" t="str">
        <f t="shared" si="591"/>
        <v/>
      </c>
      <c r="M565" s="52"/>
      <c r="N565" s="52"/>
      <c r="O565" s="13" t="str">
        <f t="shared" si="592"/>
        <v/>
      </c>
      <c r="P565" s="4" t="str">
        <f t="shared" si="593"/>
        <v/>
      </c>
      <c r="Q565" s="4" t="str">
        <f t="shared" si="594"/>
        <v/>
      </c>
      <c r="S565" s="5"/>
      <c r="T565" s="52"/>
      <c r="U565" s="52"/>
      <c r="V565" s="52"/>
      <c r="W565" s="52"/>
      <c r="X565" s="52"/>
      <c r="Y565" s="52"/>
      <c r="Z565" s="13" t="str">
        <f t="shared" si="587"/>
        <v/>
      </c>
      <c r="AA565" s="53" t="str">
        <f t="shared" si="601"/>
        <v/>
      </c>
      <c r="AB565" s="13" t="str">
        <f t="shared" si="596"/>
        <v/>
      </c>
      <c r="AC565" s="13" t="str">
        <f t="shared" si="598"/>
        <v/>
      </c>
      <c r="AD565" s="13" t="b">
        <f t="shared" si="599"/>
        <v>0</v>
      </c>
      <c r="AE565" t="e">
        <f t="shared" si="597"/>
        <v>#VALUE!</v>
      </c>
      <c r="AF565" t="str">
        <f t="shared" si="585"/>
        <v/>
      </c>
      <c r="AG565" t="b">
        <f t="shared" si="600"/>
        <v>0</v>
      </c>
      <c r="AI565" s="41">
        <f>SUM($AG$11:AG565)</f>
        <v>-160</v>
      </c>
      <c r="AJ565" s="36">
        <f>SUM($AA$10:AA565)</f>
        <v>692.6</v>
      </c>
      <c r="AK565" s="42">
        <f>SUM($AL$11:AL565)</f>
        <v>390</v>
      </c>
      <c r="AL565" t="b">
        <f t="shared" si="595"/>
        <v>0</v>
      </c>
      <c r="AN565">
        <f>SUM(AS$11:BJ565)</f>
        <v>1064</v>
      </c>
      <c r="AO565">
        <f>SUM(BM$11:CD565)</f>
        <v>560</v>
      </c>
      <c r="AP565">
        <f t="shared" si="586"/>
        <v>692.6</v>
      </c>
      <c r="AR565" t="str">
        <f t="shared" si="539"/>
        <v/>
      </c>
      <c r="AS565" t="str">
        <f t="shared" si="545"/>
        <v/>
      </c>
      <c r="AT565" t="str">
        <f t="shared" si="546"/>
        <v/>
      </c>
      <c r="AU565" t="str">
        <f t="shared" si="547"/>
        <v/>
      </c>
      <c r="AV565" t="str">
        <f t="shared" si="548"/>
        <v/>
      </c>
      <c r="AW565" t="str">
        <f t="shared" si="549"/>
        <v/>
      </c>
      <c r="AX565" t="str">
        <f t="shared" si="550"/>
        <v/>
      </c>
      <c r="AY565" t="str">
        <f t="shared" si="551"/>
        <v/>
      </c>
      <c r="AZ565" t="str">
        <f t="shared" si="552"/>
        <v/>
      </c>
      <c r="BA565" t="str">
        <f t="shared" si="553"/>
        <v/>
      </c>
      <c r="BB565" t="str">
        <f t="shared" si="554"/>
        <v/>
      </c>
      <c r="BC565" t="str">
        <f t="shared" si="555"/>
        <v/>
      </c>
      <c r="BD565" t="str">
        <f t="shared" si="556"/>
        <v/>
      </c>
      <c r="BE565" t="str">
        <f t="shared" si="557"/>
        <v/>
      </c>
      <c r="BF565" t="str">
        <f t="shared" si="558"/>
        <v/>
      </c>
      <c r="BG565" t="str">
        <f t="shared" si="559"/>
        <v/>
      </c>
      <c r="BH565" t="str">
        <f t="shared" si="560"/>
        <v/>
      </c>
      <c r="BI565" t="str">
        <f t="shared" si="561"/>
        <v/>
      </c>
      <c r="BJ565" t="str">
        <f t="shared" si="562"/>
        <v/>
      </c>
      <c r="BM565" t="str">
        <f t="shared" si="563"/>
        <v/>
      </c>
      <c r="BN565" t="str">
        <f t="shared" si="564"/>
        <v/>
      </c>
      <c r="BO565" t="str">
        <f t="shared" si="565"/>
        <v/>
      </c>
      <c r="BP565" t="str">
        <f t="shared" si="566"/>
        <v/>
      </c>
      <c r="BQ565" t="str">
        <f t="shared" si="567"/>
        <v/>
      </c>
      <c r="BR565" t="str">
        <f t="shared" si="568"/>
        <v/>
      </c>
      <c r="BS565" t="str">
        <f t="shared" si="569"/>
        <v/>
      </c>
      <c r="BT565" t="str">
        <f t="shared" si="570"/>
        <v/>
      </c>
      <c r="BU565" t="str">
        <f t="shared" si="571"/>
        <v/>
      </c>
      <c r="BV565" t="str">
        <f t="shared" si="572"/>
        <v/>
      </c>
      <c r="BW565" t="str">
        <f t="shared" si="573"/>
        <v/>
      </c>
      <c r="BX565" t="str">
        <f t="shared" si="574"/>
        <v/>
      </c>
      <c r="BY565" t="str">
        <f t="shared" si="575"/>
        <v/>
      </c>
      <c r="BZ565" t="str">
        <f t="shared" si="576"/>
        <v/>
      </c>
      <c r="CA565" t="str">
        <f t="shared" si="577"/>
        <v/>
      </c>
      <c r="CB565" t="str">
        <f t="shared" si="578"/>
        <v/>
      </c>
      <c r="CC565" t="str">
        <f t="shared" si="579"/>
        <v/>
      </c>
      <c r="CD565" t="str">
        <f t="shared" si="580"/>
        <v/>
      </c>
      <c r="CF565"/>
      <c r="CG565" s="36" t="str">
        <f t="shared" si="540"/>
        <v/>
      </c>
      <c r="CH565" s="36" t="str">
        <f t="shared" si="541"/>
        <v/>
      </c>
      <c r="CI565" s="36" t="str">
        <f t="shared" si="542"/>
        <v/>
      </c>
      <c r="CJ565" s="36" t="str">
        <f t="shared" si="543"/>
        <v/>
      </c>
      <c r="CK565" s="36" t="str">
        <f t="shared" si="544"/>
        <v/>
      </c>
    </row>
    <row r="566" spans="1:89">
      <c r="A566">
        <f t="shared" si="581"/>
        <v>557</v>
      </c>
      <c r="B566" s="1" t="str">
        <f t="shared" si="582"/>
        <v>Mi</v>
      </c>
      <c r="C566" s="2" t="str">
        <f t="shared" si="583"/>
        <v>12</v>
      </c>
      <c r="D566" s="50">
        <v>42095.5</v>
      </c>
      <c r="E566" s="51"/>
      <c r="F566" s="52"/>
      <c r="G566" s="52"/>
      <c r="H566" s="13" t="str">
        <f t="shared" si="588"/>
        <v/>
      </c>
      <c r="I566" s="13" t="str">
        <f t="shared" si="584"/>
        <v/>
      </c>
      <c r="J566" s="13" t="str">
        <f t="shared" si="589"/>
        <v/>
      </c>
      <c r="K566" s="3" t="str">
        <f t="shared" si="590"/>
        <v/>
      </c>
      <c r="L566" s="4" t="str">
        <f t="shared" si="591"/>
        <v/>
      </c>
      <c r="M566" s="52"/>
      <c r="N566" s="52"/>
      <c r="O566" s="13" t="str">
        <f t="shared" si="592"/>
        <v/>
      </c>
      <c r="P566" s="4" t="str">
        <f t="shared" si="593"/>
        <v/>
      </c>
      <c r="Q566" s="4" t="str">
        <f t="shared" si="594"/>
        <v/>
      </c>
      <c r="S566" s="5"/>
      <c r="T566" s="52"/>
      <c r="U566" s="52"/>
      <c r="V566" s="52"/>
      <c r="W566" s="52"/>
      <c r="X566" s="52"/>
      <c r="Y566" s="52"/>
      <c r="Z566" s="13" t="str">
        <f t="shared" si="587"/>
        <v/>
      </c>
      <c r="AA566" s="53" t="str">
        <f t="shared" si="601"/>
        <v/>
      </c>
      <c r="AB566" s="13" t="str">
        <f t="shared" si="596"/>
        <v/>
      </c>
      <c r="AC566" s="13" t="str">
        <f t="shared" si="598"/>
        <v/>
      </c>
      <c r="AD566" s="13" t="b">
        <f t="shared" si="599"/>
        <v>0</v>
      </c>
      <c r="AE566" t="e">
        <f t="shared" si="597"/>
        <v>#VALUE!</v>
      </c>
      <c r="AF566" t="str">
        <f t="shared" si="585"/>
        <v/>
      </c>
      <c r="AG566" t="b">
        <f t="shared" si="600"/>
        <v>0</v>
      </c>
      <c r="AI566" s="41">
        <f>SUM($AG$11:AG566)</f>
        <v>-160</v>
      </c>
      <c r="AJ566" s="36">
        <f>SUM($AA$10:AA566)</f>
        <v>692.6</v>
      </c>
      <c r="AK566" s="42">
        <f>SUM($AL$11:AL566)</f>
        <v>390</v>
      </c>
      <c r="AL566" t="b">
        <f t="shared" si="595"/>
        <v>0</v>
      </c>
      <c r="AN566">
        <f>SUM(AS$11:BJ566)</f>
        <v>1064</v>
      </c>
      <c r="AO566">
        <f>SUM(BM$11:CD566)</f>
        <v>560</v>
      </c>
      <c r="AP566">
        <f t="shared" si="586"/>
        <v>692.6</v>
      </c>
      <c r="AR566" t="str">
        <f t="shared" si="539"/>
        <v/>
      </c>
      <c r="AS566" t="str">
        <f t="shared" si="545"/>
        <v/>
      </c>
      <c r="AT566" t="str">
        <f t="shared" si="546"/>
        <v/>
      </c>
      <c r="AU566" t="str">
        <f t="shared" si="547"/>
        <v/>
      </c>
      <c r="AV566" t="str">
        <f t="shared" si="548"/>
        <v/>
      </c>
      <c r="AW566" t="str">
        <f t="shared" si="549"/>
        <v/>
      </c>
      <c r="AX566" t="str">
        <f t="shared" si="550"/>
        <v/>
      </c>
      <c r="AY566" t="str">
        <f t="shared" si="551"/>
        <v/>
      </c>
      <c r="AZ566" t="str">
        <f t="shared" si="552"/>
        <v/>
      </c>
      <c r="BA566" t="str">
        <f t="shared" si="553"/>
        <v/>
      </c>
      <c r="BB566" t="str">
        <f t="shared" si="554"/>
        <v/>
      </c>
      <c r="BC566" t="str">
        <f t="shared" si="555"/>
        <v/>
      </c>
      <c r="BD566" t="str">
        <f t="shared" si="556"/>
        <v/>
      </c>
      <c r="BE566" t="str">
        <f t="shared" si="557"/>
        <v/>
      </c>
      <c r="BF566" t="str">
        <f t="shared" si="558"/>
        <v/>
      </c>
      <c r="BG566" t="str">
        <f t="shared" si="559"/>
        <v/>
      </c>
      <c r="BH566" t="str">
        <f t="shared" si="560"/>
        <v/>
      </c>
      <c r="BI566" t="str">
        <f t="shared" si="561"/>
        <v/>
      </c>
      <c r="BJ566" t="str">
        <f t="shared" si="562"/>
        <v/>
      </c>
      <c r="BM566" t="str">
        <f t="shared" si="563"/>
        <v/>
      </c>
      <c r="BN566" t="str">
        <f t="shared" si="564"/>
        <v/>
      </c>
      <c r="BO566" t="str">
        <f t="shared" si="565"/>
        <v/>
      </c>
      <c r="BP566" t="str">
        <f t="shared" si="566"/>
        <v/>
      </c>
      <c r="BQ566" t="str">
        <f t="shared" si="567"/>
        <v/>
      </c>
      <c r="BR566" t="str">
        <f t="shared" si="568"/>
        <v/>
      </c>
      <c r="BS566" t="str">
        <f t="shared" si="569"/>
        <v/>
      </c>
      <c r="BT566" t="str">
        <f t="shared" si="570"/>
        <v/>
      </c>
      <c r="BU566" t="str">
        <f t="shared" si="571"/>
        <v/>
      </c>
      <c r="BV566" t="str">
        <f t="shared" si="572"/>
        <v/>
      </c>
      <c r="BW566" t="str">
        <f t="shared" si="573"/>
        <v/>
      </c>
      <c r="BX566" t="str">
        <f t="shared" si="574"/>
        <v/>
      </c>
      <c r="BY566" t="str">
        <f t="shared" si="575"/>
        <v/>
      </c>
      <c r="BZ566" t="str">
        <f t="shared" si="576"/>
        <v/>
      </c>
      <c r="CA566" t="str">
        <f t="shared" si="577"/>
        <v/>
      </c>
      <c r="CB566" t="str">
        <f t="shared" si="578"/>
        <v/>
      </c>
      <c r="CC566" t="str">
        <f t="shared" si="579"/>
        <v/>
      </c>
      <c r="CD566" t="str">
        <f t="shared" si="580"/>
        <v/>
      </c>
      <c r="CF566"/>
      <c r="CG566" s="36" t="str">
        <f t="shared" si="540"/>
        <v/>
      </c>
      <c r="CH566" s="36" t="str">
        <f t="shared" si="541"/>
        <v/>
      </c>
      <c r="CI566" s="36" t="str">
        <f t="shared" si="542"/>
        <v/>
      </c>
      <c r="CJ566" s="36" t="str">
        <f t="shared" si="543"/>
        <v/>
      </c>
      <c r="CK566" s="36" t="str">
        <f t="shared" si="544"/>
        <v/>
      </c>
    </row>
    <row r="567" spans="1:89">
      <c r="A567">
        <f t="shared" si="581"/>
        <v>558</v>
      </c>
      <c r="B567" s="1" t="str">
        <f t="shared" si="582"/>
        <v>Mi</v>
      </c>
      <c r="C567" s="2" t="str">
        <f t="shared" si="583"/>
        <v>12</v>
      </c>
      <c r="D567" s="50">
        <v>42095.5</v>
      </c>
      <c r="E567" s="51"/>
      <c r="F567" s="52"/>
      <c r="G567" s="52"/>
      <c r="H567" s="13" t="str">
        <f t="shared" si="588"/>
        <v/>
      </c>
      <c r="I567" s="13" t="str">
        <f t="shared" si="584"/>
        <v/>
      </c>
      <c r="J567" s="13" t="str">
        <f t="shared" si="589"/>
        <v/>
      </c>
      <c r="K567" s="3" t="str">
        <f t="shared" si="590"/>
        <v/>
      </c>
      <c r="L567" s="4" t="str">
        <f t="shared" si="591"/>
        <v/>
      </c>
      <c r="M567" s="52"/>
      <c r="N567" s="52"/>
      <c r="O567" s="13" t="str">
        <f t="shared" si="592"/>
        <v/>
      </c>
      <c r="P567" s="4" t="str">
        <f t="shared" si="593"/>
        <v/>
      </c>
      <c r="Q567" s="4" t="str">
        <f t="shared" si="594"/>
        <v/>
      </c>
      <c r="S567" s="5"/>
      <c r="T567" s="52"/>
      <c r="U567" s="52"/>
      <c r="V567" s="52"/>
      <c r="W567" s="52"/>
      <c r="X567" s="52"/>
      <c r="Y567" s="52"/>
      <c r="Z567" s="13" t="str">
        <f t="shared" si="587"/>
        <v/>
      </c>
      <c r="AA567" s="53" t="str">
        <f t="shared" si="601"/>
        <v/>
      </c>
      <c r="AB567" s="13" t="str">
        <f t="shared" si="596"/>
        <v/>
      </c>
      <c r="AC567" s="13" t="str">
        <f t="shared" si="598"/>
        <v/>
      </c>
      <c r="AD567" s="13" t="b">
        <f t="shared" si="599"/>
        <v>0</v>
      </c>
      <c r="AE567" t="e">
        <f t="shared" si="597"/>
        <v>#VALUE!</v>
      </c>
      <c r="AF567" t="str">
        <f t="shared" si="585"/>
        <v/>
      </c>
      <c r="AG567" t="b">
        <f t="shared" si="600"/>
        <v>0</v>
      </c>
      <c r="AI567" s="41">
        <f>SUM($AG$11:AG567)</f>
        <v>-160</v>
      </c>
      <c r="AJ567" s="36">
        <f>SUM($AA$10:AA567)</f>
        <v>692.6</v>
      </c>
      <c r="AK567" s="42">
        <f>SUM($AL$11:AL567)</f>
        <v>390</v>
      </c>
      <c r="AL567" t="b">
        <f t="shared" si="595"/>
        <v>0</v>
      </c>
      <c r="AN567">
        <f>SUM(AS$11:BJ567)</f>
        <v>1064</v>
      </c>
      <c r="AO567">
        <f>SUM(BM$11:CD567)</f>
        <v>560</v>
      </c>
      <c r="AP567">
        <f t="shared" si="586"/>
        <v>692.6</v>
      </c>
      <c r="AR567" t="str">
        <f t="shared" si="539"/>
        <v/>
      </c>
      <c r="AS567" t="str">
        <f t="shared" si="545"/>
        <v/>
      </c>
      <c r="AT567" t="str">
        <f t="shared" si="546"/>
        <v/>
      </c>
      <c r="AU567" t="str">
        <f t="shared" si="547"/>
        <v/>
      </c>
      <c r="AV567" t="str">
        <f t="shared" si="548"/>
        <v/>
      </c>
      <c r="AW567" t="str">
        <f t="shared" si="549"/>
        <v/>
      </c>
      <c r="AX567" t="str">
        <f t="shared" si="550"/>
        <v/>
      </c>
      <c r="AY567" t="str">
        <f t="shared" si="551"/>
        <v/>
      </c>
      <c r="AZ567" t="str">
        <f t="shared" si="552"/>
        <v/>
      </c>
      <c r="BA567" t="str">
        <f t="shared" si="553"/>
        <v/>
      </c>
      <c r="BB567" t="str">
        <f t="shared" si="554"/>
        <v/>
      </c>
      <c r="BC567" t="str">
        <f t="shared" si="555"/>
        <v/>
      </c>
      <c r="BD567" t="str">
        <f t="shared" si="556"/>
        <v/>
      </c>
      <c r="BE567" t="str">
        <f t="shared" si="557"/>
        <v/>
      </c>
      <c r="BF567" t="str">
        <f t="shared" si="558"/>
        <v/>
      </c>
      <c r="BG567" t="str">
        <f t="shared" si="559"/>
        <v/>
      </c>
      <c r="BH567" t="str">
        <f t="shared" si="560"/>
        <v/>
      </c>
      <c r="BI567" t="str">
        <f t="shared" si="561"/>
        <v/>
      </c>
      <c r="BJ567" t="str">
        <f t="shared" si="562"/>
        <v/>
      </c>
      <c r="BM567" t="str">
        <f t="shared" si="563"/>
        <v/>
      </c>
      <c r="BN567" t="str">
        <f t="shared" si="564"/>
        <v/>
      </c>
      <c r="BO567" t="str">
        <f t="shared" si="565"/>
        <v/>
      </c>
      <c r="BP567" t="str">
        <f t="shared" si="566"/>
        <v/>
      </c>
      <c r="BQ567" t="str">
        <f t="shared" si="567"/>
        <v/>
      </c>
      <c r="BR567" t="str">
        <f t="shared" si="568"/>
        <v/>
      </c>
      <c r="BS567" t="str">
        <f t="shared" si="569"/>
        <v/>
      </c>
      <c r="BT567" t="str">
        <f t="shared" si="570"/>
        <v/>
      </c>
      <c r="BU567" t="str">
        <f t="shared" si="571"/>
        <v/>
      </c>
      <c r="BV567" t="str">
        <f t="shared" si="572"/>
        <v/>
      </c>
      <c r="BW567" t="str">
        <f t="shared" si="573"/>
        <v/>
      </c>
      <c r="BX567" t="str">
        <f t="shared" si="574"/>
        <v/>
      </c>
      <c r="BY567" t="str">
        <f t="shared" si="575"/>
        <v/>
      </c>
      <c r="BZ567" t="str">
        <f t="shared" si="576"/>
        <v/>
      </c>
      <c r="CA567" t="str">
        <f t="shared" si="577"/>
        <v/>
      </c>
      <c r="CB567" t="str">
        <f t="shared" si="578"/>
        <v/>
      </c>
      <c r="CC567" t="str">
        <f t="shared" si="579"/>
        <v/>
      </c>
      <c r="CD567" t="str">
        <f t="shared" si="580"/>
        <v/>
      </c>
      <c r="CF567"/>
      <c r="CG567" s="36" t="str">
        <f t="shared" si="540"/>
        <v/>
      </c>
      <c r="CH567" s="36" t="str">
        <f t="shared" si="541"/>
        <v/>
      </c>
      <c r="CI567" s="36" t="str">
        <f t="shared" si="542"/>
        <v/>
      </c>
      <c r="CJ567" s="36" t="str">
        <f t="shared" si="543"/>
        <v/>
      </c>
      <c r="CK567" s="36" t="str">
        <f t="shared" si="544"/>
        <v/>
      </c>
    </row>
    <row r="568" spans="1:89">
      <c r="A568">
        <f t="shared" si="581"/>
        <v>559</v>
      </c>
      <c r="B568" s="1" t="str">
        <f t="shared" si="582"/>
        <v>Mi</v>
      </c>
      <c r="C568" s="2" t="str">
        <f t="shared" si="583"/>
        <v>12</v>
      </c>
      <c r="D568" s="50">
        <v>42095.5</v>
      </c>
      <c r="E568" s="51"/>
      <c r="F568" s="52"/>
      <c r="G568" s="52"/>
      <c r="H568" s="13" t="str">
        <f t="shared" si="588"/>
        <v/>
      </c>
      <c r="I568" s="13" t="str">
        <f t="shared" si="584"/>
        <v/>
      </c>
      <c r="J568" s="13" t="str">
        <f t="shared" si="589"/>
        <v/>
      </c>
      <c r="K568" s="3" t="str">
        <f t="shared" si="590"/>
        <v/>
      </c>
      <c r="L568" s="4" t="str">
        <f t="shared" si="591"/>
        <v/>
      </c>
      <c r="M568" s="52"/>
      <c r="N568" s="52"/>
      <c r="O568" s="13" t="str">
        <f t="shared" si="592"/>
        <v/>
      </c>
      <c r="P568" s="4" t="str">
        <f t="shared" si="593"/>
        <v/>
      </c>
      <c r="Q568" s="4" t="str">
        <f t="shared" si="594"/>
        <v/>
      </c>
      <c r="S568" s="5"/>
      <c r="T568" s="52"/>
      <c r="U568" s="52"/>
      <c r="V568" s="52"/>
      <c r="W568" s="52"/>
      <c r="X568" s="52"/>
      <c r="Y568" s="52"/>
      <c r="Z568" s="13" t="str">
        <f t="shared" si="587"/>
        <v/>
      </c>
      <c r="AA568" s="53" t="str">
        <f t="shared" si="601"/>
        <v/>
      </c>
      <c r="AB568" s="13" t="str">
        <f t="shared" si="596"/>
        <v/>
      </c>
      <c r="AC568" s="13" t="str">
        <f t="shared" si="598"/>
        <v/>
      </c>
      <c r="AD568" s="13" t="b">
        <f t="shared" si="599"/>
        <v>0</v>
      </c>
      <c r="AE568" t="e">
        <f t="shared" si="597"/>
        <v>#VALUE!</v>
      </c>
      <c r="AF568" t="str">
        <f t="shared" si="585"/>
        <v/>
      </c>
      <c r="AG568" t="b">
        <f t="shared" si="600"/>
        <v>0</v>
      </c>
      <c r="AI568" s="41">
        <f>SUM($AG$11:AG568)</f>
        <v>-160</v>
      </c>
      <c r="AJ568" s="36">
        <f>SUM($AA$10:AA568)</f>
        <v>692.6</v>
      </c>
      <c r="AK568" s="42">
        <f>SUM($AL$11:AL568)</f>
        <v>390</v>
      </c>
      <c r="AL568" t="b">
        <f t="shared" si="595"/>
        <v>0</v>
      </c>
      <c r="AN568">
        <f>SUM(AS$11:BJ568)</f>
        <v>1064</v>
      </c>
      <c r="AO568">
        <f>SUM(BM$11:CD568)</f>
        <v>560</v>
      </c>
      <c r="AP568">
        <f t="shared" si="586"/>
        <v>692.6</v>
      </c>
      <c r="AR568" t="str">
        <f t="shared" si="539"/>
        <v/>
      </c>
      <c r="AS568" t="str">
        <f t="shared" si="545"/>
        <v/>
      </c>
      <c r="AT568" t="str">
        <f t="shared" si="546"/>
        <v/>
      </c>
      <c r="AU568" t="str">
        <f t="shared" si="547"/>
        <v/>
      </c>
      <c r="AV568" t="str">
        <f t="shared" si="548"/>
        <v/>
      </c>
      <c r="AW568" t="str">
        <f t="shared" si="549"/>
        <v/>
      </c>
      <c r="AX568" t="str">
        <f t="shared" si="550"/>
        <v/>
      </c>
      <c r="AY568" t="str">
        <f t="shared" si="551"/>
        <v/>
      </c>
      <c r="AZ568" t="str">
        <f t="shared" si="552"/>
        <v/>
      </c>
      <c r="BA568" t="str">
        <f t="shared" si="553"/>
        <v/>
      </c>
      <c r="BB568" t="str">
        <f t="shared" si="554"/>
        <v/>
      </c>
      <c r="BC568" t="str">
        <f t="shared" si="555"/>
        <v/>
      </c>
      <c r="BD568" t="str">
        <f t="shared" si="556"/>
        <v/>
      </c>
      <c r="BE568" t="str">
        <f t="shared" si="557"/>
        <v/>
      </c>
      <c r="BF568" t="str">
        <f t="shared" si="558"/>
        <v/>
      </c>
      <c r="BG568" t="str">
        <f t="shared" si="559"/>
        <v/>
      </c>
      <c r="BH568" t="str">
        <f t="shared" si="560"/>
        <v/>
      </c>
      <c r="BI568" t="str">
        <f t="shared" si="561"/>
        <v/>
      </c>
      <c r="BJ568" t="str">
        <f t="shared" si="562"/>
        <v/>
      </c>
      <c r="BM568" t="str">
        <f t="shared" si="563"/>
        <v/>
      </c>
      <c r="BN568" t="str">
        <f t="shared" si="564"/>
        <v/>
      </c>
      <c r="BO568" t="str">
        <f t="shared" si="565"/>
        <v/>
      </c>
      <c r="BP568" t="str">
        <f t="shared" si="566"/>
        <v/>
      </c>
      <c r="BQ568" t="str">
        <f t="shared" si="567"/>
        <v/>
      </c>
      <c r="BR568" t="str">
        <f t="shared" si="568"/>
        <v/>
      </c>
      <c r="BS568" t="str">
        <f t="shared" si="569"/>
        <v/>
      </c>
      <c r="BT568" t="str">
        <f t="shared" si="570"/>
        <v/>
      </c>
      <c r="BU568" t="str">
        <f t="shared" si="571"/>
        <v/>
      </c>
      <c r="BV568" t="str">
        <f t="shared" si="572"/>
        <v/>
      </c>
      <c r="BW568" t="str">
        <f t="shared" si="573"/>
        <v/>
      </c>
      <c r="BX568" t="str">
        <f t="shared" si="574"/>
        <v/>
      </c>
      <c r="BY568" t="str">
        <f t="shared" si="575"/>
        <v/>
      </c>
      <c r="BZ568" t="str">
        <f t="shared" si="576"/>
        <v/>
      </c>
      <c r="CA568" t="str">
        <f t="shared" si="577"/>
        <v/>
      </c>
      <c r="CB568" t="str">
        <f t="shared" si="578"/>
        <v/>
      </c>
      <c r="CC568" t="str">
        <f t="shared" si="579"/>
        <v/>
      </c>
      <c r="CD568" t="str">
        <f t="shared" si="580"/>
        <v/>
      </c>
      <c r="CF568"/>
      <c r="CG568" s="36" t="str">
        <f t="shared" si="540"/>
        <v/>
      </c>
      <c r="CH568" s="36" t="str">
        <f t="shared" si="541"/>
        <v/>
      </c>
      <c r="CI568" s="36" t="str">
        <f t="shared" si="542"/>
        <v/>
      </c>
      <c r="CJ568" s="36" t="str">
        <f t="shared" si="543"/>
        <v/>
      </c>
      <c r="CK568" s="36" t="str">
        <f t="shared" si="544"/>
        <v/>
      </c>
    </row>
    <row r="569" spans="1:89">
      <c r="A569">
        <f t="shared" si="581"/>
        <v>560</v>
      </c>
      <c r="B569" s="1" t="str">
        <f t="shared" si="582"/>
        <v>Mi</v>
      </c>
      <c r="C569" s="2" t="str">
        <f t="shared" si="583"/>
        <v>12</v>
      </c>
      <c r="D569" s="50">
        <v>42095.5</v>
      </c>
      <c r="E569" s="51"/>
      <c r="F569" s="52"/>
      <c r="G569" s="52"/>
      <c r="H569" s="13" t="str">
        <f t="shared" si="588"/>
        <v/>
      </c>
      <c r="I569" s="13" t="str">
        <f t="shared" si="584"/>
        <v/>
      </c>
      <c r="J569" s="13" t="str">
        <f t="shared" si="589"/>
        <v/>
      </c>
      <c r="K569" s="3" t="str">
        <f t="shared" si="590"/>
        <v/>
      </c>
      <c r="L569" s="4" t="str">
        <f t="shared" si="591"/>
        <v/>
      </c>
      <c r="M569" s="52"/>
      <c r="N569" s="52"/>
      <c r="O569" s="13" t="str">
        <f t="shared" si="592"/>
        <v/>
      </c>
      <c r="P569" s="4" t="str">
        <f t="shared" si="593"/>
        <v/>
      </c>
      <c r="Q569" s="4" t="str">
        <f t="shared" si="594"/>
        <v/>
      </c>
      <c r="S569" s="5"/>
      <c r="T569" s="52"/>
      <c r="U569" s="52"/>
      <c r="V569" s="52"/>
      <c r="W569" s="52"/>
      <c r="X569" s="52"/>
      <c r="Y569" s="52"/>
      <c r="Z569" s="13" t="str">
        <f t="shared" si="587"/>
        <v/>
      </c>
      <c r="AA569" s="53" t="str">
        <f t="shared" si="601"/>
        <v/>
      </c>
      <c r="AB569" s="13" t="str">
        <f t="shared" si="596"/>
        <v/>
      </c>
      <c r="AC569" s="13" t="str">
        <f t="shared" si="598"/>
        <v/>
      </c>
      <c r="AD569" s="13" t="b">
        <f t="shared" si="599"/>
        <v>0</v>
      </c>
      <c r="AE569" t="e">
        <f t="shared" si="597"/>
        <v>#VALUE!</v>
      </c>
      <c r="AF569" t="str">
        <f t="shared" si="585"/>
        <v/>
      </c>
      <c r="AG569" t="b">
        <f t="shared" si="600"/>
        <v>0</v>
      </c>
      <c r="AI569" s="41">
        <f>SUM($AG$11:AG569)</f>
        <v>-160</v>
      </c>
      <c r="AJ569" s="36">
        <f>SUM($AA$10:AA569)</f>
        <v>692.6</v>
      </c>
      <c r="AK569" s="42">
        <f>SUM($AL$11:AL569)</f>
        <v>390</v>
      </c>
      <c r="AL569" t="b">
        <f t="shared" si="595"/>
        <v>0</v>
      </c>
      <c r="AN569">
        <f>SUM(AS$11:BJ569)</f>
        <v>1064</v>
      </c>
      <c r="AO569">
        <f>SUM(BM$11:CD569)</f>
        <v>560</v>
      </c>
      <c r="AP569">
        <f t="shared" si="586"/>
        <v>692.6</v>
      </c>
      <c r="AR569" t="str">
        <f t="shared" si="539"/>
        <v/>
      </c>
      <c r="AS569" t="str">
        <f t="shared" si="545"/>
        <v/>
      </c>
      <c r="AT569" t="str">
        <f t="shared" si="546"/>
        <v/>
      </c>
      <c r="AU569" t="str">
        <f t="shared" si="547"/>
        <v/>
      </c>
      <c r="AV569" t="str">
        <f t="shared" si="548"/>
        <v/>
      </c>
      <c r="AW569" t="str">
        <f t="shared" si="549"/>
        <v/>
      </c>
      <c r="AX569" t="str">
        <f t="shared" si="550"/>
        <v/>
      </c>
      <c r="AY569" t="str">
        <f t="shared" si="551"/>
        <v/>
      </c>
      <c r="AZ569" t="str">
        <f t="shared" si="552"/>
        <v/>
      </c>
      <c r="BA569" t="str">
        <f t="shared" si="553"/>
        <v/>
      </c>
      <c r="BB569" t="str">
        <f t="shared" si="554"/>
        <v/>
      </c>
      <c r="BC569" t="str">
        <f t="shared" si="555"/>
        <v/>
      </c>
      <c r="BD569" t="str">
        <f t="shared" si="556"/>
        <v/>
      </c>
      <c r="BE569" t="str">
        <f t="shared" si="557"/>
        <v/>
      </c>
      <c r="BF569" t="str">
        <f t="shared" si="558"/>
        <v/>
      </c>
      <c r="BG569" t="str">
        <f t="shared" si="559"/>
        <v/>
      </c>
      <c r="BH569" t="str">
        <f t="shared" si="560"/>
        <v/>
      </c>
      <c r="BI569" t="str">
        <f t="shared" si="561"/>
        <v/>
      </c>
      <c r="BJ569" t="str">
        <f t="shared" si="562"/>
        <v/>
      </c>
      <c r="BM569" t="str">
        <f t="shared" si="563"/>
        <v/>
      </c>
      <c r="BN569" t="str">
        <f t="shared" si="564"/>
        <v/>
      </c>
      <c r="BO569" t="str">
        <f t="shared" si="565"/>
        <v/>
      </c>
      <c r="BP569" t="str">
        <f t="shared" si="566"/>
        <v/>
      </c>
      <c r="BQ569" t="str">
        <f t="shared" si="567"/>
        <v/>
      </c>
      <c r="BR569" t="str">
        <f t="shared" si="568"/>
        <v/>
      </c>
      <c r="BS569" t="str">
        <f t="shared" si="569"/>
        <v/>
      </c>
      <c r="BT569" t="str">
        <f t="shared" si="570"/>
        <v/>
      </c>
      <c r="BU569" t="str">
        <f t="shared" si="571"/>
        <v/>
      </c>
      <c r="BV569" t="str">
        <f t="shared" si="572"/>
        <v/>
      </c>
      <c r="BW569" t="str">
        <f t="shared" si="573"/>
        <v/>
      </c>
      <c r="BX569" t="str">
        <f t="shared" si="574"/>
        <v/>
      </c>
      <c r="BY569" t="str">
        <f t="shared" si="575"/>
        <v/>
      </c>
      <c r="BZ569" t="str">
        <f t="shared" si="576"/>
        <v/>
      </c>
      <c r="CA569" t="str">
        <f t="shared" si="577"/>
        <v/>
      </c>
      <c r="CB569" t="str">
        <f t="shared" si="578"/>
        <v/>
      </c>
      <c r="CC569" t="str">
        <f t="shared" si="579"/>
        <v/>
      </c>
      <c r="CD569" t="str">
        <f t="shared" si="580"/>
        <v/>
      </c>
      <c r="CF569"/>
      <c r="CG569" s="36" t="str">
        <f t="shared" si="540"/>
        <v/>
      </c>
      <c r="CH569" s="36" t="str">
        <f t="shared" si="541"/>
        <v/>
      </c>
      <c r="CI569" s="36" t="str">
        <f t="shared" si="542"/>
        <v/>
      </c>
      <c r="CJ569" s="36" t="str">
        <f t="shared" si="543"/>
        <v/>
      </c>
      <c r="CK569" s="36" t="str">
        <f t="shared" si="544"/>
        <v/>
      </c>
    </row>
    <row r="570" spans="1:89">
      <c r="A570">
        <f t="shared" si="581"/>
        <v>561</v>
      </c>
      <c r="B570" s="1" t="str">
        <f t="shared" si="582"/>
        <v>Mi</v>
      </c>
      <c r="C570" s="2" t="str">
        <f t="shared" si="583"/>
        <v>12</v>
      </c>
      <c r="D570" s="50">
        <v>42095.5</v>
      </c>
      <c r="E570" s="51"/>
      <c r="F570" s="52"/>
      <c r="G570" s="52"/>
      <c r="H570" s="13" t="str">
        <f t="shared" si="588"/>
        <v/>
      </c>
      <c r="I570" s="13" t="str">
        <f t="shared" si="584"/>
        <v/>
      </c>
      <c r="J570" s="13" t="str">
        <f t="shared" si="589"/>
        <v/>
      </c>
      <c r="K570" s="3" t="str">
        <f t="shared" si="590"/>
        <v/>
      </c>
      <c r="L570" s="4" t="str">
        <f t="shared" si="591"/>
        <v/>
      </c>
      <c r="M570" s="52"/>
      <c r="N570" s="52"/>
      <c r="O570" s="13" t="str">
        <f t="shared" si="592"/>
        <v/>
      </c>
      <c r="P570" s="4" t="str">
        <f t="shared" si="593"/>
        <v/>
      </c>
      <c r="Q570" s="4" t="str">
        <f t="shared" si="594"/>
        <v/>
      </c>
      <c r="S570" s="5"/>
      <c r="T570" s="52"/>
      <c r="U570" s="52"/>
      <c r="V570" s="52"/>
      <c r="W570" s="52"/>
      <c r="X570" s="52"/>
      <c r="Y570" s="52"/>
      <c r="Z570" s="13" t="str">
        <f t="shared" si="587"/>
        <v/>
      </c>
      <c r="AA570" s="53" t="str">
        <f t="shared" si="601"/>
        <v/>
      </c>
      <c r="AB570" s="13" t="str">
        <f t="shared" si="596"/>
        <v/>
      </c>
      <c r="AC570" s="13" t="str">
        <f t="shared" si="598"/>
        <v/>
      </c>
      <c r="AD570" s="13" t="b">
        <f t="shared" si="599"/>
        <v>0</v>
      </c>
      <c r="AE570" t="e">
        <f t="shared" si="597"/>
        <v>#VALUE!</v>
      </c>
      <c r="AF570" t="str">
        <f t="shared" si="585"/>
        <v/>
      </c>
      <c r="AG570" t="b">
        <f t="shared" si="600"/>
        <v>0</v>
      </c>
      <c r="AI570" s="41">
        <f>SUM($AG$11:AG570)</f>
        <v>-160</v>
      </c>
      <c r="AJ570" s="36">
        <f>SUM($AA$10:AA570)</f>
        <v>692.6</v>
      </c>
      <c r="AK570" s="42">
        <f>SUM($AL$11:AL570)</f>
        <v>390</v>
      </c>
      <c r="AL570" t="b">
        <f t="shared" si="595"/>
        <v>0</v>
      </c>
      <c r="AN570">
        <f>SUM(AS$11:BJ570)</f>
        <v>1064</v>
      </c>
      <c r="AO570">
        <f>SUM(BM$11:CD570)</f>
        <v>560</v>
      </c>
      <c r="AP570">
        <f t="shared" si="586"/>
        <v>692.6</v>
      </c>
      <c r="AR570" t="str">
        <f t="shared" si="539"/>
        <v/>
      </c>
      <c r="AS570" t="str">
        <f t="shared" si="545"/>
        <v/>
      </c>
      <c r="AT570" t="str">
        <f t="shared" si="546"/>
        <v/>
      </c>
      <c r="AU570" t="str">
        <f t="shared" si="547"/>
        <v/>
      </c>
      <c r="AV570" t="str">
        <f t="shared" si="548"/>
        <v/>
      </c>
      <c r="AW570" t="str">
        <f t="shared" si="549"/>
        <v/>
      </c>
      <c r="AX570" t="str">
        <f t="shared" si="550"/>
        <v/>
      </c>
      <c r="AY570" t="str">
        <f t="shared" si="551"/>
        <v/>
      </c>
      <c r="AZ570" t="str">
        <f t="shared" si="552"/>
        <v/>
      </c>
      <c r="BA570" t="str">
        <f t="shared" si="553"/>
        <v/>
      </c>
      <c r="BB570" t="str">
        <f t="shared" si="554"/>
        <v/>
      </c>
      <c r="BC570" t="str">
        <f t="shared" si="555"/>
        <v/>
      </c>
      <c r="BD570" t="str">
        <f t="shared" si="556"/>
        <v/>
      </c>
      <c r="BE570" t="str">
        <f t="shared" si="557"/>
        <v/>
      </c>
      <c r="BF570" t="str">
        <f t="shared" si="558"/>
        <v/>
      </c>
      <c r="BG570" t="str">
        <f t="shared" si="559"/>
        <v/>
      </c>
      <c r="BH570" t="str">
        <f t="shared" si="560"/>
        <v/>
      </c>
      <c r="BI570" t="str">
        <f t="shared" si="561"/>
        <v/>
      </c>
      <c r="BJ570" t="str">
        <f t="shared" si="562"/>
        <v/>
      </c>
      <c r="BM570" t="str">
        <f t="shared" si="563"/>
        <v/>
      </c>
      <c r="BN570" t="str">
        <f t="shared" si="564"/>
        <v/>
      </c>
      <c r="BO570" t="str">
        <f t="shared" si="565"/>
        <v/>
      </c>
      <c r="BP570" t="str">
        <f t="shared" si="566"/>
        <v/>
      </c>
      <c r="BQ570" t="str">
        <f t="shared" si="567"/>
        <v/>
      </c>
      <c r="BR570" t="str">
        <f t="shared" si="568"/>
        <v/>
      </c>
      <c r="BS570" t="str">
        <f t="shared" si="569"/>
        <v/>
      </c>
      <c r="BT570" t="str">
        <f t="shared" si="570"/>
        <v/>
      </c>
      <c r="BU570" t="str">
        <f t="shared" si="571"/>
        <v/>
      </c>
      <c r="BV570" t="str">
        <f t="shared" si="572"/>
        <v/>
      </c>
      <c r="BW570" t="str">
        <f t="shared" si="573"/>
        <v/>
      </c>
      <c r="BX570" t="str">
        <f t="shared" si="574"/>
        <v/>
      </c>
      <c r="BY570" t="str">
        <f t="shared" si="575"/>
        <v/>
      </c>
      <c r="BZ570" t="str">
        <f t="shared" si="576"/>
        <v/>
      </c>
      <c r="CA570" t="str">
        <f t="shared" si="577"/>
        <v/>
      </c>
      <c r="CB570" t="str">
        <f t="shared" si="578"/>
        <v/>
      </c>
      <c r="CC570" t="str">
        <f t="shared" si="579"/>
        <v/>
      </c>
      <c r="CD570" t="str">
        <f t="shared" si="580"/>
        <v/>
      </c>
      <c r="CF570"/>
      <c r="CG570" s="36" t="str">
        <f t="shared" si="540"/>
        <v/>
      </c>
      <c r="CH570" s="36" t="str">
        <f t="shared" si="541"/>
        <v/>
      </c>
      <c r="CI570" s="36" t="str">
        <f t="shared" si="542"/>
        <v/>
      </c>
      <c r="CJ570" s="36" t="str">
        <f t="shared" si="543"/>
        <v/>
      </c>
      <c r="CK570" s="36" t="str">
        <f t="shared" si="544"/>
        <v/>
      </c>
    </row>
    <row r="571" spans="1:89">
      <c r="A571">
        <f t="shared" si="581"/>
        <v>562</v>
      </c>
      <c r="B571" s="1" t="str">
        <f t="shared" si="582"/>
        <v>Mi</v>
      </c>
      <c r="C571" s="2" t="str">
        <f t="shared" si="583"/>
        <v>12</v>
      </c>
      <c r="D571" s="50">
        <v>42095.5</v>
      </c>
      <c r="E571" s="51"/>
      <c r="F571" s="52"/>
      <c r="G571" s="52"/>
      <c r="H571" s="13" t="str">
        <f t="shared" si="588"/>
        <v/>
      </c>
      <c r="I571" s="13" t="str">
        <f t="shared" si="584"/>
        <v/>
      </c>
      <c r="J571" s="13" t="str">
        <f t="shared" si="589"/>
        <v/>
      </c>
      <c r="K571" s="3" t="str">
        <f t="shared" si="590"/>
        <v/>
      </c>
      <c r="L571" s="4" t="str">
        <f t="shared" si="591"/>
        <v/>
      </c>
      <c r="M571" s="52"/>
      <c r="N571" s="52"/>
      <c r="O571" s="13" t="str">
        <f t="shared" si="592"/>
        <v/>
      </c>
      <c r="P571" s="4" t="str">
        <f t="shared" si="593"/>
        <v/>
      </c>
      <c r="Q571" s="4" t="str">
        <f t="shared" si="594"/>
        <v/>
      </c>
      <c r="S571" s="5"/>
      <c r="T571" s="52"/>
      <c r="U571" s="52"/>
      <c r="V571" s="52"/>
      <c r="W571" s="52"/>
      <c r="X571" s="52"/>
      <c r="Y571" s="52"/>
      <c r="Z571" s="13" t="str">
        <f t="shared" si="587"/>
        <v/>
      </c>
      <c r="AA571" s="53" t="str">
        <f t="shared" si="601"/>
        <v/>
      </c>
      <c r="AB571" s="13" t="str">
        <f t="shared" si="596"/>
        <v/>
      </c>
      <c r="AC571" s="13" t="str">
        <f t="shared" si="598"/>
        <v/>
      </c>
      <c r="AD571" s="13" t="b">
        <f t="shared" si="599"/>
        <v>0</v>
      </c>
      <c r="AE571" t="e">
        <f t="shared" si="597"/>
        <v>#VALUE!</v>
      </c>
      <c r="AF571" t="str">
        <f t="shared" si="585"/>
        <v/>
      </c>
      <c r="AG571" t="b">
        <f t="shared" si="600"/>
        <v>0</v>
      </c>
      <c r="AI571" s="41">
        <f>SUM($AG$11:AG571)</f>
        <v>-160</v>
      </c>
      <c r="AJ571" s="36">
        <f>SUM($AA$10:AA571)</f>
        <v>692.6</v>
      </c>
      <c r="AK571" s="42">
        <f>SUM($AL$11:AL571)</f>
        <v>390</v>
      </c>
      <c r="AL571" t="b">
        <f t="shared" si="595"/>
        <v>0</v>
      </c>
      <c r="AN571">
        <f>SUM(AS$11:BJ571)</f>
        <v>1064</v>
      </c>
      <c r="AO571">
        <f>SUM(BM$11:CD571)</f>
        <v>560</v>
      </c>
      <c r="AP571">
        <f t="shared" si="586"/>
        <v>692.6</v>
      </c>
      <c r="AR571" t="str">
        <f t="shared" si="539"/>
        <v/>
      </c>
      <c r="AS571" t="str">
        <f t="shared" si="545"/>
        <v/>
      </c>
      <c r="AT571" t="str">
        <f t="shared" si="546"/>
        <v/>
      </c>
      <c r="AU571" t="str">
        <f t="shared" si="547"/>
        <v/>
      </c>
      <c r="AV571" t="str">
        <f t="shared" si="548"/>
        <v/>
      </c>
      <c r="AW571" t="str">
        <f t="shared" si="549"/>
        <v/>
      </c>
      <c r="AX571" t="str">
        <f t="shared" si="550"/>
        <v/>
      </c>
      <c r="AY571" t="str">
        <f t="shared" si="551"/>
        <v/>
      </c>
      <c r="AZ571" t="str">
        <f t="shared" si="552"/>
        <v/>
      </c>
      <c r="BA571" t="str">
        <f t="shared" si="553"/>
        <v/>
      </c>
      <c r="BB571" t="str">
        <f t="shared" si="554"/>
        <v/>
      </c>
      <c r="BC571" t="str">
        <f t="shared" si="555"/>
        <v/>
      </c>
      <c r="BD571" t="str">
        <f t="shared" si="556"/>
        <v/>
      </c>
      <c r="BE571" t="str">
        <f t="shared" si="557"/>
        <v/>
      </c>
      <c r="BF571" t="str">
        <f t="shared" si="558"/>
        <v/>
      </c>
      <c r="BG571" t="str">
        <f t="shared" si="559"/>
        <v/>
      </c>
      <c r="BH571" t="str">
        <f t="shared" si="560"/>
        <v/>
      </c>
      <c r="BI571" t="str">
        <f t="shared" si="561"/>
        <v/>
      </c>
      <c r="BJ571" t="str">
        <f t="shared" si="562"/>
        <v/>
      </c>
      <c r="BM571" t="str">
        <f t="shared" si="563"/>
        <v/>
      </c>
      <c r="BN571" t="str">
        <f t="shared" si="564"/>
        <v/>
      </c>
      <c r="BO571" t="str">
        <f t="shared" si="565"/>
        <v/>
      </c>
      <c r="BP571" t="str">
        <f t="shared" si="566"/>
        <v/>
      </c>
      <c r="BQ571" t="str">
        <f t="shared" si="567"/>
        <v/>
      </c>
      <c r="BR571" t="str">
        <f t="shared" si="568"/>
        <v/>
      </c>
      <c r="BS571" t="str">
        <f t="shared" si="569"/>
        <v/>
      </c>
      <c r="BT571" t="str">
        <f t="shared" si="570"/>
        <v/>
      </c>
      <c r="BU571" t="str">
        <f t="shared" si="571"/>
        <v/>
      </c>
      <c r="BV571" t="str">
        <f t="shared" si="572"/>
        <v/>
      </c>
      <c r="BW571" t="str">
        <f t="shared" si="573"/>
        <v/>
      </c>
      <c r="BX571" t="str">
        <f t="shared" si="574"/>
        <v/>
      </c>
      <c r="BY571" t="str">
        <f t="shared" si="575"/>
        <v/>
      </c>
      <c r="BZ571" t="str">
        <f t="shared" si="576"/>
        <v/>
      </c>
      <c r="CA571" t="str">
        <f t="shared" si="577"/>
        <v/>
      </c>
      <c r="CB571" t="str">
        <f t="shared" si="578"/>
        <v/>
      </c>
      <c r="CC571" t="str">
        <f t="shared" si="579"/>
        <v/>
      </c>
      <c r="CD571" t="str">
        <f t="shared" si="580"/>
        <v/>
      </c>
      <c r="CF571"/>
      <c r="CG571" s="36" t="str">
        <f t="shared" si="540"/>
        <v/>
      </c>
      <c r="CH571" s="36" t="str">
        <f t="shared" si="541"/>
        <v/>
      </c>
      <c r="CI571" s="36" t="str">
        <f t="shared" si="542"/>
        <v/>
      </c>
      <c r="CJ571" s="36" t="str">
        <f t="shared" si="543"/>
        <v/>
      </c>
      <c r="CK571" s="36" t="str">
        <f t="shared" si="544"/>
        <v/>
      </c>
    </row>
    <row r="572" spans="1:89">
      <c r="A572">
        <f t="shared" si="581"/>
        <v>563</v>
      </c>
      <c r="B572" s="1" t="str">
        <f t="shared" si="582"/>
        <v>Mi</v>
      </c>
      <c r="C572" s="2" t="str">
        <f t="shared" si="583"/>
        <v>12</v>
      </c>
      <c r="D572" s="50">
        <v>42095.5</v>
      </c>
      <c r="E572" s="51"/>
      <c r="F572" s="52"/>
      <c r="G572" s="52"/>
      <c r="H572" s="13" t="str">
        <f t="shared" si="588"/>
        <v/>
      </c>
      <c r="I572" s="13" t="str">
        <f t="shared" si="584"/>
        <v/>
      </c>
      <c r="J572" s="13" t="str">
        <f t="shared" si="589"/>
        <v/>
      </c>
      <c r="K572" s="3" t="str">
        <f t="shared" si="590"/>
        <v/>
      </c>
      <c r="L572" s="4" t="str">
        <f t="shared" si="591"/>
        <v/>
      </c>
      <c r="M572" s="52"/>
      <c r="N572" s="52"/>
      <c r="O572" s="13" t="str">
        <f t="shared" si="592"/>
        <v/>
      </c>
      <c r="P572" s="4" t="str">
        <f t="shared" si="593"/>
        <v/>
      </c>
      <c r="Q572" s="4" t="str">
        <f t="shared" si="594"/>
        <v/>
      </c>
      <c r="S572" s="5"/>
      <c r="T572" s="52"/>
      <c r="U572" s="52"/>
      <c r="V572" s="52"/>
      <c r="W572" s="52"/>
      <c r="X572" s="52"/>
      <c r="Y572" s="52"/>
      <c r="Z572" s="13" t="str">
        <f t="shared" si="587"/>
        <v/>
      </c>
      <c r="AA572" s="53" t="str">
        <f t="shared" si="601"/>
        <v/>
      </c>
      <c r="AB572" s="13" t="str">
        <f t="shared" si="596"/>
        <v/>
      </c>
      <c r="AC572" s="13" t="str">
        <f t="shared" si="598"/>
        <v/>
      </c>
      <c r="AD572" s="13" t="b">
        <f t="shared" si="599"/>
        <v>0</v>
      </c>
      <c r="AE572" t="e">
        <f t="shared" si="597"/>
        <v>#VALUE!</v>
      </c>
      <c r="AF572" t="str">
        <f t="shared" si="585"/>
        <v/>
      </c>
      <c r="AG572" t="b">
        <f t="shared" si="600"/>
        <v>0</v>
      </c>
      <c r="AI572" s="41">
        <f>SUM($AG$11:AG572)</f>
        <v>-160</v>
      </c>
      <c r="AJ572" s="36">
        <f>SUM($AA$10:AA572)</f>
        <v>692.6</v>
      </c>
      <c r="AK572" s="42">
        <f>SUM($AL$11:AL572)</f>
        <v>390</v>
      </c>
      <c r="AL572" t="b">
        <f t="shared" si="595"/>
        <v>0</v>
      </c>
      <c r="AN572">
        <f>SUM(AS$11:BJ572)</f>
        <v>1064</v>
      </c>
      <c r="AO572">
        <f>SUM(BM$11:CD572)</f>
        <v>560</v>
      </c>
      <c r="AP572">
        <f t="shared" si="586"/>
        <v>692.6</v>
      </c>
      <c r="AR572" t="str">
        <f t="shared" ref="AR572:AR635" si="602">IF(AL572="Sonderfall","Achtung Sonderfall - Das feste TP Ziel von beispielsweise 80Ticks wurde erreicht, aber nicht das Individuelle TP Ziel (siehe Spalte H)!!!","")</f>
        <v/>
      </c>
      <c r="AS572" t="str">
        <f t="shared" si="545"/>
        <v/>
      </c>
      <c r="AT572" t="str">
        <f t="shared" si="546"/>
        <v/>
      </c>
      <c r="AU572" t="str">
        <f t="shared" si="547"/>
        <v/>
      </c>
      <c r="AV572" t="str">
        <f t="shared" si="548"/>
        <v/>
      </c>
      <c r="AW572" t="str">
        <f t="shared" si="549"/>
        <v/>
      </c>
      <c r="AX572" t="str">
        <f t="shared" si="550"/>
        <v/>
      </c>
      <c r="AY572" t="str">
        <f t="shared" si="551"/>
        <v/>
      </c>
      <c r="AZ572" t="str">
        <f t="shared" si="552"/>
        <v/>
      </c>
      <c r="BA572" t="str">
        <f t="shared" si="553"/>
        <v/>
      </c>
      <c r="BB572" t="str">
        <f t="shared" si="554"/>
        <v/>
      </c>
      <c r="BC572" t="str">
        <f t="shared" si="555"/>
        <v/>
      </c>
      <c r="BD572" t="str">
        <f t="shared" si="556"/>
        <v/>
      </c>
      <c r="BE572" t="str">
        <f t="shared" si="557"/>
        <v/>
      </c>
      <c r="BF572" t="str">
        <f t="shared" si="558"/>
        <v/>
      </c>
      <c r="BG572" t="str">
        <f t="shared" si="559"/>
        <v/>
      </c>
      <c r="BH572" t="str">
        <f t="shared" si="560"/>
        <v/>
      </c>
      <c r="BI572" t="str">
        <f t="shared" si="561"/>
        <v/>
      </c>
      <c r="BJ572" t="str">
        <f t="shared" si="562"/>
        <v/>
      </c>
      <c r="BM572" t="str">
        <f t="shared" si="563"/>
        <v/>
      </c>
      <c r="BN572" t="str">
        <f t="shared" si="564"/>
        <v/>
      </c>
      <c r="BO572" t="str">
        <f t="shared" si="565"/>
        <v/>
      </c>
      <c r="BP572" t="str">
        <f t="shared" si="566"/>
        <v/>
      </c>
      <c r="BQ572" t="str">
        <f t="shared" si="567"/>
        <v/>
      </c>
      <c r="BR572" t="str">
        <f t="shared" si="568"/>
        <v/>
      </c>
      <c r="BS572" t="str">
        <f t="shared" si="569"/>
        <v/>
      </c>
      <c r="BT572" t="str">
        <f t="shared" si="570"/>
        <v/>
      </c>
      <c r="BU572" t="str">
        <f t="shared" si="571"/>
        <v/>
      </c>
      <c r="BV572" t="str">
        <f t="shared" si="572"/>
        <v/>
      </c>
      <c r="BW572" t="str">
        <f t="shared" si="573"/>
        <v/>
      </c>
      <c r="BX572" t="str">
        <f t="shared" si="574"/>
        <v/>
      </c>
      <c r="BY572" t="str">
        <f t="shared" si="575"/>
        <v/>
      </c>
      <c r="BZ572" t="str">
        <f t="shared" si="576"/>
        <v/>
      </c>
      <c r="CA572" t="str">
        <f t="shared" si="577"/>
        <v/>
      </c>
      <c r="CB572" t="str">
        <f t="shared" si="578"/>
        <v/>
      </c>
      <c r="CC572" t="str">
        <f t="shared" si="579"/>
        <v/>
      </c>
      <c r="CD572" t="str">
        <f t="shared" si="580"/>
        <v/>
      </c>
      <c r="CF572"/>
      <c r="CG572" s="36" t="str">
        <f t="shared" si="540"/>
        <v/>
      </c>
      <c r="CH572" s="36" t="str">
        <f t="shared" si="541"/>
        <v/>
      </c>
      <c r="CI572" s="36" t="str">
        <f t="shared" si="542"/>
        <v/>
      </c>
      <c r="CJ572" s="36" t="str">
        <f t="shared" si="543"/>
        <v/>
      </c>
      <c r="CK572" s="36" t="str">
        <f t="shared" si="544"/>
        <v/>
      </c>
    </row>
    <row r="573" spans="1:89">
      <c r="A573">
        <f t="shared" si="581"/>
        <v>564</v>
      </c>
      <c r="B573" s="1" t="str">
        <f t="shared" si="582"/>
        <v>Mi</v>
      </c>
      <c r="C573" s="2" t="str">
        <f t="shared" si="583"/>
        <v>12</v>
      </c>
      <c r="D573" s="50">
        <v>42095.5</v>
      </c>
      <c r="E573" s="51"/>
      <c r="F573" s="52"/>
      <c r="G573" s="52"/>
      <c r="H573" s="13" t="str">
        <f t="shared" si="588"/>
        <v/>
      </c>
      <c r="I573" s="13" t="str">
        <f t="shared" si="584"/>
        <v/>
      </c>
      <c r="J573" s="13" t="str">
        <f t="shared" si="589"/>
        <v/>
      </c>
      <c r="K573" s="3" t="str">
        <f t="shared" si="590"/>
        <v/>
      </c>
      <c r="L573" s="4" t="str">
        <f t="shared" si="591"/>
        <v/>
      </c>
      <c r="M573" s="52"/>
      <c r="N573" s="52"/>
      <c r="O573" s="13" t="str">
        <f t="shared" si="592"/>
        <v/>
      </c>
      <c r="P573" s="4" t="str">
        <f t="shared" si="593"/>
        <v/>
      </c>
      <c r="Q573" s="4" t="str">
        <f t="shared" si="594"/>
        <v/>
      </c>
      <c r="S573" s="5"/>
      <c r="T573" s="52"/>
      <c r="U573" s="52"/>
      <c r="V573" s="52"/>
      <c r="W573" s="52"/>
      <c r="X573" s="52"/>
      <c r="Y573" s="52"/>
      <c r="Z573" s="13" t="str">
        <f t="shared" si="587"/>
        <v/>
      </c>
      <c r="AA573" s="53" t="str">
        <f t="shared" si="601"/>
        <v/>
      </c>
      <c r="AB573" s="13" t="str">
        <f t="shared" si="596"/>
        <v/>
      </c>
      <c r="AC573" s="13" t="str">
        <f t="shared" si="598"/>
        <v/>
      </c>
      <c r="AD573" s="13" t="b">
        <f t="shared" si="599"/>
        <v>0</v>
      </c>
      <c r="AE573" t="e">
        <f t="shared" si="597"/>
        <v>#VALUE!</v>
      </c>
      <c r="AF573" t="str">
        <f t="shared" si="585"/>
        <v/>
      </c>
      <c r="AG573" t="b">
        <f t="shared" si="600"/>
        <v>0</v>
      </c>
      <c r="AI573" s="41">
        <f>SUM($AG$11:AG573)</f>
        <v>-160</v>
      </c>
      <c r="AJ573" s="36">
        <f>SUM($AA$10:AA573)</f>
        <v>692.6</v>
      </c>
      <c r="AK573" s="42">
        <f>SUM($AL$11:AL573)</f>
        <v>390</v>
      </c>
      <c r="AL573" t="b">
        <f t="shared" si="595"/>
        <v>0</v>
      </c>
      <c r="AN573">
        <f>SUM(AS$11:BJ573)</f>
        <v>1064</v>
      </c>
      <c r="AO573">
        <f>SUM(BM$11:CD573)</f>
        <v>560</v>
      </c>
      <c r="AP573">
        <f t="shared" si="586"/>
        <v>692.6</v>
      </c>
      <c r="AR573" t="str">
        <f t="shared" si="602"/>
        <v/>
      </c>
      <c r="AS573" t="str">
        <f t="shared" si="545"/>
        <v/>
      </c>
      <c r="AT573" t="str">
        <f t="shared" si="546"/>
        <v/>
      </c>
      <c r="AU573" t="str">
        <f t="shared" si="547"/>
        <v/>
      </c>
      <c r="AV573" t="str">
        <f t="shared" si="548"/>
        <v/>
      </c>
      <c r="AW573" t="str">
        <f t="shared" si="549"/>
        <v/>
      </c>
      <c r="AX573" t="str">
        <f t="shared" si="550"/>
        <v/>
      </c>
      <c r="AY573" t="str">
        <f t="shared" si="551"/>
        <v/>
      </c>
      <c r="AZ573" t="str">
        <f t="shared" si="552"/>
        <v/>
      </c>
      <c r="BA573" t="str">
        <f t="shared" si="553"/>
        <v/>
      </c>
      <c r="BB573" t="str">
        <f t="shared" si="554"/>
        <v/>
      </c>
      <c r="BC573" t="str">
        <f t="shared" si="555"/>
        <v/>
      </c>
      <c r="BD573" t="str">
        <f t="shared" si="556"/>
        <v/>
      </c>
      <c r="BE573" t="str">
        <f t="shared" si="557"/>
        <v/>
      </c>
      <c r="BF573" t="str">
        <f t="shared" si="558"/>
        <v/>
      </c>
      <c r="BG573" t="str">
        <f t="shared" si="559"/>
        <v/>
      </c>
      <c r="BH573" t="str">
        <f t="shared" si="560"/>
        <v/>
      </c>
      <c r="BI573" t="str">
        <f t="shared" si="561"/>
        <v/>
      </c>
      <c r="BJ573" t="str">
        <f t="shared" si="562"/>
        <v/>
      </c>
      <c r="BM573" t="str">
        <f t="shared" si="563"/>
        <v/>
      </c>
      <c r="BN573" t="str">
        <f t="shared" si="564"/>
        <v/>
      </c>
      <c r="BO573" t="str">
        <f t="shared" si="565"/>
        <v/>
      </c>
      <c r="BP573" t="str">
        <f t="shared" si="566"/>
        <v/>
      </c>
      <c r="BQ573" t="str">
        <f t="shared" si="567"/>
        <v/>
      </c>
      <c r="BR573" t="str">
        <f t="shared" si="568"/>
        <v/>
      </c>
      <c r="BS573" t="str">
        <f t="shared" si="569"/>
        <v/>
      </c>
      <c r="BT573" t="str">
        <f t="shared" si="570"/>
        <v/>
      </c>
      <c r="BU573" t="str">
        <f t="shared" si="571"/>
        <v/>
      </c>
      <c r="BV573" t="str">
        <f t="shared" si="572"/>
        <v/>
      </c>
      <c r="BW573" t="str">
        <f t="shared" si="573"/>
        <v/>
      </c>
      <c r="BX573" t="str">
        <f t="shared" si="574"/>
        <v/>
      </c>
      <c r="BY573" t="str">
        <f t="shared" si="575"/>
        <v/>
      </c>
      <c r="BZ573" t="str">
        <f t="shared" si="576"/>
        <v/>
      </c>
      <c r="CA573" t="str">
        <f t="shared" si="577"/>
        <v/>
      </c>
      <c r="CB573" t="str">
        <f t="shared" si="578"/>
        <v/>
      </c>
      <c r="CC573" t="str">
        <f t="shared" si="579"/>
        <v/>
      </c>
      <c r="CD573" t="str">
        <f t="shared" si="580"/>
        <v/>
      </c>
      <c r="CF573"/>
      <c r="CG573" s="36" t="str">
        <f t="shared" si="540"/>
        <v/>
      </c>
      <c r="CH573" s="36" t="str">
        <f t="shared" si="541"/>
        <v/>
      </c>
      <c r="CI573" s="36" t="str">
        <f t="shared" si="542"/>
        <v/>
      </c>
      <c r="CJ573" s="36" t="str">
        <f t="shared" si="543"/>
        <v/>
      </c>
      <c r="CK573" s="36" t="str">
        <f t="shared" si="544"/>
        <v/>
      </c>
    </row>
    <row r="574" spans="1:89">
      <c r="A574">
        <f t="shared" si="581"/>
        <v>565</v>
      </c>
      <c r="B574" s="1" t="str">
        <f t="shared" si="582"/>
        <v>Mi</v>
      </c>
      <c r="C574" s="2" t="str">
        <f t="shared" si="583"/>
        <v>12</v>
      </c>
      <c r="D574" s="50">
        <v>42095.5</v>
      </c>
      <c r="E574" s="51"/>
      <c r="F574" s="52"/>
      <c r="G574" s="52"/>
      <c r="H574" s="13" t="str">
        <f t="shared" si="588"/>
        <v/>
      </c>
      <c r="I574" s="13" t="str">
        <f t="shared" si="584"/>
        <v/>
      </c>
      <c r="J574" s="13" t="str">
        <f t="shared" si="589"/>
        <v/>
      </c>
      <c r="K574" s="3" t="str">
        <f t="shared" si="590"/>
        <v/>
      </c>
      <c r="L574" s="4" t="str">
        <f t="shared" si="591"/>
        <v/>
      </c>
      <c r="M574" s="52"/>
      <c r="N574" s="52"/>
      <c r="O574" s="13" t="str">
        <f t="shared" si="592"/>
        <v/>
      </c>
      <c r="P574" s="4" t="str">
        <f t="shared" si="593"/>
        <v/>
      </c>
      <c r="Q574" s="4" t="str">
        <f t="shared" si="594"/>
        <v/>
      </c>
      <c r="S574" s="5"/>
      <c r="T574" s="52"/>
      <c r="U574" s="52"/>
      <c r="V574" s="52"/>
      <c r="W574" s="52"/>
      <c r="X574" s="52"/>
      <c r="Y574" s="52"/>
      <c r="Z574" s="13" t="str">
        <f t="shared" si="587"/>
        <v/>
      </c>
      <c r="AA574" s="53" t="str">
        <f t="shared" si="601"/>
        <v/>
      </c>
      <c r="AB574" s="13" t="str">
        <f t="shared" si="596"/>
        <v/>
      </c>
      <c r="AC574" s="13" t="str">
        <f t="shared" si="598"/>
        <v/>
      </c>
      <c r="AD574" s="13" t="b">
        <f t="shared" si="599"/>
        <v>0</v>
      </c>
      <c r="AE574" t="e">
        <f t="shared" si="597"/>
        <v>#VALUE!</v>
      </c>
      <c r="AF574" t="str">
        <f t="shared" si="585"/>
        <v/>
      </c>
      <c r="AG574" t="b">
        <f t="shared" si="600"/>
        <v>0</v>
      </c>
      <c r="AI574" s="41">
        <f>SUM($AG$11:AG574)</f>
        <v>-160</v>
      </c>
      <c r="AJ574" s="36">
        <f>SUM($AA$10:AA574)</f>
        <v>692.6</v>
      </c>
      <c r="AK574" s="42">
        <f>SUM($AL$11:AL574)</f>
        <v>390</v>
      </c>
      <c r="AL574" t="b">
        <f t="shared" si="595"/>
        <v>0</v>
      </c>
      <c r="AN574">
        <f>SUM(AS$11:BJ574)</f>
        <v>1064</v>
      </c>
      <c r="AO574">
        <f>SUM(BM$11:CD574)</f>
        <v>560</v>
      </c>
      <c r="AP574">
        <f t="shared" si="586"/>
        <v>692.6</v>
      </c>
      <c r="AR574" t="str">
        <f t="shared" si="602"/>
        <v/>
      </c>
      <c r="AS574" t="str">
        <f t="shared" si="545"/>
        <v/>
      </c>
      <c r="AT574" t="str">
        <f t="shared" si="546"/>
        <v/>
      </c>
      <c r="AU574" t="str">
        <f t="shared" si="547"/>
        <v/>
      </c>
      <c r="AV574" t="str">
        <f t="shared" si="548"/>
        <v/>
      </c>
      <c r="AW574" t="str">
        <f t="shared" si="549"/>
        <v/>
      </c>
      <c r="AX574" t="str">
        <f t="shared" si="550"/>
        <v/>
      </c>
      <c r="AY574" t="str">
        <f t="shared" si="551"/>
        <v/>
      </c>
      <c r="AZ574" t="str">
        <f t="shared" si="552"/>
        <v/>
      </c>
      <c r="BA574" t="str">
        <f t="shared" si="553"/>
        <v/>
      </c>
      <c r="BB574" t="str">
        <f t="shared" si="554"/>
        <v/>
      </c>
      <c r="BC574" t="str">
        <f t="shared" si="555"/>
        <v/>
      </c>
      <c r="BD574" t="str">
        <f t="shared" si="556"/>
        <v/>
      </c>
      <c r="BE574" t="str">
        <f t="shared" si="557"/>
        <v/>
      </c>
      <c r="BF574" t="str">
        <f t="shared" si="558"/>
        <v/>
      </c>
      <c r="BG574" t="str">
        <f t="shared" si="559"/>
        <v/>
      </c>
      <c r="BH574" t="str">
        <f t="shared" si="560"/>
        <v/>
      </c>
      <c r="BI574" t="str">
        <f t="shared" si="561"/>
        <v/>
      </c>
      <c r="BJ574" t="str">
        <f t="shared" si="562"/>
        <v/>
      </c>
      <c r="BM574" t="str">
        <f t="shared" si="563"/>
        <v/>
      </c>
      <c r="BN574" t="str">
        <f t="shared" si="564"/>
        <v/>
      </c>
      <c r="BO574" t="str">
        <f t="shared" si="565"/>
        <v/>
      </c>
      <c r="BP574" t="str">
        <f t="shared" si="566"/>
        <v/>
      </c>
      <c r="BQ574" t="str">
        <f t="shared" si="567"/>
        <v/>
      </c>
      <c r="BR574" t="str">
        <f t="shared" si="568"/>
        <v/>
      </c>
      <c r="BS574" t="str">
        <f t="shared" si="569"/>
        <v/>
      </c>
      <c r="BT574" t="str">
        <f t="shared" si="570"/>
        <v/>
      </c>
      <c r="BU574" t="str">
        <f t="shared" si="571"/>
        <v/>
      </c>
      <c r="BV574" t="str">
        <f t="shared" si="572"/>
        <v/>
      </c>
      <c r="BW574" t="str">
        <f t="shared" si="573"/>
        <v/>
      </c>
      <c r="BX574" t="str">
        <f t="shared" si="574"/>
        <v/>
      </c>
      <c r="BY574" t="str">
        <f t="shared" si="575"/>
        <v/>
      </c>
      <c r="BZ574" t="str">
        <f t="shared" si="576"/>
        <v/>
      </c>
      <c r="CA574" t="str">
        <f t="shared" si="577"/>
        <v/>
      </c>
      <c r="CB574" t="str">
        <f t="shared" si="578"/>
        <v/>
      </c>
      <c r="CC574" t="str">
        <f t="shared" si="579"/>
        <v/>
      </c>
      <c r="CD574" t="str">
        <f t="shared" si="580"/>
        <v/>
      </c>
      <c r="CF574"/>
      <c r="CG574" s="36" t="str">
        <f t="shared" si="540"/>
        <v/>
      </c>
      <c r="CH574" s="36" t="str">
        <f t="shared" si="541"/>
        <v/>
      </c>
      <c r="CI574" s="36" t="str">
        <f t="shared" si="542"/>
        <v/>
      </c>
      <c r="CJ574" s="36" t="str">
        <f t="shared" si="543"/>
        <v/>
      </c>
      <c r="CK574" s="36" t="str">
        <f t="shared" si="544"/>
        <v/>
      </c>
    </row>
    <row r="575" spans="1:89">
      <c r="A575">
        <f t="shared" si="581"/>
        <v>566</v>
      </c>
      <c r="B575" s="1" t="str">
        <f t="shared" si="582"/>
        <v>Mi</v>
      </c>
      <c r="C575" s="2" t="str">
        <f t="shared" si="583"/>
        <v>12</v>
      </c>
      <c r="D575" s="50">
        <v>42095.5</v>
      </c>
      <c r="E575" s="51"/>
      <c r="F575" s="52"/>
      <c r="G575" s="52"/>
      <c r="H575" s="13" t="str">
        <f t="shared" si="588"/>
        <v/>
      </c>
      <c r="I575" s="13" t="str">
        <f t="shared" si="584"/>
        <v/>
      </c>
      <c r="J575" s="13" t="str">
        <f t="shared" si="589"/>
        <v/>
      </c>
      <c r="K575" s="3" t="str">
        <f t="shared" si="590"/>
        <v/>
      </c>
      <c r="L575" s="4" t="str">
        <f t="shared" si="591"/>
        <v/>
      </c>
      <c r="M575" s="52"/>
      <c r="N575" s="52"/>
      <c r="O575" s="13" t="str">
        <f t="shared" si="592"/>
        <v/>
      </c>
      <c r="P575" s="4" t="str">
        <f t="shared" si="593"/>
        <v/>
      </c>
      <c r="Q575" s="4" t="str">
        <f t="shared" si="594"/>
        <v/>
      </c>
      <c r="S575" s="5"/>
      <c r="T575" s="52"/>
      <c r="U575" s="52"/>
      <c r="V575" s="52"/>
      <c r="W575" s="52"/>
      <c r="X575" s="52"/>
      <c r="Y575" s="52"/>
      <c r="Z575" s="13" t="str">
        <f t="shared" si="587"/>
        <v/>
      </c>
      <c r="AA575" s="53" t="str">
        <f t="shared" si="601"/>
        <v/>
      </c>
      <c r="AB575" s="13" t="str">
        <f t="shared" si="596"/>
        <v/>
      </c>
      <c r="AC575" s="13" t="str">
        <f t="shared" si="598"/>
        <v/>
      </c>
      <c r="AD575" s="13" t="b">
        <f t="shared" si="599"/>
        <v>0</v>
      </c>
      <c r="AE575" t="e">
        <f t="shared" si="597"/>
        <v>#VALUE!</v>
      </c>
      <c r="AF575" t="str">
        <f t="shared" si="585"/>
        <v/>
      </c>
      <c r="AG575" t="b">
        <f t="shared" si="600"/>
        <v>0</v>
      </c>
      <c r="AI575" s="41">
        <f>SUM($AG$11:AG575)</f>
        <v>-160</v>
      </c>
      <c r="AJ575" s="36">
        <f>SUM($AA$10:AA575)</f>
        <v>692.6</v>
      </c>
      <c r="AK575" s="42">
        <f>SUM($AL$11:AL575)</f>
        <v>390</v>
      </c>
      <c r="AL575" t="b">
        <f t="shared" si="595"/>
        <v>0</v>
      </c>
      <c r="AN575">
        <f>SUM(AS$11:BJ575)</f>
        <v>1064</v>
      </c>
      <c r="AO575">
        <f>SUM(BM$11:CD575)</f>
        <v>560</v>
      </c>
      <c r="AP575">
        <f t="shared" si="586"/>
        <v>692.6</v>
      </c>
      <c r="AR575" t="str">
        <f t="shared" si="602"/>
        <v/>
      </c>
      <c r="AS575" t="str">
        <f t="shared" si="545"/>
        <v/>
      </c>
      <c r="AT575" t="str">
        <f t="shared" si="546"/>
        <v/>
      </c>
      <c r="AU575" t="str">
        <f t="shared" si="547"/>
        <v/>
      </c>
      <c r="AV575" t="str">
        <f t="shared" si="548"/>
        <v/>
      </c>
      <c r="AW575" t="str">
        <f t="shared" si="549"/>
        <v/>
      </c>
      <c r="AX575" t="str">
        <f t="shared" si="550"/>
        <v/>
      </c>
      <c r="AY575" t="str">
        <f t="shared" si="551"/>
        <v/>
      </c>
      <c r="AZ575" t="str">
        <f t="shared" si="552"/>
        <v/>
      </c>
      <c r="BA575" t="str">
        <f t="shared" si="553"/>
        <v/>
      </c>
      <c r="BB575" t="str">
        <f t="shared" si="554"/>
        <v/>
      </c>
      <c r="BC575" t="str">
        <f t="shared" si="555"/>
        <v/>
      </c>
      <c r="BD575" t="str">
        <f t="shared" si="556"/>
        <v/>
      </c>
      <c r="BE575" t="str">
        <f t="shared" si="557"/>
        <v/>
      </c>
      <c r="BF575" t="str">
        <f t="shared" si="558"/>
        <v/>
      </c>
      <c r="BG575" t="str">
        <f t="shared" si="559"/>
        <v/>
      </c>
      <c r="BH575" t="str">
        <f t="shared" si="560"/>
        <v/>
      </c>
      <c r="BI575" t="str">
        <f t="shared" si="561"/>
        <v/>
      </c>
      <c r="BJ575" t="str">
        <f t="shared" si="562"/>
        <v/>
      </c>
      <c r="BM575" t="str">
        <f t="shared" si="563"/>
        <v/>
      </c>
      <c r="BN575" t="str">
        <f t="shared" si="564"/>
        <v/>
      </c>
      <c r="BO575" t="str">
        <f t="shared" si="565"/>
        <v/>
      </c>
      <c r="BP575" t="str">
        <f t="shared" si="566"/>
        <v/>
      </c>
      <c r="BQ575" t="str">
        <f t="shared" si="567"/>
        <v/>
      </c>
      <c r="BR575" t="str">
        <f t="shared" si="568"/>
        <v/>
      </c>
      <c r="BS575" t="str">
        <f t="shared" si="569"/>
        <v/>
      </c>
      <c r="BT575" t="str">
        <f t="shared" si="570"/>
        <v/>
      </c>
      <c r="BU575" t="str">
        <f t="shared" si="571"/>
        <v/>
      </c>
      <c r="BV575" t="str">
        <f t="shared" si="572"/>
        <v/>
      </c>
      <c r="BW575" t="str">
        <f t="shared" si="573"/>
        <v/>
      </c>
      <c r="BX575" t="str">
        <f t="shared" si="574"/>
        <v/>
      </c>
      <c r="BY575" t="str">
        <f t="shared" si="575"/>
        <v/>
      </c>
      <c r="BZ575" t="str">
        <f t="shared" si="576"/>
        <v/>
      </c>
      <c r="CA575" t="str">
        <f t="shared" si="577"/>
        <v/>
      </c>
      <c r="CB575" t="str">
        <f t="shared" si="578"/>
        <v/>
      </c>
      <c r="CC575" t="str">
        <f t="shared" si="579"/>
        <v/>
      </c>
      <c r="CD575" t="str">
        <f t="shared" si="580"/>
        <v/>
      </c>
      <c r="CF575"/>
      <c r="CG575" s="36" t="str">
        <f t="shared" si="540"/>
        <v/>
      </c>
      <c r="CH575" s="36" t="str">
        <f t="shared" si="541"/>
        <v/>
      </c>
      <c r="CI575" s="36" t="str">
        <f t="shared" si="542"/>
        <v/>
      </c>
      <c r="CJ575" s="36" t="str">
        <f t="shared" si="543"/>
        <v/>
      </c>
      <c r="CK575" s="36" t="str">
        <f t="shared" si="544"/>
        <v/>
      </c>
    </row>
    <row r="576" spans="1:89">
      <c r="A576">
        <f t="shared" si="581"/>
        <v>567</v>
      </c>
      <c r="B576" s="1" t="str">
        <f t="shared" si="582"/>
        <v>Mi</v>
      </c>
      <c r="C576" s="2" t="str">
        <f t="shared" si="583"/>
        <v>12</v>
      </c>
      <c r="D576" s="50">
        <v>42095.5</v>
      </c>
      <c r="E576" s="51"/>
      <c r="F576" s="52"/>
      <c r="G576" s="52"/>
      <c r="H576" s="13" t="str">
        <f t="shared" si="588"/>
        <v/>
      </c>
      <c r="I576" s="13" t="str">
        <f t="shared" si="584"/>
        <v/>
      </c>
      <c r="J576" s="13" t="str">
        <f t="shared" si="589"/>
        <v/>
      </c>
      <c r="K576" s="3" t="str">
        <f t="shared" si="590"/>
        <v/>
      </c>
      <c r="L576" s="4" t="str">
        <f t="shared" si="591"/>
        <v/>
      </c>
      <c r="M576" s="52"/>
      <c r="N576" s="52"/>
      <c r="O576" s="13" t="str">
        <f t="shared" si="592"/>
        <v/>
      </c>
      <c r="P576" s="4" t="str">
        <f t="shared" si="593"/>
        <v/>
      </c>
      <c r="Q576" s="4" t="str">
        <f t="shared" si="594"/>
        <v/>
      </c>
      <c r="S576" s="5"/>
      <c r="T576" s="52"/>
      <c r="U576" s="52"/>
      <c r="V576" s="52"/>
      <c r="W576" s="52"/>
      <c r="X576" s="52"/>
      <c r="Y576" s="52"/>
      <c r="Z576" s="13" t="str">
        <f t="shared" si="587"/>
        <v/>
      </c>
      <c r="AA576" s="53" t="str">
        <f t="shared" si="601"/>
        <v/>
      </c>
      <c r="AB576" s="13" t="str">
        <f t="shared" si="596"/>
        <v/>
      </c>
      <c r="AC576" s="13" t="str">
        <f t="shared" si="598"/>
        <v/>
      </c>
      <c r="AD576" s="13" t="b">
        <f t="shared" si="599"/>
        <v>0</v>
      </c>
      <c r="AE576" t="e">
        <f t="shared" si="597"/>
        <v>#VALUE!</v>
      </c>
      <c r="AF576" t="str">
        <f t="shared" si="585"/>
        <v/>
      </c>
      <c r="AG576" t="b">
        <f t="shared" si="600"/>
        <v>0</v>
      </c>
      <c r="AI576" s="41">
        <f>SUM($AG$11:AG576)</f>
        <v>-160</v>
      </c>
      <c r="AJ576" s="36">
        <f>SUM($AA$10:AA576)</f>
        <v>692.6</v>
      </c>
      <c r="AK576" s="42">
        <f>SUM($AL$11:AL576)</f>
        <v>390</v>
      </c>
      <c r="AL576" t="b">
        <f t="shared" si="595"/>
        <v>0</v>
      </c>
      <c r="AN576">
        <f>SUM(AS$11:BJ576)</f>
        <v>1064</v>
      </c>
      <c r="AO576">
        <f>SUM(BM$11:CD576)</f>
        <v>560</v>
      </c>
      <c r="AP576">
        <f t="shared" si="586"/>
        <v>692.6</v>
      </c>
      <c r="AR576" t="str">
        <f t="shared" si="602"/>
        <v/>
      </c>
      <c r="AS576" t="str">
        <f t="shared" si="545"/>
        <v/>
      </c>
      <c r="AT576" t="str">
        <f t="shared" si="546"/>
        <v/>
      </c>
      <c r="AU576" t="str">
        <f t="shared" si="547"/>
        <v/>
      </c>
      <c r="AV576" t="str">
        <f t="shared" si="548"/>
        <v/>
      </c>
      <c r="AW576" t="str">
        <f t="shared" si="549"/>
        <v/>
      </c>
      <c r="AX576" t="str">
        <f t="shared" si="550"/>
        <v/>
      </c>
      <c r="AY576" t="str">
        <f t="shared" si="551"/>
        <v/>
      </c>
      <c r="AZ576" t="str">
        <f t="shared" si="552"/>
        <v/>
      </c>
      <c r="BA576" t="str">
        <f t="shared" si="553"/>
        <v/>
      </c>
      <c r="BB576" t="str">
        <f t="shared" si="554"/>
        <v/>
      </c>
      <c r="BC576" t="str">
        <f t="shared" si="555"/>
        <v/>
      </c>
      <c r="BD576" t="str">
        <f t="shared" si="556"/>
        <v/>
      </c>
      <c r="BE576" t="str">
        <f t="shared" si="557"/>
        <v/>
      </c>
      <c r="BF576" t="str">
        <f t="shared" si="558"/>
        <v/>
      </c>
      <c r="BG576" t="str">
        <f t="shared" si="559"/>
        <v/>
      </c>
      <c r="BH576" t="str">
        <f t="shared" si="560"/>
        <v/>
      </c>
      <c r="BI576" t="str">
        <f t="shared" si="561"/>
        <v/>
      </c>
      <c r="BJ576" t="str">
        <f t="shared" si="562"/>
        <v/>
      </c>
      <c r="BM576" t="str">
        <f t="shared" si="563"/>
        <v/>
      </c>
      <c r="BN576" t="str">
        <f t="shared" si="564"/>
        <v/>
      </c>
      <c r="BO576" t="str">
        <f t="shared" si="565"/>
        <v/>
      </c>
      <c r="BP576" t="str">
        <f t="shared" si="566"/>
        <v/>
      </c>
      <c r="BQ576" t="str">
        <f t="shared" si="567"/>
        <v/>
      </c>
      <c r="BR576" t="str">
        <f t="shared" si="568"/>
        <v/>
      </c>
      <c r="BS576" t="str">
        <f t="shared" si="569"/>
        <v/>
      </c>
      <c r="BT576" t="str">
        <f t="shared" si="570"/>
        <v/>
      </c>
      <c r="BU576" t="str">
        <f t="shared" si="571"/>
        <v/>
      </c>
      <c r="BV576" t="str">
        <f t="shared" si="572"/>
        <v/>
      </c>
      <c r="BW576" t="str">
        <f t="shared" si="573"/>
        <v/>
      </c>
      <c r="BX576" t="str">
        <f t="shared" si="574"/>
        <v/>
      </c>
      <c r="BY576" t="str">
        <f t="shared" si="575"/>
        <v/>
      </c>
      <c r="BZ576" t="str">
        <f t="shared" si="576"/>
        <v/>
      </c>
      <c r="CA576" t="str">
        <f t="shared" si="577"/>
        <v/>
      </c>
      <c r="CB576" t="str">
        <f t="shared" si="578"/>
        <v/>
      </c>
      <c r="CC576" t="str">
        <f t="shared" si="579"/>
        <v/>
      </c>
      <c r="CD576" t="str">
        <f t="shared" si="580"/>
        <v/>
      </c>
      <c r="CF576"/>
      <c r="CG576" s="36" t="str">
        <f t="shared" si="540"/>
        <v/>
      </c>
      <c r="CH576" s="36" t="str">
        <f t="shared" si="541"/>
        <v/>
      </c>
      <c r="CI576" s="36" t="str">
        <f t="shared" si="542"/>
        <v/>
      </c>
      <c r="CJ576" s="36" t="str">
        <f t="shared" si="543"/>
        <v/>
      </c>
      <c r="CK576" s="36" t="str">
        <f t="shared" si="544"/>
        <v/>
      </c>
    </row>
    <row r="577" spans="1:89">
      <c r="A577">
        <f t="shared" si="581"/>
        <v>568</v>
      </c>
      <c r="B577" s="1" t="str">
        <f t="shared" si="582"/>
        <v>Mi</v>
      </c>
      <c r="C577" s="2" t="str">
        <f t="shared" si="583"/>
        <v>12</v>
      </c>
      <c r="D577" s="50">
        <v>42095.5</v>
      </c>
      <c r="E577" s="51"/>
      <c r="F577" s="52"/>
      <c r="G577" s="52"/>
      <c r="H577" s="13" t="str">
        <f t="shared" si="588"/>
        <v/>
      </c>
      <c r="I577" s="13" t="str">
        <f t="shared" si="584"/>
        <v/>
      </c>
      <c r="J577" s="13" t="str">
        <f t="shared" si="589"/>
        <v/>
      </c>
      <c r="K577" s="3" t="str">
        <f t="shared" si="590"/>
        <v/>
      </c>
      <c r="L577" s="4" t="str">
        <f t="shared" si="591"/>
        <v/>
      </c>
      <c r="M577" s="52"/>
      <c r="N577" s="52"/>
      <c r="O577" s="13" t="str">
        <f t="shared" si="592"/>
        <v/>
      </c>
      <c r="P577" s="4" t="str">
        <f t="shared" si="593"/>
        <v/>
      </c>
      <c r="Q577" s="4" t="str">
        <f t="shared" si="594"/>
        <v/>
      </c>
      <c r="S577" s="5"/>
      <c r="T577" s="52"/>
      <c r="U577" s="52"/>
      <c r="V577" s="52"/>
      <c r="W577" s="52"/>
      <c r="X577" s="52"/>
      <c r="Y577" s="52"/>
      <c r="Z577" s="13" t="str">
        <f t="shared" si="587"/>
        <v/>
      </c>
      <c r="AA577" s="53" t="str">
        <f t="shared" si="601"/>
        <v/>
      </c>
      <c r="AB577" s="13" t="str">
        <f t="shared" si="596"/>
        <v/>
      </c>
      <c r="AC577" s="13" t="str">
        <f t="shared" si="598"/>
        <v/>
      </c>
      <c r="AD577" s="13" t="b">
        <f t="shared" si="599"/>
        <v>0</v>
      </c>
      <c r="AE577" t="e">
        <f t="shared" si="597"/>
        <v>#VALUE!</v>
      </c>
      <c r="AF577" t="str">
        <f t="shared" si="585"/>
        <v/>
      </c>
      <c r="AG577" t="b">
        <f t="shared" si="600"/>
        <v>0</v>
      </c>
      <c r="AI577" s="41">
        <f>SUM($AG$11:AG577)</f>
        <v>-160</v>
      </c>
      <c r="AJ577" s="36">
        <f>SUM($AA$10:AA577)</f>
        <v>692.6</v>
      </c>
      <c r="AK577" s="42">
        <f>SUM($AL$11:AL577)</f>
        <v>390</v>
      </c>
      <c r="AL577" t="b">
        <f t="shared" si="595"/>
        <v>0</v>
      </c>
      <c r="AN577">
        <f>SUM(AS$11:BJ577)</f>
        <v>1064</v>
      </c>
      <c r="AO577">
        <f>SUM(BM$11:CD577)</f>
        <v>560</v>
      </c>
      <c r="AP577">
        <f t="shared" si="586"/>
        <v>692.6</v>
      </c>
      <c r="AR577" t="str">
        <f t="shared" si="602"/>
        <v/>
      </c>
      <c r="AS577" t="str">
        <f t="shared" si="545"/>
        <v/>
      </c>
      <c r="AT577" t="str">
        <f t="shared" si="546"/>
        <v/>
      </c>
      <c r="AU577" t="str">
        <f t="shared" si="547"/>
        <v/>
      </c>
      <c r="AV577" t="str">
        <f t="shared" si="548"/>
        <v/>
      </c>
      <c r="AW577" t="str">
        <f t="shared" si="549"/>
        <v/>
      </c>
      <c r="AX577" t="str">
        <f t="shared" si="550"/>
        <v/>
      </c>
      <c r="AY577" t="str">
        <f t="shared" si="551"/>
        <v/>
      </c>
      <c r="AZ577" t="str">
        <f t="shared" si="552"/>
        <v/>
      </c>
      <c r="BA577" t="str">
        <f t="shared" si="553"/>
        <v/>
      </c>
      <c r="BB577" t="str">
        <f t="shared" si="554"/>
        <v/>
      </c>
      <c r="BC577" t="str">
        <f t="shared" si="555"/>
        <v/>
      </c>
      <c r="BD577" t="str">
        <f t="shared" si="556"/>
        <v/>
      </c>
      <c r="BE577" t="str">
        <f t="shared" si="557"/>
        <v/>
      </c>
      <c r="BF577" t="str">
        <f t="shared" si="558"/>
        <v/>
      </c>
      <c r="BG577" t="str">
        <f t="shared" si="559"/>
        <v/>
      </c>
      <c r="BH577" t="str">
        <f t="shared" si="560"/>
        <v/>
      </c>
      <c r="BI577" t="str">
        <f t="shared" si="561"/>
        <v/>
      </c>
      <c r="BJ577" t="str">
        <f t="shared" si="562"/>
        <v/>
      </c>
      <c r="BM577" t="str">
        <f t="shared" si="563"/>
        <v/>
      </c>
      <c r="BN577" t="str">
        <f t="shared" si="564"/>
        <v/>
      </c>
      <c r="BO577" t="str">
        <f t="shared" si="565"/>
        <v/>
      </c>
      <c r="BP577" t="str">
        <f t="shared" si="566"/>
        <v/>
      </c>
      <c r="BQ577" t="str">
        <f t="shared" si="567"/>
        <v/>
      </c>
      <c r="BR577" t="str">
        <f t="shared" si="568"/>
        <v/>
      </c>
      <c r="BS577" t="str">
        <f t="shared" si="569"/>
        <v/>
      </c>
      <c r="BT577" t="str">
        <f t="shared" si="570"/>
        <v/>
      </c>
      <c r="BU577" t="str">
        <f t="shared" si="571"/>
        <v/>
      </c>
      <c r="BV577" t="str">
        <f t="shared" si="572"/>
        <v/>
      </c>
      <c r="BW577" t="str">
        <f t="shared" si="573"/>
        <v/>
      </c>
      <c r="BX577" t="str">
        <f t="shared" si="574"/>
        <v/>
      </c>
      <c r="BY577" t="str">
        <f t="shared" si="575"/>
        <v/>
      </c>
      <c r="BZ577" t="str">
        <f t="shared" si="576"/>
        <v/>
      </c>
      <c r="CA577" t="str">
        <f t="shared" si="577"/>
        <v/>
      </c>
      <c r="CB577" t="str">
        <f t="shared" si="578"/>
        <v/>
      </c>
      <c r="CC577" t="str">
        <f t="shared" si="579"/>
        <v/>
      </c>
      <c r="CD577" t="str">
        <f t="shared" si="580"/>
        <v/>
      </c>
      <c r="CF577"/>
      <c r="CG577" s="36" t="str">
        <f t="shared" si="540"/>
        <v/>
      </c>
      <c r="CH577" s="36" t="str">
        <f t="shared" si="541"/>
        <v/>
      </c>
      <c r="CI577" s="36" t="str">
        <f t="shared" si="542"/>
        <v/>
      </c>
      <c r="CJ577" s="36" t="str">
        <f t="shared" si="543"/>
        <v/>
      </c>
      <c r="CK577" s="36" t="str">
        <f t="shared" si="544"/>
        <v/>
      </c>
    </row>
    <row r="578" spans="1:89">
      <c r="A578">
        <f t="shared" si="581"/>
        <v>569</v>
      </c>
      <c r="B578" s="1" t="str">
        <f t="shared" si="582"/>
        <v>Mi</v>
      </c>
      <c r="C578" s="2" t="str">
        <f t="shared" si="583"/>
        <v>12</v>
      </c>
      <c r="D578" s="50">
        <v>42095.5</v>
      </c>
      <c r="E578" s="51"/>
      <c r="F578" s="52"/>
      <c r="G578" s="52"/>
      <c r="H578" s="13" t="str">
        <f t="shared" si="588"/>
        <v/>
      </c>
      <c r="I578" s="13" t="str">
        <f t="shared" si="584"/>
        <v/>
      </c>
      <c r="J578" s="13" t="str">
        <f t="shared" si="589"/>
        <v/>
      </c>
      <c r="K578" s="3" t="str">
        <f t="shared" si="590"/>
        <v/>
      </c>
      <c r="L578" s="4" t="str">
        <f t="shared" si="591"/>
        <v/>
      </c>
      <c r="M578" s="52"/>
      <c r="N578" s="52"/>
      <c r="O578" s="13" t="str">
        <f t="shared" si="592"/>
        <v/>
      </c>
      <c r="P578" s="4" t="str">
        <f t="shared" si="593"/>
        <v/>
      </c>
      <c r="Q578" s="4" t="str">
        <f t="shared" si="594"/>
        <v/>
      </c>
      <c r="S578" s="5"/>
      <c r="T578" s="52"/>
      <c r="U578" s="52"/>
      <c r="V578" s="52"/>
      <c r="W578" s="52"/>
      <c r="X578" s="52"/>
      <c r="Y578" s="52"/>
      <c r="Z578" s="13" t="str">
        <f t="shared" si="587"/>
        <v/>
      </c>
      <c r="AA578" s="53" t="str">
        <f t="shared" si="601"/>
        <v/>
      </c>
      <c r="AB578" s="13" t="str">
        <f t="shared" si="596"/>
        <v/>
      </c>
      <c r="AC578" s="13" t="str">
        <f t="shared" si="598"/>
        <v/>
      </c>
      <c r="AD578" s="13" t="b">
        <f t="shared" si="599"/>
        <v>0</v>
      </c>
      <c r="AE578" t="e">
        <f t="shared" si="597"/>
        <v>#VALUE!</v>
      </c>
      <c r="AF578" t="str">
        <f t="shared" si="585"/>
        <v/>
      </c>
      <c r="AG578" t="b">
        <f t="shared" si="600"/>
        <v>0</v>
      </c>
      <c r="AI578" s="41">
        <f>SUM($AG$11:AG578)</f>
        <v>-160</v>
      </c>
      <c r="AJ578" s="36">
        <f>SUM($AA$10:AA578)</f>
        <v>692.6</v>
      </c>
      <c r="AK578" s="42">
        <f>SUM($AL$11:AL578)</f>
        <v>390</v>
      </c>
      <c r="AL578" t="b">
        <f t="shared" si="595"/>
        <v>0</v>
      </c>
      <c r="AN578">
        <f>SUM(AS$11:BJ578)</f>
        <v>1064</v>
      </c>
      <c r="AO578">
        <f>SUM(BM$11:CD578)</f>
        <v>560</v>
      </c>
      <c r="AP578">
        <f t="shared" si="586"/>
        <v>692.6</v>
      </c>
      <c r="AR578" t="str">
        <f t="shared" si="602"/>
        <v/>
      </c>
      <c r="AS578" t="str">
        <f t="shared" si="545"/>
        <v/>
      </c>
      <c r="AT578" t="str">
        <f t="shared" si="546"/>
        <v/>
      </c>
      <c r="AU578" t="str">
        <f t="shared" si="547"/>
        <v/>
      </c>
      <c r="AV578" t="str">
        <f t="shared" si="548"/>
        <v/>
      </c>
      <c r="AW578" t="str">
        <f t="shared" si="549"/>
        <v/>
      </c>
      <c r="AX578" t="str">
        <f t="shared" si="550"/>
        <v/>
      </c>
      <c r="AY578" t="str">
        <f t="shared" si="551"/>
        <v/>
      </c>
      <c r="AZ578" t="str">
        <f t="shared" si="552"/>
        <v/>
      </c>
      <c r="BA578" t="str">
        <f t="shared" si="553"/>
        <v/>
      </c>
      <c r="BB578" t="str">
        <f t="shared" si="554"/>
        <v/>
      </c>
      <c r="BC578" t="str">
        <f t="shared" si="555"/>
        <v/>
      </c>
      <c r="BD578" t="str">
        <f t="shared" si="556"/>
        <v/>
      </c>
      <c r="BE578" t="str">
        <f t="shared" si="557"/>
        <v/>
      </c>
      <c r="BF578" t="str">
        <f t="shared" si="558"/>
        <v/>
      </c>
      <c r="BG578" t="str">
        <f t="shared" si="559"/>
        <v/>
      </c>
      <c r="BH578" t="str">
        <f t="shared" si="560"/>
        <v/>
      </c>
      <c r="BI578" t="str">
        <f t="shared" si="561"/>
        <v/>
      </c>
      <c r="BJ578" t="str">
        <f t="shared" si="562"/>
        <v/>
      </c>
      <c r="BM578" t="str">
        <f t="shared" si="563"/>
        <v/>
      </c>
      <c r="BN578" t="str">
        <f t="shared" si="564"/>
        <v/>
      </c>
      <c r="BO578" t="str">
        <f t="shared" si="565"/>
        <v/>
      </c>
      <c r="BP578" t="str">
        <f t="shared" si="566"/>
        <v/>
      </c>
      <c r="BQ578" t="str">
        <f t="shared" si="567"/>
        <v/>
      </c>
      <c r="BR578" t="str">
        <f t="shared" si="568"/>
        <v/>
      </c>
      <c r="BS578" t="str">
        <f t="shared" si="569"/>
        <v/>
      </c>
      <c r="BT578" t="str">
        <f t="shared" si="570"/>
        <v/>
      </c>
      <c r="BU578" t="str">
        <f t="shared" si="571"/>
        <v/>
      </c>
      <c r="BV578" t="str">
        <f t="shared" si="572"/>
        <v/>
      </c>
      <c r="BW578" t="str">
        <f t="shared" si="573"/>
        <v/>
      </c>
      <c r="BX578" t="str">
        <f t="shared" si="574"/>
        <v/>
      </c>
      <c r="BY578" t="str">
        <f t="shared" si="575"/>
        <v/>
      </c>
      <c r="BZ578" t="str">
        <f t="shared" si="576"/>
        <v/>
      </c>
      <c r="CA578" t="str">
        <f t="shared" si="577"/>
        <v/>
      </c>
      <c r="CB578" t="str">
        <f t="shared" si="578"/>
        <v/>
      </c>
      <c r="CC578" t="str">
        <f t="shared" si="579"/>
        <v/>
      </c>
      <c r="CD578" t="str">
        <f t="shared" si="580"/>
        <v/>
      </c>
      <c r="CF578"/>
      <c r="CG578" s="36" t="str">
        <f t="shared" si="540"/>
        <v/>
      </c>
      <c r="CH578" s="36" t="str">
        <f t="shared" si="541"/>
        <v/>
      </c>
      <c r="CI578" s="36" t="str">
        <f t="shared" si="542"/>
        <v/>
      </c>
      <c r="CJ578" s="36" t="str">
        <f t="shared" si="543"/>
        <v/>
      </c>
      <c r="CK578" s="36" t="str">
        <f t="shared" si="544"/>
        <v/>
      </c>
    </row>
    <row r="579" spans="1:89">
      <c r="A579">
        <f t="shared" si="581"/>
        <v>570</v>
      </c>
      <c r="B579" s="1" t="str">
        <f t="shared" si="582"/>
        <v>Mi</v>
      </c>
      <c r="C579" s="2" t="str">
        <f t="shared" si="583"/>
        <v>12</v>
      </c>
      <c r="D579" s="50">
        <v>42095.5</v>
      </c>
      <c r="E579" s="51"/>
      <c r="F579" s="52"/>
      <c r="G579" s="52"/>
      <c r="H579" s="13" t="str">
        <f t="shared" si="588"/>
        <v/>
      </c>
      <c r="I579" s="13" t="str">
        <f t="shared" si="584"/>
        <v/>
      </c>
      <c r="J579" s="13" t="str">
        <f t="shared" si="589"/>
        <v/>
      </c>
      <c r="K579" s="3" t="str">
        <f t="shared" si="590"/>
        <v/>
      </c>
      <c r="L579" s="4" t="str">
        <f t="shared" si="591"/>
        <v/>
      </c>
      <c r="M579" s="52"/>
      <c r="N579" s="52"/>
      <c r="O579" s="13" t="str">
        <f t="shared" si="592"/>
        <v/>
      </c>
      <c r="P579" s="4" t="str">
        <f t="shared" si="593"/>
        <v/>
      </c>
      <c r="Q579" s="4" t="str">
        <f t="shared" si="594"/>
        <v/>
      </c>
      <c r="S579" s="5"/>
      <c r="T579" s="52"/>
      <c r="U579" s="52"/>
      <c r="V579" s="52"/>
      <c r="W579" s="52"/>
      <c r="X579" s="52"/>
      <c r="Y579" s="52"/>
      <c r="Z579" s="13" t="str">
        <f t="shared" si="587"/>
        <v/>
      </c>
      <c r="AA579" s="53" t="str">
        <f t="shared" si="601"/>
        <v/>
      </c>
      <c r="AB579" s="13" t="str">
        <f t="shared" si="596"/>
        <v/>
      </c>
      <c r="AC579" s="13" t="str">
        <f t="shared" si="598"/>
        <v/>
      </c>
      <c r="AD579" s="13" t="b">
        <f t="shared" si="599"/>
        <v>0</v>
      </c>
      <c r="AE579" t="e">
        <f t="shared" si="597"/>
        <v>#VALUE!</v>
      </c>
      <c r="AF579" t="str">
        <f t="shared" si="585"/>
        <v/>
      </c>
      <c r="AG579" t="b">
        <f t="shared" si="600"/>
        <v>0</v>
      </c>
      <c r="AI579" s="41">
        <f>SUM($AG$11:AG579)</f>
        <v>-160</v>
      </c>
      <c r="AJ579" s="36">
        <f>SUM($AA$10:AA579)</f>
        <v>692.6</v>
      </c>
      <c r="AK579" s="42">
        <f>SUM($AL$11:AL579)</f>
        <v>390</v>
      </c>
      <c r="AL579" t="b">
        <f t="shared" si="595"/>
        <v>0</v>
      </c>
      <c r="AN579">
        <f>SUM(AS$11:BJ579)</f>
        <v>1064</v>
      </c>
      <c r="AO579">
        <f>SUM(BM$11:CD579)</f>
        <v>560</v>
      </c>
      <c r="AP579">
        <f t="shared" si="586"/>
        <v>692.6</v>
      </c>
      <c r="AR579" t="str">
        <f t="shared" si="602"/>
        <v/>
      </c>
      <c r="AS579" t="str">
        <f t="shared" si="545"/>
        <v/>
      </c>
      <c r="AT579" t="str">
        <f t="shared" si="546"/>
        <v/>
      </c>
      <c r="AU579" t="str">
        <f t="shared" si="547"/>
        <v/>
      </c>
      <c r="AV579" t="str">
        <f t="shared" si="548"/>
        <v/>
      </c>
      <c r="AW579" t="str">
        <f t="shared" si="549"/>
        <v/>
      </c>
      <c r="AX579" t="str">
        <f t="shared" si="550"/>
        <v/>
      </c>
      <c r="AY579" t="str">
        <f t="shared" si="551"/>
        <v/>
      </c>
      <c r="AZ579" t="str">
        <f t="shared" si="552"/>
        <v/>
      </c>
      <c r="BA579" t="str">
        <f t="shared" si="553"/>
        <v/>
      </c>
      <c r="BB579" t="str">
        <f t="shared" si="554"/>
        <v/>
      </c>
      <c r="BC579" t="str">
        <f t="shared" si="555"/>
        <v/>
      </c>
      <c r="BD579" t="str">
        <f t="shared" si="556"/>
        <v/>
      </c>
      <c r="BE579" t="str">
        <f t="shared" si="557"/>
        <v/>
      </c>
      <c r="BF579" t="str">
        <f t="shared" si="558"/>
        <v/>
      </c>
      <c r="BG579" t="str">
        <f t="shared" si="559"/>
        <v/>
      </c>
      <c r="BH579" t="str">
        <f t="shared" si="560"/>
        <v/>
      </c>
      <c r="BI579" t="str">
        <f t="shared" si="561"/>
        <v/>
      </c>
      <c r="BJ579" t="str">
        <f t="shared" si="562"/>
        <v/>
      </c>
      <c r="BM579" t="str">
        <f t="shared" si="563"/>
        <v/>
      </c>
      <c r="BN579" t="str">
        <f t="shared" si="564"/>
        <v/>
      </c>
      <c r="BO579" t="str">
        <f t="shared" si="565"/>
        <v/>
      </c>
      <c r="BP579" t="str">
        <f t="shared" si="566"/>
        <v/>
      </c>
      <c r="BQ579" t="str">
        <f t="shared" si="567"/>
        <v/>
      </c>
      <c r="BR579" t="str">
        <f t="shared" si="568"/>
        <v/>
      </c>
      <c r="BS579" t="str">
        <f t="shared" si="569"/>
        <v/>
      </c>
      <c r="BT579" t="str">
        <f t="shared" si="570"/>
        <v/>
      </c>
      <c r="BU579" t="str">
        <f t="shared" si="571"/>
        <v/>
      </c>
      <c r="BV579" t="str">
        <f t="shared" si="572"/>
        <v/>
      </c>
      <c r="BW579" t="str">
        <f t="shared" si="573"/>
        <v/>
      </c>
      <c r="BX579" t="str">
        <f t="shared" si="574"/>
        <v/>
      </c>
      <c r="BY579" t="str">
        <f t="shared" si="575"/>
        <v/>
      </c>
      <c r="BZ579" t="str">
        <f t="shared" si="576"/>
        <v/>
      </c>
      <c r="CA579" t="str">
        <f t="shared" si="577"/>
        <v/>
      </c>
      <c r="CB579" t="str">
        <f t="shared" si="578"/>
        <v/>
      </c>
      <c r="CC579" t="str">
        <f t="shared" si="579"/>
        <v/>
      </c>
      <c r="CD579" t="str">
        <f t="shared" si="580"/>
        <v/>
      </c>
      <c r="CF579"/>
      <c r="CG579" s="36" t="str">
        <f t="shared" si="540"/>
        <v/>
      </c>
      <c r="CH579" s="36" t="str">
        <f t="shared" si="541"/>
        <v/>
      </c>
      <c r="CI579" s="36" t="str">
        <f t="shared" si="542"/>
        <v/>
      </c>
      <c r="CJ579" s="36" t="str">
        <f t="shared" si="543"/>
        <v/>
      </c>
      <c r="CK579" s="36" t="str">
        <f t="shared" si="544"/>
        <v/>
      </c>
    </row>
    <row r="580" spans="1:89">
      <c r="A580">
        <f t="shared" si="581"/>
        <v>571</v>
      </c>
      <c r="B580" s="1" t="str">
        <f t="shared" si="582"/>
        <v>Mi</v>
      </c>
      <c r="C580" s="2" t="str">
        <f t="shared" si="583"/>
        <v>12</v>
      </c>
      <c r="D580" s="50">
        <v>42095.5</v>
      </c>
      <c r="E580" s="51"/>
      <c r="F580" s="52"/>
      <c r="G580" s="52"/>
      <c r="H580" s="13" t="str">
        <f t="shared" si="588"/>
        <v/>
      </c>
      <c r="I580" s="13" t="str">
        <f t="shared" si="584"/>
        <v/>
      </c>
      <c r="J580" s="13" t="str">
        <f t="shared" si="589"/>
        <v/>
      </c>
      <c r="K580" s="3" t="str">
        <f t="shared" si="590"/>
        <v/>
      </c>
      <c r="L580" s="4" t="str">
        <f t="shared" si="591"/>
        <v/>
      </c>
      <c r="M580" s="52"/>
      <c r="N580" s="52"/>
      <c r="O580" s="13" t="str">
        <f t="shared" si="592"/>
        <v/>
      </c>
      <c r="P580" s="4" t="str">
        <f t="shared" si="593"/>
        <v/>
      </c>
      <c r="Q580" s="4" t="str">
        <f t="shared" si="594"/>
        <v/>
      </c>
      <c r="S580" s="5"/>
      <c r="T580" s="52"/>
      <c r="U580" s="52"/>
      <c r="V580" s="52"/>
      <c r="W580" s="52"/>
      <c r="X580" s="52"/>
      <c r="Y580" s="52"/>
      <c r="Z580" s="13" t="str">
        <f t="shared" si="587"/>
        <v/>
      </c>
      <c r="AA580" s="53" t="str">
        <f t="shared" si="601"/>
        <v/>
      </c>
      <c r="AB580" s="13" t="str">
        <f t="shared" si="596"/>
        <v/>
      </c>
      <c r="AC580" s="13" t="str">
        <f t="shared" si="598"/>
        <v/>
      </c>
      <c r="AD580" s="13" t="b">
        <f t="shared" si="599"/>
        <v>0</v>
      </c>
      <c r="AE580" t="e">
        <f t="shared" si="597"/>
        <v>#VALUE!</v>
      </c>
      <c r="AF580" t="str">
        <f t="shared" si="585"/>
        <v/>
      </c>
      <c r="AG580" t="b">
        <f t="shared" si="600"/>
        <v>0</v>
      </c>
      <c r="AI580" s="41">
        <f>SUM($AG$11:AG580)</f>
        <v>-160</v>
      </c>
      <c r="AJ580" s="36">
        <f>SUM($AA$10:AA580)</f>
        <v>692.6</v>
      </c>
      <c r="AK580" s="42">
        <f>SUM($AL$11:AL580)</f>
        <v>390</v>
      </c>
      <c r="AL580" t="b">
        <f t="shared" si="595"/>
        <v>0</v>
      </c>
      <c r="AN580">
        <f>SUM(AS$11:BJ580)</f>
        <v>1064</v>
      </c>
      <c r="AO580">
        <f>SUM(BM$11:CD580)</f>
        <v>560</v>
      </c>
      <c r="AP580">
        <f t="shared" si="586"/>
        <v>692.6</v>
      </c>
      <c r="AR580" t="str">
        <f t="shared" si="602"/>
        <v/>
      </c>
      <c r="AS580" t="str">
        <f t="shared" si="545"/>
        <v/>
      </c>
      <c r="AT580" t="str">
        <f t="shared" si="546"/>
        <v/>
      </c>
      <c r="AU580" t="str">
        <f t="shared" si="547"/>
        <v/>
      </c>
      <c r="AV580" t="str">
        <f t="shared" si="548"/>
        <v/>
      </c>
      <c r="AW580" t="str">
        <f t="shared" si="549"/>
        <v/>
      </c>
      <c r="AX580" t="str">
        <f t="shared" si="550"/>
        <v/>
      </c>
      <c r="AY580" t="str">
        <f t="shared" si="551"/>
        <v/>
      </c>
      <c r="AZ580" t="str">
        <f t="shared" si="552"/>
        <v/>
      </c>
      <c r="BA580" t="str">
        <f t="shared" si="553"/>
        <v/>
      </c>
      <c r="BB580" t="str">
        <f t="shared" si="554"/>
        <v/>
      </c>
      <c r="BC580" t="str">
        <f t="shared" si="555"/>
        <v/>
      </c>
      <c r="BD580" t="str">
        <f t="shared" si="556"/>
        <v/>
      </c>
      <c r="BE580" t="str">
        <f t="shared" si="557"/>
        <v/>
      </c>
      <c r="BF580" t="str">
        <f t="shared" si="558"/>
        <v/>
      </c>
      <c r="BG580" t="str">
        <f t="shared" si="559"/>
        <v/>
      </c>
      <c r="BH580" t="str">
        <f t="shared" si="560"/>
        <v/>
      </c>
      <c r="BI580" t="str">
        <f t="shared" si="561"/>
        <v/>
      </c>
      <c r="BJ580" t="str">
        <f t="shared" si="562"/>
        <v/>
      </c>
      <c r="BM580" t="str">
        <f t="shared" si="563"/>
        <v/>
      </c>
      <c r="BN580" t="str">
        <f t="shared" si="564"/>
        <v/>
      </c>
      <c r="BO580" t="str">
        <f t="shared" si="565"/>
        <v/>
      </c>
      <c r="BP580" t="str">
        <f t="shared" si="566"/>
        <v/>
      </c>
      <c r="BQ580" t="str">
        <f t="shared" si="567"/>
        <v/>
      </c>
      <c r="BR580" t="str">
        <f t="shared" si="568"/>
        <v/>
      </c>
      <c r="BS580" t="str">
        <f t="shared" si="569"/>
        <v/>
      </c>
      <c r="BT580" t="str">
        <f t="shared" si="570"/>
        <v/>
      </c>
      <c r="BU580" t="str">
        <f t="shared" si="571"/>
        <v/>
      </c>
      <c r="BV580" t="str">
        <f t="shared" si="572"/>
        <v/>
      </c>
      <c r="BW580" t="str">
        <f t="shared" si="573"/>
        <v/>
      </c>
      <c r="BX580" t="str">
        <f t="shared" si="574"/>
        <v/>
      </c>
      <c r="BY580" t="str">
        <f t="shared" si="575"/>
        <v/>
      </c>
      <c r="BZ580" t="str">
        <f t="shared" si="576"/>
        <v/>
      </c>
      <c r="CA580" t="str">
        <f t="shared" si="577"/>
        <v/>
      </c>
      <c r="CB580" t="str">
        <f t="shared" si="578"/>
        <v/>
      </c>
      <c r="CC580" t="str">
        <f t="shared" si="579"/>
        <v/>
      </c>
      <c r="CD580" t="str">
        <f t="shared" si="580"/>
        <v/>
      </c>
      <c r="CF580"/>
      <c r="CG580" s="36" t="str">
        <f t="shared" si="540"/>
        <v/>
      </c>
      <c r="CH580" s="36" t="str">
        <f t="shared" si="541"/>
        <v/>
      </c>
      <c r="CI580" s="36" t="str">
        <f t="shared" si="542"/>
        <v/>
      </c>
      <c r="CJ580" s="36" t="str">
        <f t="shared" si="543"/>
        <v/>
      </c>
      <c r="CK580" s="36" t="str">
        <f t="shared" si="544"/>
        <v/>
      </c>
    </row>
    <row r="581" spans="1:89">
      <c r="A581">
        <f t="shared" si="581"/>
        <v>572</v>
      </c>
      <c r="B581" s="1" t="str">
        <f t="shared" si="582"/>
        <v>Mi</v>
      </c>
      <c r="C581" s="2" t="str">
        <f t="shared" si="583"/>
        <v>12</v>
      </c>
      <c r="D581" s="50">
        <v>42095.5</v>
      </c>
      <c r="E581" s="51"/>
      <c r="F581" s="52"/>
      <c r="G581" s="52"/>
      <c r="H581" s="13" t="str">
        <f t="shared" si="588"/>
        <v/>
      </c>
      <c r="I581" s="13" t="str">
        <f t="shared" si="584"/>
        <v/>
      </c>
      <c r="J581" s="13" t="str">
        <f t="shared" si="589"/>
        <v/>
      </c>
      <c r="K581" s="3" t="str">
        <f t="shared" si="590"/>
        <v/>
      </c>
      <c r="L581" s="4" t="str">
        <f t="shared" si="591"/>
        <v/>
      </c>
      <c r="M581" s="52"/>
      <c r="N581" s="52"/>
      <c r="O581" s="13" t="str">
        <f t="shared" si="592"/>
        <v/>
      </c>
      <c r="P581" s="4" t="str">
        <f t="shared" si="593"/>
        <v/>
      </c>
      <c r="Q581" s="4" t="str">
        <f t="shared" si="594"/>
        <v/>
      </c>
      <c r="S581" s="5"/>
      <c r="T581" s="52"/>
      <c r="U581" s="52"/>
      <c r="V581" s="52"/>
      <c r="W581" s="52"/>
      <c r="X581" s="52"/>
      <c r="Y581" s="52"/>
      <c r="Z581" s="13" t="str">
        <f t="shared" si="587"/>
        <v/>
      </c>
      <c r="AA581" s="53" t="str">
        <f t="shared" si="601"/>
        <v/>
      </c>
      <c r="AB581" s="13" t="str">
        <f t="shared" si="596"/>
        <v/>
      </c>
      <c r="AC581" s="13" t="str">
        <f t="shared" si="598"/>
        <v/>
      </c>
      <c r="AD581" s="13" t="b">
        <f t="shared" si="599"/>
        <v>0</v>
      </c>
      <c r="AE581" t="e">
        <f t="shared" si="597"/>
        <v>#VALUE!</v>
      </c>
      <c r="AF581" t="str">
        <f t="shared" si="585"/>
        <v/>
      </c>
      <c r="AG581" t="b">
        <f t="shared" si="600"/>
        <v>0</v>
      </c>
      <c r="AI581" s="41">
        <f>SUM($AG$11:AG581)</f>
        <v>-160</v>
      </c>
      <c r="AJ581" s="36">
        <f>SUM($AA$10:AA581)</f>
        <v>692.6</v>
      </c>
      <c r="AK581" s="42">
        <f>SUM($AL$11:AL581)</f>
        <v>390</v>
      </c>
      <c r="AL581" t="b">
        <f t="shared" si="595"/>
        <v>0</v>
      </c>
      <c r="AN581">
        <f>SUM(AS$11:BJ581)</f>
        <v>1064</v>
      </c>
      <c r="AO581">
        <f>SUM(BM$11:CD581)</f>
        <v>560</v>
      </c>
      <c r="AP581">
        <f t="shared" si="586"/>
        <v>692.6</v>
      </c>
      <c r="AR581" t="str">
        <f t="shared" si="602"/>
        <v/>
      </c>
      <c r="AS581" t="str">
        <f t="shared" si="545"/>
        <v/>
      </c>
      <c r="AT581" t="str">
        <f t="shared" si="546"/>
        <v/>
      </c>
      <c r="AU581" t="str">
        <f t="shared" si="547"/>
        <v/>
      </c>
      <c r="AV581" t="str">
        <f t="shared" si="548"/>
        <v/>
      </c>
      <c r="AW581" t="str">
        <f t="shared" si="549"/>
        <v/>
      </c>
      <c r="AX581" t="str">
        <f t="shared" si="550"/>
        <v/>
      </c>
      <c r="AY581" t="str">
        <f t="shared" si="551"/>
        <v/>
      </c>
      <c r="AZ581" t="str">
        <f t="shared" si="552"/>
        <v/>
      </c>
      <c r="BA581" t="str">
        <f t="shared" si="553"/>
        <v/>
      </c>
      <c r="BB581" t="str">
        <f t="shared" si="554"/>
        <v/>
      </c>
      <c r="BC581" t="str">
        <f t="shared" si="555"/>
        <v/>
      </c>
      <c r="BD581" t="str">
        <f t="shared" si="556"/>
        <v/>
      </c>
      <c r="BE581" t="str">
        <f t="shared" si="557"/>
        <v/>
      </c>
      <c r="BF581" t="str">
        <f t="shared" si="558"/>
        <v/>
      </c>
      <c r="BG581" t="str">
        <f t="shared" si="559"/>
        <v/>
      </c>
      <c r="BH581" t="str">
        <f t="shared" si="560"/>
        <v/>
      </c>
      <c r="BI581" t="str">
        <f t="shared" si="561"/>
        <v/>
      </c>
      <c r="BJ581" t="str">
        <f t="shared" si="562"/>
        <v/>
      </c>
      <c r="BM581" t="str">
        <f t="shared" si="563"/>
        <v/>
      </c>
      <c r="BN581" t="str">
        <f t="shared" si="564"/>
        <v/>
      </c>
      <c r="BO581" t="str">
        <f t="shared" si="565"/>
        <v/>
      </c>
      <c r="BP581" t="str">
        <f t="shared" si="566"/>
        <v/>
      </c>
      <c r="BQ581" t="str">
        <f t="shared" si="567"/>
        <v/>
      </c>
      <c r="BR581" t="str">
        <f t="shared" si="568"/>
        <v/>
      </c>
      <c r="BS581" t="str">
        <f t="shared" si="569"/>
        <v/>
      </c>
      <c r="BT581" t="str">
        <f t="shared" si="570"/>
        <v/>
      </c>
      <c r="BU581" t="str">
        <f t="shared" si="571"/>
        <v/>
      </c>
      <c r="BV581" t="str">
        <f t="shared" si="572"/>
        <v/>
      </c>
      <c r="BW581" t="str">
        <f t="shared" si="573"/>
        <v/>
      </c>
      <c r="BX581" t="str">
        <f t="shared" si="574"/>
        <v/>
      </c>
      <c r="BY581" t="str">
        <f t="shared" si="575"/>
        <v/>
      </c>
      <c r="BZ581" t="str">
        <f t="shared" si="576"/>
        <v/>
      </c>
      <c r="CA581" t="str">
        <f t="shared" si="577"/>
        <v/>
      </c>
      <c r="CB581" t="str">
        <f t="shared" si="578"/>
        <v/>
      </c>
      <c r="CC581" t="str">
        <f t="shared" si="579"/>
        <v/>
      </c>
      <c r="CD581" t="str">
        <f t="shared" si="580"/>
        <v/>
      </c>
      <c r="CF581"/>
      <c r="CG581" s="36" t="str">
        <f t="shared" si="540"/>
        <v/>
      </c>
      <c r="CH581" s="36" t="str">
        <f t="shared" si="541"/>
        <v/>
      </c>
      <c r="CI581" s="36" t="str">
        <f t="shared" si="542"/>
        <v/>
      </c>
      <c r="CJ581" s="36" t="str">
        <f t="shared" si="543"/>
        <v/>
      </c>
      <c r="CK581" s="36" t="str">
        <f t="shared" si="544"/>
        <v/>
      </c>
    </row>
    <row r="582" spans="1:89">
      <c r="A582">
        <f t="shared" si="581"/>
        <v>573</v>
      </c>
      <c r="B582" s="1" t="str">
        <f t="shared" si="582"/>
        <v>Mi</v>
      </c>
      <c r="C582" s="2" t="str">
        <f t="shared" si="583"/>
        <v>12</v>
      </c>
      <c r="D582" s="50">
        <v>42095.5</v>
      </c>
      <c r="E582" s="51"/>
      <c r="F582" s="52"/>
      <c r="G582" s="52"/>
      <c r="H582" s="13" t="str">
        <f t="shared" si="588"/>
        <v/>
      </c>
      <c r="I582" s="13" t="str">
        <f t="shared" si="584"/>
        <v/>
      </c>
      <c r="J582" s="13" t="str">
        <f t="shared" si="589"/>
        <v/>
      </c>
      <c r="K582" s="3" t="str">
        <f t="shared" si="590"/>
        <v/>
      </c>
      <c r="L582" s="4" t="str">
        <f t="shared" si="591"/>
        <v/>
      </c>
      <c r="M582" s="52"/>
      <c r="N582" s="52"/>
      <c r="O582" s="13" t="str">
        <f t="shared" si="592"/>
        <v/>
      </c>
      <c r="P582" s="4" t="str">
        <f t="shared" si="593"/>
        <v/>
      </c>
      <c r="Q582" s="4" t="str">
        <f t="shared" si="594"/>
        <v/>
      </c>
      <c r="S582" s="5"/>
      <c r="T582" s="52"/>
      <c r="U582" s="52"/>
      <c r="V582" s="52"/>
      <c r="W582" s="52"/>
      <c r="X582" s="52"/>
      <c r="Y582" s="52"/>
      <c r="Z582" s="13" t="str">
        <f t="shared" si="587"/>
        <v/>
      </c>
      <c r="AA582" s="53" t="str">
        <f t="shared" si="601"/>
        <v/>
      </c>
      <c r="AB582" s="13" t="str">
        <f t="shared" si="596"/>
        <v/>
      </c>
      <c r="AC582" s="13" t="str">
        <f t="shared" si="598"/>
        <v/>
      </c>
      <c r="AD582" s="13" t="b">
        <f t="shared" si="599"/>
        <v>0</v>
      </c>
      <c r="AE582" t="e">
        <f t="shared" si="597"/>
        <v>#VALUE!</v>
      </c>
      <c r="AF582" t="str">
        <f t="shared" si="585"/>
        <v/>
      </c>
      <c r="AG582" t="b">
        <f t="shared" si="600"/>
        <v>0</v>
      </c>
      <c r="AI582" s="41">
        <f>SUM($AG$11:AG582)</f>
        <v>-160</v>
      </c>
      <c r="AJ582" s="36">
        <f>SUM($AA$10:AA582)</f>
        <v>692.6</v>
      </c>
      <c r="AK582" s="42">
        <f>SUM($AL$11:AL582)</f>
        <v>390</v>
      </c>
      <c r="AL582" t="b">
        <f t="shared" si="595"/>
        <v>0</v>
      </c>
      <c r="AN582">
        <f>SUM(AS$11:BJ582)</f>
        <v>1064</v>
      </c>
      <c r="AO582">
        <f>SUM(BM$11:CD582)</f>
        <v>560</v>
      </c>
      <c r="AP582">
        <f t="shared" si="586"/>
        <v>692.6</v>
      </c>
      <c r="AR582" t="str">
        <f t="shared" si="602"/>
        <v/>
      </c>
      <c r="AS582" t="str">
        <f t="shared" si="545"/>
        <v/>
      </c>
      <c r="AT582" t="str">
        <f t="shared" si="546"/>
        <v/>
      </c>
      <c r="AU582" t="str">
        <f t="shared" si="547"/>
        <v/>
      </c>
      <c r="AV582" t="str">
        <f t="shared" si="548"/>
        <v/>
      </c>
      <c r="AW582" t="str">
        <f t="shared" si="549"/>
        <v/>
      </c>
      <c r="AX582" t="str">
        <f t="shared" si="550"/>
        <v/>
      </c>
      <c r="AY582" t="str">
        <f t="shared" si="551"/>
        <v/>
      </c>
      <c r="AZ582" t="str">
        <f t="shared" si="552"/>
        <v/>
      </c>
      <c r="BA582" t="str">
        <f t="shared" si="553"/>
        <v/>
      </c>
      <c r="BB582" t="str">
        <f t="shared" si="554"/>
        <v/>
      </c>
      <c r="BC582" t="str">
        <f t="shared" si="555"/>
        <v/>
      </c>
      <c r="BD582" t="str">
        <f t="shared" si="556"/>
        <v/>
      </c>
      <c r="BE582" t="str">
        <f t="shared" si="557"/>
        <v/>
      </c>
      <c r="BF582" t="str">
        <f t="shared" si="558"/>
        <v/>
      </c>
      <c r="BG582" t="str">
        <f t="shared" si="559"/>
        <v/>
      </c>
      <c r="BH582" t="str">
        <f t="shared" si="560"/>
        <v/>
      </c>
      <c r="BI582" t="str">
        <f t="shared" si="561"/>
        <v/>
      </c>
      <c r="BJ582" t="str">
        <f t="shared" si="562"/>
        <v/>
      </c>
      <c r="BM582" t="str">
        <f t="shared" si="563"/>
        <v/>
      </c>
      <c r="BN582" t="str">
        <f t="shared" si="564"/>
        <v/>
      </c>
      <c r="BO582" t="str">
        <f t="shared" si="565"/>
        <v/>
      </c>
      <c r="BP582" t="str">
        <f t="shared" si="566"/>
        <v/>
      </c>
      <c r="BQ582" t="str">
        <f t="shared" si="567"/>
        <v/>
      </c>
      <c r="BR582" t="str">
        <f t="shared" si="568"/>
        <v/>
      </c>
      <c r="BS582" t="str">
        <f t="shared" si="569"/>
        <v/>
      </c>
      <c r="BT582" t="str">
        <f t="shared" si="570"/>
        <v/>
      </c>
      <c r="BU582" t="str">
        <f t="shared" si="571"/>
        <v/>
      </c>
      <c r="BV582" t="str">
        <f t="shared" si="572"/>
        <v/>
      </c>
      <c r="BW582" t="str">
        <f t="shared" si="573"/>
        <v/>
      </c>
      <c r="BX582" t="str">
        <f t="shared" si="574"/>
        <v/>
      </c>
      <c r="BY582" t="str">
        <f t="shared" si="575"/>
        <v/>
      </c>
      <c r="BZ582" t="str">
        <f t="shared" si="576"/>
        <v/>
      </c>
      <c r="CA582" t="str">
        <f t="shared" si="577"/>
        <v/>
      </c>
      <c r="CB582" t="str">
        <f t="shared" si="578"/>
        <v/>
      </c>
      <c r="CC582" t="str">
        <f t="shared" si="579"/>
        <v/>
      </c>
      <c r="CD582" t="str">
        <f t="shared" si="580"/>
        <v/>
      </c>
      <c r="CF582"/>
      <c r="CG582" s="36" t="str">
        <f t="shared" si="540"/>
        <v/>
      </c>
      <c r="CH582" s="36" t="str">
        <f t="shared" si="541"/>
        <v/>
      </c>
      <c r="CI582" s="36" t="str">
        <f t="shared" si="542"/>
        <v/>
      </c>
      <c r="CJ582" s="36" t="str">
        <f t="shared" si="543"/>
        <v/>
      </c>
      <c r="CK582" s="36" t="str">
        <f t="shared" si="544"/>
        <v/>
      </c>
    </row>
    <row r="583" spans="1:89">
      <c r="A583">
        <f t="shared" si="581"/>
        <v>574</v>
      </c>
      <c r="B583" s="1" t="str">
        <f t="shared" si="582"/>
        <v>Mi</v>
      </c>
      <c r="C583" s="2" t="str">
        <f t="shared" si="583"/>
        <v>12</v>
      </c>
      <c r="D583" s="50">
        <v>42095.5</v>
      </c>
      <c r="E583" s="51"/>
      <c r="F583" s="52"/>
      <c r="G583" s="52"/>
      <c r="H583" s="13" t="str">
        <f t="shared" si="588"/>
        <v/>
      </c>
      <c r="I583" s="13" t="str">
        <f t="shared" si="584"/>
        <v/>
      </c>
      <c r="J583" s="13" t="str">
        <f t="shared" si="589"/>
        <v/>
      </c>
      <c r="K583" s="3" t="str">
        <f t="shared" si="590"/>
        <v/>
      </c>
      <c r="L583" s="4" t="str">
        <f t="shared" si="591"/>
        <v/>
      </c>
      <c r="M583" s="52"/>
      <c r="N583" s="52"/>
      <c r="O583" s="13" t="str">
        <f t="shared" si="592"/>
        <v/>
      </c>
      <c r="P583" s="4" t="str">
        <f t="shared" si="593"/>
        <v/>
      </c>
      <c r="Q583" s="4" t="str">
        <f t="shared" si="594"/>
        <v/>
      </c>
      <c r="S583" s="5"/>
      <c r="T583" s="52"/>
      <c r="U583" s="52"/>
      <c r="V583" s="52"/>
      <c r="W583" s="52"/>
      <c r="X583" s="52"/>
      <c r="Y583" s="52"/>
      <c r="Z583" s="13" t="str">
        <f t="shared" si="587"/>
        <v/>
      </c>
      <c r="AA583" s="53" t="str">
        <f t="shared" si="601"/>
        <v/>
      </c>
      <c r="AB583" s="13" t="str">
        <f t="shared" si="596"/>
        <v/>
      </c>
      <c r="AC583" s="13" t="str">
        <f t="shared" si="598"/>
        <v/>
      </c>
      <c r="AD583" s="13" t="b">
        <f t="shared" si="599"/>
        <v>0</v>
      </c>
      <c r="AE583" t="e">
        <f t="shared" si="597"/>
        <v>#VALUE!</v>
      </c>
      <c r="AF583" t="str">
        <f t="shared" si="585"/>
        <v/>
      </c>
      <c r="AG583" t="b">
        <f t="shared" si="600"/>
        <v>0</v>
      </c>
      <c r="AI583" s="41">
        <f>SUM($AG$11:AG583)</f>
        <v>-160</v>
      </c>
      <c r="AJ583" s="36">
        <f>SUM($AA$10:AA583)</f>
        <v>692.6</v>
      </c>
      <c r="AK583" s="42">
        <f>SUM($AL$11:AL583)</f>
        <v>390</v>
      </c>
      <c r="AL583" t="b">
        <f t="shared" si="595"/>
        <v>0</v>
      </c>
      <c r="AN583">
        <f>SUM(AS$11:BJ583)</f>
        <v>1064</v>
      </c>
      <c r="AO583">
        <f>SUM(BM$11:CD583)</f>
        <v>560</v>
      </c>
      <c r="AP583">
        <f t="shared" si="586"/>
        <v>692.6</v>
      </c>
      <c r="AR583" t="str">
        <f t="shared" si="602"/>
        <v/>
      </c>
      <c r="AS583" t="str">
        <f t="shared" si="545"/>
        <v/>
      </c>
      <c r="AT583" t="str">
        <f t="shared" si="546"/>
        <v/>
      </c>
      <c r="AU583" t="str">
        <f t="shared" si="547"/>
        <v/>
      </c>
      <c r="AV583" t="str">
        <f t="shared" si="548"/>
        <v/>
      </c>
      <c r="AW583" t="str">
        <f t="shared" si="549"/>
        <v/>
      </c>
      <c r="AX583" t="str">
        <f t="shared" si="550"/>
        <v/>
      </c>
      <c r="AY583" t="str">
        <f t="shared" si="551"/>
        <v/>
      </c>
      <c r="AZ583" t="str">
        <f t="shared" si="552"/>
        <v/>
      </c>
      <c r="BA583" t="str">
        <f t="shared" si="553"/>
        <v/>
      </c>
      <c r="BB583" t="str">
        <f t="shared" si="554"/>
        <v/>
      </c>
      <c r="BC583" t="str">
        <f t="shared" si="555"/>
        <v/>
      </c>
      <c r="BD583" t="str">
        <f t="shared" si="556"/>
        <v/>
      </c>
      <c r="BE583" t="str">
        <f t="shared" si="557"/>
        <v/>
      </c>
      <c r="BF583" t="str">
        <f t="shared" si="558"/>
        <v/>
      </c>
      <c r="BG583" t="str">
        <f t="shared" si="559"/>
        <v/>
      </c>
      <c r="BH583" t="str">
        <f t="shared" si="560"/>
        <v/>
      </c>
      <c r="BI583" t="str">
        <f t="shared" si="561"/>
        <v/>
      </c>
      <c r="BJ583" t="str">
        <f t="shared" si="562"/>
        <v/>
      </c>
      <c r="BM583" t="str">
        <f t="shared" si="563"/>
        <v/>
      </c>
      <c r="BN583" t="str">
        <f t="shared" si="564"/>
        <v/>
      </c>
      <c r="BO583" t="str">
        <f t="shared" si="565"/>
        <v/>
      </c>
      <c r="BP583" t="str">
        <f t="shared" si="566"/>
        <v/>
      </c>
      <c r="BQ583" t="str">
        <f t="shared" si="567"/>
        <v/>
      </c>
      <c r="BR583" t="str">
        <f t="shared" si="568"/>
        <v/>
      </c>
      <c r="BS583" t="str">
        <f t="shared" si="569"/>
        <v/>
      </c>
      <c r="BT583" t="str">
        <f t="shared" si="570"/>
        <v/>
      </c>
      <c r="BU583" t="str">
        <f t="shared" si="571"/>
        <v/>
      </c>
      <c r="BV583" t="str">
        <f t="shared" si="572"/>
        <v/>
      </c>
      <c r="BW583" t="str">
        <f t="shared" si="573"/>
        <v/>
      </c>
      <c r="BX583" t="str">
        <f t="shared" si="574"/>
        <v/>
      </c>
      <c r="BY583" t="str">
        <f t="shared" si="575"/>
        <v/>
      </c>
      <c r="BZ583" t="str">
        <f t="shared" si="576"/>
        <v/>
      </c>
      <c r="CA583" t="str">
        <f t="shared" si="577"/>
        <v/>
      </c>
      <c r="CB583" t="str">
        <f t="shared" si="578"/>
        <v/>
      </c>
      <c r="CC583" t="str">
        <f t="shared" si="579"/>
        <v/>
      </c>
      <c r="CD583" t="str">
        <f t="shared" si="580"/>
        <v/>
      </c>
      <c r="CF583"/>
      <c r="CG583" s="36" t="str">
        <f t="shared" si="540"/>
        <v/>
      </c>
      <c r="CH583" s="36" t="str">
        <f t="shared" si="541"/>
        <v/>
      </c>
      <c r="CI583" s="36" t="str">
        <f t="shared" si="542"/>
        <v/>
      </c>
      <c r="CJ583" s="36" t="str">
        <f t="shared" si="543"/>
        <v/>
      </c>
      <c r="CK583" s="36" t="str">
        <f t="shared" si="544"/>
        <v/>
      </c>
    </row>
    <row r="584" spans="1:89">
      <c r="A584">
        <f t="shared" si="581"/>
        <v>575</v>
      </c>
      <c r="B584" s="1" t="str">
        <f t="shared" si="582"/>
        <v>Mi</v>
      </c>
      <c r="C584" s="2" t="str">
        <f t="shared" si="583"/>
        <v>12</v>
      </c>
      <c r="D584" s="50">
        <v>42095.5</v>
      </c>
      <c r="E584" s="51"/>
      <c r="F584" s="52"/>
      <c r="G584" s="52"/>
      <c r="H584" s="13" t="str">
        <f t="shared" si="588"/>
        <v/>
      </c>
      <c r="I584" s="13" t="str">
        <f t="shared" si="584"/>
        <v/>
      </c>
      <c r="J584" s="13" t="str">
        <f t="shared" si="589"/>
        <v/>
      </c>
      <c r="K584" s="3" t="str">
        <f t="shared" si="590"/>
        <v/>
      </c>
      <c r="L584" s="4" t="str">
        <f t="shared" si="591"/>
        <v/>
      </c>
      <c r="M584" s="52"/>
      <c r="N584" s="52"/>
      <c r="O584" s="13" t="str">
        <f t="shared" si="592"/>
        <v/>
      </c>
      <c r="P584" s="4" t="str">
        <f t="shared" si="593"/>
        <v/>
      </c>
      <c r="Q584" s="4" t="str">
        <f t="shared" si="594"/>
        <v/>
      </c>
      <c r="S584" s="5"/>
      <c r="T584" s="52"/>
      <c r="U584" s="52"/>
      <c r="V584" s="52"/>
      <c r="W584" s="52"/>
      <c r="X584" s="52"/>
      <c r="Y584" s="52"/>
      <c r="Z584" s="13" t="str">
        <f t="shared" si="587"/>
        <v/>
      </c>
      <c r="AA584" s="53" t="str">
        <f t="shared" si="601"/>
        <v/>
      </c>
      <c r="AB584" s="13" t="str">
        <f t="shared" si="596"/>
        <v/>
      </c>
      <c r="AC584" s="13" t="str">
        <f t="shared" si="598"/>
        <v/>
      </c>
      <c r="AD584" s="13" t="b">
        <f t="shared" si="599"/>
        <v>0</v>
      </c>
      <c r="AE584" t="e">
        <f t="shared" si="597"/>
        <v>#VALUE!</v>
      </c>
      <c r="AF584" t="str">
        <f t="shared" si="585"/>
        <v/>
      </c>
      <c r="AG584" t="b">
        <f t="shared" si="600"/>
        <v>0</v>
      </c>
      <c r="AI584" s="41">
        <f>SUM($AG$11:AG584)</f>
        <v>-160</v>
      </c>
      <c r="AJ584" s="36">
        <f>SUM($AA$10:AA584)</f>
        <v>692.6</v>
      </c>
      <c r="AK584" s="42">
        <f>SUM($AL$11:AL584)</f>
        <v>390</v>
      </c>
      <c r="AL584" t="b">
        <f t="shared" si="595"/>
        <v>0</v>
      </c>
      <c r="AN584">
        <f>SUM(AS$11:BJ584)</f>
        <v>1064</v>
      </c>
      <c r="AO584">
        <f>SUM(BM$11:CD584)</f>
        <v>560</v>
      </c>
      <c r="AP584">
        <f t="shared" si="586"/>
        <v>692.6</v>
      </c>
      <c r="AR584" t="str">
        <f t="shared" si="602"/>
        <v/>
      </c>
      <c r="AS584" t="str">
        <f t="shared" si="545"/>
        <v/>
      </c>
      <c r="AT584" t="str">
        <f t="shared" si="546"/>
        <v/>
      </c>
      <c r="AU584" t="str">
        <f t="shared" si="547"/>
        <v/>
      </c>
      <c r="AV584" t="str">
        <f t="shared" si="548"/>
        <v/>
      </c>
      <c r="AW584" t="str">
        <f t="shared" si="549"/>
        <v/>
      </c>
      <c r="AX584" t="str">
        <f t="shared" si="550"/>
        <v/>
      </c>
      <c r="AY584" t="str">
        <f t="shared" si="551"/>
        <v/>
      </c>
      <c r="AZ584" t="str">
        <f t="shared" si="552"/>
        <v/>
      </c>
      <c r="BA584" t="str">
        <f t="shared" si="553"/>
        <v/>
      </c>
      <c r="BB584" t="str">
        <f t="shared" si="554"/>
        <v/>
      </c>
      <c r="BC584" t="str">
        <f t="shared" si="555"/>
        <v/>
      </c>
      <c r="BD584" t="str">
        <f t="shared" si="556"/>
        <v/>
      </c>
      <c r="BE584" t="str">
        <f t="shared" si="557"/>
        <v/>
      </c>
      <c r="BF584" t="str">
        <f t="shared" si="558"/>
        <v/>
      </c>
      <c r="BG584" t="str">
        <f t="shared" si="559"/>
        <v/>
      </c>
      <c r="BH584" t="str">
        <f t="shared" si="560"/>
        <v/>
      </c>
      <c r="BI584" t="str">
        <f t="shared" si="561"/>
        <v/>
      </c>
      <c r="BJ584" t="str">
        <f t="shared" si="562"/>
        <v/>
      </c>
      <c r="BM584" t="str">
        <f t="shared" si="563"/>
        <v/>
      </c>
      <c r="BN584" t="str">
        <f t="shared" si="564"/>
        <v/>
      </c>
      <c r="BO584" t="str">
        <f t="shared" si="565"/>
        <v/>
      </c>
      <c r="BP584" t="str">
        <f t="shared" si="566"/>
        <v/>
      </c>
      <c r="BQ584" t="str">
        <f t="shared" si="567"/>
        <v/>
      </c>
      <c r="BR584" t="str">
        <f t="shared" si="568"/>
        <v/>
      </c>
      <c r="BS584" t="str">
        <f t="shared" si="569"/>
        <v/>
      </c>
      <c r="BT584" t="str">
        <f t="shared" si="570"/>
        <v/>
      </c>
      <c r="BU584" t="str">
        <f t="shared" si="571"/>
        <v/>
      </c>
      <c r="BV584" t="str">
        <f t="shared" si="572"/>
        <v/>
      </c>
      <c r="BW584" t="str">
        <f t="shared" si="573"/>
        <v/>
      </c>
      <c r="BX584" t="str">
        <f t="shared" si="574"/>
        <v/>
      </c>
      <c r="BY584" t="str">
        <f t="shared" si="575"/>
        <v/>
      </c>
      <c r="BZ584" t="str">
        <f t="shared" si="576"/>
        <v/>
      </c>
      <c r="CA584" t="str">
        <f t="shared" si="577"/>
        <v/>
      </c>
      <c r="CB584" t="str">
        <f t="shared" si="578"/>
        <v/>
      </c>
      <c r="CC584" t="str">
        <f t="shared" si="579"/>
        <v/>
      </c>
      <c r="CD584" t="str">
        <f t="shared" si="580"/>
        <v/>
      </c>
      <c r="CF584"/>
      <c r="CG584" s="36" t="str">
        <f t="shared" si="540"/>
        <v/>
      </c>
      <c r="CH584" s="36" t="str">
        <f t="shared" si="541"/>
        <v/>
      </c>
      <c r="CI584" s="36" t="str">
        <f t="shared" si="542"/>
        <v/>
      </c>
      <c r="CJ584" s="36" t="str">
        <f t="shared" si="543"/>
        <v/>
      </c>
      <c r="CK584" s="36" t="str">
        <f t="shared" si="544"/>
        <v/>
      </c>
    </row>
    <row r="585" spans="1:89">
      <c r="A585">
        <f t="shared" si="581"/>
        <v>576</v>
      </c>
      <c r="B585" s="1" t="str">
        <f t="shared" si="582"/>
        <v>Mi</v>
      </c>
      <c r="C585" s="2" t="str">
        <f t="shared" si="583"/>
        <v>12</v>
      </c>
      <c r="D585" s="50">
        <v>42095.5</v>
      </c>
      <c r="E585" s="51"/>
      <c r="F585" s="52"/>
      <c r="G585" s="52"/>
      <c r="H585" s="13" t="str">
        <f t="shared" si="588"/>
        <v/>
      </c>
      <c r="I585" s="13" t="str">
        <f t="shared" si="584"/>
        <v/>
      </c>
      <c r="J585" s="13" t="str">
        <f t="shared" si="589"/>
        <v/>
      </c>
      <c r="K585" s="3" t="str">
        <f t="shared" si="590"/>
        <v/>
      </c>
      <c r="L585" s="4" t="str">
        <f t="shared" si="591"/>
        <v/>
      </c>
      <c r="M585" s="52"/>
      <c r="N585" s="52"/>
      <c r="O585" s="13" t="str">
        <f t="shared" si="592"/>
        <v/>
      </c>
      <c r="P585" s="4" t="str">
        <f t="shared" si="593"/>
        <v/>
      </c>
      <c r="Q585" s="4" t="str">
        <f t="shared" si="594"/>
        <v/>
      </c>
      <c r="S585" s="5"/>
      <c r="T585" s="52"/>
      <c r="U585" s="52"/>
      <c r="V585" s="52"/>
      <c r="W585" s="52"/>
      <c r="X585" s="52"/>
      <c r="Y585" s="52"/>
      <c r="Z585" s="13" t="str">
        <f t="shared" si="587"/>
        <v/>
      </c>
      <c r="AA585" s="53" t="str">
        <f t="shared" si="601"/>
        <v/>
      </c>
      <c r="AB585" s="13" t="str">
        <f t="shared" si="596"/>
        <v/>
      </c>
      <c r="AC585" s="13" t="str">
        <f t="shared" si="598"/>
        <v/>
      </c>
      <c r="AD585" s="13" t="b">
        <f t="shared" si="599"/>
        <v>0</v>
      </c>
      <c r="AE585" t="e">
        <f t="shared" si="597"/>
        <v>#VALUE!</v>
      </c>
      <c r="AF585" t="str">
        <f t="shared" si="585"/>
        <v/>
      </c>
      <c r="AG585" t="b">
        <f t="shared" si="600"/>
        <v>0</v>
      </c>
      <c r="AI585" s="41">
        <f>SUM($AG$11:AG585)</f>
        <v>-160</v>
      </c>
      <c r="AJ585" s="36">
        <f>SUM($AA$10:AA585)</f>
        <v>692.6</v>
      </c>
      <c r="AK585" s="42">
        <f>SUM($AL$11:AL585)</f>
        <v>390</v>
      </c>
      <c r="AL585" t="b">
        <f t="shared" si="595"/>
        <v>0</v>
      </c>
      <c r="AN585">
        <f>SUM(AS$11:BJ585)</f>
        <v>1064</v>
      </c>
      <c r="AO585">
        <f>SUM(BM$11:CD585)</f>
        <v>560</v>
      </c>
      <c r="AP585">
        <f t="shared" si="586"/>
        <v>692.6</v>
      </c>
      <c r="AR585" t="str">
        <f t="shared" si="602"/>
        <v/>
      </c>
      <c r="AS585" t="str">
        <f t="shared" si="545"/>
        <v/>
      </c>
      <c r="AT585" t="str">
        <f t="shared" si="546"/>
        <v/>
      </c>
      <c r="AU585" t="str">
        <f t="shared" si="547"/>
        <v/>
      </c>
      <c r="AV585" t="str">
        <f t="shared" si="548"/>
        <v/>
      </c>
      <c r="AW585" t="str">
        <f t="shared" si="549"/>
        <v/>
      </c>
      <c r="AX585" t="str">
        <f t="shared" si="550"/>
        <v/>
      </c>
      <c r="AY585" t="str">
        <f t="shared" si="551"/>
        <v/>
      </c>
      <c r="AZ585" t="str">
        <f t="shared" si="552"/>
        <v/>
      </c>
      <c r="BA585" t="str">
        <f t="shared" si="553"/>
        <v/>
      </c>
      <c r="BB585" t="str">
        <f t="shared" si="554"/>
        <v/>
      </c>
      <c r="BC585" t="str">
        <f t="shared" si="555"/>
        <v/>
      </c>
      <c r="BD585" t="str">
        <f t="shared" si="556"/>
        <v/>
      </c>
      <c r="BE585" t="str">
        <f t="shared" si="557"/>
        <v/>
      </c>
      <c r="BF585" t="str">
        <f t="shared" si="558"/>
        <v/>
      </c>
      <c r="BG585" t="str">
        <f t="shared" si="559"/>
        <v/>
      </c>
      <c r="BH585" t="str">
        <f t="shared" si="560"/>
        <v/>
      </c>
      <c r="BI585" t="str">
        <f t="shared" si="561"/>
        <v/>
      </c>
      <c r="BJ585" t="str">
        <f t="shared" si="562"/>
        <v/>
      </c>
      <c r="BM585" t="str">
        <f t="shared" si="563"/>
        <v/>
      </c>
      <c r="BN585" t="str">
        <f t="shared" si="564"/>
        <v/>
      </c>
      <c r="BO585" t="str">
        <f t="shared" si="565"/>
        <v/>
      </c>
      <c r="BP585" t="str">
        <f t="shared" si="566"/>
        <v/>
      </c>
      <c r="BQ585" t="str">
        <f t="shared" si="567"/>
        <v/>
      </c>
      <c r="BR585" t="str">
        <f t="shared" si="568"/>
        <v/>
      </c>
      <c r="BS585" t="str">
        <f t="shared" si="569"/>
        <v/>
      </c>
      <c r="BT585" t="str">
        <f t="shared" si="570"/>
        <v/>
      </c>
      <c r="BU585" t="str">
        <f t="shared" si="571"/>
        <v/>
      </c>
      <c r="BV585" t="str">
        <f t="shared" si="572"/>
        <v/>
      </c>
      <c r="BW585" t="str">
        <f t="shared" si="573"/>
        <v/>
      </c>
      <c r="BX585" t="str">
        <f t="shared" si="574"/>
        <v/>
      </c>
      <c r="BY585" t="str">
        <f t="shared" si="575"/>
        <v/>
      </c>
      <c r="BZ585" t="str">
        <f t="shared" si="576"/>
        <v/>
      </c>
      <c r="CA585" t="str">
        <f t="shared" si="577"/>
        <v/>
      </c>
      <c r="CB585" t="str">
        <f t="shared" si="578"/>
        <v/>
      </c>
      <c r="CC585" t="str">
        <f t="shared" si="579"/>
        <v/>
      </c>
      <c r="CD585" t="str">
        <f t="shared" si="580"/>
        <v/>
      </c>
      <c r="CF585"/>
      <c r="CG585" s="36" t="str">
        <f t="shared" si="540"/>
        <v/>
      </c>
      <c r="CH585" s="36" t="str">
        <f t="shared" si="541"/>
        <v/>
      </c>
      <c r="CI585" s="36" t="str">
        <f t="shared" si="542"/>
        <v/>
      </c>
      <c r="CJ585" s="36" t="str">
        <f t="shared" si="543"/>
        <v/>
      </c>
      <c r="CK585" s="36" t="str">
        <f t="shared" si="544"/>
        <v/>
      </c>
    </row>
    <row r="586" spans="1:89">
      <c r="A586">
        <f t="shared" si="581"/>
        <v>577</v>
      </c>
      <c r="B586" s="1" t="str">
        <f t="shared" si="582"/>
        <v>Mi</v>
      </c>
      <c r="C586" s="2" t="str">
        <f t="shared" si="583"/>
        <v>12</v>
      </c>
      <c r="D586" s="50">
        <v>42095.5</v>
      </c>
      <c r="E586" s="51"/>
      <c r="F586" s="52"/>
      <c r="G586" s="52"/>
      <c r="H586" s="13" t="str">
        <f t="shared" si="588"/>
        <v/>
      </c>
      <c r="I586" s="13" t="str">
        <f t="shared" si="584"/>
        <v/>
      </c>
      <c r="J586" s="13" t="str">
        <f t="shared" si="589"/>
        <v/>
      </c>
      <c r="K586" s="3" t="str">
        <f t="shared" si="590"/>
        <v/>
      </c>
      <c r="L586" s="4" t="str">
        <f t="shared" si="591"/>
        <v/>
      </c>
      <c r="M586" s="52"/>
      <c r="N586" s="52"/>
      <c r="O586" s="13" t="str">
        <f t="shared" si="592"/>
        <v/>
      </c>
      <c r="P586" s="4" t="str">
        <f t="shared" si="593"/>
        <v/>
      </c>
      <c r="Q586" s="4" t="str">
        <f t="shared" si="594"/>
        <v/>
      </c>
      <c r="S586" s="5"/>
      <c r="T586" s="52"/>
      <c r="U586" s="52"/>
      <c r="V586" s="52"/>
      <c r="W586" s="52"/>
      <c r="X586" s="52"/>
      <c r="Y586" s="52"/>
      <c r="Z586" s="13" t="str">
        <f t="shared" si="587"/>
        <v/>
      </c>
      <c r="AA586" s="53" t="str">
        <f t="shared" si="601"/>
        <v/>
      </c>
      <c r="AB586" s="13" t="str">
        <f t="shared" si="596"/>
        <v/>
      </c>
      <c r="AC586" s="13" t="str">
        <f t="shared" si="598"/>
        <v/>
      </c>
      <c r="AD586" s="13" t="b">
        <f t="shared" si="599"/>
        <v>0</v>
      </c>
      <c r="AE586" t="e">
        <f t="shared" si="597"/>
        <v>#VALUE!</v>
      </c>
      <c r="AF586" t="str">
        <f t="shared" si="585"/>
        <v/>
      </c>
      <c r="AG586" t="b">
        <f t="shared" si="600"/>
        <v>0</v>
      </c>
      <c r="AI586" s="41">
        <f>SUM($AG$11:AG586)</f>
        <v>-160</v>
      </c>
      <c r="AJ586" s="36">
        <f>SUM($AA$10:AA586)</f>
        <v>692.6</v>
      </c>
      <c r="AK586" s="42">
        <f>SUM($AL$11:AL586)</f>
        <v>390</v>
      </c>
      <c r="AL586" t="b">
        <f t="shared" si="595"/>
        <v>0</v>
      </c>
      <c r="AN586">
        <f>SUM(AS$11:BJ586)</f>
        <v>1064</v>
      </c>
      <c r="AO586">
        <f>SUM(BM$11:CD586)</f>
        <v>560</v>
      </c>
      <c r="AP586">
        <f t="shared" si="586"/>
        <v>692.6</v>
      </c>
      <c r="AR586" t="str">
        <f t="shared" si="602"/>
        <v/>
      </c>
      <c r="AS586" t="str">
        <f t="shared" si="545"/>
        <v/>
      </c>
      <c r="AT586" t="str">
        <f t="shared" si="546"/>
        <v/>
      </c>
      <c r="AU586" t="str">
        <f t="shared" si="547"/>
        <v/>
      </c>
      <c r="AV586" t="str">
        <f t="shared" si="548"/>
        <v/>
      </c>
      <c r="AW586" t="str">
        <f t="shared" si="549"/>
        <v/>
      </c>
      <c r="AX586" t="str">
        <f t="shared" si="550"/>
        <v/>
      </c>
      <c r="AY586" t="str">
        <f t="shared" si="551"/>
        <v/>
      </c>
      <c r="AZ586" t="str">
        <f t="shared" si="552"/>
        <v/>
      </c>
      <c r="BA586" t="str">
        <f t="shared" si="553"/>
        <v/>
      </c>
      <c r="BB586" t="str">
        <f t="shared" si="554"/>
        <v/>
      </c>
      <c r="BC586" t="str">
        <f t="shared" si="555"/>
        <v/>
      </c>
      <c r="BD586" t="str">
        <f t="shared" si="556"/>
        <v/>
      </c>
      <c r="BE586" t="str">
        <f t="shared" si="557"/>
        <v/>
      </c>
      <c r="BF586" t="str">
        <f t="shared" si="558"/>
        <v/>
      </c>
      <c r="BG586" t="str">
        <f t="shared" si="559"/>
        <v/>
      </c>
      <c r="BH586" t="str">
        <f t="shared" si="560"/>
        <v/>
      </c>
      <c r="BI586" t="str">
        <f t="shared" si="561"/>
        <v/>
      </c>
      <c r="BJ586" t="str">
        <f t="shared" si="562"/>
        <v/>
      </c>
      <c r="BM586" t="str">
        <f t="shared" si="563"/>
        <v/>
      </c>
      <c r="BN586" t="str">
        <f t="shared" si="564"/>
        <v/>
      </c>
      <c r="BO586" t="str">
        <f t="shared" si="565"/>
        <v/>
      </c>
      <c r="BP586" t="str">
        <f t="shared" si="566"/>
        <v/>
      </c>
      <c r="BQ586" t="str">
        <f t="shared" si="567"/>
        <v/>
      </c>
      <c r="BR586" t="str">
        <f t="shared" si="568"/>
        <v/>
      </c>
      <c r="BS586" t="str">
        <f t="shared" si="569"/>
        <v/>
      </c>
      <c r="BT586" t="str">
        <f t="shared" si="570"/>
        <v/>
      </c>
      <c r="BU586" t="str">
        <f t="shared" si="571"/>
        <v/>
      </c>
      <c r="BV586" t="str">
        <f t="shared" si="572"/>
        <v/>
      </c>
      <c r="BW586" t="str">
        <f t="shared" si="573"/>
        <v/>
      </c>
      <c r="BX586" t="str">
        <f t="shared" si="574"/>
        <v/>
      </c>
      <c r="BY586" t="str">
        <f t="shared" si="575"/>
        <v/>
      </c>
      <c r="BZ586" t="str">
        <f t="shared" si="576"/>
        <v/>
      </c>
      <c r="CA586" t="str">
        <f t="shared" si="577"/>
        <v/>
      </c>
      <c r="CB586" t="str">
        <f t="shared" si="578"/>
        <v/>
      </c>
      <c r="CC586" t="str">
        <f t="shared" si="579"/>
        <v/>
      </c>
      <c r="CD586" t="str">
        <f t="shared" si="580"/>
        <v/>
      </c>
      <c r="CF586"/>
      <c r="CG586" s="36" t="str">
        <f t="shared" ref="CG586:CG649" si="603">IF(AND($B586="Mo",$T$3=1,$AA$3&lt;&gt;1,SUM($AS586:$BJ586)&lt;&gt;0),SUM($AS586:$BJ586),IF(AND($B586="Mo",$T$3&lt;&gt;1,$AA$3=1,SUM($BM586:$CD586)&lt;&gt;0),SUM($BM586:$CD586),""))</f>
        <v/>
      </c>
      <c r="CH586" s="36" t="str">
        <f t="shared" ref="CH586:CH649" si="604">IF(AND($B586="Di",$T$3=1,$AA$3&lt;&gt;1,SUM($AS586:$BJ586)&lt;&gt;0),SUM($AS586:$BJ586),IF(AND($B586="Di",$T$3&lt;&gt;1,$AA$3=1,SUM($BM586:$CD586)&lt;&gt;0),SUM($BM586:$CD586),""))</f>
        <v/>
      </c>
      <c r="CI586" s="36" t="str">
        <f t="shared" ref="CI586:CI649" si="605">IF(AND($B586="Mi",$T$3=1,$AA$3&lt;&gt;1,SUM($AS586:$BJ586)&lt;&gt;0),SUM($AS586:$BJ586),IF(AND($B586="Mi",$T$3&lt;&gt;1,$AA$3=1,SUM($BM586:$CD586)&lt;&gt;0),SUM($BM586:$CD586),""))</f>
        <v/>
      </c>
      <c r="CJ586" s="36" t="str">
        <f t="shared" ref="CJ586:CJ649" si="606">IF(AND($B586="Do",$T$3=1,$AA$3&lt;&gt;1,SUM($AS586:$BJ586)&lt;&gt;0),SUM($AS586:$BJ586),IF(AND($B586="Do",$T$3&lt;&gt;1,$AA$3=1,SUM($BM586:$CD586)&lt;&gt;0),SUM($BM586:$CD586),""))</f>
        <v/>
      </c>
      <c r="CK586" s="36" t="str">
        <f t="shared" ref="CK586:CK649" si="607">IF(AND($B586="Fr",$T$3=1,$AA$3&lt;&gt;1,SUM($AS586:$BJ586)&lt;&gt;0),SUM($AS586:$BJ586),IF(AND($B586="Fr",$T$3&lt;&gt;1,$AA$3=1,SUM($BM586:$CD586)&lt;&gt;0),SUM($BM586:$CD586),""))</f>
        <v/>
      </c>
    </row>
    <row r="587" spans="1:89">
      <c r="A587">
        <f t="shared" si="581"/>
        <v>578</v>
      </c>
      <c r="B587" s="1" t="str">
        <f t="shared" si="582"/>
        <v>Mi</v>
      </c>
      <c r="C587" s="2" t="str">
        <f t="shared" si="583"/>
        <v>12</v>
      </c>
      <c r="D587" s="50">
        <v>42095.5</v>
      </c>
      <c r="E587" s="51"/>
      <c r="F587" s="52"/>
      <c r="G587" s="52"/>
      <c r="H587" s="13" t="str">
        <f t="shared" si="588"/>
        <v/>
      </c>
      <c r="I587" s="13" t="str">
        <f t="shared" si="584"/>
        <v/>
      </c>
      <c r="J587" s="13" t="str">
        <f t="shared" si="589"/>
        <v/>
      </c>
      <c r="K587" s="3" t="str">
        <f t="shared" si="590"/>
        <v/>
      </c>
      <c r="L587" s="4" t="str">
        <f t="shared" si="591"/>
        <v/>
      </c>
      <c r="M587" s="52"/>
      <c r="N587" s="52"/>
      <c r="O587" s="13" t="str">
        <f t="shared" si="592"/>
        <v/>
      </c>
      <c r="P587" s="4" t="str">
        <f t="shared" si="593"/>
        <v/>
      </c>
      <c r="Q587" s="4" t="str">
        <f t="shared" si="594"/>
        <v/>
      </c>
      <c r="S587" s="5"/>
      <c r="T587" s="52"/>
      <c r="U587" s="52"/>
      <c r="V587" s="52"/>
      <c r="W587" s="52"/>
      <c r="X587" s="52"/>
      <c r="Y587" s="52"/>
      <c r="Z587" s="13" t="str">
        <f t="shared" si="587"/>
        <v/>
      </c>
      <c r="AA587" s="53" t="str">
        <f t="shared" si="601"/>
        <v/>
      </c>
      <c r="AB587" s="13" t="str">
        <f t="shared" si="596"/>
        <v/>
      </c>
      <c r="AC587" s="13" t="str">
        <f t="shared" si="598"/>
        <v/>
      </c>
      <c r="AD587" s="13" t="b">
        <f t="shared" si="599"/>
        <v>0</v>
      </c>
      <c r="AE587" t="e">
        <f t="shared" si="597"/>
        <v>#VALUE!</v>
      </c>
      <c r="AF587" t="str">
        <f t="shared" si="585"/>
        <v/>
      </c>
      <c r="AG587" t="b">
        <f t="shared" si="600"/>
        <v>0</v>
      </c>
      <c r="AI587" s="41">
        <f>SUM($AG$11:AG587)</f>
        <v>-160</v>
      </c>
      <c r="AJ587" s="36">
        <f>SUM($AA$10:AA587)</f>
        <v>692.6</v>
      </c>
      <c r="AK587" s="42">
        <f>SUM($AL$11:AL587)</f>
        <v>390</v>
      </c>
      <c r="AL587" t="b">
        <f t="shared" si="595"/>
        <v>0</v>
      </c>
      <c r="AN587">
        <f>SUM(AS$11:BJ587)</f>
        <v>1064</v>
      </c>
      <c r="AO587">
        <f>SUM(BM$11:CD587)</f>
        <v>560</v>
      </c>
      <c r="AP587">
        <f t="shared" si="586"/>
        <v>692.6</v>
      </c>
      <c r="AR587" t="str">
        <f t="shared" si="602"/>
        <v/>
      </c>
      <c r="AS587" t="str">
        <f t="shared" ref="AS587:AS650" si="608">IF(AND($C587="06",ISNUMBER($AL587),$H587&gt;$AF$1),$AL587,IF(AND($C587="06",ISNUMBER($AL587),$H587&lt;$AF$1),"",IF(AND($C587="06",ISTEXT($AL587)),-$I587,"")))</f>
        <v/>
      </c>
      <c r="AT587" t="str">
        <f t="shared" ref="AT587:AT650" si="609">IF(AND($C587="07",ISNUMBER($AL587),$H587&gt;$AF$1),$AL587,IF(AND($C587="07",ISNUMBER($AL587),$H587&lt;$AF$1),"",IF(AND($C587="07",ISTEXT($AL587)),-$I587,"")))</f>
        <v/>
      </c>
      <c r="AU587" t="str">
        <f t="shared" ref="AU587:AU650" si="610">IF(AND($C587="08",ISNUMBER($AL587),$H587&gt;$AF$1),$AL587,IF(AND($C587="08",ISNUMBER($AL587),$H587&lt;$AF$1),"",IF(AND($C587="08",ISTEXT($AL587)),-$I587,"")))</f>
        <v/>
      </c>
      <c r="AV587" t="str">
        <f t="shared" ref="AV587:AV650" si="611">IF(AND($C587="09",ISNUMBER($AL587),$H587&gt;$AF$1),$AL587,IF(AND($C587="09",ISNUMBER($AL587),$H587&lt;$AF$1),"",IF(AND($C587="09",ISTEXT($AL587)),-$I587,"")))</f>
        <v/>
      </c>
      <c r="AW587" t="str">
        <f t="shared" ref="AW587:AW650" si="612">IF(AND($C587="10",ISNUMBER($AL587),$H587&gt;$AF$1),$AL587,IF(AND($C587="10",ISNUMBER($AL587),$H587&lt;$AF$1),"",IF(AND($C587="10",ISTEXT($AL587)),-$I587,"")))</f>
        <v/>
      </c>
      <c r="AX587" t="str">
        <f t="shared" ref="AX587:AX650" si="613">IF(AND($C587="11",ISNUMBER($AL587),$H587&gt;$AF$1),$AL587,IF(AND($C587="11",ISNUMBER($AL587),$H587&lt;$AF$1),"",IF(AND($C587="11",ISTEXT($AL587)),-$I587,"")))</f>
        <v/>
      </c>
      <c r="AY587" t="str">
        <f t="shared" ref="AY587:AY650" si="614">IF(AND($C587="12",ISNUMBER($AL587),$H587&gt;$AF$1),$AL587,IF(AND($C587="12",ISNUMBER($AL587),$H587&lt;$AF$1),"",IF(AND($C587="12",ISTEXT($AL587)),-$I587,"")))</f>
        <v/>
      </c>
      <c r="AZ587" t="str">
        <f t="shared" ref="AZ587:AZ650" si="615">IF(AND($C587="13",ISNUMBER($AL587),$H587&gt;$AF$1),$AL587,IF(AND($C587="13",ISNUMBER($AL587),$H587&lt;$AF$1),"",IF(AND($C587="13",ISTEXT($AL587)),-I587,"")))</f>
        <v/>
      </c>
      <c r="BA587" t="str">
        <f t="shared" ref="BA587:BA650" si="616">IF(AND($C587="14",ISNUMBER($AL587),$H587&gt;$AF$1),$AL587,IF(AND($C587="14",ISNUMBER($AL587),$H587&lt;$AF$1),"",IF(AND($C587="14",ISTEXT($AL587)),-$I587,"")))</f>
        <v/>
      </c>
      <c r="BB587" t="str">
        <f t="shared" ref="BB587:BB650" si="617">IF(AND($C587="15",ISNUMBER($AL587),$H587&gt;$AF$1),$AL587,IF(AND($C587="15",ISNUMBER($AL587),$H587&lt;$AF$1),"",IF(AND($C587="15",ISTEXT($AL587)),-$I587,"")))</f>
        <v/>
      </c>
      <c r="BC587" t="str">
        <f t="shared" ref="BC587:BC650" si="618">IF(AND($C587="16",ISNUMBER($AL587),$H587&gt;$AF$1),$AL587,IF(AND($C587="16",ISNUMBER($AL587),$H587&lt;$AF$1),"",IF(AND($C587="16",ISTEXT($AL587)),-$I587,"")))</f>
        <v/>
      </c>
      <c r="BD587" t="str">
        <f t="shared" ref="BD587:BD650" si="619">IF(AND($C587="17",ISNUMBER($AL587),$H587&gt;$AF$1),$AL587,IF(AND($C587="17",ISNUMBER($AL587),$H587&lt;$AF$1),"",IF(AND($C587="17",ISTEXT($AL587)),-$I587,"")))</f>
        <v/>
      </c>
      <c r="BE587" t="str">
        <f t="shared" ref="BE587:BE650" si="620">IF(AND($C587="18",ISNUMBER($AL587),$H587&gt;$AF$1),$AL587,IF(AND($C587="18",ISNUMBER($AL587),$H587&lt;$AF$1),"",IF(AND($C587="18",ISTEXT($AL587)),-$I587,"")))</f>
        <v/>
      </c>
      <c r="BF587" t="str">
        <f t="shared" ref="BF587:BF650" si="621">IF(AND($C587="19",ISNUMBER($AL587),$H587&gt;$AF$1),$AL587,IF(AND($C587="19",ISNUMBER($AL587),$H587&lt;$AF$1),"",IF(AND($C587="19",ISTEXT($AL587)),-$I587,"")))</f>
        <v/>
      </c>
      <c r="BG587" t="str">
        <f t="shared" ref="BG587:BG650" si="622">IF(AND($C587="20",ISNUMBER($AL587),$H587&gt;$AF$1),$AL587,IF(AND($C587="20",ISNUMBER($AL587),$H587&lt;$AF$1),"",IF(AND($C587="20",ISTEXT($AL587)),-$I587,"")))</f>
        <v/>
      </c>
      <c r="BH587" t="str">
        <f t="shared" ref="BH587:BH650" si="623">IF(AND($C587="21",ISNUMBER($AL587),$H587&gt;$AF$1),$AL587,IF(AND($C587="21",ISNUMBER($AL587),$H587&lt;$AF$1),"",IF(AND($C587="21",ISTEXT($AL587)),-$I587,"")))</f>
        <v/>
      </c>
      <c r="BI587" t="str">
        <f t="shared" ref="BI587:BI650" si="624">IF(AND($C587="22",ISNUMBER($AL587),$H587&gt;$AF$1),$AL587,IF(AND($C587="22",ISNUMBER($AL587),$H587&lt;$AF$1),"",IF(AND($C587="22",ISTEXT($AL587)),-$I587,"")))</f>
        <v/>
      </c>
      <c r="BJ587" t="str">
        <f t="shared" ref="BJ587:BJ650" si="625">IF(AND($C587="23",ISNUMBER($AL587),$H587&gt;$AF$1),$AL587,IF(AND($C587="23",ISNUMBER($AL587),$H587&lt;$AF$1),"",IF(AND($C587="23",ISTEXT($AL587)),-$I587,"")))</f>
        <v/>
      </c>
      <c r="BM587" t="str">
        <f t="shared" ref="BM587:BM650" si="626">IF(AND($C587="06",ISNUMBER($AG587),$H587&gt;$AF$1),$AG587,IF(AND($C587="06",ISNUMBER($AG587),$H587&lt;$AF$1),"",""))</f>
        <v/>
      </c>
      <c r="BN587" t="str">
        <f t="shared" ref="BN587:BN650" si="627">IF(AND($C587="07",ISNUMBER($AG587),$H587&gt;$AF$1),$AG587,IF(AND($C587="07",ISNUMBER($AG587),$H587&lt;$AF$1),"",""))</f>
        <v/>
      </c>
      <c r="BO587" t="str">
        <f t="shared" ref="BO587:BO650" si="628">IF(AND($C587="08",ISNUMBER($AG587),$H587&gt;$AF$1),$AG587,IF(AND($C587="08",ISNUMBER($AG587),$H587&lt;$AF$1),"",""))</f>
        <v/>
      </c>
      <c r="BP587" t="str">
        <f t="shared" ref="BP587:BP650" si="629">IF(AND($C587="09",ISNUMBER($AG587),$H587&gt;$AF$1),$AG587,IF(AND($C587="09",ISNUMBER($AG587),$H587&lt;$AF$1),"",""))</f>
        <v/>
      </c>
      <c r="BQ587" t="str">
        <f t="shared" ref="BQ587:BQ650" si="630">IF(AND($C587="10",ISNUMBER($AG587),$H587&gt;$AF$1),$AG587,IF(AND($C587="10",ISNUMBER($AG587),$H587&lt;$AF$1),"",""))</f>
        <v/>
      </c>
      <c r="BR587" t="str">
        <f t="shared" ref="BR587:BR650" si="631">IF(AND($C587="11",ISNUMBER($AG587),$H587&gt;$AF$1),$AG587,IF(AND($C587="11",ISNUMBER($AG587),$H587&lt;$AF$1),"",""))</f>
        <v/>
      </c>
      <c r="BS587" t="str">
        <f t="shared" ref="BS587:BS650" si="632">IF(AND($C587="12",ISNUMBER($AG587),$H587&gt;$AF$1),$AG587,IF(AND($C587="12",ISNUMBER($AG587),$H587&lt;$AF$1),"",""))</f>
        <v/>
      </c>
      <c r="BT587" t="str">
        <f t="shared" ref="BT587:BT650" si="633">IF(AND($C587="13",ISNUMBER($AG587),$H587&gt;$AF$1),$AG587,IF(AND($C587="13",ISNUMBER($AG587),$H587&lt;$AF$1),"",""))</f>
        <v/>
      </c>
      <c r="BU587" t="str">
        <f t="shared" ref="BU587:BU650" si="634">IF(AND($C587="14",ISNUMBER($AG587),$H587&gt;$AF$1),$AG587,IF(AND($C587="14",ISNUMBER($AG587),$H587&lt;$AF$1),"",""))</f>
        <v/>
      </c>
      <c r="BV587" t="str">
        <f t="shared" ref="BV587:BV650" si="635">IF(AND($C587="15",ISNUMBER($AG587),$H587&gt;$AF$1),$AG587,IF(AND($C587="15",ISNUMBER($AG587),$H587&lt;$AF$1),"",""))</f>
        <v/>
      </c>
      <c r="BW587" t="str">
        <f t="shared" ref="BW587:BW650" si="636">IF(AND($C587="16",ISNUMBER($AG587),$H587&gt;$AF$1),$AG587,IF(AND($C587="16",ISNUMBER($AG587),$H587&lt;$AF$1),"",""))</f>
        <v/>
      </c>
      <c r="BX587" t="str">
        <f t="shared" ref="BX587:BX650" si="637">IF(AND($C587="17",ISNUMBER($AG587),$H587&gt;$AF$1),$AG587,IF(AND($C587="17",ISNUMBER($AG587),$H587&lt;$AF$1),"",""))</f>
        <v/>
      </c>
      <c r="BY587" t="str">
        <f t="shared" ref="BY587:BY650" si="638">IF(AND($C587="18",ISNUMBER($AG587),$H587&gt;$AF$1),$AG587,IF(AND($C587="18",ISNUMBER($AG587),$H587&lt;$AF$1),"",""))</f>
        <v/>
      </c>
      <c r="BZ587" t="str">
        <f t="shared" ref="BZ587:BZ650" si="639">IF(AND($C587="19",ISNUMBER($AG587),$H587&gt;$AF$1),$AG587,IF(AND($C587="19",ISNUMBER($AG587),$H587&lt;$AF$1),"",""))</f>
        <v/>
      </c>
      <c r="CA587" t="str">
        <f t="shared" ref="CA587:CA650" si="640">IF(AND($C587="20",ISNUMBER($AG587),$H587&gt;$AF$1),$AG587,IF(AND($C587="20",ISNUMBER($AG587),$H587&lt;$AF$1),"",""))</f>
        <v/>
      </c>
      <c r="CB587" t="str">
        <f t="shared" ref="CB587:CB650" si="641">IF(AND($C587="21",ISNUMBER($AG587),$H587&gt;$AF$1),$AG587,IF(AND($C587="21",ISNUMBER($AG587),$H587&lt;$AF$1),"",""))</f>
        <v/>
      </c>
      <c r="CC587" t="str">
        <f t="shared" ref="CC587:CC650" si="642">IF(AND($C587="22",ISNUMBER($AG587),$H587&gt;$AF$1),$AG587,IF(AND($C587="22",ISNUMBER($AG587),$H587&lt;$AF$1),"",""))</f>
        <v/>
      </c>
      <c r="CD587" t="str">
        <f t="shared" ref="CD587:CD650" si="643">IF(AND($C587="23",ISNUMBER($AG587),$H587&gt;$AF$1),$AG587,IF(AND($C587="23",ISNUMBER($AG587),$H587&lt;$AF$1),"",""))</f>
        <v/>
      </c>
      <c r="CF587"/>
      <c r="CG587" s="36" t="str">
        <f t="shared" si="603"/>
        <v/>
      </c>
      <c r="CH587" s="36" t="str">
        <f t="shared" si="604"/>
        <v/>
      </c>
      <c r="CI587" s="36" t="str">
        <f t="shared" si="605"/>
        <v/>
      </c>
      <c r="CJ587" s="36" t="str">
        <f t="shared" si="606"/>
        <v/>
      </c>
      <c r="CK587" s="36" t="str">
        <f t="shared" si="607"/>
        <v/>
      </c>
    </row>
    <row r="588" spans="1:89">
      <c r="A588">
        <f t="shared" ref="A588:A651" si="644">IF(ISNUMBER(D588),A587+1,"")</f>
        <v>579</v>
      </c>
      <c r="B588" s="1" t="str">
        <f t="shared" ref="B588:B651" si="645">IF(ISNUMBER(A588),TEXT(D588,"TTT"))</f>
        <v>Mi</v>
      </c>
      <c r="C588" s="2" t="str">
        <f t="shared" ref="C588:C651" si="646">IF(ISNUMBER(A588),TEXT(D588,"hh"))</f>
        <v>12</v>
      </c>
      <c r="D588" s="50">
        <v>42095.5</v>
      </c>
      <c r="E588" s="51"/>
      <c r="F588" s="52"/>
      <c r="G588" s="52"/>
      <c r="H588" s="13" t="str">
        <f t="shared" si="588"/>
        <v/>
      </c>
      <c r="I588" s="13" t="str">
        <f t="shared" ref="I588:I651" si="647">IF(ISNUMBER(H588),-$AD$6,"")</f>
        <v/>
      </c>
      <c r="J588" s="13" t="str">
        <f t="shared" si="589"/>
        <v/>
      </c>
      <c r="K588" s="3" t="str">
        <f t="shared" si="590"/>
        <v/>
      </c>
      <c r="L588" s="4" t="str">
        <f t="shared" si="591"/>
        <v/>
      </c>
      <c r="M588" s="52"/>
      <c r="N588" s="52"/>
      <c r="O588" s="13" t="str">
        <f t="shared" si="592"/>
        <v/>
      </c>
      <c r="P588" s="4" t="str">
        <f t="shared" si="593"/>
        <v/>
      </c>
      <c r="Q588" s="4" t="str">
        <f t="shared" si="594"/>
        <v/>
      </c>
      <c r="S588" s="5"/>
      <c r="T588" s="52"/>
      <c r="U588" s="52"/>
      <c r="V588" s="52"/>
      <c r="W588" s="52"/>
      <c r="X588" s="52"/>
      <c r="Y588" s="52"/>
      <c r="Z588" s="13" t="str">
        <f t="shared" si="587"/>
        <v/>
      </c>
      <c r="AA588" s="53" t="str">
        <f t="shared" si="601"/>
        <v/>
      </c>
      <c r="AB588" s="13" t="str">
        <f t="shared" si="596"/>
        <v/>
      </c>
      <c r="AC588" s="13" t="str">
        <f t="shared" si="598"/>
        <v/>
      </c>
      <c r="AD588" s="13" t="b">
        <f t="shared" si="599"/>
        <v>0</v>
      </c>
      <c r="AE588" t="e">
        <f t="shared" si="597"/>
        <v>#VALUE!</v>
      </c>
      <c r="AF588" t="str">
        <f t="shared" ref="AF588:AF651" si="648">IF(AA588="","",IF(ISNUMBER(AA588),IF(AND(D588=D587,P588&lt;I588,Z588&lt;0.001),-(H588-ABS(AA588)),IF(AND(P588&lt;I588,Z588&lt;0.001),-(H588-ABS(AA588)),IF(AND(P588&gt;I588,Z588&lt;0.001,),I588+AA588,IF(AND(D587=D588,P588&lt;I588,Z588&gt;0.001),-H588+AA588,IF(AND(P588&lt;I588,Z588&gt;0.01),-H588+AA588,I588+AA588)))))))</f>
        <v/>
      </c>
      <c r="AG588" t="b">
        <f t="shared" si="600"/>
        <v>0</v>
      </c>
      <c r="AI588" s="41">
        <f>SUM($AG$11:AG588)</f>
        <v>-160</v>
      </c>
      <c r="AJ588" s="36">
        <f>SUM($AA$10:AA588)</f>
        <v>692.6</v>
      </c>
      <c r="AK588" s="42">
        <f>SUM($AL$11:AL588)</f>
        <v>390</v>
      </c>
      <c r="AL588" t="b">
        <f t="shared" si="595"/>
        <v>0</v>
      </c>
      <c r="AN588">
        <f>SUM(AS$11:BJ588)</f>
        <v>1064</v>
      </c>
      <c r="AO588">
        <f>SUM(BM$11:CD588)</f>
        <v>560</v>
      </c>
      <c r="AP588">
        <f t="shared" ref="AP588:AP651" si="649">AJ588</f>
        <v>692.6</v>
      </c>
      <c r="AR588" t="str">
        <f t="shared" si="602"/>
        <v/>
      </c>
      <c r="AS588" t="str">
        <f t="shared" si="608"/>
        <v/>
      </c>
      <c r="AT588" t="str">
        <f t="shared" si="609"/>
        <v/>
      </c>
      <c r="AU588" t="str">
        <f t="shared" si="610"/>
        <v/>
      </c>
      <c r="AV588" t="str">
        <f t="shared" si="611"/>
        <v/>
      </c>
      <c r="AW588" t="str">
        <f t="shared" si="612"/>
        <v/>
      </c>
      <c r="AX588" t="str">
        <f t="shared" si="613"/>
        <v/>
      </c>
      <c r="AY588" t="str">
        <f t="shared" si="614"/>
        <v/>
      </c>
      <c r="AZ588" t="str">
        <f t="shared" si="615"/>
        <v/>
      </c>
      <c r="BA588" t="str">
        <f t="shared" si="616"/>
        <v/>
      </c>
      <c r="BB588" t="str">
        <f t="shared" si="617"/>
        <v/>
      </c>
      <c r="BC588" t="str">
        <f t="shared" si="618"/>
        <v/>
      </c>
      <c r="BD588" t="str">
        <f t="shared" si="619"/>
        <v/>
      </c>
      <c r="BE588" t="str">
        <f t="shared" si="620"/>
        <v/>
      </c>
      <c r="BF588" t="str">
        <f t="shared" si="621"/>
        <v/>
      </c>
      <c r="BG588" t="str">
        <f t="shared" si="622"/>
        <v/>
      </c>
      <c r="BH588" t="str">
        <f t="shared" si="623"/>
        <v/>
      </c>
      <c r="BI588" t="str">
        <f t="shared" si="624"/>
        <v/>
      </c>
      <c r="BJ588" t="str">
        <f t="shared" si="625"/>
        <v/>
      </c>
      <c r="BM588" t="str">
        <f t="shared" si="626"/>
        <v/>
      </c>
      <c r="BN588" t="str">
        <f t="shared" si="627"/>
        <v/>
      </c>
      <c r="BO588" t="str">
        <f t="shared" si="628"/>
        <v/>
      </c>
      <c r="BP588" t="str">
        <f t="shared" si="629"/>
        <v/>
      </c>
      <c r="BQ588" t="str">
        <f t="shared" si="630"/>
        <v/>
      </c>
      <c r="BR588" t="str">
        <f t="shared" si="631"/>
        <v/>
      </c>
      <c r="BS588" t="str">
        <f t="shared" si="632"/>
        <v/>
      </c>
      <c r="BT588" t="str">
        <f t="shared" si="633"/>
        <v/>
      </c>
      <c r="BU588" t="str">
        <f t="shared" si="634"/>
        <v/>
      </c>
      <c r="BV588" t="str">
        <f t="shared" si="635"/>
        <v/>
      </c>
      <c r="BW588" t="str">
        <f t="shared" si="636"/>
        <v/>
      </c>
      <c r="BX588" t="str">
        <f t="shared" si="637"/>
        <v/>
      </c>
      <c r="BY588" t="str">
        <f t="shared" si="638"/>
        <v/>
      </c>
      <c r="BZ588" t="str">
        <f t="shared" si="639"/>
        <v/>
      </c>
      <c r="CA588" t="str">
        <f t="shared" si="640"/>
        <v/>
      </c>
      <c r="CB588" t="str">
        <f t="shared" si="641"/>
        <v/>
      </c>
      <c r="CC588" t="str">
        <f t="shared" si="642"/>
        <v/>
      </c>
      <c r="CD588" t="str">
        <f t="shared" si="643"/>
        <v/>
      </c>
      <c r="CF588"/>
      <c r="CG588" s="36" t="str">
        <f t="shared" si="603"/>
        <v/>
      </c>
      <c r="CH588" s="36" t="str">
        <f t="shared" si="604"/>
        <v/>
      </c>
      <c r="CI588" s="36" t="str">
        <f t="shared" si="605"/>
        <v/>
      </c>
      <c r="CJ588" s="36" t="str">
        <f t="shared" si="606"/>
        <v/>
      </c>
      <c r="CK588" s="36" t="str">
        <f t="shared" si="607"/>
        <v/>
      </c>
    </row>
    <row r="589" spans="1:89">
      <c r="A589">
        <f t="shared" si="644"/>
        <v>580</v>
      </c>
      <c r="B589" s="1" t="str">
        <f t="shared" si="645"/>
        <v>Mi</v>
      </c>
      <c r="C589" s="2" t="str">
        <f t="shared" si="646"/>
        <v>12</v>
      </c>
      <c r="D589" s="50">
        <v>42095.5</v>
      </c>
      <c r="E589" s="51"/>
      <c r="F589" s="52"/>
      <c r="G589" s="52"/>
      <c r="H589" s="13" t="str">
        <f t="shared" si="588"/>
        <v/>
      </c>
      <c r="I589" s="13" t="str">
        <f t="shared" si="647"/>
        <v/>
      </c>
      <c r="J589" s="13" t="str">
        <f t="shared" si="589"/>
        <v/>
      </c>
      <c r="K589" s="3" t="str">
        <f t="shared" si="590"/>
        <v/>
      </c>
      <c r="L589" s="4" t="str">
        <f t="shared" si="591"/>
        <v/>
      </c>
      <c r="M589" s="52"/>
      <c r="N589" s="52"/>
      <c r="O589" s="13" t="str">
        <f t="shared" si="592"/>
        <v/>
      </c>
      <c r="P589" s="4" t="str">
        <f t="shared" si="593"/>
        <v/>
      </c>
      <c r="Q589" s="4" t="str">
        <f t="shared" si="594"/>
        <v/>
      </c>
      <c r="S589" s="5"/>
      <c r="T589" s="52"/>
      <c r="U589" s="52"/>
      <c r="V589" s="52"/>
      <c r="W589" s="52"/>
      <c r="X589" s="52"/>
      <c r="Y589" s="52"/>
      <c r="Z589" s="13" t="str">
        <f t="shared" si="587"/>
        <v/>
      </c>
      <c r="AA589" s="53" t="str">
        <f t="shared" si="601"/>
        <v/>
      </c>
      <c r="AB589" s="13" t="str">
        <f t="shared" si="596"/>
        <v/>
      </c>
      <c r="AC589" s="13" t="str">
        <f t="shared" si="598"/>
        <v/>
      </c>
      <c r="AD589" s="13" t="b">
        <f t="shared" si="599"/>
        <v>0</v>
      </c>
      <c r="AE589" t="e">
        <f t="shared" si="597"/>
        <v>#VALUE!</v>
      </c>
      <c r="AF589" t="str">
        <f t="shared" si="648"/>
        <v/>
      </c>
      <c r="AG589" t="b">
        <f t="shared" si="600"/>
        <v>0</v>
      </c>
      <c r="AI589" s="41">
        <f>SUM($AG$11:AG589)</f>
        <v>-160</v>
      </c>
      <c r="AJ589" s="36">
        <f>SUM($AA$10:AA589)</f>
        <v>692.6</v>
      </c>
      <c r="AK589" s="42">
        <f>SUM($AL$11:AL589)</f>
        <v>390</v>
      </c>
      <c r="AL589" t="b">
        <f t="shared" si="595"/>
        <v>0</v>
      </c>
      <c r="AN589">
        <f>SUM(AS$11:BJ589)</f>
        <v>1064</v>
      </c>
      <c r="AO589">
        <f>SUM(BM$11:CD589)</f>
        <v>560</v>
      </c>
      <c r="AP589">
        <f t="shared" si="649"/>
        <v>692.6</v>
      </c>
      <c r="AR589" t="str">
        <f t="shared" si="602"/>
        <v/>
      </c>
      <c r="AS589" t="str">
        <f t="shared" si="608"/>
        <v/>
      </c>
      <c r="AT589" t="str">
        <f t="shared" si="609"/>
        <v/>
      </c>
      <c r="AU589" t="str">
        <f t="shared" si="610"/>
        <v/>
      </c>
      <c r="AV589" t="str">
        <f t="shared" si="611"/>
        <v/>
      </c>
      <c r="AW589" t="str">
        <f t="shared" si="612"/>
        <v/>
      </c>
      <c r="AX589" t="str">
        <f t="shared" si="613"/>
        <v/>
      </c>
      <c r="AY589" t="str">
        <f t="shared" si="614"/>
        <v/>
      </c>
      <c r="AZ589" t="str">
        <f t="shared" si="615"/>
        <v/>
      </c>
      <c r="BA589" t="str">
        <f t="shared" si="616"/>
        <v/>
      </c>
      <c r="BB589" t="str">
        <f t="shared" si="617"/>
        <v/>
      </c>
      <c r="BC589" t="str">
        <f t="shared" si="618"/>
        <v/>
      </c>
      <c r="BD589" t="str">
        <f t="shared" si="619"/>
        <v/>
      </c>
      <c r="BE589" t="str">
        <f t="shared" si="620"/>
        <v/>
      </c>
      <c r="BF589" t="str">
        <f t="shared" si="621"/>
        <v/>
      </c>
      <c r="BG589" t="str">
        <f t="shared" si="622"/>
        <v/>
      </c>
      <c r="BH589" t="str">
        <f t="shared" si="623"/>
        <v/>
      </c>
      <c r="BI589" t="str">
        <f t="shared" si="624"/>
        <v/>
      </c>
      <c r="BJ589" t="str">
        <f t="shared" si="625"/>
        <v/>
      </c>
      <c r="BM589" t="str">
        <f t="shared" si="626"/>
        <v/>
      </c>
      <c r="BN589" t="str">
        <f t="shared" si="627"/>
        <v/>
      </c>
      <c r="BO589" t="str">
        <f t="shared" si="628"/>
        <v/>
      </c>
      <c r="BP589" t="str">
        <f t="shared" si="629"/>
        <v/>
      </c>
      <c r="BQ589" t="str">
        <f t="shared" si="630"/>
        <v/>
      </c>
      <c r="BR589" t="str">
        <f t="shared" si="631"/>
        <v/>
      </c>
      <c r="BS589" t="str">
        <f t="shared" si="632"/>
        <v/>
      </c>
      <c r="BT589" t="str">
        <f t="shared" si="633"/>
        <v/>
      </c>
      <c r="BU589" t="str">
        <f t="shared" si="634"/>
        <v/>
      </c>
      <c r="BV589" t="str">
        <f t="shared" si="635"/>
        <v/>
      </c>
      <c r="BW589" t="str">
        <f t="shared" si="636"/>
        <v/>
      </c>
      <c r="BX589" t="str">
        <f t="shared" si="637"/>
        <v/>
      </c>
      <c r="BY589" t="str">
        <f t="shared" si="638"/>
        <v/>
      </c>
      <c r="BZ589" t="str">
        <f t="shared" si="639"/>
        <v/>
      </c>
      <c r="CA589" t="str">
        <f t="shared" si="640"/>
        <v/>
      </c>
      <c r="CB589" t="str">
        <f t="shared" si="641"/>
        <v/>
      </c>
      <c r="CC589" t="str">
        <f t="shared" si="642"/>
        <v/>
      </c>
      <c r="CD589" t="str">
        <f t="shared" si="643"/>
        <v/>
      </c>
      <c r="CF589"/>
      <c r="CG589" s="36" t="str">
        <f t="shared" si="603"/>
        <v/>
      </c>
      <c r="CH589" s="36" t="str">
        <f t="shared" si="604"/>
        <v/>
      </c>
      <c r="CI589" s="36" t="str">
        <f t="shared" si="605"/>
        <v/>
      </c>
      <c r="CJ589" s="36" t="str">
        <f t="shared" si="606"/>
        <v/>
      </c>
      <c r="CK589" s="36" t="str">
        <f t="shared" si="607"/>
        <v/>
      </c>
    </row>
    <row r="590" spans="1:89">
      <c r="A590">
        <f t="shared" si="644"/>
        <v>581</v>
      </c>
      <c r="B590" s="1" t="str">
        <f t="shared" si="645"/>
        <v>Mi</v>
      </c>
      <c r="C590" s="2" t="str">
        <f t="shared" si="646"/>
        <v>12</v>
      </c>
      <c r="D590" s="50">
        <v>42095.5</v>
      </c>
      <c r="E590" s="51"/>
      <c r="F590" s="52"/>
      <c r="G590" s="52"/>
      <c r="H590" s="13" t="str">
        <f t="shared" si="588"/>
        <v/>
      </c>
      <c r="I590" s="13" t="str">
        <f t="shared" si="647"/>
        <v/>
      </c>
      <c r="J590" s="13" t="str">
        <f t="shared" si="589"/>
        <v/>
      </c>
      <c r="K590" s="3" t="str">
        <f t="shared" si="590"/>
        <v/>
      </c>
      <c r="L590" s="4" t="str">
        <f t="shared" si="591"/>
        <v/>
      </c>
      <c r="M590" s="52"/>
      <c r="N590" s="52"/>
      <c r="O590" s="13" t="str">
        <f t="shared" si="592"/>
        <v/>
      </c>
      <c r="P590" s="4" t="str">
        <f t="shared" si="593"/>
        <v/>
      </c>
      <c r="Q590" s="4" t="str">
        <f t="shared" si="594"/>
        <v/>
      </c>
      <c r="S590" s="5"/>
      <c r="T590" s="52"/>
      <c r="U590" s="52"/>
      <c r="V590" s="52"/>
      <c r="W590" s="52"/>
      <c r="X590" s="52"/>
      <c r="Y590" s="52"/>
      <c r="Z590" s="13" t="str">
        <f t="shared" si="587"/>
        <v/>
      </c>
      <c r="AA590" s="53" t="str">
        <f t="shared" si="601"/>
        <v/>
      </c>
      <c r="AB590" s="13" t="str">
        <f t="shared" si="596"/>
        <v/>
      </c>
      <c r="AC590" s="13" t="str">
        <f t="shared" si="598"/>
        <v/>
      </c>
      <c r="AD590" s="13" t="b">
        <f t="shared" si="599"/>
        <v>0</v>
      </c>
      <c r="AE590" t="e">
        <f t="shared" si="597"/>
        <v>#VALUE!</v>
      </c>
      <c r="AF590" t="str">
        <f t="shared" si="648"/>
        <v/>
      </c>
      <c r="AG590" t="b">
        <f t="shared" si="600"/>
        <v>0</v>
      </c>
      <c r="AI590" s="41">
        <f>SUM($AG$11:AG590)</f>
        <v>-160</v>
      </c>
      <c r="AJ590" s="36">
        <f>SUM($AA$10:AA590)</f>
        <v>692.6</v>
      </c>
      <c r="AK590" s="42">
        <f>SUM($AL$11:AL590)</f>
        <v>390</v>
      </c>
      <c r="AL590" t="b">
        <f t="shared" si="595"/>
        <v>0</v>
      </c>
      <c r="AN590">
        <f>SUM(AS$11:BJ590)</f>
        <v>1064</v>
      </c>
      <c r="AO590">
        <f>SUM(BM$11:CD590)</f>
        <v>560</v>
      </c>
      <c r="AP590">
        <f t="shared" si="649"/>
        <v>692.6</v>
      </c>
      <c r="AR590" t="str">
        <f t="shared" si="602"/>
        <v/>
      </c>
      <c r="AS590" t="str">
        <f t="shared" si="608"/>
        <v/>
      </c>
      <c r="AT590" t="str">
        <f t="shared" si="609"/>
        <v/>
      </c>
      <c r="AU590" t="str">
        <f t="shared" si="610"/>
        <v/>
      </c>
      <c r="AV590" t="str">
        <f t="shared" si="611"/>
        <v/>
      </c>
      <c r="AW590" t="str">
        <f t="shared" si="612"/>
        <v/>
      </c>
      <c r="AX590" t="str">
        <f t="shared" si="613"/>
        <v/>
      </c>
      <c r="AY590" t="str">
        <f t="shared" si="614"/>
        <v/>
      </c>
      <c r="AZ590" t="str">
        <f t="shared" si="615"/>
        <v/>
      </c>
      <c r="BA590" t="str">
        <f t="shared" si="616"/>
        <v/>
      </c>
      <c r="BB590" t="str">
        <f t="shared" si="617"/>
        <v/>
      </c>
      <c r="BC590" t="str">
        <f t="shared" si="618"/>
        <v/>
      </c>
      <c r="BD590" t="str">
        <f t="shared" si="619"/>
        <v/>
      </c>
      <c r="BE590" t="str">
        <f t="shared" si="620"/>
        <v/>
      </c>
      <c r="BF590" t="str">
        <f t="shared" si="621"/>
        <v/>
      </c>
      <c r="BG590" t="str">
        <f t="shared" si="622"/>
        <v/>
      </c>
      <c r="BH590" t="str">
        <f t="shared" si="623"/>
        <v/>
      </c>
      <c r="BI590" t="str">
        <f t="shared" si="624"/>
        <v/>
      </c>
      <c r="BJ590" t="str">
        <f t="shared" si="625"/>
        <v/>
      </c>
      <c r="BM590" t="str">
        <f t="shared" si="626"/>
        <v/>
      </c>
      <c r="BN590" t="str">
        <f t="shared" si="627"/>
        <v/>
      </c>
      <c r="BO590" t="str">
        <f t="shared" si="628"/>
        <v/>
      </c>
      <c r="BP590" t="str">
        <f t="shared" si="629"/>
        <v/>
      </c>
      <c r="BQ590" t="str">
        <f t="shared" si="630"/>
        <v/>
      </c>
      <c r="BR590" t="str">
        <f t="shared" si="631"/>
        <v/>
      </c>
      <c r="BS590" t="str">
        <f t="shared" si="632"/>
        <v/>
      </c>
      <c r="BT590" t="str">
        <f t="shared" si="633"/>
        <v/>
      </c>
      <c r="BU590" t="str">
        <f t="shared" si="634"/>
        <v/>
      </c>
      <c r="BV590" t="str">
        <f t="shared" si="635"/>
        <v/>
      </c>
      <c r="BW590" t="str">
        <f t="shared" si="636"/>
        <v/>
      </c>
      <c r="BX590" t="str">
        <f t="shared" si="637"/>
        <v/>
      </c>
      <c r="BY590" t="str">
        <f t="shared" si="638"/>
        <v/>
      </c>
      <c r="BZ590" t="str">
        <f t="shared" si="639"/>
        <v/>
      </c>
      <c r="CA590" t="str">
        <f t="shared" si="640"/>
        <v/>
      </c>
      <c r="CB590" t="str">
        <f t="shared" si="641"/>
        <v/>
      </c>
      <c r="CC590" t="str">
        <f t="shared" si="642"/>
        <v/>
      </c>
      <c r="CD590" t="str">
        <f t="shared" si="643"/>
        <v/>
      </c>
      <c r="CF590"/>
      <c r="CG590" s="36" t="str">
        <f t="shared" si="603"/>
        <v/>
      </c>
      <c r="CH590" s="36" t="str">
        <f t="shared" si="604"/>
        <v/>
      </c>
      <c r="CI590" s="36" t="str">
        <f t="shared" si="605"/>
        <v/>
      </c>
      <c r="CJ590" s="36" t="str">
        <f t="shared" si="606"/>
        <v/>
      </c>
      <c r="CK590" s="36" t="str">
        <f t="shared" si="607"/>
        <v/>
      </c>
    </row>
    <row r="591" spans="1:89">
      <c r="A591">
        <f t="shared" si="644"/>
        <v>582</v>
      </c>
      <c r="B591" s="1" t="str">
        <f t="shared" si="645"/>
        <v>Mi</v>
      </c>
      <c r="C591" s="2" t="str">
        <f t="shared" si="646"/>
        <v>12</v>
      </c>
      <c r="D591" s="50">
        <v>42095.5</v>
      </c>
      <c r="E591" s="51"/>
      <c r="F591" s="52"/>
      <c r="G591" s="52"/>
      <c r="H591" s="13" t="str">
        <f t="shared" si="588"/>
        <v/>
      </c>
      <c r="I591" s="13" t="str">
        <f t="shared" si="647"/>
        <v/>
      </c>
      <c r="J591" s="13" t="str">
        <f t="shared" si="589"/>
        <v/>
      </c>
      <c r="K591" s="3" t="str">
        <f t="shared" si="590"/>
        <v/>
      </c>
      <c r="L591" s="4" t="str">
        <f t="shared" si="591"/>
        <v/>
      </c>
      <c r="M591" s="52"/>
      <c r="N591" s="52"/>
      <c r="O591" s="13" t="str">
        <f t="shared" si="592"/>
        <v/>
      </c>
      <c r="P591" s="4" t="str">
        <f t="shared" si="593"/>
        <v/>
      </c>
      <c r="Q591" s="4" t="str">
        <f t="shared" si="594"/>
        <v/>
      </c>
      <c r="S591" s="5"/>
      <c r="T591" s="52"/>
      <c r="U591" s="52"/>
      <c r="V591" s="52"/>
      <c r="W591" s="52"/>
      <c r="X591" s="52"/>
      <c r="Y591" s="52"/>
      <c r="Z591" s="13" t="str">
        <f t="shared" si="587"/>
        <v/>
      </c>
      <c r="AA591" s="53" t="str">
        <f t="shared" si="601"/>
        <v/>
      </c>
      <c r="AB591" s="13" t="str">
        <f t="shared" si="596"/>
        <v/>
      </c>
      <c r="AC591" s="13" t="str">
        <f t="shared" si="598"/>
        <v/>
      </c>
      <c r="AD591" s="13" t="b">
        <f t="shared" si="599"/>
        <v>0</v>
      </c>
      <c r="AE591" t="e">
        <f t="shared" si="597"/>
        <v>#VALUE!</v>
      </c>
      <c r="AF591" t="str">
        <f t="shared" si="648"/>
        <v/>
      </c>
      <c r="AG591" t="b">
        <f t="shared" si="600"/>
        <v>0</v>
      </c>
      <c r="AI591" s="41">
        <f>SUM($AG$11:AG591)</f>
        <v>-160</v>
      </c>
      <c r="AJ591" s="36">
        <f>SUM($AA$10:AA591)</f>
        <v>692.6</v>
      </c>
      <c r="AK591" s="42">
        <f>SUM($AL$11:AL591)</f>
        <v>390</v>
      </c>
      <c r="AL591" t="b">
        <f t="shared" si="595"/>
        <v>0</v>
      </c>
      <c r="AN591">
        <f>SUM(AS$11:BJ591)</f>
        <v>1064</v>
      </c>
      <c r="AO591">
        <f>SUM(BM$11:CD591)</f>
        <v>560</v>
      </c>
      <c r="AP591">
        <f t="shared" si="649"/>
        <v>692.6</v>
      </c>
      <c r="AR591" t="str">
        <f t="shared" si="602"/>
        <v/>
      </c>
      <c r="AS591" t="str">
        <f t="shared" si="608"/>
        <v/>
      </c>
      <c r="AT591" t="str">
        <f t="shared" si="609"/>
        <v/>
      </c>
      <c r="AU591" t="str">
        <f t="shared" si="610"/>
        <v/>
      </c>
      <c r="AV591" t="str">
        <f t="shared" si="611"/>
        <v/>
      </c>
      <c r="AW591" t="str">
        <f t="shared" si="612"/>
        <v/>
      </c>
      <c r="AX591" t="str">
        <f t="shared" si="613"/>
        <v/>
      </c>
      <c r="AY591" t="str">
        <f t="shared" si="614"/>
        <v/>
      </c>
      <c r="AZ591" t="str">
        <f t="shared" si="615"/>
        <v/>
      </c>
      <c r="BA591" t="str">
        <f t="shared" si="616"/>
        <v/>
      </c>
      <c r="BB591" t="str">
        <f t="shared" si="617"/>
        <v/>
      </c>
      <c r="BC591" t="str">
        <f t="shared" si="618"/>
        <v/>
      </c>
      <c r="BD591" t="str">
        <f t="shared" si="619"/>
        <v/>
      </c>
      <c r="BE591" t="str">
        <f t="shared" si="620"/>
        <v/>
      </c>
      <c r="BF591" t="str">
        <f t="shared" si="621"/>
        <v/>
      </c>
      <c r="BG591" t="str">
        <f t="shared" si="622"/>
        <v/>
      </c>
      <c r="BH591" t="str">
        <f t="shared" si="623"/>
        <v/>
      </c>
      <c r="BI591" t="str">
        <f t="shared" si="624"/>
        <v/>
      </c>
      <c r="BJ591" t="str">
        <f t="shared" si="625"/>
        <v/>
      </c>
      <c r="BM591" t="str">
        <f t="shared" si="626"/>
        <v/>
      </c>
      <c r="BN591" t="str">
        <f t="shared" si="627"/>
        <v/>
      </c>
      <c r="BO591" t="str">
        <f t="shared" si="628"/>
        <v/>
      </c>
      <c r="BP591" t="str">
        <f t="shared" si="629"/>
        <v/>
      </c>
      <c r="BQ591" t="str">
        <f t="shared" si="630"/>
        <v/>
      </c>
      <c r="BR591" t="str">
        <f t="shared" si="631"/>
        <v/>
      </c>
      <c r="BS591" t="str">
        <f t="shared" si="632"/>
        <v/>
      </c>
      <c r="BT591" t="str">
        <f t="shared" si="633"/>
        <v/>
      </c>
      <c r="BU591" t="str">
        <f t="shared" si="634"/>
        <v/>
      </c>
      <c r="BV591" t="str">
        <f t="shared" si="635"/>
        <v/>
      </c>
      <c r="BW591" t="str">
        <f t="shared" si="636"/>
        <v/>
      </c>
      <c r="BX591" t="str">
        <f t="shared" si="637"/>
        <v/>
      </c>
      <c r="BY591" t="str">
        <f t="shared" si="638"/>
        <v/>
      </c>
      <c r="BZ591" t="str">
        <f t="shared" si="639"/>
        <v/>
      </c>
      <c r="CA591" t="str">
        <f t="shared" si="640"/>
        <v/>
      </c>
      <c r="CB591" t="str">
        <f t="shared" si="641"/>
        <v/>
      </c>
      <c r="CC591" t="str">
        <f t="shared" si="642"/>
        <v/>
      </c>
      <c r="CD591" t="str">
        <f t="shared" si="643"/>
        <v/>
      </c>
      <c r="CF591"/>
      <c r="CG591" s="36" t="str">
        <f t="shared" si="603"/>
        <v/>
      </c>
      <c r="CH591" s="36" t="str">
        <f t="shared" si="604"/>
        <v/>
      </c>
      <c r="CI591" s="36" t="str">
        <f t="shared" si="605"/>
        <v/>
      </c>
      <c r="CJ591" s="36" t="str">
        <f t="shared" si="606"/>
        <v/>
      </c>
      <c r="CK591" s="36" t="str">
        <f t="shared" si="607"/>
        <v/>
      </c>
    </row>
    <row r="592" spans="1:89">
      <c r="A592">
        <f t="shared" si="644"/>
        <v>583</v>
      </c>
      <c r="B592" s="1" t="str">
        <f t="shared" si="645"/>
        <v>Mi</v>
      </c>
      <c r="C592" s="2" t="str">
        <f t="shared" si="646"/>
        <v>12</v>
      </c>
      <c r="D592" s="50">
        <v>42095.5</v>
      </c>
      <c r="E592" s="51"/>
      <c r="F592" s="52"/>
      <c r="G592" s="52"/>
      <c r="H592" s="13" t="str">
        <f t="shared" si="588"/>
        <v/>
      </c>
      <c r="I592" s="13" t="str">
        <f t="shared" si="647"/>
        <v/>
      </c>
      <c r="J592" s="13" t="str">
        <f t="shared" si="589"/>
        <v/>
      </c>
      <c r="K592" s="3" t="str">
        <f t="shared" si="590"/>
        <v/>
      </c>
      <c r="L592" s="4" t="str">
        <f t="shared" si="591"/>
        <v/>
      </c>
      <c r="M592" s="52"/>
      <c r="N592" s="52"/>
      <c r="O592" s="13" t="str">
        <f t="shared" si="592"/>
        <v/>
      </c>
      <c r="P592" s="4" t="str">
        <f t="shared" si="593"/>
        <v/>
      </c>
      <c r="Q592" s="4" t="str">
        <f t="shared" si="594"/>
        <v/>
      </c>
      <c r="S592" s="5"/>
      <c r="T592" s="52"/>
      <c r="U592" s="52"/>
      <c r="V592" s="52"/>
      <c r="W592" s="52"/>
      <c r="X592" s="52"/>
      <c r="Y592" s="52"/>
      <c r="Z592" s="13" t="str">
        <f t="shared" si="587"/>
        <v/>
      </c>
      <c r="AA592" s="53" t="str">
        <f t="shared" si="601"/>
        <v/>
      </c>
      <c r="AB592" s="13" t="str">
        <f t="shared" si="596"/>
        <v/>
      </c>
      <c r="AC592" s="13" t="str">
        <f t="shared" si="598"/>
        <v/>
      </c>
      <c r="AD592" s="13" t="b">
        <f t="shared" si="599"/>
        <v>0</v>
      </c>
      <c r="AE592" t="e">
        <f t="shared" si="597"/>
        <v>#VALUE!</v>
      </c>
      <c r="AF592" t="str">
        <f t="shared" si="648"/>
        <v/>
      </c>
      <c r="AG592" t="b">
        <f t="shared" si="600"/>
        <v>0</v>
      </c>
      <c r="AI592" s="41">
        <f>SUM($AG$11:AG592)</f>
        <v>-160</v>
      </c>
      <c r="AJ592" s="36">
        <f>SUM($AA$10:AA592)</f>
        <v>692.6</v>
      </c>
      <c r="AK592" s="42">
        <f>SUM($AL$11:AL592)</f>
        <v>390</v>
      </c>
      <c r="AL592" t="b">
        <f t="shared" si="595"/>
        <v>0</v>
      </c>
      <c r="AN592">
        <f>SUM(AS$11:BJ592)</f>
        <v>1064</v>
      </c>
      <c r="AO592">
        <f>SUM(BM$11:CD592)</f>
        <v>560</v>
      </c>
      <c r="AP592">
        <f t="shared" si="649"/>
        <v>692.6</v>
      </c>
      <c r="AR592" t="str">
        <f t="shared" si="602"/>
        <v/>
      </c>
      <c r="AS592" t="str">
        <f t="shared" si="608"/>
        <v/>
      </c>
      <c r="AT592" t="str">
        <f t="shared" si="609"/>
        <v/>
      </c>
      <c r="AU592" t="str">
        <f t="shared" si="610"/>
        <v/>
      </c>
      <c r="AV592" t="str">
        <f t="shared" si="611"/>
        <v/>
      </c>
      <c r="AW592" t="str">
        <f t="shared" si="612"/>
        <v/>
      </c>
      <c r="AX592" t="str">
        <f t="shared" si="613"/>
        <v/>
      </c>
      <c r="AY592" t="str">
        <f t="shared" si="614"/>
        <v/>
      </c>
      <c r="AZ592" t="str">
        <f t="shared" si="615"/>
        <v/>
      </c>
      <c r="BA592" t="str">
        <f t="shared" si="616"/>
        <v/>
      </c>
      <c r="BB592" t="str">
        <f t="shared" si="617"/>
        <v/>
      </c>
      <c r="BC592" t="str">
        <f t="shared" si="618"/>
        <v/>
      </c>
      <c r="BD592" t="str">
        <f t="shared" si="619"/>
        <v/>
      </c>
      <c r="BE592" t="str">
        <f t="shared" si="620"/>
        <v/>
      </c>
      <c r="BF592" t="str">
        <f t="shared" si="621"/>
        <v/>
      </c>
      <c r="BG592" t="str">
        <f t="shared" si="622"/>
        <v/>
      </c>
      <c r="BH592" t="str">
        <f t="shared" si="623"/>
        <v/>
      </c>
      <c r="BI592" t="str">
        <f t="shared" si="624"/>
        <v/>
      </c>
      <c r="BJ592" t="str">
        <f t="shared" si="625"/>
        <v/>
      </c>
      <c r="BM592" t="str">
        <f t="shared" si="626"/>
        <v/>
      </c>
      <c r="BN592" t="str">
        <f t="shared" si="627"/>
        <v/>
      </c>
      <c r="BO592" t="str">
        <f t="shared" si="628"/>
        <v/>
      </c>
      <c r="BP592" t="str">
        <f t="shared" si="629"/>
        <v/>
      </c>
      <c r="BQ592" t="str">
        <f t="shared" si="630"/>
        <v/>
      </c>
      <c r="BR592" t="str">
        <f t="shared" si="631"/>
        <v/>
      </c>
      <c r="BS592" t="str">
        <f t="shared" si="632"/>
        <v/>
      </c>
      <c r="BT592" t="str">
        <f t="shared" si="633"/>
        <v/>
      </c>
      <c r="BU592" t="str">
        <f t="shared" si="634"/>
        <v/>
      </c>
      <c r="BV592" t="str">
        <f t="shared" si="635"/>
        <v/>
      </c>
      <c r="BW592" t="str">
        <f t="shared" si="636"/>
        <v/>
      </c>
      <c r="BX592" t="str">
        <f t="shared" si="637"/>
        <v/>
      </c>
      <c r="BY592" t="str">
        <f t="shared" si="638"/>
        <v/>
      </c>
      <c r="BZ592" t="str">
        <f t="shared" si="639"/>
        <v/>
      </c>
      <c r="CA592" t="str">
        <f t="shared" si="640"/>
        <v/>
      </c>
      <c r="CB592" t="str">
        <f t="shared" si="641"/>
        <v/>
      </c>
      <c r="CC592" t="str">
        <f t="shared" si="642"/>
        <v/>
      </c>
      <c r="CD592" t="str">
        <f t="shared" si="643"/>
        <v/>
      </c>
      <c r="CF592"/>
      <c r="CG592" s="36" t="str">
        <f t="shared" si="603"/>
        <v/>
      </c>
      <c r="CH592" s="36" t="str">
        <f t="shared" si="604"/>
        <v/>
      </c>
      <c r="CI592" s="36" t="str">
        <f t="shared" si="605"/>
        <v/>
      </c>
      <c r="CJ592" s="36" t="str">
        <f t="shared" si="606"/>
        <v/>
      </c>
      <c r="CK592" s="36" t="str">
        <f t="shared" si="607"/>
        <v/>
      </c>
    </row>
    <row r="593" spans="1:89">
      <c r="A593">
        <f t="shared" si="644"/>
        <v>584</v>
      </c>
      <c r="B593" s="1" t="str">
        <f t="shared" si="645"/>
        <v>Mi</v>
      </c>
      <c r="C593" s="2" t="str">
        <f t="shared" si="646"/>
        <v>12</v>
      </c>
      <c r="D593" s="50">
        <v>42095.5</v>
      </c>
      <c r="E593" s="51"/>
      <c r="F593" s="52"/>
      <c r="G593" s="52"/>
      <c r="H593" s="13" t="str">
        <f t="shared" si="588"/>
        <v/>
      </c>
      <c r="I593" s="13" t="str">
        <f t="shared" si="647"/>
        <v/>
      </c>
      <c r="J593" s="13" t="str">
        <f t="shared" si="589"/>
        <v/>
      </c>
      <c r="K593" s="3" t="str">
        <f t="shared" si="590"/>
        <v/>
      </c>
      <c r="L593" s="4" t="str">
        <f t="shared" si="591"/>
        <v/>
      </c>
      <c r="M593" s="52"/>
      <c r="N593" s="52"/>
      <c r="O593" s="13" t="str">
        <f t="shared" si="592"/>
        <v/>
      </c>
      <c r="P593" s="4" t="str">
        <f t="shared" si="593"/>
        <v/>
      </c>
      <c r="Q593" s="4" t="str">
        <f t="shared" si="594"/>
        <v/>
      </c>
      <c r="S593" s="5"/>
      <c r="T593" s="52"/>
      <c r="U593" s="52"/>
      <c r="V593" s="52"/>
      <c r="W593" s="52"/>
      <c r="X593" s="52"/>
      <c r="Y593" s="52"/>
      <c r="Z593" s="13" t="str">
        <f t="shared" si="587"/>
        <v/>
      </c>
      <c r="AA593" s="53" t="str">
        <f t="shared" si="601"/>
        <v/>
      </c>
      <c r="AB593" s="13" t="str">
        <f t="shared" si="596"/>
        <v/>
      </c>
      <c r="AC593" s="13" t="str">
        <f t="shared" si="598"/>
        <v/>
      </c>
      <c r="AD593" s="13" t="b">
        <f t="shared" si="599"/>
        <v>0</v>
      </c>
      <c r="AE593" t="e">
        <f t="shared" si="597"/>
        <v>#VALUE!</v>
      </c>
      <c r="AF593" t="str">
        <f t="shared" si="648"/>
        <v/>
      </c>
      <c r="AG593" t="b">
        <f t="shared" si="600"/>
        <v>0</v>
      </c>
      <c r="AI593" s="41">
        <f>SUM($AG$11:AG593)</f>
        <v>-160</v>
      </c>
      <c r="AJ593" s="36">
        <f>SUM($AA$10:AA593)</f>
        <v>692.6</v>
      </c>
      <c r="AK593" s="42">
        <f>SUM($AL$11:AL593)</f>
        <v>390</v>
      </c>
      <c r="AL593" t="b">
        <f t="shared" si="595"/>
        <v>0</v>
      </c>
      <c r="AN593">
        <f>SUM(AS$11:BJ593)</f>
        <v>1064</v>
      </c>
      <c r="AO593">
        <f>SUM(BM$11:CD593)</f>
        <v>560</v>
      </c>
      <c r="AP593">
        <f t="shared" si="649"/>
        <v>692.6</v>
      </c>
      <c r="AR593" t="str">
        <f t="shared" si="602"/>
        <v/>
      </c>
      <c r="AS593" t="str">
        <f t="shared" si="608"/>
        <v/>
      </c>
      <c r="AT593" t="str">
        <f t="shared" si="609"/>
        <v/>
      </c>
      <c r="AU593" t="str">
        <f t="shared" si="610"/>
        <v/>
      </c>
      <c r="AV593" t="str">
        <f t="shared" si="611"/>
        <v/>
      </c>
      <c r="AW593" t="str">
        <f t="shared" si="612"/>
        <v/>
      </c>
      <c r="AX593" t="str">
        <f t="shared" si="613"/>
        <v/>
      </c>
      <c r="AY593" t="str">
        <f t="shared" si="614"/>
        <v/>
      </c>
      <c r="AZ593" t="str">
        <f t="shared" si="615"/>
        <v/>
      </c>
      <c r="BA593" t="str">
        <f t="shared" si="616"/>
        <v/>
      </c>
      <c r="BB593" t="str">
        <f t="shared" si="617"/>
        <v/>
      </c>
      <c r="BC593" t="str">
        <f t="shared" si="618"/>
        <v/>
      </c>
      <c r="BD593" t="str">
        <f t="shared" si="619"/>
        <v/>
      </c>
      <c r="BE593" t="str">
        <f t="shared" si="620"/>
        <v/>
      </c>
      <c r="BF593" t="str">
        <f t="shared" si="621"/>
        <v/>
      </c>
      <c r="BG593" t="str">
        <f t="shared" si="622"/>
        <v/>
      </c>
      <c r="BH593" t="str">
        <f t="shared" si="623"/>
        <v/>
      </c>
      <c r="BI593" t="str">
        <f t="shared" si="624"/>
        <v/>
      </c>
      <c r="BJ593" t="str">
        <f t="shared" si="625"/>
        <v/>
      </c>
      <c r="BM593" t="str">
        <f t="shared" si="626"/>
        <v/>
      </c>
      <c r="BN593" t="str">
        <f t="shared" si="627"/>
        <v/>
      </c>
      <c r="BO593" t="str">
        <f t="shared" si="628"/>
        <v/>
      </c>
      <c r="BP593" t="str">
        <f t="shared" si="629"/>
        <v/>
      </c>
      <c r="BQ593" t="str">
        <f t="shared" si="630"/>
        <v/>
      </c>
      <c r="BR593" t="str">
        <f t="shared" si="631"/>
        <v/>
      </c>
      <c r="BS593" t="str">
        <f t="shared" si="632"/>
        <v/>
      </c>
      <c r="BT593" t="str">
        <f t="shared" si="633"/>
        <v/>
      </c>
      <c r="BU593" t="str">
        <f t="shared" si="634"/>
        <v/>
      </c>
      <c r="BV593" t="str">
        <f t="shared" si="635"/>
        <v/>
      </c>
      <c r="BW593" t="str">
        <f t="shared" si="636"/>
        <v/>
      </c>
      <c r="BX593" t="str">
        <f t="shared" si="637"/>
        <v/>
      </c>
      <c r="BY593" t="str">
        <f t="shared" si="638"/>
        <v/>
      </c>
      <c r="BZ593" t="str">
        <f t="shared" si="639"/>
        <v/>
      </c>
      <c r="CA593" t="str">
        <f t="shared" si="640"/>
        <v/>
      </c>
      <c r="CB593" t="str">
        <f t="shared" si="641"/>
        <v/>
      </c>
      <c r="CC593" t="str">
        <f t="shared" si="642"/>
        <v/>
      </c>
      <c r="CD593" t="str">
        <f t="shared" si="643"/>
        <v/>
      </c>
      <c r="CF593"/>
      <c r="CG593" s="36" t="str">
        <f t="shared" si="603"/>
        <v/>
      </c>
      <c r="CH593" s="36" t="str">
        <f t="shared" si="604"/>
        <v/>
      </c>
      <c r="CI593" s="36" t="str">
        <f t="shared" si="605"/>
        <v/>
      </c>
      <c r="CJ593" s="36" t="str">
        <f t="shared" si="606"/>
        <v/>
      </c>
      <c r="CK593" s="36" t="str">
        <f t="shared" si="607"/>
        <v/>
      </c>
    </row>
    <row r="594" spans="1:89">
      <c r="A594">
        <f t="shared" si="644"/>
        <v>585</v>
      </c>
      <c r="B594" s="1" t="str">
        <f t="shared" si="645"/>
        <v>Mi</v>
      </c>
      <c r="C594" s="2" t="str">
        <f t="shared" si="646"/>
        <v>12</v>
      </c>
      <c r="D594" s="50">
        <v>42095.5</v>
      </c>
      <c r="E594" s="51"/>
      <c r="F594" s="52"/>
      <c r="G594" s="52"/>
      <c r="H594" s="13" t="str">
        <f t="shared" si="588"/>
        <v/>
      </c>
      <c r="I594" s="13" t="str">
        <f t="shared" si="647"/>
        <v/>
      </c>
      <c r="J594" s="13" t="str">
        <f t="shared" si="589"/>
        <v/>
      </c>
      <c r="K594" s="3" t="str">
        <f t="shared" si="590"/>
        <v/>
      </c>
      <c r="L594" s="4" t="str">
        <f t="shared" si="591"/>
        <v/>
      </c>
      <c r="M594" s="52"/>
      <c r="N594" s="52"/>
      <c r="O594" s="13" t="str">
        <f t="shared" si="592"/>
        <v/>
      </c>
      <c r="P594" s="4" t="str">
        <f t="shared" si="593"/>
        <v/>
      </c>
      <c r="Q594" s="4" t="str">
        <f t="shared" si="594"/>
        <v/>
      </c>
      <c r="S594" s="5"/>
      <c r="T594" s="52"/>
      <c r="U594" s="52"/>
      <c r="V594" s="52"/>
      <c r="W594" s="52"/>
      <c r="X594" s="52"/>
      <c r="Y594" s="52"/>
      <c r="Z594" s="13" t="str">
        <f t="shared" si="587"/>
        <v/>
      </c>
      <c r="AA594" s="53" t="str">
        <f t="shared" si="601"/>
        <v/>
      </c>
      <c r="AB594" s="13" t="str">
        <f t="shared" si="596"/>
        <v/>
      </c>
      <c r="AC594" s="13" t="str">
        <f t="shared" si="598"/>
        <v/>
      </c>
      <c r="AD594" s="13" t="b">
        <f t="shared" si="599"/>
        <v>0</v>
      </c>
      <c r="AE594" t="e">
        <f t="shared" si="597"/>
        <v>#VALUE!</v>
      </c>
      <c r="AF594" t="str">
        <f t="shared" si="648"/>
        <v/>
      </c>
      <c r="AG594" t="b">
        <f t="shared" si="600"/>
        <v>0</v>
      </c>
      <c r="AI594" s="41">
        <f>SUM($AG$11:AG594)</f>
        <v>-160</v>
      </c>
      <c r="AJ594" s="36">
        <f>SUM($AA$10:AA594)</f>
        <v>692.6</v>
      </c>
      <c r="AK594" s="42">
        <f>SUM($AL$11:AL594)</f>
        <v>390</v>
      </c>
      <c r="AL594" t="b">
        <f t="shared" si="595"/>
        <v>0</v>
      </c>
      <c r="AN594">
        <f>SUM(AS$11:BJ594)</f>
        <v>1064</v>
      </c>
      <c r="AO594">
        <f>SUM(BM$11:CD594)</f>
        <v>560</v>
      </c>
      <c r="AP594">
        <f t="shared" si="649"/>
        <v>692.6</v>
      </c>
      <c r="AR594" t="str">
        <f t="shared" si="602"/>
        <v/>
      </c>
      <c r="AS594" t="str">
        <f t="shared" si="608"/>
        <v/>
      </c>
      <c r="AT594" t="str">
        <f t="shared" si="609"/>
        <v/>
      </c>
      <c r="AU594" t="str">
        <f t="shared" si="610"/>
        <v/>
      </c>
      <c r="AV594" t="str">
        <f t="shared" si="611"/>
        <v/>
      </c>
      <c r="AW594" t="str">
        <f t="shared" si="612"/>
        <v/>
      </c>
      <c r="AX594" t="str">
        <f t="shared" si="613"/>
        <v/>
      </c>
      <c r="AY594" t="str">
        <f t="shared" si="614"/>
        <v/>
      </c>
      <c r="AZ594" t="str">
        <f t="shared" si="615"/>
        <v/>
      </c>
      <c r="BA594" t="str">
        <f t="shared" si="616"/>
        <v/>
      </c>
      <c r="BB594" t="str">
        <f t="shared" si="617"/>
        <v/>
      </c>
      <c r="BC594" t="str">
        <f t="shared" si="618"/>
        <v/>
      </c>
      <c r="BD594" t="str">
        <f t="shared" si="619"/>
        <v/>
      </c>
      <c r="BE594" t="str">
        <f t="shared" si="620"/>
        <v/>
      </c>
      <c r="BF594" t="str">
        <f t="shared" si="621"/>
        <v/>
      </c>
      <c r="BG594" t="str">
        <f t="shared" si="622"/>
        <v/>
      </c>
      <c r="BH594" t="str">
        <f t="shared" si="623"/>
        <v/>
      </c>
      <c r="BI594" t="str">
        <f t="shared" si="624"/>
        <v/>
      </c>
      <c r="BJ594" t="str">
        <f t="shared" si="625"/>
        <v/>
      </c>
      <c r="BM594" t="str">
        <f t="shared" si="626"/>
        <v/>
      </c>
      <c r="BN594" t="str">
        <f t="shared" si="627"/>
        <v/>
      </c>
      <c r="BO594" t="str">
        <f t="shared" si="628"/>
        <v/>
      </c>
      <c r="BP594" t="str">
        <f t="shared" si="629"/>
        <v/>
      </c>
      <c r="BQ594" t="str">
        <f t="shared" si="630"/>
        <v/>
      </c>
      <c r="BR594" t="str">
        <f t="shared" si="631"/>
        <v/>
      </c>
      <c r="BS594" t="str">
        <f t="shared" si="632"/>
        <v/>
      </c>
      <c r="BT594" t="str">
        <f t="shared" si="633"/>
        <v/>
      </c>
      <c r="BU594" t="str">
        <f t="shared" si="634"/>
        <v/>
      </c>
      <c r="BV594" t="str">
        <f t="shared" si="635"/>
        <v/>
      </c>
      <c r="BW594" t="str">
        <f t="shared" si="636"/>
        <v/>
      </c>
      <c r="BX594" t="str">
        <f t="shared" si="637"/>
        <v/>
      </c>
      <c r="BY594" t="str">
        <f t="shared" si="638"/>
        <v/>
      </c>
      <c r="BZ594" t="str">
        <f t="shared" si="639"/>
        <v/>
      </c>
      <c r="CA594" t="str">
        <f t="shared" si="640"/>
        <v/>
      </c>
      <c r="CB594" t="str">
        <f t="shared" si="641"/>
        <v/>
      </c>
      <c r="CC594" t="str">
        <f t="shared" si="642"/>
        <v/>
      </c>
      <c r="CD594" t="str">
        <f t="shared" si="643"/>
        <v/>
      </c>
      <c r="CF594"/>
      <c r="CG594" s="36" t="str">
        <f t="shared" si="603"/>
        <v/>
      </c>
      <c r="CH594" s="36" t="str">
        <f t="shared" si="604"/>
        <v/>
      </c>
      <c r="CI594" s="36" t="str">
        <f t="shared" si="605"/>
        <v/>
      </c>
      <c r="CJ594" s="36" t="str">
        <f t="shared" si="606"/>
        <v/>
      </c>
      <c r="CK594" s="36" t="str">
        <f t="shared" si="607"/>
        <v/>
      </c>
    </row>
    <row r="595" spans="1:89">
      <c r="A595">
        <f t="shared" si="644"/>
        <v>586</v>
      </c>
      <c r="B595" s="1" t="str">
        <f t="shared" si="645"/>
        <v>Mi</v>
      </c>
      <c r="C595" s="2" t="str">
        <f t="shared" si="646"/>
        <v>12</v>
      </c>
      <c r="D595" s="50">
        <v>42095.5</v>
      </c>
      <c r="E595" s="51"/>
      <c r="F595" s="52"/>
      <c r="G595" s="52"/>
      <c r="H595" s="13" t="str">
        <f t="shared" si="588"/>
        <v/>
      </c>
      <c r="I595" s="13" t="str">
        <f t="shared" si="647"/>
        <v/>
      </c>
      <c r="J595" s="13" t="str">
        <f t="shared" si="589"/>
        <v/>
      </c>
      <c r="K595" s="3" t="str">
        <f t="shared" si="590"/>
        <v/>
      </c>
      <c r="L595" s="4" t="str">
        <f t="shared" si="591"/>
        <v/>
      </c>
      <c r="M595" s="52"/>
      <c r="N595" s="52"/>
      <c r="O595" s="13" t="str">
        <f t="shared" si="592"/>
        <v/>
      </c>
      <c r="P595" s="4" t="str">
        <f t="shared" si="593"/>
        <v/>
      </c>
      <c r="Q595" s="4" t="str">
        <f t="shared" si="594"/>
        <v/>
      </c>
      <c r="S595" s="5"/>
      <c r="T595" s="52"/>
      <c r="U595" s="52"/>
      <c r="V595" s="52"/>
      <c r="W595" s="52"/>
      <c r="X595" s="52"/>
      <c r="Y595" s="52"/>
      <c r="Z595" s="13" t="str">
        <f t="shared" si="587"/>
        <v/>
      </c>
      <c r="AA595" s="53" t="str">
        <f t="shared" si="601"/>
        <v/>
      </c>
      <c r="AB595" s="13" t="str">
        <f t="shared" si="596"/>
        <v/>
      </c>
      <c r="AC595" s="13" t="str">
        <f t="shared" si="598"/>
        <v/>
      </c>
      <c r="AD595" s="13" t="b">
        <f t="shared" si="599"/>
        <v>0</v>
      </c>
      <c r="AE595" t="e">
        <f t="shared" si="597"/>
        <v>#VALUE!</v>
      </c>
      <c r="AF595" t="str">
        <f t="shared" si="648"/>
        <v/>
      </c>
      <c r="AG595" t="b">
        <f t="shared" si="600"/>
        <v>0</v>
      </c>
      <c r="AI595" s="41">
        <f>SUM($AG$11:AG595)</f>
        <v>-160</v>
      </c>
      <c r="AJ595" s="36">
        <f>SUM($AA$10:AA595)</f>
        <v>692.6</v>
      </c>
      <c r="AK595" s="42">
        <f>SUM($AL$11:AL595)</f>
        <v>390</v>
      </c>
      <c r="AL595" t="b">
        <f t="shared" si="595"/>
        <v>0</v>
      </c>
      <c r="AN595">
        <f>SUM(AS$11:BJ595)</f>
        <v>1064</v>
      </c>
      <c r="AO595">
        <f>SUM(BM$11:CD595)</f>
        <v>560</v>
      </c>
      <c r="AP595">
        <f t="shared" si="649"/>
        <v>692.6</v>
      </c>
      <c r="AR595" t="str">
        <f t="shared" si="602"/>
        <v/>
      </c>
      <c r="AS595" t="str">
        <f t="shared" si="608"/>
        <v/>
      </c>
      <c r="AT595" t="str">
        <f t="shared" si="609"/>
        <v/>
      </c>
      <c r="AU595" t="str">
        <f t="shared" si="610"/>
        <v/>
      </c>
      <c r="AV595" t="str">
        <f t="shared" si="611"/>
        <v/>
      </c>
      <c r="AW595" t="str">
        <f t="shared" si="612"/>
        <v/>
      </c>
      <c r="AX595" t="str">
        <f t="shared" si="613"/>
        <v/>
      </c>
      <c r="AY595" t="str">
        <f t="shared" si="614"/>
        <v/>
      </c>
      <c r="AZ595" t="str">
        <f t="shared" si="615"/>
        <v/>
      </c>
      <c r="BA595" t="str">
        <f t="shared" si="616"/>
        <v/>
      </c>
      <c r="BB595" t="str">
        <f t="shared" si="617"/>
        <v/>
      </c>
      <c r="BC595" t="str">
        <f t="shared" si="618"/>
        <v/>
      </c>
      <c r="BD595" t="str">
        <f t="shared" si="619"/>
        <v/>
      </c>
      <c r="BE595" t="str">
        <f t="shared" si="620"/>
        <v/>
      </c>
      <c r="BF595" t="str">
        <f t="shared" si="621"/>
        <v/>
      </c>
      <c r="BG595" t="str">
        <f t="shared" si="622"/>
        <v/>
      </c>
      <c r="BH595" t="str">
        <f t="shared" si="623"/>
        <v/>
      </c>
      <c r="BI595" t="str">
        <f t="shared" si="624"/>
        <v/>
      </c>
      <c r="BJ595" t="str">
        <f t="shared" si="625"/>
        <v/>
      </c>
      <c r="BM595" t="str">
        <f t="shared" si="626"/>
        <v/>
      </c>
      <c r="BN595" t="str">
        <f t="shared" si="627"/>
        <v/>
      </c>
      <c r="BO595" t="str">
        <f t="shared" si="628"/>
        <v/>
      </c>
      <c r="BP595" t="str">
        <f t="shared" si="629"/>
        <v/>
      </c>
      <c r="BQ595" t="str">
        <f t="shared" si="630"/>
        <v/>
      </c>
      <c r="BR595" t="str">
        <f t="shared" si="631"/>
        <v/>
      </c>
      <c r="BS595" t="str">
        <f t="shared" si="632"/>
        <v/>
      </c>
      <c r="BT595" t="str">
        <f t="shared" si="633"/>
        <v/>
      </c>
      <c r="BU595" t="str">
        <f t="shared" si="634"/>
        <v/>
      </c>
      <c r="BV595" t="str">
        <f t="shared" si="635"/>
        <v/>
      </c>
      <c r="BW595" t="str">
        <f t="shared" si="636"/>
        <v/>
      </c>
      <c r="BX595" t="str">
        <f t="shared" si="637"/>
        <v/>
      </c>
      <c r="BY595" t="str">
        <f t="shared" si="638"/>
        <v/>
      </c>
      <c r="BZ595" t="str">
        <f t="shared" si="639"/>
        <v/>
      </c>
      <c r="CA595" t="str">
        <f t="shared" si="640"/>
        <v/>
      </c>
      <c r="CB595" t="str">
        <f t="shared" si="641"/>
        <v/>
      </c>
      <c r="CC595" t="str">
        <f t="shared" si="642"/>
        <v/>
      </c>
      <c r="CD595" t="str">
        <f t="shared" si="643"/>
        <v/>
      </c>
      <c r="CF595"/>
      <c r="CG595" s="36" t="str">
        <f t="shared" si="603"/>
        <v/>
      </c>
      <c r="CH595" s="36" t="str">
        <f t="shared" si="604"/>
        <v/>
      </c>
      <c r="CI595" s="36" t="str">
        <f t="shared" si="605"/>
        <v/>
      </c>
      <c r="CJ595" s="36" t="str">
        <f t="shared" si="606"/>
        <v/>
      </c>
      <c r="CK595" s="36" t="str">
        <f t="shared" si="607"/>
        <v/>
      </c>
    </row>
    <row r="596" spans="1:89">
      <c r="A596">
        <f t="shared" si="644"/>
        <v>587</v>
      </c>
      <c r="B596" s="1" t="str">
        <f t="shared" si="645"/>
        <v>Mi</v>
      </c>
      <c r="C596" s="2" t="str">
        <f t="shared" si="646"/>
        <v>12</v>
      </c>
      <c r="D596" s="50">
        <v>42095.5</v>
      </c>
      <c r="E596" s="51"/>
      <c r="F596" s="52"/>
      <c r="G596" s="52"/>
      <c r="H596" s="13" t="str">
        <f t="shared" si="588"/>
        <v/>
      </c>
      <c r="I596" s="13" t="str">
        <f t="shared" si="647"/>
        <v/>
      </c>
      <c r="J596" s="13" t="str">
        <f t="shared" si="589"/>
        <v/>
      </c>
      <c r="K596" s="3" t="str">
        <f t="shared" si="590"/>
        <v/>
      </c>
      <c r="L596" s="4" t="str">
        <f t="shared" si="591"/>
        <v/>
      </c>
      <c r="M596" s="52"/>
      <c r="N596" s="52"/>
      <c r="O596" s="13" t="str">
        <f t="shared" si="592"/>
        <v/>
      </c>
      <c r="P596" s="4" t="str">
        <f t="shared" si="593"/>
        <v/>
      </c>
      <c r="Q596" s="4" t="str">
        <f t="shared" si="594"/>
        <v/>
      </c>
      <c r="S596" s="5"/>
      <c r="T596" s="52"/>
      <c r="U596" s="52"/>
      <c r="V596" s="52"/>
      <c r="W596" s="52"/>
      <c r="X596" s="52"/>
      <c r="Y596" s="52"/>
      <c r="Z596" s="13" t="str">
        <f t="shared" si="587"/>
        <v/>
      </c>
      <c r="AA596" s="53" t="str">
        <f t="shared" si="601"/>
        <v/>
      </c>
      <c r="AB596" s="13" t="str">
        <f t="shared" si="596"/>
        <v/>
      </c>
      <c r="AC596" s="13" t="str">
        <f t="shared" si="598"/>
        <v/>
      </c>
      <c r="AD596" s="13" t="b">
        <f t="shared" si="599"/>
        <v>0</v>
      </c>
      <c r="AE596" t="e">
        <f t="shared" si="597"/>
        <v>#VALUE!</v>
      </c>
      <c r="AF596" t="str">
        <f t="shared" si="648"/>
        <v/>
      </c>
      <c r="AG596" t="b">
        <f t="shared" si="600"/>
        <v>0</v>
      </c>
      <c r="AI596" s="41">
        <f>SUM($AG$11:AG596)</f>
        <v>-160</v>
      </c>
      <c r="AJ596" s="36">
        <f>SUM($AA$10:AA596)</f>
        <v>692.6</v>
      </c>
      <c r="AK596" s="42">
        <f>SUM($AL$11:AL596)</f>
        <v>390</v>
      </c>
      <c r="AL596" t="b">
        <f t="shared" si="595"/>
        <v>0</v>
      </c>
      <c r="AN596">
        <f>SUM(AS$11:BJ596)</f>
        <v>1064</v>
      </c>
      <c r="AO596">
        <f>SUM(BM$11:CD596)</f>
        <v>560</v>
      </c>
      <c r="AP596">
        <f t="shared" si="649"/>
        <v>692.6</v>
      </c>
      <c r="AR596" t="str">
        <f t="shared" si="602"/>
        <v/>
      </c>
      <c r="AS596" t="str">
        <f t="shared" si="608"/>
        <v/>
      </c>
      <c r="AT596" t="str">
        <f t="shared" si="609"/>
        <v/>
      </c>
      <c r="AU596" t="str">
        <f t="shared" si="610"/>
        <v/>
      </c>
      <c r="AV596" t="str">
        <f t="shared" si="611"/>
        <v/>
      </c>
      <c r="AW596" t="str">
        <f t="shared" si="612"/>
        <v/>
      </c>
      <c r="AX596" t="str">
        <f t="shared" si="613"/>
        <v/>
      </c>
      <c r="AY596" t="str">
        <f t="shared" si="614"/>
        <v/>
      </c>
      <c r="AZ596" t="str">
        <f t="shared" si="615"/>
        <v/>
      </c>
      <c r="BA596" t="str">
        <f t="shared" si="616"/>
        <v/>
      </c>
      <c r="BB596" t="str">
        <f t="shared" si="617"/>
        <v/>
      </c>
      <c r="BC596" t="str">
        <f t="shared" si="618"/>
        <v/>
      </c>
      <c r="BD596" t="str">
        <f t="shared" si="619"/>
        <v/>
      </c>
      <c r="BE596" t="str">
        <f t="shared" si="620"/>
        <v/>
      </c>
      <c r="BF596" t="str">
        <f t="shared" si="621"/>
        <v/>
      </c>
      <c r="BG596" t="str">
        <f t="shared" si="622"/>
        <v/>
      </c>
      <c r="BH596" t="str">
        <f t="shared" si="623"/>
        <v/>
      </c>
      <c r="BI596" t="str">
        <f t="shared" si="624"/>
        <v/>
      </c>
      <c r="BJ596" t="str">
        <f t="shared" si="625"/>
        <v/>
      </c>
      <c r="BM596" t="str">
        <f t="shared" si="626"/>
        <v/>
      </c>
      <c r="BN596" t="str">
        <f t="shared" si="627"/>
        <v/>
      </c>
      <c r="BO596" t="str">
        <f t="shared" si="628"/>
        <v/>
      </c>
      <c r="BP596" t="str">
        <f t="shared" si="629"/>
        <v/>
      </c>
      <c r="BQ596" t="str">
        <f t="shared" si="630"/>
        <v/>
      </c>
      <c r="BR596" t="str">
        <f t="shared" si="631"/>
        <v/>
      </c>
      <c r="BS596" t="str">
        <f t="shared" si="632"/>
        <v/>
      </c>
      <c r="BT596" t="str">
        <f t="shared" si="633"/>
        <v/>
      </c>
      <c r="BU596" t="str">
        <f t="shared" si="634"/>
        <v/>
      </c>
      <c r="BV596" t="str">
        <f t="shared" si="635"/>
        <v/>
      </c>
      <c r="BW596" t="str">
        <f t="shared" si="636"/>
        <v/>
      </c>
      <c r="BX596" t="str">
        <f t="shared" si="637"/>
        <v/>
      </c>
      <c r="BY596" t="str">
        <f t="shared" si="638"/>
        <v/>
      </c>
      <c r="BZ596" t="str">
        <f t="shared" si="639"/>
        <v/>
      </c>
      <c r="CA596" t="str">
        <f t="shared" si="640"/>
        <v/>
      </c>
      <c r="CB596" t="str">
        <f t="shared" si="641"/>
        <v/>
      </c>
      <c r="CC596" t="str">
        <f t="shared" si="642"/>
        <v/>
      </c>
      <c r="CD596" t="str">
        <f t="shared" si="643"/>
        <v/>
      </c>
      <c r="CF596"/>
      <c r="CG596" s="36" t="str">
        <f t="shared" si="603"/>
        <v/>
      </c>
      <c r="CH596" s="36" t="str">
        <f t="shared" si="604"/>
        <v/>
      </c>
      <c r="CI596" s="36" t="str">
        <f t="shared" si="605"/>
        <v/>
      </c>
      <c r="CJ596" s="36" t="str">
        <f t="shared" si="606"/>
        <v/>
      </c>
      <c r="CK596" s="36" t="str">
        <f t="shared" si="607"/>
        <v/>
      </c>
    </row>
    <row r="597" spans="1:89">
      <c r="A597">
        <f t="shared" si="644"/>
        <v>588</v>
      </c>
      <c r="B597" s="1" t="str">
        <f t="shared" si="645"/>
        <v>Mi</v>
      </c>
      <c r="C597" s="2" t="str">
        <f t="shared" si="646"/>
        <v>12</v>
      </c>
      <c r="D597" s="50">
        <v>42095.5</v>
      </c>
      <c r="E597" s="51"/>
      <c r="F597" s="52"/>
      <c r="G597" s="52"/>
      <c r="H597" s="13" t="str">
        <f t="shared" si="588"/>
        <v/>
      </c>
      <c r="I597" s="13" t="str">
        <f t="shared" si="647"/>
        <v/>
      </c>
      <c r="J597" s="13" t="str">
        <f t="shared" si="589"/>
        <v/>
      </c>
      <c r="K597" s="3" t="str">
        <f t="shared" si="590"/>
        <v/>
      </c>
      <c r="L597" s="4" t="str">
        <f t="shared" si="591"/>
        <v/>
      </c>
      <c r="M597" s="52"/>
      <c r="N597" s="52"/>
      <c r="O597" s="13" t="str">
        <f t="shared" si="592"/>
        <v/>
      </c>
      <c r="P597" s="4" t="str">
        <f t="shared" si="593"/>
        <v/>
      </c>
      <c r="Q597" s="4" t="str">
        <f t="shared" si="594"/>
        <v/>
      </c>
      <c r="S597" s="5"/>
      <c r="T597" s="52"/>
      <c r="U597" s="52"/>
      <c r="V597" s="52"/>
      <c r="W597" s="52"/>
      <c r="X597" s="52"/>
      <c r="Y597" s="52"/>
      <c r="Z597" s="13" t="str">
        <f t="shared" si="587"/>
        <v/>
      </c>
      <c r="AA597" s="53" t="str">
        <f t="shared" si="601"/>
        <v/>
      </c>
      <c r="AB597" s="13" t="str">
        <f t="shared" si="596"/>
        <v/>
      </c>
      <c r="AC597" s="13" t="str">
        <f t="shared" si="598"/>
        <v/>
      </c>
      <c r="AD597" s="13" t="b">
        <f t="shared" si="599"/>
        <v>0</v>
      </c>
      <c r="AE597" t="e">
        <f t="shared" si="597"/>
        <v>#VALUE!</v>
      </c>
      <c r="AF597" t="str">
        <f t="shared" si="648"/>
        <v/>
      </c>
      <c r="AG597" t="b">
        <f t="shared" si="600"/>
        <v>0</v>
      </c>
      <c r="AI597" s="41">
        <f>SUM($AG$11:AG597)</f>
        <v>-160</v>
      </c>
      <c r="AJ597" s="36">
        <f>SUM($AA$10:AA597)</f>
        <v>692.6</v>
      </c>
      <c r="AK597" s="42">
        <f>SUM($AL$11:AL597)</f>
        <v>390</v>
      </c>
      <c r="AL597" t="b">
        <f t="shared" si="595"/>
        <v>0</v>
      </c>
      <c r="AN597">
        <f>SUM(AS$11:BJ597)</f>
        <v>1064</v>
      </c>
      <c r="AO597">
        <f>SUM(BM$11:CD597)</f>
        <v>560</v>
      </c>
      <c r="AP597">
        <f t="shared" si="649"/>
        <v>692.6</v>
      </c>
      <c r="AR597" t="str">
        <f t="shared" si="602"/>
        <v/>
      </c>
      <c r="AS597" t="str">
        <f t="shared" si="608"/>
        <v/>
      </c>
      <c r="AT597" t="str">
        <f t="shared" si="609"/>
        <v/>
      </c>
      <c r="AU597" t="str">
        <f t="shared" si="610"/>
        <v/>
      </c>
      <c r="AV597" t="str">
        <f t="shared" si="611"/>
        <v/>
      </c>
      <c r="AW597" t="str">
        <f t="shared" si="612"/>
        <v/>
      </c>
      <c r="AX597" t="str">
        <f t="shared" si="613"/>
        <v/>
      </c>
      <c r="AY597" t="str">
        <f t="shared" si="614"/>
        <v/>
      </c>
      <c r="AZ597" t="str">
        <f t="shared" si="615"/>
        <v/>
      </c>
      <c r="BA597" t="str">
        <f t="shared" si="616"/>
        <v/>
      </c>
      <c r="BB597" t="str">
        <f t="shared" si="617"/>
        <v/>
      </c>
      <c r="BC597" t="str">
        <f t="shared" si="618"/>
        <v/>
      </c>
      <c r="BD597" t="str">
        <f t="shared" si="619"/>
        <v/>
      </c>
      <c r="BE597" t="str">
        <f t="shared" si="620"/>
        <v/>
      </c>
      <c r="BF597" t="str">
        <f t="shared" si="621"/>
        <v/>
      </c>
      <c r="BG597" t="str">
        <f t="shared" si="622"/>
        <v/>
      </c>
      <c r="BH597" t="str">
        <f t="shared" si="623"/>
        <v/>
      </c>
      <c r="BI597" t="str">
        <f t="shared" si="624"/>
        <v/>
      </c>
      <c r="BJ597" t="str">
        <f t="shared" si="625"/>
        <v/>
      </c>
      <c r="BM597" t="str">
        <f t="shared" si="626"/>
        <v/>
      </c>
      <c r="BN597" t="str">
        <f t="shared" si="627"/>
        <v/>
      </c>
      <c r="BO597" t="str">
        <f t="shared" si="628"/>
        <v/>
      </c>
      <c r="BP597" t="str">
        <f t="shared" si="629"/>
        <v/>
      </c>
      <c r="BQ597" t="str">
        <f t="shared" si="630"/>
        <v/>
      </c>
      <c r="BR597" t="str">
        <f t="shared" si="631"/>
        <v/>
      </c>
      <c r="BS597" t="str">
        <f t="shared" si="632"/>
        <v/>
      </c>
      <c r="BT597" t="str">
        <f t="shared" si="633"/>
        <v/>
      </c>
      <c r="BU597" t="str">
        <f t="shared" si="634"/>
        <v/>
      </c>
      <c r="BV597" t="str">
        <f t="shared" si="635"/>
        <v/>
      </c>
      <c r="BW597" t="str">
        <f t="shared" si="636"/>
        <v/>
      </c>
      <c r="BX597" t="str">
        <f t="shared" si="637"/>
        <v/>
      </c>
      <c r="BY597" t="str">
        <f t="shared" si="638"/>
        <v/>
      </c>
      <c r="BZ597" t="str">
        <f t="shared" si="639"/>
        <v/>
      </c>
      <c r="CA597" t="str">
        <f t="shared" si="640"/>
        <v/>
      </c>
      <c r="CB597" t="str">
        <f t="shared" si="641"/>
        <v/>
      </c>
      <c r="CC597" t="str">
        <f t="shared" si="642"/>
        <v/>
      </c>
      <c r="CD597" t="str">
        <f t="shared" si="643"/>
        <v/>
      </c>
      <c r="CF597"/>
      <c r="CG597" s="36" t="str">
        <f t="shared" si="603"/>
        <v/>
      </c>
      <c r="CH597" s="36" t="str">
        <f t="shared" si="604"/>
        <v/>
      </c>
      <c r="CI597" s="36" t="str">
        <f t="shared" si="605"/>
        <v/>
      </c>
      <c r="CJ597" s="36" t="str">
        <f t="shared" si="606"/>
        <v/>
      </c>
      <c r="CK597" s="36" t="str">
        <f t="shared" si="607"/>
        <v/>
      </c>
    </row>
    <row r="598" spans="1:89">
      <c r="A598">
        <f t="shared" si="644"/>
        <v>589</v>
      </c>
      <c r="B598" s="1" t="str">
        <f t="shared" si="645"/>
        <v>Mi</v>
      </c>
      <c r="C598" s="2" t="str">
        <f t="shared" si="646"/>
        <v>12</v>
      </c>
      <c r="D598" s="50">
        <v>42095.5</v>
      </c>
      <c r="E598" s="51"/>
      <c r="F598" s="52"/>
      <c r="G598" s="52"/>
      <c r="H598" s="13" t="str">
        <f t="shared" si="588"/>
        <v/>
      </c>
      <c r="I598" s="13" t="str">
        <f t="shared" si="647"/>
        <v/>
      </c>
      <c r="J598" s="13" t="str">
        <f t="shared" si="589"/>
        <v/>
      </c>
      <c r="K598" s="3" t="str">
        <f t="shared" si="590"/>
        <v/>
      </c>
      <c r="L598" s="4" t="str">
        <f t="shared" si="591"/>
        <v/>
      </c>
      <c r="M598" s="52"/>
      <c r="N598" s="52"/>
      <c r="O598" s="13" t="str">
        <f t="shared" si="592"/>
        <v/>
      </c>
      <c r="P598" s="4" t="str">
        <f t="shared" si="593"/>
        <v/>
      </c>
      <c r="Q598" s="4" t="str">
        <f t="shared" si="594"/>
        <v/>
      </c>
      <c r="S598" s="5"/>
      <c r="T598" s="52"/>
      <c r="U598" s="52"/>
      <c r="V598" s="52"/>
      <c r="W598" s="52"/>
      <c r="X598" s="52"/>
      <c r="Y598" s="52"/>
      <c r="Z598" s="13" t="str">
        <f t="shared" ref="Z598:Z661" si="650">IF(ISNUMBER(Y598),IF(AND(E598="L",P598&gt;I598),Y598-F598,IF(AND(E598="L",P598&lt;I598),Y598-F598,IF(AND(E598="S",P598&lt;I598),F598-Y598,IF(AND(E598="S",P598&gt;I598),-Y598+F598)))),"")</f>
        <v/>
      </c>
      <c r="AA598" s="53" t="str">
        <f t="shared" si="601"/>
        <v/>
      </c>
      <c r="AB598" s="13" t="str">
        <f t="shared" si="596"/>
        <v/>
      </c>
      <c r="AC598" s="13" t="str">
        <f t="shared" si="598"/>
        <v/>
      </c>
      <c r="AD598" s="13" t="b">
        <f t="shared" si="599"/>
        <v>0</v>
      </c>
      <c r="AE598" t="e">
        <f t="shared" si="597"/>
        <v>#VALUE!</v>
      </c>
      <c r="AF598" t="str">
        <f t="shared" si="648"/>
        <v/>
      </c>
      <c r="AG598" t="b">
        <f t="shared" si="600"/>
        <v>0</v>
      </c>
      <c r="AI598" s="41">
        <f>SUM($AG$11:AG598)</f>
        <v>-160</v>
      </c>
      <c r="AJ598" s="36">
        <f>SUM($AA$10:AA598)</f>
        <v>692.6</v>
      </c>
      <c r="AK598" s="42">
        <f>SUM($AL$11:AL598)</f>
        <v>390</v>
      </c>
      <c r="AL598" t="b">
        <f t="shared" si="595"/>
        <v>0</v>
      </c>
      <c r="AN598">
        <f>SUM(AS$11:BJ598)</f>
        <v>1064</v>
      </c>
      <c r="AO598">
        <f>SUM(BM$11:CD598)</f>
        <v>560</v>
      </c>
      <c r="AP598">
        <f t="shared" si="649"/>
        <v>692.6</v>
      </c>
      <c r="AR598" t="str">
        <f t="shared" si="602"/>
        <v/>
      </c>
      <c r="AS598" t="str">
        <f t="shared" si="608"/>
        <v/>
      </c>
      <c r="AT598" t="str">
        <f t="shared" si="609"/>
        <v/>
      </c>
      <c r="AU598" t="str">
        <f t="shared" si="610"/>
        <v/>
      </c>
      <c r="AV598" t="str">
        <f t="shared" si="611"/>
        <v/>
      </c>
      <c r="AW598" t="str">
        <f t="shared" si="612"/>
        <v/>
      </c>
      <c r="AX598" t="str">
        <f t="shared" si="613"/>
        <v/>
      </c>
      <c r="AY598" t="str">
        <f t="shared" si="614"/>
        <v/>
      </c>
      <c r="AZ598" t="str">
        <f t="shared" si="615"/>
        <v/>
      </c>
      <c r="BA598" t="str">
        <f t="shared" si="616"/>
        <v/>
      </c>
      <c r="BB598" t="str">
        <f t="shared" si="617"/>
        <v/>
      </c>
      <c r="BC598" t="str">
        <f t="shared" si="618"/>
        <v/>
      </c>
      <c r="BD598" t="str">
        <f t="shared" si="619"/>
        <v/>
      </c>
      <c r="BE598" t="str">
        <f t="shared" si="620"/>
        <v/>
      </c>
      <c r="BF598" t="str">
        <f t="shared" si="621"/>
        <v/>
      </c>
      <c r="BG598" t="str">
        <f t="shared" si="622"/>
        <v/>
      </c>
      <c r="BH598" t="str">
        <f t="shared" si="623"/>
        <v/>
      </c>
      <c r="BI598" t="str">
        <f t="shared" si="624"/>
        <v/>
      </c>
      <c r="BJ598" t="str">
        <f t="shared" si="625"/>
        <v/>
      </c>
      <c r="BM598" t="str">
        <f t="shared" si="626"/>
        <v/>
      </c>
      <c r="BN598" t="str">
        <f t="shared" si="627"/>
        <v/>
      </c>
      <c r="BO598" t="str">
        <f t="shared" si="628"/>
        <v/>
      </c>
      <c r="BP598" t="str">
        <f t="shared" si="629"/>
        <v/>
      </c>
      <c r="BQ598" t="str">
        <f t="shared" si="630"/>
        <v/>
      </c>
      <c r="BR598" t="str">
        <f t="shared" si="631"/>
        <v/>
      </c>
      <c r="BS598" t="str">
        <f t="shared" si="632"/>
        <v/>
      </c>
      <c r="BT598" t="str">
        <f t="shared" si="633"/>
        <v/>
      </c>
      <c r="BU598" t="str">
        <f t="shared" si="634"/>
        <v/>
      </c>
      <c r="BV598" t="str">
        <f t="shared" si="635"/>
        <v/>
      </c>
      <c r="BW598" t="str">
        <f t="shared" si="636"/>
        <v/>
      </c>
      <c r="BX598" t="str">
        <f t="shared" si="637"/>
        <v/>
      </c>
      <c r="BY598" t="str">
        <f t="shared" si="638"/>
        <v/>
      </c>
      <c r="BZ598" t="str">
        <f t="shared" si="639"/>
        <v/>
      </c>
      <c r="CA598" t="str">
        <f t="shared" si="640"/>
        <v/>
      </c>
      <c r="CB598" t="str">
        <f t="shared" si="641"/>
        <v/>
      </c>
      <c r="CC598" t="str">
        <f t="shared" si="642"/>
        <v/>
      </c>
      <c r="CD598" t="str">
        <f t="shared" si="643"/>
        <v/>
      </c>
      <c r="CF598"/>
      <c r="CG598" s="36" t="str">
        <f t="shared" si="603"/>
        <v/>
      </c>
      <c r="CH598" s="36" t="str">
        <f t="shared" si="604"/>
        <v/>
      </c>
      <c r="CI598" s="36" t="str">
        <f t="shared" si="605"/>
        <v/>
      </c>
      <c r="CJ598" s="36" t="str">
        <f t="shared" si="606"/>
        <v/>
      </c>
      <c r="CK598" s="36" t="str">
        <f t="shared" si="607"/>
        <v/>
      </c>
    </row>
    <row r="599" spans="1:89">
      <c r="A599">
        <f t="shared" si="644"/>
        <v>590</v>
      </c>
      <c r="B599" s="1" t="str">
        <f t="shared" si="645"/>
        <v>Mi</v>
      </c>
      <c r="C599" s="2" t="str">
        <f t="shared" si="646"/>
        <v>12</v>
      </c>
      <c r="D599" s="50">
        <v>42095.5</v>
      </c>
      <c r="E599" s="51"/>
      <c r="F599" s="52"/>
      <c r="G599" s="52"/>
      <c r="H599" s="13" t="str">
        <f t="shared" si="588"/>
        <v/>
      </c>
      <c r="I599" s="13" t="str">
        <f t="shared" si="647"/>
        <v/>
      </c>
      <c r="J599" s="13" t="str">
        <f t="shared" si="589"/>
        <v/>
      </c>
      <c r="K599" s="3" t="str">
        <f t="shared" si="590"/>
        <v/>
      </c>
      <c r="L599" s="4" t="str">
        <f t="shared" si="591"/>
        <v/>
      </c>
      <c r="M599" s="52"/>
      <c r="N599" s="52"/>
      <c r="O599" s="13" t="str">
        <f t="shared" si="592"/>
        <v/>
      </c>
      <c r="P599" s="4" t="str">
        <f t="shared" si="593"/>
        <v/>
      </c>
      <c r="Q599" s="4" t="str">
        <f t="shared" si="594"/>
        <v/>
      </c>
      <c r="S599" s="5"/>
      <c r="T599" s="52"/>
      <c r="U599" s="52"/>
      <c r="V599" s="52"/>
      <c r="W599" s="52"/>
      <c r="X599" s="52"/>
      <c r="Y599" s="52"/>
      <c r="Z599" s="13" t="str">
        <f t="shared" si="650"/>
        <v/>
      </c>
      <c r="AA599" s="53" t="str">
        <f t="shared" si="601"/>
        <v/>
      </c>
      <c r="AB599" s="13" t="str">
        <f t="shared" si="596"/>
        <v/>
      </c>
      <c r="AC599" s="13" t="str">
        <f t="shared" si="598"/>
        <v/>
      </c>
      <c r="AD599" s="13" t="b">
        <f t="shared" si="599"/>
        <v>0</v>
      </c>
      <c r="AE599" t="e">
        <f t="shared" si="597"/>
        <v>#VALUE!</v>
      </c>
      <c r="AF599" t="str">
        <f t="shared" si="648"/>
        <v/>
      </c>
      <c r="AG599" t="b">
        <f t="shared" si="600"/>
        <v>0</v>
      </c>
      <c r="AI599" s="41">
        <f>SUM($AG$11:AG599)</f>
        <v>-160</v>
      </c>
      <c r="AJ599" s="36">
        <f>SUM($AA$10:AA599)</f>
        <v>692.6</v>
      </c>
      <c r="AK599" s="42">
        <f>SUM($AL$11:AL599)</f>
        <v>390</v>
      </c>
      <c r="AL599" t="b">
        <f t="shared" si="595"/>
        <v>0</v>
      </c>
      <c r="AN599">
        <f>SUM(AS$11:BJ599)</f>
        <v>1064</v>
      </c>
      <c r="AO599">
        <f>SUM(BM$11:CD599)</f>
        <v>560</v>
      </c>
      <c r="AP599">
        <f t="shared" si="649"/>
        <v>692.6</v>
      </c>
      <c r="AR599" t="str">
        <f t="shared" si="602"/>
        <v/>
      </c>
      <c r="AS599" t="str">
        <f t="shared" si="608"/>
        <v/>
      </c>
      <c r="AT599" t="str">
        <f t="shared" si="609"/>
        <v/>
      </c>
      <c r="AU599" t="str">
        <f t="shared" si="610"/>
        <v/>
      </c>
      <c r="AV599" t="str">
        <f t="shared" si="611"/>
        <v/>
      </c>
      <c r="AW599" t="str">
        <f t="shared" si="612"/>
        <v/>
      </c>
      <c r="AX599" t="str">
        <f t="shared" si="613"/>
        <v/>
      </c>
      <c r="AY599" t="str">
        <f t="shared" si="614"/>
        <v/>
      </c>
      <c r="AZ599" t="str">
        <f t="shared" si="615"/>
        <v/>
      </c>
      <c r="BA599" t="str">
        <f t="shared" si="616"/>
        <v/>
      </c>
      <c r="BB599" t="str">
        <f t="shared" si="617"/>
        <v/>
      </c>
      <c r="BC599" t="str">
        <f t="shared" si="618"/>
        <v/>
      </c>
      <c r="BD599" t="str">
        <f t="shared" si="619"/>
        <v/>
      </c>
      <c r="BE599" t="str">
        <f t="shared" si="620"/>
        <v/>
      </c>
      <c r="BF599" t="str">
        <f t="shared" si="621"/>
        <v/>
      </c>
      <c r="BG599" t="str">
        <f t="shared" si="622"/>
        <v/>
      </c>
      <c r="BH599" t="str">
        <f t="shared" si="623"/>
        <v/>
      </c>
      <c r="BI599" t="str">
        <f t="shared" si="624"/>
        <v/>
      </c>
      <c r="BJ599" t="str">
        <f t="shared" si="625"/>
        <v/>
      </c>
      <c r="BM599" t="str">
        <f t="shared" si="626"/>
        <v/>
      </c>
      <c r="BN599" t="str">
        <f t="shared" si="627"/>
        <v/>
      </c>
      <c r="BO599" t="str">
        <f t="shared" si="628"/>
        <v/>
      </c>
      <c r="BP599" t="str">
        <f t="shared" si="629"/>
        <v/>
      </c>
      <c r="BQ599" t="str">
        <f t="shared" si="630"/>
        <v/>
      </c>
      <c r="BR599" t="str">
        <f t="shared" si="631"/>
        <v/>
      </c>
      <c r="BS599" t="str">
        <f t="shared" si="632"/>
        <v/>
      </c>
      <c r="BT599" t="str">
        <f t="shared" si="633"/>
        <v/>
      </c>
      <c r="BU599" t="str">
        <f t="shared" si="634"/>
        <v/>
      </c>
      <c r="BV599" t="str">
        <f t="shared" si="635"/>
        <v/>
      </c>
      <c r="BW599" t="str">
        <f t="shared" si="636"/>
        <v/>
      </c>
      <c r="BX599" t="str">
        <f t="shared" si="637"/>
        <v/>
      </c>
      <c r="BY599" t="str">
        <f t="shared" si="638"/>
        <v/>
      </c>
      <c r="BZ599" t="str">
        <f t="shared" si="639"/>
        <v/>
      </c>
      <c r="CA599" t="str">
        <f t="shared" si="640"/>
        <v/>
      </c>
      <c r="CB599" t="str">
        <f t="shared" si="641"/>
        <v/>
      </c>
      <c r="CC599" t="str">
        <f t="shared" si="642"/>
        <v/>
      </c>
      <c r="CD599" t="str">
        <f t="shared" si="643"/>
        <v/>
      </c>
      <c r="CF599"/>
      <c r="CG599" s="36" t="str">
        <f t="shared" si="603"/>
        <v/>
      </c>
      <c r="CH599" s="36" t="str">
        <f t="shared" si="604"/>
        <v/>
      </c>
      <c r="CI599" s="36" t="str">
        <f t="shared" si="605"/>
        <v/>
      </c>
      <c r="CJ599" s="36" t="str">
        <f t="shared" si="606"/>
        <v/>
      </c>
      <c r="CK599" s="36" t="str">
        <f t="shared" si="607"/>
        <v/>
      </c>
    </row>
    <row r="600" spans="1:89">
      <c r="A600">
        <f t="shared" si="644"/>
        <v>591</v>
      </c>
      <c r="B600" s="1" t="str">
        <f t="shared" si="645"/>
        <v>Mi</v>
      </c>
      <c r="C600" s="2" t="str">
        <f t="shared" si="646"/>
        <v>12</v>
      </c>
      <c r="D600" s="50">
        <v>42095.5</v>
      </c>
      <c r="E600" s="51"/>
      <c r="F600" s="52"/>
      <c r="G600" s="52"/>
      <c r="H600" s="13" t="str">
        <f t="shared" ref="H600:H663" si="651">IF(ISNUMBER(G600),IF(G600&gt;F600,G600-F600,F600-G600),"")</f>
        <v/>
      </c>
      <c r="I600" s="13" t="str">
        <f t="shared" si="647"/>
        <v/>
      </c>
      <c r="J600" s="13" t="str">
        <f t="shared" ref="J600:J663" si="652">IF(ISNUMBER(F600),IF(E600="L",F600-I600,F600+I600),"")</f>
        <v/>
      </c>
      <c r="K600" s="3" t="str">
        <f t="shared" ref="K600:K663" si="653">IF(ISNUMBER(I600),IF(F600="L",I600-J600,I600+J600),"")</f>
        <v/>
      </c>
      <c r="L600" s="4" t="str">
        <f t="shared" ref="L600:L663" si="654">IF(ISNUMBER(I600),IF(OR(SUM(I600+J600=K600),SUM(I600-J600=K600)),"",IF(F600="S",K600-I600,IF(F600="L",I600-K600,))),"")</f>
        <v/>
      </c>
      <c r="M600" s="52"/>
      <c r="N600" s="52"/>
      <c r="O600" s="13" t="str">
        <f t="shared" ref="O600:O663" si="655">IF(ISNUMBER(N600),IF(N600&gt;F600,N600-F600,F600-N600),"")</f>
        <v/>
      </c>
      <c r="P600" s="4" t="str">
        <f t="shared" ref="P600:P663" si="656">IF(E600="S",T600-F600,IF(E600="L",F600-T600,""))</f>
        <v/>
      </c>
      <c r="Q600" s="4" t="str">
        <f t="shared" ref="Q600:Q663" si="657">IF(F600="S",U600-I600,IF(F600="L",I600-U600,""))</f>
        <v/>
      </c>
      <c r="S600" s="5"/>
      <c r="T600" s="52"/>
      <c r="U600" s="52"/>
      <c r="V600" s="52"/>
      <c r="W600" s="52"/>
      <c r="X600" s="52"/>
      <c r="Y600" s="52"/>
      <c r="Z600" s="13" t="str">
        <f t="shared" si="650"/>
        <v/>
      </c>
      <c r="AA600" s="53" t="str">
        <f t="shared" si="601"/>
        <v/>
      </c>
      <c r="AB600" s="13" t="str">
        <f t="shared" si="596"/>
        <v/>
      </c>
      <c r="AC600" s="13" t="str">
        <f t="shared" si="598"/>
        <v/>
      </c>
      <c r="AD600" s="13" t="b">
        <f t="shared" si="599"/>
        <v>0</v>
      </c>
      <c r="AE600" t="e">
        <f t="shared" si="597"/>
        <v>#VALUE!</v>
      </c>
      <c r="AF600" t="str">
        <f t="shared" si="648"/>
        <v/>
      </c>
      <c r="AG600" t="b">
        <f t="shared" si="600"/>
        <v>0</v>
      </c>
      <c r="AI600" s="41">
        <f>SUM($AG$11:AG600)</f>
        <v>-160</v>
      </c>
      <c r="AJ600" s="36">
        <f>SUM($AA$10:AA600)</f>
        <v>692.6</v>
      </c>
      <c r="AK600" s="42">
        <f>SUM($AL$11:AL600)</f>
        <v>390</v>
      </c>
      <c r="AL600" t="b">
        <f t="shared" ref="AL600:AL663" si="658">IF(ISNUMBER(AA600),IF(P600&gt;I600,$AD$6,IF(AND(P600&lt;I600,O600&gt;H600),H600,IF(AA599="","",""))))</f>
        <v>0</v>
      </c>
      <c r="AN600">
        <f>SUM(AS$11:BJ600)</f>
        <v>1064</v>
      </c>
      <c r="AO600">
        <f>SUM(BM$11:CD600)</f>
        <v>560</v>
      </c>
      <c r="AP600">
        <f t="shared" si="649"/>
        <v>692.6</v>
      </c>
      <c r="AR600" t="str">
        <f t="shared" si="602"/>
        <v/>
      </c>
      <c r="AS600" t="str">
        <f t="shared" si="608"/>
        <v/>
      </c>
      <c r="AT600" t="str">
        <f t="shared" si="609"/>
        <v/>
      </c>
      <c r="AU600" t="str">
        <f t="shared" si="610"/>
        <v/>
      </c>
      <c r="AV600" t="str">
        <f t="shared" si="611"/>
        <v/>
      </c>
      <c r="AW600" t="str">
        <f t="shared" si="612"/>
        <v/>
      </c>
      <c r="AX600" t="str">
        <f t="shared" si="613"/>
        <v/>
      </c>
      <c r="AY600" t="str">
        <f t="shared" si="614"/>
        <v/>
      </c>
      <c r="AZ600" t="str">
        <f t="shared" si="615"/>
        <v/>
      </c>
      <c r="BA600" t="str">
        <f t="shared" si="616"/>
        <v/>
      </c>
      <c r="BB600" t="str">
        <f t="shared" si="617"/>
        <v/>
      </c>
      <c r="BC600" t="str">
        <f t="shared" si="618"/>
        <v/>
      </c>
      <c r="BD600" t="str">
        <f t="shared" si="619"/>
        <v/>
      </c>
      <c r="BE600" t="str">
        <f t="shared" si="620"/>
        <v/>
      </c>
      <c r="BF600" t="str">
        <f t="shared" si="621"/>
        <v/>
      </c>
      <c r="BG600" t="str">
        <f t="shared" si="622"/>
        <v/>
      </c>
      <c r="BH600" t="str">
        <f t="shared" si="623"/>
        <v/>
      </c>
      <c r="BI600" t="str">
        <f t="shared" si="624"/>
        <v/>
      </c>
      <c r="BJ600" t="str">
        <f t="shared" si="625"/>
        <v/>
      </c>
      <c r="BM600" t="str">
        <f t="shared" si="626"/>
        <v/>
      </c>
      <c r="BN600" t="str">
        <f t="shared" si="627"/>
        <v/>
      </c>
      <c r="BO600" t="str">
        <f t="shared" si="628"/>
        <v/>
      </c>
      <c r="BP600" t="str">
        <f t="shared" si="629"/>
        <v/>
      </c>
      <c r="BQ600" t="str">
        <f t="shared" si="630"/>
        <v/>
      </c>
      <c r="BR600" t="str">
        <f t="shared" si="631"/>
        <v/>
      </c>
      <c r="BS600" t="str">
        <f t="shared" si="632"/>
        <v/>
      </c>
      <c r="BT600" t="str">
        <f t="shared" si="633"/>
        <v/>
      </c>
      <c r="BU600" t="str">
        <f t="shared" si="634"/>
        <v/>
      </c>
      <c r="BV600" t="str">
        <f t="shared" si="635"/>
        <v/>
      </c>
      <c r="BW600" t="str">
        <f t="shared" si="636"/>
        <v/>
      </c>
      <c r="BX600" t="str">
        <f t="shared" si="637"/>
        <v/>
      </c>
      <c r="BY600" t="str">
        <f t="shared" si="638"/>
        <v/>
      </c>
      <c r="BZ600" t="str">
        <f t="shared" si="639"/>
        <v/>
      </c>
      <c r="CA600" t="str">
        <f t="shared" si="640"/>
        <v/>
      </c>
      <c r="CB600" t="str">
        <f t="shared" si="641"/>
        <v/>
      </c>
      <c r="CC600" t="str">
        <f t="shared" si="642"/>
        <v/>
      </c>
      <c r="CD600" t="str">
        <f t="shared" si="643"/>
        <v/>
      </c>
      <c r="CF600"/>
      <c r="CG600" s="36" t="str">
        <f t="shared" si="603"/>
        <v/>
      </c>
      <c r="CH600" s="36" t="str">
        <f t="shared" si="604"/>
        <v/>
      </c>
      <c r="CI600" s="36" t="str">
        <f t="shared" si="605"/>
        <v/>
      </c>
      <c r="CJ600" s="36" t="str">
        <f t="shared" si="606"/>
        <v/>
      </c>
      <c r="CK600" s="36" t="str">
        <f t="shared" si="607"/>
        <v/>
      </c>
    </row>
    <row r="601" spans="1:89">
      <c r="A601">
        <f t="shared" si="644"/>
        <v>592</v>
      </c>
      <c r="B601" s="1" t="str">
        <f t="shared" si="645"/>
        <v>Mi</v>
      </c>
      <c r="C601" s="2" t="str">
        <f t="shared" si="646"/>
        <v>12</v>
      </c>
      <c r="D601" s="50">
        <v>42095.5</v>
      </c>
      <c r="E601" s="51"/>
      <c r="F601" s="52"/>
      <c r="G601" s="52"/>
      <c r="H601" s="13" t="str">
        <f t="shared" si="651"/>
        <v/>
      </c>
      <c r="I601" s="13" t="str">
        <f t="shared" si="647"/>
        <v/>
      </c>
      <c r="J601" s="13" t="str">
        <f t="shared" si="652"/>
        <v/>
      </c>
      <c r="K601" s="3" t="str">
        <f t="shared" si="653"/>
        <v/>
      </c>
      <c r="L601" s="4" t="str">
        <f t="shared" si="654"/>
        <v/>
      </c>
      <c r="M601" s="52"/>
      <c r="N601" s="52"/>
      <c r="O601" s="13" t="str">
        <f t="shared" si="655"/>
        <v/>
      </c>
      <c r="P601" s="4" t="str">
        <f t="shared" si="656"/>
        <v/>
      </c>
      <c r="Q601" s="4" t="str">
        <f t="shared" si="657"/>
        <v/>
      </c>
      <c r="S601" s="5"/>
      <c r="T601" s="52"/>
      <c r="U601" s="52"/>
      <c r="V601" s="52"/>
      <c r="W601" s="52"/>
      <c r="X601" s="52"/>
      <c r="Y601" s="52"/>
      <c r="Z601" s="13" t="str">
        <f t="shared" si="650"/>
        <v/>
      </c>
      <c r="AA601" s="53" t="str">
        <f t="shared" si="601"/>
        <v/>
      </c>
      <c r="AB601" s="13" t="str">
        <f t="shared" si="596"/>
        <v/>
      </c>
      <c r="AC601" s="13" t="str">
        <f t="shared" si="598"/>
        <v/>
      </c>
      <c r="AD601" s="13" t="b">
        <f t="shared" si="599"/>
        <v>0</v>
      </c>
      <c r="AE601" t="e">
        <f t="shared" si="597"/>
        <v>#VALUE!</v>
      </c>
      <c r="AF601" t="str">
        <f t="shared" si="648"/>
        <v/>
      </c>
      <c r="AG601" t="b">
        <f t="shared" si="600"/>
        <v>0</v>
      </c>
      <c r="AI601" s="41">
        <f>SUM($AG$11:AG601)</f>
        <v>-160</v>
      </c>
      <c r="AJ601" s="36">
        <f>SUM($AA$10:AA601)</f>
        <v>692.6</v>
      </c>
      <c r="AK601" s="42">
        <f>SUM($AL$11:AL601)</f>
        <v>390</v>
      </c>
      <c r="AL601" t="b">
        <f t="shared" si="658"/>
        <v>0</v>
      </c>
      <c r="AN601">
        <f>SUM(AS$11:BJ601)</f>
        <v>1064</v>
      </c>
      <c r="AO601">
        <f>SUM(BM$11:CD601)</f>
        <v>560</v>
      </c>
      <c r="AP601">
        <f t="shared" si="649"/>
        <v>692.6</v>
      </c>
      <c r="AR601" t="str">
        <f t="shared" si="602"/>
        <v/>
      </c>
      <c r="AS601" t="str">
        <f t="shared" si="608"/>
        <v/>
      </c>
      <c r="AT601" t="str">
        <f t="shared" si="609"/>
        <v/>
      </c>
      <c r="AU601" t="str">
        <f t="shared" si="610"/>
        <v/>
      </c>
      <c r="AV601" t="str">
        <f t="shared" si="611"/>
        <v/>
      </c>
      <c r="AW601" t="str">
        <f t="shared" si="612"/>
        <v/>
      </c>
      <c r="AX601" t="str">
        <f t="shared" si="613"/>
        <v/>
      </c>
      <c r="AY601" t="str">
        <f t="shared" si="614"/>
        <v/>
      </c>
      <c r="AZ601" t="str">
        <f t="shared" si="615"/>
        <v/>
      </c>
      <c r="BA601" t="str">
        <f t="shared" si="616"/>
        <v/>
      </c>
      <c r="BB601" t="str">
        <f t="shared" si="617"/>
        <v/>
      </c>
      <c r="BC601" t="str">
        <f t="shared" si="618"/>
        <v/>
      </c>
      <c r="BD601" t="str">
        <f t="shared" si="619"/>
        <v/>
      </c>
      <c r="BE601" t="str">
        <f t="shared" si="620"/>
        <v/>
      </c>
      <c r="BF601" t="str">
        <f t="shared" si="621"/>
        <v/>
      </c>
      <c r="BG601" t="str">
        <f t="shared" si="622"/>
        <v/>
      </c>
      <c r="BH601" t="str">
        <f t="shared" si="623"/>
        <v/>
      </c>
      <c r="BI601" t="str">
        <f t="shared" si="624"/>
        <v/>
      </c>
      <c r="BJ601" t="str">
        <f t="shared" si="625"/>
        <v/>
      </c>
      <c r="BM601" t="str">
        <f t="shared" si="626"/>
        <v/>
      </c>
      <c r="BN601" t="str">
        <f t="shared" si="627"/>
        <v/>
      </c>
      <c r="BO601" t="str">
        <f t="shared" si="628"/>
        <v/>
      </c>
      <c r="BP601" t="str">
        <f t="shared" si="629"/>
        <v/>
      </c>
      <c r="BQ601" t="str">
        <f t="shared" si="630"/>
        <v/>
      </c>
      <c r="BR601" t="str">
        <f t="shared" si="631"/>
        <v/>
      </c>
      <c r="BS601" t="str">
        <f t="shared" si="632"/>
        <v/>
      </c>
      <c r="BT601" t="str">
        <f t="shared" si="633"/>
        <v/>
      </c>
      <c r="BU601" t="str">
        <f t="shared" si="634"/>
        <v/>
      </c>
      <c r="BV601" t="str">
        <f t="shared" si="635"/>
        <v/>
      </c>
      <c r="BW601" t="str">
        <f t="shared" si="636"/>
        <v/>
      </c>
      <c r="BX601" t="str">
        <f t="shared" si="637"/>
        <v/>
      </c>
      <c r="BY601" t="str">
        <f t="shared" si="638"/>
        <v/>
      </c>
      <c r="BZ601" t="str">
        <f t="shared" si="639"/>
        <v/>
      </c>
      <c r="CA601" t="str">
        <f t="shared" si="640"/>
        <v/>
      </c>
      <c r="CB601" t="str">
        <f t="shared" si="641"/>
        <v/>
      </c>
      <c r="CC601" t="str">
        <f t="shared" si="642"/>
        <v/>
      </c>
      <c r="CD601" t="str">
        <f t="shared" si="643"/>
        <v/>
      </c>
      <c r="CF601"/>
      <c r="CG601" s="36" t="str">
        <f t="shared" si="603"/>
        <v/>
      </c>
      <c r="CH601" s="36" t="str">
        <f t="shared" si="604"/>
        <v/>
      </c>
      <c r="CI601" s="36" t="str">
        <f t="shared" si="605"/>
        <v/>
      </c>
      <c r="CJ601" s="36" t="str">
        <f t="shared" si="606"/>
        <v/>
      </c>
      <c r="CK601" s="36" t="str">
        <f t="shared" si="607"/>
        <v/>
      </c>
    </row>
    <row r="602" spans="1:89">
      <c r="A602">
        <f t="shared" si="644"/>
        <v>593</v>
      </c>
      <c r="B602" s="1" t="str">
        <f t="shared" si="645"/>
        <v>Mi</v>
      </c>
      <c r="C602" s="2" t="str">
        <f t="shared" si="646"/>
        <v>12</v>
      </c>
      <c r="D602" s="50">
        <v>42095.5</v>
      </c>
      <c r="E602" s="51"/>
      <c r="F602" s="52"/>
      <c r="G602" s="52"/>
      <c r="H602" s="13" t="str">
        <f t="shared" si="651"/>
        <v/>
      </c>
      <c r="I602" s="13" t="str">
        <f t="shared" si="647"/>
        <v/>
      </c>
      <c r="J602" s="13" t="str">
        <f t="shared" si="652"/>
        <v/>
      </c>
      <c r="K602" s="3" t="str">
        <f t="shared" si="653"/>
        <v/>
      </c>
      <c r="L602" s="4" t="str">
        <f t="shared" si="654"/>
        <v/>
      </c>
      <c r="M602" s="52"/>
      <c r="N602" s="52"/>
      <c r="O602" s="13" t="str">
        <f t="shared" si="655"/>
        <v/>
      </c>
      <c r="P602" s="4" t="str">
        <f t="shared" si="656"/>
        <v/>
      </c>
      <c r="Q602" s="4" t="str">
        <f t="shared" si="657"/>
        <v/>
      </c>
      <c r="S602" s="5"/>
      <c r="T602" s="52"/>
      <c r="U602" s="52"/>
      <c r="V602" s="52"/>
      <c r="W602" s="52"/>
      <c r="X602" s="52"/>
      <c r="Y602" s="52"/>
      <c r="Z602" s="13" t="str">
        <f t="shared" si="650"/>
        <v/>
      </c>
      <c r="AA602" s="53" t="str">
        <f t="shared" si="601"/>
        <v/>
      </c>
      <c r="AB602" s="13" t="str">
        <f t="shared" ref="AB602:AB665" si="659">IF(P602&gt;I602,AC602,AA602)</f>
        <v/>
      </c>
      <c r="AC602" s="13" t="str">
        <f t="shared" si="598"/>
        <v/>
      </c>
      <c r="AD602" s="13" t="b">
        <f t="shared" si="599"/>
        <v>0</v>
      </c>
      <c r="AE602" t="e">
        <f t="shared" ref="AE602:AE665" si="660">IF(AND(P602&gt;I602,Z602&lt;0.001),I602+Z602,IF(AND(P602&gt;I602,Z602&gt;-0.001),I602,-H602+Z602))</f>
        <v>#VALUE!</v>
      </c>
      <c r="AF602" t="str">
        <f t="shared" si="648"/>
        <v/>
      </c>
      <c r="AG602" t="b">
        <f t="shared" si="600"/>
        <v>0</v>
      </c>
      <c r="AI602" s="41">
        <f>SUM($AG$11:AG602)</f>
        <v>-160</v>
      </c>
      <c r="AJ602" s="36">
        <f>SUM($AA$10:AA602)</f>
        <v>692.6</v>
      </c>
      <c r="AK602" s="42">
        <f>SUM($AL$11:AL602)</f>
        <v>390</v>
      </c>
      <c r="AL602" t="b">
        <f t="shared" si="658"/>
        <v>0</v>
      </c>
      <c r="AN602">
        <f>SUM(AS$11:BJ602)</f>
        <v>1064</v>
      </c>
      <c r="AO602">
        <f>SUM(BM$11:CD602)</f>
        <v>560</v>
      </c>
      <c r="AP602">
        <f t="shared" si="649"/>
        <v>692.6</v>
      </c>
      <c r="AR602" t="str">
        <f t="shared" si="602"/>
        <v/>
      </c>
      <c r="AS602" t="str">
        <f t="shared" si="608"/>
        <v/>
      </c>
      <c r="AT602" t="str">
        <f t="shared" si="609"/>
        <v/>
      </c>
      <c r="AU602" t="str">
        <f t="shared" si="610"/>
        <v/>
      </c>
      <c r="AV602" t="str">
        <f t="shared" si="611"/>
        <v/>
      </c>
      <c r="AW602" t="str">
        <f t="shared" si="612"/>
        <v/>
      </c>
      <c r="AX602" t="str">
        <f t="shared" si="613"/>
        <v/>
      </c>
      <c r="AY602" t="str">
        <f t="shared" si="614"/>
        <v/>
      </c>
      <c r="AZ602" t="str">
        <f t="shared" si="615"/>
        <v/>
      </c>
      <c r="BA602" t="str">
        <f t="shared" si="616"/>
        <v/>
      </c>
      <c r="BB602" t="str">
        <f t="shared" si="617"/>
        <v/>
      </c>
      <c r="BC602" t="str">
        <f t="shared" si="618"/>
        <v/>
      </c>
      <c r="BD602" t="str">
        <f t="shared" si="619"/>
        <v/>
      </c>
      <c r="BE602" t="str">
        <f t="shared" si="620"/>
        <v/>
      </c>
      <c r="BF602" t="str">
        <f t="shared" si="621"/>
        <v/>
      </c>
      <c r="BG602" t="str">
        <f t="shared" si="622"/>
        <v/>
      </c>
      <c r="BH602" t="str">
        <f t="shared" si="623"/>
        <v/>
      </c>
      <c r="BI602" t="str">
        <f t="shared" si="624"/>
        <v/>
      </c>
      <c r="BJ602" t="str">
        <f t="shared" si="625"/>
        <v/>
      </c>
      <c r="BM602" t="str">
        <f t="shared" si="626"/>
        <v/>
      </c>
      <c r="BN602" t="str">
        <f t="shared" si="627"/>
        <v/>
      </c>
      <c r="BO602" t="str">
        <f t="shared" si="628"/>
        <v/>
      </c>
      <c r="BP602" t="str">
        <f t="shared" si="629"/>
        <v/>
      </c>
      <c r="BQ602" t="str">
        <f t="shared" si="630"/>
        <v/>
      </c>
      <c r="BR602" t="str">
        <f t="shared" si="631"/>
        <v/>
      </c>
      <c r="BS602" t="str">
        <f t="shared" si="632"/>
        <v/>
      </c>
      <c r="BT602" t="str">
        <f t="shared" si="633"/>
        <v/>
      </c>
      <c r="BU602" t="str">
        <f t="shared" si="634"/>
        <v/>
      </c>
      <c r="BV602" t="str">
        <f t="shared" si="635"/>
        <v/>
      </c>
      <c r="BW602" t="str">
        <f t="shared" si="636"/>
        <v/>
      </c>
      <c r="BX602" t="str">
        <f t="shared" si="637"/>
        <v/>
      </c>
      <c r="BY602" t="str">
        <f t="shared" si="638"/>
        <v/>
      </c>
      <c r="BZ602" t="str">
        <f t="shared" si="639"/>
        <v/>
      </c>
      <c r="CA602" t="str">
        <f t="shared" si="640"/>
        <v/>
      </c>
      <c r="CB602" t="str">
        <f t="shared" si="641"/>
        <v/>
      </c>
      <c r="CC602" t="str">
        <f t="shared" si="642"/>
        <v/>
      </c>
      <c r="CD602" t="str">
        <f t="shared" si="643"/>
        <v/>
      </c>
      <c r="CF602"/>
      <c r="CG602" s="36" t="str">
        <f t="shared" si="603"/>
        <v/>
      </c>
      <c r="CH602" s="36" t="str">
        <f t="shared" si="604"/>
        <v/>
      </c>
      <c r="CI602" s="36" t="str">
        <f t="shared" si="605"/>
        <v/>
      </c>
      <c r="CJ602" s="36" t="str">
        <f t="shared" si="606"/>
        <v/>
      </c>
      <c r="CK602" s="36" t="str">
        <f t="shared" si="607"/>
        <v/>
      </c>
    </row>
    <row r="603" spans="1:89">
      <c r="A603">
        <f t="shared" si="644"/>
        <v>594</v>
      </c>
      <c r="B603" s="1" t="str">
        <f t="shared" si="645"/>
        <v>Mi</v>
      </c>
      <c r="C603" s="2" t="str">
        <f t="shared" si="646"/>
        <v>12</v>
      </c>
      <c r="D603" s="50">
        <v>42095.5</v>
      </c>
      <c r="E603" s="51"/>
      <c r="F603" s="52"/>
      <c r="G603" s="52"/>
      <c r="H603" s="13" t="str">
        <f t="shared" si="651"/>
        <v/>
      </c>
      <c r="I603" s="13" t="str">
        <f t="shared" si="647"/>
        <v/>
      </c>
      <c r="J603" s="13" t="str">
        <f t="shared" si="652"/>
        <v/>
      </c>
      <c r="K603" s="3" t="str">
        <f t="shared" si="653"/>
        <v/>
      </c>
      <c r="L603" s="4" t="str">
        <f t="shared" si="654"/>
        <v/>
      </c>
      <c r="M603" s="52"/>
      <c r="N603" s="52"/>
      <c r="O603" s="13" t="str">
        <f t="shared" si="655"/>
        <v/>
      </c>
      <c r="P603" s="4" t="str">
        <f t="shared" si="656"/>
        <v/>
      </c>
      <c r="Q603" s="4" t="str">
        <f t="shared" si="657"/>
        <v/>
      </c>
      <c r="S603" s="5"/>
      <c r="T603" s="52"/>
      <c r="U603" s="52"/>
      <c r="V603" s="52"/>
      <c r="W603" s="52"/>
      <c r="X603" s="52"/>
      <c r="Y603" s="52"/>
      <c r="Z603" s="13" t="str">
        <f t="shared" si="650"/>
        <v/>
      </c>
      <c r="AA603" s="53" t="str">
        <f t="shared" si="601"/>
        <v/>
      </c>
      <c r="AB603" s="13" t="str">
        <f t="shared" si="659"/>
        <v/>
      </c>
      <c r="AC603" s="13" t="str">
        <f t="shared" si="598"/>
        <v/>
      </c>
      <c r="AD603" s="13" t="b">
        <f t="shared" si="599"/>
        <v>0</v>
      </c>
      <c r="AE603" t="e">
        <f t="shared" si="660"/>
        <v>#VALUE!</v>
      </c>
      <c r="AF603" t="str">
        <f t="shared" si="648"/>
        <v/>
      </c>
      <c r="AG603" t="b">
        <f t="shared" si="600"/>
        <v>0</v>
      </c>
      <c r="AI603" s="41">
        <f>SUM($AG$11:AG603)</f>
        <v>-160</v>
      </c>
      <c r="AJ603" s="36">
        <f>SUM($AA$10:AA603)</f>
        <v>692.6</v>
      </c>
      <c r="AK603" s="42">
        <f>SUM($AL$11:AL603)</f>
        <v>390</v>
      </c>
      <c r="AL603" t="b">
        <f t="shared" si="658"/>
        <v>0</v>
      </c>
      <c r="AN603">
        <f>SUM(AS$11:BJ603)</f>
        <v>1064</v>
      </c>
      <c r="AO603">
        <f>SUM(BM$11:CD603)</f>
        <v>560</v>
      </c>
      <c r="AP603">
        <f t="shared" si="649"/>
        <v>692.6</v>
      </c>
      <c r="AR603" t="str">
        <f t="shared" si="602"/>
        <v/>
      </c>
      <c r="AS603" t="str">
        <f t="shared" si="608"/>
        <v/>
      </c>
      <c r="AT603" t="str">
        <f t="shared" si="609"/>
        <v/>
      </c>
      <c r="AU603" t="str">
        <f t="shared" si="610"/>
        <v/>
      </c>
      <c r="AV603" t="str">
        <f t="shared" si="611"/>
        <v/>
      </c>
      <c r="AW603" t="str">
        <f t="shared" si="612"/>
        <v/>
      </c>
      <c r="AX603" t="str">
        <f t="shared" si="613"/>
        <v/>
      </c>
      <c r="AY603" t="str">
        <f t="shared" si="614"/>
        <v/>
      </c>
      <c r="AZ603" t="str">
        <f t="shared" si="615"/>
        <v/>
      </c>
      <c r="BA603" t="str">
        <f t="shared" si="616"/>
        <v/>
      </c>
      <c r="BB603" t="str">
        <f t="shared" si="617"/>
        <v/>
      </c>
      <c r="BC603" t="str">
        <f t="shared" si="618"/>
        <v/>
      </c>
      <c r="BD603" t="str">
        <f t="shared" si="619"/>
        <v/>
      </c>
      <c r="BE603" t="str">
        <f t="shared" si="620"/>
        <v/>
      </c>
      <c r="BF603" t="str">
        <f t="shared" si="621"/>
        <v/>
      </c>
      <c r="BG603" t="str">
        <f t="shared" si="622"/>
        <v/>
      </c>
      <c r="BH603" t="str">
        <f t="shared" si="623"/>
        <v/>
      </c>
      <c r="BI603" t="str">
        <f t="shared" si="624"/>
        <v/>
      </c>
      <c r="BJ603" t="str">
        <f t="shared" si="625"/>
        <v/>
      </c>
      <c r="BM603" t="str">
        <f t="shared" si="626"/>
        <v/>
      </c>
      <c r="BN603" t="str">
        <f t="shared" si="627"/>
        <v/>
      </c>
      <c r="BO603" t="str">
        <f t="shared" si="628"/>
        <v/>
      </c>
      <c r="BP603" t="str">
        <f t="shared" si="629"/>
        <v/>
      </c>
      <c r="BQ603" t="str">
        <f t="shared" si="630"/>
        <v/>
      </c>
      <c r="BR603" t="str">
        <f t="shared" si="631"/>
        <v/>
      </c>
      <c r="BS603" t="str">
        <f t="shared" si="632"/>
        <v/>
      </c>
      <c r="BT603" t="str">
        <f t="shared" si="633"/>
        <v/>
      </c>
      <c r="BU603" t="str">
        <f t="shared" si="634"/>
        <v/>
      </c>
      <c r="BV603" t="str">
        <f t="shared" si="635"/>
        <v/>
      </c>
      <c r="BW603" t="str">
        <f t="shared" si="636"/>
        <v/>
      </c>
      <c r="BX603" t="str">
        <f t="shared" si="637"/>
        <v/>
      </c>
      <c r="BY603" t="str">
        <f t="shared" si="638"/>
        <v/>
      </c>
      <c r="BZ603" t="str">
        <f t="shared" si="639"/>
        <v/>
      </c>
      <c r="CA603" t="str">
        <f t="shared" si="640"/>
        <v/>
      </c>
      <c r="CB603" t="str">
        <f t="shared" si="641"/>
        <v/>
      </c>
      <c r="CC603" t="str">
        <f t="shared" si="642"/>
        <v/>
      </c>
      <c r="CD603" t="str">
        <f t="shared" si="643"/>
        <v/>
      </c>
      <c r="CF603"/>
      <c r="CG603" s="36" t="str">
        <f t="shared" si="603"/>
        <v/>
      </c>
      <c r="CH603" s="36" t="str">
        <f t="shared" si="604"/>
        <v/>
      </c>
      <c r="CI603" s="36" t="str">
        <f t="shared" si="605"/>
        <v/>
      </c>
      <c r="CJ603" s="36" t="str">
        <f t="shared" si="606"/>
        <v/>
      </c>
      <c r="CK603" s="36" t="str">
        <f t="shared" si="607"/>
        <v/>
      </c>
    </row>
    <row r="604" spans="1:89">
      <c r="A604">
        <f t="shared" si="644"/>
        <v>595</v>
      </c>
      <c r="B604" s="1" t="str">
        <f t="shared" si="645"/>
        <v>Mi</v>
      </c>
      <c r="C604" s="2" t="str">
        <f t="shared" si="646"/>
        <v>12</v>
      </c>
      <c r="D604" s="50">
        <v>42095.5</v>
      </c>
      <c r="E604" s="51"/>
      <c r="F604" s="52"/>
      <c r="G604" s="52"/>
      <c r="H604" s="13" t="str">
        <f t="shared" si="651"/>
        <v/>
      </c>
      <c r="I604" s="13" t="str">
        <f t="shared" si="647"/>
        <v/>
      </c>
      <c r="J604" s="13" t="str">
        <f t="shared" si="652"/>
        <v/>
      </c>
      <c r="K604" s="3" t="str">
        <f t="shared" si="653"/>
        <v/>
      </c>
      <c r="L604" s="4" t="str">
        <f t="shared" si="654"/>
        <v/>
      </c>
      <c r="M604" s="52"/>
      <c r="N604" s="52"/>
      <c r="O604" s="13" t="str">
        <f t="shared" si="655"/>
        <v/>
      </c>
      <c r="P604" s="4" t="str">
        <f t="shared" si="656"/>
        <v/>
      </c>
      <c r="Q604" s="4" t="str">
        <f t="shared" si="657"/>
        <v/>
      </c>
      <c r="S604" s="5"/>
      <c r="T604" s="52"/>
      <c r="U604" s="52"/>
      <c r="V604" s="52"/>
      <c r="W604" s="52"/>
      <c r="X604" s="52"/>
      <c r="Y604" s="52"/>
      <c r="Z604" s="13" t="str">
        <f t="shared" si="650"/>
        <v/>
      </c>
      <c r="AA604" s="53" t="str">
        <f t="shared" si="601"/>
        <v/>
      </c>
      <c r="AB604" s="13" t="str">
        <f t="shared" si="659"/>
        <v/>
      </c>
      <c r="AC604" s="13" t="str">
        <f t="shared" ref="AC604:AC667" si="661">IF(AND(P604&gt;I604,Z604&lt;0.001),$AD$7-ABS(Z604),IF(AND(P604&gt;I604,Z604&gt;-0.001),$AD$7+Z604,IF(P604&lt;I604,-$AD$7+Z604,"")))</f>
        <v/>
      </c>
      <c r="AD604" s="13" t="b">
        <f t="shared" ref="AD604:AD667" si="662">IF(ISNUMBER(AA604),IF(AND(D604=D597,P604&lt;I604,Z604&lt;0.001),-($AD$7-ABS(AA604)),IF(AND(P604&lt;I604,Z604&lt;0.001),-($AD$7-ABS(AA604)),IF(AND(P604&gt;I604,Z604&lt;0.001),$AD$7+AA604,IF(AND(D597=D604,P604&lt;I604,Z604&gt;0.001),-$AD$7+AA604,IF(AND(P604&lt;I604,Z604&gt;0.01),-$AD$7+AA604,$AD$7+AA604))))))</f>
        <v>0</v>
      </c>
      <c r="AE604" t="e">
        <f t="shared" si="660"/>
        <v>#VALUE!</v>
      </c>
      <c r="AF604" t="str">
        <f t="shared" si="648"/>
        <v/>
      </c>
      <c r="AG604" t="b">
        <f t="shared" si="600"/>
        <v>0</v>
      </c>
      <c r="AI604" s="41">
        <f>SUM($AG$11:AG604)</f>
        <v>-160</v>
      </c>
      <c r="AJ604" s="36">
        <f>SUM($AA$10:AA604)</f>
        <v>692.6</v>
      </c>
      <c r="AK604" s="42">
        <f>SUM($AL$11:AL604)</f>
        <v>390</v>
      </c>
      <c r="AL604" t="b">
        <f t="shared" si="658"/>
        <v>0</v>
      </c>
      <c r="AN604">
        <f>SUM(AS$11:BJ604)</f>
        <v>1064</v>
      </c>
      <c r="AO604">
        <f>SUM(BM$11:CD604)</f>
        <v>560</v>
      </c>
      <c r="AP604">
        <f t="shared" si="649"/>
        <v>692.6</v>
      </c>
      <c r="AR604" t="str">
        <f t="shared" si="602"/>
        <v/>
      </c>
      <c r="AS604" t="str">
        <f t="shared" si="608"/>
        <v/>
      </c>
      <c r="AT604" t="str">
        <f t="shared" si="609"/>
        <v/>
      </c>
      <c r="AU604" t="str">
        <f t="shared" si="610"/>
        <v/>
      </c>
      <c r="AV604" t="str">
        <f t="shared" si="611"/>
        <v/>
      </c>
      <c r="AW604" t="str">
        <f t="shared" si="612"/>
        <v/>
      </c>
      <c r="AX604" t="str">
        <f t="shared" si="613"/>
        <v/>
      </c>
      <c r="AY604" t="str">
        <f t="shared" si="614"/>
        <v/>
      </c>
      <c r="AZ604" t="str">
        <f t="shared" si="615"/>
        <v/>
      </c>
      <c r="BA604" t="str">
        <f t="shared" si="616"/>
        <v/>
      </c>
      <c r="BB604" t="str">
        <f t="shared" si="617"/>
        <v/>
      </c>
      <c r="BC604" t="str">
        <f t="shared" si="618"/>
        <v/>
      </c>
      <c r="BD604" t="str">
        <f t="shared" si="619"/>
        <v/>
      </c>
      <c r="BE604" t="str">
        <f t="shared" si="620"/>
        <v/>
      </c>
      <c r="BF604" t="str">
        <f t="shared" si="621"/>
        <v/>
      </c>
      <c r="BG604" t="str">
        <f t="shared" si="622"/>
        <v/>
      </c>
      <c r="BH604" t="str">
        <f t="shared" si="623"/>
        <v/>
      </c>
      <c r="BI604" t="str">
        <f t="shared" si="624"/>
        <v/>
      </c>
      <c r="BJ604" t="str">
        <f t="shared" si="625"/>
        <v/>
      </c>
      <c r="BM604" t="str">
        <f t="shared" si="626"/>
        <v/>
      </c>
      <c r="BN604" t="str">
        <f t="shared" si="627"/>
        <v/>
      </c>
      <c r="BO604" t="str">
        <f t="shared" si="628"/>
        <v/>
      </c>
      <c r="BP604" t="str">
        <f t="shared" si="629"/>
        <v/>
      </c>
      <c r="BQ604" t="str">
        <f t="shared" si="630"/>
        <v/>
      </c>
      <c r="BR604" t="str">
        <f t="shared" si="631"/>
        <v/>
      </c>
      <c r="BS604" t="str">
        <f t="shared" si="632"/>
        <v/>
      </c>
      <c r="BT604" t="str">
        <f t="shared" si="633"/>
        <v/>
      </c>
      <c r="BU604" t="str">
        <f t="shared" si="634"/>
        <v/>
      </c>
      <c r="BV604" t="str">
        <f t="shared" si="635"/>
        <v/>
      </c>
      <c r="BW604" t="str">
        <f t="shared" si="636"/>
        <v/>
      </c>
      <c r="BX604" t="str">
        <f t="shared" si="637"/>
        <v/>
      </c>
      <c r="BY604" t="str">
        <f t="shared" si="638"/>
        <v/>
      </c>
      <c r="BZ604" t="str">
        <f t="shared" si="639"/>
        <v/>
      </c>
      <c r="CA604" t="str">
        <f t="shared" si="640"/>
        <v/>
      </c>
      <c r="CB604" t="str">
        <f t="shared" si="641"/>
        <v/>
      </c>
      <c r="CC604" t="str">
        <f t="shared" si="642"/>
        <v/>
      </c>
      <c r="CD604" t="str">
        <f t="shared" si="643"/>
        <v/>
      </c>
      <c r="CF604"/>
      <c r="CG604" s="36" t="str">
        <f t="shared" si="603"/>
        <v/>
      </c>
      <c r="CH604" s="36" t="str">
        <f t="shared" si="604"/>
        <v/>
      </c>
      <c r="CI604" s="36" t="str">
        <f t="shared" si="605"/>
        <v/>
      </c>
      <c r="CJ604" s="36" t="str">
        <f t="shared" si="606"/>
        <v/>
      </c>
      <c r="CK604" s="36" t="str">
        <f t="shared" si="607"/>
        <v/>
      </c>
    </row>
    <row r="605" spans="1:89">
      <c r="A605">
        <f t="shared" si="644"/>
        <v>596</v>
      </c>
      <c r="B605" s="1" t="str">
        <f t="shared" si="645"/>
        <v>Mi</v>
      </c>
      <c r="C605" s="2" t="str">
        <f t="shared" si="646"/>
        <v>12</v>
      </c>
      <c r="D605" s="50">
        <v>42095.5</v>
      </c>
      <c r="E605" s="51"/>
      <c r="F605" s="52"/>
      <c r="G605" s="52"/>
      <c r="H605" s="13" t="str">
        <f t="shared" si="651"/>
        <v/>
      </c>
      <c r="I605" s="13" t="str">
        <f t="shared" si="647"/>
        <v/>
      </c>
      <c r="J605" s="13" t="str">
        <f t="shared" si="652"/>
        <v/>
      </c>
      <c r="K605" s="3" t="str">
        <f t="shared" si="653"/>
        <v/>
      </c>
      <c r="L605" s="4" t="str">
        <f t="shared" si="654"/>
        <v/>
      </c>
      <c r="M605" s="52"/>
      <c r="N605" s="52"/>
      <c r="O605" s="13" t="str">
        <f t="shared" si="655"/>
        <v/>
      </c>
      <c r="P605" s="4" t="str">
        <f t="shared" si="656"/>
        <v/>
      </c>
      <c r="Q605" s="4" t="str">
        <f t="shared" si="657"/>
        <v/>
      </c>
      <c r="S605" s="5"/>
      <c r="T605" s="52"/>
      <c r="U605" s="52"/>
      <c r="V605" s="52"/>
      <c r="W605" s="52"/>
      <c r="X605" s="52"/>
      <c r="Y605" s="52"/>
      <c r="Z605" s="13" t="str">
        <f t="shared" si="650"/>
        <v/>
      </c>
      <c r="AA605" s="53" t="str">
        <f t="shared" si="601"/>
        <v/>
      </c>
      <c r="AB605" s="13" t="str">
        <f t="shared" si="659"/>
        <v/>
      </c>
      <c r="AC605" s="13" t="str">
        <f t="shared" si="661"/>
        <v/>
      </c>
      <c r="AD605" s="13" t="b">
        <f t="shared" si="662"/>
        <v>0</v>
      </c>
      <c r="AE605" t="e">
        <f t="shared" si="660"/>
        <v>#VALUE!</v>
      </c>
      <c r="AF605" t="str">
        <f t="shared" si="648"/>
        <v/>
      </c>
      <c r="AG605" t="b">
        <f t="shared" si="600"/>
        <v>0</v>
      </c>
      <c r="AI605" s="41">
        <f>SUM($AG$11:AG605)</f>
        <v>-160</v>
      </c>
      <c r="AJ605" s="36">
        <f>SUM($AA$10:AA605)</f>
        <v>692.6</v>
      </c>
      <c r="AK605" s="42">
        <f>SUM($AL$11:AL605)</f>
        <v>390</v>
      </c>
      <c r="AL605" t="b">
        <f t="shared" si="658"/>
        <v>0</v>
      </c>
      <c r="AN605">
        <f>SUM(AS$11:BJ605)</f>
        <v>1064</v>
      </c>
      <c r="AO605">
        <f>SUM(BM$11:CD605)</f>
        <v>560</v>
      </c>
      <c r="AP605">
        <f t="shared" si="649"/>
        <v>692.6</v>
      </c>
      <c r="AR605" t="str">
        <f t="shared" si="602"/>
        <v/>
      </c>
      <c r="AS605" t="str">
        <f t="shared" si="608"/>
        <v/>
      </c>
      <c r="AT605" t="str">
        <f t="shared" si="609"/>
        <v/>
      </c>
      <c r="AU605" t="str">
        <f t="shared" si="610"/>
        <v/>
      </c>
      <c r="AV605" t="str">
        <f t="shared" si="611"/>
        <v/>
      </c>
      <c r="AW605" t="str">
        <f t="shared" si="612"/>
        <v/>
      </c>
      <c r="AX605" t="str">
        <f t="shared" si="613"/>
        <v/>
      </c>
      <c r="AY605" t="str">
        <f t="shared" si="614"/>
        <v/>
      </c>
      <c r="AZ605" t="str">
        <f t="shared" si="615"/>
        <v/>
      </c>
      <c r="BA605" t="str">
        <f t="shared" si="616"/>
        <v/>
      </c>
      <c r="BB605" t="str">
        <f t="shared" si="617"/>
        <v/>
      </c>
      <c r="BC605" t="str">
        <f t="shared" si="618"/>
        <v/>
      </c>
      <c r="BD605" t="str">
        <f t="shared" si="619"/>
        <v/>
      </c>
      <c r="BE605" t="str">
        <f t="shared" si="620"/>
        <v/>
      </c>
      <c r="BF605" t="str">
        <f t="shared" si="621"/>
        <v/>
      </c>
      <c r="BG605" t="str">
        <f t="shared" si="622"/>
        <v/>
      </c>
      <c r="BH605" t="str">
        <f t="shared" si="623"/>
        <v/>
      </c>
      <c r="BI605" t="str">
        <f t="shared" si="624"/>
        <v/>
      </c>
      <c r="BJ605" t="str">
        <f t="shared" si="625"/>
        <v/>
      </c>
      <c r="BM605" t="str">
        <f t="shared" si="626"/>
        <v/>
      </c>
      <c r="BN605" t="str">
        <f t="shared" si="627"/>
        <v/>
      </c>
      <c r="BO605" t="str">
        <f t="shared" si="628"/>
        <v/>
      </c>
      <c r="BP605" t="str">
        <f t="shared" si="629"/>
        <v/>
      </c>
      <c r="BQ605" t="str">
        <f t="shared" si="630"/>
        <v/>
      </c>
      <c r="BR605" t="str">
        <f t="shared" si="631"/>
        <v/>
      </c>
      <c r="BS605" t="str">
        <f t="shared" si="632"/>
        <v/>
      </c>
      <c r="BT605" t="str">
        <f t="shared" si="633"/>
        <v/>
      </c>
      <c r="BU605" t="str">
        <f t="shared" si="634"/>
        <v/>
      </c>
      <c r="BV605" t="str">
        <f t="shared" si="635"/>
        <v/>
      </c>
      <c r="BW605" t="str">
        <f t="shared" si="636"/>
        <v/>
      </c>
      <c r="BX605" t="str">
        <f t="shared" si="637"/>
        <v/>
      </c>
      <c r="BY605" t="str">
        <f t="shared" si="638"/>
        <v/>
      </c>
      <c r="BZ605" t="str">
        <f t="shared" si="639"/>
        <v/>
      </c>
      <c r="CA605" t="str">
        <f t="shared" si="640"/>
        <v/>
      </c>
      <c r="CB605" t="str">
        <f t="shared" si="641"/>
        <v/>
      </c>
      <c r="CC605" t="str">
        <f t="shared" si="642"/>
        <v/>
      </c>
      <c r="CD605" t="str">
        <f t="shared" si="643"/>
        <v/>
      </c>
      <c r="CF605"/>
      <c r="CG605" s="36" t="str">
        <f t="shared" si="603"/>
        <v/>
      </c>
      <c r="CH605" s="36" t="str">
        <f t="shared" si="604"/>
        <v/>
      </c>
      <c r="CI605" s="36" t="str">
        <f t="shared" si="605"/>
        <v/>
      </c>
      <c r="CJ605" s="36" t="str">
        <f t="shared" si="606"/>
        <v/>
      </c>
      <c r="CK605" s="36" t="str">
        <f t="shared" si="607"/>
        <v/>
      </c>
    </row>
    <row r="606" spans="1:89">
      <c r="A606">
        <f t="shared" si="644"/>
        <v>597</v>
      </c>
      <c r="B606" s="1" t="str">
        <f t="shared" si="645"/>
        <v>Mi</v>
      </c>
      <c r="C606" s="2" t="str">
        <f t="shared" si="646"/>
        <v>12</v>
      </c>
      <c r="D606" s="50">
        <v>42095.5</v>
      </c>
      <c r="E606" s="51"/>
      <c r="F606" s="52"/>
      <c r="G606" s="52"/>
      <c r="H606" s="13" t="str">
        <f t="shared" si="651"/>
        <v/>
      </c>
      <c r="I606" s="13" t="str">
        <f t="shared" si="647"/>
        <v/>
      </c>
      <c r="J606" s="13" t="str">
        <f t="shared" si="652"/>
        <v/>
      </c>
      <c r="K606" s="3" t="str">
        <f t="shared" si="653"/>
        <v/>
      </c>
      <c r="L606" s="4" t="str">
        <f t="shared" si="654"/>
        <v/>
      </c>
      <c r="M606" s="52"/>
      <c r="N606" s="52"/>
      <c r="O606" s="13" t="str">
        <f t="shared" si="655"/>
        <v/>
      </c>
      <c r="P606" s="4" t="str">
        <f t="shared" si="656"/>
        <v/>
      </c>
      <c r="Q606" s="4" t="str">
        <f t="shared" si="657"/>
        <v/>
      </c>
      <c r="S606" s="5"/>
      <c r="T606" s="52"/>
      <c r="U606" s="52"/>
      <c r="V606" s="52"/>
      <c r="W606" s="52"/>
      <c r="X606" s="52"/>
      <c r="Y606" s="52"/>
      <c r="Z606" s="13" t="str">
        <f t="shared" si="650"/>
        <v/>
      </c>
      <c r="AA606" s="53" t="str">
        <f t="shared" si="601"/>
        <v/>
      </c>
      <c r="AB606" s="13" t="str">
        <f t="shared" si="659"/>
        <v/>
      </c>
      <c r="AC606" s="13" t="str">
        <f t="shared" si="661"/>
        <v/>
      </c>
      <c r="AD606" s="13" t="b">
        <f t="shared" si="662"/>
        <v>0</v>
      </c>
      <c r="AE606" t="e">
        <f t="shared" si="660"/>
        <v>#VALUE!</v>
      </c>
      <c r="AF606" t="str">
        <f t="shared" si="648"/>
        <v/>
      </c>
      <c r="AG606" t="b">
        <f t="shared" si="600"/>
        <v>0</v>
      </c>
      <c r="AI606" s="41">
        <f>SUM($AG$11:AG606)</f>
        <v>-160</v>
      </c>
      <c r="AJ606" s="36">
        <f>SUM($AA$10:AA606)</f>
        <v>692.6</v>
      </c>
      <c r="AK606" s="42">
        <f>SUM($AL$11:AL606)</f>
        <v>390</v>
      </c>
      <c r="AL606" t="b">
        <f t="shared" si="658"/>
        <v>0</v>
      </c>
      <c r="AN606">
        <f>SUM(AS$11:BJ606)</f>
        <v>1064</v>
      </c>
      <c r="AO606">
        <f>SUM(BM$11:CD606)</f>
        <v>560</v>
      </c>
      <c r="AP606">
        <f t="shared" si="649"/>
        <v>692.6</v>
      </c>
      <c r="AR606" t="str">
        <f t="shared" si="602"/>
        <v/>
      </c>
      <c r="AS606" t="str">
        <f t="shared" si="608"/>
        <v/>
      </c>
      <c r="AT606" t="str">
        <f t="shared" si="609"/>
        <v/>
      </c>
      <c r="AU606" t="str">
        <f t="shared" si="610"/>
        <v/>
      </c>
      <c r="AV606" t="str">
        <f t="shared" si="611"/>
        <v/>
      </c>
      <c r="AW606" t="str">
        <f t="shared" si="612"/>
        <v/>
      </c>
      <c r="AX606" t="str">
        <f t="shared" si="613"/>
        <v/>
      </c>
      <c r="AY606" t="str">
        <f t="shared" si="614"/>
        <v/>
      </c>
      <c r="AZ606" t="str">
        <f t="shared" si="615"/>
        <v/>
      </c>
      <c r="BA606" t="str">
        <f t="shared" si="616"/>
        <v/>
      </c>
      <c r="BB606" t="str">
        <f t="shared" si="617"/>
        <v/>
      </c>
      <c r="BC606" t="str">
        <f t="shared" si="618"/>
        <v/>
      </c>
      <c r="BD606" t="str">
        <f t="shared" si="619"/>
        <v/>
      </c>
      <c r="BE606" t="str">
        <f t="shared" si="620"/>
        <v/>
      </c>
      <c r="BF606" t="str">
        <f t="shared" si="621"/>
        <v/>
      </c>
      <c r="BG606" t="str">
        <f t="shared" si="622"/>
        <v/>
      </c>
      <c r="BH606" t="str">
        <f t="shared" si="623"/>
        <v/>
      </c>
      <c r="BI606" t="str">
        <f t="shared" si="624"/>
        <v/>
      </c>
      <c r="BJ606" t="str">
        <f t="shared" si="625"/>
        <v/>
      </c>
      <c r="BM606" t="str">
        <f t="shared" si="626"/>
        <v/>
      </c>
      <c r="BN606" t="str">
        <f t="shared" si="627"/>
        <v/>
      </c>
      <c r="BO606" t="str">
        <f t="shared" si="628"/>
        <v/>
      </c>
      <c r="BP606" t="str">
        <f t="shared" si="629"/>
        <v/>
      </c>
      <c r="BQ606" t="str">
        <f t="shared" si="630"/>
        <v/>
      </c>
      <c r="BR606" t="str">
        <f t="shared" si="631"/>
        <v/>
      </c>
      <c r="BS606" t="str">
        <f t="shared" si="632"/>
        <v/>
      </c>
      <c r="BT606" t="str">
        <f t="shared" si="633"/>
        <v/>
      </c>
      <c r="BU606" t="str">
        <f t="shared" si="634"/>
        <v/>
      </c>
      <c r="BV606" t="str">
        <f t="shared" si="635"/>
        <v/>
      </c>
      <c r="BW606" t="str">
        <f t="shared" si="636"/>
        <v/>
      </c>
      <c r="BX606" t="str">
        <f t="shared" si="637"/>
        <v/>
      </c>
      <c r="BY606" t="str">
        <f t="shared" si="638"/>
        <v/>
      </c>
      <c r="BZ606" t="str">
        <f t="shared" si="639"/>
        <v/>
      </c>
      <c r="CA606" t="str">
        <f t="shared" si="640"/>
        <v/>
      </c>
      <c r="CB606" t="str">
        <f t="shared" si="641"/>
        <v/>
      </c>
      <c r="CC606" t="str">
        <f t="shared" si="642"/>
        <v/>
      </c>
      <c r="CD606" t="str">
        <f t="shared" si="643"/>
        <v/>
      </c>
      <c r="CF606"/>
      <c r="CG606" s="36" t="str">
        <f t="shared" si="603"/>
        <v/>
      </c>
      <c r="CH606" s="36" t="str">
        <f t="shared" si="604"/>
        <v/>
      </c>
      <c r="CI606" s="36" t="str">
        <f t="shared" si="605"/>
        <v/>
      </c>
      <c r="CJ606" s="36" t="str">
        <f t="shared" si="606"/>
        <v/>
      </c>
      <c r="CK606" s="36" t="str">
        <f t="shared" si="607"/>
        <v/>
      </c>
    </row>
    <row r="607" spans="1:89">
      <c r="A607">
        <f t="shared" si="644"/>
        <v>598</v>
      </c>
      <c r="B607" s="1" t="str">
        <f t="shared" si="645"/>
        <v>Mi</v>
      </c>
      <c r="C607" s="2" t="str">
        <f t="shared" si="646"/>
        <v>12</v>
      </c>
      <c r="D607" s="50">
        <v>42095.5</v>
      </c>
      <c r="E607" s="51"/>
      <c r="F607" s="52"/>
      <c r="G607" s="52"/>
      <c r="H607" s="13" t="str">
        <f t="shared" si="651"/>
        <v/>
      </c>
      <c r="I607" s="13" t="str">
        <f t="shared" si="647"/>
        <v/>
      </c>
      <c r="J607" s="13" t="str">
        <f t="shared" si="652"/>
        <v/>
      </c>
      <c r="K607" s="3" t="str">
        <f t="shared" si="653"/>
        <v/>
      </c>
      <c r="L607" s="4" t="str">
        <f t="shared" si="654"/>
        <v/>
      </c>
      <c r="M607" s="52"/>
      <c r="N607" s="52"/>
      <c r="O607" s="13" t="str">
        <f t="shared" si="655"/>
        <v/>
      </c>
      <c r="P607" s="4" t="str">
        <f t="shared" si="656"/>
        <v/>
      </c>
      <c r="Q607" s="4" t="str">
        <f t="shared" si="657"/>
        <v/>
      </c>
      <c r="S607" s="5"/>
      <c r="T607" s="52"/>
      <c r="U607" s="52"/>
      <c r="V607" s="52"/>
      <c r="W607" s="52"/>
      <c r="X607" s="52"/>
      <c r="Y607" s="52"/>
      <c r="Z607" s="13" t="str">
        <f t="shared" si="650"/>
        <v/>
      </c>
      <c r="AA607" s="53" t="str">
        <f t="shared" si="601"/>
        <v/>
      </c>
      <c r="AB607" s="13" t="str">
        <f t="shared" si="659"/>
        <v/>
      </c>
      <c r="AC607" s="13" t="str">
        <f t="shared" si="661"/>
        <v/>
      </c>
      <c r="AD607" s="13" t="b">
        <f t="shared" si="662"/>
        <v>0</v>
      </c>
      <c r="AE607" t="e">
        <f t="shared" si="660"/>
        <v>#VALUE!</v>
      </c>
      <c r="AF607" t="str">
        <f t="shared" si="648"/>
        <v/>
      </c>
      <c r="AG607" t="b">
        <f t="shared" si="600"/>
        <v>0</v>
      </c>
      <c r="AI607" s="41">
        <f>SUM($AG$11:AG607)</f>
        <v>-160</v>
      </c>
      <c r="AJ607" s="36">
        <f>SUM($AA$10:AA607)</f>
        <v>692.6</v>
      </c>
      <c r="AK607" s="42">
        <f>SUM($AL$11:AL607)</f>
        <v>390</v>
      </c>
      <c r="AL607" t="b">
        <f t="shared" si="658"/>
        <v>0</v>
      </c>
      <c r="AN607">
        <f>SUM(AS$11:BJ607)</f>
        <v>1064</v>
      </c>
      <c r="AO607">
        <f>SUM(BM$11:CD607)</f>
        <v>560</v>
      </c>
      <c r="AP607">
        <f t="shared" si="649"/>
        <v>692.6</v>
      </c>
      <c r="AR607" t="str">
        <f t="shared" si="602"/>
        <v/>
      </c>
      <c r="AS607" t="str">
        <f t="shared" si="608"/>
        <v/>
      </c>
      <c r="AT607" t="str">
        <f t="shared" si="609"/>
        <v/>
      </c>
      <c r="AU607" t="str">
        <f t="shared" si="610"/>
        <v/>
      </c>
      <c r="AV607" t="str">
        <f t="shared" si="611"/>
        <v/>
      </c>
      <c r="AW607" t="str">
        <f t="shared" si="612"/>
        <v/>
      </c>
      <c r="AX607" t="str">
        <f t="shared" si="613"/>
        <v/>
      </c>
      <c r="AY607" t="str">
        <f t="shared" si="614"/>
        <v/>
      </c>
      <c r="AZ607" t="str">
        <f t="shared" si="615"/>
        <v/>
      </c>
      <c r="BA607" t="str">
        <f t="shared" si="616"/>
        <v/>
      </c>
      <c r="BB607" t="str">
        <f t="shared" si="617"/>
        <v/>
      </c>
      <c r="BC607" t="str">
        <f t="shared" si="618"/>
        <v/>
      </c>
      <c r="BD607" t="str">
        <f t="shared" si="619"/>
        <v/>
      </c>
      <c r="BE607" t="str">
        <f t="shared" si="620"/>
        <v/>
      </c>
      <c r="BF607" t="str">
        <f t="shared" si="621"/>
        <v/>
      </c>
      <c r="BG607" t="str">
        <f t="shared" si="622"/>
        <v/>
      </c>
      <c r="BH607" t="str">
        <f t="shared" si="623"/>
        <v/>
      </c>
      <c r="BI607" t="str">
        <f t="shared" si="624"/>
        <v/>
      </c>
      <c r="BJ607" t="str">
        <f t="shared" si="625"/>
        <v/>
      </c>
      <c r="BM607" t="str">
        <f t="shared" si="626"/>
        <v/>
      </c>
      <c r="BN607" t="str">
        <f t="shared" si="627"/>
        <v/>
      </c>
      <c r="BO607" t="str">
        <f t="shared" si="628"/>
        <v/>
      </c>
      <c r="BP607" t="str">
        <f t="shared" si="629"/>
        <v/>
      </c>
      <c r="BQ607" t="str">
        <f t="shared" si="630"/>
        <v/>
      </c>
      <c r="BR607" t="str">
        <f t="shared" si="631"/>
        <v/>
      </c>
      <c r="BS607" t="str">
        <f t="shared" si="632"/>
        <v/>
      </c>
      <c r="BT607" t="str">
        <f t="shared" si="633"/>
        <v/>
      </c>
      <c r="BU607" t="str">
        <f t="shared" si="634"/>
        <v/>
      </c>
      <c r="BV607" t="str">
        <f t="shared" si="635"/>
        <v/>
      </c>
      <c r="BW607" t="str">
        <f t="shared" si="636"/>
        <v/>
      </c>
      <c r="BX607" t="str">
        <f t="shared" si="637"/>
        <v/>
      </c>
      <c r="BY607" t="str">
        <f t="shared" si="638"/>
        <v/>
      </c>
      <c r="BZ607" t="str">
        <f t="shared" si="639"/>
        <v/>
      </c>
      <c r="CA607" t="str">
        <f t="shared" si="640"/>
        <v/>
      </c>
      <c r="CB607" t="str">
        <f t="shared" si="641"/>
        <v/>
      </c>
      <c r="CC607" t="str">
        <f t="shared" si="642"/>
        <v/>
      </c>
      <c r="CD607" t="str">
        <f t="shared" si="643"/>
        <v/>
      </c>
      <c r="CF607"/>
      <c r="CG607" s="36" t="str">
        <f t="shared" si="603"/>
        <v/>
      </c>
      <c r="CH607" s="36" t="str">
        <f t="shared" si="604"/>
        <v/>
      </c>
      <c r="CI607" s="36" t="str">
        <f t="shared" si="605"/>
        <v/>
      </c>
      <c r="CJ607" s="36" t="str">
        <f t="shared" si="606"/>
        <v/>
      </c>
      <c r="CK607" s="36" t="str">
        <f t="shared" si="607"/>
        <v/>
      </c>
    </row>
    <row r="608" spans="1:89">
      <c r="A608">
        <f t="shared" si="644"/>
        <v>599</v>
      </c>
      <c r="B608" s="1" t="str">
        <f t="shared" si="645"/>
        <v>Mi</v>
      </c>
      <c r="C608" s="2" t="str">
        <f t="shared" si="646"/>
        <v>12</v>
      </c>
      <c r="D608" s="50">
        <v>42095.5</v>
      </c>
      <c r="E608" s="51"/>
      <c r="F608" s="52"/>
      <c r="G608" s="52"/>
      <c r="H608" s="13" t="str">
        <f t="shared" si="651"/>
        <v/>
      </c>
      <c r="I608" s="13" t="str">
        <f t="shared" si="647"/>
        <v/>
      </c>
      <c r="J608" s="13" t="str">
        <f t="shared" si="652"/>
        <v/>
      </c>
      <c r="K608" s="3" t="str">
        <f t="shared" si="653"/>
        <v/>
      </c>
      <c r="L608" s="4" t="str">
        <f t="shared" si="654"/>
        <v/>
      </c>
      <c r="M608" s="52"/>
      <c r="N608" s="52"/>
      <c r="O608" s="13" t="str">
        <f t="shared" si="655"/>
        <v/>
      </c>
      <c r="P608" s="4" t="str">
        <f t="shared" si="656"/>
        <v/>
      </c>
      <c r="Q608" s="4" t="str">
        <f t="shared" si="657"/>
        <v/>
      </c>
      <c r="S608" s="5"/>
      <c r="T608" s="52"/>
      <c r="U608" s="52"/>
      <c r="V608" s="52"/>
      <c r="W608" s="52"/>
      <c r="X608" s="52"/>
      <c r="Y608" s="52"/>
      <c r="Z608" s="13" t="str">
        <f t="shared" si="650"/>
        <v/>
      </c>
      <c r="AA608" s="53" t="str">
        <f t="shared" si="601"/>
        <v/>
      </c>
      <c r="AB608" s="13" t="str">
        <f t="shared" si="659"/>
        <v/>
      </c>
      <c r="AC608" s="13" t="str">
        <f t="shared" si="661"/>
        <v/>
      </c>
      <c r="AD608" s="13" t="b">
        <f t="shared" si="662"/>
        <v>0</v>
      </c>
      <c r="AE608" t="e">
        <f t="shared" si="660"/>
        <v>#VALUE!</v>
      </c>
      <c r="AF608" t="str">
        <f t="shared" si="648"/>
        <v/>
      </c>
      <c r="AG608" t="b">
        <f t="shared" si="600"/>
        <v>0</v>
      </c>
      <c r="AI608" s="41">
        <f>SUM($AG$11:AG608)</f>
        <v>-160</v>
      </c>
      <c r="AJ608" s="36">
        <f>SUM($AA$10:AA608)</f>
        <v>692.6</v>
      </c>
      <c r="AK608" s="42">
        <f>SUM($AL$11:AL608)</f>
        <v>390</v>
      </c>
      <c r="AL608" t="b">
        <f t="shared" si="658"/>
        <v>0</v>
      </c>
      <c r="AN608">
        <f>SUM(AS$11:BJ608)</f>
        <v>1064</v>
      </c>
      <c r="AO608">
        <f>SUM(BM$11:CD608)</f>
        <v>560</v>
      </c>
      <c r="AP608">
        <f t="shared" si="649"/>
        <v>692.6</v>
      </c>
      <c r="AR608" t="str">
        <f t="shared" si="602"/>
        <v/>
      </c>
      <c r="AS608" t="str">
        <f t="shared" si="608"/>
        <v/>
      </c>
      <c r="AT608" t="str">
        <f t="shared" si="609"/>
        <v/>
      </c>
      <c r="AU608" t="str">
        <f t="shared" si="610"/>
        <v/>
      </c>
      <c r="AV608" t="str">
        <f t="shared" si="611"/>
        <v/>
      </c>
      <c r="AW608" t="str">
        <f t="shared" si="612"/>
        <v/>
      </c>
      <c r="AX608" t="str">
        <f t="shared" si="613"/>
        <v/>
      </c>
      <c r="AY608" t="str">
        <f t="shared" si="614"/>
        <v/>
      </c>
      <c r="AZ608" t="str">
        <f t="shared" si="615"/>
        <v/>
      </c>
      <c r="BA608" t="str">
        <f t="shared" si="616"/>
        <v/>
      </c>
      <c r="BB608" t="str">
        <f t="shared" si="617"/>
        <v/>
      </c>
      <c r="BC608" t="str">
        <f t="shared" si="618"/>
        <v/>
      </c>
      <c r="BD608" t="str">
        <f t="shared" si="619"/>
        <v/>
      </c>
      <c r="BE608" t="str">
        <f t="shared" si="620"/>
        <v/>
      </c>
      <c r="BF608" t="str">
        <f t="shared" si="621"/>
        <v/>
      </c>
      <c r="BG608" t="str">
        <f t="shared" si="622"/>
        <v/>
      </c>
      <c r="BH608" t="str">
        <f t="shared" si="623"/>
        <v/>
      </c>
      <c r="BI608" t="str">
        <f t="shared" si="624"/>
        <v/>
      </c>
      <c r="BJ608" t="str">
        <f t="shared" si="625"/>
        <v/>
      </c>
      <c r="BM608" t="str">
        <f t="shared" si="626"/>
        <v/>
      </c>
      <c r="BN608" t="str">
        <f t="shared" si="627"/>
        <v/>
      </c>
      <c r="BO608" t="str">
        <f t="shared" si="628"/>
        <v/>
      </c>
      <c r="BP608" t="str">
        <f t="shared" si="629"/>
        <v/>
      </c>
      <c r="BQ608" t="str">
        <f t="shared" si="630"/>
        <v/>
      </c>
      <c r="BR608" t="str">
        <f t="shared" si="631"/>
        <v/>
      </c>
      <c r="BS608" t="str">
        <f t="shared" si="632"/>
        <v/>
      </c>
      <c r="BT608" t="str">
        <f t="shared" si="633"/>
        <v/>
      </c>
      <c r="BU608" t="str">
        <f t="shared" si="634"/>
        <v/>
      </c>
      <c r="BV608" t="str">
        <f t="shared" si="635"/>
        <v/>
      </c>
      <c r="BW608" t="str">
        <f t="shared" si="636"/>
        <v/>
      </c>
      <c r="BX608" t="str">
        <f t="shared" si="637"/>
        <v/>
      </c>
      <c r="BY608" t="str">
        <f t="shared" si="638"/>
        <v/>
      </c>
      <c r="BZ608" t="str">
        <f t="shared" si="639"/>
        <v/>
      </c>
      <c r="CA608" t="str">
        <f t="shared" si="640"/>
        <v/>
      </c>
      <c r="CB608" t="str">
        <f t="shared" si="641"/>
        <v/>
      </c>
      <c r="CC608" t="str">
        <f t="shared" si="642"/>
        <v/>
      </c>
      <c r="CD608" t="str">
        <f t="shared" si="643"/>
        <v/>
      </c>
      <c r="CF608"/>
      <c r="CG608" s="36" t="str">
        <f t="shared" si="603"/>
        <v/>
      </c>
      <c r="CH608" s="36" t="str">
        <f t="shared" si="604"/>
        <v/>
      </c>
      <c r="CI608" s="36" t="str">
        <f t="shared" si="605"/>
        <v/>
      </c>
      <c r="CJ608" s="36" t="str">
        <f t="shared" si="606"/>
        <v/>
      </c>
      <c r="CK608" s="36" t="str">
        <f t="shared" si="607"/>
        <v/>
      </c>
    </row>
    <row r="609" spans="1:89">
      <c r="A609">
        <f t="shared" si="644"/>
        <v>600</v>
      </c>
      <c r="B609" s="1" t="str">
        <f t="shared" si="645"/>
        <v>Mi</v>
      </c>
      <c r="C609" s="2" t="str">
        <f t="shared" si="646"/>
        <v>12</v>
      </c>
      <c r="D609" s="50">
        <v>42095.5</v>
      </c>
      <c r="E609" s="51"/>
      <c r="F609" s="52"/>
      <c r="G609" s="52"/>
      <c r="H609" s="13" t="str">
        <f t="shared" si="651"/>
        <v/>
      </c>
      <c r="I609" s="13" t="str">
        <f t="shared" si="647"/>
        <v/>
      </c>
      <c r="J609" s="13" t="str">
        <f t="shared" si="652"/>
        <v/>
      </c>
      <c r="K609" s="3" t="str">
        <f t="shared" si="653"/>
        <v/>
      </c>
      <c r="L609" s="4" t="str">
        <f t="shared" si="654"/>
        <v/>
      </c>
      <c r="M609" s="52"/>
      <c r="N609" s="52"/>
      <c r="O609" s="13" t="str">
        <f t="shared" si="655"/>
        <v/>
      </c>
      <c r="P609" s="4" t="str">
        <f t="shared" si="656"/>
        <v/>
      </c>
      <c r="Q609" s="4" t="str">
        <f t="shared" si="657"/>
        <v/>
      </c>
      <c r="S609" s="5"/>
      <c r="T609" s="52"/>
      <c r="U609" s="52"/>
      <c r="V609" s="52"/>
      <c r="W609" s="52"/>
      <c r="X609" s="52"/>
      <c r="Y609" s="52"/>
      <c r="Z609" s="13" t="str">
        <f t="shared" si="650"/>
        <v/>
      </c>
      <c r="AA609" s="53" t="str">
        <f t="shared" si="601"/>
        <v/>
      </c>
      <c r="AB609" s="13" t="str">
        <f t="shared" si="659"/>
        <v/>
      </c>
      <c r="AC609" s="13" t="str">
        <f t="shared" si="661"/>
        <v/>
      </c>
      <c r="AD609" s="13" t="b">
        <f t="shared" si="662"/>
        <v>0</v>
      </c>
      <c r="AE609" t="e">
        <f t="shared" si="660"/>
        <v>#VALUE!</v>
      </c>
      <c r="AF609" t="str">
        <f t="shared" si="648"/>
        <v/>
      </c>
      <c r="AG609" t="b">
        <f t="shared" si="600"/>
        <v>0</v>
      </c>
      <c r="AI609" s="41">
        <f>SUM($AG$11:AG609)</f>
        <v>-160</v>
      </c>
      <c r="AJ609" s="36">
        <f>SUM($AA$10:AA609)</f>
        <v>692.6</v>
      </c>
      <c r="AK609" s="42">
        <f>SUM($AL$11:AL609)</f>
        <v>390</v>
      </c>
      <c r="AL609" t="b">
        <f t="shared" si="658"/>
        <v>0</v>
      </c>
      <c r="AN609">
        <f>SUM(AS$11:BJ609)</f>
        <v>1064</v>
      </c>
      <c r="AO609">
        <f>SUM(BM$11:CD609)</f>
        <v>560</v>
      </c>
      <c r="AP609">
        <f t="shared" si="649"/>
        <v>692.6</v>
      </c>
      <c r="AR609" t="str">
        <f t="shared" si="602"/>
        <v/>
      </c>
      <c r="AS609" t="str">
        <f t="shared" si="608"/>
        <v/>
      </c>
      <c r="AT609" t="str">
        <f t="shared" si="609"/>
        <v/>
      </c>
      <c r="AU609" t="str">
        <f t="shared" si="610"/>
        <v/>
      </c>
      <c r="AV609" t="str">
        <f t="shared" si="611"/>
        <v/>
      </c>
      <c r="AW609" t="str">
        <f t="shared" si="612"/>
        <v/>
      </c>
      <c r="AX609" t="str">
        <f t="shared" si="613"/>
        <v/>
      </c>
      <c r="AY609" t="str">
        <f t="shared" si="614"/>
        <v/>
      </c>
      <c r="AZ609" t="str">
        <f t="shared" si="615"/>
        <v/>
      </c>
      <c r="BA609" t="str">
        <f t="shared" si="616"/>
        <v/>
      </c>
      <c r="BB609" t="str">
        <f t="shared" si="617"/>
        <v/>
      </c>
      <c r="BC609" t="str">
        <f t="shared" si="618"/>
        <v/>
      </c>
      <c r="BD609" t="str">
        <f t="shared" si="619"/>
        <v/>
      </c>
      <c r="BE609" t="str">
        <f t="shared" si="620"/>
        <v/>
      </c>
      <c r="BF609" t="str">
        <f t="shared" si="621"/>
        <v/>
      </c>
      <c r="BG609" t="str">
        <f t="shared" si="622"/>
        <v/>
      </c>
      <c r="BH609" t="str">
        <f t="shared" si="623"/>
        <v/>
      </c>
      <c r="BI609" t="str">
        <f t="shared" si="624"/>
        <v/>
      </c>
      <c r="BJ609" t="str">
        <f t="shared" si="625"/>
        <v/>
      </c>
      <c r="BM609" t="str">
        <f t="shared" si="626"/>
        <v/>
      </c>
      <c r="BN609" t="str">
        <f t="shared" si="627"/>
        <v/>
      </c>
      <c r="BO609" t="str">
        <f t="shared" si="628"/>
        <v/>
      </c>
      <c r="BP609" t="str">
        <f t="shared" si="629"/>
        <v/>
      </c>
      <c r="BQ609" t="str">
        <f t="shared" si="630"/>
        <v/>
      </c>
      <c r="BR609" t="str">
        <f t="shared" si="631"/>
        <v/>
      </c>
      <c r="BS609" t="str">
        <f t="shared" si="632"/>
        <v/>
      </c>
      <c r="BT609" t="str">
        <f t="shared" si="633"/>
        <v/>
      </c>
      <c r="BU609" t="str">
        <f t="shared" si="634"/>
        <v/>
      </c>
      <c r="BV609" t="str">
        <f t="shared" si="635"/>
        <v/>
      </c>
      <c r="BW609" t="str">
        <f t="shared" si="636"/>
        <v/>
      </c>
      <c r="BX609" t="str">
        <f t="shared" si="637"/>
        <v/>
      </c>
      <c r="BY609" t="str">
        <f t="shared" si="638"/>
        <v/>
      </c>
      <c r="BZ609" t="str">
        <f t="shared" si="639"/>
        <v/>
      </c>
      <c r="CA609" t="str">
        <f t="shared" si="640"/>
        <v/>
      </c>
      <c r="CB609" t="str">
        <f t="shared" si="641"/>
        <v/>
      </c>
      <c r="CC609" t="str">
        <f t="shared" si="642"/>
        <v/>
      </c>
      <c r="CD609" t="str">
        <f t="shared" si="643"/>
        <v/>
      </c>
      <c r="CF609"/>
      <c r="CG609" s="36" t="str">
        <f t="shared" si="603"/>
        <v/>
      </c>
      <c r="CH609" s="36" t="str">
        <f t="shared" si="604"/>
        <v/>
      </c>
      <c r="CI609" s="36" t="str">
        <f t="shared" si="605"/>
        <v/>
      </c>
      <c r="CJ609" s="36" t="str">
        <f t="shared" si="606"/>
        <v/>
      </c>
      <c r="CK609" s="36" t="str">
        <f t="shared" si="607"/>
        <v/>
      </c>
    </row>
    <row r="610" spans="1:89">
      <c r="A610">
        <f t="shared" si="644"/>
        <v>601</v>
      </c>
      <c r="B610" s="1" t="str">
        <f t="shared" si="645"/>
        <v>Mi</v>
      </c>
      <c r="C610" s="2" t="str">
        <f t="shared" si="646"/>
        <v>12</v>
      </c>
      <c r="D610" s="50">
        <v>42095.5</v>
      </c>
      <c r="E610" s="51"/>
      <c r="F610" s="52"/>
      <c r="G610" s="52"/>
      <c r="H610" s="13" t="str">
        <f t="shared" si="651"/>
        <v/>
      </c>
      <c r="I610" s="13" t="str">
        <f t="shared" si="647"/>
        <v/>
      </c>
      <c r="J610" s="13" t="str">
        <f t="shared" si="652"/>
        <v/>
      </c>
      <c r="K610" s="3" t="str">
        <f t="shared" si="653"/>
        <v/>
      </c>
      <c r="L610" s="4" t="str">
        <f t="shared" si="654"/>
        <v/>
      </c>
      <c r="M610" s="52"/>
      <c r="N610" s="52"/>
      <c r="O610" s="13" t="str">
        <f t="shared" si="655"/>
        <v/>
      </c>
      <c r="P610" s="4" t="str">
        <f t="shared" si="656"/>
        <v/>
      </c>
      <c r="Q610" s="4" t="str">
        <f t="shared" si="657"/>
        <v/>
      </c>
      <c r="S610" s="5"/>
      <c r="T610" s="52"/>
      <c r="U610" s="52"/>
      <c r="V610" s="52"/>
      <c r="W610" s="52"/>
      <c r="X610" s="52"/>
      <c r="Y610" s="52"/>
      <c r="Z610" s="13" t="str">
        <f t="shared" si="650"/>
        <v/>
      </c>
      <c r="AA610" s="53" t="str">
        <f t="shared" si="601"/>
        <v/>
      </c>
      <c r="AB610" s="13" t="str">
        <f t="shared" si="659"/>
        <v/>
      </c>
      <c r="AC610" s="13" t="str">
        <f t="shared" si="661"/>
        <v/>
      </c>
      <c r="AD610" s="13" t="b">
        <f t="shared" si="662"/>
        <v>0</v>
      </c>
      <c r="AE610" t="e">
        <f t="shared" si="660"/>
        <v>#VALUE!</v>
      </c>
      <c r="AF610" t="str">
        <f t="shared" si="648"/>
        <v/>
      </c>
      <c r="AG610" t="b">
        <f t="shared" ref="AG610:AG673" si="663">IF(ISNUMBER(AA610),IF(P610&gt;I610,$AD$6,IF(AND(P610&lt;I610,O610&gt;SUM($AD$7+0.01)),$AD$7,$AD$6)))</f>
        <v>0</v>
      </c>
      <c r="AI610" s="41">
        <f>SUM($AG$11:AG610)</f>
        <v>-160</v>
      </c>
      <c r="AJ610" s="36">
        <f>SUM($AA$10:AA610)</f>
        <v>692.6</v>
      </c>
      <c r="AK610" s="42">
        <f>SUM($AL$11:AL610)</f>
        <v>390</v>
      </c>
      <c r="AL610" t="b">
        <f t="shared" si="658"/>
        <v>0</v>
      </c>
      <c r="AN610">
        <f>SUM(AS$11:BJ610)</f>
        <v>1064</v>
      </c>
      <c r="AO610">
        <f>SUM(BM$11:CD610)</f>
        <v>560</v>
      </c>
      <c r="AP610">
        <f t="shared" si="649"/>
        <v>692.6</v>
      </c>
      <c r="AR610" t="str">
        <f t="shared" si="602"/>
        <v/>
      </c>
      <c r="AS610" t="str">
        <f t="shared" si="608"/>
        <v/>
      </c>
      <c r="AT610" t="str">
        <f t="shared" si="609"/>
        <v/>
      </c>
      <c r="AU610" t="str">
        <f t="shared" si="610"/>
        <v/>
      </c>
      <c r="AV610" t="str">
        <f t="shared" si="611"/>
        <v/>
      </c>
      <c r="AW610" t="str">
        <f t="shared" si="612"/>
        <v/>
      </c>
      <c r="AX610" t="str">
        <f t="shared" si="613"/>
        <v/>
      </c>
      <c r="AY610" t="str">
        <f t="shared" si="614"/>
        <v/>
      </c>
      <c r="AZ610" t="str">
        <f t="shared" si="615"/>
        <v/>
      </c>
      <c r="BA610" t="str">
        <f t="shared" si="616"/>
        <v/>
      </c>
      <c r="BB610" t="str">
        <f t="shared" si="617"/>
        <v/>
      </c>
      <c r="BC610" t="str">
        <f t="shared" si="618"/>
        <v/>
      </c>
      <c r="BD610" t="str">
        <f t="shared" si="619"/>
        <v/>
      </c>
      <c r="BE610" t="str">
        <f t="shared" si="620"/>
        <v/>
      </c>
      <c r="BF610" t="str">
        <f t="shared" si="621"/>
        <v/>
      </c>
      <c r="BG610" t="str">
        <f t="shared" si="622"/>
        <v/>
      </c>
      <c r="BH610" t="str">
        <f t="shared" si="623"/>
        <v/>
      </c>
      <c r="BI610" t="str">
        <f t="shared" si="624"/>
        <v/>
      </c>
      <c r="BJ610" t="str">
        <f t="shared" si="625"/>
        <v/>
      </c>
      <c r="BM610" t="str">
        <f t="shared" si="626"/>
        <v/>
      </c>
      <c r="BN610" t="str">
        <f t="shared" si="627"/>
        <v/>
      </c>
      <c r="BO610" t="str">
        <f t="shared" si="628"/>
        <v/>
      </c>
      <c r="BP610" t="str">
        <f t="shared" si="629"/>
        <v/>
      </c>
      <c r="BQ610" t="str">
        <f t="shared" si="630"/>
        <v/>
      </c>
      <c r="BR610" t="str">
        <f t="shared" si="631"/>
        <v/>
      </c>
      <c r="BS610" t="str">
        <f t="shared" si="632"/>
        <v/>
      </c>
      <c r="BT610" t="str">
        <f t="shared" si="633"/>
        <v/>
      </c>
      <c r="BU610" t="str">
        <f t="shared" si="634"/>
        <v/>
      </c>
      <c r="BV610" t="str">
        <f t="shared" si="635"/>
        <v/>
      </c>
      <c r="BW610" t="str">
        <f t="shared" si="636"/>
        <v/>
      </c>
      <c r="BX610" t="str">
        <f t="shared" si="637"/>
        <v/>
      </c>
      <c r="BY610" t="str">
        <f t="shared" si="638"/>
        <v/>
      </c>
      <c r="BZ610" t="str">
        <f t="shared" si="639"/>
        <v/>
      </c>
      <c r="CA610" t="str">
        <f t="shared" si="640"/>
        <v/>
      </c>
      <c r="CB610" t="str">
        <f t="shared" si="641"/>
        <v/>
      </c>
      <c r="CC610" t="str">
        <f t="shared" si="642"/>
        <v/>
      </c>
      <c r="CD610" t="str">
        <f t="shared" si="643"/>
        <v/>
      </c>
      <c r="CF610"/>
      <c r="CG610" s="36" t="str">
        <f t="shared" si="603"/>
        <v/>
      </c>
      <c r="CH610" s="36" t="str">
        <f t="shared" si="604"/>
        <v/>
      </c>
      <c r="CI610" s="36" t="str">
        <f t="shared" si="605"/>
        <v/>
      </c>
      <c r="CJ610" s="36" t="str">
        <f t="shared" si="606"/>
        <v/>
      </c>
      <c r="CK610" s="36" t="str">
        <f t="shared" si="607"/>
        <v/>
      </c>
    </row>
    <row r="611" spans="1:89">
      <c r="A611">
        <f t="shared" si="644"/>
        <v>602</v>
      </c>
      <c r="B611" s="1" t="str">
        <f t="shared" si="645"/>
        <v>Mi</v>
      </c>
      <c r="C611" s="2" t="str">
        <f t="shared" si="646"/>
        <v>12</v>
      </c>
      <c r="D611" s="50">
        <v>42095.5</v>
      </c>
      <c r="E611" s="51"/>
      <c r="F611" s="52"/>
      <c r="G611" s="52"/>
      <c r="H611" s="13" t="str">
        <f t="shared" si="651"/>
        <v/>
      </c>
      <c r="I611" s="13" t="str">
        <f t="shared" si="647"/>
        <v/>
      </c>
      <c r="J611" s="13" t="str">
        <f t="shared" si="652"/>
        <v/>
      </c>
      <c r="K611" s="3" t="str">
        <f t="shared" si="653"/>
        <v/>
      </c>
      <c r="L611" s="4" t="str">
        <f t="shared" si="654"/>
        <v/>
      </c>
      <c r="M611" s="52"/>
      <c r="N611" s="52"/>
      <c r="O611" s="13" t="str">
        <f t="shared" si="655"/>
        <v/>
      </c>
      <c r="P611" s="4" t="str">
        <f t="shared" si="656"/>
        <v/>
      </c>
      <c r="Q611" s="4" t="str">
        <f t="shared" si="657"/>
        <v/>
      </c>
      <c r="S611" s="5"/>
      <c r="T611" s="52"/>
      <c r="U611" s="52"/>
      <c r="V611" s="52"/>
      <c r="W611" s="52"/>
      <c r="X611" s="52"/>
      <c r="Y611" s="52"/>
      <c r="Z611" s="13" t="str">
        <f t="shared" si="650"/>
        <v/>
      </c>
      <c r="AA611" s="53" t="str">
        <f t="shared" si="601"/>
        <v/>
      </c>
      <c r="AB611" s="13" t="str">
        <f t="shared" si="659"/>
        <v/>
      </c>
      <c r="AC611" s="13" t="str">
        <f t="shared" si="661"/>
        <v/>
      </c>
      <c r="AD611" s="13" t="b">
        <f t="shared" si="662"/>
        <v>0</v>
      </c>
      <c r="AE611" t="e">
        <f t="shared" si="660"/>
        <v>#VALUE!</v>
      </c>
      <c r="AF611" t="str">
        <f t="shared" si="648"/>
        <v/>
      </c>
      <c r="AG611" t="b">
        <f t="shared" si="663"/>
        <v>0</v>
      </c>
      <c r="AI611" s="41">
        <f>SUM($AG$11:AG611)</f>
        <v>-160</v>
      </c>
      <c r="AJ611" s="36">
        <f>SUM($AA$10:AA611)</f>
        <v>692.6</v>
      </c>
      <c r="AK611" s="42">
        <f>SUM($AL$11:AL611)</f>
        <v>390</v>
      </c>
      <c r="AL611" t="b">
        <f t="shared" si="658"/>
        <v>0</v>
      </c>
      <c r="AN611">
        <f>SUM(AS$11:BJ611)</f>
        <v>1064</v>
      </c>
      <c r="AO611">
        <f>SUM(BM$11:CD611)</f>
        <v>560</v>
      </c>
      <c r="AP611">
        <f t="shared" si="649"/>
        <v>692.6</v>
      </c>
      <c r="AR611" t="str">
        <f t="shared" si="602"/>
        <v/>
      </c>
      <c r="AS611" t="str">
        <f t="shared" si="608"/>
        <v/>
      </c>
      <c r="AT611" t="str">
        <f t="shared" si="609"/>
        <v/>
      </c>
      <c r="AU611" t="str">
        <f t="shared" si="610"/>
        <v/>
      </c>
      <c r="AV611" t="str">
        <f t="shared" si="611"/>
        <v/>
      </c>
      <c r="AW611" t="str">
        <f t="shared" si="612"/>
        <v/>
      </c>
      <c r="AX611" t="str">
        <f t="shared" si="613"/>
        <v/>
      </c>
      <c r="AY611" t="str">
        <f t="shared" si="614"/>
        <v/>
      </c>
      <c r="AZ611" t="str">
        <f t="shared" si="615"/>
        <v/>
      </c>
      <c r="BA611" t="str">
        <f t="shared" si="616"/>
        <v/>
      </c>
      <c r="BB611" t="str">
        <f t="shared" si="617"/>
        <v/>
      </c>
      <c r="BC611" t="str">
        <f t="shared" si="618"/>
        <v/>
      </c>
      <c r="BD611" t="str">
        <f t="shared" si="619"/>
        <v/>
      </c>
      <c r="BE611" t="str">
        <f t="shared" si="620"/>
        <v/>
      </c>
      <c r="BF611" t="str">
        <f t="shared" si="621"/>
        <v/>
      </c>
      <c r="BG611" t="str">
        <f t="shared" si="622"/>
        <v/>
      </c>
      <c r="BH611" t="str">
        <f t="shared" si="623"/>
        <v/>
      </c>
      <c r="BI611" t="str">
        <f t="shared" si="624"/>
        <v/>
      </c>
      <c r="BJ611" t="str">
        <f t="shared" si="625"/>
        <v/>
      </c>
      <c r="BM611" t="str">
        <f t="shared" si="626"/>
        <v/>
      </c>
      <c r="BN611" t="str">
        <f t="shared" si="627"/>
        <v/>
      </c>
      <c r="BO611" t="str">
        <f t="shared" si="628"/>
        <v/>
      </c>
      <c r="BP611" t="str">
        <f t="shared" si="629"/>
        <v/>
      </c>
      <c r="BQ611" t="str">
        <f t="shared" si="630"/>
        <v/>
      </c>
      <c r="BR611" t="str">
        <f t="shared" si="631"/>
        <v/>
      </c>
      <c r="BS611" t="str">
        <f t="shared" si="632"/>
        <v/>
      </c>
      <c r="BT611" t="str">
        <f t="shared" si="633"/>
        <v/>
      </c>
      <c r="BU611" t="str">
        <f t="shared" si="634"/>
        <v/>
      </c>
      <c r="BV611" t="str">
        <f t="shared" si="635"/>
        <v/>
      </c>
      <c r="BW611" t="str">
        <f t="shared" si="636"/>
        <v/>
      </c>
      <c r="BX611" t="str">
        <f t="shared" si="637"/>
        <v/>
      </c>
      <c r="BY611" t="str">
        <f t="shared" si="638"/>
        <v/>
      </c>
      <c r="BZ611" t="str">
        <f t="shared" si="639"/>
        <v/>
      </c>
      <c r="CA611" t="str">
        <f t="shared" si="640"/>
        <v/>
      </c>
      <c r="CB611" t="str">
        <f t="shared" si="641"/>
        <v/>
      </c>
      <c r="CC611" t="str">
        <f t="shared" si="642"/>
        <v/>
      </c>
      <c r="CD611" t="str">
        <f t="shared" si="643"/>
        <v/>
      </c>
      <c r="CF611"/>
      <c r="CG611" s="36" t="str">
        <f t="shared" si="603"/>
        <v/>
      </c>
      <c r="CH611" s="36" t="str">
        <f t="shared" si="604"/>
        <v/>
      </c>
      <c r="CI611" s="36" t="str">
        <f t="shared" si="605"/>
        <v/>
      </c>
      <c r="CJ611" s="36" t="str">
        <f t="shared" si="606"/>
        <v/>
      </c>
      <c r="CK611" s="36" t="str">
        <f t="shared" si="607"/>
        <v/>
      </c>
    </row>
    <row r="612" spans="1:89">
      <c r="A612">
        <f t="shared" si="644"/>
        <v>603</v>
      </c>
      <c r="B612" s="1" t="str">
        <f t="shared" si="645"/>
        <v>Mi</v>
      </c>
      <c r="C612" s="2" t="str">
        <f t="shared" si="646"/>
        <v>12</v>
      </c>
      <c r="D612" s="50">
        <v>42095.5</v>
      </c>
      <c r="E612" s="51"/>
      <c r="F612" s="52"/>
      <c r="G612" s="52"/>
      <c r="H612" s="13" t="str">
        <f t="shared" si="651"/>
        <v/>
      </c>
      <c r="I612" s="13" t="str">
        <f t="shared" si="647"/>
        <v/>
      </c>
      <c r="J612" s="13" t="str">
        <f t="shared" si="652"/>
        <v/>
      </c>
      <c r="K612" s="3" t="str">
        <f t="shared" si="653"/>
        <v/>
      </c>
      <c r="L612" s="4" t="str">
        <f t="shared" si="654"/>
        <v/>
      </c>
      <c r="M612" s="52"/>
      <c r="N612" s="52"/>
      <c r="O612" s="13" t="str">
        <f t="shared" si="655"/>
        <v/>
      </c>
      <c r="P612" s="4" t="str">
        <f t="shared" si="656"/>
        <v/>
      </c>
      <c r="Q612" s="4" t="str">
        <f t="shared" si="657"/>
        <v/>
      </c>
      <c r="S612" s="5"/>
      <c r="T612" s="52"/>
      <c r="U612" s="52"/>
      <c r="V612" s="52"/>
      <c r="W612" s="52"/>
      <c r="X612" s="52"/>
      <c r="Y612" s="52"/>
      <c r="Z612" s="13" t="str">
        <f t="shared" si="650"/>
        <v/>
      </c>
      <c r="AA612" s="53" t="str">
        <f t="shared" si="601"/>
        <v/>
      </c>
      <c r="AB612" s="13" t="str">
        <f t="shared" si="659"/>
        <v/>
      </c>
      <c r="AC612" s="13" t="str">
        <f t="shared" si="661"/>
        <v/>
      </c>
      <c r="AD612" s="13" t="b">
        <f t="shared" si="662"/>
        <v>0</v>
      </c>
      <c r="AE612" t="e">
        <f t="shared" si="660"/>
        <v>#VALUE!</v>
      </c>
      <c r="AF612" t="str">
        <f t="shared" si="648"/>
        <v/>
      </c>
      <c r="AG612" t="b">
        <f t="shared" si="663"/>
        <v>0</v>
      </c>
      <c r="AI612" s="41">
        <f>SUM($AG$11:AG612)</f>
        <v>-160</v>
      </c>
      <c r="AJ612" s="36">
        <f>SUM($AA$10:AA612)</f>
        <v>692.6</v>
      </c>
      <c r="AK612" s="42">
        <f>SUM($AL$11:AL612)</f>
        <v>390</v>
      </c>
      <c r="AL612" t="b">
        <f t="shared" si="658"/>
        <v>0</v>
      </c>
      <c r="AN612">
        <f>SUM(AS$11:BJ612)</f>
        <v>1064</v>
      </c>
      <c r="AO612">
        <f>SUM(BM$11:CD612)</f>
        <v>560</v>
      </c>
      <c r="AP612">
        <f t="shared" si="649"/>
        <v>692.6</v>
      </c>
      <c r="AR612" t="str">
        <f t="shared" si="602"/>
        <v/>
      </c>
      <c r="AS612" t="str">
        <f t="shared" si="608"/>
        <v/>
      </c>
      <c r="AT612" t="str">
        <f t="shared" si="609"/>
        <v/>
      </c>
      <c r="AU612" t="str">
        <f t="shared" si="610"/>
        <v/>
      </c>
      <c r="AV612" t="str">
        <f t="shared" si="611"/>
        <v/>
      </c>
      <c r="AW612" t="str">
        <f t="shared" si="612"/>
        <v/>
      </c>
      <c r="AX612" t="str">
        <f t="shared" si="613"/>
        <v/>
      </c>
      <c r="AY612" t="str">
        <f t="shared" si="614"/>
        <v/>
      </c>
      <c r="AZ612" t="str">
        <f t="shared" si="615"/>
        <v/>
      </c>
      <c r="BA612" t="str">
        <f t="shared" si="616"/>
        <v/>
      </c>
      <c r="BB612" t="str">
        <f t="shared" si="617"/>
        <v/>
      </c>
      <c r="BC612" t="str">
        <f t="shared" si="618"/>
        <v/>
      </c>
      <c r="BD612" t="str">
        <f t="shared" si="619"/>
        <v/>
      </c>
      <c r="BE612" t="str">
        <f t="shared" si="620"/>
        <v/>
      </c>
      <c r="BF612" t="str">
        <f t="shared" si="621"/>
        <v/>
      </c>
      <c r="BG612" t="str">
        <f t="shared" si="622"/>
        <v/>
      </c>
      <c r="BH612" t="str">
        <f t="shared" si="623"/>
        <v/>
      </c>
      <c r="BI612" t="str">
        <f t="shared" si="624"/>
        <v/>
      </c>
      <c r="BJ612" t="str">
        <f t="shared" si="625"/>
        <v/>
      </c>
      <c r="BM612" t="str">
        <f t="shared" si="626"/>
        <v/>
      </c>
      <c r="BN612" t="str">
        <f t="shared" si="627"/>
        <v/>
      </c>
      <c r="BO612" t="str">
        <f t="shared" si="628"/>
        <v/>
      </c>
      <c r="BP612" t="str">
        <f t="shared" si="629"/>
        <v/>
      </c>
      <c r="BQ612" t="str">
        <f t="shared" si="630"/>
        <v/>
      </c>
      <c r="BR612" t="str">
        <f t="shared" si="631"/>
        <v/>
      </c>
      <c r="BS612" t="str">
        <f t="shared" si="632"/>
        <v/>
      </c>
      <c r="BT612" t="str">
        <f t="shared" si="633"/>
        <v/>
      </c>
      <c r="BU612" t="str">
        <f t="shared" si="634"/>
        <v/>
      </c>
      <c r="BV612" t="str">
        <f t="shared" si="635"/>
        <v/>
      </c>
      <c r="BW612" t="str">
        <f t="shared" si="636"/>
        <v/>
      </c>
      <c r="BX612" t="str">
        <f t="shared" si="637"/>
        <v/>
      </c>
      <c r="BY612" t="str">
        <f t="shared" si="638"/>
        <v/>
      </c>
      <c r="BZ612" t="str">
        <f t="shared" si="639"/>
        <v/>
      </c>
      <c r="CA612" t="str">
        <f t="shared" si="640"/>
        <v/>
      </c>
      <c r="CB612" t="str">
        <f t="shared" si="641"/>
        <v/>
      </c>
      <c r="CC612" t="str">
        <f t="shared" si="642"/>
        <v/>
      </c>
      <c r="CD612" t="str">
        <f t="shared" si="643"/>
        <v/>
      </c>
      <c r="CF612"/>
      <c r="CG612" s="36" t="str">
        <f t="shared" si="603"/>
        <v/>
      </c>
      <c r="CH612" s="36" t="str">
        <f t="shared" si="604"/>
        <v/>
      </c>
      <c r="CI612" s="36" t="str">
        <f t="shared" si="605"/>
        <v/>
      </c>
      <c r="CJ612" s="36" t="str">
        <f t="shared" si="606"/>
        <v/>
      </c>
      <c r="CK612" s="36" t="str">
        <f t="shared" si="607"/>
        <v/>
      </c>
    </row>
    <row r="613" spans="1:89">
      <c r="A613">
        <f t="shared" si="644"/>
        <v>604</v>
      </c>
      <c r="B613" s="1" t="str">
        <f t="shared" si="645"/>
        <v>Mi</v>
      </c>
      <c r="C613" s="2" t="str">
        <f t="shared" si="646"/>
        <v>12</v>
      </c>
      <c r="D613" s="50">
        <v>42095.5</v>
      </c>
      <c r="E613" s="51"/>
      <c r="F613" s="52"/>
      <c r="G613" s="52"/>
      <c r="H613" s="13" t="str">
        <f t="shared" si="651"/>
        <v/>
      </c>
      <c r="I613" s="13" t="str">
        <f t="shared" si="647"/>
        <v/>
      </c>
      <c r="J613" s="13" t="str">
        <f t="shared" si="652"/>
        <v/>
      </c>
      <c r="K613" s="3" t="str">
        <f t="shared" si="653"/>
        <v/>
      </c>
      <c r="L613" s="4" t="str">
        <f t="shared" si="654"/>
        <v/>
      </c>
      <c r="M613" s="52"/>
      <c r="N613" s="52"/>
      <c r="O613" s="13" t="str">
        <f t="shared" si="655"/>
        <v/>
      </c>
      <c r="P613" s="4" t="str">
        <f t="shared" si="656"/>
        <v/>
      </c>
      <c r="Q613" s="4" t="str">
        <f t="shared" si="657"/>
        <v/>
      </c>
      <c r="S613" s="5"/>
      <c r="T613" s="52"/>
      <c r="U613" s="52"/>
      <c r="V613" s="52"/>
      <c r="W613" s="52"/>
      <c r="X613" s="52"/>
      <c r="Y613" s="52"/>
      <c r="Z613" s="13" t="str">
        <f t="shared" si="650"/>
        <v/>
      </c>
      <c r="AA613" s="53" t="str">
        <f t="shared" si="601"/>
        <v/>
      </c>
      <c r="AB613" s="13" t="str">
        <f t="shared" si="659"/>
        <v/>
      </c>
      <c r="AC613" s="13" t="str">
        <f t="shared" si="661"/>
        <v/>
      </c>
      <c r="AD613" s="13" t="b">
        <f t="shared" si="662"/>
        <v>0</v>
      </c>
      <c r="AE613" t="e">
        <f t="shared" si="660"/>
        <v>#VALUE!</v>
      </c>
      <c r="AF613" t="str">
        <f t="shared" si="648"/>
        <v/>
      </c>
      <c r="AG613" t="b">
        <f t="shared" si="663"/>
        <v>0</v>
      </c>
      <c r="AI613" s="41">
        <f>SUM($AG$11:AG613)</f>
        <v>-160</v>
      </c>
      <c r="AJ613" s="36">
        <f>SUM($AA$10:AA613)</f>
        <v>692.6</v>
      </c>
      <c r="AK613" s="42">
        <f>SUM($AL$11:AL613)</f>
        <v>390</v>
      </c>
      <c r="AL613" t="b">
        <f t="shared" si="658"/>
        <v>0</v>
      </c>
      <c r="AN613">
        <f>SUM(AS$11:BJ613)</f>
        <v>1064</v>
      </c>
      <c r="AO613">
        <f>SUM(BM$11:CD613)</f>
        <v>560</v>
      </c>
      <c r="AP613">
        <f t="shared" si="649"/>
        <v>692.6</v>
      </c>
      <c r="AR613" t="str">
        <f t="shared" si="602"/>
        <v/>
      </c>
      <c r="AS613" t="str">
        <f t="shared" si="608"/>
        <v/>
      </c>
      <c r="AT613" t="str">
        <f t="shared" si="609"/>
        <v/>
      </c>
      <c r="AU613" t="str">
        <f t="shared" si="610"/>
        <v/>
      </c>
      <c r="AV613" t="str">
        <f t="shared" si="611"/>
        <v/>
      </c>
      <c r="AW613" t="str">
        <f t="shared" si="612"/>
        <v/>
      </c>
      <c r="AX613" t="str">
        <f t="shared" si="613"/>
        <v/>
      </c>
      <c r="AY613" t="str">
        <f t="shared" si="614"/>
        <v/>
      </c>
      <c r="AZ613" t="str">
        <f t="shared" si="615"/>
        <v/>
      </c>
      <c r="BA613" t="str">
        <f t="shared" si="616"/>
        <v/>
      </c>
      <c r="BB613" t="str">
        <f t="shared" si="617"/>
        <v/>
      </c>
      <c r="BC613" t="str">
        <f t="shared" si="618"/>
        <v/>
      </c>
      <c r="BD613" t="str">
        <f t="shared" si="619"/>
        <v/>
      </c>
      <c r="BE613" t="str">
        <f t="shared" si="620"/>
        <v/>
      </c>
      <c r="BF613" t="str">
        <f t="shared" si="621"/>
        <v/>
      </c>
      <c r="BG613" t="str">
        <f t="shared" si="622"/>
        <v/>
      </c>
      <c r="BH613" t="str">
        <f t="shared" si="623"/>
        <v/>
      </c>
      <c r="BI613" t="str">
        <f t="shared" si="624"/>
        <v/>
      </c>
      <c r="BJ613" t="str">
        <f t="shared" si="625"/>
        <v/>
      </c>
      <c r="BM613" t="str">
        <f t="shared" si="626"/>
        <v/>
      </c>
      <c r="BN613" t="str">
        <f t="shared" si="627"/>
        <v/>
      </c>
      <c r="BO613" t="str">
        <f t="shared" si="628"/>
        <v/>
      </c>
      <c r="BP613" t="str">
        <f t="shared" si="629"/>
        <v/>
      </c>
      <c r="BQ613" t="str">
        <f t="shared" si="630"/>
        <v/>
      </c>
      <c r="BR613" t="str">
        <f t="shared" si="631"/>
        <v/>
      </c>
      <c r="BS613" t="str">
        <f t="shared" si="632"/>
        <v/>
      </c>
      <c r="BT613" t="str">
        <f t="shared" si="633"/>
        <v/>
      </c>
      <c r="BU613" t="str">
        <f t="shared" si="634"/>
        <v/>
      </c>
      <c r="BV613" t="str">
        <f t="shared" si="635"/>
        <v/>
      </c>
      <c r="BW613" t="str">
        <f t="shared" si="636"/>
        <v/>
      </c>
      <c r="BX613" t="str">
        <f t="shared" si="637"/>
        <v/>
      </c>
      <c r="BY613" t="str">
        <f t="shared" si="638"/>
        <v/>
      </c>
      <c r="BZ613" t="str">
        <f t="shared" si="639"/>
        <v/>
      </c>
      <c r="CA613" t="str">
        <f t="shared" si="640"/>
        <v/>
      </c>
      <c r="CB613" t="str">
        <f t="shared" si="641"/>
        <v/>
      </c>
      <c r="CC613" t="str">
        <f t="shared" si="642"/>
        <v/>
      </c>
      <c r="CD613" t="str">
        <f t="shared" si="643"/>
        <v/>
      </c>
      <c r="CF613"/>
      <c r="CG613" s="36" t="str">
        <f t="shared" si="603"/>
        <v/>
      </c>
      <c r="CH613" s="36" t="str">
        <f t="shared" si="604"/>
        <v/>
      </c>
      <c r="CI613" s="36" t="str">
        <f t="shared" si="605"/>
        <v/>
      </c>
      <c r="CJ613" s="36" t="str">
        <f t="shared" si="606"/>
        <v/>
      </c>
      <c r="CK613" s="36" t="str">
        <f t="shared" si="607"/>
        <v/>
      </c>
    </row>
    <row r="614" spans="1:89">
      <c r="A614">
        <f t="shared" si="644"/>
        <v>605</v>
      </c>
      <c r="B614" s="1" t="str">
        <f t="shared" si="645"/>
        <v>Mi</v>
      </c>
      <c r="C614" s="2" t="str">
        <f t="shared" si="646"/>
        <v>12</v>
      </c>
      <c r="D614" s="50">
        <v>42095.5</v>
      </c>
      <c r="E614" s="51"/>
      <c r="F614" s="52"/>
      <c r="G614" s="52"/>
      <c r="H614" s="13" t="str">
        <f t="shared" si="651"/>
        <v/>
      </c>
      <c r="I614" s="13" t="str">
        <f t="shared" si="647"/>
        <v/>
      </c>
      <c r="J614" s="13" t="str">
        <f t="shared" si="652"/>
        <v/>
      </c>
      <c r="K614" s="3" t="str">
        <f t="shared" si="653"/>
        <v/>
      </c>
      <c r="L614" s="4" t="str">
        <f t="shared" si="654"/>
        <v/>
      </c>
      <c r="M614" s="52"/>
      <c r="N614" s="52"/>
      <c r="O614" s="13" t="str">
        <f t="shared" si="655"/>
        <v/>
      </c>
      <c r="P614" s="4" t="str">
        <f t="shared" si="656"/>
        <v/>
      </c>
      <c r="Q614" s="4" t="str">
        <f t="shared" si="657"/>
        <v/>
      </c>
      <c r="S614" s="5"/>
      <c r="T614" s="52"/>
      <c r="U614" s="52"/>
      <c r="V614" s="52"/>
      <c r="W614" s="52"/>
      <c r="X614" s="52"/>
      <c r="Y614" s="52"/>
      <c r="Z614" s="13" t="str">
        <f t="shared" si="650"/>
        <v/>
      </c>
      <c r="AA614" s="53" t="str">
        <f t="shared" si="601"/>
        <v/>
      </c>
      <c r="AB614" s="13" t="str">
        <f t="shared" si="659"/>
        <v/>
      </c>
      <c r="AC614" s="13" t="str">
        <f t="shared" si="661"/>
        <v/>
      </c>
      <c r="AD614" s="13" t="b">
        <f t="shared" si="662"/>
        <v>0</v>
      </c>
      <c r="AE614" t="e">
        <f t="shared" si="660"/>
        <v>#VALUE!</v>
      </c>
      <c r="AF614" t="str">
        <f t="shared" si="648"/>
        <v/>
      </c>
      <c r="AG614" t="b">
        <f t="shared" si="663"/>
        <v>0</v>
      </c>
      <c r="AI614" s="41">
        <f>SUM($AG$11:AG614)</f>
        <v>-160</v>
      </c>
      <c r="AJ614" s="36">
        <f>SUM($AA$10:AA614)</f>
        <v>692.6</v>
      </c>
      <c r="AK614" s="42">
        <f>SUM($AL$11:AL614)</f>
        <v>390</v>
      </c>
      <c r="AL614" t="b">
        <f t="shared" si="658"/>
        <v>0</v>
      </c>
      <c r="AN614">
        <f>SUM(AS$11:BJ614)</f>
        <v>1064</v>
      </c>
      <c r="AO614">
        <f>SUM(BM$11:CD614)</f>
        <v>560</v>
      </c>
      <c r="AP614">
        <f t="shared" si="649"/>
        <v>692.6</v>
      </c>
      <c r="AR614" t="str">
        <f t="shared" si="602"/>
        <v/>
      </c>
      <c r="AS614" t="str">
        <f t="shared" si="608"/>
        <v/>
      </c>
      <c r="AT614" t="str">
        <f t="shared" si="609"/>
        <v/>
      </c>
      <c r="AU614" t="str">
        <f t="shared" si="610"/>
        <v/>
      </c>
      <c r="AV614" t="str">
        <f t="shared" si="611"/>
        <v/>
      </c>
      <c r="AW614" t="str">
        <f t="shared" si="612"/>
        <v/>
      </c>
      <c r="AX614" t="str">
        <f t="shared" si="613"/>
        <v/>
      </c>
      <c r="AY614" t="str">
        <f t="shared" si="614"/>
        <v/>
      </c>
      <c r="AZ614" t="str">
        <f t="shared" si="615"/>
        <v/>
      </c>
      <c r="BA614" t="str">
        <f t="shared" si="616"/>
        <v/>
      </c>
      <c r="BB614" t="str">
        <f t="shared" si="617"/>
        <v/>
      </c>
      <c r="BC614" t="str">
        <f t="shared" si="618"/>
        <v/>
      </c>
      <c r="BD614" t="str">
        <f t="shared" si="619"/>
        <v/>
      </c>
      <c r="BE614" t="str">
        <f t="shared" si="620"/>
        <v/>
      </c>
      <c r="BF614" t="str">
        <f t="shared" si="621"/>
        <v/>
      </c>
      <c r="BG614" t="str">
        <f t="shared" si="622"/>
        <v/>
      </c>
      <c r="BH614" t="str">
        <f t="shared" si="623"/>
        <v/>
      </c>
      <c r="BI614" t="str">
        <f t="shared" si="624"/>
        <v/>
      </c>
      <c r="BJ614" t="str">
        <f t="shared" si="625"/>
        <v/>
      </c>
      <c r="BM614" t="str">
        <f t="shared" si="626"/>
        <v/>
      </c>
      <c r="BN614" t="str">
        <f t="shared" si="627"/>
        <v/>
      </c>
      <c r="BO614" t="str">
        <f t="shared" si="628"/>
        <v/>
      </c>
      <c r="BP614" t="str">
        <f t="shared" si="629"/>
        <v/>
      </c>
      <c r="BQ614" t="str">
        <f t="shared" si="630"/>
        <v/>
      </c>
      <c r="BR614" t="str">
        <f t="shared" si="631"/>
        <v/>
      </c>
      <c r="BS614" t="str">
        <f t="shared" si="632"/>
        <v/>
      </c>
      <c r="BT614" t="str">
        <f t="shared" si="633"/>
        <v/>
      </c>
      <c r="BU614" t="str">
        <f t="shared" si="634"/>
        <v/>
      </c>
      <c r="BV614" t="str">
        <f t="shared" si="635"/>
        <v/>
      </c>
      <c r="BW614" t="str">
        <f t="shared" si="636"/>
        <v/>
      </c>
      <c r="BX614" t="str">
        <f t="shared" si="637"/>
        <v/>
      </c>
      <c r="BY614" t="str">
        <f t="shared" si="638"/>
        <v/>
      </c>
      <c r="BZ614" t="str">
        <f t="shared" si="639"/>
        <v/>
      </c>
      <c r="CA614" t="str">
        <f t="shared" si="640"/>
        <v/>
      </c>
      <c r="CB614" t="str">
        <f t="shared" si="641"/>
        <v/>
      </c>
      <c r="CC614" t="str">
        <f t="shared" si="642"/>
        <v/>
      </c>
      <c r="CD614" t="str">
        <f t="shared" si="643"/>
        <v/>
      </c>
      <c r="CF614"/>
      <c r="CG614" s="36" t="str">
        <f t="shared" si="603"/>
        <v/>
      </c>
      <c r="CH614" s="36" t="str">
        <f t="shared" si="604"/>
        <v/>
      </c>
      <c r="CI614" s="36" t="str">
        <f t="shared" si="605"/>
        <v/>
      </c>
      <c r="CJ614" s="36" t="str">
        <f t="shared" si="606"/>
        <v/>
      </c>
      <c r="CK614" s="36" t="str">
        <f t="shared" si="607"/>
        <v/>
      </c>
    </row>
    <row r="615" spans="1:89">
      <c r="A615">
        <f t="shared" si="644"/>
        <v>606</v>
      </c>
      <c r="B615" s="1" t="str">
        <f t="shared" si="645"/>
        <v>Mi</v>
      </c>
      <c r="C615" s="2" t="str">
        <f t="shared" si="646"/>
        <v>12</v>
      </c>
      <c r="D615" s="50">
        <v>42095.5</v>
      </c>
      <c r="E615" s="51"/>
      <c r="F615" s="52"/>
      <c r="G615" s="52"/>
      <c r="H615" s="13" t="str">
        <f t="shared" si="651"/>
        <v/>
      </c>
      <c r="I615" s="13" t="str">
        <f t="shared" si="647"/>
        <v/>
      </c>
      <c r="J615" s="13" t="str">
        <f t="shared" si="652"/>
        <v/>
      </c>
      <c r="K615" s="3" t="str">
        <f t="shared" si="653"/>
        <v/>
      </c>
      <c r="L615" s="4" t="str">
        <f t="shared" si="654"/>
        <v/>
      </c>
      <c r="M615" s="52"/>
      <c r="N615" s="52"/>
      <c r="O615" s="13" t="str">
        <f t="shared" si="655"/>
        <v/>
      </c>
      <c r="P615" s="4" t="str">
        <f t="shared" si="656"/>
        <v/>
      </c>
      <c r="Q615" s="4" t="str">
        <f t="shared" si="657"/>
        <v/>
      </c>
      <c r="S615" s="5"/>
      <c r="T615" s="52"/>
      <c r="U615" s="52"/>
      <c r="V615" s="52"/>
      <c r="W615" s="52"/>
      <c r="X615" s="52"/>
      <c r="Y615" s="52"/>
      <c r="Z615" s="13" t="str">
        <f t="shared" si="650"/>
        <v/>
      </c>
      <c r="AA615" s="53" t="str">
        <f t="shared" si="601"/>
        <v/>
      </c>
      <c r="AB615" s="13" t="str">
        <f t="shared" si="659"/>
        <v/>
      </c>
      <c r="AC615" s="13" t="str">
        <f t="shared" si="661"/>
        <v/>
      </c>
      <c r="AD615" s="13" t="b">
        <f t="shared" si="662"/>
        <v>0</v>
      </c>
      <c r="AE615" t="e">
        <f t="shared" si="660"/>
        <v>#VALUE!</v>
      </c>
      <c r="AF615" t="str">
        <f t="shared" si="648"/>
        <v/>
      </c>
      <c r="AG615" t="b">
        <f t="shared" si="663"/>
        <v>0</v>
      </c>
      <c r="AI615" s="41">
        <f>SUM($AG$11:AG615)</f>
        <v>-160</v>
      </c>
      <c r="AJ615" s="36">
        <f>SUM($AA$10:AA615)</f>
        <v>692.6</v>
      </c>
      <c r="AK615" s="42">
        <f>SUM($AL$11:AL615)</f>
        <v>390</v>
      </c>
      <c r="AL615" t="b">
        <f t="shared" si="658"/>
        <v>0</v>
      </c>
      <c r="AN615">
        <f>SUM(AS$11:BJ615)</f>
        <v>1064</v>
      </c>
      <c r="AO615">
        <f>SUM(BM$11:CD615)</f>
        <v>560</v>
      </c>
      <c r="AP615">
        <f t="shared" si="649"/>
        <v>692.6</v>
      </c>
      <c r="AR615" t="str">
        <f t="shared" si="602"/>
        <v/>
      </c>
      <c r="AS615" t="str">
        <f t="shared" si="608"/>
        <v/>
      </c>
      <c r="AT615" t="str">
        <f t="shared" si="609"/>
        <v/>
      </c>
      <c r="AU615" t="str">
        <f t="shared" si="610"/>
        <v/>
      </c>
      <c r="AV615" t="str">
        <f t="shared" si="611"/>
        <v/>
      </c>
      <c r="AW615" t="str">
        <f t="shared" si="612"/>
        <v/>
      </c>
      <c r="AX615" t="str">
        <f t="shared" si="613"/>
        <v/>
      </c>
      <c r="AY615" t="str">
        <f t="shared" si="614"/>
        <v/>
      </c>
      <c r="AZ615" t="str">
        <f t="shared" si="615"/>
        <v/>
      </c>
      <c r="BA615" t="str">
        <f t="shared" si="616"/>
        <v/>
      </c>
      <c r="BB615" t="str">
        <f t="shared" si="617"/>
        <v/>
      </c>
      <c r="BC615" t="str">
        <f t="shared" si="618"/>
        <v/>
      </c>
      <c r="BD615" t="str">
        <f t="shared" si="619"/>
        <v/>
      </c>
      <c r="BE615" t="str">
        <f t="shared" si="620"/>
        <v/>
      </c>
      <c r="BF615" t="str">
        <f t="shared" si="621"/>
        <v/>
      </c>
      <c r="BG615" t="str">
        <f t="shared" si="622"/>
        <v/>
      </c>
      <c r="BH615" t="str">
        <f t="shared" si="623"/>
        <v/>
      </c>
      <c r="BI615" t="str">
        <f t="shared" si="624"/>
        <v/>
      </c>
      <c r="BJ615" t="str">
        <f t="shared" si="625"/>
        <v/>
      </c>
      <c r="BM615" t="str">
        <f t="shared" si="626"/>
        <v/>
      </c>
      <c r="BN615" t="str">
        <f t="shared" si="627"/>
        <v/>
      </c>
      <c r="BO615" t="str">
        <f t="shared" si="628"/>
        <v/>
      </c>
      <c r="BP615" t="str">
        <f t="shared" si="629"/>
        <v/>
      </c>
      <c r="BQ615" t="str">
        <f t="shared" si="630"/>
        <v/>
      </c>
      <c r="BR615" t="str">
        <f t="shared" si="631"/>
        <v/>
      </c>
      <c r="BS615" t="str">
        <f t="shared" si="632"/>
        <v/>
      </c>
      <c r="BT615" t="str">
        <f t="shared" si="633"/>
        <v/>
      </c>
      <c r="BU615" t="str">
        <f t="shared" si="634"/>
        <v/>
      </c>
      <c r="BV615" t="str">
        <f t="shared" si="635"/>
        <v/>
      </c>
      <c r="BW615" t="str">
        <f t="shared" si="636"/>
        <v/>
      </c>
      <c r="BX615" t="str">
        <f t="shared" si="637"/>
        <v/>
      </c>
      <c r="BY615" t="str">
        <f t="shared" si="638"/>
        <v/>
      </c>
      <c r="BZ615" t="str">
        <f t="shared" si="639"/>
        <v/>
      </c>
      <c r="CA615" t="str">
        <f t="shared" si="640"/>
        <v/>
      </c>
      <c r="CB615" t="str">
        <f t="shared" si="641"/>
        <v/>
      </c>
      <c r="CC615" t="str">
        <f t="shared" si="642"/>
        <v/>
      </c>
      <c r="CD615" t="str">
        <f t="shared" si="643"/>
        <v/>
      </c>
      <c r="CF615"/>
      <c r="CG615" s="36" t="str">
        <f t="shared" si="603"/>
        <v/>
      </c>
      <c r="CH615" s="36" t="str">
        <f t="shared" si="604"/>
        <v/>
      </c>
      <c r="CI615" s="36" t="str">
        <f t="shared" si="605"/>
        <v/>
      </c>
      <c r="CJ615" s="36" t="str">
        <f t="shared" si="606"/>
        <v/>
      </c>
      <c r="CK615" s="36" t="str">
        <f t="shared" si="607"/>
        <v/>
      </c>
    </row>
    <row r="616" spans="1:89">
      <c r="A616">
        <f t="shared" si="644"/>
        <v>607</v>
      </c>
      <c r="B616" s="1" t="str">
        <f t="shared" si="645"/>
        <v>Mi</v>
      </c>
      <c r="C616" s="2" t="str">
        <f t="shared" si="646"/>
        <v>12</v>
      </c>
      <c r="D616" s="50">
        <v>42095.5</v>
      </c>
      <c r="E616" s="51"/>
      <c r="F616" s="52"/>
      <c r="G616" s="52"/>
      <c r="H616" s="13" t="str">
        <f t="shared" si="651"/>
        <v/>
      </c>
      <c r="I616" s="13" t="str">
        <f t="shared" si="647"/>
        <v/>
      </c>
      <c r="J616" s="13" t="str">
        <f t="shared" si="652"/>
        <v/>
      </c>
      <c r="K616" s="3" t="str">
        <f t="shared" si="653"/>
        <v/>
      </c>
      <c r="L616" s="4" t="str">
        <f t="shared" si="654"/>
        <v/>
      </c>
      <c r="M616" s="52"/>
      <c r="N616" s="52"/>
      <c r="O616" s="13" t="str">
        <f t="shared" si="655"/>
        <v/>
      </c>
      <c r="P616" s="4" t="str">
        <f t="shared" si="656"/>
        <v/>
      </c>
      <c r="Q616" s="4" t="str">
        <f t="shared" si="657"/>
        <v/>
      </c>
      <c r="S616" s="5"/>
      <c r="T616" s="52"/>
      <c r="U616" s="52"/>
      <c r="V616" s="52"/>
      <c r="W616" s="52"/>
      <c r="X616" s="52"/>
      <c r="Y616" s="52"/>
      <c r="Z616" s="13" t="str">
        <f t="shared" si="650"/>
        <v/>
      </c>
      <c r="AA616" s="53" t="str">
        <f t="shared" si="601"/>
        <v/>
      </c>
      <c r="AB616" s="13" t="str">
        <f t="shared" si="659"/>
        <v/>
      </c>
      <c r="AC616" s="13" t="str">
        <f t="shared" si="661"/>
        <v/>
      </c>
      <c r="AD616" s="13" t="b">
        <f t="shared" si="662"/>
        <v>0</v>
      </c>
      <c r="AE616" t="e">
        <f t="shared" si="660"/>
        <v>#VALUE!</v>
      </c>
      <c r="AF616" t="str">
        <f t="shared" si="648"/>
        <v/>
      </c>
      <c r="AG616" t="b">
        <f t="shared" si="663"/>
        <v>0</v>
      </c>
      <c r="AI616" s="41">
        <f>SUM($AG$11:AG616)</f>
        <v>-160</v>
      </c>
      <c r="AJ616" s="36">
        <f>SUM($AA$10:AA616)</f>
        <v>692.6</v>
      </c>
      <c r="AK616" s="42">
        <f>SUM($AL$11:AL616)</f>
        <v>390</v>
      </c>
      <c r="AL616" t="b">
        <f t="shared" si="658"/>
        <v>0</v>
      </c>
      <c r="AN616">
        <f>SUM(AS$11:BJ616)</f>
        <v>1064</v>
      </c>
      <c r="AO616">
        <f>SUM(BM$11:CD616)</f>
        <v>560</v>
      </c>
      <c r="AP616">
        <f t="shared" si="649"/>
        <v>692.6</v>
      </c>
      <c r="AR616" t="str">
        <f t="shared" si="602"/>
        <v/>
      </c>
      <c r="AS616" t="str">
        <f t="shared" si="608"/>
        <v/>
      </c>
      <c r="AT616" t="str">
        <f t="shared" si="609"/>
        <v/>
      </c>
      <c r="AU616" t="str">
        <f t="shared" si="610"/>
        <v/>
      </c>
      <c r="AV616" t="str">
        <f t="shared" si="611"/>
        <v/>
      </c>
      <c r="AW616" t="str">
        <f t="shared" si="612"/>
        <v/>
      </c>
      <c r="AX616" t="str">
        <f t="shared" si="613"/>
        <v/>
      </c>
      <c r="AY616" t="str">
        <f t="shared" si="614"/>
        <v/>
      </c>
      <c r="AZ616" t="str">
        <f t="shared" si="615"/>
        <v/>
      </c>
      <c r="BA616" t="str">
        <f t="shared" si="616"/>
        <v/>
      </c>
      <c r="BB616" t="str">
        <f t="shared" si="617"/>
        <v/>
      </c>
      <c r="BC616" t="str">
        <f t="shared" si="618"/>
        <v/>
      </c>
      <c r="BD616" t="str">
        <f t="shared" si="619"/>
        <v/>
      </c>
      <c r="BE616" t="str">
        <f t="shared" si="620"/>
        <v/>
      </c>
      <c r="BF616" t="str">
        <f t="shared" si="621"/>
        <v/>
      </c>
      <c r="BG616" t="str">
        <f t="shared" si="622"/>
        <v/>
      </c>
      <c r="BH616" t="str">
        <f t="shared" si="623"/>
        <v/>
      </c>
      <c r="BI616" t="str">
        <f t="shared" si="624"/>
        <v/>
      </c>
      <c r="BJ616" t="str">
        <f t="shared" si="625"/>
        <v/>
      </c>
      <c r="BM616" t="str">
        <f t="shared" si="626"/>
        <v/>
      </c>
      <c r="BN616" t="str">
        <f t="shared" si="627"/>
        <v/>
      </c>
      <c r="BO616" t="str">
        <f t="shared" si="628"/>
        <v/>
      </c>
      <c r="BP616" t="str">
        <f t="shared" si="629"/>
        <v/>
      </c>
      <c r="BQ616" t="str">
        <f t="shared" si="630"/>
        <v/>
      </c>
      <c r="BR616" t="str">
        <f t="shared" si="631"/>
        <v/>
      </c>
      <c r="BS616" t="str">
        <f t="shared" si="632"/>
        <v/>
      </c>
      <c r="BT616" t="str">
        <f t="shared" si="633"/>
        <v/>
      </c>
      <c r="BU616" t="str">
        <f t="shared" si="634"/>
        <v/>
      </c>
      <c r="BV616" t="str">
        <f t="shared" si="635"/>
        <v/>
      </c>
      <c r="BW616" t="str">
        <f t="shared" si="636"/>
        <v/>
      </c>
      <c r="BX616" t="str">
        <f t="shared" si="637"/>
        <v/>
      </c>
      <c r="BY616" t="str">
        <f t="shared" si="638"/>
        <v/>
      </c>
      <c r="BZ616" t="str">
        <f t="shared" si="639"/>
        <v/>
      </c>
      <c r="CA616" t="str">
        <f t="shared" si="640"/>
        <v/>
      </c>
      <c r="CB616" t="str">
        <f t="shared" si="641"/>
        <v/>
      </c>
      <c r="CC616" t="str">
        <f t="shared" si="642"/>
        <v/>
      </c>
      <c r="CD616" t="str">
        <f t="shared" si="643"/>
        <v/>
      </c>
      <c r="CF616"/>
      <c r="CG616" s="36" t="str">
        <f t="shared" si="603"/>
        <v/>
      </c>
      <c r="CH616" s="36" t="str">
        <f t="shared" si="604"/>
        <v/>
      </c>
      <c r="CI616" s="36" t="str">
        <f t="shared" si="605"/>
        <v/>
      </c>
      <c r="CJ616" s="36" t="str">
        <f t="shared" si="606"/>
        <v/>
      </c>
      <c r="CK616" s="36" t="str">
        <f t="shared" si="607"/>
        <v/>
      </c>
    </row>
    <row r="617" spans="1:89">
      <c r="A617">
        <f t="shared" si="644"/>
        <v>608</v>
      </c>
      <c r="B617" s="1" t="str">
        <f t="shared" si="645"/>
        <v>Mi</v>
      </c>
      <c r="C617" s="2" t="str">
        <f t="shared" si="646"/>
        <v>12</v>
      </c>
      <c r="D617" s="50">
        <v>42095.5</v>
      </c>
      <c r="E617" s="51"/>
      <c r="F617" s="52"/>
      <c r="G617" s="52"/>
      <c r="H617" s="13" t="str">
        <f t="shared" si="651"/>
        <v/>
      </c>
      <c r="I617" s="13" t="str">
        <f t="shared" si="647"/>
        <v/>
      </c>
      <c r="J617" s="13" t="str">
        <f t="shared" si="652"/>
        <v/>
      </c>
      <c r="K617" s="3" t="str">
        <f t="shared" si="653"/>
        <v/>
      </c>
      <c r="L617" s="4" t="str">
        <f t="shared" si="654"/>
        <v/>
      </c>
      <c r="M617" s="52"/>
      <c r="N617" s="52"/>
      <c r="O617" s="13" t="str">
        <f t="shared" si="655"/>
        <v/>
      </c>
      <c r="P617" s="4" t="str">
        <f t="shared" si="656"/>
        <v/>
      </c>
      <c r="Q617" s="4" t="str">
        <f t="shared" si="657"/>
        <v/>
      </c>
      <c r="S617" s="5"/>
      <c r="T617" s="52"/>
      <c r="U617" s="52"/>
      <c r="V617" s="52"/>
      <c r="W617" s="52"/>
      <c r="X617" s="52"/>
      <c r="Y617" s="52"/>
      <c r="Z617" s="13" t="str">
        <f t="shared" si="650"/>
        <v/>
      </c>
      <c r="AA617" s="53" t="str">
        <f t="shared" si="601"/>
        <v/>
      </c>
      <c r="AB617" s="13" t="str">
        <f t="shared" si="659"/>
        <v/>
      </c>
      <c r="AC617" s="13" t="str">
        <f t="shared" si="661"/>
        <v/>
      </c>
      <c r="AD617" s="13" t="b">
        <f t="shared" si="662"/>
        <v>0</v>
      </c>
      <c r="AE617" t="e">
        <f t="shared" si="660"/>
        <v>#VALUE!</v>
      </c>
      <c r="AF617" t="str">
        <f t="shared" si="648"/>
        <v/>
      </c>
      <c r="AG617" t="b">
        <f t="shared" si="663"/>
        <v>0</v>
      </c>
      <c r="AI617" s="41">
        <f>SUM($AG$11:AG617)</f>
        <v>-160</v>
      </c>
      <c r="AJ617" s="36">
        <f>SUM($AA$10:AA617)</f>
        <v>692.6</v>
      </c>
      <c r="AK617" s="42">
        <f>SUM($AL$11:AL617)</f>
        <v>390</v>
      </c>
      <c r="AL617" t="b">
        <f t="shared" si="658"/>
        <v>0</v>
      </c>
      <c r="AN617">
        <f>SUM(AS$11:BJ617)</f>
        <v>1064</v>
      </c>
      <c r="AO617">
        <f>SUM(BM$11:CD617)</f>
        <v>560</v>
      </c>
      <c r="AP617">
        <f t="shared" si="649"/>
        <v>692.6</v>
      </c>
      <c r="AR617" t="str">
        <f t="shared" si="602"/>
        <v/>
      </c>
      <c r="AS617" t="str">
        <f t="shared" si="608"/>
        <v/>
      </c>
      <c r="AT617" t="str">
        <f t="shared" si="609"/>
        <v/>
      </c>
      <c r="AU617" t="str">
        <f t="shared" si="610"/>
        <v/>
      </c>
      <c r="AV617" t="str">
        <f t="shared" si="611"/>
        <v/>
      </c>
      <c r="AW617" t="str">
        <f t="shared" si="612"/>
        <v/>
      </c>
      <c r="AX617" t="str">
        <f t="shared" si="613"/>
        <v/>
      </c>
      <c r="AY617" t="str">
        <f t="shared" si="614"/>
        <v/>
      </c>
      <c r="AZ617" t="str">
        <f t="shared" si="615"/>
        <v/>
      </c>
      <c r="BA617" t="str">
        <f t="shared" si="616"/>
        <v/>
      </c>
      <c r="BB617" t="str">
        <f t="shared" si="617"/>
        <v/>
      </c>
      <c r="BC617" t="str">
        <f t="shared" si="618"/>
        <v/>
      </c>
      <c r="BD617" t="str">
        <f t="shared" si="619"/>
        <v/>
      </c>
      <c r="BE617" t="str">
        <f t="shared" si="620"/>
        <v/>
      </c>
      <c r="BF617" t="str">
        <f t="shared" si="621"/>
        <v/>
      </c>
      <c r="BG617" t="str">
        <f t="shared" si="622"/>
        <v/>
      </c>
      <c r="BH617" t="str">
        <f t="shared" si="623"/>
        <v/>
      </c>
      <c r="BI617" t="str">
        <f t="shared" si="624"/>
        <v/>
      </c>
      <c r="BJ617" t="str">
        <f t="shared" si="625"/>
        <v/>
      </c>
      <c r="BM617" t="str">
        <f t="shared" si="626"/>
        <v/>
      </c>
      <c r="BN617" t="str">
        <f t="shared" si="627"/>
        <v/>
      </c>
      <c r="BO617" t="str">
        <f t="shared" si="628"/>
        <v/>
      </c>
      <c r="BP617" t="str">
        <f t="shared" si="629"/>
        <v/>
      </c>
      <c r="BQ617" t="str">
        <f t="shared" si="630"/>
        <v/>
      </c>
      <c r="BR617" t="str">
        <f t="shared" si="631"/>
        <v/>
      </c>
      <c r="BS617" t="str">
        <f t="shared" si="632"/>
        <v/>
      </c>
      <c r="BT617" t="str">
        <f t="shared" si="633"/>
        <v/>
      </c>
      <c r="BU617" t="str">
        <f t="shared" si="634"/>
        <v/>
      </c>
      <c r="BV617" t="str">
        <f t="shared" si="635"/>
        <v/>
      </c>
      <c r="BW617" t="str">
        <f t="shared" si="636"/>
        <v/>
      </c>
      <c r="BX617" t="str">
        <f t="shared" si="637"/>
        <v/>
      </c>
      <c r="BY617" t="str">
        <f t="shared" si="638"/>
        <v/>
      </c>
      <c r="BZ617" t="str">
        <f t="shared" si="639"/>
        <v/>
      </c>
      <c r="CA617" t="str">
        <f t="shared" si="640"/>
        <v/>
      </c>
      <c r="CB617" t="str">
        <f t="shared" si="641"/>
        <v/>
      </c>
      <c r="CC617" t="str">
        <f t="shared" si="642"/>
        <v/>
      </c>
      <c r="CD617" t="str">
        <f t="shared" si="643"/>
        <v/>
      </c>
      <c r="CF617"/>
      <c r="CG617" s="36" t="str">
        <f t="shared" si="603"/>
        <v/>
      </c>
      <c r="CH617" s="36" t="str">
        <f t="shared" si="604"/>
        <v/>
      </c>
      <c r="CI617" s="36" t="str">
        <f t="shared" si="605"/>
        <v/>
      </c>
      <c r="CJ617" s="36" t="str">
        <f t="shared" si="606"/>
        <v/>
      </c>
      <c r="CK617" s="36" t="str">
        <f t="shared" si="607"/>
        <v/>
      </c>
    </row>
    <row r="618" spans="1:89">
      <c r="A618">
        <f t="shared" si="644"/>
        <v>609</v>
      </c>
      <c r="B618" s="1" t="str">
        <f t="shared" si="645"/>
        <v>Mi</v>
      </c>
      <c r="C618" s="2" t="str">
        <f t="shared" si="646"/>
        <v>12</v>
      </c>
      <c r="D618" s="50">
        <v>42095.5</v>
      </c>
      <c r="E618" s="51"/>
      <c r="F618" s="52"/>
      <c r="G618" s="52"/>
      <c r="H618" s="13" t="str">
        <f t="shared" si="651"/>
        <v/>
      </c>
      <c r="I618" s="13" t="str">
        <f t="shared" si="647"/>
        <v/>
      </c>
      <c r="J618" s="13" t="str">
        <f t="shared" si="652"/>
        <v/>
      </c>
      <c r="K618" s="3" t="str">
        <f t="shared" si="653"/>
        <v/>
      </c>
      <c r="L618" s="4" t="str">
        <f t="shared" si="654"/>
        <v/>
      </c>
      <c r="M618" s="52"/>
      <c r="N618" s="52"/>
      <c r="O618" s="13" t="str">
        <f t="shared" si="655"/>
        <v/>
      </c>
      <c r="P618" s="4" t="str">
        <f t="shared" si="656"/>
        <v/>
      </c>
      <c r="Q618" s="4" t="str">
        <f t="shared" si="657"/>
        <v/>
      </c>
      <c r="S618" s="5"/>
      <c r="T618" s="52"/>
      <c r="U618" s="52"/>
      <c r="V618" s="52"/>
      <c r="W618" s="52"/>
      <c r="X618" s="52"/>
      <c r="Y618" s="52"/>
      <c r="Z618" s="13" t="str">
        <f t="shared" si="650"/>
        <v/>
      </c>
      <c r="AA618" s="53" t="str">
        <f t="shared" si="601"/>
        <v/>
      </c>
      <c r="AB618" s="13" t="str">
        <f t="shared" si="659"/>
        <v/>
      </c>
      <c r="AC618" s="13" t="str">
        <f t="shared" si="661"/>
        <v/>
      </c>
      <c r="AD618" s="13" t="b">
        <f t="shared" si="662"/>
        <v>0</v>
      </c>
      <c r="AE618" t="e">
        <f t="shared" si="660"/>
        <v>#VALUE!</v>
      </c>
      <c r="AF618" t="str">
        <f t="shared" si="648"/>
        <v/>
      </c>
      <c r="AG618" t="b">
        <f t="shared" si="663"/>
        <v>0</v>
      </c>
      <c r="AI618" s="41">
        <f>SUM($AG$11:AG618)</f>
        <v>-160</v>
      </c>
      <c r="AJ618" s="36">
        <f>SUM($AA$10:AA618)</f>
        <v>692.6</v>
      </c>
      <c r="AK618" s="42">
        <f>SUM($AL$11:AL618)</f>
        <v>390</v>
      </c>
      <c r="AL618" t="b">
        <f t="shared" si="658"/>
        <v>0</v>
      </c>
      <c r="AN618">
        <f>SUM(AS$11:BJ618)</f>
        <v>1064</v>
      </c>
      <c r="AO618">
        <f>SUM(BM$11:CD618)</f>
        <v>560</v>
      </c>
      <c r="AP618">
        <f t="shared" si="649"/>
        <v>692.6</v>
      </c>
      <c r="AR618" t="str">
        <f t="shared" si="602"/>
        <v/>
      </c>
      <c r="AS618" t="str">
        <f t="shared" si="608"/>
        <v/>
      </c>
      <c r="AT618" t="str">
        <f t="shared" si="609"/>
        <v/>
      </c>
      <c r="AU618" t="str">
        <f t="shared" si="610"/>
        <v/>
      </c>
      <c r="AV618" t="str">
        <f t="shared" si="611"/>
        <v/>
      </c>
      <c r="AW618" t="str">
        <f t="shared" si="612"/>
        <v/>
      </c>
      <c r="AX618" t="str">
        <f t="shared" si="613"/>
        <v/>
      </c>
      <c r="AY618" t="str">
        <f t="shared" si="614"/>
        <v/>
      </c>
      <c r="AZ618" t="str">
        <f t="shared" si="615"/>
        <v/>
      </c>
      <c r="BA618" t="str">
        <f t="shared" si="616"/>
        <v/>
      </c>
      <c r="BB618" t="str">
        <f t="shared" si="617"/>
        <v/>
      </c>
      <c r="BC618" t="str">
        <f t="shared" si="618"/>
        <v/>
      </c>
      <c r="BD618" t="str">
        <f t="shared" si="619"/>
        <v/>
      </c>
      <c r="BE618" t="str">
        <f t="shared" si="620"/>
        <v/>
      </c>
      <c r="BF618" t="str">
        <f t="shared" si="621"/>
        <v/>
      </c>
      <c r="BG618" t="str">
        <f t="shared" si="622"/>
        <v/>
      </c>
      <c r="BH618" t="str">
        <f t="shared" si="623"/>
        <v/>
      </c>
      <c r="BI618" t="str">
        <f t="shared" si="624"/>
        <v/>
      </c>
      <c r="BJ618" t="str">
        <f t="shared" si="625"/>
        <v/>
      </c>
      <c r="BM618" t="str">
        <f t="shared" si="626"/>
        <v/>
      </c>
      <c r="BN618" t="str">
        <f t="shared" si="627"/>
        <v/>
      </c>
      <c r="BO618" t="str">
        <f t="shared" si="628"/>
        <v/>
      </c>
      <c r="BP618" t="str">
        <f t="shared" si="629"/>
        <v/>
      </c>
      <c r="BQ618" t="str">
        <f t="shared" si="630"/>
        <v/>
      </c>
      <c r="BR618" t="str">
        <f t="shared" si="631"/>
        <v/>
      </c>
      <c r="BS618" t="str">
        <f t="shared" si="632"/>
        <v/>
      </c>
      <c r="BT618" t="str">
        <f t="shared" si="633"/>
        <v/>
      </c>
      <c r="BU618" t="str">
        <f t="shared" si="634"/>
        <v/>
      </c>
      <c r="BV618" t="str">
        <f t="shared" si="635"/>
        <v/>
      </c>
      <c r="BW618" t="str">
        <f t="shared" si="636"/>
        <v/>
      </c>
      <c r="BX618" t="str">
        <f t="shared" si="637"/>
        <v/>
      </c>
      <c r="BY618" t="str">
        <f t="shared" si="638"/>
        <v/>
      </c>
      <c r="BZ618" t="str">
        <f t="shared" si="639"/>
        <v/>
      </c>
      <c r="CA618" t="str">
        <f t="shared" si="640"/>
        <v/>
      </c>
      <c r="CB618" t="str">
        <f t="shared" si="641"/>
        <v/>
      </c>
      <c r="CC618" t="str">
        <f t="shared" si="642"/>
        <v/>
      </c>
      <c r="CD618" t="str">
        <f t="shared" si="643"/>
        <v/>
      </c>
      <c r="CF618"/>
      <c r="CG618" s="36" t="str">
        <f t="shared" si="603"/>
        <v/>
      </c>
      <c r="CH618" s="36" t="str">
        <f t="shared" si="604"/>
        <v/>
      </c>
      <c r="CI618" s="36" t="str">
        <f t="shared" si="605"/>
        <v/>
      </c>
      <c r="CJ618" s="36" t="str">
        <f t="shared" si="606"/>
        <v/>
      </c>
      <c r="CK618" s="36" t="str">
        <f t="shared" si="607"/>
        <v/>
      </c>
    </row>
    <row r="619" spans="1:89">
      <c r="A619">
        <f t="shared" si="644"/>
        <v>610</v>
      </c>
      <c r="B619" s="1" t="str">
        <f t="shared" si="645"/>
        <v>Mi</v>
      </c>
      <c r="C619" s="2" t="str">
        <f t="shared" si="646"/>
        <v>12</v>
      </c>
      <c r="D619" s="50">
        <v>42095.5</v>
      </c>
      <c r="E619" s="51"/>
      <c r="F619" s="52"/>
      <c r="G619" s="52"/>
      <c r="H619" s="13" t="str">
        <f t="shared" si="651"/>
        <v/>
      </c>
      <c r="I619" s="13" t="str">
        <f t="shared" si="647"/>
        <v/>
      </c>
      <c r="J619" s="13" t="str">
        <f t="shared" si="652"/>
        <v/>
      </c>
      <c r="K619" s="3" t="str">
        <f t="shared" si="653"/>
        <v/>
      </c>
      <c r="L619" s="4" t="str">
        <f t="shared" si="654"/>
        <v/>
      </c>
      <c r="M619" s="52"/>
      <c r="N619" s="52"/>
      <c r="O619" s="13" t="str">
        <f t="shared" si="655"/>
        <v/>
      </c>
      <c r="P619" s="4" t="str">
        <f t="shared" si="656"/>
        <v/>
      </c>
      <c r="Q619" s="4" t="str">
        <f t="shared" si="657"/>
        <v/>
      </c>
      <c r="S619" s="5"/>
      <c r="T619" s="52"/>
      <c r="U619" s="52"/>
      <c r="V619" s="52"/>
      <c r="W619" s="52"/>
      <c r="X619" s="52"/>
      <c r="Y619" s="52"/>
      <c r="Z619" s="13" t="str">
        <f t="shared" si="650"/>
        <v/>
      </c>
      <c r="AA619" s="53" t="str">
        <f t="shared" si="601"/>
        <v/>
      </c>
      <c r="AB619" s="13" t="str">
        <f t="shared" si="659"/>
        <v/>
      </c>
      <c r="AC619" s="13" t="str">
        <f t="shared" si="661"/>
        <v/>
      </c>
      <c r="AD619" s="13" t="b">
        <f t="shared" si="662"/>
        <v>0</v>
      </c>
      <c r="AE619" t="e">
        <f t="shared" si="660"/>
        <v>#VALUE!</v>
      </c>
      <c r="AF619" t="str">
        <f t="shared" si="648"/>
        <v/>
      </c>
      <c r="AG619" t="b">
        <f t="shared" si="663"/>
        <v>0</v>
      </c>
      <c r="AI619" s="41">
        <f>SUM($AG$11:AG619)</f>
        <v>-160</v>
      </c>
      <c r="AJ619" s="36">
        <f>SUM($AA$10:AA619)</f>
        <v>692.6</v>
      </c>
      <c r="AK619" s="42">
        <f>SUM($AL$11:AL619)</f>
        <v>390</v>
      </c>
      <c r="AL619" t="b">
        <f t="shared" si="658"/>
        <v>0</v>
      </c>
      <c r="AN619">
        <f>SUM(AS$11:BJ619)</f>
        <v>1064</v>
      </c>
      <c r="AO619">
        <f>SUM(BM$11:CD619)</f>
        <v>560</v>
      </c>
      <c r="AP619">
        <f t="shared" si="649"/>
        <v>692.6</v>
      </c>
      <c r="AR619" t="str">
        <f t="shared" si="602"/>
        <v/>
      </c>
      <c r="AS619" t="str">
        <f t="shared" si="608"/>
        <v/>
      </c>
      <c r="AT619" t="str">
        <f t="shared" si="609"/>
        <v/>
      </c>
      <c r="AU619" t="str">
        <f t="shared" si="610"/>
        <v/>
      </c>
      <c r="AV619" t="str">
        <f t="shared" si="611"/>
        <v/>
      </c>
      <c r="AW619" t="str">
        <f t="shared" si="612"/>
        <v/>
      </c>
      <c r="AX619" t="str">
        <f t="shared" si="613"/>
        <v/>
      </c>
      <c r="AY619" t="str">
        <f t="shared" si="614"/>
        <v/>
      </c>
      <c r="AZ619" t="str">
        <f t="shared" si="615"/>
        <v/>
      </c>
      <c r="BA619" t="str">
        <f t="shared" si="616"/>
        <v/>
      </c>
      <c r="BB619" t="str">
        <f t="shared" si="617"/>
        <v/>
      </c>
      <c r="BC619" t="str">
        <f t="shared" si="618"/>
        <v/>
      </c>
      <c r="BD619" t="str">
        <f t="shared" si="619"/>
        <v/>
      </c>
      <c r="BE619" t="str">
        <f t="shared" si="620"/>
        <v/>
      </c>
      <c r="BF619" t="str">
        <f t="shared" si="621"/>
        <v/>
      </c>
      <c r="BG619" t="str">
        <f t="shared" si="622"/>
        <v/>
      </c>
      <c r="BH619" t="str">
        <f t="shared" si="623"/>
        <v/>
      </c>
      <c r="BI619" t="str">
        <f t="shared" si="624"/>
        <v/>
      </c>
      <c r="BJ619" t="str">
        <f t="shared" si="625"/>
        <v/>
      </c>
      <c r="BM619" t="str">
        <f t="shared" si="626"/>
        <v/>
      </c>
      <c r="BN619" t="str">
        <f t="shared" si="627"/>
        <v/>
      </c>
      <c r="BO619" t="str">
        <f t="shared" si="628"/>
        <v/>
      </c>
      <c r="BP619" t="str">
        <f t="shared" si="629"/>
        <v/>
      </c>
      <c r="BQ619" t="str">
        <f t="shared" si="630"/>
        <v/>
      </c>
      <c r="BR619" t="str">
        <f t="shared" si="631"/>
        <v/>
      </c>
      <c r="BS619" t="str">
        <f t="shared" si="632"/>
        <v/>
      </c>
      <c r="BT619" t="str">
        <f t="shared" si="633"/>
        <v/>
      </c>
      <c r="BU619" t="str">
        <f t="shared" si="634"/>
        <v/>
      </c>
      <c r="BV619" t="str">
        <f t="shared" si="635"/>
        <v/>
      </c>
      <c r="BW619" t="str">
        <f t="shared" si="636"/>
        <v/>
      </c>
      <c r="BX619" t="str">
        <f t="shared" si="637"/>
        <v/>
      </c>
      <c r="BY619" t="str">
        <f t="shared" si="638"/>
        <v/>
      </c>
      <c r="BZ619" t="str">
        <f t="shared" si="639"/>
        <v/>
      </c>
      <c r="CA619" t="str">
        <f t="shared" si="640"/>
        <v/>
      </c>
      <c r="CB619" t="str">
        <f t="shared" si="641"/>
        <v/>
      </c>
      <c r="CC619" t="str">
        <f t="shared" si="642"/>
        <v/>
      </c>
      <c r="CD619" t="str">
        <f t="shared" si="643"/>
        <v/>
      </c>
      <c r="CF619"/>
      <c r="CG619" s="36" t="str">
        <f t="shared" si="603"/>
        <v/>
      </c>
      <c r="CH619" s="36" t="str">
        <f t="shared" si="604"/>
        <v/>
      </c>
      <c r="CI619" s="36" t="str">
        <f t="shared" si="605"/>
        <v/>
      </c>
      <c r="CJ619" s="36" t="str">
        <f t="shared" si="606"/>
        <v/>
      </c>
      <c r="CK619" s="36" t="str">
        <f t="shared" si="607"/>
        <v/>
      </c>
    </row>
    <row r="620" spans="1:89">
      <c r="A620">
        <f t="shared" si="644"/>
        <v>611</v>
      </c>
      <c r="B620" s="1" t="str">
        <f t="shared" si="645"/>
        <v>Mi</v>
      </c>
      <c r="C620" s="2" t="str">
        <f t="shared" si="646"/>
        <v>12</v>
      </c>
      <c r="D620" s="50">
        <v>42095.5</v>
      </c>
      <c r="E620" s="51"/>
      <c r="F620" s="52"/>
      <c r="G620" s="52"/>
      <c r="H620" s="13" t="str">
        <f t="shared" si="651"/>
        <v/>
      </c>
      <c r="I620" s="13" t="str">
        <f t="shared" si="647"/>
        <v/>
      </c>
      <c r="J620" s="13" t="str">
        <f t="shared" si="652"/>
        <v/>
      </c>
      <c r="K620" s="3" t="str">
        <f t="shared" si="653"/>
        <v/>
      </c>
      <c r="L620" s="4" t="str">
        <f t="shared" si="654"/>
        <v/>
      </c>
      <c r="M620" s="52"/>
      <c r="N620" s="52"/>
      <c r="O620" s="13" t="str">
        <f t="shared" si="655"/>
        <v/>
      </c>
      <c r="P620" s="4" t="str">
        <f t="shared" si="656"/>
        <v/>
      </c>
      <c r="Q620" s="4" t="str">
        <f t="shared" si="657"/>
        <v/>
      </c>
      <c r="S620" s="5"/>
      <c r="T620" s="52"/>
      <c r="U620" s="52"/>
      <c r="V620" s="52"/>
      <c r="W620" s="52"/>
      <c r="X620" s="52"/>
      <c r="Y620" s="52"/>
      <c r="Z620" s="13" t="str">
        <f t="shared" si="650"/>
        <v/>
      </c>
      <c r="AA620" s="53" t="str">
        <f t="shared" si="601"/>
        <v/>
      </c>
      <c r="AB620" s="13" t="str">
        <f t="shared" si="659"/>
        <v/>
      </c>
      <c r="AC620" s="13" t="str">
        <f t="shared" si="661"/>
        <v/>
      </c>
      <c r="AD620" s="13" t="b">
        <f t="shared" si="662"/>
        <v>0</v>
      </c>
      <c r="AE620" t="e">
        <f t="shared" si="660"/>
        <v>#VALUE!</v>
      </c>
      <c r="AF620" t="str">
        <f t="shared" si="648"/>
        <v/>
      </c>
      <c r="AG620" t="b">
        <f t="shared" si="663"/>
        <v>0</v>
      </c>
      <c r="AI620" s="41">
        <f>SUM($AG$11:AG620)</f>
        <v>-160</v>
      </c>
      <c r="AJ620" s="36">
        <f>SUM($AA$10:AA620)</f>
        <v>692.6</v>
      </c>
      <c r="AK620" s="42">
        <f>SUM($AL$11:AL620)</f>
        <v>390</v>
      </c>
      <c r="AL620" t="b">
        <f t="shared" si="658"/>
        <v>0</v>
      </c>
      <c r="AN620">
        <f>SUM(AS$11:BJ620)</f>
        <v>1064</v>
      </c>
      <c r="AO620">
        <f>SUM(BM$11:CD620)</f>
        <v>560</v>
      </c>
      <c r="AP620">
        <f t="shared" si="649"/>
        <v>692.6</v>
      </c>
      <c r="AR620" t="str">
        <f t="shared" si="602"/>
        <v/>
      </c>
      <c r="AS620" t="str">
        <f t="shared" si="608"/>
        <v/>
      </c>
      <c r="AT620" t="str">
        <f t="shared" si="609"/>
        <v/>
      </c>
      <c r="AU620" t="str">
        <f t="shared" si="610"/>
        <v/>
      </c>
      <c r="AV620" t="str">
        <f t="shared" si="611"/>
        <v/>
      </c>
      <c r="AW620" t="str">
        <f t="shared" si="612"/>
        <v/>
      </c>
      <c r="AX620" t="str">
        <f t="shared" si="613"/>
        <v/>
      </c>
      <c r="AY620" t="str">
        <f t="shared" si="614"/>
        <v/>
      </c>
      <c r="AZ620" t="str">
        <f t="shared" si="615"/>
        <v/>
      </c>
      <c r="BA620" t="str">
        <f t="shared" si="616"/>
        <v/>
      </c>
      <c r="BB620" t="str">
        <f t="shared" si="617"/>
        <v/>
      </c>
      <c r="BC620" t="str">
        <f t="shared" si="618"/>
        <v/>
      </c>
      <c r="BD620" t="str">
        <f t="shared" si="619"/>
        <v/>
      </c>
      <c r="BE620" t="str">
        <f t="shared" si="620"/>
        <v/>
      </c>
      <c r="BF620" t="str">
        <f t="shared" si="621"/>
        <v/>
      </c>
      <c r="BG620" t="str">
        <f t="shared" si="622"/>
        <v/>
      </c>
      <c r="BH620" t="str">
        <f t="shared" si="623"/>
        <v/>
      </c>
      <c r="BI620" t="str">
        <f t="shared" si="624"/>
        <v/>
      </c>
      <c r="BJ620" t="str">
        <f t="shared" si="625"/>
        <v/>
      </c>
      <c r="BM620" t="str">
        <f t="shared" si="626"/>
        <v/>
      </c>
      <c r="BN620" t="str">
        <f t="shared" si="627"/>
        <v/>
      </c>
      <c r="BO620" t="str">
        <f t="shared" si="628"/>
        <v/>
      </c>
      <c r="BP620" t="str">
        <f t="shared" si="629"/>
        <v/>
      </c>
      <c r="BQ620" t="str">
        <f t="shared" si="630"/>
        <v/>
      </c>
      <c r="BR620" t="str">
        <f t="shared" si="631"/>
        <v/>
      </c>
      <c r="BS620" t="str">
        <f t="shared" si="632"/>
        <v/>
      </c>
      <c r="BT620" t="str">
        <f t="shared" si="633"/>
        <v/>
      </c>
      <c r="BU620" t="str">
        <f t="shared" si="634"/>
        <v/>
      </c>
      <c r="BV620" t="str">
        <f t="shared" si="635"/>
        <v/>
      </c>
      <c r="BW620" t="str">
        <f t="shared" si="636"/>
        <v/>
      </c>
      <c r="BX620" t="str">
        <f t="shared" si="637"/>
        <v/>
      </c>
      <c r="BY620" t="str">
        <f t="shared" si="638"/>
        <v/>
      </c>
      <c r="BZ620" t="str">
        <f t="shared" si="639"/>
        <v/>
      </c>
      <c r="CA620" t="str">
        <f t="shared" si="640"/>
        <v/>
      </c>
      <c r="CB620" t="str">
        <f t="shared" si="641"/>
        <v/>
      </c>
      <c r="CC620" t="str">
        <f t="shared" si="642"/>
        <v/>
      </c>
      <c r="CD620" t="str">
        <f t="shared" si="643"/>
        <v/>
      </c>
      <c r="CF620"/>
      <c r="CG620" s="36" t="str">
        <f t="shared" si="603"/>
        <v/>
      </c>
      <c r="CH620" s="36" t="str">
        <f t="shared" si="604"/>
        <v/>
      </c>
      <c r="CI620" s="36" t="str">
        <f t="shared" si="605"/>
        <v/>
      </c>
      <c r="CJ620" s="36" t="str">
        <f t="shared" si="606"/>
        <v/>
      </c>
      <c r="CK620" s="36" t="str">
        <f t="shared" si="607"/>
        <v/>
      </c>
    </row>
    <row r="621" spans="1:89">
      <c r="A621">
        <f t="shared" si="644"/>
        <v>612</v>
      </c>
      <c r="B621" s="1" t="str">
        <f t="shared" si="645"/>
        <v>Mi</v>
      </c>
      <c r="C621" s="2" t="str">
        <f t="shared" si="646"/>
        <v>12</v>
      </c>
      <c r="D621" s="50">
        <v>42095.5</v>
      </c>
      <c r="E621" s="51"/>
      <c r="F621" s="52"/>
      <c r="G621" s="52"/>
      <c r="H621" s="13" t="str">
        <f t="shared" si="651"/>
        <v/>
      </c>
      <c r="I621" s="13" t="str">
        <f t="shared" si="647"/>
        <v/>
      </c>
      <c r="J621" s="13" t="str">
        <f t="shared" si="652"/>
        <v/>
      </c>
      <c r="K621" s="3" t="str">
        <f t="shared" si="653"/>
        <v/>
      </c>
      <c r="L621" s="4" t="str">
        <f t="shared" si="654"/>
        <v/>
      </c>
      <c r="M621" s="52"/>
      <c r="N621" s="52"/>
      <c r="O621" s="13" t="str">
        <f t="shared" si="655"/>
        <v/>
      </c>
      <c r="P621" s="4" t="str">
        <f t="shared" si="656"/>
        <v/>
      </c>
      <c r="Q621" s="4" t="str">
        <f t="shared" si="657"/>
        <v/>
      </c>
      <c r="S621" s="5"/>
      <c r="T621" s="52"/>
      <c r="U621" s="52"/>
      <c r="V621" s="52"/>
      <c r="W621" s="52"/>
      <c r="X621" s="52"/>
      <c r="Y621" s="52"/>
      <c r="Z621" s="13" t="str">
        <f t="shared" si="650"/>
        <v/>
      </c>
      <c r="AA621" s="53" t="str">
        <f t="shared" ref="AA621:AA684" si="664">IF(E621="","",IF(D620=D621,((M620*Z620)+(M621*Z621))/SUM(M620:M621),Z621))</f>
        <v/>
      </c>
      <c r="AB621" s="13" t="str">
        <f t="shared" si="659"/>
        <v/>
      </c>
      <c r="AC621" s="13" t="str">
        <f t="shared" si="661"/>
        <v/>
      </c>
      <c r="AD621" s="13" t="b">
        <f t="shared" si="662"/>
        <v>0</v>
      </c>
      <c r="AE621" t="e">
        <f t="shared" si="660"/>
        <v>#VALUE!</v>
      </c>
      <c r="AF621" t="str">
        <f t="shared" si="648"/>
        <v/>
      </c>
      <c r="AG621" t="b">
        <f t="shared" si="663"/>
        <v>0</v>
      </c>
      <c r="AI621" s="41">
        <f>SUM($AG$11:AG621)</f>
        <v>-160</v>
      </c>
      <c r="AJ621" s="36">
        <f>SUM($AA$10:AA621)</f>
        <v>692.6</v>
      </c>
      <c r="AK621" s="42">
        <f>SUM($AL$11:AL621)</f>
        <v>390</v>
      </c>
      <c r="AL621" t="b">
        <f t="shared" si="658"/>
        <v>0</v>
      </c>
      <c r="AN621">
        <f>SUM(AS$11:BJ621)</f>
        <v>1064</v>
      </c>
      <c r="AO621">
        <f>SUM(BM$11:CD621)</f>
        <v>560</v>
      </c>
      <c r="AP621">
        <f t="shared" si="649"/>
        <v>692.6</v>
      </c>
      <c r="AR621" t="str">
        <f t="shared" si="602"/>
        <v/>
      </c>
      <c r="AS621" t="str">
        <f t="shared" si="608"/>
        <v/>
      </c>
      <c r="AT621" t="str">
        <f t="shared" si="609"/>
        <v/>
      </c>
      <c r="AU621" t="str">
        <f t="shared" si="610"/>
        <v/>
      </c>
      <c r="AV621" t="str">
        <f t="shared" si="611"/>
        <v/>
      </c>
      <c r="AW621" t="str">
        <f t="shared" si="612"/>
        <v/>
      </c>
      <c r="AX621" t="str">
        <f t="shared" si="613"/>
        <v/>
      </c>
      <c r="AY621" t="str">
        <f t="shared" si="614"/>
        <v/>
      </c>
      <c r="AZ621" t="str">
        <f t="shared" si="615"/>
        <v/>
      </c>
      <c r="BA621" t="str">
        <f t="shared" si="616"/>
        <v/>
      </c>
      <c r="BB621" t="str">
        <f t="shared" si="617"/>
        <v/>
      </c>
      <c r="BC621" t="str">
        <f t="shared" si="618"/>
        <v/>
      </c>
      <c r="BD621" t="str">
        <f t="shared" si="619"/>
        <v/>
      </c>
      <c r="BE621" t="str">
        <f t="shared" si="620"/>
        <v/>
      </c>
      <c r="BF621" t="str">
        <f t="shared" si="621"/>
        <v/>
      </c>
      <c r="BG621" t="str">
        <f t="shared" si="622"/>
        <v/>
      </c>
      <c r="BH621" t="str">
        <f t="shared" si="623"/>
        <v/>
      </c>
      <c r="BI621" t="str">
        <f t="shared" si="624"/>
        <v/>
      </c>
      <c r="BJ621" t="str">
        <f t="shared" si="625"/>
        <v/>
      </c>
      <c r="BM621" t="str">
        <f t="shared" si="626"/>
        <v/>
      </c>
      <c r="BN621" t="str">
        <f t="shared" si="627"/>
        <v/>
      </c>
      <c r="BO621" t="str">
        <f t="shared" si="628"/>
        <v/>
      </c>
      <c r="BP621" t="str">
        <f t="shared" si="629"/>
        <v/>
      </c>
      <c r="BQ621" t="str">
        <f t="shared" si="630"/>
        <v/>
      </c>
      <c r="BR621" t="str">
        <f t="shared" si="631"/>
        <v/>
      </c>
      <c r="BS621" t="str">
        <f t="shared" si="632"/>
        <v/>
      </c>
      <c r="BT621" t="str">
        <f t="shared" si="633"/>
        <v/>
      </c>
      <c r="BU621" t="str">
        <f t="shared" si="634"/>
        <v/>
      </c>
      <c r="BV621" t="str">
        <f t="shared" si="635"/>
        <v/>
      </c>
      <c r="BW621" t="str">
        <f t="shared" si="636"/>
        <v/>
      </c>
      <c r="BX621" t="str">
        <f t="shared" si="637"/>
        <v/>
      </c>
      <c r="BY621" t="str">
        <f t="shared" si="638"/>
        <v/>
      </c>
      <c r="BZ621" t="str">
        <f t="shared" si="639"/>
        <v/>
      </c>
      <c r="CA621" t="str">
        <f t="shared" si="640"/>
        <v/>
      </c>
      <c r="CB621" t="str">
        <f t="shared" si="641"/>
        <v/>
      </c>
      <c r="CC621" t="str">
        <f t="shared" si="642"/>
        <v/>
      </c>
      <c r="CD621" t="str">
        <f t="shared" si="643"/>
        <v/>
      </c>
      <c r="CF621"/>
      <c r="CG621" s="36" t="str">
        <f t="shared" si="603"/>
        <v/>
      </c>
      <c r="CH621" s="36" t="str">
        <f t="shared" si="604"/>
        <v/>
      </c>
      <c r="CI621" s="36" t="str">
        <f t="shared" si="605"/>
        <v/>
      </c>
      <c r="CJ621" s="36" t="str">
        <f t="shared" si="606"/>
        <v/>
      </c>
      <c r="CK621" s="36" t="str">
        <f t="shared" si="607"/>
        <v/>
      </c>
    </row>
    <row r="622" spans="1:89">
      <c r="A622">
        <f t="shared" si="644"/>
        <v>613</v>
      </c>
      <c r="B622" s="1" t="str">
        <f t="shared" si="645"/>
        <v>Mi</v>
      </c>
      <c r="C622" s="2" t="str">
        <f t="shared" si="646"/>
        <v>12</v>
      </c>
      <c r="D622" s="50">
        <v>42095.5</v>
      </c>
      <c r="E622" s="51"/>
      <c r="F622" s="52"/>
      <c r="G622" s="52"/>
      <c r="H622" s="13" t="str">
        <f t="shared" si="651"/>
        <v/>
      </c>
      <c r="I622" s="13" t="str">
        <f t="shared" si="647"/>
        <v/>
      </c>
      <c r="J622" s="13" t="str">
        <f t="shared" si="652"/>
        <v/>
      </c>
      <c r="K622" s="3" t="str">
        <f t="shared" si="653"/>
        <v/>
      </c>
      <c r="L622" s="4" t="str">
        <f t="shared" si="654"/>
        <v/>
      </c>
      <c r="M622" s="52"/>
      <c r="N622" s="52"/>
      <c r="O622" s="13" t="str">
        <f t="shared" si="655"/>
        <v/>
      </c>
      <c r="P622" s="4" t="str">
        <f t="shared" si="656"/>
        <v/>
      </c>
      <c r="Q622" s="4" t="str">
        <f t="shared" si="657"/>
        <v/>
      </c>
      <c r="S622" s="5"/>
      <c r="T622" s="52"/>
      <c r="U622" s="52"/>
      <c r="V622" s="52"/>
      <c r="W622" s="52"/>
      <c r="X622" s="52"/>
      <c r="Y622" s="52"/>
      <c r="Z622" s="13" t="str">
        <f t="shared" si="650"/>
        <v/>
      </c>
      <c r="AA622" s="53" t="str">
        <f t="shared" si="664"/>
        <v/>
      </c>
      <c r="AB622" s="13" t="str">
        <f t="shared" si="659"/>
        <v/>
      </c>
      <c r="AC622" s="13" t="str">
        <f t="shared" si="661"/>
        <v/>
      </c>
      <c r="AD622" s="13" t="b">
        <f t="shared" si="662"/>
        <v>0</v>
      </c>
      <c r="AE622" t="e">
        <f t="shared" si="660"/>
        <v>#VALUE!</v>
      </c>
      <c r="AF622" t="str">
        <f t="shared" si="648"/>
        <v/>
      </c>
      <c r="AG622" t="b">
        <f t="shared" si="663"/>
        <v>0</v>
      </c>
      <c r="AI622" s="41">
        <f>SUM($AG$11:AG622)</f>
        <v>-160</v>
      </c>
      <c r="AJ622" s="36">
        <f>SUM($AA$10:AA622)</f>
        <v>692.6</v>
      </c>
      <c r="AK622" s="42">
        <f>SUM($AL$11:AL622)</f>
        <v>390</v>
      </c>
      <c r="AL622" t="b">
        <f t="shared" si="658"/>
        <v>0</v>
      </c>
      <c r="AN622">
        <f>SUM(AS$11:BJ622)</f>
        <v>1064</v>
      </c>
      <c r="AO622">
        <f>SUM(BM$11:CD622)</f>
        <v>560</v>
      </c>
      <c r="AP622">
        <f t="shared" si="649"/>
        <v>692.6</v>
      </c>
      <c r="AR622" t="str">
        <f t="shared" si="602"/>
        <v/>
      </c>
      <c r="AS622" t="str">
        <f t="shared" si="608"/>
        <v/>
      </c>
      <c r="AT622" t="str">
        <f t="shared" si="609"/>
        <v/>
      </c>
      <c r="AU622" t="str">
        <f t="shared" si="610"/>
        <v/>
      </c>
      <c r="AV622" t="str">
        <f t="shared" si="611"/>
        <v/>
      </c>
      <c r="AW622" t="str">
        <f t="shared" si="612"/>
        <v/>
      </c>
      <c r="AX622" t="str">
        <f t="shared" si="613"/>
        <v/>
      </c>
      <c r="AY622" t="str">
        <f t="shared" si="614"/>
        <v/>
      </c>
      <c r="AZ622" t="str">
        <f t="shared" si="615"/>
        <v/>
      </c>
      <c r="BA622" t="str">
        <f t="shared" si="616"/>
        <v/>
      </c>
      <c r="BB622" t="str">
        <f t="shared" si="617"/>
        <v/>
      </c>
      <c r="BC622" t="str">
        <f t="shared" si="618"/>
        <v/>
      </c>
      <c r="BD622" t="str">
        <f t="shared" si="619"/>
        <v/>
      </c>
      <c r="BE622" t="str">
        <f t="shared" si="620"/>
        <v/>
      </c>
      <c r="BF622" t="str">
        <f t="shared" si="621"/>
        <v/>
      </c>
      <c r="BG622" t="str">
        <f t="shared" si="622"/>
        <v/>
      </c>
      <c r="BH622" t="str">
        <f t="shared" si="623"/>
        <v/>
      </c>
      <c r="BI622" t="str">
        <f t="shared" si="624"/>
        <v/>
      </c>
      <c r="BJ622" t="str">
        <f t="shared" si="625"/>
        <v/>
      </c>
      <c r="BM622" t="str">
        <f t="shared" si="626"/>
        <v/>
      </c>
      <c r="BN622" t="str">
        <f t="shared" si="627"/>
        <v/>
      </c>
      <c r="BO622" t="str">
        <f t="shared" si="628"/>
        <v/>
      </c>
      <c r="BP622" t="str">
        <f t="shared" si="629"/>
        <v/>
      </c>
      <c r="BQ622" t="str">
        <f t="shared" si="630"/>
        <v/>
      </c>
      <c r="BR622" t="str">
        <f t="shared" si="631"/>
        <v/>
      </c>
      <c r="BS622" t="str">
        <f t="shared" si="632"/>
        <v/>
      </c>
      <c r="BT622" t="str">
        <f t="shared" si="633"/>
        <v/>
      </c>
      <c r="BU622" t="str">
        <f t="shared" si="634"/>
        <v/>
      </c>
      <c r="BV622" t="str">
        <f t="shared" si="635"/>
        <v/>
      </c>
      <c r="BW622" t="str">
        <f t="shared" si="636"/>
        <v/>
      </c>
      <c r="BX622" t="str">
        <f t="shared" si="637"/>
        <v/>
      </c>
      <c r="BY622" t="str">
        <f t="shared" si="638"/>
        <v/>
      </c>
      <c r="BZ622" t="str">
        <f t="shared" si="639"/>
        <v/>
      </c>
      <c r="CA622" t="str">
        <f t="shared" si="640"/>
        <v/>
      </c>
      <c r="CB622" t="str">
        <f t="shared" si="641"/>
        <v/>
      </c>
      <c r="CC622" t="str">
        <f t="shared" si="642"/>
        <v/>
      </c>
      <c r="CD622" t="str">
        <f t="shared" si="643"/>
        <v/>
      </c>
      <c r="CF622"/>
      <c r="CG622" s="36" t="str">
        <f t="shared" si="603"/>
        <v/>
      </c>
      <c r="CH622" s="36" t="str">
        <f t="shared" si="604"/>
        <v/>
      </c>
      <c r="CI622" s="36" t="str">
        <f t="shared" si="605"/>
        <v/>
      </c>
      <c r="CJ622" s="36" t="str">
        <f t="shared" si="606"/>
        <v/>
      </c>
      <c r="CK622" s="36" t="str">
        <f t="shared" si="607"/>
        <v/>
      </c>
    </row>
    <row r="623" spans="1:89">
      <c r="A623">
        <f t="shared" si="644"/>
        <v>614</v>
      </c>
      <c r="B623" s="1" t="str">
        <f t="shared" si="645"/>
        <v>Mi</v>
      </c>
      <c r="C623" s="2" t="str">
        <f t="shared" si="646"/>
        <v>12</v>
      </c>
      <c r="D623" s="50">
        <v>42095.5</v>
      </c>
      <c r="E623" s="51"/>
      <c r="F623" s="52"/>
      <c r="G623" s="52"/>
      <c r="H623" s="13" t="str">
        <f t="shared" si="651"/>
        <v/>
      </c>
      <c r="I623" s="13" t="str">
        <f t="shared" si="647"/>
        <v/>
      </c>
      <c r="J623" s="13" t="str">
        <f t="shared" si="652"/>
        <v/>
      </c>
      <c r="K623" s="3" t="str">
        <f t="shared" si="653"/>
        <v/>
      </c>
      <c r="L623" s="4" t="str">
        <f t="shared" si="654"/>
        <v/>
      </c>
      <c r="M623" s="52"/>
      <c r="N623" s="52"/>
      <c r="O623" s="13" t="str">
        <f t="shared" si="655"/>
        <v/>
      </c>
      <c r="P623" s="4" t="str">
        <f t="shared" si="656"/>
        <v/>
      </c>
      <c r="Q623" s="4" t="str">
        <f t="shared" si="657"/>
        <v/>
      </c>
      <c r="S623" s="5"/>
      <c r="T623" s="52"/>
      <c r="U623" s="52"/>
      <c r="V623" s="52"/>
      <c r="W623" s="52"/>
      <c r="X623" s="52"/>
      <c r="Y623" s="52"/>
      <c r="Z623" s="13" t="str">
        <f t="shared" si="650"/>
        <v/>
      </c>
      <c r="AA623" s="53" t="str">
        <f t="shared" si="664"/>
        <v/>
      </c>
      <c r="AB623" s="13" t="str">
        <f t="shared" si="659"/>
        <v/>
      </c>
      <c r="AC623" s="13" t="str">
        <f t="shared" si="661"/>
        <v/>
      </c>
      <c r="AD623" s="13" t="b">
        <f t="shared" si="662"/>
        <v>0</v>
      </c>
      <c r="AE623" t="e">
        <f t="shared" si="660"/>
        <v>#VALUE!</v>
      </c>
      <c r="AF623" t="str">
        <f t="shared" si="648"/>
        <v/>
      </c>
      <c r="AG623" t="b">
        <f t="shared" si="663"/>
        <v>0</v>
      </c>
      <c r="AI623" s="41">
        <f>SUM($AG$11:AG623)</f>
        <v>-160</v>
      </c>
      <c r="AJ623" s="36">
        <f>SUM($AA$10:AA623)</f>
        <v>692.6</v>
      </c>
      <c r="AK623" s="42">
        <f>SUM($AL$11:AL623)</f>
        <v>390</v>
      </c>
      <c r="AL623" t="b">
        <f t="shared" si="658"/>
        <v>0</v>
      </c>
      <c r="AN623">
        <f>SUM(AS$11:BJ623)</f>
        <v>1064</v>
      </c>
      <c r="AO623">
        <f>SUM(BM$11:CD623)</f>
        <v>560</v>
      </c>
      <c r="AP623">
        <f t="shared" si="649"/>
        <v>692.6</v>
      </c>
      <c r="AR623" t="str">
        <f t="shared" si="602"/>
        <v/>
      </c>
      <c r="AS623" t="str">
        <f t="shared" si="608"/>
        <v/>
      </c>
      <c r="AT623" t="str">
        <f t="shared" si="609"/>
        <v/>
      </c>
      <c r="AU623" t="str">
        <f t="shared" si="610"/>
        <v/>
      </c>
      <c r="AV623" t="str">
        <f t="shared" si="611"/>
        <v/>
      </c>
      <c r="AW623" t="str">
        <f t="shared" si="612"/>
        <v/>
      </c>
      <c r="AX623" t="str">
        <f t="shared" si="613"/>
        <v/>
      </c>
      <c r="AY623" t="str">
        <f t="shared" si="614"/>
        <v/>
      </c>
      <c r="AZ623" t="str">
        <f t="shared" si="615"/>
        <v/>
      </c>
      <c r="BA623" t="str">
        <f t="shared" si="616"/>
        <v/>
      </c>
      <c r="BB623" t="str">
        <f t="shared" si="617"/>
        <v/>
      </c>
      <c r="BC623" t="str">
        <f t="shared" si="618"/>
        <v/>
      </c>
      <c r="BD623" t="str">
        <f t="shared" si="619"/>
        <v/>
      </c>
      <c r="BE623" t="str">
        <f t="shared" si="620"/>
        <v/>
      </c>
      <c r="BF623" t="str">
        <f t="shared" si="621"/>
        <v/>
      </c>
      <c r="BG623" t="str">
        <f t="shared" si="622"/>
        <v/>
      </c>
      <c r="BH623" t="str">
        <f t="shared" si="623"/>
        <v/>
      </c>
      <c r="BI623" t="str">
        <f t="shared" si="624"/>
        <v/>
      </c>
      <c r="BJ623" t="str">
        <f t="shared" si="625"/>
        <v/>
      </c>
      <c r="BM623" t="str">
        <f t="shared" si="626"/>
        <v/>
      </c>
      <c r="BN623" t="str">
        <f t="shared" si="627"/>
        <v/>
      </c>
      <c r="BO623" t="str">
        <f t="shared" si="628"/>
        <v/>
      </c>
      <c r="BP623" t="str">
        <f t="shared" si="629"/>
        <v/>
      </c>
      <c r="BQ623" t="str">
        <f t="shared" si="630"/>
        <v/>
      </c>
      <c r="BR623" t="str">
        <f t="shared" si="631"/>
        <v/>
      </c>
      <c r="BS623" t="str">
        <f t="shared" si="632"/>
        <v/>
      </c>
      <c r="BT623" t="str">
        <f t="shared" si="633"/>
        <v/>
      </c>
      <c r="BU623" t="str">
        <f t="shared" si="634"/>
        <v/>
      </c>
      <c r="BV623" t="str">
        <f t="shared" si="635"/>
        <v/>
      </c>
      <c r="BW623" t="str">
        <f t="shared" si="636"/>
        <v/>
      </c>
      <c r="BX623" t="str">
        <f t="shared" si="637"/>
        <v/>
      </c>
      <c r="BY623" t="str">
        <f t="shared" si="638"/>
        <v/>
      </c>
      <c r="BZ623" t="str">
        <f t="shared" si="639"/>
        <v/>
      </c>
      <c r="CA623" t="str">
        <f t="shared" si="640"/>
        <v/>
      </c>
      <c r="CB623" t="str">
        <f t="shared" si="641"/>
        <v/>
      </c>
      <c r="CC623" t="str">
        <f t="shared" si="642"/>
        <v/>
      </c>
      <c r="CD623" t="str">
        <f t="shared" si="643"/>
        <v/>
      </c>
      <c r="CF623"/>
      <c r="CG623" s="36" t="str">
        <f t="shared" si="603"/>
        <v/>
      </c>
      <c r="CH623" s="36" t="str">
        <f t="shared" si="604"/>
        <v/>
      </c>
      <c r="CI623" s="36" t="str">
        <f t="shared" si="605"/>
        <v/>
      </c>
      <c r="CJ623" s="36" t="str">
        <f t="shared" si="606"/>
        <v/>
      </c>
      <c r="CK623" s="36" t="str">
        <f t="shared" si="607"/>
        <v/>
      </c>
    </row>
    <row r="624" spans="1:89">
      <c r="A624">
        <f t="shared" si="644"/>
        <v>615</v>
      </c>
      <c r="B624" s="1" t="str">
        <f t="shared" si="645"/>
        <v>Mi</v>
      </c>
      <c r="C624" s="2" t="str">
        <f t="shared" si="646"/>
        <v>12</v>
      </c>
      <c r="D624" s="50">
        <v>42095.5</v>
      </c>
      <c r="E624" s="51"/>
      <c r="F624" s="52"/>
      <c r="G624" s="52"/>
      <c r="H624" s="13" t="str">
        <f t="shared" si="651"/>
        <v/>
      </c>
      <c r="I624" s="13" t="str">
        <f t="shared" si="647"/>
        <v/>
      </c>
      <c r="J624" s="13" t="str">
        <f t="shared" si="652"/>
        <v/>
      </c>
      <c r="K624" s="3" t="str">
        <f t="shared" si="653"/>
        <v/>
      </c>
      <c r="L624" s="4" t="str">
        <f t="shared" si="654"/>
        <v/>
      </c>
      <c r="M624" s="52"/>
      <c r="N624" s="52"/>
      <c r="O624" s="13" t="str">
        <f t="shared" si="655"/>
        <v/>
      </c>
      <c r="P624" s="4" t="str">
        <f t="shared" si="656"/>
        <v/>
      </c>
      <c r="Q624" s="4" t="str">
        <f t="shared" si="657"/>
        <v/>
      </c>
      <c r="S624" s="5"/>
      <c r="T624" s="52"/>
      <c r="U624" s="52"/>
      <c r="V624" s="52"/>
      <c r="W624" s="52"/>
      <c r="X624" s="52"/>
      <c r="Y624" s="52"/>
      <c r="Z624" s="13" t="str">
        <f t="shared" si="650"/>
        <v/>
      </c>
      <c r="AA624" s="53" t="str">
        <f t="shared" si="664"/>
        <v/>
      </c>
      <c r="AB624" s="13" t="str">
        <f t="shared" si="659"/>
        <v/>
      </c>
      <c r="AC624" s="13" t="str">
        <f t="shared" si="661"/>
        <v/>
      </c>
      <c r="AD624" s="13" t="b">
        <f t="shared" si="662"/>
        <v>0</v>
      </c>
      <c r="AE624" t="e">
        <f t="shared" si="660"/>
        <v>#VALUE!</v>
      </c>
      <c r="AF624" t="str">
        <f t="shared" si="648"/>
        <v/>
      </c>
      <c r="AG624" t="b">
        <f t="shared" si="663"/>
        <v>0</v>
      </c>
      <c r="AI624" s="41">
        <f>SUM($AG$11:AG624)</f>
        <v>-160</v>
      </c>
      <c r="AJ624" s="36">
        <f>SUM($AA$10:AA624)</f>
        <v>692.6</v>
      </c>
      <c r="AK624" s="42">
        <f>SUM($AL$11:AL624)</f>
        <v>390</v>
      </c>
      <c r="AL624" t="b">
        <f t="shared" si="658"/>
        <v>0</v>
      </c>
      <c r="AN624">
        <f>SUM(AS$11:BJ624)</f>
        <v>1064</v>
      </c>
      <c r="AO624">
        <f>SUM(BM$11:CD624)</f>
        <v>560</v>
      </c>
      <c r="AP624">
        <f t="shared" si="649"/>
        <v>692.6</v>
      </c>
      <c r="AR624" t="str">
        <f t="shared" si="602"/>
        <v/>
      </c>
      <c r="AS624" t="str">
        <f t="shared" si="608"/>
        <v/>
      </c>
      <c r="AT624" t="str">
        <f t="shared" si="609"/>
        <v/>
      </c>
      <c r="AU624" t="str">
        <f t="shared" si="610"/>
        <v/>
      </c>
      <c r="AV624" t="str">
        <f t="shared" si="611"/>
        <v/>
      </c>
      <c r="AW624" t="str">
        <f t="shared" si="612"/>
        <v/>
      </c>
      <c r="AX624" t="str">
        <f t="shared" si="613"/>
        <v/>
      </c>
      <c r="AY624" t="str">
        <f t="shared" si="614"/>
        <v/>
      </c>
      <c r="AZ624" t="str">
        <f t="shared" si="615"/>
        <v/>
      </c>
      <c r="BA624" t="str">
        <f t="shared" si="616"/>
        <v/>
      </c>
      <c r="BB624" t="str">
        <f t="shared" si="617"/>
        <v/>
      </c>
      <c r="BC624" t="str">
        <f t="shared" si="618"/>
        <v/>
      </c>
      <c r="BD624" t="str">
        <f t="shared" si="619"/>
        <v/>
      </c>
      <c r="BE624" t="str">
        <f t="shared" si="620"/>
        <v/>
      </c>
      <c r="BF624" t="str">
        <f t="shared" si="621"/>
        <v/>
      </c>
      <c r="BG624" t="str">
        <f t="shared" si="622"/>
        <v/>
      </c>
      <c r="BH624" t="str">
        <f t="shared" si="623"/>
        <v/>
      </c>
      <c r="BI624" t="str">
        <f t="shared" si="624"/>
        <v/>
      </c>
      <c r="BJ624" t="str">
        <f t="shared" si="625"/>
        <v/>
      </c>
      <c r="BM624" t="str">
        <f t="shared" si="626"/>
        <v/>
      </c>
      <c r="BN624" t="str">
        <f t="shared" si="627"/>
        <v/>
      </c>
      <c r="BO624" t="str">
        <f t="shared" si="628"/>
        <v/>
      </c>
      <c r="BP624" t="str">
        <f t="shared" si="629"/>
        <v/>
      </c>
      <c r="BQ624" t="str">
        <f t="shared" si="630"/>
        <v/>
      </c>
      <c r="BR624" t="str">
        <f t="shared" si="631"/>
        <v/>
      </c>
      <c r="BS624" t="str">
        <f t="shared" si="632"/>
        <v/>
      </c>
      <c r="BT624" t="str">
        <f t="shared" si="633"/>
        <v/>
      </c>
      <c r="BU624" t="str">
        <f t="shared" si="634"/>
        <v/>
      </c>
      <c r="BV624" t="str">
        <f t="shared" si="635"/>
        <v/>
      </c>
      <c r="BW624" t="str">
        <f t="shared" si="636"/>
        <v/>
      </c>
      <c r="BX624" t="str">
        <f t="shared" si="637"/>
        <v/>
      </c>
      <c r="BY624" t="str">
        <f t="shared" si="638"/>
        <v/>
      </c>
      <c r="BZ624" t="str">
        <f t="shared" si="639"/>
        <v/>
      </c>
      <c r="CA624" t="str">
        <f t="shared" si="640"/>
        <v/>
      </c>
      <c r="CB624" t="str">
        <f t="shared" si="641"/>
        <v/>
      </c>
      <c r="CC624" t="str">
        <f t="shared" si="642"/>
        <v/>
      </c>
      <c r="CD624" t="str">
        <f t="shared" si="643"/>
        <v/>
      </c>
      <c r="CF624"/>
      <c r="CG624" s="36" t="str">
        <f t="shared" si="603"/>
        <v/>
      </c>
      <c r="CH624" s="36" t="str">
        <f t="shared" si="604"/>
        <v/>
      </c>
      <c r="CI624" s="36" t="str">
        <f t="shared" si="605"/>
        <v/>
      </c>
      <c r="CJ624" s="36" t="str">
        <f t="shared" si="606"/>
        <v/>
      </c>
      <c r="CK624" s="36" t="str">
        <f t="shared" si="607"/>
        <v/>
      </c>
    </row>
    <row r="625" spans="1:89">
      <c r="A625">
        <f t="shared" si="644"/>
        <v>616</v>
      </c>
      <c r="B625" s="1" t="str">
        <f t="shared" si="645"/>
        <v>Mi</v>
      </c>
      <c r="C625" s="2" t="str">
        <f t="shared" si="646"/>
        <v>12</v>
      </c>
      <c r="D625" s="50">
        <v>42095.5</v>
      </c>
      <c r="E625" s="51"/>
      <c r="F625" s="52"/>
      <c r="G625" s="52"/>
      <c r="H625" s="13" t="str">
        <f t="shared" si="651"/>
        <v/>
      </c>
      <c r="I625" s="13" t="str">
        <f t="shared" si="647"/>
        <v/>
      </c>
      <c r="J625" s="13" t="str">
        <f t="shared" si="652"/>
        <v/>
      </c>
      <c r="K625" s="3" t="str">
        <f t="shared" si="653"/>
        <v/>
      </c>
      <c r="L625" s="4" t="str">
        <f t="shared" si="654"/>
        <v/>
      </c>
      <c r="M625" s="52"/>
      <c r="N625" s="52"/>
      <c r="O625" s="13" t="str">
        <f t="shared" si="655"/>
        <v/>
      </c>
      <c r="P625" s="4" t="str">
        <f t="shared" si="656"/>
        <v/>
      </c>
      <c r="Q625" s="4" t="str">
        <f t="shared" si="657"/>
        <v/>
      </c>
      <c r="S625" s="5"/>
      <c r="T625" s="52"/>
      <c r="U625" s="52"/>
      <c r="V625" s="52"/>
      <c r="W625" s="52"/>
      <c r="X625" s="52"/>
      <c r="Y625" s="52"/>
      <c r="Z625" s="13" t="str">
        <f t="shared" si="650"/>
        <v/>
      </c>
      <c r="AA625" s="53" t="str">
        <f t="shared" si="664"/>
        <v/>
      </c>
      <c r="AB625" s="13" t="str">
        <f t="shared" si="659"/>
        <v/>
      </c>
      <c r="AC625" s="13" t="str">
        <f t="shared" si="661"/>
        <v/>
      </c>
      <c r="AD625" s="13" t="b">
        <f t="shared" si="662"/>
        <v>0</v>
      </c>
      <c r="AE625" t="e">
        <f t="shared" si="660"/>
        <v>#VALUE!</v>
      </c>
      <c r="AF625" t="str">
        <f t="shared" si="648"/>
        <v/>
      </c>
      <c r="AG625" t="b">
        <f t="shared" si="663"/>
        <v>0</v>
      </c>
      <c r="AI625" s="41">
        <f>SUM($AG$11:AG625)</f>
        <v>-160</v>
      </c>
      <c r="AJ625" s="36">
        <f>SUM($AA$10:AA625)</f>
        <v>692.6</v>
      </c>
      <c r="AK625" s="42">
        <f>SUM($AL$11:AL625)</f>
        <v>390</v>
      </c>
      <c r="AL625" t="b">
        <f t="shared" si="658"/>
        <v>0</v>
      </c>
      <c r="AN625">
        <f>SUM(AS$11:BJ625)</f>
        <v>1064</v>
      </c>
      <c r="AO625">
        <f>SUM(BM$11:CD625)</f>
        <v>560</v>
      </c>
      <c r="AP625">
        <f t="shared" si="649"/>
        <v>692.6</v>
      </c>
      <c r="AR625" t="str">
        <f t="shared" si="602"/>
        <v/>
      </c>
      <c r="AS625" t="str">
        <f t="shared" si="608"/>
        <v/>
      </c>
      <c r="AT625" t="str">
        <f t="shared" si="609"/>
        <v/>
      </c>
      <c r="AU625" t="str">
        <f t="shared" si="610"/>
        <v/>
      </c>
      <c r="AV625" t="str">
        <f t="shared" si="611"/>
        <v/>
      </c>
      <c r="AW625" t="str">
        <f t="shared" si="612"/>
        <v/>
      </c>
      <c r="AX625" t="str">
        <f t="shared" si="613"/>
        <v/>
      </c>
      <c r="AY625" t="str">
        <f t="shared" si="614"/>
        <v/>
      </c>
      <c r="AZ625" t="str">
        <f t="shared" si="615"/>
        <v/>
      </c>
      <c r="BA625" t="str">
        <f t="shared" si="616"/>
        <v/>
      </c>
      <c r="BB625" t="str">
        <f t="shared" si="617"/>
        <v/>
      </c>
      <c r="BC625" t="str">
        <f t="shared" si="618"/>
        <v/>
      </c>
      <c r="BD625" t="str">
        <f t="shared" si="619"/>
        <v/>
      </c>
      <c r="BE625" t="str">
        <f t="shared" si="620"/>
        <v/>
      </c>
      <c r="BF625" t="str">
        <f t="shared" si="621"/>
        <v/>
      </c>
      <c r="BG625" t="str">
        <f t="shared" si="622"/>
        <v/>
      </c>
      <c r="BH625" t="str">
        <f t="shared" si="623"/>
        <v/>
      </c>
      <c r="BI625" t="str">
        <f t="shared" si="624"/>
        <v/>
      </c>
      <c r="BJ625" t="str">
        <f t="shared" si="625"/>
        <v/>
      </c>
      <c r="BM625" t="str">
        <f t="shared" si="626"/>
        <v/>
      </c>
      <c r="BN625" t="str">
        <f t="shared" si="627"/>
        <v/>
      </c>
      <c r="BO625" t="str">
        <f t="shared" si="628"/>
        <v/>
      </c>
      <c r="BP625" t="str">
        <f t="shared" si="629"/>
        <v/>
      </c>
      <c r="BQ625" t="str">
        <f t="shared" si="630"/>
        <v/>
      </c>
      <c r="BR625" t="str">
        <f t="shared" si="631"/>
        <v/>
      </c>
      <c r="BS625" t="str">
        <f t="shared" si="632"/>
        <v/>
      </c>
      <c r="BT625" t="str">
        <f t="shared" si="633"/>
        <v/>
      </c>
      <c r="BU625" t="str">
        <f t="shared" si="634"/>
        <v/>
      </c>
      <c r="BV625" t="str">
        <f t="shared" si="635"/>
        <v/>
      </c>
      <c r="BW625" t="str">
        <f t="shared" si="636"/>
        <v/>
      </c>
      <c r="BX625" t="str">
        <f t="shared" si="637"/>
        <v/>
      </c>
      <c r="BY625" t="str">
        <f t="shared" si="638"/>
        <v/>
      </c>
      <c r="BZ625" t="str">
        <f t="shared" si="639"/>
        <v/>
      </c>
      <c r="CA625" t="str">
        <f t="shared" si="640"/>
        <v/>
      </c>
      <c r="CB625" t="str">
        <f t="shared" si="641"/>
        <v/>
      </c>
      <c r="CC625" t="str">
        <f t="shared" si="642"/>
        <v/>
      </c>
      <c r="CD625" t="str">
        <f t="shared" si="643"/>
        <v/>
      </c>
      <c r="CF625"/>
      <c r="CG625" s="36" t="str">
        <f t="shared" si="603"/>
        <v/>
      </c>
      <c r="CH625" s="36" t="str">
        <f t="shared" si="604"/>
        <v/>
      </c>
      <c r="CI625" s="36" t="str">
        <f t="shared" si="605"/>
        <v/>
      </c>
      <c r="CJ625" s="36" t="str">
        <f t="shared" si="606"/>
        <v/>
      </c>
      <c r="CK625" s="36" t="str">
        <f t="shared" si="607"/>
        <v/>
      </c>
    </row>
    <row r="626" spans="1:89">
      <c r="A626">
        <f t="shared" si="644"/>
        <v>617</v>
      </c>
      <c r="B626" s="1" t="str">
        <f t="shared" si="645"/>
        <v>Mi</v>
      </c>
      <c r="C626" s="2" t="str">
        <f t="shared" si="646"/>
        <v>12</v>
      </c>
      <c r="D626" s="50">
        <v>42095.5</v>
      </c>
      <c r="E626" s="51"/>
      <c r="F626" s="52"/>
      <c r="G626" s="52"/>
      <c r="H626" s="13" t="str">
        <f t="shared" si="651"/>
        <v/>
      </c>
      <c r="I626" s="13" t="str">
        <f t="shared" si="647"/>
        <v/>
      </c>
      <c r="J626" s="13" t="str">
        <f t="shared" si="652"/>
        <v/>
      </c>
      <c r="K626" s="3" t="str">
        <f t="shared" si="653"/>
        <v/>
      </c>
      <c r="L626" s="4" t="str">
        <f t="shared" si="654"/>
        <v/>
      </c>
      <c r="M626" s="52"/>
      <c r="N626" s="52"/>
      <c r="O626" s="13" t="str">
        <f t="shared" si="655"/>
        <v/>
      </c>
      <c r="P626" s="4" t="str">
        <f t="shared" si="656"/>
        <v/>
      </c>
      <c r="Q626" s="4" t="str">
        <f t="shared" si="657"/>
        <v/>
      </c>
      <c r="S626" s="5"/>
      <c r="T626" s="52"/>
      <c r="U626" s="52"/>
      <c r="V626" s="52"/>
      <c r="W626" s="52"/>
      <c r="X626" s="52"/>
      <c r="Y626" s="52"/>
      <c r="Z626" s="13" t="str">
        <f t="shared" si="650"/>
        <v/>
      </c>
      <c r="AA626" s="53" t="str">
        <f t="shared" si="664"/>
        <v/>
      </c>
      <c r="AB626" s="13" t="str">
        <f t="shared" si="659"/>
        <v/>
      </c>
      <c r="AC626" s="13" t="str">
        <f t="shared" si="661"/>
        <v/>
      </c>
      <c r="AD626" s="13" t="b">
        <f t="shared" si="662"/>
        <v>0</v>
      </c>
      <c r="AE626" t="e">
        <f t="shared" si="660"/>
        <v>#VALUE!</v>
      </c>
      <c r="AF626" t="str">
        <f t="shared" si="648"/>
        <v/>
      </c>
      <c r="AG626" t="b">
        <f t="shared" si="663"/>
        <v>0</v>
      </c>
      <c r="AI626" s="41">
        <f>SUM($AG$11:AG626)</f>
        <v>-160</v>
      </c>
      <c r="AJ626" s="36">
        <f>SUM($AA$10:AA626)</f>
        <v>692.6</v>
      </c>
      <c r="AK626" s="42">
        <f>SUM($AL$11:AL626)</f>
        <v>390</v>
      </c>
      <c r="AL626" t="b">
        <f t="shared" si="658"/>
        <v>0</v>
      </c>
      <c r="AN626">
        <f>SUM(AS$11:BJ626)</f>
        <v>1064</v>
      </c>
      <c r="AO626">
        <f>SUM(BM$11:CD626)</f>
        <v>560</v>
      </c>
      <c r="AP626">
        <f t="shared" si="649"/>
        <v>692.6</v>
      </c>
      <c r="AR626" t="str">
        <f t="shared" si="602"/>
        <v/>
      </c>
      <c r="AS626" t="str">
        <f t="shared" si="608"/>
        <v/>
      </c>
      <c r="AT626" t="str">
        <f t="shared" si="609"/>
        <v/>
      </c>
      <c r="AU626" t="str">
        <f t="shared" si="610"/>
        <v/>
      </c>
      <c r="AV626" t="str">
        <f t="shared" si="611"/>
        <v/>
      </c>
      <c r="AW626" t="str">
        <f t="shared" si="612"/>
        <v/>
      </c>
      <c r="AX626" t="str">
        <f t="shared" si="613"/>
        <v/>
      </c>
      <c r="AY626" t="str">
        <f t="shared" si="614"/>
        <v/>
      </c>
      <c r="AZ626" t="str">
        <f t="shared" si="615"/>
        <v/>
      </c>
      <c r="BA626" t="str">
        <f t="shared" si="616"/>
        <v/>
      </c>
      <c r="BB626" t="str">
        <f t="shared" si="617"/>
        <v/>
      </c>
      <c r="BC626" t="str">
        <f t="shared" si="618"/>
        <v/>
      </c>
      <c r="BD626" t="str">
        <f t="shared" si="619"/>
        <v/>
      </c>
      <c r="BE626" t="str">
        <f t="shared" si="620"/>
        <v/>
      </c>
      <c r="BF626" t="str">
        <f t="shared" si="621"/>
        <v/>
      </c>
      <c r="BG626" t="str">
        <f t="shared" si="622"/>
        <v/>
      </c>
      <c r="BH626" t="str">
        <f t="shared" si="623"/>
        <v/>
      </c>
      <c r="BI626" t="str">
        <f t="shared" si="624"/>
        <v/>
      </c>
      <c r="BJ626" t="str">
        <f t="shared" si="625"/>
        <v/>
      </c>
      <c r="BM626" t="str">
        <f t="shared" si="626"/>
        <v/>
      </c>
      <c r="BN626" t="str">
        <f t="shared" si="627"/>
        <v/>
      </c>
      <c r="BO626" t="str">
        <f t="shared" si="628"/>
        <v/>
      </c>
      <c r="BP626" t="str">
        <f t="shared" si="629"/>
        <v/>
      </c>
      <c r="BQ626" t="str">
        <f t="shared" si="630"/>
        <v/>
      </c>
      <c r="BR626" t="str">
        <f t="shared" si="631"/>
        <v/>
      </c>
      <c r="BS626" t="str">
        <f t="shared" si="632"/>
        <v/>
      </c>
      <c r="BT626" t="str">
        <f t="shared" si="633"/>
        <v/>
      </c>
      <c r="BU626" t="str">
        <f t="shared" si="634"/>
        <v/>
      </c>
      <c r="BV626" t="str">
        <f t="shared" si="635"/>
        <v/>
      </c>
      <c r="BW626" t="str">
        <f t="shared" si="636"/>
        <v/>
      </c>
      <c r="BX626" t="str">
        <f t="shared" si="637"/>
        <v/>
      </c>
      <c r="BY626" t="str">
        <f t="shared" si="638"/>
        <v/>
      </c>
      <c r="BZ626" t="str">
        <f t="shared" si="639"/>
        <v/>
      </c>
      <c r="CA626" t="str">
        <f t="shared" si="640"/>
        <v/>
      </c>
      <c r="CB626" t="str">
        <f t="shared" si="641"/>
        <v/>
      </c>
      <c r="CC626" t="str">
        <f t="shared" si="642"/>
        <v/>
      </c>
      <c r="CD626" t="str">
        <f t="shared" si="643"/>
        <v/>
      </c>
      <c r="CF626"/>
      <c r="CG626" s="36" t="str">
        <f t="shared" si="603"/>
        <v/>
      </c>
      <c r="CH626" s="36" t="str">
        <f t="shared" si="604"/>
        <v/>
      </c>
      <c r="CI626" s="36" t="str">
        <f t="shared" si="605"/>
        <v/>
      </c>
      <c r="CJ626" s="36" t="str">
        <f t="shared" si="606"/>
        <v/>
      </c>
      <c r="CK626" s="36" t="str">
        <f t="shared" si="607"/>
        <v/>
      </c>
    </row>
    <row r="627" spans="1:89">
      <c r="A627">
        <f t="shared" si="644"/>
        <v>618</v>
      </c>
      <c r="B627" s="1" t="str">
        <f t="shared" si="645"/>
        <v>Mi</v>
      </c>
      <c r="C627" s="2" t="str">
        <f t="shared" si="646"/>
        <v>12</v>
      </c>
      <c r="D627" s="50">
        <v>42095.5</v>
      </c>
      <c r="E627" s="51"/>
      <c r="F627" s="52"/>
      <c r="G627" s="52"/>
      <c r="H627" s="13" t="str">
        <f t="shared" si="651"/>
        <v/>
      </c>
      <c r="I627" s="13" t="str">
        <f t="shared" si="647"/>
        <v/>
      </c>
      <c r="J627" s="13" t="str">
        <f t="shared" si="652"/>
        <v/>
      </c>
      <c r="K627" s="3" t="str">
        <f t="shared" si="653"/>
        <v/>
      </c>
      <c r="L627" s="4" t="str">
        <f t="shared" si="654"/>
        <v/>
      </c>
      <c r="M627" s="52"/>
      <c r="N627" s="52"/>
      <c r="O627" s="13" t="str">
        <f t="shared" si="655"/>
        <v/>
      </c>
      <c r="P627" s="4" t="str">
        <f t="shared" si="656"/>
        <v/>
      </c>
      <c r="Q627" s="4" t="str">
        <f t="shared" si="657"/>
        <v/>
      </c>
      <c r="S627" s="5"/>
      <c r="T627" s="52"/>
      <c r="U627" s="52"/>
      <c r="V627" s="52"/>
      <c r="W627" s="52"/>
      <c r="X627" s="52"/>
      <c r="Y627" s="52"/>
      <c r="Z627" s="13" t="str">
        <f t="shared" si="650"/>
        <v/>
      </c>
      <c r="AA627" s="53" t="str">
        <f t="shared" si="664"/>
        <v/>
      </c>
      <c r="AB627" s="13" t="str">
        <f t="shared" si="659"/>
        <v/>
      </c>
      <c r="AC627" s="13" t="str">
        <f t="shared" si="661"/>
        <v/>
      </c>
      <c r="AD627" s="13" t="b">
        <f t="shared" si="662"/>
        <v>0</v>
      </c>
      <c r="AE627" t="e">
        <f t="shared" si="660"/>
        <v>#VALUE!</v>
      </c>
      <c r="AF627" t="str">
        <f t="shared" si="648"/>
        <v/>
      </c>
      <c r="AG627" t="b">
        <f t="shared" si="663"/>
        <v>0</v>
      </c>
      <c r="AI627" s="41">
        <f>SUM($AG$11:AG627)</f>
        <v>-160</v>
      </c>
      <c r="AJ627" s="36">
        <f>SUM($AA$10:AA627)</f>
        <v>692.6</v>
      </c>
      <c r="AK627" s="42">
        <f>SUM($AL$11:AL627)</f>
        <v>390</v>
      </c>
      <c r="AL627" t="b">
        <f t="shared" si="658"/>
        <v>0</v>
      </c>
      <c r="AN627">
        <f>SUM(AS$11:BJ627)</f>
        <v>1064</v>
      </c>
      <c r="AO627">
        <f>SUM(BM$11:CD627)</f>
        <v>560</v>
      </c>
      <c r="AP627">
        <f t="shared" si="649"/>
        <v>692.6</v>
      </c>
      <c r="AR627" t="str">
        <f t="shared" si="602"/>
        <v/>
      </c>
      <c r="AS627" t="str">
        <f t="shared" si="608"/>
        <v/>
      </c>
      <c r="AT627" t="str">
        <f t="shared" si="609"/>
        <v/>
      </c>
      <c r="AU627" t="str">
        <f t="shared" si="610"/>
        <v/>
      </c>
      <c r="AV627" t="str">
        <f t="shared" si="611"/>
        <v/>
      </c>
      <c r="AW627" t="str">
        <f t="shared" si="612"/>
        <v/>
      </c>
      <c r="AX627" t="str">
        <f t="shared" si="613"/>
        <v/>
      </c>
      <c r="AY627" t="str">
        <f t="shared" si="614"/>
        <v/>
      </c>
      <c r="AZ627" t="str">
        <f t="shared" si="615"/>
        <v/>
      </c>
      <c r="BA627" t="str">
        <f t="shared" si="616"/>
        <v/>
      </c>
      <c r="BB627" t="str">
        <f t="shared" si="617"/>
        <v/>
      </c>
      <c r="BC627" t="str">
        <f t="shared" si="618"/>
        <v/>
      </c>
      <c r="BD627" t="str">
        <f t="shared" si="619"/>
        <v/>
      </c>
      <c r="BE627" t="str">
        <f t="shared" si="620"/>
        <v/>
      </c>
      <c r="BF627" t="str">
        <f t="shared" si="621"/>
        <v/>
      </c>
      <c r="BG627" t="str">
        <f t="shared" si="622"/>
        <v/>
      </c>
      <c r="BH627" t="str">
        <f t="shared" si="623"/>
        <v/>
      </c>
      <c r="BI627" t="str">
        <f t="shared" si="624"/>
        <v/>
      </c>
      <c r="BJ627" t="str">
        <f t="shared" si="625"/>
        <v/>
      </c>
      <c r="BM627" t="str">
        <f t="shared" si="626"/>
        <v/>
      </c>
      <c r="BN627" t="str">
        <f t="shared" si="627"/>
        <v/>
      </c>
      <c r="BO627" t="str">
        <f t="shared" si="628"/>
        <v/>
      </c>
      <c r="BP627" t="str">
        <f t="shared" si="629"/>
        <v/>
      </c>
      <c r="BQ627" t="str">
        <f t="shared" si="630"/>
        <v/>
      </c>
      <c r="BR627" t="str">
        <f t="shared" si="631"/>
        <v/>
      </c>
      <c r="BS627" t="str">
        <f t="shared" si="632"/>
        <v/>
      </c>
      <c r="BT627" t="str">
        <f t="shared" si="633"/>
        <v/>
      </c>
      <c r="BU627" t="str">
        <f t="shared" si="634"/>
        <v/>
      </c>
      <c r="BV627" t="str">
        <f t="shared" si="635"/>
        <v/>
      </c>
      <c r="BW627" t="str">
        <f t="shared" si="636"/>
        <v/>
      </c>
      <c r="BX627" t="str">
        <f t="shared" si="637"/>
        <v/>
      </c>
      <c r="BY627" t="str">
        <f t="shared" si="638"/>
        <v/>
      </c>
      <c r="BZ627" t="str">
        <f t="shared" si="639"/>
        <v/>
      </c>
      <c r="CA627" t="str">
        <f t="shared" si="640"/>
        <v/>
      </c>
      <c r="CB627" t="str">
        <f t="shared" si="641"/>
        <v/>
      </c>
      <c r="CC627" t="str">
        <f t="shared" si="642"/>
        <v/>
      </c>
      <c r="CD627" t="str">
        <f t="shared" si="643"/>
        <v/>
      </c>
      <c r="CF627"/>
      <c r="CG627" s="36" t="str">
        <f t="shared" si="603"/>
        <v/>
      </c>
      <c r="CH627" s="36" t="str">
        <f t="shared" si="604"/>
        <v/>
      </c>
      <c r="CI627" s="36" t="str">
        <f t="shared" si="605"/>
        <v/>
      </c>
      <c r="CJ627" s="36" t="str">
        <f t="shared" si="606"/>
        <v/>
      </c>
      <c r="CK627" s="36" t="str">
        <f t="shared" si="607"/>
        <v/>
      </c>
    </row>
    <row r="628" spans="1:89">
      <c r="A628">
        <f t="shared" si="644"/>
        <v>619</v>
      </c>
      <c r="B628" s="1" t="str">
        <f t="shared" si="645"/>
        <v>Mi</v>
      </c>
      <c r="C628" s="2" t="str">
        <f t="shared" si="646"/>
        <v>12</v>
      </c>
      <c r="D628" s="50">
        <v>42095.5</v>
      </c>
      <c r="E628" s="51"/>
      <c r="F628" s="52"/>
      <c r="G628" s="52"/>
      <c r="H628" s="13" t="str">
        <f t="shared" si="651"/>
        <v/>
      </c>
      <c r="I628" s="13" t="str">
        <f t="shared" si="647"/>
        <v/>
      </c>
      <c r="J628" s="13" t="str">
        <f t="shared" si="652"/>
        <v/>
      </c>
      <c r="K628" s="3" t="str">
        <f t="shared" si="653"/>
        <v/>
      </c>
      <c r="L628" s="4" t="str">
        <f t="shared" si="654"/>
        <v/>
      </c>
      <c r="M628" s="52"/>
      <c r="N628" s="52"/>
      <c r="O628" s="13" t="str">
        <f t="shared" si="655"/>
        <v/>
      </c>
      <c r="P628" s="4" t="str">
        <f t="shared" si="656"/>
        <v/>
      </c>
      <c r="Q628" s="4" t="str">
        <f t="shared" si="657"/>
        <v/>
      </c>
      <c r="S628" s="5"/>
      <c r="T628" s="52"/>
      <c r="U628" s="52"/>
      <c r="V628" s="52"/>
      <c r="W628" s="52"/>
      <c r="X628" s="52"/>
      <c r="Y628" s="52"/>
      <c r="Z628" s="13" t="str">
        <f t="shared" si="650"/>
        <v/>
      </c>
      <c r="AA628" s="53" t="str">
        <f t="shared" si="664"/>
        <v/>
      </c>
      <c r="AB628" s="13" t="str">
        <f t="shared" si="659"/>
        <v/>
      </c>
      <c r="AC628" s="13" t="str">
        <f t="shared" si="661"/>
        <v/>
      </c>
      <c r="AD628" s="13" t="b">
        <f t="shared" si="662"/>
        <v>0</v>
      </c>
      <c r="AE628" t="e">
        <f t="shared" si="660"/>
        <v>#VALUE!</v>
      </c>
      <c r="AF628" t="str">
        <f t="shared" si="648"/>
        <v/>
      </c>
      <c r="AG628" t="b">
        <f t="shared" si="663"/>
        <v>0</v>
      </c>
      <c r="AI628" s="41">
        <f>SUM($AG$11:AG628)</f>
        <v>-160</v>
      </c>
      <c r="AJ628" s="36">
        <f>SUM($AA$10:AA628)</f>
        <v>692.6</v>
      </c>
      <c r="AK628" s="42">
        <f>SUM($AL$11:AL628)</f>
        <v>390</v>
      </c>
      <c r="AL628" t="b">
        <f t="shared" si="658"/>
        <v>0</v>
      </c>
      <c r="AN628">
        <f>SUM(AS$11:BJ628)</f>
        <v>1064</v>
      </c>
      <c r="AO628">
        <f>SUM(BM$11:CD628)</f>
        <v>560</v>
      </c>
      <c r="AP628">
        <f t="shared" si="649"/>
        <v>692.6</v>
      </c>
      <c r="AR628" t="str">
        <f t="shared" si="602"/>
        <v/>
      </c>
      <c r="AS628" t="str">
        <f t="shared" si="608"/>
        <v/>
      </c>
      <c r="AT628" t="str">
        <f t="shared" si="609"/>
        <v/>
      </c>
      <c r="AU628" t="str">
        <f t="shared" si="610"/>
        <v/>
      </c>
      <c r="AV628" t="str">
        <f t="shared" si="611"/>
        <v/>
      </c>
      <c r="AW628" t="str">
        <f t="shared" si="612"/>
        <v/>
      </c>
      <c r="AX628" t="str">
        <f t="shared" si="613"/>
        <v/>
      </c>
      <c r="AY628" t="str">
        <f t="shared" si="614"/>
        <v/>
      </c>
      <c r="AZ628" t="str">
        <f t="shared" si="615"/>
        <v/>
      </c>
      <c r="BA628" t="str">
        <f t="shared" si="616"/>
        <v/>
      </c>
      <c r="BB628" t="str">
        <f t="shared" si="617"/>
        <v/>
      </c>
      <c r="BC628" t="str">
        <f t="shared" si="618"/>
        <v/>
      </c>
      <c r="BD628" t="str">
        <f t="shared" si="619"/>
        <v/>
      </c>
      <c r="BE628" t="str">
        <f t="shared" si="620"/>
        <v/>
      </c>
      <c r="BF628" t="str">
        <f t="shared" si="621"/>
        <v/>
      </c>
      <c r="BG628" t="str">
        <f t="shared" si="622"/>
        <v/>
      </c>
      <c r="BH628" t="str">
        <f t="shared" si="623"/>
        <v/>
      </c>
      <c r="BI628" t="str">
        <f t="shared" si="624"/>
        <v/>
      </c>
      <c r="BJ628" t="str">
        <f t="shared" si="625"/>
        <v/>
      </c>
      <c r="BM628" t="str">
        <f t="shared" si="626"/>
        <v/>
      </c>
      <c r="BN628" t="str">
        <f t="shared" si="627"/>
        <v/>
      </c>
      <c r="BO628" t="str">
        <f t="shared" si="628"/>
        <v/>
      </c>
      <c r="BP628" t="str">
        <f t="shared" si="629"/>
        <v/>
      </c>
      <c r="BQ628" t="str">
        <f t="shared" si="630"/>
        <v/>
      </c>
      <c r="BR628" t="str">
        <f t="shared" si="631"/>
        <v/>
      </c>
      <c r="BS628" t="str">
        <f t="shared" si="632"/>
        <v/>
      </c>
      <c r="BT628" t="str">
        <f t="shared" si="633"/>
        <v/>
      </c>
      <c r="BU628" t="str">
        <f t="shared" si="634"/>
        <v/>
      </c>
      <c r="BV628" t="str">
        <f t="shared" si="635"/>
        <v/>
      </c>
      <c r="BW628" t="str">
        <f t="shared" si="636"/>
        <v/>
      </c>
      <c r="BX628" t="str">
        <f t="shared" si="637"/>
        <v/>
      </c>
      <c r="BY628" t="str">
        <f t="shared" si="638"/>
        <v/>
      </c>
      <c r="BZ628" t="str">
        <f t="shared" si="639"/>
        <v/>
      </c>
      <c r="CA628" t="str">
        <f t="shared" si="640"/>
        <v/>
      </c>
      <c r="CB628" t="str">
        <f t="shared" si="641"/>
        <v/>
      </c>
      <c r="CC628" t="str">
        <f t="shared" si="642"/>
        <v/>
      </c>
      <c r="CD628" t="str">
        <f t="shared" si="643"/>
        <v/>
      </c>
      <c r="CF628"/>
      <c r="CG628" s="36" t="str">
        <f t="shared" si="603"/>
        <v/>
      </c>
      <c r="CH628" s="36" t="str">
        <f t="shared" si="604"/>
        <v/>
      </c>
      <c r="CI628" s="36" t="str">
        <f t="shared" si="605"/>
        <v/>
      </c>
      <c r="CJ628" s="36" t="str">
        <f t="shared" si="606"/>
        <v/>
      </c>
      <c r="CK628" s="36" t="str">
        <f t="shared" si="607"/>
        <v/>
      </c>
    </row>
    <row r="629" spans="1:89">
      <c r="A629">
        <f t="shared" si="644"/>
        <v>620</v>
      </c>
      <c r="B629" s="1" t="str">
        <f t="shared" si="645"/>
        <v>Mi</v>
      </c>
      <c r="C629" s="2" t="str">
        <f t="shared" si="646"/>
        <v>12</v>
      </c>
      <c r="D629" s="50">
        <v>42095.5</v>
      </c>
      <c r="E629" s="51"/>
      <c r="F629" s="52"/>
      <c r="G629" s="52"/>
      <c r="H629" s="13" t="str">
        <f t="shared" si="651"/>
        <v/>
      </c>
      <c r="I629" s="13" t="str">
        <f t="shared" si="647"/>
        <v/>
      </c>
      <c r="J629" s="13" t="str">
        <f t="shared" si="652"/>
        <v/>
      </c>
      <c r="K629" s="3" t="str">
        <f t="shared" si="653"/>
        <v/>
      </c>
      <c r="L629" s="4" t="str">
        <f t="shared" si="654"/>
        <v/>
      </c>
      <c r="M629" s="52"/>
      <c r="N629" s="52"/>
      <c r="O629" s="13" t="str">
        <f t="shared" si="655"/>
        <v/>
      </c>
      <c r="P629" s="4" t="str">
        <f t="shared" si="656"/>
        <v/>
      </c>
      <c r="Q629" s="4" t="str">
        <f t="shared" si="657"/>
        <v/>
      </c>
      <c r="S629" s="5"/>
      <c r="T629" s="52"/>
      <c r="U629" s="52"/>
      <c r="V629" s="52"/>
      <c r="W629" s="52"/>
      <c r="X629" s="52"/>
      <c r="Y629" s="52"/>
      <c r="Z629" s="13" t="str">
        <f t="shared" si="650"/>
        <v/>
      </c>
      <c r="AA629" s="53" t="str">
        <f t="shared" si="664"/>
        <v/>
      </c>
      <c r="AB629" s="13" t="str">
        <f t="shared" si="659"/>
        <v/>
      </c>
      <c r="AC629" s="13" t="str">
        <f t="shared" si="661"/>
        <v/>
      </c>
      <c r="AD629" s="13" t="b">
        <f t="shared" si="662"/>
        <v>0</v>
      </c>
      <c r="AE629" t="e">
        <f t="shared" si="660"/>
        <v>#VALUE!</v>
      </c>
      <c r="AF629" t="str">
        <f t="shared" si="648"/>
        <v/>
      </c>
      <c r="AG629" t="b">
        <f t="shared" si="663"/>
        <v>0</v>
      </c>
      <c r="AI629" s="41">
        <f>SUM($AG$11:AG629)</f>
        <v>-160</v>
      </c>
      <c r="AJ629" s="36">
        <f>SUM($AA$10:AA629)</f>
        <v>692.6</v>
      </c>
      <c r="AK629" s="42">
        <f>SUM($AL$11:AL629)</f>
        <v>390</v>
      </c>
      <c r="AL629" t="b">
        <f t="shared" si="658"/>
        <v>0</v>
      </c>
      <c r="AN629">
        <f>SUM(AS$11:BJ629)</f>
        <v>1064</v>
      </c>
      <c r="AO629">
        <f>SUM(BM$11:CD629)</f>
        <v>560</v>
      </c>
      <c r="AP629">
        <f t="shared" si="649"/>
        <v>692.6</v>
      </c>
      <c r="AR629" t="str">
        <f t="shared" si="602"/>
        <v/>
      </c>
      <c r="AS629" t="str">
        <f t="shared" si="608"/>
        <v/>
      </c>
      <c r="AT629" t="str">
        <f t="shared" si="609"/>
        <v/>
      </c>
      <c r="AU629" t="str">
        <f t="shared" si="610"/>
        <v/>
      </c>
      <c r="AV629" t="str">
        <f t="shared" si="611"/>
        <v/>
      </c>
      <c r="AW629" t="str">
        <f t="shared" si="612"/>
        <v/>
      </c>
      <c r="AX629" t="str">
        <f t="shared" si="613"/>
        <v/>
      </c>
      <c r="AY629" t="str">
        <f t="shared" si="614"/>
        <v/>
      </c>
      <c r="AZ629" t="str">
        <f t="shared" si="615"/>
        <v/>
      </c>
      <c r="BA629" t="str">
        <f t="shared" si="616"/>
        <v/>
      </c>
      <c r="BB629" t="str">
        <f t="shared" si="617"/>
        <v/>
      </c>
      <c r="BC629" t="str">
        <f t="shared" si="618"/>
        <v/>
      </c>
      <c r="BD629" t="str">
        <f t="shared" si="619"/>
        <v/>
      </c>
      <c r="BE629" t="str">
        <f t="shared" si="620"/>
        <v/>
      </c>
      <c r="BF629" t="str">
        <f t="shared" si="621"/>
        <v/>
      </c>
      <c r="BG629" t="str">
        <f t="shared" si="622"/>
        <v/>
      </c>
      <c r="BH629" t="str">
        <f t="shared" si="623"/>
        <v/>
      </c>
      <c r="BI629" t="str">
        <f t="shared" si="624"/>
        <v/>
      </c>
      <c r="BJ629" t="str">
        <f t="shared" si="625"/>
        <v/>
      </c>
      <c r="BM629" t="str">
        <f t="shared" si="626"/>
        <v/>
      </c>
      <c r="BN629" t="str">
        <f t="shared" si="627"/>
        <v/>
      </c>
      <c r="BO629" t="str">
        <f t="shared" si="628"/>
        <v/>
      </c>
      <c r="BP629" t="str">
        <f t="shared" si="629"/>
        <v/>
      </c>
      <c r="BQ629" t="str">
        <f t="shared" si="630"/>
        <v/>
      </c>
      <c r="BR629" t="str">
        <f t="shared" si="631"/>
        <v/>
      </c>
      <c r="BS629" t="str">
        <f t="shared" si="632"/>
        <v/>
      </c>
      <c r="BT629" t="str">
        <f t="shared" si="633"/>
        <v/>
      </c>
      <c r="BU629" t="str">
        <f t="shared" si="634"/>
        <v/>
      </c>
      <c r="BV629" t="str">
        <f t="shared" si="635"/>
        <v/>
      </c>
      <c r="BW629" t="str">
        <f t="shared" si="636"/>
        <v/>
      </c>
      <c r="BX629" t="str">
        <f t="shared" si="637"/>
        <v/>
      </c>
      <c r="BY629" t="str">
        <f t="shared" si="638"/>
        <v/>
      </c>
      <c r="BZ629" t="str">
        <f t="shared" si="639"/>
        <v/>
      </c>
      <c r="CA629" t="str">
        <f t="shared" si="640"/>
        <v/>
      </c>
      <c r="CB629" t="str">
        <f t="shared" si="641"/>
        <v/>
      </c>
      <c r="CC629" t="str">
        <f t="shared" si="642"/>
        <v/>
      </c>
      <c r="CD629" t="str">
        <f t="shared" si="643"/>
        <v/>
      </c>
      <c r="CF629"/>
      <c r="CG629" s="36" t="str">
        <f t="shared" si="603"/>
        <v/>
      </c>
      <c r="CH629" s="36" t="str">
        <f t="shared" si="604"/>
        <v/>
      </c>
      <c r="CI629" s="36" t="str">
        <f t="shared" si="605"/>
        <v/>
      </c>
      <c r="CJ629" s="36" t="str">
        <f t="shared" si="606"/>
        <v/>
      </c>
      <c r="CK629" s="36" t="str">
        <f t="shared" si="607"/>
        <v/>
      </c>
    </row>
    <row r="630" spans="1:89">
      <c r="A630">
        <f t="shared" si="644"/>
        <v>621</v>
      </c>
      <c r="B630" s="1" t="str">
        <f t="shared" si="645"/>
        <v>Mi</v>
      </c>
      <c r="C630" s="2" t="str">
        <f t="shared" si="646"/>
        <v>12</v>
      </c>
      <c r="D630" s="50">
        <v>42095.5</v>
      </c>
      <c r="E630" s="51"/>
      <c r="F630" s="52"/>
      <c r="G630" s="52"/>
      <c r="H630" s="13" t="str">
        <f t="shared" si="651"/>
        <v/>
      </c>
      <c r="I630" s="13" t="str">
        <f t="shared" si="647"/>
        <v/>
      </c>
      <c r="J630" s="13" t="str">
        <f t="shared" si="652"/>
        <v/>
      </c>
      <c r="K630" s="3" t="str">
        <f t="shared" si="653"/>
        <v/>
      </c>
      <c r="L630" s="4" t="str">
        <f t="shared" si="654"/>
        <v/>
      </c>
      <c r="M630" s="52"/>
      <c r="N630" s="52"/>
      <c r="O630" s="13" t="str">
        <f t="shared" si="655"/>
        <v/>
      </c>
      <c r="P630" s="4" t="str">
        <f t="shared" si="656"/>
        <v/>
      </c>
      <c r="Q630" s="4" t="str">
        <f t="shared" si="657"/>
        <v/>
      </c>
      <c r="S630" s="5"/>
      <c r="T630" s="52"/>
      <c r="U630" s="52"/>
      <c r="V630" s="52"/>
      <c r="W630" s="52"/>
      <c r="X630" s="52"/>
      <c r="Y630" s="52"/>
      <c r="Z630" s="13" t="str">
        <f t="shared" si="650"/>
        <v/>
      </c>
      <c r="AA630" s="53" t="str">
        <f t="shared" si="664"/>
        <v/>
      </c>
      <c r="AB630" s="13" t="str">
        <f t="shared" si="659"/>
        <v/>
      </c>
      <c r="AC630" s="13" t="str">
        <f t="shared" si="661"/>
        <v/>
      </c>
      <c r="AD630" s="13" t="b">
        <f t="shared" si="662"/>
        <v>0</v>
      </c>
      <c r="AE630" t="e">
        <f t="shared" si="660"/>
        <v>#VALUE!</v>
      </c>
      <c r="AF630" t="str">
        <f t="shared" si="648"/>
        <v/>
      </c>
      <c r="AG630" t="b">
        <f t="shared" si="663"/>
        <v>0</v>
      </c>
      <c r="AI630" s="41">
        <f>SUM($AG$11:AG630)</f>
        <v>-160</v>
      </c>
      <c r="AJ630" s="36">
        <f>SUM($AA$10:AA630)</f>
        <v>692.6</v>
      </c>
      <c r="AK630" s="42">
        <f>SUM($AL$11:AL630)</f>
        <v>390</v>
      </c>
      <c r="AL630" t="b">
        <f t="shared" si="658"/>
        <v>0</v>
      </c>
      <c r="AN630">
        <f>SUM(AS$11:BJ630)</f>
        <v>1064</v>
      </c>
      <c r="AO630">
        <f>SUM(BM$11:CD630)</f>
        <v>560</v>
      </c>
      <c r="AP630">
        <f t="shared" si="649"/>
        <v>692.6</v>
      </c>
      <c r="AR630" t="str">
        <f t="shared" si="602"/>
        <v/>
      </c>
      <c r="AS630" t="str">
        <f t="shared" si="608"/>
        <v/>
      </c>
      <c r="AT630" t="str">
        <f t="shared" si="609"/>
        <v/>
      </c>
      <c r="AU630" t="str">
        <f t="shared" si="610"/>
        <v/>
      </c>
      <c r="AV630" t="str">
        <f t="shared" si="611"/>
        <v/>
      </c>
      <c r="AW630" t="str">
        <f t="shared" si="612"/>
        <v/>
      </c>
      <c r="AX630" t="str">
        <f t="shared" si="613"/>
        <v/>
      </c>
      <c r="AY630" t="str">
        <f t="shared" si="614"/>
        <v/>
      </c>
      <c r="AZ630" t="str">
        <f t="shared" si="615"/>
        <v/>
      </c>
      <c r="BA630" t="str">
        <f t="shared" si="616"/>
        <v/>
      </c>
      <c r="BB630" t="str">
        <f t="shared" si="617"/>
        <v/>
      </c>
      <c r="BC630" t="str">
        <f t="shared" si="618"/>
        <v/>
      </c>
      <c r="BD630" t="str">
        <f t="shared" si="619"/>
        <v/>
      </c>
      <c r="BE630" t="str">
        <f t="shared" si="620"/>
        <v/>
      </c>
      <c r="BF630" t="str">
        <f t="shared" si="621"/>
        <v/>
      </c>
      <c r="BG630" t="str">
        <f t="shared" si="622"/>
        <v/>
      </c>
      <c r="BH630" t="str">
        <f t="shared" si="623"/>
        <v/>
      </c>
      <c r="BI630" t="str">
        <f t="shared" si="624"/>
        <v/>
      </c>
      <c r="BJ630" t="str">
        <f t="shared" si="625"/>
        <v/>
      </c>
      <c r="BM630" t="str">
        <f t="shared" si="626"/>
        <v/>
      </c>
      <c r="BN630" t="str">
        <f t="shared" si="627"/>
        <v/>
      </c>
      <c r="BO630" t="str">
        <f t="shared" si="628"/>
        <v/>
      </c>
      <c r="BP630" t="str">
        <f t="shared" si="629"/>
        <v/>
      </c>
      <c r="BQ630" t="str">
        <f t="shared" si="630"/>
        <v/>
      </c>
      <c r="BR630" t="str">
        <f t="shared" si="631"/>
        <v/>
      </c>
      <c r="BS630" t="str">
        <f t="shared" si="632"/>
        <v/>
      </c>
      <c r="BT630" t="str">
        <f t="shared" si="633"/>
        <v/>
      </c>
      <c r="BU630" t="str">
        <f t="shared" si="634"/>
        <v/>
      </c>
      <c r="BV630" t="str">
        <f t="shared" si="635"/>
        <v/>
      </c>
      <c r="BW630" t="str">
        <f t="shared" si="636"/>
        <v/>
      </c>
      <c r="BX630" t="str">
        <f t="shared" si="637"/>
        <v/>
      </c>
      <c r="BY630" t="str">
        <f t="shared" si="638"/>
        <v/>
      </c>
      <c r="BZ630" t="str">
        <f t="shared" si="639"/>
        <v/>
      </c>
      <c r="CA630" t="str">
        <f t="shared" si="640"/>
        <v/>
      </c>
      <c r="CB630" t="str">
        <f t="shared" si="641"/>
        <v/>
      </c>
      <c r="CC630" t="str">
        <f t="shared" si="642"/>
        <v/>
      </c>
      <c r="CD630" t="str">
        <f t="shared" si="643"/>
        <v/>
      </c>
      <c r="CF630"/>
      <c r="CG630" s="36" t="str">
        <f t="shared" si="603"/>
        <v/>
      </c>
      <c r="CH630" s="36" t="str">
        <f t="shared" si="604"/>
        <v/>
      </c>
      <c r="CI630" s="36" t="str">
        <f t="shared" si="605"/>
        <v/>
      </c>
      <c r="CJ630" s="36" t="str">
        <f t="shared" si="606"/>
        <v/>
      </c>
      <c r="CK630" s="36" t="str">
        <f t="shared" si="607"/>
        <v/>
      </c>
    </row>
    <row r="631" spans="1:89">
      <c r="A631">
        <f t="shared" si="644"/>
        <v>622</v>
      </c>
      <c r="B631" s="1" t="str">
        <f t="shared" si="645"/>
        <v>Mi</v>
      </c>
      <c r="C631" s="2" t="str">
        <f t="shared" si="646"/>
        <v>12</v>
      </c>
      <c r="D631" s="50">
        <v>42095.5</v>
      </c>
      <c r="E631" s="51"/>
      <c r="F631" s="52"/>
      <c r="G631" s="52"/>
      <c r="H631" s="13" t="str">
        <f t="shared" si="651"/>
        <v/>
      </c>
      <c r="I631" s="13" t="str">
        <f t="shared" si="647"/>
        <v/>
      </c>
      <c r="J631" s="13" t="str">
        <f t="shared" si="652"/>
        <v/>
      </c>
      <c r="K631" s="3" t="str">
        <f t="shared" si="653"/>
        <v/>
      </c>
      <c r="L631" s="4" t="str">
        <f t="shared" si="654"/>
        <v/>
      </c>
      <c r="M631" s="52"/>
      <c r="N631" s="52"/>
      <c r="O631" s="13" t="str">
        <f t="shared" si="655"/>
        <v/>
      </c>
      <c r="P631" s="4" t="str">
        <f t="shared" si="656"/>
        <v/>
      </c>
      <c r="Q631" s="4" t="str">
        <f t="shared" si="657"/>
        <v/>
      </c>
      <c r="S631" s="5"/>
      <c r="T631" s="52"/>
      <c r="U631" s="52"/>
      <c r="V631" s="52"/>
      <c r="W631" s="52"/>
      <c r="X631" s="52"/>
      <c r="Y631" s="52"/>
      <c r="Z631" s="13" t="str">
        <f t="shared" si="650"/>
        <v/>
      </c>
      <c r="AA631" s="53" t="str">
        <f t="shared" si="664"/>
        <v/>
      </c>
      <c r="AB631" s="13" t="str">
        <f t="shared" si="659"/>
        <v/>
      </c>
      <c r="AC631" s="13" t="str">
        <f t="shared" si="661"/>
        <v/>
      </c>
      <c r="AD631" s="13" t="b">
        <f t="shared" si="662"/>
        <v>0</v>
      </c>
      <c r="AE631" t="e">
        <f t="shared" si="660"/>
        <v>#VALUE!</v>
      </c>
      <c r="AF631" t="str">
        <f t="shared" si="648"/>
        <v/>
      </c>
      <c r="AG631" t="b">
        <f t="shared" si="663"/>
        <v>0</v>
      </c>
      <c r="AI631" s="41">
        <f>SUM($AG$11:AG631)</f>
        <v>-160</v>
      </c>
      <c r="AJ631" s="36">
        <f>SUM($AA$10:AA631)</f>
        <v>692.6</v>
      </c>
      <c r="AK631" s="42">
        <f>SUM($AL$11:AL631)</f>
        <v>390</v>
      </c>
      <c r="AL631" t="b">
        <f t="shared" si="658"/>
        <v>0</v>
      </c>
      <c r="AN631">
        <f>SUM(AS$11:BJ631)</f>
        <v>1064</v>
      </c>
      <c r="AO631">
        <f>SUM(BM$11:CD631)</f>
        <v>560</v>
      </c>
      <c r="AP631">
        <f t="shared" si="649"/>
        <v>692.6</v>
      </c>
      <c r="AR631" t="str">
        <f t="shared" si="602"/>
        <v/>
      </c>
      <c r="AS631" t="str">
        <f t="shared" si="608"/>
        <v/>
      </c>
      <c r="AT631" t="str">
        <f t="shared" si="609"/>
        <v/>
      </c>
      <c r="AU631" t="str">
        <f t="shared" si="610"/>
        <v/>
      </c>
      <c r="AV631" t="str">
        <f t="shared" si="611"/>
        <v/>
      </c>
      <c r="AW631" t="str">
        <f t="shared" si="612"/>
        <v/>
      </c>
      <c r="AX631" t="str">
        <f t="shared" si="613"/>
        <v/>
      </c>
      <c r="AY631" t="str">
        <f t="shared" si="614"/>
        <v/>
      </c>
      <c r="AZ631" t="str">
        <f t="shared" si="615"/>
        <v/>
      </c>
      <c r="BA631" t="str">
        <f t="shared" si="616"/>
        <v/>
      </c>
      <c r="BB631" t="str">
        <f t="shared" si="617"/>
        <v/>
      </c>
      <c r="BC631" t="str">
        <f t="shared" si="618"/>
        <v/>
      </c>
      <c r="BD631" t="str">
        <f t="shared" si="619"/>
        <v/>
      </c>
      <c r="BE631" t="str">
        <f t="shared" si="620"/>
        <v/>
      </c>
      <c r="BF631" t="str">
        <f t="shared" si="621"/>
        <v/>
      </c>
      <c r="BG631" t="str">
        <f t="shared" si="622"/>
        <v/>
      </c>
      <c r="BH631" t="str">
        <f t="shared" si="623"/>
        <v/>
      </c>
      <c r="BI631" t="str">
        <f t="shared" si="624"/>
        <v/>
      </c>
      <c r="BJ631" t="str">
        <f t="shared" si="625"/>
        <v/>
      </c>
      <c r="BM631" t="str">
        <f t="shared" si="626"/>
        <v/>
      </c>
      <c r="BN631" t="str">
        <f t="shared" si="627"/>
        <v/>
      </c>
      <c r="BO631" t="str">
        <f t="shared" si="628"/>
        <v/>
      </c>
      <c r="BP631" t="str">
        <f t="shared" si="629"/>
        <v/>
      </c>
      <c r="BQ631" t="str">
        <f t="shared" si="630"/>
        <v/>
      </c>
      <c r="BR631" t="str">
        <f t="shared" si="631"/>
        <v/>
      </c>
      <c r="BS631" t="str">
        <f t="shared" si="632"/>
        <v/>
      </c>
      <c r="BT631" t="str">
        <f t="shared" si="633"/>
        <v/>
      </c>
      <c r="BU631" t="str">
        <f t="shared" si="634"/>
        <v/>
      </c>
      <c r="BV631" t="str">
        <f t="shared" si="635"/>
        <v/>
      </c>
      <c r="BW631" t="str">
        <f t="shared" si="636"/>
        <v/>
      </c>
      <c r="BX631" t="str">
        <f t="shared" si="637"/>
        <v/>
      </c>
      <c r="BY631" t="str">
        <f t="shared" si="638"/>
        <v/>
      </c>
      <c r="BZ631" t="str">
        <f t="shared" si="639"/>
        <v/>
      </c>
      <c r="CA631" t="str">
        <f t="shared" si="640"/>
        <v/>
      </c>
      <c r="CB631" t="str">
        <f t="shared" si="641"/>
        <v/>
      </c>
      <c r="CC631" t="str">
        <f t="shared" si="642"/>
        <v/>
      </c>
      <c r="CD631" t="str">
        <f t="shared" si="643"/>
        <v/>
      </c>
      <c r="CF631"/>
      <c r="CG631" s="36" t="str">
        <f t="shared" si="603"/>
        <v/>
      </c>
      <c r="CH631" s="36" t="str">
        <f t="shared" si="604"/>
        <v/>
      </c>
      <c r="CI631" s="36" t="str">
        <f t="shared" si="605"/>
        <v/>
      </c>
      <c r="CJ631" s="36" t="str">
        <f t="shared" si="606"/>
        <v/>
      </c>
      <c r="CK631" s="36" t="str">
        <f t="shared" si="607"/>
        <v/>
      </c>
    </row>
    <row r="632" spans="1:89">
      <c r="A632">
        <f t="shared" si="644"/>
        <v>623</v>
      </c>
      <c r="B632" s="1" t="str">
        <f t="shared" si="645"/>
        <v>Mi</v>
      </c>
      <c r="C632" s="2" t="str">
        <f t="shared" si="646"/>
        <v>12</v>
      </c>
      <c r="D632" s="50">
        <v>42095.5</v>
      </c>
      <c r="E632" s="51"/>
      <c r="F632" s="52"/>
      <c r="G632" s="52"/>
      <c r="H632" s="13" t="str">
        <f t="shared" si="651"/>
        <v/>
      </c>
      <c r="I632" s="13" t="str">
        <f t="shared" si="647"/>
        <v/>
      </c>
      <c r="J632" s="13" t="str">
        <f t="shared" si="652"/>
        <v/>
      </c>
      <c r="K632" s="3" t="str">
        <f t="shared" si="653"/>
        <v/>
      </c>
      <c r="L632" s="4" t="str">
        <f t="shared" si="654"/>
        <v/>
      </c>
      <c r="M632" s="52"/>
      <c r="N632" s="52"/>
      <c r="O632" s="13" t="str">
        <f t="shared" si="655"/>
        <v/>
      </c>
      <c r="P632" s="4" t="str">
        <f t="shared" si="656"/>
        <v/>
      </c>
      <c r="Q632" s="4" t="str">
        <f t="shared" si="657"/>
        <v/>
      </c>
      <c r="S632" s="5"/>
      <c r="T632" s="52"/>
      <c r="U632" s="52"/>
      <c r="V632" s="52"/>
      <c r="W632" s="52"/>
      <c r="X632" s="52"/>
      <c r="Y632" s="52"/>
      <c r="Z632" s="13" t="str">
        <f t="shared" si="650"/>
        <v/>
      </c>
      <c r="AA632" s="53" t="str">
        <f t="shared" si="664"/>
        <v/>
      </c>
      <c r="AB632" s="13" t="str">
        <f t="shared" si="659"/>
        <v/>
      </c>
      <c r="AC632" s="13" t="str">
        <f t="shared" si="661"/>
        <v/>
      </c>
      <c r="AD632" s="13" t="b">
        <f t="shared" si="662"/>
        <v>0</v>
      </c>
      <c r="AE632" t="e">
        <f t="shared" si="660"/>
        <v>#VALUE!</v>
      </c>
      <c r="AF632" t="str">
        <f t="shared" si="648"/>
        <v/>
      </c>
      <c r="AG632" t="b">
        <f t="shared" si="663"/>
        <v>0</v>
      </c>
      <c r="AI632" s="41">
        <f>SUM($AG$11:AG632)</f>
        <v>-160</v>
      </c>
      <c r="AJ632" s="36">
        <f>SUM($AA$10:AA632)</f>
        <v>692.6</v>
      </c>
      <c r="AK632" s="42">
        <f>SUM($AL$11:AL632)</f>
        <v>390</v>
      </c>
      <c r="AL632" t="b">
        <f t="shared" si="658"/>
        <v>0</v>
      </c>
      <c r="AN632">
        <f>SUM(AS$11:BJ632)</f>
        <v>1064</v>
      </c>
      <c r="AO632">
        <f>SUM(BM$11:CD632)</f>
        <v>560</v>
      </c>
      <c r="AP632">
        <f t="shared" si="649"/>
        <v>692.6</v>
      </c>
      <c r="AR632" t="str">
        <f t="shared" si="602"/>
        <v/>
      </c>
      <c r="AS632" t="str">
        <f t="shared" si="608"/>
        <v/>
      </c>
      <c r="AT632" t="str">
        <f t="shared" si="609"/>
        <v/>
      </c>
      <c r="AU632" t="str">
        <f t="shared" si="610"/>
        <v/>
      </c>
      <c r="AV632" t="str">
        <f t="shared" si="611"/>
        <v/>
      </c>
      <c r="AW632" t="str">
        <f t="shared" si="612"/>
        <v/>
      </c>
      <c r="AX632" t="str">
        <f t="shared" si="613"/>
        <v/>
      </c>
      <c r="AY632" t="str">
        <f t="shared" si="614"/>
        <v/>
      </c>
      <c r="AZ632" t="str">
        <f t="shared" si="615"/>
        <v/>
      </c>
      <c r="BA632" t="str">
        <f t="shared" si="616"/>
        <v/>
      </c>
      <c r="BB632" t="str">
        <f t="shared" si="617"/>
        <v/>
      </c>
      <c r="BC632" t="str">
        <f t="shared" si="618"/>
        <v/>
      </c>
      <c r="BD632" t="str">
        <f t="shared" si="619"/>
        <v/>
      </c>
      <c r="BE632" t="str">
        <f t="shared" si="620"/>
        <v/>
      </c>
      <c r="BF632" t="str">
        <f t="shared" si="621"/>
        <v/>
      </c>
      <c r="BG632" t="str">
        <f t="shared" si="622"/>
        <v/>
      </c>
      <c r="BH632" t="str">
        <f t="shared" si="623"/>
        <v/>
      </c>
      <c r="BI632" t="str">
        <f t="shared" si="624"/>
        <v/>
      </c>
      <c r="BJ632" t="str">
        <f t="shared" si="625"/>
        <v/>
      </c>
      <c r="BM632" t="str">
        <f t="shared" si="626"/>
        <v/>
      </c>
      <c r="BN632" t="str">
        <f t="shared" si="627"/>
        <v/>
      </c>
      <c r="BO632" t="str">
        <f t="shared" si="628"/>
        <v/>
      </c>
      <c r="BP632" t="str">
        <f t="shared" si="629"/>
        <v/>
      </c>
      <c r="BQ632" t="str">
        <f t="shared" si="630"/>
        <v/>
      </c>
      <c r="BR632" t="str">
        <f t="shared" si="631"/>
        <v/>
      </c>
      <c r="BS632" t="str">
        <f t="shared" si="632"/>
        <v/>
      </c>
      <c r="BT632" t="str">
        <f t="shared" si="633"/>
        <v/>
      </c>
      <c r="BU632" t="str">
        <f t="shared" si="634"/>
        <v/>
      </c>
      <c r="BV632" t="str">
        <f t="shared" si="635"/>
        <v/>
      </c>
      <c r="BW632" t="str">
        <f t="shared" si="636"/>
        <v/>
      </c>
      <c r="BX632" t="str">
        <f t="shared" si="637"/>
        <v/>
      </c>
      <c r="BY632" t="str">
        <f t="shared" si="638"/>
        <v/>
      </c>
      <c r="BZ632" t="str">
        <f t="shared" si="639"/>
        <v/>
      </c>
      <c r="CA632" t="str">
        <f t="shared" si="640"/>
        <v/>
      </c>
      <c r="CB632" t="str">
        <f t="shared" si="641"/>
        <v/>
      </c>
      <c r="CC632" t="str">
        <f t="shared" si="642"/>
        <v/>
      </c>
      <c r="CD632" t="str">
        <f t="shared" si="643"/>
        <v/>
      </c>
      <c r="CF632"/>
      <c r="CG632" s="36" t="str">
        <f t="shared" si="603"/>
        <v/>
      </c>
      <c r="CH632" s="36" t="str">
        <f t="shared" si="604"/>
        <v/>
      </c>
      <c r="CI632" s="36" t="str">
        <f t="shared" si="605"/>
        <v/>
      </c>
      <c r="CJ632" s="36" t="str">
        <f t="shared" si="606"/>
        <v/>
      </c>
      <c r="CK632" s="36" t="str">
        <f t="shared" si="607"/>
        <v/>
      </c>
    </row>
    <row r="633" spans="1:89">
      <c r="A633">
        <f t="shared" si="644"/>
        <v>624</v>
      </c>
      <c r="B633" s="1" t="str">
        <f t="shared" si="645"/>
        <v>Mi</v>
      </c>
      <c r="C633" s="2" t="str">
        <f t="shared" si="646"/>
        <v>12</v>
      </c>
      <c r="D633" s="50">
        <v>42095.5</v>
      </c>
      <c r="E633" s="51"/>
      <c r="F633" s="52"/>
      <c r="G633" s="52"/>
      <c r="H633" s="13" t="str">
        <f t="shared" si="651"/>
        <v/>
      </c>
      <c r="I633" s="13" t="str">
        <f t="shared" si="647"/>
        <v/>
      </c>
      <c r="J633" s="13" t="str">
        <f t="shared" si="652"/>
        <v/>
      </c>
      <c r="K633" s="3" t="str">
        <f t="shared" si="653"/>
        <v/>
      </c>
      <c r="L633" s="4" t="str">
        <f t="shared" si="654"/>
        <v/>
      </c>
      <c r="M633" s="52"/>
      <c r="N633" s="52"/>
      <c r="O633" s="13" t="str">
        <f t="shared" si="655"/>
        <v/>
      </c>
      <c r="P633" s="4" t="str">
        <f t="shared" si="656"/>
        <v/>
      </c>
      <c r="Q633" s="4" t="str">
        <f t="shared" si="657"/>
        <v/>
      </c>
      <c r="S633" s="5"/>
      <c r="T633" s="52"/>
      <c r="U633" s="52"/>
      <c r="V633" s="52"/>
      <c r="W633" s="52"/>
      <c r="X633" s="52"/>
      <c r="Y633" s="52"/>
      <c r="Z633" s="13" t="str">
        <f t="shared" si="650"/>
        <v/>
      </c>
      <c r="AA633" s="53" t="str">
        <f t="shared" si="664"/>
        <v/>
      </c>
      <c r="AB633" s="13" t="str">
        <f t="shared" si="659"/>
        <v/>
      </c>
      <c r="AC633" s="13" t="str">
        <f t="shared" si="661"/>
        <v/>
      </c>
      <c r="AD633" s="13" t="b">
        <f t="shared" si="662"/>
        <v>0</v>
      </c>
      <c r="AE633" t="e">
        <f t="shared" si="660"/>
        <v>#VALUE!</v>
      </c>
      <c r="AF633" t="str">
        <f t="shared" si="648"/>
        <v/>
      </c>
      <c r="AG633" t="b">
        <f t="shared" si="663"/>
        <v>0</v>
      </c>
      <c r="AI633" s="41">
        <f>SUM($AG$11:AG633)</f>
        <v>-160</v>
      </c>
      <c r="AJ633" s="36">
        <f>SUM($AA$10:AA633)</f>
        <v>692.6</v>
      </c>
      <c r="AK633" s="42">
        <f>SUM($AL$11:AL633)</f>
        <v>390</v>
      </c>
      <c r="AL633" t="b">
        <f t="shared" si="658"/>
        <v>0</v>
      </c>
      <c r="AN633">
        <f>SUM(AS$11:BJ633)</f>
        <v>1064</v>
      </c>
      <c r="AO633">
        <f>SUM(BM$11:CD633)</f>
        <v>560</v>
      </c>
      <c r="AP633">
        <f t="shared" si="649"/>
        <v>692.6</v>
      </c>
      <c r="AR633" t="str">
        <f t="shared" si="602"/>
        <v/>
      </c>
      <c r="AS633" t="str">
        <f t="shared" si="608"/>
        <v/>
      </c>
      <c r="AT633" t="str">
        <f t="shared" si="609"/>
        <v/>
      </c>
      <c r="AU633" t="str">
        <f t="shared" si="610"/>
        <v/>
      </c>
      <c r="AV633" t="str">
        <f t="shared" si="611"/>
        <v/>
      </c>
      <c r="AW633" t="str">
        <f t="shared" si="612"/>
        <v/>
      </c>
      <c r="AX633" t="str">
        <f t="shared" si="613"/>
        <v/>
      </c>
      <c r="AY633" t="str">
        <f t="shared" si="614"/>
        <v/>
      </c>
      <c r="AZ633" t="str">
        <f t="shared" si="615"/>
        <v/>
      </c>
      <c r="BA633" t="str">
        <f t="shared" si="616"/>
        <v/>
      </c>
      <c r="BB633" t="str">
        <f t="shared" si="617"/>
        <v/>
      </c>
      <c r="BC633" t="str">
        <f t="shared" si="618"/>
        <v/>
      </c>
      <c r="BD633" t="str">
        <f t="shared" si="619"/>
        <v/>
      </c>
      <c r="BE633" t="str">
        <f t="shared" si="620"/>
        <v/>
      </c>
      <c r="BF633" t="str">
        <f t="shared" si="621"/>
        <v/>
      </c>
      <c r="BG633" t="str">
        <f t="shared" si="622"/>
        <v/>
      </c>
      <c r="BH633" t="str">
        <f t="shared" si="623"/>
        <v/>
      </c>
      <c r="BI633" t="str">
        <f t="shared" si="624"/>
        <v/>
      </c>
      <c r="BJ633" t="str">
        <f t="shared" si="625"/>
        <v/>
      </c>
      <c r="BM633" t="str">
        <f t="shared" si="626"/>
        <v/>
      </c>
      <c r="BN633" t="str">
        <f t="shared" si="627"/>
        <v/>
      </c>
      <c r="BO633" t="str">
        <f t="shared" si="628"/>
        <v/>
      </c>
      <c r="BP633" t="str">
        <f t="shared" si="629"/>
        <v/>
      </c>
      <c r="BQ633" t="str">
        <f t="shared" si="630"/>
        <v/>
      </c>
      <c r="BR633" t="str">
        <f t="shared" si="631"/>
        <v/>
      </c>
      <c r="BS633" t="str">
        <f t="shared" si="632"/>
        <v/>
      </c>
      <c r="BT633" t="str">
        <f t="shared" si="633"/>
        <v/>
      </c>
      <c r="BU633" t="str">
        <f t="shared" si="634"/>
        <v/>
      </c>
      <c r="BV633" t="str">
        <f t="shared" si="635"/>
        <v/>
      </c>
      <c r="BW633" t="str">
        <f t="shared" si="636"/>
        <v/>
      </c>
      <c r="BX633" t="str">
        <f t="shared" si="637"/>
        <v/>
      </c>
      <c r="BY633" t="str">
        <f t="shared" si="638"/>
        <v/>
      </c>
      <c r="BZ633" t="str">
        <f t="shared" si="639"/>
        <v/>
      </c>
      <c r="CA633" t="str">
        <f t="shared" si="640"/>
        <v/>
      </c>
      <c r="CB633" t="str">
        <f t="shared" si="641"/>
        <v/>
      </c>
      <c r="CC633" t="str">
        <f t="shared" si="642"/>
        <v/>
      </c>
      <c r="CD633" t="str">
        <f t="shared" si="643"/>
        <v/>
      </c>
      <c r="CF633"/>
      <c r="CG633" s="36" t="str">
        <f t="shared" si="603"/>
        <v/>
      </c>
      <c r="CH633" s="36" t="str">
        <f t="shared" si="604"/>
        <v/>
      </c>
      <c r="CI633" s="36" t="str">
        <f t="shared" si="605"/>
        <v/>
      </c>
      <c r="CJ633" s="36" t="str">
        <f t="shared" si="606"/>
        <v/>
      </c>
      <c r="CK633" s="36" t="str">
        <f t="shared" si="607"/>
        <v/>
      </c>
    </row>
    <row r="634" spans="1:89">
      <c r="A634">
        <f t="shared" si="644"/>
        <v>625</v>
      </c>
      <c r="B634" s="1" t="str">
        <f t="shared" si="645"/>
        <v>Mi</v>
      </c>
      <c r="C634" s="2" t="str">
        <f t="shared" si="646"/>
        <v>12</v>
      </c>
      <c r="D634" s="50">
        <v>42095.5</v>
      </c>
      <c r="E634" s="51"/>
      <c r="F634" s="52"/>
      <c r="G634" s="52"/>
      <c r="H634" s="13" t="str">
        <f t="shared" si="651"/>
        <v/>
      </c>
      <c r="I634" s="13" t="str">
        <f t="shared" si="647"/>
        <v/>
      </c>
      <c r="J634" s="13" t="str">
        <f t="shared" si="652"/>
        <v/>
      </c>
      <c r="K634" s="3" t="str">
        <f t="shared" si="653"/>
        <v/>
      </c>
      <c r="L634" s="4" t="str">
        <f t="shared" si="654"/>
        <v/>
      </c>
      <c r="M634" s="52"/>
      <c r="N634" s="52"/>
      <c r="O634" s="13" t="str">
        <f t="shared" si="655"/>
        <v/>
      </c>
      <c r="P634" s="4" t="str">
        <f t="shared" si="656"/>
        <v/>
      </c>
      <c r="Q634" s="4" t="str">
        <f t="shared" si="657"/>
        <v/>
      </c>
      <c r="S634" s="5"/>
      <c r="T634" s="52"/>
      <c r="U634" s="52"/>
      <c r="V634" s="52"/>
      <c r="W634" s="52"/>
      <c r="X634" s="52"/>
      <c r="Y634" s="52"/>
      <c r="Z634" s="13" t="str">
        <f t="shared" si="650"/>
        <v/>
      </c>
      <c r="AA634" s="53" t="str">
        <f t="shared" si="664"/>
        <v/>
      </c>
      <c r="AB634" s="13" t="str">
        <f t="shared" si="659"/>
        <v/>
      </c>
      <c r="AC634" s="13" t="str">
        <f t="shared" si="661"/>
        <v/>
      </c>
      <c r="AD634" s="13" t="b">
        <f t="shared" si="662"/>
        <v>0</v>
      </c>
      <c r="AE634" t="e">
        <f t="shared" si="660"/>
        <v>#VALUE!</v>
      </c>
      <c r="AF634" t="str">
        <f t="shared" si="648"/>
        <v/>
      </c>
      <c r="AG634" t="b">
        <f t="shared" si="663"/>
        <v>0</v>
      </c>
      <c r="AI634" s="41">
        <f>SUM($AG$11:AG634)</f>
        <v>-160</v>
      </c>
      <c r="AJ634" s="36">
        <f>SUM($AA$10:AA634)</f>
        <v>692.6</v>
      </c>
      <c r="AK634" s="42">
        <f>SUM($AL$11:AL634)</f>
        <v>390</v>
      </c>
      <c r="AL634" t="b">
        <f t="shared" si="658"/>
        <v>0</v>
      </c>
      <c r="AN634">
        <f>SUM(AS$11:BJ634)</f>
        <v>1064</v>
      </c>
      <c r="AO634">
        <f>SUM(BM$11:CD634)</f>
        <v>560</v>
      </c>
      <c r="AP634">
        <f t="shared" si="649"/>
        <v>692.6</v>
      </c>
      <c r="AR634" t="str">
        <f t="shared" si="602"/>
        <v/>
      </c>
      <c r="AS634" t="str">
        <f t="shared" si="608"/>
        <v/>
      </c>
      <c r="AT634" t="str">
        <f t="shared" si="609"/>
        <v/>
      </c>
      <c r="AU634" t="str">
        <f t="shared" si="610"/>
        <v/>
      </c>
      <c r="AV634" t="str">
        <f t="shared" si="611"/>
        <v/>
      </c>
      <c r="AW634" t="str">
        <f t="shared" si="612"/>
        <v/>
      </c>
      <c r="AX634" t="str">
        <f t="shared" si="613"/>
        <v/>
      </c>
      <c r="AY634" t="str">
        <f t="shared" si="614"/>
        <v/>
      </c>
      <c r="AZ634" t="str">
        <f t="shared" si="615"/>
        <v/>
      </c>
      <c r="BA634" t="str">
        <f t="shared" si="616"/>
        <v/>
      </c>
      <c r="BB634" t="str">
        <f t="shared" si="617"/>
        <v/>
      </c>
      <c r="BC634" t="str">
        <f t="shared" si="618"/>
        <v/>
      </c>
      <c r="BD634" t="str">
        <f t="shared" si="619"/>
        <v/>
      </c>
      <c r="BE634" t="str">
        <f t="shared" si="620"/>
        <v/>
      </c>
      <c r="BF634" t="str">
        <f t="shared" si="621"/>
        <v/>
      </c>
      <c r="BG634" t="str">
        <f t="shared" si="622"/>
        <v/>
      </c>
      <c r="BH634" t="str">
        <f t="shared" si="623"/>
        <v/>
      </c>
      <c r="BI634" t="str">
        <f t="shared" si="624"/>
        <v/>
      </c>
      <c r="BJ634" t="str">
        <f t="shared" si="625"/>
        <v/>
      </c>
      <c r="BM634" t="str">
        <f t="shared" si="626"/>
        <v/>
      </c>
      <c r="BN634" t="str">
        <f t="shared" si="627"/>
        <v/>
      </c>
      <c r="BO634" t="str">
        <f t="shared" si="628"/>
        <v/>
      </c>
      <c r="BP634" t="str">
        <f t="shared" si="629"/>
        <v/>
      </c>
      <c r="BQ634" t="str">
        <f t="shared" si="630"/>
        <v/>
      </c>
      <c r="BR634" t="str">
        <f t="shared" si="631"/>
        <v/>
      </c>
      <c r="BS634" t="str">
        <f t="shared" si="632"/>
        <v/>
      </c>
      <c r="BT634" t="str">
        <f t="shared" si="633"/>
        <v/>
      </c>
      <c r="BU634" t="str">
        <f t="shared" si="634"/>
        <v/>
      </c>
      <c r="BV634" t="str">
        <f t="shared" si="635"/>
        <v/>
      </c>
      <c r="BW634" t="str">
        <f t="shared" si="636"/>
        <v/>
      </c>
      <c r="BX634" t="str">
        <f t="shared" si="637"/>
        <v/>
      </c>
      <c r="BY634" t="str">
        <f t="shared" si="638"/>
        <v/>
      </c>
      <c r="BZ634" t="str">
        <f t="shared" si="639"/>
        <v/>
      </c>
      <c r="CA634" t="str">
        <f t="shared" si="640"/>
        <v/>
      </c>
      <c r="CB634" t="str">
        <f t="shared" si="641"/>
        <v/>
      </c>
      <c r="CC634" t="str">
        <f t="shared" si="642"/>
        <v/>
      </c>
      <c r="CD634" t="str">
        <f t="shared" si="643"/>
        <v/>
      </c>
      <c r="CF634"/>
      <c r="CG634" s="36" t="str">
        <f t="shared" si="603"/>
        <v/>
      </c>
      <c r="CH634" s="36" t="str">
        <f t="shared" si="604"/>
        <v/>
      </c>
      <c r="CI634" s="36" t="str">
        <f t="shared" si="605"/>
        <v/>
      </c>
      <c r="CJ634" s="36" t="str">
        <f t="shared" si="606"/>
        <v/>
      </c>
      <c r="CK634" s="36" t="str">
        <f t="shared" si="607"/>
        <v/>
      </c>
    </row>
    <row r="635" spans="1:89">
      <c r="A635">
        <f t="shared" si="644"/>
        <v>626</v>
      </c>
      <c r="B635" s="1" t="str">
        <f t="shared" si="645"/>
        <v>Mi</v>
      </c>
      <c r="C635" s="2" t="str">
        <f t="shared" si="646"/>
        <v>12</v>
      </c>
      <c r="D635" s="50">
        <v>42095.5</v>
      </c>
      <c r="E635" s="51"/>
      <c r="F635" s="52"/>
      <c r="G635" s="52"/>
      <c r="H635" s="13" t="str">
        <f t="shared" si="651"/>
        <v/>
      </c>
      <c r="I635" s="13" t="str">
        <f t="shared" si="647"/>
        <v/>
      </c>
      <c r="J635" s="13" t="str">
        <f t="shared" si="652"/>
        <v/>
      </c>
      <c r="K635" s="3" t="str">
        <f t="shared" si="653"/>
        <v/>
      </c>
      <c r="L635" s="4" t="str">
        <f t="shared" si="654"/>
        <v/>
      </c>
      <c r="M635" s="52"/>
      <c r="N635" s="52"/>
      <c r="O635" s="13" t="str">
        <f t="shared" si="655"/>
        <v/>
      </c>
      <c r="P635" s="4" t="str">
        <f t="shared" si="656"/>
        <v/>
      </c>
      <c r="Q635" s="4" t="str">
        <f t="shared" si="657"/>
        <v/>
      </c>
      <c r="S635" s="5"/>
      <c r="T635" s="52"/>
      <c r="U635" s="52"/>
      <c r="V635" s="52"/>
      <c r="W635" s="52"/>
      <c r="X635" s="52"/>
      <c r="Y635" s="52"/>
      <c r="Z635" s="13" t="str">
        <f t="shared" si="650"/>
        <v/>
      </c>
      <c r="AA635" s="53" t="str">
        <f t="shared" si="664"/>
        <v/>
      </c>
      <c r="AB635" s="13" t="str">
        <f t="shared" si="659"/>
        <v/>
      </c>
      <c r="AC635" s="13" t="str">
        <f t="shared" si="661"/>
        <v/>
      </c>
      <c r="AD635" s="13" t="b">
        <f t="shared" si="662"/>
        <v>0</v>
      </c>
      <c r="AE635" t="e">
        <f t="shared" si="660"/>
        <v>#VALUE!</v>
      </c>
      <c r="AF635" t="str">
        <f t="shared" si="648"/>
        <v/>
      </c>
      <c r="AG635" t="b">
        <f t="shared" si="663"/>
        <v>0</v>
      </c>
      <c r="AI635" s="41">
        <f>SUM($AG$11:AG635)</f>
        <v>-160</v>
      </c>
      <c r="AJ635" s="36">
        <f>SUM($AA$10:AA635)</f>
        <v>692.6</v>
      </c>
      <c r="AK635" s="42">
        <f>SUM($AL$11:AL635)</f>
        <v>390</v>
      </c>
      <c r="AL635" t="b">
        <f t="shared" si="658"/>
        <v>0</v>
      </c>
      <c r="AN635">
        <f>SUM(AS$11:BJ635)</f>
        <v>1064</v>
      </c>
      <c r="AO635">
        <f>SUM(BM$11:CD635)</f>
        <v>560</v>
      </c>
      <c r="AP635">
        <f t="shared" si="649"/>
        <v>692.6</v>
      </c>
      <c r="AR635" t="str">
        <f t="shared" si="602"/>
        <v/>
      </c>
      <c r="AS635" t="str">
        <f t="shared" si="608"/>
        <v/>
      </c>
      <c r="AT635" t="str">
        <f t="shared" si="609"/>
        <v/>
      </c>
      <c r="AU635" t="str">
        <f t="shared" si="610"/>
        <v/>
      </c>
      <c r="AV635" t="str">
        <f t="shared" si="611"/>
        <v/>
      </c>
      <c r="AW635" t="str">
        <f t="shared" si="612"/>
        <v/>
      </c>
      <c r="AX635" t="str">
        <f t="shared" si="613"/>
        <v/>
      </c>
      <c r="AY635" t="str">
        <f t="shared" si="614"/>
        <v/>
      </c>
      <c r="AZ635" t="str">
        <f t="shared" si="615"/>
        <v/>
      </c>
      <c r="BA635" t="str">
        <f t="shared" si="616"/>
        <v/>
      </c>
      <c r="BB635" t="str">
        <f t="shared" si="617"/>
        <v/>
      </c>
      <c r="BC635" t="str">
        <f t="shared" si="618"/>
        <v/>
      </c>
      <c r="BD635" t="str">
        <f t="shared" si="619"/>
        <v/>
      </c>
      <c r="BE635" t="str">
        <f t="shared" si="620"/>
        <v/>
      </c>
      <c r="BF635" t="str">
        <f t="shared" si="621"/>
        <v/>
      </c>
      <c r="BG635" t="str">
        <f t="shared" si="622"/>
        <v/>
      </c>
      <c r="BH635" t="str">
        <f t="shared" si="623"/>
        <v/>
      </c>
      <c r="BI635" t="str">
        <f t="shared" si="624"/>
        <v/>
      </c>
      <c r="BJ635" t="str">
        <f t="shared" si="625"/>
        <v/>
      </c>
      <c r="BM635" t="str">
        <f t="shared" si="626"/>
        <v/>
      </c>
      <c r="BN635" t="str">
        <f t="shared" si="627"/>
        <v/>
      </c>
      <c r="BO635" t="str">
        <f t="shared" si="628"/>
        <v/>
      </c>
      <c r="BP635" t="str">
        <f t="shared" si="629"/>
        <v/>
      </c>
      <c r="BQ635" t="str">
        <f t="shared" si="630"/>
        <v/>
      </c>
      <c r="BR635" t="str">
        <f t="shared" si="631"/>
        <v/>
      </c>
      <c r="BS635" t="str">
        <f t="shared" si="632"/>
        <v/>
      </c>
      <c r="BT635" t="str">
        <f t="shared" si="633"/>
        <v/>
      </c>
      <c r="BU635" t="str">
        <f t="shared" si="634"/>
        <v/>
      </c>
      <c r="BV635" t="str">
        <f t="shared" si="635"/>
        <v/>
      </c>
      <c r="BW635" t="str">
        <f t="shared" si="636"/>
        <v/>
      </c>
      <c r="BX635" t="str">
        <f t="shared" si="637"/>
        <v/>
      </c>
      <c r="BY635" t="str">
        <f t="shared" si="638"/>
        <v/>
      </c>
      <c r="BZ635" t="str">
        <f t="shared" si="639"/>
        <v/>
      </c>
      <c r="CA635" t="str">
        <f t="shared" si="640"/>
        <v/>
      </c>
      <c r="CB635" t="str">
        <f t="shared" si="641"/>
        <v/>
      </c>
      <c r="CC635" t="str">
        <f t="shared" si="642"/>
        <v/>
      </c>
      <c r="CD635" t="str">
        <f t="shared" si="643"/>
        <v/>
      </c>
      <c r="CF635"/>
      <c r="CG635" s="36" t="str">
        <f t="shared" si="603"/>
        <v/>
      </c>
      <c r="CH635" s="36" t="str">
        <f t="shared" si="604"/>
        <v/>
      </c>
      <c r="CI635" s="36" t="str">
        <f t="shared" si="605"/>
        <v/>
      </c>
      <c r="CJ635" s="36" t="str">
        <f t="shared" si="606"/>
        <v/>
      </c>
      <c r="CK635" s="36" t="str">
        <f t="shared" si="607"/>
        <v/>
      </c>
    </row>
    <row r="636" spans="1:89">
      <c r="A636">
        <f t="shared" si="644"/>
        <v>627</v>
      </c>
      <c r="B636" s="1" t="str">
        <f t="shared" si="645"/>
        <v>Mi</v>
      </c>
      <c r="C636" s="2" t="str">
        <f t="shared" si="646"/>
        <v>12</v>
      </c>
      <c r="D636" s="50">
        <v>42095.5</v>
      </c>
      <c r="E636" s="51"/>
      <c r="F636" s="52"/>
      <c r="G636" s="52"/>
      <c r="H636" s="13" t="str">
        <f t="shared" si="651"/>
        <v/>
      </c>
      <c r="I636" s="13" t="str">
        <f t="shared" si="647"/>
        <v/>
      </c>
      <c r="J636" s="13" t="str">
        <f t="shared" si="652"/>
        <v/>
      </c>
      <c r="K636" s="3" t="str">
        <f t="shared" si="653"/>
        <v/>
      </c>
      <c r="L636" s="4" t="str">
        <f t="shared" si="654"/>
        <v/>
      </c>
      <c r="M636" s="52"/>
      <c r="N636" s="52"/>
      <c r="O636" s="13" t="str">
        <f t="shared" si="655"/>
        <v/>
      </c>
      <c r="P636" s="4" t="str">
        <f t="shared" si="656"/>
        <v/>
      </c>
      <c r="Q636" s="4" t="str">
        <f t="shared" si="657"/>
        <v/>
      </c>
      <c r="S636" s="5"/>
      <c r="T636" s="52"/>
      <c r="U636" s="52"/>
      <c r="V636" s="52"/>
      <c r="W636" s="52"/>
      <c r="X636" s="52"/>
      <c r="Y636" s="52"/>
      <c r="Z636" s="13" t="str">
        <f t="shared" si="650"/>
        <v/>
      </c>
      <c r="AA636" s="53" t="str">
        <f t="shared" si="664"/>
        <v/>
      </c>
      <c r="AB636" s="13" t="str">
        <f t="shared" si="659"/>
        <v/>
      </c>
      <c r="AC636" s="13" t="str">
        <f t="shared" si="661"/>
        <v/>
      </c>
      <c r="AD636" s="13" t="b">
        <f t="shared" si="662"/>
        <v>0</v>
      </c>
      <c r="AE636" t="e">
        <f t="shared" si="660"/>
        <v>#VALUE!</v>
      </c>
      <c r="AF636" t="str">
        <f t="shared" si="648"/>
        <v/>
      </c>
      <c r="AG636" t="b">
        <f t="shared" si="663"/>
        <v>0</v>
      </c>
      <c r="AI636" s="41">
        <f>SUM($AG$11:AG636)</f>
        <v>-160</v>
      </c>
      <c r="AJ636" s="36">
        <f>SUM($AA$10:AA636)</f>
        <v>692.6</v>
      </c>
      <c r="AK636" s="42">
        <f>SUM($AL$11:AL636)</f>
        <v>390</v>
      </c>
      <c r="AL636" t="b">
        <f t="shared" si="658"/>
        <v>0</v>
      </c>
      <c r="AN636">
        <f>SUM(AS$11:BJ636)</f>
        <v>1064</v>
      </c>
      <c r="AO636">
        <f>SUM(BM$11:CD636)</f>
        <v>560</v>
      </c>
      <c r="AP636">
        <f t="shared" si="649"/>
        <v>692.6</v>
      </c>
      <c r="AR636" t="str">
        <f t="shared" ref="AR636:AR699" si="665">IF(AL636="Sonderfall","Achtung Sonderfall - Das feste TP Ziel von beispielsweise 80Ticks wurde erreicht, aber nicht das Individuelle TP Ziel (siehe Spalte H)!!!","")</f>
        <v/>
      </c>
      <c r="AS636" t="str">
        <f t="shared" si="608"/>
        <v/>
      </c>
      <c r="AT636" t="str">
        <f t="shared" si="609"/>
        <v/>
      </c>
      <c r="AU636" t="str">
        <f t="shared" si="610"/>
        <v/>
      </c>
      <c r="AV636" t="str">
        <f t="shared" si="611"/>
        <v/>
      </c>
      <c r="AW636" t="str">
        <f t="shared" si="612"/>
        <v/>
      </c>
      <c r="AX636" t="str">
        <f t="shared" si="613"/>
        <v/>
      </c>
      <c r="AY636" t="str">
        <f t="shared" si="614"/>
        <v/>
      </c>
      <c r="AZ636" t="str">
        <f t="shared" si="615"/>
        <v/>
      </c>
      <c r="BA636" t="str">
        <f t="shared" si="616"/>
        <v/>
      </c>
      <c r="BB636" t="str">
        <f t="shared" si="617"/>
        <v/>
      </c>
      <c r="BC636" t="str">
        <f t="shared" si="618"/>
        <v/>
      </c>
      <c r="BD636" t="str">
        <f t="shared" si="619"/>
        <v/>
      </c>
      <c r="BE636" t="str">
        <f t="shared" si="620"/>
        <v/>
      </c>
      <c r="BF636" t="str">
        <f t="shared" si="621"/>
        <v/>
      </c>
      <c r="BG636" t="str">
        <f t="shared" si="622"/>
        <v/>
      </c>
      <c r="BH636" t="str">
        <f t="shared" si="623"/>
        <v/>
      </c>
      <c r="BI636" t="str">
        <f t="shared" si="624"/>
        <v/>
      </c>
      <c r="BJ636" t="str">
        <f t="shared" si="625"/>
        <v/>
      </c>
      <c r="BM636" t="str">
        <f t="shared" si="626"/>
        <v/>
      </c>
      <c r="BN636" t="str">
        <f t="shared" si="627"/>
        <v/>
      </c>
      <c r="BO636" t="str">
        <f t="shared" si="628"/>
        <v/>
      </c>
      <c r="BP636" t="str">
        <f t="shared" si="629"/>
        <v/>
      </c>
      <c r="BQ636" t="str">
        <f t="shared" si="630"/>
        <v/>
      </c>
      <c r="BR636" t="str">
        <f t="shared" si="631"/>
        <v/>
      </c>
      <c r="BS636" t="str">
        <f t="shared" si="632"/>
        <v/>
      </c>
      <c r="BT636" t="str">
        <f t="shared" si="633"/>
        <v/>
      </c>
      <c r="BU636" t="str">
        <f t="shared" si="634"/>
        <v/>
      </c>
      <c r="BV636" t="str">
        <f t="shared" si="635"/>
        <v/>
      </c>
      <c r="BW636" t="str">
        <f t="shared" si="636"/>
        <v/>
      </c>
      <c r="BX636" t="str">
        <f t="shared" si="637"/>
        <v/>
      </c>
      <c r="BY636" t="str">
        <f t="shared" si="638"/>
        <v/>
      </c>
      <c r="BZ636" t="str">
        <f t="shared" si="639"/>
        <v/>
      </c>
      <c r="CA636" t="str">
        <f t="shared" si="640"/>
        <v/>
      </c>
      <c r="CB636" t="str">
        <f t="shared" si="641"/>
        <v/>
      </c>
      <c r="CC636" t="str">
        <f t="shared" si="642"/>
        <v/>
      </c>
      <c r="CD636" t="str">
        <f t="shared" si="643"/>
        <v/>
      </c>
      <c r="CF636"/>
      <c r="CG636" s="36" t="str">
        <f t="shared" si="603"/>
        <v/>
      </c>
      <c r="CH636" s="36" t="str">
        <f t="shared" si="604"/>
        <v/>
      </c>
      <c r="CI636" s="36" t="str">
        <f t="shared" si="605"/>
        <v/>
      </c>
      <c r="CJ636" s="36" t="str">
        <f t="shared" si="606"/>
        <v/>
      </c>
      <c r="CK636" s="36" t="str">
        <f t="shared" si="607"/>
        <v/>
      </c>
    </row>
    <row r="637" spans="1:89">
      <c r="A637">
        <f t="shared" si="644"/>
        <v>628</v>
      </c>
      <c r="B637" s="1" t="str">
        <f t="shared" si="645"/>
        <v>Mi</v>
      </c>
      <c r="C637" s="2" t="str">
        <f t="shared" si="646"/>
        <v>12</v>
      </c>
      <c r="D637" s="50">
        <v>42095.5</v>
      </c>
      <c r="E637" s="51"/>
      <c r="F637" s="52"/>
      <c r="G637" s="52"/>
      <c r="H637" s="13" t="str">
        <f t="shared" si="651"/>
        <v/>
      </c>
      <c r="I637" s="13" t="str">
        <f t="shared" si="647"/>
        <v/>
      </c>
      <c r="J637" s="13" t="str">
        <f t="shared" si="652"/>
        <v/>
      </c>
      <c r="K637" s="3" t="str">
        <f t="shared" si="653"/>
        <v/>
      </c>
      <c r="L637" s="4" t="str">
        <f t="shared" si="654"/>
        <v/>
      </c>
      <c r="M637" s="52"/>
      <c r="N637" s="52"/>
      <c r="O637" s="13" t="str">
        <f t="shared" si="655"/>
        <v/>
      </c>
      <c r="P637" s="4" t="str">
        <f t="shared" si="656"/>
        <v/>
      </c>
      <c r="Q637" s="4" t="str">
        <f t="shared" si="657"/>
        <v/>
      </c>
      <c r="S637" s="5"/>
      <c r="T637" s="52"/>
      <c r="U637" s="52"/>
      <c r="V637" s="52"/>
      <c r="W637" s="52"/>
      <c r="X637" s="52"/>
      <c r="Y637" s="52"/>
      <c r="Z637" s="13" t="str">
        <f t="shared" si="650"/>
        <v/>
      </c>
      <c r="AA637" s="53" t="str">
        <f t="shared" si="664"/>
        <v/>
      </c>
      <c r="AB637" s="13" t="str">
        <f t="shared" si="659"/>
        <v/>
      </c>
      <c r="AC637" s="13" t="str">
        <f t="shared" si="661"/>
        <v/>
      </c>
      <c r="AD637" s="13" t="b">
        <f t="shared" si="662"/>
        <v>0</v>
      </c>
      <c r="AE637" t="e">
        <f t="shared" si="660"/>
        <v>#VALUE!</v>
      </c>
      <c r="AF637" t="str">
        <f t="shared" si="648"/>
        <v/>
      </c>
      <c r="AG637" t="b">
        <f t="shared" si="663"/>
        <v>0</v>
      </c>
      <c r="AI637" s="41">
        <f>SUM($AG$11:AG637)</f>
        <v>-160</v>
      </c>
      <c r="AJ637" s="36">
        <f>SUM($AA$10:AA637)</f>
        <v>692.6</v>
      </c>
      <c r="AK637" s="42">
        <f>SUM($AL$11:AL637)</f>
        <v>390</v>
      </c>
      <c r="AL637" t="b">
        <f t="shared" si="658"/>
        <v>0</v>
      </c>
      <c r="AN637">
        <f>SUM(AS$11:BJ637)</f>
        <v>1064</v>
      </c>
      <c r="AO637">
        <f>SUM(BM$11:CD637)</f>
        <v>560</v>
      </c>
      <c r="AP637">
        <f t="shared" si="649"/>
        <v>692.6</v>
      </c>
      <c r="AR637" t="str">
        <f t="shared" si="665"/>
        <v/>
      </c>
      <c r="AS637" t="str">
        <f t="shared" si="608"/>
        <v/>
      </c>
      <c r="AT637" t="str">
        <f t="shared" si="609"/>
        <v/>
      </c>
      <c r="AU637" t="str">
        <f t="shared" si="610"/>
        <v/>
      </c>
      <c r="AV637" t="str">
        <f t="shared" si="611"/>
        <v/>
      </c>
      <c r="AW637" t="str">
        <f t="shared" si="612"/>
        <v/>
      </c>
      <c r="AX637" t="str">
        <f t="shared" si="613"/>
        <v/>
      </c>
      <c r="AY637" t="str">
        <f t="shared" si="614"/>
        <v/>
      </c>
      <c r="AZ637" t="str">
        <f t="shared" si="615"/>
        <v/>
      </c>
      <c r="BA637" t="str">
        <f t="shared" si="616"/>
        <v/>
      </c>
      <c r="BB637" t="str">
        <f t="shared" si="617"/>
        <v/>
      </c>
      <c r="BC637" t="str">
        <f t="shared" si="618"/>
        <v/>
      </c>
      <c r="BD637" t="str">
        <f t="shared" si="619"/>
        <v/>
      </c>
      <c r="BE637" t="str">
        <f t="shared" si="620"/>
        <v/>
      </c>
      <c r="BF637" t="str">
        <f t="shared" si="621"/>
        <v/>
      </c>
      <c r="BG637" t="str">
        <f t="shared" si="622"/>
        <v/>
      </c>
      <c r="BH637" t="str">
        <f t="shared" si="623"/>
        <v/>
      </c>
      <c r="BI637" t="str">
        <f t="shared" si="624"/>
        <v/>
      </c>
      <c r="BJ637" t="str">
        <f t="shared" si="625"/>
        <v/>
      </c>
      <c r="BM637" t="str">
        <f t="shared" si="626"/>
        <v/>
      </c>
      <c r="BN637" t="str">
        <f t="shared" si="627"/>
        <v/>
      </c>
      <c r="BO637" t="str">
        <f t="shared" si="628"/>
        <v/>
      </c>
      <c r="BP637" t="str">
        <f t="shared" si="629"/>
        <v/>
      </c>
      <c r="BQ637" t="str">
        <f t="shared" si="630"/>
        <v/>
      </c>
      <c r="BR637" t="str">
        <f t="shared" si="631"/>
        <v/>
      </c>
      <c r="BS637" t="str">
        <f t="shared" si="632"/>
        <v/>
      </c>
      <c r="BT637" t="str">
        <f t="shared" si="633"/>
        <v/>
      </c>
      <c r="BU637" t="str">
        <f t="shared" si="634"/>
        <v/>
      </c>
      <c r="BV637" t="str">
        <f t="shared" si="635"/>
        <v/>
      </c>
      <c r="BW637" t="str">
        <f t="shared" si="636"/>
        <v/>
      </c>
      <c r="BX637" t="str">
        <f t="shared" si="637"/>
        <v/>
      </c>
      <c r="BY637" t="str">
        <f t="shared" si="638"/>
        <v/>
      </c>
      <c r="BZ637" t="str">
        <f t="shared" si="639"/>
        <v/>
      </c>
      <c r="CA637" t="str">
        <f t="shared" si="640"/>
        <v/>
      </c>
      <c r="CB637" t="str">
        <f t="shared" si="641"/>
        <v/>
      </c>
      <c r="CC637" t="str">
        <f t="shared" si="642"/>
        <v/>
      </c>
      <c r="CD637" t="str">
        <f t="shared" si="643"/>
        <v/>
      </c>
      <c r="CF637"/>
      <c r="CG637" s="36" t="str">
        <f t="shared" si="603"/>
        <v/>
      </c>
      <c r="CH637" s="36" t="str">
        <f t="shared" si="604"/>
        <v/>
      </c>
      <c r="CI637" s="36" t="str">
        <f t="shared" si="605"/>
        <v/>
      </c>
      <c r="CJ637" s="36" t="str">
        <f t="shared" si="606"/>
        <v/>
      </c>
      <c r="CK637" s="36" t="str">
        <f t="shared" si="607"/>
        <v/>
      </c>
    </row>
    <row r="638" spans="1:89">
      <c r="A638">
        <f t="shared" si="644"/>
        <v>629</v>
      </c>
      <c r="B638" s="1" t="str">
        <f t="shared" si="645"/>
        <v>Mi</v>
      </c>
      <c r="C638" s="2" t="str">
        <f t="shared" si="646"/>
        <v>12</v>
      </c>
      <c r="D638" s="50">
        <v>42095.5</v>
      </c>
      <c r="E638" s="51"/>
      <c r="F638" s="52"/>
      <c r="G638" s="52"/>
      <c r="H638" s="13" t="str">
        <f t="shared" si="651"/>
        <v/>
      </c>
      <c r="I638" s="13" t="str">
        <f t="shared" si="647"/>
        <v/>
      </c>
      <c r="J638" s="13" t="str">
        <f t="shared" si="652"/>
        <v/>
      </c>
      <c r="K638" s="3" t="str">
        <f t="shared" si="653"/>
        <v/>
      </c>
      <c r="L638" s="4" t="str">
        <f t="shared" si="654"/>
        <v/>
      </c>
      <c r="M638" s="52"/>
      <c r="N638" s="52"/>
      <c r="O638" s="13" t="str">
        <f t="shared" si="655"/>
        <v/>
      </c>
      <c r="P638" s="4" t="str">
        <f t="shared" si="656"/>
        <v/>
      </c>
      <c r="Q638" s="4" t="str">
        <f t="shared" si="657"/>
        <v/>
      </c>
      <c r="S638" s="5"/>
      <c r="T638" s="52"/>
      <c r="U638" s="52"/>
      <c r="V638" s="52"/>
      <c r="W638" s="52"/>
      <c r="X638" s="52"/>
      <c r="Y638" s="52"/>
      <c r="Z638" s="13" t="str">
        <f t="shared" si="650"/>
        <v/>
      </c>
      <c r="AA638" s="53" t="str">
        <f t="shared" si="664"/>
        <v/>
      </c>
      <c r="AB638" s="13" t="str">
        <f t="shared" si="659"/>
        <v/>
      </c>
      <c r="AC638" s="13" t="str">
        <f t="shared" si="661"/>
        <v/>
      </c>
      <c r="AD638" s="13" t="b">
        <f t="shared" si="662"/>
        <v>0</v>
      </c>
      <c r="AE638" t="e">
        <f t="shared" si="660"/>
        <v>#VALUE!</v>
      </c>
      <c r="AF638" t="str">
        <f t="shared" si="648"/>
        <v/>
      </c>
      <c r="AG638" t="b">
        <f t="shared" si="663"/>
        <v>0</v>
      </c>
      <c r="AI638" s="41">
        <f>SUM($AG$11:AG638)</f>
        <v>-160</v>
      </c>
      <c r="AJ638" s="36">
        <f>SUM($AA$10:AA638)</f>
        <v>692.6</v>
      </c>
      <c r="AK638" s="42">
        <f>SUM($AL$11:AL638)</f>
        <v>390</v>
      </c>
      <c r="AL638" t="b">
        <f t="shared" si="658"/>
        <v>0</v>
      </c>
      <c r="AN638">
        <f>SUM(AS$11:BJ638)</f>
        <v>1064</v>
      </c>
      <c r="AO638">
        <f>SUM(BM$11:CD638)</f>
        <v>560</v>
      </c>
      <c r="AP638">
        <f t="shared" si="649"/>
        <v>692.6</v>
      </c>
      <c r="AR638" t="str">
        <f t="shared" si="665"/>
        <v/>
      </c>
      <c r="AS638" t="str">
        <f t="shared" si="608"/>
        <v/>
      </c>
      <c r="AT638" t="str">
        <f t="shared" si="609"/>
        <v/>
      </c>
      <c r="AU638" t="str">
        <f t="shared" si="610"/>
        <v/>
      </c>
      <c r="AV638" t="str">
        <f t="shared" si="611"/>
        <v/>
      </c>
      <c r="AW638" t="str">
        <f t="shared" si="612"/>
        <v/>
      </c>
      <c r="AX638" t="str">
        <f t="shared" si="613"/>
        <v/>
      </c>
      <c r="AY638" t="str">
        <f t="shared" si="614"/>
        <v/>
      </c>
      <c r="AZ638" t="str">
        <f t="shared" si="615"/>
        <v/>
      </c>
      <c r="BA638" t="str">
        <f t="shared" si="616"/>
        <v/>
      </c>
      <c r="BB638" t="str">
        <f t="shared" si="617"/>
        <v/>
      </c>
      <c r="BC638" t="str">
        <f t="shared" si="618"/>
        <v/>
      </c>
      <c r="BD638" t="str">
        <f t="shared" si="619"/>
        <v/>
      </c>
      <c r="BE638" t="str">
        <f t="shared" si="620"/>
        <v/>
      </c>
      <c r="BF638" t="str">
        <f t="shared" si="621"/>
        <v/>
      </c>
      <c r="BG638" t="str">
        <f t="shared" si="622"/>
        <v/>
      </c>
      <c r="BH638" t="str">
        <f t="shared" si="623"/>
        <v/>
      </c>
      <c r="BI638" t="str">
        <f t="shared" si="624"/>
        <v/>
      </c>
      <c r="BJ638" t="str">
        <f t="shared" si="625"/>
        <v/>
      </c>
      <c r="BM638" t="str">
        <f t="shared" si="626"/>
        <v/>
      </c>
      <c r="BN638" t="str">
        <f t="shared" si="627"/>
        <v/>
      </c>
      <c r="BO638" t="str">
        <f t="shared" si="628"/>
        <v/>
      </c>
      <c r="BP638" t="str">
        <f t="shared" si="629"/>
        <v/>
      </c>
      <c r="BQ638" t="str">
        <f t="shared" si="630"/>
        <v/>
      </c>
      <c r="BR638" t="str">
        <f t="shared" si="631"/>
        <v/>
      </c>
      <c r="BS638" t="str">
        <f t="shared" si="632"/>
        <v/>
      </c>
      <c r="BT638" t="str">
        <f t="shared" si="633"/>
        <v/>
      </c>
      <c r="BU638" t="str">
        <f t="shared" si="634"/>
        <v/>
      </c>
      <c r="BV638" t="str">
        <f t="shared" si="635"/>
        <v/>
      </c>
      <c r="BW638" t="str">
        <f t="shared" si="636"/>
        <v/>
      </c>
      <c r="BX638" t="str">
        <f t="shared" si="637"/>
        <v/>
      </c>
      <c r="BY638" t="str">
        <f t="shared" si="638"/>
        <v/>
      </c>
      <c r="BZ638" t="str">
        <f t="shared" si="639"/>
        <v/>
      </c>
      <c r="CA638" t="str">
        <f t="shared" si="640"/>
        <v/>
      </c>
      <c r="CB638" t="str">
        <f t="shared" si="641"/>
        <v/>
      </c>
      <c r="CC638" t="str">
        <f t="shared" si="642"/>
        <v/>
      </c>
      <c r="CD638" t="str">
        <f t="shared" si="643"/>
        <v/>
      </c>
      <c r="CF638"/>
      <c r="CG638" s="36" t="str">
        <f t="shared" si="603"/>
        <v/>
      </c>
      <c r="CH638" s="36" t="str">
        <f t="shared" si="604"/>
        <v/>
      </c>
      <c r="CI638" s="36" t="str">
        <f t="shared" si="605"/>
        <v/>
      </c>
      <c r="CJ638" s="36" t="str">
        <f t="shared" si="606"/>
        <v/>
      </c>
      <c r="CK638" s="36" t="str">
        <f t="shared" si="607"/>
        <v/>
      </c>
    </row>
    <row r="639" spans="1:89">
      <c r="A639">
        <f t="shared" si="644"/>
        <v>630</v>
      </c>
      <c r="B639" s="1" t="str">
        <f t="shared" si="645"/>
        <v>Mi</v>
      </c>
      <c r="C639" s="2" t="str">
        <f t="shared" si="646"/>
        <v>12</v>
      </c>
      <c r="D639" s="50">
        <v>42095.5</v>
      </c>
      <c r="E639" s="51"/>
      <c r="F639" s="52"/>
      <c r="G639" s="52"/>
      <c r="H639" s="13" t="str">
        <f t="shared" si="651"/>
        <v/>
      </c>
      <c r="I639" s="13" t="str">
        <f t="shared" si="647"/>
        <v/>
      </c>
      <c r="J639" s="13" t="str">
        <f t="shared" si="652"/>
        <v/>
      </c>
      <c r="K639" s="3" t="str">
        <f t="shared" si="653"/>
        <v/>
      </c>
      <c r="L639" s="4" t="str">
        <f t="shared" si="654"/>
        <v/>
      </c>
      <c r="M639" s="52"/>
      <c r="N639" s="52"/>
      <c r="O639" s="13" t="str">
        <f t="shared" si="655"/>
        <v/>
      </c>
      <c r="P639" s="4" t="str">
        <f t="shared" si="656"/>
        <v/>
      </c>
      <c r="Q639" s="4" t="str">
        <f t="shared" si="657"/>
        <v/>
      </c>
      <c r="S639" s="5"/>
      <c r="T639" s="52"/>
      <c r="U639" s="52"/>
      <c r="V639" s="52"/>
      <c r="W639" s="52"/>
      <c r="X639" s="52"/>
      <c r="Y639" s="52"/>
      <c r="Z639" s="13" t="str">
        <f t="shared" si="650"/>
        <v/>
      </c>
      <c r="AA639" s="53" t="str">
        <f t="shared" si="664"/>
        <v/>
      </c>
      <c r="AB639" s="13" t="str">
        <f t="shared" si="659"/>
        <v/>
      </c>
      <c r="AC639" s="13" t="str">
        <f t="shared" si="661"/>
        <v/>
      </c>
      <c r="AD639" s="13" t="b">
        <f t="shared" si="662"/>
        <v>0</v>
      </c>
      <c r="AE639" t="e">
        <f t="shared" si="660"/>
        <v>#VALUE!</v>
      </c>
      <c r="AF639" t="str">
        <f t="shared" si="648"/>
        <v/>
      </c>
      <c r="AG639" t="b">
        <f t="shared" si="663"/>
        <v>0</v>
      </c>
      <c r="AI639" s="41">
        <f>SUM($AG$11:AG639)</f>
        <v>-160</v>
      </c>
      <c r="AJ639" s="36">
        <f>SUM($AA$10:AA639)</f>
        <v>692.6</v>
      </c>
      <c r="AK639" s="42">
        <f>SUM($AL$11:AL639)</f>
        <v>390</v>
      </c>
      <c r="AL639" t="b">
        <f t="shared" si="658"/>
        <v>0</v>
      </c>
      <c r="AN639">
        <f>SUM(AS$11:BJ639)</f>
        <v>1064</v>
      </c>
      <c r="AO639">
        <f>SUM(BM$11:CD639)</f>
        <v>560</v>
      </c>
      <c r="AP639">
        <f t="shared" si="649"/>
        <v>692.6</v>
      </c>
      <c r="AR639" t="str">
        <f t="shared" si="665"/>
        <v/>
      </c>
      <c r="AS639" t="str">
        <f t="shared" si="608"/>
        <v/>
      </c>
      <c r="AT639" t="str">
        <f t="shared" si="609"/>
        <v/>
      </c>
      <c r="AU639" t="str">
        <f t="shared" si="610"/>
        <v/>
      </c>
      <c r="AV639" t="str">
        <f t="shared" si="611"/>
        <v/>
      </c>
      <c r="AW639" t="str">
        <f t="shared" si="612"/>
        <v/>
      </c>
      <c r="AX639" t="str">
        <f t="shared" si="613"/>
        <v/>
      </c>
      <c r="AY639" t="str">
        <f t="shared" si="614"/>
        <v/>
      </c>
      <c r="AZ639" t="str">
        <f t="shared" si="615"/>
        <v/>
      </c>
      <c r="BA639" t="str">
        <f t="shared" si="616"/>
        <v/>
      </c>
      <c r="BB639" t="str">
        <f t="shared" si="617"/>
        <v/>
      </c>
      <c r="BC639" t="str">
        <f t="shared" si="618"/>
        <v/>
      </c>
      <c r="BD639" t="str">
        <f t="shared" si="619"/>
        <v/>
      </c>
      <c r="BE639" t="str">
        <f t="shared" si="620"/>
        <v/>
      </c>
      <c r="BF639" t="str">
        <f t="shared" si="621"/>
        <v/>
      </c>
      <c r="BG639" t="str">
        <f t="shared" si="622"/>
        <v/>
      </c>
      <c r="BH639" t="str">
        <f t="shared" si="623"/>
        <v/>
      </c>
      <c r="BI639" t="str">
        <f t="shared" si="624"/>
        <v/>
      </c>
      <c r="BJ639" t="str">
        <f t="shared" si="625"/>
        <v/>
      </c>
      <c r="BM639" t="str">
        <f t="shared" si="626"/>
        <v/>
      </c>
      <c r="BN639" t="str">
        <f t="shared" si="627"/>
        <v/>
      </c>
      <c r="BO639" t="str">
        <f t="shared" si="628"/>
        <v/>
      </c>
      <c r="BP639" t="str">
        <f t="shared" si="629"/>
        <v/>
      </c>
      <c r="BQ639" t="str">
        <f t="shared" si="630"/>
        <v/>
      </c>
      <c r="BR639" t="str">
        <f t="shared" si="631"/>
        <v/>
      </c>
      <c r="BS639" t="str">
        <f t="shared" si="632"/>
        <v/>
      </c>
      <c r="BT639" t="str">
        <f t="shared" si="633"/>
        <v/>
      </c>
      <c r="BU639" t="str">
        <f t="shared" si="634"/>
        <v/>
      </c>
      <c r="BV639" t="str">
        <f t="shared" si="635"/>
        <v/>
      </c>
      <c r="BW639" t="str">
        <f t="shared" si="636"/>
        <v/>
      </c>
      <c r="BX639" t="str">
        <f t="shared" si="637"/>
        <v/>
      </c>
      <c r="BY639" t="str">
        <f t="shared" si="638"/>
        <v/>
      </c>
      <c r="BZ639" t="str">
        <f t="shared" si="639"/>
        <v/>
      </c>
      <c r="CA639" t="str">
        <f t="shared" si="640"/>
        <v/>
      </c>
      <c r="CB639" t="str">
        <f t="shared" si="641"/>
        <v/>
      </c>
      <c r="CC639" t="str">
        <f t="shared" si="642"/>
        <v/>
      </c>
      <c r="CD639" t="str">
        <f t="shared" si="643"/>
        <v/>
      </c>
      <c r="CF639"/>
      <c r="CG639" s="36" t="str">
        <f t="shared" si="603"/>
        <v/>
      </c>
      <c r="CH639" s="36" t="str">
        <f t="shared" si="604"/>
        <v/>
      </c>
      <c r="CI639" s="36" t="str">
        <f t="shared" si="605"/>
        <v/>
      </c>
      <c r="CJ639" s="36" t="str">
        <f t="shared" si="606"/>
        <v/>
      </c>
      <c r="CK639" s="36" t="str">
        <f t="shared" si="607"/>
        <v/>
      </c>
    </row>
    <row r="640" spans="1:89">
      <c r="A640">
        <f t="shared" si="644"/>
        <v>631</v>
      </c>
      <c r="B640" s="1" t="str">
        <f t="shared" si="645"/>
        <v>Mi</v>
      </c>
      <c r="C640" s="2" t="str">
        <f t="shared" si="646"/>
        <v>12</v>
      </c>
      <c r="D640" s="50">
        <v>42095.5</v>
      </c>
      <c r="E640" s="51"/>
      <c r="F640" s="52"/>
      <c r="G640" s="52"/>
      <c r="H640" s="13" t="str">
        <f t="shared" si="651"/>
        <v/>
      </c>
      <c r="I640" s="13" t="str">
        <f t="shared" si="647"/>
        <v/>
      </c>
      <c r="J640" s="13" t="str">
        <f t="shared" si="652"/>
        <v/>
      </c>
      <c r="K640" s="3" t="str">
        <f t="shared" si="653"/>
        <v/>
      </c>
      <c r="L640" s="4" t="str">
        <f t="shared" si="654"/>
        <v/>
      </c>
      <c r="M640" s="52"/>
      <c r="N640" s="52"/>
      <c r="O640" s="13" t="str">
        <f t="shared" si="655"/>
        <v/>
      </c>
      <c r="P640" s="4" t="str">
        <f t="shared" si="656"/>
        <v/>
      </c>
      <c r="Q640" s="4" t="str">
        <f t="shared" si="657"/>
        <v/>
      </c>
      <c r="S640" s="5"/>
      <c r="T640" s="52"/>
      <c r="U640" s="52"/>
      <c r="V640" s="52"/>
      <c r="W640" s="52"/>
      <c r="X640" s="52"/>
      <c r="Y640" s="52"/>
      <c r="Z640" s="13" t="str">
        <f t="shared" si="650"/>
        <v/>
      </c>
      <c r="AA640" s="53" t="str">
        <f t="shared" si="664"/>
        <v/>
      </c>
      <c r="AB640" s="13" t="str">
        <f t="shared" si="659"/>
        <v/>
      </c>
      <c r="AC640" s="13" t="str">
        <f t="shared" si="661"/>
        <v/>
      </c>
      <c r="AD640" s="13" t="b">
        <f t="shared" si="662"/>
        <v>0</v>
      </c>
      <c r="AE640" t="e">
        <f t="shared" si="660"/>
        <v>#VALUE!</v>
      </c>
      <c r="AF640" t="str">
        <f t="shared" si="648"/>
        <v/>
      </c>
      <c r="AG640" t="b">
        <f t="shared" si="663"/>
        <v>0</v>
      </c>
      <c r="AI640" s="41">
        <f>SUM($AG$11:AG640)</f>
        <v>-160</v>
      </c>
      <c r="AJ640" s="36">
        <f>SUM($AA$10:AA640)</f>
        <v>692.6</v>
      </c>
      <c r="AK640" s="42">
        <f>SUM($AL$11:AL640)</f>
        <v>390</v>
      </c>
      <c r="AL640" t="b">
        <f t="shared" si="658"/>
        <v>0</v>
      </c>
      <c r="AN640">
        <f>SUM(AS$11:BJ640)</f>
        <v>1064</v>
      </c>
      <c r="AO640">
        <f>SUM(BM$11:CD640)</f>
        <v>560</v>
      </c>
      <c r="AP640">
        <f t="shared" si="649"/>
        <v>692.6</v>
      </c>
      <c r="AR640" t="str">
        <f t="shared" si="665"/>
        <v/>
      </c>
      <c r="AS640" t="str">
        <f t="shared" si="608"/>
        <v/>
      </c>
      <c r="AT640" t="str">
        <f t="shared" si="609"/>
        <v/>
      </c>
      <c r="AU640" t="str">
        <f t="shared" si="610"/>
        <v/>
      </c>
      <c r="AV640" t="str">
        <f t="shared" si="611"/>
        <v/>
      </c>
      <c r="AW640" t="str">
        <f t="shared" si="612"/>
        <v/>
      </c>
      <c r="AX640" t="str">
        <f t="shared" si="613"/>
        <v/>
      </c>
      <c r="AY640" t="str">
        <f t="shared" si="614"/>
        <v/>
      </c>
      <c r="AZ640" t="str">
        <f t="shared" si="615"/>
        <v/>
      </c>
      <c r="BA640" t="str">
        <f t="shared" si="616"/>
        <v/>
      </c>
      <c r="BB640" t="str">
        <f t="shared" si="617"/>
        <v/>
      </c>
      <c r="BC640" t="str">
        <f t="shared" si="618"/>
        <v/>
      </c>
      <c r="BD640" t="str">
        <f t="shared" si="619"/>
        <v/>
      </c>
      <c r="BE640" t="str">
        <f t="shared" si="620"/>
        <v/>
      </c>
      <c r="BF640" t="str">
        <f t="shared" si="621"/>
        <v/>
      </c>
      <c r="BG640" t="str">
        <f t="shared" si="622"/>
        <v/>
      </c>
      <c r="BH640" t="str">
        <f t="shared" si="623"/>
        <v/>
      </c>
      <c r="BI640" t="str">
        <f t="shared" si="624"/>
        <v/>
      </c>
      <c r="BJ640" t="str">
        <f t="shared" si="625"/>
        <v/>
      </c>
      <c r="BM640" t="str">
        <f t="shared" si="626"/>
        <v/>
      </c>
      <c r="BN640" t="str">
        <f t="shared" si="627"/>
        <v/>
      </c>
      <c r="BO640" t="str">
        <f t="shared" si="628"/>
        <v/>
      </c>
      <c r="BP640" t="str">
        <f t="shared" si="629"/>
        <v/>
      </c>
      <c r="BQ640" t="str">
        <f t="shared" si="630"/>
        <v/>
      </c>
      <c r="BR640" t="str">
        <f t="shared" si="631"/>
        <v/>
      </c>
      <c r="BS640" t="str">
        <f t="shared" si="632"/>
        <v/>
      </c>
      <c r="BT640" t="str">
        <f t="shared" si="633"/>
        <v/>
      </c>
      <c r="BU640" t="str">
        <f t="shared" si="634"/>
        <v/>
      </c>
      <c r="BV640" t="str">
        <f t="shared" si="635"/>
        <v/>
      </c>
      <c r="BW640" t="str">
        <f t="shared" si="636"/>
        <v/>
      </c>
      <c r="BX640" t="str">
        <f t="shared" si="637"/>
        <v/>
      </c>
      <c r="BY640" t="str">
        <f t="shared" si="638"/>
        <v/>
      </c>
      <c r="BZ640" t="str">
        <f t="shared" si="639"/>
        <v/>
      </c>
      <c r="CA640" t="str">
        <f t="shared" si="640"/>
        <v/>
      </c>
      <c r="CB640" t="str">
        <f t="shared" si="641"/>
        <v/>
      </c>
      <c r="CC640" t="str">
        <f t="shared" si="642"/>
        <v/>
      </c>
      <c r="CD640" t="str">
        <f t="shared" si="643"/>
        <v/>
      </c>
      <c r="CF640"/>
      <c r="CG640" s="36" t="str">
        <f t="shared" si="603"/>
        <v/>
      </c>
      <c r="CH640" s="36" t="str">
        <f t="shared" si="604"/>
        <v/>
      </c>
      <c r="CI640" s="36" t="str">
        <f t="shared" si="605"/>
        <v/>
      </c>
      <c r="CJ640" s="36" t="str">
        <f t="shared" si="606"/>
        <v/>
      </c>
      <c r="CK640" s="36" t="str">
        <f t="shared" si="607"/>
        <v/>
      </c>
    </row>
    <row r="641" spans="1:89">
      <c r="A641">
        <f t="shared" si="644"/>
        <v>632</v>
      </c>
      <c r="B641" s="1" t="str">
        <f t="shared" si="645"/>
        <v>Mi</v>
      </c>
      <c r="C641" s="2" t="str">
        <f t="shared" si="646"/>
        <v>12</v>
      </c>
      <c r="D641" s="50">
        <v>42095.5</v>
      </c>
      <c r="E641" s="51"/>
      <c r="F641" s="52"/>
      <c r="G641" s="52"/>
      <c r="H641" s="13" t="str">
        <f t="shared" si="651"/>
        <v/>
      </c>
      <c r="I641" s="13" t="str">
        <f t="shared" si="647"/>
        <v/>
      </c>
      <c r="J641" s="13" t="str">
        <f t="shared" si="652"/>
        <v/>
      </c>
      <c r="K641" s="3" t="str">
        <f t="shared" si="653"/>
        <v/>
      </c>
      <c r="L641" s="4" t="str">
        <f t="shared" si="654"/>
        <v/>
      </c>
      <c r="M641" s="52"/>
      <c r="N641" s="52"/>
      <c r="O641" s="13" t="str">
        <f t="shared" si="655"/>
        <v/>
      </c>
      <c r="P641" s="4" t="str">
        <f t="shared" si="656"/>
        <v/>
      </c>
      <c r="Q641" s="4" t="str">
        <f t="shared" si="657"/>
        <v/>
      </c>
      <c r="S641" s="5"/>
      <c r="T641" s="52"/>
      <c r="U641" s="52"/>
      <c r="V641" s="52"/>
      <c r="W641" s="52"/>
      <c r="X641" s="52"/>
      <c r="Y641" s="52"/>
      <c r="Z641" s="13" t="str">
        <f t="shared" si="650"/>
        <v/>
      </c>
      <c r="AA641" s="53" t="str">
        <f t="shared" si="664"/>
        <v/>
      </c>
      <c r="AB641" s="13" t="str">
        <f t="shared" si="659"/>
        <v/>
      </c>
      <c r="AC641" s="13" t="str">
        <f t="shared" si="661"/>
        <v/>
      </c>
      <c r="AD641" s="13" t="b">
        <f t="shared" si="662"/>
        <v>0</v>
      </c>
      <c r="AE641" t="e">
        <f t="shared" si="660"/>
        <v>#VALUE!</v>
      </c>
      <c r="AF641" t="str">
        <f t="shared" si="648"/>
        <v/>
      </c>
      <c r="AG641" t="b">
        <f t="shared" si="663"/>
        <v>0</v>
      </c>
      <c r="AI641" s="41">
        <f>SUM($AG$11:AG641)</f>
        <v>-160</v>
      </c>
      <c r="AJ641" s="36">
        <f>SUM($AA$10:AA641)</f>
        <v>692.6</v>
      </c>
      <c r="AK641" s="42">
        <f>SUM($AL$11:AL641)</f>
        <v>390</v>
      </c>
      <c r="AL641" t="b">
        <f t="shared" si="658"/>
        <v>0</v>
      </c>
      <c r="AN641">
        <f>SUM(AS$11:BJ641)</f>
        <v>1064</v>
      </c>
      <c r="AO641">
        <f>SUM(BM$11:CD641)</f>
        <v>560</v>
      </c>
      <c r="AP641">
        <f t="shared" si="649"/>
        <v>692.6</v>
      </c>
      <c r="AR641" t="str">
        <f t="shared" si="665"/>
        <v/>
      </c>
      <c r="AS641" t="str">
        <f t="shared" si="608"/>
        <v/>
      </c>
      <c r="AT641" t="str">
        <f t="shared" si="609"/>
        <v/>
      </c>
      <c r="AU641" t="str">
        <f t="shared" si="610"/>
        <v/>
      </c>
      <c r="AV641" t="str">
        <f t="shared" si="611"/>
        <v/>
      </c>
      <c r="AW641" t="str">
        <f t="shared" si="612"/>
        <v/>
      </c>
      <c r="AX641" t="str">
        <f t="shared" si="613"/>
        <v/>
      </c>
      <c r="AY641" t="str">
        <f t="shared" si="614"/>
        <v/>
      </c>
      <c r="AZ641" t="str">
        <f t="shared" si="615"/>
        <v/>
      </c>
      <c r="BA641" t="str">
        <f t="shared" si="616"/>
        <v/>
      </c>
      <c r="BB641" t="str">
        <f t="shared" si="617"/>
        <v/>
      </c>
      <c r="BC641" t="str">
        <f t="shared" si="618"/>
        <v/>
      </c>
      <c r="BD641" t="str">
        <f t="shared" si="619"/>
        <v/>
      </c>
      <c r="BE641" t="str">
        <f t="shared" si="620"/>
        <v/>
      </c>
      <c r="BF641" t="str">
        <f t="shared" si="621"/>
        <v/>
      </c>
      <c r="BG641" t="str">
        <f t="shared" si="622"/>
        <v/>
      </c>
      <c r="BH641" t="str">
        <f t="shared" si="623"/>
        <v/>
      </c>
      <c r="BI641" t="str">
        <f t="shared" si="624"/>
        <v/>
      </c>
      <c r="BJ641" t="str">
        <f t="shared" si="625"/>
        <v/>
      </c>
      <c r="BM641" t="str">
        <f t="shared" si="626"/>
        <v/>
      </c>
      <c r="BN641" t="str">
        <f t="shared" si="627"/>
        <v/>
      </c>
      <c r="BO641" t="str">
        <f t="shared" si="628"/>
        <v/>
      </c>
      <c r="BP641" t="str">
        <f t="shared" si="629"/>
        <v/>
      </c>
      <c r="BQ641" t="str">
        <f t="shared" si="630"/>
        <v/>
      </c>
      <c r="BR641" t="str">
        <f t="shared" si="631"/>
        <v/>
      </c>
      <c r="BS641" t="str">
        <f t="shared" si="632"/>
        <v/>
      </c>
      <c r="BT641" t="str">
        <f t="shared" si="633"/>
        <v/>
      </c>
      <c r="BU641" t="str">
        <f t="shared" si="634"/>
        <v/>
      </c>
      <c r="BV641" t="str">
        <f t="shared" si="635"/>
        <v/>
      </c>
      <c r="BW641" t="str">
        <f t="shared" si="636"/>
        <v/>
      </c>
      <c r="BX641" t="str">
        <f t="shared" si="637"/>
        <v/>
      </c>
      <c r="BY641" t="str">
        <f t="shared" si="638"/>
        <v/>
      </c>
      <c r="BZ641" t="str">
        <f t="shared" si="639"/>
        <v/>
      </c>
      <c r="CA641" t="str">
        <f t="shared" si="640"/>
        <v/>
      </c>
      <c r="CB641" t="str">
        <f t="shared" si="641"/>
        <v/>
      </c>
      <c r="CC641" t="str">
        <f t="shared" si="642"/>
        <v/>
      </c>
      <c r="CD641" t="str">
        <f t="shared" si="643"/>
        <v/>
      </c>
      <c r="CF641"/>
      <c r="CG641" s="36" t="str">
        <f t="shared" si="603"/>
        <v/>
      </c>
      <c r="CH641" s="36" t="str">
        <f t="shared" si="604"/>
        <v/>
      </c>
      <c r="CI641" s="36" t="str">
        <f t="shared" si="605"/>
        <v/>
      </c>
      <c r="CJ641" s="36" t="str">
        <f t="shared" si="606"/>
        <v/>
      </c>
      <c r="CK641" s="36" t="str">
        <f t="shared" si="607"/>
        <v/>
      </c>
    </row>
    <row r="642" spans="1:89">
      <c r="A642">
        <f t="shared" si="644"/>
        <v>633</v>
      </c>
      <c r="B642" s="1" t="str">
        <f t="shared" si="645"/>
        <v>Mi</v>
      </c>
      <c r="C642" s="2" t="str">
        <f t="shared" si="646"/>
        <v>12</v>
      </c>
      <c r="D642" s="50">
        <v>42095.5</v>
      </c>
      <c r="E642" s="51"/>
      <c r="F642" s="52"/>
      <c r="G642" s="52"/>
      <c r="H642" s="13" t="str">
        <f t="shared" si="651"/>
        <v/>
      </c>
      <c r="I642" s="13" t="str">
        <f t="shared" si="647"/>
        <v/>
      </c>
      <c r="J642" s="13" t="str">
        <f t="shared" si="652"/>
        <v/>
      </c>
      <c r="K642" s="3" t="str">
        <f t="shared" si="653"/>
        <v/>
      </c>
      <c r="L642" s="4" t="str">
        <f t="shared" si="654"/>
        <v/>
      </c>
      <c r="M642" s="52"/>
      <c r="N642" s="52"/>
      <c r="O642" s="13" t="str">
        <f t="shared" si="655"/>
        <v/>
      </c>
      <c r="P642" s="4" t="str">
        <f t="shared" si="656"/>
        <v/>
      </c>
      <c r="Q642" s="4" t="str">
        <f t="shared" si="657"/>
        <v/>
      </c>
      <c r="S642" s="5"/>
      <c r="T642" s="52"/>
      <c r="U642" s="52"/>
      <c r="V642" s="52"/>
      <c r="W642" s="52"/>
      <c r="X642" s="52"/>
      <c r="Y642" s="52"/>
      <c r="Z642" s="13" t="str">
        <f t="shared" si="650"/>
        <v/>
      </c>
      <c r="AA642" s="53" t="str">
        <f t="shared" si="664"/>
        <v/>
      </c>
      <c r="AB642" s="13" t="str">
        <f t="shared" si="659"/>
        <v/>
      </c>
      <c r="AC642" s="13" t="str">
        <f t="shared" si="661"/>
        <v/>
      </c>
      <c r="AD642" s="13" t="b">
        <f t="shared" si="662"/>
        <v>0</v>
      </c>
      <c r="AE642" t="e">
        <f t="shared" si="660"/>
        <v>#VALUE!</v>
      </c>
      <c r="AF642" t="str">
        <f t="shared" si="648"/>
        <v/>
      </c>
      <c r="AG642" t="b">
        <f t="shared" si="663"/>
        <v>0</v>
      </c>
      <c r="AI642" s="41">
        <f>SUM($AG$11:AG642)</f>
        <v>-160</v>
      </c>
      <c r="AJ642" s="36">
        <f>SUM($AA$10:AA642)</f>
        <v>692.6</v>
      </c>
      <c r="AK642" s="42">
        <f>SUM($AL$11:AL642)</f>
        <v>390</v>
      </c>
      <c r="AL642" t="b">
        <f t="shared" si="658"/>
        <v>0</v>
      </c>
      <c r="AN642">
        <f>SUM(AS$11:BJ642)</f>
        <v>1064</v>
      </c>
      <c r="AO642">
        <f>SUM(BM$11:CD642)</f>
        <v>560</v>
      </c>
      <c r="AP642">
        <f t="shared" si="649"/>
        <v>692.6</v>
      </c>
      <c r="AR642" t="str">
        <f t="shared" si="665"/>
        <v/>
      </c>
      <c r="AS642" t="str">
        <f t="shared" si="608"/>
        <v/>
      </c>
      <c r="AT642" t="str">
        <f t="shared" si="609"/>
        <v/>
      </c>
      <c r="AU642" t="str">
        <f t="shared" si="610"/>
        <v/>
      </c>
      <c r="AV642" t="str">
        <f t="shared" si="611"/>
        <v/>
      </c>
      <c r="AW642" t="str">
        <f t="shared" si="612"/>
        <v/>
      </c>
      <c r="AX642" t="str">
        <f t="shared" si="613"/>
        <v/>
      </c>
      <c r="AY642" t="str">
        <f t="shared" si="614"/>
        <v/>
      </c>
      <c r="AZ642" t="str">
        <f t="shared" si="615"/>
        <v/>
      </c>
      <c r="BA642" t="str">
        <f t="shared" si="616"/>
        <v/>
      </c>
      <c r="BB642" t="str">
        <f t="shared" si="617"/>
        <v/>
      </c>
      <c r="BC642" t="str">
        <f t="shared" si="618"/>
        <v/>
      </c>
      <c r="BD642" t="str">
        <f t="shared" si="619"/>
        <v/>
      </c>
      <c r="BE642" t="str">
        <f t="shared" si="620"/>
        <v/>
      </c>
      <c r="BF642" t="str">
        <f t="shared" si="621"/>
        <v/>
      </c>
      <c r="BG642" t="str">
        <f t="shared" si="622"/>
        <v/>
      </c>
      <c r="BH642" t="str">
        <f t="shared" si="623"/>
        <v/>
      </c>
      <c r="BI642" t="str">
        <f t="shared" si="624"/>
        <v/>
      </c>
      <c r="BJ642" t="str">
        <f t="shared" si="625"/>
        <v/>
      </c>
      <c r="BM642" t="str">
        <f t="shared" si="626"/>
        <v/>
      </c>
      <c r="BN642" t="str">
        <f t="shared" si="627"/>
        <v/>
      </c>
      <c r="BO642" t="str">
        <f t="shared" si="628"/>
        <v/>
      </c>
      <c r="BP642" t="str">
        <f t="shared" si="629"/>
        <v/>
      </c>
      <c r="BQ642" t="str">
        <f t="shared" si="630"/>
        <v/>
      </c>
      <c r="BR642" t="str">
        <f t="shared" si="631"/>
        <v/>
      </c>
      <c r="BS642" t="str">
        <f t="shared" si="632"/>
        <v/>
      </c>
      <c r="BT642" t="str">
        <f t="shared" si="633"/>
        <v/>
      </c>
      <c r="BU642" t="str">
        <f t="shared" si="634"/>
        <v/>
      </c>
      <c r="BV642" t="str">
        <f t="shared" si="635"/>
        <v/>
      </c>
      <c r="BW642" t="str">
        <f t="shared" si="636"/>
        <v/>
      </c>
      <c r="BX642" t="str">
        <f t="shared" si="637"/>
        <v/>
      </c>
      <c r="BY642" t="str">
        <f t="shared" si="638"/>
        <v/>
      </c>
      <c r="BZ642" t="str">
        <f t="shared" si="639"/>
        <v/>
      </c>
      <c r="CA642" t="str">
        <f t="shared" si="640"/>
        <v/>
      </c>
      <c r="CB642" t="str">
        <f t="shared" si="641"/>
        <v/>
      </c>
      <c r="CC642" t="str">
        <f t="shared" si="642"/>
        <v/>
      </c>
      <c r="CD642" t="str">
        <f t="shared" si="643"/>
        <v/>
      </c>
      <c r="CF642"/>
      <c r="CG642" s="36" t="str">
        <f t="shared" si="603"/>
        <v/>
      </c>
      <c r="CH642" s="36" t="str">
        <f t="shared" si="604"/>
        <v/>
      </c>
      <c r="CI642" s="36" t="str">
        <f t="shared" si="605"/>
        <v/>
      </c>
      <c r="CJ642" s="36" t="str">
        <f t="shared" si="606"/>
        <v/>
      </c>
      <c r="CK642" s="36" t="str">
        <f t="shared" si="607"/>
        <v/>
      </c>
    </row>
    <row r="643" spans="1:89">
      <c r="A643">
        <f t="shared" si="644"/>
        <v>634</v>
      </c>
      <c r="B643" s="1" t="str">
        <f t="shared" si="645"/>
        <v>Mi</v>
      </c>
      <c r="C643" s="2" t="str">
        <f t="shared" si="646"/>
        <v>12</v>
      </c>
      <c r="D643" s="50">
        <v>42095.5</v>
      </c>
      <c r="E643" s="51"/>
      <c r="F643" s="52"/>
      <c r="G643" s="52"/>
      <c r="H643" s="13" t="str">
        <f t="shared" si="651"/>
        <v/>
      </c>
      <c r="I643" s="13" t="str">
        <f t="shared" si="647"/>
        <v/>
      </c>
      <c r="J643" s="13" t="str">
        <f t="shared" si="652"/>
        <v/>
      </c>
      <c r="K643" s="3" t="str">
        <f t="shared" si="653"/>
        <v/>
      </c>
      <c r="L643" s="4" t="str">
        <f t="shared" si="654"/>
        <v/>
      </c>
      <c r="M643" s="52"/>
      <c r="N643" s="52"/>
      <c r="O643" s="13" t="str">
        <f t="shared" si="655"/>
        <v/>
      </c>
      <c r="P643" s="4" t="str">
        <f t="shared" si="656"/>
        <v/>
      </c>
      <c r="Q643" s="4" t="str">
        <f t="shared" si="657"/>
        <v/>
      </c>
      <c r="S643" s="5"/>
      <c r="T643" s="52"/>
      <c r="U643" s="52"/>
      <c r="V643" s="52"/>
      <c r="W643" s="52"/>
      <c r="X643" s="52"/>
      <c r="Y643" s="52"/>
      <c r="Z643" s="13" t="str">
        <f t="shared" si="650"/>
        <v/>
      </c>
      <c r="AA643" s="53" t="str">
        <f t="shared" si="664"/>
        <v/>
      </c>
      <c r="AB643" s="13" t="str">
        <f t="shared" si="659"/>
        <v/>
      </c>
      <c r="AC643" s="13" t="str">
        <f t="shared" si="661"/>
        <v/>
      </c>
      <c r="AD643" s="13" t="b">
        <f t="shared" si="662"/>
        <v>0</v>
      </c>
      <c r="AE643" t="e">
        <f t="shared" si="660"/>
        <v>#VALUE!</v>
      </c>
      <c r="AF643" t="str">
        <f t="shared" si="648"/>
        <v/>
      </c>
      <c r="AG643" t="b">
        <f t="shared" si="663"/>
        <v>0</v>
      </c>
      <c r="AI643" s="41">
        <f>SUM($AG$11:AG643)</f>
        <v>-160</v>
      </c>
      <c r="AJ643" s="36">
        <f>SUM($AA$10:AA643)</f>
        <v>692.6</v>
      </c>
      <c r="AK643" s="42">
        <f>SUM($AL$11:AL643)</f>
        <v>390</v>
      </c>
      <c r="AL643" t="b">
        <f t="shared" si="658"/>
        <v>0</v>
      </c>
      <c r="AN643">
        <f>SUM(AS$11:BJ643)</f>
        <v>1064</v>
      </c>
      <c r="AO643">
        <f>SUM(BM$11:CD643)</f>
        <v>560</v>
      </c>
      <c r="AP643">
        <f t="shared" si="649"/>
        <v>692.6</v>
      </c>
      <c r="AR643" t="str">
        <f t="shared" si="665"/>
        <v/>
      </c>
      <c r="AS643" t="str">
        <f t="shared" si="608"/>
        <v/>
      </c>
      <c r="AT643" t="str">
        <f t="shared" si="609"/>
        <v/>
      </c>
      <c r="AU643" t="str">
        <f t="shared" si="610"/>
        <v/>
      </c>
      <c r="AV643" t="str">
        <f t="shared" si="611"/>
        <v/>
      </c>
      <c r="AW643" t="str">
        <f t="shared" si="612"/>
        <v/>
      </c>
      <c r="AX643" t="str">
        <f t="shared" si="613"/>
        <v/>
      </c>
      <c r="AY643" t="str">
        <f t="shared" si="614"/>
        <v/>
      </c>
      <c r="AZ643" t="str">
        <f t="shared" si="615"/>
        <v/>
      </c>
      <c r="BA643" t="str">
        <f t="shared" si="616"/>
        <v/>
      </c>
      <c r="BB643" t="str">
        <f t="shared" si="617"/>
        <v/>
      </c>
      <c r="BC643" t="str">
        <f t="shared" si="618"/>
        <v/>
      </c>
      <c r="BD643" t="str">
        <f t="shared" si="619"/>
        <v/>
      </c>
      <c r="BE643" t="str">
        <f t="shared" si="620"/>
        <v/>
      </c>
      <c r="BF643" t="str">
        <f t="shared" si="621"/>
        <v/>
      </c>
      <c r="BG643" t="str">
        <f t="shared" si="622"/>
        <v/>
      </c>
      <c r="BH643" t="str">
        <f t="shared" si="623"/>
        <v/>
      </c>
      <c r="BI643" t="str">
        <f t="shared" si="624"/>
        <v/>
      </c>
      <c r="BJ643" t="str">
        <f t="shared" si="625"/>
        <v/>
      </c>
      <c r="BM643" t="str">
        <f t="shared" si="626"/>
        <v/>
      </c>
      <c r="BN643" t="str">
        <f t="shared" si="627"/>
        <v/>
      </c>
      <c r="BO643" t="str">
        <f t="shared" si="628"/>
        <v/>
      </c>
      <c r="BP643" t="str">
        <f t="shared" si="629"/>
        <v/>
      </c>
      <c r="BQ643" t="str">
        <f t="shared" si="630"/>
        <v/>
      </c>
      <c r="BR643" t="str">
        <f t="shared" si="631"/>
        <v/>
      </c>
      <c r="BS643" t="str">
        <f t="shared" si="632"/>
        <v/>
      </c>
      <c r="BT643" t="str">
        <f t="shared" si="633"/>
        <v/>
      </c>
      <c r="BU643" t="str">
        <f t="shared" si="634"/>
        <v/>
      </c>
      <c r="BV643" t="str">
        <f t="shared" si="635"/>
        <v/>
      </c>
      <c r="BW643" t="str">
        <f t="shared" si="636"/>
        <v/>
      </c>
      <c r="BX643" t="str">
        <f t="shared" si="637"/>
        <v/>
      </c>
      <c r="BY643" t="str">
        <f t="shared" si="638"/>
        <v/>
      </c>
      <c r="BZ643" t="str">
        <f t="shared" si="639"/>
        <v/>
      </c>
      <c r="CA643" t="str">
        <f t="shared" si="640"/>
        <v/>
      </c>
      <c r="CB643" t="str">
        <f t="shared" si="641"/>
        <v/>
      </c>
      <c r="CC643" t="str">
        <f t="shared" si="642"/>
        <v/>
      </c>
      <c r="CD643" t="str">
        <f t="shared" si="643"/>
        <v/>
      </c>
      <c r="CF643"/>
      <c r="CG643" s="36" t="str">
        <f t="shared" si="603"/>
        <v/>
      </c>
      <c r="CH643" s="36" t="str">
        <f t="shared" si="604"/>
        <v/>
      </c>
      <c r="CI643" s="36" t="str">
        <f t="shared" si="605"/>
        <v/>
      </c>
      <c r="CJ643" s="36" t="str">
        <f t="shared" si="606"/>
        <v/>
      </c>
      <c r="CK643" s="36" t="str">
        <f t="shared" si="607"/>
        <v/>
      </c>
    </row>
    <row r="644" spans="1:89">
      <c r="A644">
        <f t="shared" si="644"/>
        <v>635</v>
      </c>
      <c r="B644" s="1" t="str">
        <f t="shared" si="645"/>
        <v>Mi</v>
      </c>
      <c r="C644" s="2" t="str">
        <f t="shared" si="646"/>
        <v>12</v>
      </c>
      <c r="D644" s="50">
        <v>42095.5</v>
      </c>
      <c r="E644" s="51"/>
      <c r="F644" s="52"/>
      <c r="G644" s="52"/>
      <c r="H644" s="13" t="str">
        <f t="shared" si="651"/>
        <v/>
      </c>
      <c r="I644" s="13" t="str">
        <f t="shared" si="647"/>
        <v/>
      </c>
      <c r="J644" s="13" t="str">
        <f t="shared" si="652"/>
        <v/>
      </c>
      <c r="K644" s="3" t="str">
        <f t="shared" si="653"/>
        <v/>
      </c>
      <c r="L644" s="4" t="str">
        <f t="shared" si="654"/>
        <v/>
      </c>
      <c r="M644" s="52"/>
      <c r="N644" s="52"/>
      <c r="O644" s="13" t="str">
        <f t="shared" si="655"/>
        <v/>
      </c>
      <c r="P644" s="4" t="str">
        <f t="shared" si="656"/>
        <v/>
      </c>
      <c r="Q644" s="4" t="str">
        <f t="shared" si="657"/>
        <v/>
      </c>
      <c r="S644" s="5"/>
      <c r="T644" s="52"/>
      <c r="U644" s="52"/>
      <c r="V644" s="52"/>
      <c r="W644" s="52"/>
      <c r="X644" s="52"/>
      <c r="Y644" s="52"/>
      <c r="Z644" s="13" t="str">
        <f t="shared" si="650"/>
        <v/>
      </c>
      <c r="AA644" s="53" t="str">
        <f t="shared" si="664"/>
        <v/>
      </c>
      <c r="AB644" s="13" t="str">
        <f t="shared" si="659"/>
        <v/>
      </c>
      <c r="AC644" s="13" t="str">
        <f t="shared" si="661"/>
        <v/>
      </c>
      <c r="AD644" s="13" t="b">
        <f t="shared" si="662"/>
        <v>0</v>
      </c>
      <c r="AE644" t="e">
        <f t="shared" si="660"/>
        <v>#VALUE!</v>
      </c>
      <c r="AF644" t="str">
        <f t="shared" si="648"/>
        <v/>
      </c>
      <c r="AG644" t="b">
        <f t="shared" si="663"/>
        <v>0</v>
      </c>
      <c r="AI644" s="41">
        <f>SUM($AG$11:AG644)</f>
        <v>-160</v>
      </c>
      <c r="AJ644" s="36">
        <f>SUM($AA$10:AA644)</f>
        <v>692.6</v>
      </c>
      <c r="AK644" s="42">
        <f>SUM($AL$11:AL644)</f>
        <v>390</v>
      </c>
      <c r="AL644" t="b">
        <f t="shared" si="658"/>
        <v>0</v>
      </c>
      <c r="AN644">
        <f>SUM(AS$11:BJ644)</f>
        <v>1064</v>
      </c>
      <c r="AO644">
        <f>SUM(BM$11:CD644)</f>
        <v>560</v>
      </c>
      <c r="AP644">
        <f t="shared" si="649"/>
        <v>692.6</v>
      </c>
      <c r="AR644" t="str">
        <f t="shared" si="665"/>
        <v/>
      </c>
      <c r="AS644" t="str">
        <f t="shared" si="608"/>
        <v/>
      </c>
      <c r="AT644" t="str">
        <f t="shared" si="609"/>
        <v/>
      </c>
      <c r="AU644" t="str">
        <f t="shared" si="610"/>
        <v/>
      </c>
      <c r="AV644" t="str">
        <f t="shared" si="611"/>
        <v/>
      </c>
      <c r="AW644" t="str">
        <f t="shared" si="612"/>
        <v/>
      </c>
      <c r="AX644" t="str">
        <f t="shared" si="613"/>
        <v/>
      </c>
      <c r="AY644" t="str">
        <f t="shared" si="614"/>
        <v/>
      </c>
      <c r="AZ644" t="str">
        <f t="shared" si="615"/>
        <v/>
      </c>
      <c r="BA644" t="str">
        <f t="shared" si="616"/>
        <v/>
      </c>
      <c r="BB644" t="str">
        <f t="shared" si="617"/>
        <v/>
      </c>
      <c r="BC644" t="str">
        <f t="shared" si="618"/>
        <v/>
      </c>
      <c r="BD644" t="str">
        <f t="shared" si="619"/>
        <v/>
      </c>
      <c r="BE644" t="str">
        <f t="shared" si="620"/>
        <v/>
      </c>
      <c r="BF644" t="str">
        <f t="shared" si="621"/>
        <v/>
      </c>
      <c r="BG644" t="str">
        <f t="shared" si="622"/>
        <v/>
      </c>
      <c r="BH644" t="str">
        <f t="shared" si="623"/>
        <v/>
      </c>
      <c r="BI644" t="str">
        <f t="shared" si="624"/>
        <v/>
      </c>
      <c r="BJ644" t="str">
        <f t="shared" si="625"/>
        <v/>
      </c>
      <c r="BM644" t="str">
        <f t="shared" si="626"/>
        <v/>
      </c>
      <c r="BN644" t="str">
        <f t="shared" si="627"/>
        <v/>
      </c>
      <c r="BO644" t="str">
        <f t="shared" si="628"/>
        <v/>
      </c>
      <c r="BP644" t="str">
        <f t="shared" si="629"/>
        <v/>
      </c>
      <c r="BQ644" t="str">
        <f t="shared" si="630"/>
        <v/>
      </c>
      <c r="BR644" t="str">
        <f t="shared" si="631"/>
        <v/>
      </c>
      <c r="BS644" t="str">
        <f t="shared" si="632"/>
        <v/>
      </c>
      <c r="BT644" t="str">
        <f t="shared" si="633"/>
        <v/>
      </c>
      <c r="BU644" t="str">
        <f t="shared" si="634"/>
        <v/>
      </c>
      <c r="BV644" t="str">
        <f t="shared" si="635"/>
        <v/>
      </c>
      <c r="BW644" t="str">
        <f t="shared" si="636"/>
        <v/>
      </c>
      <c r="BX644" t="str">
        <f t="shared" si="637"/>
        <v/>
      </c>
      <c r="BY644" t="str">
        <f t="shared" si="638"/>
        <v/>
      </c>
      <c r="BZ644" t="str">
        <f t="shared" si="639"/>
        <v/>
      </c>
      <c r="CA644" t="str">
        <f t="shared" si="640"/>
        <v/>
      </c>
      <c r="CB644" t="str">
        <f t="shared" si="641"/>
        <v/>
      </c>
      <c r="CC644" t="str">
        <f t="shared" si="642"/>
        <v/>
      </c>
      <c r="CD644" t="str">
        <f t="shared" si="643"/>
        <v/>
      </c>
      <c r="CF644"/>
      <c r="CG644" s="36" t="str">
        <f t="shared" si="603"/>
        <v/>
      </c>
      <c r="CH644" s="36" t="str">
        <f t="shared" si="604"/>
        <v/>
      </c>
      <c r="CI644" s="36" t="str">
        <f t="shared" si="605"/>
        <v/>
      </c>
      <c r="CJ644" s="36" t="str">
        <f t="shared" si="606"/>
        <v/>
      </c>
      <c r="CK644" s="36" t="str">
        <f t="shared" si="607"/>
        <v/>
      </c>
    </row>
    <row r="645" spans="1:89">
      <c r="A645">
        <f t="shared" si="644"/>
        <v>636</v>
      </c>
      <c r="B645" s="1" t="str">
        <f t="shared" si="645"/>
        <v>Mi</v>
      </c>
      <c r="C645" s="2" t="str">
        <f t="shared" si="646"/>
        <v>12</v>
      </c>
      <c r="D645" s="50">
        <v>42095.5</v>
      </c>
      <c r="E645" s="51"/>
      <c r="F645" s="52"/>
      <c r="G645" s="52"/>
      <c r="H645" s="13" t="str">
        <f t="shared" si="651"/>
        <v/>
      </c>
      <c r="I645" s="13" t="str">
        <f t="shared" si="647"/>
        <v/>
      </c>
      <c r="J645" s="13" t="str">
        <f t="shared" si="652"/>
        <v/>
      </c>
      <c r="K645" s="3" t="str">
        <f t="shared" si="653"/>
        <v/>
      </c>
      <c r="L645" s="4" t="str">
        <f t="shared" si="654"/>
        <v/>
      </c>
      <c r="M645" s="52"/>
      <c r="N645" s="52"/>
      <c r="O645" s="13" t="str">
        <f t="shared" si="655"/>
        <v/>
      </c>
      <c r="P645" s="4" t="str">
        <f t="shared" si="656"/>
        <v/>
      </c>
      <c r="Q645" s="4" t="str">
        <f t="shared" si="657"/>
        <v/>
      </c>
      <c r="S645" s="5"/>
      <c r="T645" s="52"/>
      <c r="U645" s="52"/>
      <c r="V645" s="52"/>
      <c r="W645" s="52"/>
      <c r="X645" s="52"/>
      <c r="Y645" s="52"/>
      <c r="Z645" s="13" t="str">
        <f t="shared" si="650"/>
        <v/>
      </c>
      <c r="AA645" s="53" t="str">
        <f t="shared" si="664"/>
        <v/>
      </c>
      <c r="AB645" s="13" t="str">
        <f t="shared" si="659"/>
        <v/>
      </c>
      <c r="AC645" s="13" t="str">
        <f t="shared" si="661"/>
        <v/>
      </c>
      <c r="AD645" s="13" t="b">
        <f t="shared" si="662"/>
        <v>0</v>
      </c>
      <c r="AE645" t="e">
        <f t="shared" si="660"/>
        <v>#VALUE!</v>
      </c>
      <c r="AF645" t="str">
        <f t="shared" si="648"/>
        <v/>
      </c>
      <c r="AG645" t="b">
        <f t="shared" si="663"/>
        <v>0</v>
      </c>
      <c r="AI645" s="41">
        <f>SUM($AG$11:AG645)</f>
        <v>-160</v>
      </c>
      <c r="AJ645" s="36">
        <f>SUM($AA$10:AA645)</f>
        <v>692.6</v>
      </c>
      <c r="AK645" s="42">
        <f>SUM($AL$11:AL645)</f>
        <v>390</v>
      </c>
      <c r="AL645" t="b">
        <f t="shared" si="658"/>
        <v>0</v>
      </c>
      <c r="AN645">
        <f>SUM(AS$11:BJ645)</f>
        <v>1064</v>
      </c>
      <c r="AO645">
        <f>SUM(BM$11:CD645)</f>
        <v>560</v>
      </c>
      <c r="AP645">
        <f t="shared" si="649"/>
        <v>692.6</v>
      </c>
      <c r="AR645" t="str">
        <f t="shared" si="665"/>
        <v/>
      </c>
      <c r="AS645" t="str">
        <f t="shared" si="608"/>
        <v/>
      </c>
      <c r="AT645" t="str">
        <f t="shared" si="609"/>
        <v/>
      </c>
      <c r="AU645" t="str">
        <f t="shared" si="610"/>
        <v/>
      </c>
      <c r="AV645" t="str">
        <f t="shared" si="611"/>
        <v/>
      </c>
      <c r="AW645" t="str">
        <f t="shared" si="612"/>
        <v/>
      </c>
      <c r="AX645" t="str">
        <f t="shared" si="613"/>
        <v/>
      </c>
      <c r="AY645" t="str">
        <f t="shared" si="614"/>
        <v/>
      </c>
      <c r="AZ645" t="str">
        <f t="shared" si="615"/>
        <v/>
      </c>
      <c r="BA645" t="str">
        <f t="shared" si="616"/>
        <v/>
      </c>
      <c r="BB645" t="str">
        <f t="shared" si="617"/>
        <v/>
      </c>
      <c r="BC645" t="str">
        <f t="shared" si="618"/>
        <v/>
      </c>
      <c r="BD645" t="str">
        <f t="shared" si="619"/>
        <v/>
      </c>
      <c r="BE645" t="str">
        <f t="shared" si="620"/>
        <v/>
      </c>
      <c r="BF645" t="str">
        <f t="shared" si="621"/>
        <v/>
      </c>
      <c r="BG645" t="str">
        <f t="shared" si="622"/>
        <v/>
      </c>
      <c r="BH645" t="str">
        <f t="shared" si="623"/>
        <v/>
      </c>
      <c r="BI645" t="str">
        <f t="shared" si="624"/>
        <v/>
      </c>
      <c r="BJ645" t="str">
        <f t="shared" si="625"/>
        <v/>
      </c>
      <c r="BM645" t="str">
        <f t="shared" si="626"/>
        <v/>
      </c>
      <c r="BN645" t="str">
        <f t="shared" si="627"/>
        <v/>
      </c>
      <c r="BO645" t="str">
        <f t="shared" si="628"/>
        <v/>
      </c>
      <c r="BP645" t="str">
        <f t="shared" si="629"/>
        <v/>
      </c>
      <c r="BQ645" t="str">
        <f t="shared" si="630"/>
        <v/>
      </c>
      <c r="BR645" t="str">
        <f t="shared" si="631"/>
        <v/>
      </c>
      <c r="BS645" t="str">
        <f t="shared" si="632"/>
        <v/>
      </c>
      <c r="BT645" t="str">
        <f t="shared" si="633"/>
        <v/>
      </c>
      <c r="BU645" t="str">
        <f t="shared" si="634"/>
        <v/>
      </c>
      <c r="BV645" t="str">
        <f t="shared" si="635"/>
        <v/>
      </c>
      <c r="BW645" t="str">
        <f t="shared" si="636"/>
        <v/>
      </c>
      <c r="BX645" t="str">
        <f t="shared" si="637"/>
        <v/>
      </c>
      <c r="BY645" t="str">
        <f t="shared" si="638"/>
        <v/>
      </c>
      <c r="BZ645" t="str">
        <f t="shared" si="639"/>
        <v/>
      </c>
      <c r="CA645" t="str">
        <f t="shared" si="640"/>
        <v/>
      </c>
      <c r="CB645" t="str">
        <f t="shared" si="641"/>
        <v/>
      </c>
      <c r="CC645" t="str">
        <f t="shared" si="642"/>
        <v/>
      </c>
      <c r="CD645" t="str">
        <f t="shared" si="643"/>
        <v/>
      </c>
      <c r="CF645"/>
      <c r="CG645" s="36" t="str">
        <f t="shared" si="603"/>
        <v/>
      </c>
      <c r="CH645" s="36" t="str">
        <f t="shared" si="604"/>
        <v/>
      </c>
      <c r="CI645" s="36" t="str">
        <f t="shared" si="605"/>
        <v/>
      </c>
      <c r="CJ645" s="36" t="str">
        <f t="shared" si="606"/>
        <v/>
      </c>
      <c r="CK645" s="36" t="str">
        <f t="shared" si="607"/>
        <v/>
      </c>
    </row>
    <row r="646" spans="1:89">
      <c r="A646">
        <f t="shared" si="644"/>
        <v>637</v>
      </c>
      <c r="B646" s="1" t="str">
        <f t="shared" si="645"/>
        <v>Mi</v>
      </c>
      <c r="C646" s="2" t="str">
        <f t="shared" si="646"/>
        <v>12</v>
      </c>
      <c r="D646" s="50">
        <v>42095.5</v>
      </c>
      <c r="E646" s="51"/>
      <c r="F646" s="52"/>
      <c r="G646" s="52"/>
      <c r="H646" s="13" t="str">
        <f t="shared" si="651"/>
        <v/>
      </c>
      <c r="I646" s="13" t="str">
        <f t="shared" si="647"/>
        <v/>
      </c>
      <c r="J646" s="13" t="str">
        <f t="shared" si="652"/>
        <v/>
      </c>
      <c r="K646" s="3" t="str">
        <f t="shared" si="653"/>
        <v/>
      </c>
      <c r="L646" s="4" t="str">
        <f t="shared" si="654"/>
        <v/>
      </c>
      <c r="M646" s="52"/>
      <c r="N646" s="52"/>
      <c r="O646" s="13" t="str">
        <f t="shared" si="655"/>
        <v/>
      </c>
      <c r="P646" s="4" t="str">
        <f t="shared" si="656"/>
        <v/>
      </c>
      <c r="Q646" s="4" t="str">
        <f t="shared" si="657"/>
        <v/>
      </c>
      <c r="S646" s="5"/>
      <c r="T646" s="52"/>
      <c r="U646" s="52"/>
      <c r="V646" s="52"/>
      <c r="W646" s="52"/>
      <c r="X646" s="52"/>
      <c r="Y646" s="52"/>
      <c r="Z646" s="13" t="str">
        <f t="shared" si="650"/>
        <v/>
      </c>
      <c r="AA646" s="53" t="str">
        <f t="shared" si="664"/>
        <v/>
      </c>
      <c r="AB646" s="13" t="str">
        <f t="shared" si="659"/>
        <v/>
      </c>
      <c r="AC646" s="13" t="str">
        <f t="shared" si="661"/>
        <v/>
      </c>
      <c r="AD646" s="13" t="b">
        <f t="shared" si="662"/>
        <v>0</v>
      </c>
      <c r="AE646" t="e">
        <f t="shared" si="660"/>
        <v>#VALUE!</v>
      </c>
      <c r="AF646" t="str">
        <f t="shared" si="648"/>
        <v/>
      </c>
      <c r="AG646" t="b">
        <f t="shared" si="663"/>
        <v>0</v>
      </c>
      <c r="AI646" s="41">
        <f>SUM($AG$11:AG646)</f>
        <v>-160</v>
      </c>
      <c r="AJ646" s="36">
        <f>SUM($AA$10:AA646)</f>
        <v>692.6</v>
      </c>
      <c r="AK646" s="42">
        <f>SUM($AL$11:AL646)</f>
        <v>390</v>
      </c>
      <c r="AL646" t="b">
        <f t="shared" si="658"/>
        <v>0</v>
      </c>
      <c r="AN646">
        <f>SUM(AS$11:BJ646)</f>
        <v>1064</v>
      </c>
      <c r="AO646">
        <f>SUM(BM$11:CD646)</f>
        <v>560</v>
      </c>
      <c r="AP646">
        <f t="shared" si="649"/>
        <v>692.6</v>
      </c>
      <c r="AR646" t="str">
        <f t="shared" si="665"/>
        <v/>
      </c>
      <c r="AS646" t="str">
        <f t="shared" si="608"/>
        <v/>
      </c>
      <c r="AT646" t="str">
        <f t="shared" si="609"/>
        <v/>
      </c>
      <c r="AU646" t="str">
        <f t="shared" si="610"/>
        <v/>
      </c>
      <c r="AV646" t="str">
        <f t="shared" si="611"/>
        <v/>
      </c>
      <c r="AW646" t="str">
        <f t="shared" si="612"/>
        <v/>
      </c>
      <c r="AX646" t="str">
        <f t="shared" si="613"/>
        <v/>
      </c>
      <c r="AY646" t="str">
        <f t="shared" si="614"/>
        <v/>
      </c>
      <c r="AZ646" t="str">
        <f t="shared" si="615"/>
        <v/>
      </c>
      <c r="BA646" t="str">
        <f t="shared" si="616"/>
        <v/>
      </c>
      <c r="BB646" t="str">
        <f t="shared" si="617"/>
        <v/>
      </c>
      <c r="BC646" t="str">
        <f t="shared" si="618"/>
        <v/>
      </c>
      <c r="BD646" t="str">
        <f t="shared" si="619"/>
        <v/>
      </c>
      <c r="BE646" t="str">
        <f t="shared" si="620"/>
        <v/>
      </c>
      <c r="BF646" t="str">
        <f t="shared" si="621"/>
        <v/>
      </c>
      <c r="BG646" t="str">
        <f t="shared" si="622"/>
        <v/>
      </c>
      <c r="BH646" t="str">
        <f t="shared" si="623"/>
        <v/>
      </c>
      <c r="BI646" t="str">
        <f t="shared" si="624"/>
        <v/>
      </c>
      <c r="BJ646" t="str">
        <f t="shared" si="625"/>
        <v/>
      </c>
      <c r="BM646" t="str">
        <f t="shared" si="626"/>
        <v/>
      </c>
      <c r="BN646" t="str">
        <f t="shared" si="627"/>
        <v/>
      </c>
      <c r="BO646" t="str">
        <f t="shared" si="628"/>
        <v/>
      </c>
      <c r="BP646" t="str">
        <f t="shared" si="629"/>
        <v/>
      </c>
      <c r="BQ646" t="str">
        <f t="shared" si="630"/>
        <v/>
      </c>
      <c r="BR646" t="str">
        <f t="shared" si="631"/>
        <v/>
      </c>
      <c r="BS646" t="str">
        <f t="shared" si="632"/>
        <v/>
      </c>
      <c r="BT646" t="str">
        <f t="shared" si="633"/>
        <v/>
      </c>
      <c r="BU646" t="str">
        <f t="shared" si="634"/>
        <v/>
      </c>
      <c r="BV646" t="str">
        <f t="shared" si="635"/>
        <v/>
      </c>
      <c r="BW646" t="str">
        <f t="shared" si="636"/>
        <v/>
      </c>
      <c r="BX646" t="str">
        <f t="shared" si="637"/>
        <v/>
      </c>
      <c r="BY646" t="str">
        <f t="shared" si="638"/>
        <v/>
      </c>
      <c r="BZ646" t="str">
        <f t="shared" si="639"/>
        <v/>
      </c>
      <c r="CA646" t="str">
        <f t="shared" si="640"/>
        <v/>
      </c>
      <c r="CB646" t="str">
        <f t="shared" si="641"/>
        <v/>
      </c>
      <c r="CC646" t="str">
        <f t="shared" si="642"/>
        <v/>
      </c>
      <c r="CD646" t="str">
        <f t="shared" si="643"/>
        <v/>
      </c>
      <c r="CF646"/>
      <c r="CG646" s="36" t="str">
        <f t="shared" si="603"/>
        <v/>
      </c>
      <c r="CH646" s="36" t="str">
        <f t="shared" si="604"/>
        <v/>
      </c>
      <c r="CI646" s="36" t="str">
        <f t="shared" si="605"/>
        <v/>
      </c>
      <c r="CJ646" s="36" t="str">
        <f t="shared" si="606"/>
        <v/>
      </c>
      <c r="CK646" s="36" t="str">
        <f t="shared" si="607"/>
        <v/>
      </c>
    </row>
    <row r="647" spans="1:89">
      <c r="A647">
        <f t="shared" si="644"/>
        <v>638</v>
      </c>
      <c r="B647" s="1" t="str">
        <f t="shared" si="645"/>
        <v>Mi</v>
      </c>
      <c r="C647" s="2" t="str">
        <f t="shared" si="646"/>
        <v>12</v>
      </c>
      <c r="D647" s="50">
        <v>42095.5</v>
      </c>
      <c r="E647" s="51"/>
      <c r="F647" s="52"/>
      <c r="G647" s="52"/>
      <c r="H647" s="13" t="str">
        <f t="shared" si="651"/>
        <v/>
      </c>
      <c r="I647" s="13" t="str">
        <f t="shared" si="647"/>
        <v/>
      </c>
      <c r="J647" s="13" t="str">
        <f t="shared" si="652"/>
        <v/>
      </c>
      <c r="K647" s="3" t="str">
        <f t="shared" si="653"/>
        <v/>
      </c>
      <c r="L647" s="4" t="str">
        <f t="shared" si="654"/>
        <v/>
      </c>
      <c r="M647" s="52"/>
      <c r="N647" s="52"/>
      <c r="O647" s="13" t="str">
        <f t="shared" si="655"/>
        <v/>
      </c>
      <c r="P647" s="4" t="str">
        <f t="shared" si="656"/>
        <v/>
      </c>
      <c r="Q647" s="4" t="str">
        <f t="shared" si="657"/>
        <v/>
      </c>
      <c r="S647" s="5"/>
      <c r="T647" s="52"/>
      <c r="U647" s="52"/>
      <c r="V647" s="52"/>
      <c r="W647" s="52"/>
      <c r="X647" s="52"/>
      <c r="Y647" s="52"/>
      <c r="Z647" s="13" t="str">
        <f t="shared" si="650"/>
        <v/>
      </c>
      <c r="AA647" s="53" t="str">
        <f t="shared" si="664"/>
        <v/>
      </c>
      <c r="AB647" s="13" t="str">
        <f t="shared" si="659"/>
        <v/>
      </c>
      <c r="AC647" s="13" t="str">
        <f t="shared" si="661"/>
        <v/>
      </c>
      <c r="AD647" s="13" t="b">
        <f t="shared" si="662"/>
        <v>0</v>
      </c>
      <c r="AE647" t="e">
        <f t="shared" si="660"/>
        <v>#VALUE!</v>
      </c>
      <c r="AF647" t="str">
        <f t="shared" si="648"/>
        <v/>
      </c>
      <c r="AG647" t="b">
        <f t="shared" si="663"/>
        <v>0</v>
      </c>
      <c r="AI647" s="41">
        <f>SUM($AG$11:AG647)</f>
        <v>-160</v>
      </c>
      <c r="AJ647" s="36">
        <f>SUM($AA$10:AA647)</f>
        <v>692.6</v>
      </c>
      <c r="AK647" s="42">
        <f>SUM($AL$11:AL647)</f>
        <v>390</v>
      </c>
      <c r="AL647" t="b">
        <f t="shared" si="658"/>
        <v>0</v>
      </c>
      <c r="AN647">
        <f>SUM(AS$11:BJ647)</f>
        <v>1064</v>
      </c>
      <c r="AO647">
        <f>SUM(BM$11:CD647)</f>
        <v>560</v>
      </c>
      <c r="AP647">
        <f t="shared" si="649"/>
        <v>692.6</v>
      </c>
      <c r="AR647" t="str">
        <f t="shared" si="665"/>
        <v/>
      </c>
      <c r="AS647" t="str">
        <f t="shared" si="608"/>
        <v/>
      </c>
      <c r="AT647" t="str">
        <f t="shared" si="609"/>
        <v/>
      </c>
      <c r="AU647" t="str">
        <f t="shared" si="610"/>
        <v/>
      </c>
      <c r="AV647" t="str">
        <f t="shared" si="611"/>
        <v/>
      </c>
      <c r="AW647" t="str">
        <f t="shared" si="612"/>
        <v/>
      </c>
      <c r="AX647" t="str">
        <f t="shared" si="613"/>
        <v/>
      </c>
      <c r="AY647" t="str">
        <f t="shared" si="614"/>
        <v/>
      </c>
      <c r="AZ647" t="str">
        <f t="shared" si="615"/>
        <v/>
      </c>
      <c r="BA647" t="str">
        <f t="shared" si="616"/>
        <v/>
      </c>
      <c r="BB647" t="str">
        <f t="shared" si="617"/>
        <v/>
      </c>
      <c r="BC647" t="str">
        <f t="shared" si="618"/>
        <v/>
      </c>
      <c r="BD647" t="str">
        <f t="shared" si="619"/>
        <v/>
      </c>
      <c r="BE647" t="str">
        <f t="shared" si="620"/>
        <v/>
      </c>
      <c r="BF647" t="str">
        <f t="shared" si="621"/>
        <v/>
      </c>
      <c r="BG647" t="str">
        <f t="shared" si="622"/>
        <v/>
      </c>
      <c r="BH647" t="str">
        <f t="shared" si="623"/>
        <v/>
      </c>
      <c r="BI647" t="str">
        <f t="shared" si="624"/>
        <v/>
      </c>
      <c r="BJ647" t="str">
        <f t="shared" si="625"/>
        <v/>
      </c>
      <c r="BM647" t="str">
        <f t="shared" si="626"/>
        <v/>
      </c>
      <c r="BN647" t="str">
        <f t="shared" si="627"/>
        <v/>
      </c>
      <c r="BO647" t="str">
        <f t="shared" si="628"/>
        <v/>
      </c>
      <c r="BP647" t="str">
        <f t="shared" si="629"/>
        <v/>
      </c>
      <c r="BQ647" t="str">
        <f t="shared" si="630"/>
        <v/>
      </c>
      <c r="BR647" t="str">
        <f t="shared" si="631"/>
        <v/>
      </c>
      <c r="BS647" t="str">
        <f t="shared" si="632"/>
        <v/>
      </c>
      <c r="BT647" t="str">
        <f t="shared" si="633"/>
        <v/>
      </c>
      <c r="BU647" t="str">
        <f t="shared" si="634"/>
        <v/>
      </c>
      <c r="BV647" t="str">
        <f t="shared" si="635"/>
        <v/>
      </c>
      <c r="BW647" t="str">
        <f t="shared" si="636"/>
        <v/>
      </c>
      <c r="BX647" t="str">
        <f t="shared" si="637"/>
        <v/>
      </c>
      <c r="BY647" t="str">
        <f t="shared" si="638"/>
        <v/>
      </c>
      <c r="BZ647" t="str">
        <f t="shared" si="639"/>
        <v/>
      </c>
      <c r="CA647" t="str">
        <f t="shared" si="640"/>
        <v/>
      </c>
      <c r="CB647" t="str">
        <f t="shared" si="641"/>
        <v/>
      </c>
      <c r="CC647" t="str">
        <f t="shared" si="642"/>
        <v/>
      </c>
      <c r="CD647" t="str">
        <f t="shared" si="643"/>
        <v/>
      </c>
      <c r="CF647"/>
      <c r="CG647" s="36" t="str">
        <f t="shared" si="603"/>
        <v/>
      </c>
      <c r="CH647" s="36" t="str">
        <f t="shared" si="604"/>
        <v/>
      </c>
      <c r="CI647" s="36" t="str">
        <f t="shared" si="605"/>
        <v/>
      </c>
      <c r="CJ647" s="36" t="str">
        <f t="shared" si="606"/>
        <v/>
      </c>
      <c r="CK647" s="36" t="str">
        <f t="shared" si="607"/>
        <v/>
      </c>
    </row>
    <row r="648" spans="1:89">
      <c r="A648">
        <f t="shared" si="644"/>
        <v>639</v>
      </c>
      <c r="B648" s="1" t="str">
        <f t="shared" si="645"/>
        <v>Mi</v>
      </c>
      <c r="C648" s="2" t="str">
        <f t="shared" si="646"/>
        <v>12</v>
      </c>
      <c r="D648" s="50">
        <v>42095.5</v>
      </c>
      <c r="E648" s="51"/>
      <c r="F648" s="52"/>
      <c r="G648" s="52"/>
      <c r="H648" s="13" t="str">
        <f t="shared" si="651"/>
        <v/>
      </c>
      <c r="I648" s="13" t="str">
        <f t="shared" si="647"/>
        <v/>
      </c>
      <c r="J648" s="13" t="str">
        <f t="shared" si="652"/>
        <v/>
      </c>
      <c r="K648" s="3" t="str">
        <f t="shared" si="653"/>
        <v/>
      </c>
      <c r="L648" s="4" t="str">
        <f t="shared" si="654"/>
        <v/>
      </c>
      <c r="M648" s="52"/>
      <c r="N648" s="52"/>
      <c r="O648" s="13" t="str">
        <f t="shared" si="655"/>
        <v/>
      </c>
      <c r="P648" s="4" t="str">
        <f t="shared" si="656"/>
        <v/>
      </c>
      <c r="Q648" s="4" t="str">
        <f t="shared" si="657"/>
        <v/>
      </c>
      <c r="S648" s="5"/>
      <c r="T648" s="52"/>
      <c r="U648" s="52"/>
      <c r="V648" s="52"/>
      <c r="W648" s="52"/>
      <c r="X648" s="52"/>
      <c r="Y648" s="52"/>
      <c r="Z648" s="13" t="str">
        <f t="shared" si="650"/>
        <v/>
      </c>
      <c r="AA648" s="53" t="str">
        <f t="shared" si="664"/>
        <v/>
      </c>
      <c r="AB648" s="13" t="str">
        <f t="shared" si="659"/>
        <v/>
      </c>
      <c r="AC648" s="13" t="str">
        <f t="shared" si="661"/>
        <v/>
      </c>
      <c r="AD648" s="13" t="b">
        <f t="shared" si="662"/>
        <v>0</v>
      </c>
      <c r="AE648" t="e">
        <f t="shared" si="660"/>
        <v>#VALUE!</v>
      </c>
      <c r="AF648" t="str">
        <f t="shared" si="648"/>
        <v/>
      </c>
      <c r="AG648" t="b">
        <f t="shared" si="663"/>
        <v>0</v>
      </c>
      <c r="AI648" s="41">
        <f>SUM($AG$11:AG648)</f>
        <v>-160</v>
      </c>
      <c r="AJ648" s="36">
        <f>SUM($AA$10:AA648)</f>
        <v>692.6</v>
      </c>
      <c r="AK648" s="42">
        <f>SUM($AL$11:AL648)</f>
        <v>390</v>
      </c>
      <c r="AL648" t="b">
        <f t="shared" si="658"/>
        <v>0</v>
      </c>
      <c r="AN648">
        <f>SUM(AS$11:BJ648)</f>
        <v>1064</v>
      </c>
      <c r="AO648">
        <f>SUM(BM$11:CD648)</f>
        <v>560</v>
      </c>
      <c r="AP648">
        <f t="shared" si="649"/>
        <v>692.6</v>
      </c>
      <c r="AR648" t="str">
        <f t="shared" si="665"/>
        <v/>
      </c>
      <c r="AS648" t="str">
        <f t="shared" si="608"/>
        <v/>
      </c>
      <c r="AT648" t="str">
        <f t="shared" si="609"/>
        <v/>
      </c>
      <c r="AU648" t="str">
        <f t="shared" si="610"/>
        <v/>
      </c>
      <c r="AV648" t="str">
        <f t="shared" si="611"/>
        <v/>
      </c>
      <c r="AW648" t="str">
        <f t="shared" si="612"/>
        <v/>
      </c>
      <c r="AX648" t="str">
        <f t="shared" si="613"/>
        <v/>
      </c>
      <c r="AY648" t="str">
        <f t="shared" si="614"/>
        <v/>
      </c>
      <c r="AZ648" t="str">
        <f t="shared" si="615"/>
        <v/>
      </c>
      <c r="BA648" t="str">
        <f t="shared" si="616"/>
        <v/>
      </c>
      <c r="BB648" t="str">
        <f t="shared" si="617"/>
        <v/>
      </c>
      <c r="BC648" t="str">
        <f t="shared" si="618"/>
        <v/>
      </c>
      <c r="BD648" t="str">
        <f t="shared" si="619"/>
        <v/>
      </c>
      <c r="BE648" t="str">
        <f t="shared" si="620"/>
        <v/>
      </c>
      <c r="BF648" t="str">
        <f t="shared" si="621"/>
        <v/>
      </c>
      <c r="BG648" t="str">
        <f t="shared" si="622"/>
        <v/>
      </c>
      <c r="BH648" t="str">
        <f t="shared" si="623"/>
        <v/>
      </c>
      <c r="BI648" t="str">
        <f t="shared" si="624"/>
        <v/>
      </c>
      <c r="BJ648" t="str">
        <f t="shared" si="625"/>
        <v/>
      </c>
      <c r="BM648" t="str">
        <f t="shared" si="626"/>
        <v/>
      </c>
      <c r="BN648" t="str">
        <f t="shared" si="627"/>
        <v/>
      </c>
      <c r="BO648" t="str">
        <f t="shared" si="628"/>
        <v/>
      </c>
      <c r="BP648" t="str">
        <f t="shared" si="629"/>
        <v/>
      </c>
      <c r="BQ648" t="str">
        <f t="shared" si="630"/>
        <v/>
      </c>
      <c r="BR648" t="str">
        <f t="shared" si="631"/>
        <v/>
      </c>
      <c r="BS648" t="str">
        <f t="shared" si="632"/>
        <v/>
      </c>
      <c r="BT648" t="str">
        <f t="shared" si="633"/>
        <v/>
      </c>
      <c r="BU648" t="str">
        <f t="shared" si="634"/>
        <v/>
      </c>
      <c r="BV648" t="str">
        <f t="shared" si="635"/>
        <v/>
      </c>
      <c r="BW648" t="str">
        <f t="shared" si="636"/>
        <v/>
      </c>
      <c r="BX648" t="str">
        <f t="shared" si="637"/>
        <v/>
      </c>
      <c r="BY648" t="str">
        <f t="shared" si="638"/>
        <v/>
      </c>
      <c r="BZ648" t="str">
        <f t="shared" si="639"/>
        <v/>
      </c>
      <c r="CA648" t="str">
        <f t="shared" si="640"/>
        <v/>
      </c>
      <c r="CB648" t="str">
        <f t="shared" si="641"/>
        <v/>
      </c>
      <c r="CC648" t="str">
        <f t="shared" si="642"/>
        <v/>
      </c>
      <c r="CD648" t="str">
        <f t="shared" si="643"/>
        <v/>
      </c>
      <c r="CF648"/>
      <c r="CG648" s="36" t="str">
        <f t="shared" si="603"/>
        <v/>
      </c>
      <c r="CH648" s="36" t="str">
        <f t="shared" si="604"/>
        <v/>
      </c>
      <c r="CI648" s="36" t="str">
        <f t="shared" si="605"/>
        <v/>
      </c>
      <c r="CJ648" s="36" t="str">
        <f t="shared" si="606"/>
        <v/>
      </c>
      <c r="CK648" s="36" t="str">
        <f t="shared" si="607"/>
        <v/>
      </c>
    </row>
    <row r="649" spans="1:89">
      <c r="A649">
        <f t="shared" si="644"/>
        <v>640</v>
      </c>
      <c r="B649" s="1" t="str">
        <f t="shared" si="645"/>
        <v>Mi</v>
      </c>
      <c r="C649" s="2" t="str">
        <f t="shared" si="646"/>
        <v>12</v>
      </c>
      <c r="D649" s="50">
        <v>42095.5</v>
      </c>
      <c r="E649" s="51"/>
      <c r="F649" s="52"/>
      <c r="G649" s="52"/>
      <c r="H649" s="13" t="str">
        <f t="shared" si="651"/>
        <v/>
      </c>
      <c r="I649" s="13" t="str">
        <f t="shared" si="647"/>
        <v/>
      </c>
      <c r="J649" s="13" t="str">
        <f t="shared" si="652"/>
        <v/>
      </c>
      <c r="K649" s="3" t="str">
        <f t="shared" si="653"/>
        <v/>
      </c>
      <c r="L649" s="4" t="str">
        <f t="shared" si="654"/>
        <v/>
      </c>
      <c r="M649" s="52"/>
      <c r="N649" s="52"/>
      <c r="O649" s="13" t="str">
        <f t="shared" si="655"/>
        <v/>
      </c>
      <c r="P649" s="4" t="str">
        <f t="shared" si="656"/>
        <v/>
      </c>
      <c r="Q649" s="4" t="str">
        <f t="shared" si="657"/>
        <v/>
      </c>
      <c r="S649" s="5"/>
      <c r="T649" s="52"/>
      <c r="U649" s="52"/>
      <c r="V649" s="52"/>
      <c r="W649" s="52"/>
      <c r="X649" s="52"/>
      <c r="Y649" s="52"/>
      <c r="Z649" s="13" t="str">
        <f t="shared" si="650"/>
        <v/>
      </c>
      <c r="AA649" s="53" t="str">
        <f t="shared" si="664"/>
        <v/>
      </c>
      <c r="AB649" s="13" t="str">
        <f t="shared" si="659"/>
        <v/>
      </c>
      <c r="AC649" s="13" t="str">
        <f t="shared" si="661"/>
        <v/>
      </c>
      <c r="AD649" s="13" t="b">
        <f t="shared" si="662"/>
        <v>0</v>
      </c>
      <c r="AE649" t="e">
        <f t="shared" si="660"/>
        <v>#VALUE!</v>
      </c>
      <c r="AF649" t="str">
        <f t="shared" si="648"/>
        <v/>
      </c>
      <c r="AG649" t="b">
        <f t="shared" si="663"/>
        <v>0</v>
      </c>
      <c r="AI649" s="41">
        <f>SUM($AG$11:AG649)</f>
        <v>-160</v>
      </c>
      <c r="AJ649" s="36">
        <f>SUM($AA$10:AA649)</f>
        <v>692.6</v>
      </c>
      <c r="AK649" s="42">
        <f>SUM($AL$11:AL649)</f>
        <v>390</v>
      </c>
      <c r="AL649" t="b">
        <f t="shared" si="658"/>
        <v>0</v>
      </c>
      <c r="AN649">
        <f>SUM(AS$11:BJ649)</f>
        <v>1064</v>
      </c>
      <c r="AO649">
        <f>SUM(BM$11:CD649)</f>
        <v>560</v>
      </c>
      <c r="AP649">
        <f t="shared" si="649"/>
        <v>692.6</v>
      </c>
      <c r="AR649" t="str">
        <f t="shared" si="665"/>
        <v/>
      </c>
      <c r="AS649" t="str">
        <f t="shared" si="608"/>
        <v/>
      </c>
      <c r="AT649" t="str">
        <f t="shared" si="609"/>
        <v/>
      </c>
      <c r="AU649" t="str">
        <f t="shared" si="610"/>
        <v/>
      </c>
      <c r="AV649" t="str">
        <f t="shared" si="611"/>
        <v/>
      </c>
      <c r="AW649" t="str">
        <f t="shared" si="612"/>
        <v/>
      </c>
      <c r="AX649" t="str">
        <f t="shared" si="613"/>
        <v/>
      </c>
      <c r="AY649" t="str">
        <f t="shared" si="614"/>
        <v/>
      </c>
      <c r="AZ649" t="str">
        <f t="shared" si="615"/>
        <v/>
      </c>
      <c r="BA649" t="str">
        <f t="shared" si="616"/>
        <v/>
      </c>
      <c r="BB649" t="str">
        <f t="shared" si="617"/>
        <v/>
      </c>
      <c r="BC649" t="str">
        <f t="shared" si="618"/>
        <v/>
      </c>
      <c r="BD649" t="str">
        <f t="shared" si="619"/>
        <v/>
      </c>
      <c r="BE649" t="str">
        <f t="shared" si="620"/>
        <v/>
      </c>
      <c r="BF649" t="str">
        <f t="shared" si="621"/>
        <v/>
      </c>
      <c r="BG649" t="str">
        <f t="shared" si="622"/>
        <v/>
      </c>
      <c r="BH649" t="str">
        <f t="shared" si="623"/>
        <v/>
      </c>
      <c r="BI649" t="str">
        <f t="shared" si="624"/>
        <v/>
      </c>
      <c r="BJ649" t="str">
        <f t="shared" si="625"/>
        <v/>
      </c>
      <c r="BM649" t="str">
        <f t="shared" si="626"/>
        <v/>
      </c>
      <c r="BN649" t="str">
        <f t="shared" si="627"/>
        <v/>
      </c>
      <c r="BO649" t="str">
        <f t="shared" si="628"/>
        <v/>
      </c>
      <c r="BP649" t="str">
        <f t="shared" si="629"/>
        <v/>
      </c>
      <c r="BQ649" t="str">
        <f t="shared" si="630"/>
        <v/>
      </c>
      <c r="BR649" t="str">
        <f t="shared" si="631"/>
        <v/>
      </c>
      <c r="BS649" t="str">
        <f t="shared" si="632"/>
        <v/>
      </c>
      <c r="BT649" t="str">
        <f t="shared" si="633"/>
        <v/>
      </c>
      <c r="BU649" t="str">
        <f t="shared" si="634"/>
        <v/>
      </c>
      <c r="BV649" t="str">
        <f t="shared" si="635"/>
        <v/>
      </c>
      <c r="BW649" t="str">
        <f t="shared" si="636"/>
        <v/>
      </c>
      <c r="BX649" t="str">
        <f t="shared" si="637"/>
        <v/>
      </c>
      <c r="BY649" t="str">
        <f t="shared" si="638"/>
        <v/>
      </c>
      <c r="BZ649" t="str">
        <f t="shared" si="639"/>
        <v/>
      </c>
      <c r="CA649" t="str">
        <f t="shared" si="640"/>
        <v/>
      </c>
      <c r="CB649" t="str">
        <f t="shared" si="641"/>
        <v/>
      </c>
      <c r="CC649" t="str">
        <f t="shared" si="642"/>
        <v/>
      </c>
      <c r="CD649" t="str">
        <f t="shared" si="643"/>
        <v/>
      </c>
      <c r="CF649"/>
      <c r="CG649" s="36" t="str">
        <f t="shared" si="603"/>
        <v/>
      </c>
      <c r="CH649" s="36" t="str">
        <f t="shared" si="604"/>
        <v/>
      </c>
      <c r="CI649" s="36" t="str">
        <f t="shared" si="605"/>
        <v/>
      </c>
      <c r="CJ649" s="36" t="str">
        <f t="shared" si="606"/>
        <v/>
      </c>
      <c r="CK649" s="36" t="str">
        <f t="shared" si="607"/>
        <v/>
      </c>
    </row>
    <row r="650" spans="1:89">
      <c r="A650">
        <f t="shared" si="644"/>
        <v>641</v>
      </c>
      <c r="B650" s="1" t="str">
        <f t="shared" si="645"/>
        <v>Mi</v>
      </c>
      <c r="C650" s="2" t="str">
        <f t="shared" si="646"/>
        <v>12</v>
      </c>
      <c r="D650" s="50">
        <v>42095.5</v>
      </c>
      <c r="E650" s="51"/>
      <c r="F650" s="52"/>
      <c r="G650" s="52"/>
      <c r="H650" s="13" t="str">
        <f t="shared" si="651"/>
        <v/>
      </c>
      <c r="I650" s="13" t="str">
        <f t="shared" si="647"/>
        <v/>
      </c>
      <c r="J650" s="13" t="str">
        <f t="shared" si="652"/>
        <v/>
      </c>
      <c r="K650" s="3" t="str">
        <f t="shared" si="653"/>
        <v/>
      </c>
      <c r="L650" s="4" t="str">
        <f t="shared" si="654"/>
        <v/>
      </c>
      <c r="M650" s="52"/>
      <c r="N650" s="52"/>
      <c r="O650" s="13" t="str">
        <f t="shared" si="655"/>
        <v/>
      </c>
      <c r="P650" s="4" t="str">
        <f t="shared" si="656"/>
        <v/>
      </c>
      <c r="Q650" s="4" t="str">
        <f t="shared" si="657"/>
        <v/>
      </c>
      <c r="S650" s="5"/>
      <c r="T650" s="52"/>
      <c r="U650" s="52"/>
      <c r="V650" s="52"/>
      <c r="W650" s="52"/>
      <c r="X650" s="52"/>
      <c r="Y650" s="52"/>
      <c r="Z650" s="13" t="str">
        <f t="shared" si="650"/>
        <v/>
      </c>
      <c r="AA650" s="53" t="str">
        <f t="shared" si="664"/>
        <v/>
      </c>
      <c r="AB650" s="13" t="str">
        <f t="shared" si="659"/>
        <v/>
      </c>
      <c r="AC650" s="13" t="str">
        <f t="shared" si="661"/>
        <v/>
      </c>
      <c r="AD650" s="13" t="b">
        <f t="shared" si="662"/>
        <v>0</v>
      </c>
      <c r="AE650" t="e">
        <f t="shared" si="660"/>
        <v>#VALUE!</v>
      </c>
      <c r="AF650" t="str">
        <f t="shared" si="648"/>
        <v/>
      </c>
      <c r="AG650" t="b">
        <f t="shared" si="663"/>
        <v>0</v>
      </c>
      <c r="AI650" s="41">
        <f>SUM($AG$11:AG650)</f>
        <v>-160</v>
      </c>
      <c r="AJ650" s="36">
        <f>SUM($AA$10:AA650)</f>
        <v>692.6</v>
      </c>
      <c r="AK650" s="42">
        <f>SUM($AL$11:AL650)</f>
        <v>390</v>
      </c>
      <c r="AL650" t="b">
        <f t="shared" si="658"/>
        <v>0</v>
      </c>
      <c r="AN650">
        <f>SUM(AS$11:BJ650)</f>
        <v>1064</v>
      </c>
      <c r="AO650">
        <f>SUM(BM$11:CD650)</f>
        <v>560</v>
      </c>
      <c r="AP650">
        <f t="shared" si="649"/>
        <v>692.6</v>
      </c>
      <c r="AR650" t="str">
        <f t="shared" si="665"/>
        <v/>
      </c>
      <c r="AS650" t="str">
        <f t="shared" si="608"/>
        <v/>
      </c>
      <c r="AT650" t="str">
        <f t="shared" si="609"/>
        <v/>
      </c>
      <c r="AU650" t="str">
        <f t="shared" si="610"/>
        <v/>
      </c>
      <c r="AV650" t="str">
        <f t="shared" si="611"/>
        <v/>
      </c>
      <c r="AW650" t="str">
        <f t="shared" si="612"/>
        <v/>
      </c>
      <c r="AX650" t="str">
        <f t="shared" si="613"/>
        <v/>
      </c>
      <c r="AY650" t="str">
        <f t="shared" si="614"/>
        <v/>
      </c>
      <c r="AZ650" t="str">
        <f t="shared" si="615"/>
        <v/>
      </c>
      <c r="BA650" t="str">
        <f t="shared" si="616"/>
        <v/>
      </c>
      <c r="BB650" t="str">
        <f t="shared" si="617"/>
        <v/>
      </c>
      <c r="BC650" t="str">
        <f t="shared" si="618"/>
        <v/>
      </c>
      <c r="BD650" t="str">
        <f t="shared" si="619"/>
        <v/>
      </c>
      <c r="BE650" t="str">
        <f t="shared" si="620"/>
        <v/>
      </c>
      <c r="BF650" t="str">
        <f t="shared" si="621"/>
        <v/>
      </c>
      <c r="BG650" t="str">
        <f t="shared" si="622"/>
        <v/>
      </c>
      <c r="BH650" t="str">
        <f t="shared" si="623"/>
        <v/>
      </c>
      <c r="BI650" t="str">
        <f t="shared" si="624"/>
        <v/>
      </c>
      <c r="BJ650" t="str">
        <f t="shared" si="625"/>
        <v/>
      </c>
      <c r="BM650" t="str">
        <f t="shared" si="626"/>
        <v/>
      </c>
      <c r="BN650" t="str">
        <f t="shared" si="627"/>
        <v/>
      </c>
      <c r="BO650" t="str">
        <f t="shared" si="628"/>
        <v/>
      </c>
      <c r="BP650" t="str">
        <f t="shared" si="629"/>
        <v/>
      </c>
      <c r="BQ650" t="str">
        <f t="shared" si="630"/>
        <v/>
      </c>
      <c r="BR650" t="str">
        <f t="shared" si="631"/>
        <v/>
      </c>
      <c r="BS650" t="str">
        <f t="shared" si="632"/>
        <v/>
      </c>
      <c r="BT650" t="str">
        <f t="shared" si="633"/>
        <v/>
      </c>
      <c r="BU650" t="str">
        <f t="shared" si="634"/>
        <v/>
      </c>
      <c r="BV650" t="str">
        <f t="shared" si="635"/>
        <v/>
      </c>
      <c r="BW650" t="str">
        <f t="shared" si="636"/>
        <v/>
      </c>
      <c r="BX650" t="str">
        <f t="shared" si="637"/>
        <v/>
      </c>
      <c r="BY650" t="str">
        <f t="shared" si="638"/>
        <v/>
      </c>
      <c r="BZ650" t="str">
        <f t="shared" si="639"/>
        <v/>
      </c>
      <c r="CA650" t="str">
        <f t="shared" si="640"/>
        <v/>
      </c>
      <c r="CB650" t="str">
        <f t="shared" si="641"/>
        <v/>
      </c>
      <c r="CC650" t="str">
        <f t="shared" si="642"/>
        <v/>
      </c>
      <c r="CD650" t="str">
        <f t="shared" si="643"/>
        <v/>
      </c>
      <c r="CF650"/>
      <c r="CG650" s="36" t="str">
        <f t="shared" ref="CG650:CG713" si="666">IF(AND($B650="Mo",$T$3=1,$AA$3&lt;&gt;1,SUM($AS650:$BJ650)&lt;&gt;0),SUM($AS650:$BJ650),IF(AND($B650="Mo",$T$3&lt;&gt;1,$AA$3=1,SUM($BM650:$CD650)&lt;&gt;0),SUM($BM650:$CD650),""))</f>
        <v/>
      </c>
      <c r="CH650" s="36" t="str">
        <f t="shared" ref="CH650:CH713" si="667">IF(AND($B650="Di",$T$3=1,$AA$3&lt;&gt;1,SUM($AS650:$BJ650)&lt;&gt;0),SUM($AS650:$BJ650),IF(AND($B650="Di",$T$3&lt;&gt;1,$AA$3=1,SUM($BM650:$CD650)&lt;&gt;0),SUM($BM650:$CD650),""))</f>
        <v/>
      </c>
      <c r="CI650" s="36" t="str">
        <f t="shared" ref="CI650:CI713" si="668">IF(AND($B650="Mi",$T$3=1,$AA$3&lt;&gt;1,SUM($AS650:$BJ650)&lt;&gt;0),SUM($AS650:$BJ650),IF(AND($B650="Mi",$T$3&lt;&gt;1,$AA$3=1,SUM($BM650:$CD650)&lt;&gt;0),SUM($BM650:$CD650),""))</f>
        <v/>
      </c>
      <c r="CJ650" s="36" t="str">
        <f t="shared" ref="CJ650:CJ713" si="669">IF(AND($B650="Do",$T$3=1,$AA$3&lt;&gt;1,SUM($AS650:$BJ650)&lt;&gt;0),SUM($AS650:$BJ650),IF(AND($B650="Do",$T$3&lt;&gt;1,$AA$3=1,SUM($BM650:$CD650)&lt;&gt;0),SUM($BM650:$CD650),""))</f>
        <v/>
      </c>
      <c r="CK650" s="36" t="str">
        <f t="shared" ref="CK650:CK713" si="670">IF(AND($B650="Fr",$T$3=1,$AA$3&lt;&gt;1,SUM($AS650:$BJ650)&lt;&gt;0),SUM($AS650:$BJ650),IF(AND($B650="Fr",$T$3&lt;&gt;1,$AA$3=1,SUM($BM650:$CD650)&lt;&gt;0),SUM($BM650:$CD650),""))</f>
        <v/>
      </c>
    </row>
    <row r="651" spans="1:89">
      <c r="A651">
        <f t="shared" si="644"/>
        <v>642</v>
      </c>
      <c r="B651" s="1" t="str">
        <f t="shared" si="645"/>
        <v>Mi</v>
      </c>
      <c r="C651" s="2" t="str">
        <f t="shared" si="646"/>
        <v>12</v>
      </c>
      <c r="D651" s="50">
        <v>42095.5</v>
      </c>
      <c r="E651" s="51"/>
      <c r="F651" s="52"/>
      <c r="G651" s="52"/>
      <c r="H651" s="13" t="str">
        <f t="shared" si="651"/>
        <v/>
      </c>
      <c r="I651" s="13" t="str">
        <f t="shared" si="647"/>
        <v/>
      </c>
      <c r="J651" s="13" t="str">
        <f t="shared" si="652"/>
        <v/>
      </c>
      <c r="K651" s="3" t="str">
        <f t="shared" si="653"/>
        <v/>
      </c>
      <c r="L651" s="4" t="str">
        <f t="shared" si="654"/>
        <v/>
      </c>
      <c r="M651" s="52"/>
      <c r="N651" s="52"/>
      <c r="O651" s="13" t="str">
        <f t="shared" si="655"/>
        <v/>
      </c>
      <c r="P651" s="4" t="str">
        <f t="shared" si="656"/>
        <v/>
      </c>
      <c r="Q651" s="4" t="str">
        <f t="shared" si="657"/>
        <v/>
      </c>
      <c r="S651" s="5"/>
      <c r="T651" s="52"/>
      <c r="U651" s="52"/>
      <c r="V651" s="52"/>
      <c r="W651" s="52"/>
      <c r="X651" s="52"/>
      <c r="Y651" s="52"/>
      <c r="Z651" s="13" t="str">
        <f t="shared" si="650"/>
        <v/>
      </c>
      <c r="AA651" s="53" t="str">
        <f t="shared" si="664"/>
        <v/>
      </c>
      <c r="AB651" s="13" t="str">
        <f t="shared" si="659"/>
        <v/>
      </c>
      <c r="AC651" s="13" t="str">
        <f t="shared" si="661"/>
        <v/>
      </c>
      <c r="AD651" s="13" t="b">
        <f t="shared" si="662"/>
        <v>0</v>
      </c>
      <c r="AE651" t="e">
        <f t="shared" si="660"/>
        <v>#VALUE!</v>
      </c>
      <c r="AF651" t="str">
        <f t="shared" si="648"/>
        <v/>
      </c>
      <c r="AG651" t="b">
        <f t="shared" si="663"/>
        <v>0</v>
      </c>
      <c r="AI651" s="41">
        <f>SUM($AG$11:AG651)</f>
        <v>-160</v>
      </c>
      <c r="AJ651" s="36">
        <f>SUM($AA$10:AA651)</f>
        <v>692.6</v>
      </c>
      <c r="AK651" s="42">
        <f>SUM($AL$11:AL651)</f>
        <v>390</v>
      </c>
      <c r="AL651" t="b">
        <f t="shared" si="658"/>
        <v>0</v>
      </c>
      <c r="AN651">
        <f>SUM(AS$11:BJ651)</f>
        <v>1064</v>
      </c>
      <c r="AO651">
        <f>SUM(BM$11:CD651)</f>
        <v>560</v>
      </c>
      <c r="AP651">
        <f t="shared" si="649"/>
        <v>692.6</v>
      </c>
      <c r="AR651" t="str">
        <f t="shared" si="665"/>
        <v/>
      </c>
      <c r="AS651" t="str">
        <f t="shared" ref="AS651:AS714" si="671">IF(AND($C651="06",ISNUMBER($AL651),$H651&gt;$AF$1),$AL651,IF(AND($C651="06",ISNUMBER($AL651),$H651&lt;$AF$1),"",IF(AND($C651="06",ISTEXT($AL651)),-$I651,"")))</f>
        <v/>
      </c>
      <c r="AT651" t="str">
        <f t="shared" ref="AT651:AT714" si="672">IF(AND($C651="07",ISNUMBER($AL651),$H651&gt;$AF$1),$AL651,IF(AND($C651="07",ISNUMBER($AL651),$H651&lt;$AF$1),"",IF(AND($C651="07",ISTEXT($AL651)),-$I651,"")))</f>
        <v/>
      </c>
      <c r="AU651" t="str">
        <f t="shared" ref="AU651:AU714" si="673">IF(AND($C651="08",ISNUMBER($AL651),$H651&gt;$AF$1),$AL651,IF(AND($C651="08",ISNUMBER($AL651),$H651&lt;$AF$1),"",IF(AND($C651="08",ISTEXT($AL651)),-$I651,"")))</f>
        <v/>
      </c>
      <c r="AV651" t="str">
        <f t="shared" ref="AV651:AV714" si="674">IF(AND($C651="09",ISNUMBER($AL651),$H651&gt;$AF$1),$AL651,IF(AND($C651="09",ISNUMBER($AL651),$H651&lt;$AF$1),"",IF(AND($C651="09",ISTEXT($AL651)),-$I651,"")))</f>
        <v/>
      </c>
      <c r="AW651" t="str">
        <f t="shared" ref="AW651:AW714" si="675">IF(AND($C651="10",ISNUMBER($AL651),$H651&gt;$AF$1),$AL651,IF(AND($C651="10",ISNUMBER($AL651),$H651&lt;$AF$1),"",IF(AND($C651="10",ISTEXT($AL651)),-$I651,"")))</f>
        <v/>
      </c>
      <c r="AX651" t="str">
        <f t="shared" ref="AX651:AX714" si="676">IF(AND($C651="11",ISNUMBER($AL651),$H651&gt;$AF$1),$AL651,IF(AND($C651="11",ISNUMBER($AL651),$H651&lt;$AF$1),"",IF(AND($C651="11",ISTEXT($AL651)),-$I651,"")))</f>
        <v/>
      </c>
      <c r="AY651" t="str">
        <f t="shared" ref="AY651:AY714" si="677">IF(AND($C651="12",ISNUMBER($AL651),$H651&gt;$AF$1),$AL651,IF(AND($C651="12",ISNUMBER($AL651),$H651&lt;$AF$1),"",IF(AND($C651="12",ISTEXT($AL651)),-$I651,"")))</f>
        <v/>
      </c>
      <c r="AZ651" t="str">
        <f t="shared" ref="AZ651:AZ714" si="678">IF(AND($C651="13",ISNUMBER($AL651),$H651&gt;$AF$1),$AL651,IF(AND($C651="13",ISNUMBER($AL651),$H651&lt;$AF$1),"",IF(AND($C651="13",ISTEXT($AL651)),-I651,"")))</f>
        <v/>
      </c>
      <c r="BA651" t="str">
        <f t="shared" ref="BA651:BA714" si="679">IF(AND($C651="14",ISNUMBER($AL651),$H651&gt;$AF$1),$AL651,IF(AND($C651="14",ISNUMBER($AL651),$H651&lt;$AF$1),"",IF(AND($C651="14",ISTEXT($AL651)),-$I651,"")))</f>
        <v/>
      </c>
      <c r="BB651" t="str">
        <f t="shared" ref="BB651:BB714" si="680">IF(AND($C651="15",ISNUMBER($AL651),$H651&gt;$AF$1),$AL651,IF(AND($C651="15",ISNUMBER($AL651),$H651&lt;$AF$1),"",IF(AND($C651="15",ISTEXT($AL651)),-$I651,"")))</f>
        <v/>
      </c>
      <c r="BC651" t="str">
        <f t="shared" ref="BC651:BC714" si="681">IF(AND($C651="16",ISNUMBER($AL651),$H651&gt;$AF$1),$AL651,IF(AND($C651="16",ISNUMBER($AL651),$H651&lt;$AF$1),"",IF(AND($C651="16",ISTEXT($AL651)),-$I651,"")))</f>
        <v/>
      </c>
      <c r="BD651" t="str">
        <f t="shared" ref="BD651:BD714" si="682">IF(AND($C651="17",ISNUMBER($AL651),$H651&gt;$AF$1),$AL651,IF(AND($C651="17",ISNUMBER($AL651),$H651&lt;$AF$1),"",IF(AND($C651="17",ISTEXT($AL651)),-$I651,"")))</f>
        <v/>
      </c>
      <c r="BE651" t="str">
        <f t="shared" ref="BE651:BE714" si="683">IF(AND($C651="18",ISNUMBER($AL651),$H651&gt;$AF$1),$AL651,IF(AND($C651="18",ISNUMBER($AL651),$H651&lt;$AF$1),"",IF(AND($C651="18",ISTEXT($AL651)),-$I651,"")))</f>
        <v/>
      </c>
      <c r="BF651" t="str">
        <f t="shared" ref="BF651:BF714" si="684">IF(AND($C651="19",ISNUMBER($AL651),$H651&gt;$AF$1),$AL651,IF(AND($C651="19",ISNUMBER($AL651),$H651&lt;$AF$1),"",IF(AND($C651="19",ISTEXT($AL651)),-$I651,"")))</f>
        <v/>
      </c>
      <c r="BG651" t="str">
        <f t="shared" ref="BG651:BG714" si="685">IF(AND($C651="20",ISNUMBER($AL651),$H651&gt;$AF$1),$AL651,IF(AND($C651="20",ISNUMBER($AL651),$H651&lt;$AF$1),"",IF(AND($C651="20",ISTEXT($AL651)),-$I651,"")))</f>
        <v/>
      </c>
      <c r="BH651" t="str">
        <f t="shared" ref="BH651:BH714" si="686">IF(AND($C651="21",ISNUMBER($AL651),$H651&gt;$AF$1),$AL651,IF(AND($C651="21",ISNUMBER($AL651),$H651&lt;$AF$1),"",IF(AND($C651="21",ISTEXT($AL651)),-$I651,"")))</f>
        <v/>
      </c>
      <c r="BI651" t="str">
        <f t="shared" ref="BI651:BI714" si="687">IF(AND($C651="22",ISNUMBER($AL651),$H651&gt;$AF$1),$AL651,IF(AND($C651="22",ISNUMBER($AL651),$H651&lt;$AF$1),"",IF(AND($C651="22",ISTEXT($AL651)),-$I651,"")))</f>
        <v/>
      </c>
      <c r="BJ651" t="str">
        <f t="shared" ref="BJ651:BJ714" si="688">IF(AND($C651="23",ISNUMBER($AL651),$H651&gt;$AF$1),$AL651,IF(AND($C651="23",ISNUMBER($AL651),$H651&lt;$AF$1),"",IF(AND($C651="23",ISTEXT($AL651)),-$I651,"")))</f>
        <v/>
      </c>
      <c r="BM651" t="str">
        <f t="shared" ref="BM651:BM714" si="689">IF(AND($C651="06",ISNUMBER($AG651),$H651&gt;$AF$1),$AG651,IF(AND($C651="06",ISNUMBER($AG651),$H651&lt;$AF$1),"",""))</f>
        <v/>
      </c>
      <c r="BN651" t="str">
        <f t="shared" ref="BN651:BN714" si="690">IF(AND($C651="07",ISNUMBER($AG651),$H651&gt;$AF$1),$AG651,IF(AND($C651="07",ISNUMBER($AG651),$H651&lt;$AF$1),"",""))</f>
        <v/>
      </c>
      <c r="BO651" t="str">
        <f t="shared" ref="BO651:BO714" si="691">IF(AND($C651="08",ISNUMBER($AG651),$H651&gt;$AF$1),$AG651,IF(AND($C651="08",ISNUMBER($AG651),$H651&lt;$AF$1),"",""))</f>
        <v/>
      </c>
      <c r="BP651" t="str">
        <f t="shared" ref="BP651:BP714" si="692">IF(AND($C651="09",ISNUMBER($AG651),$H651&gt;$AF$1),$AG651,IF(AND($C651="09",ISNUMBER($AG651),$H651&lt;$AF$1),"",""))</f>
        <v/>
      </c>
      <c r="BQ651" t="str">
        <f t="shared" ref="BQ651:BQ714" si="693">IF(AND($C651="10",ISNUMBER($AG651),$H651&gt;$AF$1),$AG651,IF(AND($C651="10",ISNUMBER($AG651),$H651&lt;$AF$1),"",""))</f>
        <v/>
      </c>
      <c r="BR651" t="str">
        <f t="shared" ref="BR651:BR714" si="694">IF(AND($C651="11",ISNUMBER($AG651),$H651&gt;$AF$1),$AG651,IF(AND($C651="11",ISNUMBER($AG651),$H651&lt;$AF$1),"",""))</f>
        <v/>
      </c>
      <c r="BS651" t="str">
        <f t="shared" ref="BS651:BS714" si="695">IF(AND($C651="12",ISNUMBER($AG651),$H651&gt;$AF$1),$AG651,IF(AND($C651="12",ISNUMBER($AG651),$H651&lt;$AF$1),"",""))</f>
        <v/>
      </c>
      <c r="BT651" t="str">
        <f t="shared" ref="BT651:BT714" si="696">IF(AND($C651="13",ISNUMBER($AG651),$H651&gt;$AF$1),$AG651,IF(AND($C651="13",ISNUMBER($AG651),$H651&lt;$AF$1),"",""))</f>
        <v/>
      </c>
      <c r="BU651" t="str">
        <f t="shared" ref="BU651:BU714" si="697">IF(AND($C651="14",ISNUMBER($AG651),$H651&gt;$AF$1),$AG651,IF(AND($C651="14",ISNUMBER($AG651),$H651&lt;$AF$1),"",""))</f>
        <v/>
      </c>
      <c r="BV651" t="str">
        <f t="shared" ref="BV651:BV714" si="698">IF(AND($C651="15",ISNUMBER($AG651),$H651&gt;$AF$1),$AG651,IF(AND($C651="15",ISNUMBER($AG651),$H651&lt;$AF$1),"",""))</f>
        <v/>
      </c>
      <c r="BW651" t="str">
        <f t="shared" ref="BW651:BW714" si="699">IF(AND($C651="16",ISNUMBER($AG651),$H651&gt;$AF$1),$AG651,IF(AND($C651="16",ISNUMBER($AG651),$H651&lt;$AF$1),"",""))</f>
        <v/>
      </c>
      <c r="BX651" t="str">
        <f t="shared" ref="BX651:BX714" si="700">IF(AND($C651="17",ISNUMBER($AG651),$H651&gt;$AF$1),$AG651,IF(AND($C651="17",ISNUMBER($AG651),$H651&lt;$AF$1),"",""))</f>
        <v/>
      </c>
      <c r="BY651" t="str">
        <f t="shared" ref="BY651:BY714" si="701">IF(AND($C651="18",ISNUMBER($AG651),$H651&gt;$AF$1),$AG651,IF(AND($C651="18",ISNUMBER($AG651),$H651&lt;$AF$1),"",""))</f>
        <v/>
      </c>
      <c r="BZ651" t="str">
        <f t="shared" ref="BZ651:BZ714" si="702">IF(AND($C651="19",ISNUMBER($AG651),$H651&gt;$AF$1),$AG651,IF(AND($C651="19",ISNUMBER($AG651),$H651&lt;$AF$1),"",""))</f>
        <v/>
      </c>
      <c r="CA651" t="str">
        <f t="shared" ref="CA651:CA714" si="703">IF(AND($C651="20",ISNUMBER($AG651),$H651&gt;$AF$1),$AG651,IF(AND($C651="20",ISNUMBER($AG651),$H651&lt;$AF$1),"",""))</f>
        <v/>
      </c>
      <c r="CB651" t="str">
        <f t="shared" ref="CB651:CB714" si="704">IF(AND($C651="21",ISNUMBER($AG651),$H651&gt;$AF$1),$AG651,IF(AND($C651="21",ISNUMBER($AG651),$H651&lt;$AF$1),"",""))</f>
        <v/>
      </c>
      <c r="CC651" t="str">
        <f t="shared" ref="CC651:CC714" si="705">IF(AND($C651="22",ISNUMBER($AG651),$H651&gt;$AF$1),$AG651,IF(AND($C651="22",ISNUMBER($AG651),$H651&lt;$AF$1),"",""))</f>
        <v/>
      </c>
      <c r="CD651" t="str">
        <f t="shared" ref="CD651:CD714" si="706">IF(AND($C651="23",ISNUMBER($AG651),$H651&gt;$AF$1),$AG651,IF(AND($C651="23",ISNUMBER($AG651),$H651&lt;$AF$1),"",""))</f>
        <v/>
      </c>
      <c r="CF651"/>
      <c r="CG651" s="36" t="str">
        <f t="shared" si="666"/>
        <v/>
      </c>
      <c r="CH651" s="36" t="str">
        <f t="shared" si="667"/>
        <v/>
      </c>
      <c r="CI651" s="36" t="str">
        <f t="shared" si="668"/>
        <v/>
      </c>
      <c r="CJ651" s="36" t="str">
        <f t="shared" si="669"/>
        <v/>
      </c>
      <c r="CK651" s="36" t="str">
        <f t="shared" si="670"/>
        <v/>
      </c>
    </row>
    <row r="652" spans="1:89">
      <c r="A652">
        <f t="shared" ref="A652:A715" si="707">IF(ISNUMBER(D652),A651+1,"")</f>
        <v>643</v>
      </c>
      <c r="B652" s="1" t="str">
        <f t="shared" ref="B652:B715" si="708">IF(ISNUMBER(A652),TEXT(D652,"TTT"))</f>
        <v>Mi</v>
      </c>
      <c r="C652" s="2" t="str">
        <f t="shared" ref="C652:C715" si="709">IF(ISNUMBER(A652),TEXT(D652,"hh"))</f>
        <v>12</v>
      </c>
      <c r="D652" s="50">
        <v>42095.5</v>
      </c>
      <c r="E652" s="51"/>
      <c r="F652" s="52"/>
      <c r="G652" s="52"/>
      <c r="H652" s="13" t="str">
        <f t="shared" si="651"/>
        <v/>
      </c>
      <c r="I652" s="13" t="str">
        <f t="shared" ref="I652:I715" si="710">IF(ISNUMBER(H652),-$AD$6,"")</f>
        <v/>
      </c>
      <c r="J652" s="13" t="str">
        <f t="shared" si="652"/>
        <v/>
      </c>
      <c r="K652" s="3" t="str">
        <f t="shared" si="653"/>
        <v/>
      </c>
      <c r="L652" s="4" t="str">
        <f t="shared" si="654"/>
        <v/>
      </c>
      <c r="M652" s="52"/>
      <c r="N652" s="52"/>
      <c r="O652" s="13" t="str">
        <f t="shared" si="655"/>
        <v/>
      </c>
      <c r="P652" s="4" t="str">
        <f t="shared" si="656"/>
        <v/>
      </c>
      <c r="Q652" s="4" t="str">
        <f t="shared" si="657"/>
        <v/>
      </c>
      <c r="S652" s="5"/>
      <c r="T652" s="52"/>
      <c r="U652" s="52"/>
      <c r="V652" s="52"/>
      <c r="W652" s="52"/>
      <c r="X652" s="52"/>
      <c r="Y652" s="52"/>
      <c r="Z652" s="13" t="str">
        <f t="shared" si="650"/>
        <v/>
      </c>
      <c r="AA652" s="53" t="str">
        <f t="shared" si="664"/>
        <v/>
      </c>
      <c r="AB652" s="13" t="str">
        <f t="shared" si="659"/>
        <v/>
      </c>
      <c r="AC652" s="13" t="str">
        <f t="shared" si="661"/>
        <v/>
      </c>
      <c r="AD652" s="13" t="b">
        <f t="shared" si="662"/>
        <v>0</v>
      </c>
      <c r="AE652" t="e">
        <f t="shared" si="660"/>
        <v>#VALUE!</v>
      </c>
      <c r="AF652" t="str">
        <f t="shared" ref="AF652:AF715" si="711">IF(AA652="","",IF(ISNUMBER(AA652),IF(AND(D652=D651,P652&lt;I652,Z652&lt;0.001),-(H652-ABS(AA652)),IF(AND(P652&lt;I652,Z652&lt;0.001),-(H652-ABS(AA652)),IF(AND(P652&gt;I652,Z652&lt;0.001,),I652+AA652,IF(AND(D651=D652,P652&lt;I652,Z652&gt;0.001),-H652+AA652,IF(AND(P652&lt;I652,Z652&gt;0.01),-H652+AA652,I652+AA652)))))))</f>
        <v/>
      </c>
      <c r="AG652" t="b">
        <f t="shared" si="663"/>
        <v>0</v>
      </c>
      <c r="AI652" s="41">
        <f>SUM($AG$11:AG652)</f>
        <v>-160</v>
      </c>
      <c r="AJ652" s="36">
        <f>SUM($AA$10:AA652)</f>
        <v>692.6</v>
      </c>
      <c r="AK652" s="42">
        <f>SUM($AL$11:AL652)</f>
        <v>390</v>
      </c>
      <c r="AL652" t="b">
        <f t="shared" si="658"/>
        <v>0</v>
      </c>
      <c r="AN652">
        <f>SUM(AS$11:BJ652)</f>
        <v>1064</v>
      </c>
      <c r="AO652">
        <f>SUM(BM$11:CD652)</f>
        <v>560</v>
      </c>
      <c r="AP652">
        <f t="shared" ref="AP652:AP715" si="712">AJ652</f>
        <v>692.6</v>
      </c>
      <c r="AR652" t="str">
        <f t="shared" si="665"/>
        <v/>
      </c>
      <c r="AS652" t="str">
        <f t="shared" si="671"/>
        <v/>
      </c>
      <c r="AT652" t="str">
        <f t="shared" si="672"/>
        <v/>
      </c>
      <c r="AU652" t="str">
        <f t="shared" si="673"/>
        <v/>
      </c>
      <c r="AV652" t="str">
        <f t="shared" si="674"/>
        <v/>
      </c>
      <c r="AW652" t="str">
        <f t="shared" si="675"/>
        <v/>
      </c>
      <c r="AX652" t="str">
        <f t="shared" si="676"/>
        <v/>
      </c>
      <c r="AY652" t="str">
        <f t="shared" si="677"/>
        <v/>
      </c>
      <c r="AZ652" t="str">
        <f t="shared" si="678"/>
        <v/>
      </c>
      <c r="BA652" t="str">
        <f t="shared" si="679"/>
        <v/>
      </c>
      <c r="BB652" t="str">
        <f t="shared" si="680"/>
        <v/>
      </c>
      <c r="BC652" t="str">
        <f t="shared" si="681"/>
        <v/>
      </c>
      <c r="BD652" t="str">
        <f t="shared" si="682"/>
        <v/>
      </c>
      <c r="BE652" t="str">
        <f t="shared" si="683"/>
        <v/>
      </c>
      <c r="BF652" t="str">
        <f t="shared" si="684"/>
        <v/>
      </c>
      <c r="BG652" t="str">
        <f t="shared" si="685"/>
        <v/>
      </c>
      <c r="BH652" t="str">
        <f t="shared" si="686"/>
        <v/>
      </c>
      <c r="BI652" t="str">
        <f t="shared" si="687"/>
        <v/>
      </c>
      <c r="BJ652" t="str">
        <f t="shared" si="688"/>
        <v/>
      </c>
      <c r="BM652" t="str">
        <f t="shared" si="689"/>
        <v/>
      </c>
      <c r="BN652" t="str">
        <f t="shared" si="690"/>
        <v/>
      </c>
      <c r="BO652" t="str">
        <f t="shared" si="691"/>
        <v/>
      </c>
      <c r="BP652" t="str">
        <f t="shared" si="692"/>
        <v/>
      </c>
      <c r="BQ652" t="str">
        <f t="shared" si="693"/>
        <v/>
      </c>
      <c r="BR652" t="str">
        <f t="shared" si="694"/>
        <v/>
      </c>
      <c r="BS652" t="str">
        <f t="shared" si="695"/>
        <v/>
      </c>
      <c r="BT652" t="str">
        <f t="shared" si="696"/>
        <v/>
      </c>
      <c r="BU652" t="str">
        <f t="shared" si="697"/>
        <v/>
      </c>
      <c r="BV652" t="str">
        <f t="shared" si="698"/>
        <v/>
      </c>
      <c r="BW652" t="str">
        <f t="shared" si="699"/>
        <v/>
      </c>
      <c r="BX652" t="str">
        <f t="shared" si="700"/>
        <v/>
      </c>
      <c r="BY652" t="str">
        <f t="shared" si="701"/>
        <v/>
      </c>
      <c r="BZ652" t="str">
        <f t="shared" si="702"/>
        <v/>
      </c>
      <c r="CA652" t="str">
        <f t="shared" si="703"/>
        <v/>
      </c>
      <c r="CB652" t="str">
        <f t="shared" si="704"/>
        <v/>
      </c>
      <c r="CC652" t="str">
        <f t="shared" si="705"/>
        <v/>
      </c>
      <c r="CD652" t="str">
        <f t="shared" si="706"/>
        <v/>
      </c>
      <c r="CF652"/>
      <c r="CG652" s="36" t="str">
        <f t="shared" si="666"/>
        <v/>
      </c>
      <c r="CH652" s="36" t="str">
        <f t="shared" si="667"/>
        <v/>
      </c>
      <c r="CI652" s="36" t="str">
        <f t="shared" si="668"/>
        <v/>
      </c>
      <c r="CJ652" s="36" t="str">
        <f t="shared" si="669"/>
        <v/>
      </c>
      <c r="CK652" s="36" t="str">
        <f t="shared" si="670"/>
        <v/>
      </c>
    </row>
    <row r="653" spans="1:89">
      <c r="A653">
        <f t="shared" si="707"/>
        <v>644</v>
      </c>
      <c r="B653" s="1" t="str">
        <f t="shared" si="708"/>
        <v>Mi</v>
      </c>
      <c r="C653" s="2" t="str">
        <f t="shared" si="709"/>
        <v>12</v>
      </c>
      <c r="D653" s="50">
        <v>42095.5</v>
      </c>
      <c r="E653" s="51"/>
      <c r="F653" s="52"/>
      <c r="G653" s="52"/>
      <c r="H653" s="13" t="str">
        <f t="shared" si="651"/>
        <v/>
      </c>
      <c r="I653" s="13" t="str">
        <f t="shared" si="710"/>
        <v/>
      </c>
      <c r="J653" s="13" t="str">
        <f t="shared" si="652"/>
        <v/>
      </c>
      <c r="K653" s="3" t="str">
        <f t="shared" si="653"/>
        <v/>
      </c>
      <c r="L653" s="4" t="str">
        <f t="shared" si="654"/>
        <v/>
      </c>
      <c r="M653" s="52"/>
      <c r="N653" s="52"/>
      <c r="O653" s="13" t="str">
        <f t="shared" si="655"/>
        <v/>
      </c>
      <c r="P653" s="4" t="str">
        <f t="shared" si="656"/>
        <v/>
      </c>
      <c r="Q653" s="4" t="str">
        <f t="shared" si="657"/>
        <v/>
      </c>
      <c r="S653" s="5"/>
      <c r="T653" s="52"/>
      <c r="U653" s="52"/>
      <c r="V653" s="52"/>
      <c r="W653" s="52"/>
      <c r="X653" s="52"/>
      <c r="Y653" s="52"/>
      <c r="Z653" s="13" t="str">
        <f t="shared" si="650"/>
        <v/>
      </c>
      <c r="AA653" s="53" t="str">
        <f t="shared" si="664"/>
        <v/>
      </c>
      <c r="AB653" s="13" t="str">
        <f t="shared" si="659"/>
        <v/>
      </c>
      <c r="AC653" s="13" t="str">
        <f t="shared" si="661"/>
        <v/>
      </c>
      <c r="AD653" s="13" t="b">
        <f t="shared" si="662"/>
        <v>0</v>
      </c>
      <c r="AE653" t="e">
        <f t="shared" si="660"/>
        <v>#VALUE!</v>
      </c>
      <c r="AF653" t="str">
        <f t="shared" si="711"/>
        <v/>
      </c>
      <c r="AG653" t="b">
        <f t="shared" si="663"/>
        <v>0</v>
      </c>
      <c r="AI653" s="41">
        <f>SUM($AG$11:AG653)</f>
        <v>-160</v>
      </c>
      <c r="AJ653" s="36">
        <f>SUM($AA$10:AA653)</f>
        <v>692.6</v>
      </c>
      <c r="AK653" s="42">
        <f>SUM($AL$11:AL653)</f>
        <v>390</v>
      </c>
      <c r="AL653" t="b">
        <f t="shared" si="658"/>
        <v>0</v>
      </c>
      <c r="AN653">
        <f>SUM(AS$11:BJ653)</f>
        <v>1064</v>
      </c>
      <c r="AO653">
        <f>SUM(BM$11:CD653)</f>
        <v>560</v>
      </c>
      <c r="AP653">
        <f t="shared" si="712"/>
        <v>692.6</v>
      </c>
      <c r="AR653" t="str">
        <f t="shared" si="665"/>
        <v/>
      </c>
      <c r="AS653" t="str">
        <f t="shared" si="671"/>
        <v/>
      </c>
      <c r="AT653" t="str">
        <f t="shared" si="672"/>
        <v/>
      </c>
      <c r="AU653" t="str">
        <f t="shared" si="673"/>
        <v/>
      </c>
      <c r="AV653" t="str">
        <f t="shared" si="674"/>
        <v/>
      </c>
      <c r="AW653" t="str">
        <f t="shared" si="675"/>
        <v/>
      </c>
      <c r="AX653" t="str">
        <f t="shared" si="676"/>
        <v/>
      </c>
      <c r="AY653" t="str">
        <f t="shared" si="677"/>
        <v/>
      </c>
      <c r="AZ653" t="str">
        <f t="shared" si="678"/>
        <v/>
      </c>
      <c r="BA653" t="str">
        <f t="shared" si="679"/>
        <v/>
      </c>
      <c r="BB653" t="str">
        <f t="shared" si="680"/>
        <v/>
      </c>
      <c r="BC653" t="str">
        <f t="shared" si="681"/>
        <v/>
      </c>
      <c r="BD653" t="str">
        <f t="shared" si="682"/>
        <v/>
      </c>
      <c r="BE653" t="str">
        <f t="shared" si="683"/>
        <v/>
      </c>
      <c r="BF653" t="str">
        <f t="shared" si="684"/>
        <v/>
      </c>
      <c r="BG653" t="str">
        <f t="shared" si="685"/>
        <v/>
      </c>
      <c r="BH653" t="str">
        <f t="shared" si="686"/>
        <v/>
      </c>
      <c r="BI653" t="str">
        <f t="shared" si="687"/>
        <v/>
      </c>
      <c r="BJ653" t="str">
        <f t="shared" si="688"/>
        <v/>
      </c>
      <c r="BM653" t="str">
        <f t="shared" si="689"/>
        <v/>
      </c>
      <c r="BN653" t="str">
        <f t="shared" si="690"/>
        <v/>
      </c>
      <c r="BO653" t="str">
        <f t="shared" si="691"/>
        <v/>
      </c>
      <c r="BP653" t="str">
        <f t="shared" si="692"/>
        <v/>
      </c>
      <c r="BQ653" t="str">
        <f t="shared" si="693"/>
        <v/>
      </c>
      <c r="BR653" t="str">
        <f t="shared" si="694"/>
        <v/>
      </c>
      <c r="BS653" t="str">
        <f t="shared" si="695"/>
        <v/>
      </c>
      <c r="BT653" t="str">
        <f t="shared" si="696"/>
        <v/>
      </c>
      <c r="BU653" t="str">
        <f t="shared" si="697"/>
        <v/>
      </c>
      <c r="BV653" t="str">
        <f t="shared" si="698"/>
        <v/>
      </c>
      <c r="BW653" t="str">
        <f t="shared" si="699"/>
        <v/>
      </c>
      <c r="BX653" t="str">
        <f t="shared" si="700"/>
        <v/>
      </c>
      <c r="BY653" t="str">
        <f t="shared" si="701"/>
        <v/>
      </c>
      <c r="BZ653" t="str">
        <f t="shared" si="702"/>
        <v/>
      </c>
      <c r="CA653" t="str">
        <f t="shared" si="703"/>
        <v/>
      </c>
      <c r="CB653" t="str">
        <f t="shared" si="704"/>
        <v/>
      </c>
      <c r="CC653" t="str">
        <f t="shared" si="705"/>
        <v/>
      </c>
      <c r="CD653" t="str">
        <f t="shared" si="706"/>
        <v/>
      </c>
      <c r="CF653"/>
      <c r="CG653" s="36" t="str">
        <f t="shared" si="666"/>
        <v/>
      </c>
      <c r="CH653" s="36" t="str">
        <f t="shared" si="667"/>
        <v/>
      </c>
      <c r="CI653" s="36" t="str">
        <f t="shared" si="668"/>
        <v/>
      </c>
      <c r="CJ653" s="36" t="str">
        <f t="shared" si="669"/>
        <v/>
      </c>
      <c r="CK653" s="36" t="str">
        <f t="shared" si="670"/>
        <v/>
      </c>
    </row>
    <row r="654" spans="1:89">
      <c r="A654">
        <f t="shared" si="707"/>
        <v>645</v>
      </c>
      <c r="B654" s="1" t="str">
        <f t="shared" si="708"/>
        <v>Mi</v>
      </c>
      <c r="C654" s="2" t="str">
        <f t="shared" si="709"/>
        <v>12</v>
      </c>
      <c r="D654" s="50">
        <v>42095.5</v>
      </c>
      <c r="E654" s="51"/>
      <c r="F654" s="52"/>
      <c r="G654" s="52"/>
      <c r="H654" s="13" t="str">
        <f t="shared" si="651"/>
        <v/>
      </c>
      <c r="I654" s="13" t="str">
        <f t="shared" si="710"/>
        <v/>
      </c>
      <c r="J654" s="13" t="str">
        <f t="shared" si="652"/>
        <v/>
      </c>
      <c r="K654" s="3" t="str">
        <f t="shared" si="653"/>
        <v/>
      </c>
      <c r="L654" s="4" t="str">
        <f t="shared" si="654"/>
        <v/>
      </c>
      <c r="M654" s="52"/>
      <c r="N654" s="52"/>
      <c r="O654" s="13" t="str">
        <f t="shared" si="655"/>
        <v/>
      </c>
      <c r="P654" s="4" t="str">
        <f t="shared" si="656"/>
        <v/>
      </c>
      <c r="Q654" s="4" t="str">
        <f t="shared" si="657"/>
        <v/>
      </c>
      <c r="S654" s="5"/>
      <c r="T654" s="52"/>
      <c r="U654" s="52"/>
      <c r="V654" s="52"/>
      <c r="W654" s="52"/>
      <c r="X654" s="52"/>
      <c r="Y654" s="52"/>
      <c r="Z654" s="13" t="str">
        <f t="shared" si="650"/>
        <v/>
      </c>
      <c r="AA654" s="53" t="str">
        <f t="shared" si="664"/>
        <v/>
      </c>
      <c r="AB654" s="13" t="str">
        <f t="shared" si="659"/>
        <v/>
      </c>
      <c r="AC654" s="13" t="str">
        <f t="shared" si="661"/>
        <v/>
      </c>
      <c r="AD654" s="13" t="b">
        <f t="shared" si="662"/>
        <v>0</v>
      </c>
      <c r="AE654" t="e">
        <f t="shared" si="660"/>
        <v>#VALUE!</v>
      </c>
      <c r="AF654" t="str">
        <f t="shared" si="711"/>
        <v/>
      </c>
      <c r="AG654" t="b">
        <f t="shared" si="663"/>
        <v>0</v>
      </c>
      <c r="AI654" s="41">
        <f>SUM($AG$11:AG654)</f>
        <v>-160</v>
      </c>
      <c r="AJ654" s="36">
        <f>SUM($AA$10:AA654)</f>
        <v>692.6</v>
      </c>
      <c r="AK654" s="42">
        <f>SUM($AL$11:AL654)</f>
        <v>390</v>
      </c>
      <c r="AL654" t="b">
        <f t="shared" si="658"/>
        <v>0</v>
      </c>
      <c r="AN654">
        <f>SUM(AS$11:BJ654)</f>
        <v>1064</v>
      </c>
      <c r="AO654">
        <f>SUM(BM$11:CD654)</f>
        <v>560</v>
      </c>
      <c r="AP654">
        <f t="shared" si="712"/>
        <v>692.6</v>
      </c>
      <c r="AR654" t="str">
        <f t="shared" si="665"/>
        <v/>
      </c>
      <c r="AS654" t="str">
        <f t="shared" si="671"/>
        <v/>
      </c>
      <c r="AT654" t="str">
        <f t="shared" si="672"/>
        <v/>
      </c>
      <c r="AU654" t="str">
        <f t="shared" si="673"/>
        <v/>
      </c>
      <c r="AV654" t="str">
        <f t="shared" si="674"/>
        <v/>
      </c>
      <c r="AW654" t="str">
        <f t="shared" si="675"/>
        <v/>
      </c>
      <c r="AX654" t="str">
        <f t="shared" si="676"/>
        <v/>
      </c>
      <c r="AY654" t="str">
        <f t="shared" si="677"/>
        <v/>
      </c>
      <c r="AZ654" t="str">
        <f t="shared" si="678"/>
        <v/>
      </c>
      <c r="BA654" t="str">
        <f t="shared" si="679"/>
        <v/>
      </c>
      <c r="BB654" t="str">
        <f t="shared" si="680"/>
        <v/>
      </c>
      <c r="BC654" t="str">
        <f t="shared" si="681"/>
        <v/>
      </c>
      <c r="BD654" t="str">
        <f t="shared" si="682"/>
        <v/>
      </c>
      <c r="BE654" t="str">
        <f t="shared" si="683"/>
        <v/>
      </c>
      <c r="BF654" t="str">
        <f t="shared" si="684"/>
        <v/>
      </c>
      <c r="BG654" t="str">
        <f t="shared" si="685"/>
        <v/>
      </c>
      <c r="BH654" t="str">
        <f t="shared" si="686"/>
        <v/>
      </c>
      <c r="BI654" t="str">
        <f t="shared" si="687"/>
        <v/>
      </c>
      <c r="BJ654" t="str">
        <f t="shared" si="688"/>
        <v/>
      </c>
      <c r="BM654" t="str">
        <f t="shared" si="689"/>
        <v/>
      </c>
      <c r="BN654" t="str">
        <f t="shared" si="690"/>
        <v/>
      </c>
      <c r="BO654" t="str">
        <f t="shared" si="691"/>
        <v/>
      </c>
      <c r="BP654" t="str">
        <f t="shared" si="692"/>
        <v/>
      </c>
      <c r="BQ654" t="str">
        <f t="shared" si="693"/>
        <v/>
      </c>
      <c r="BR654" t="str">
        <f t="shared" si="694"/>
        <v/>
      </c>
      <c r="BS654" t="str">
        <f t="shared" si="695"/>
        <v/>
      </c>
      <c r="BT654" t="str">
        <f t="shared" si="696"/>
        <v/>
      </c>
      <c r="BU654" t="str">
        <f t="shared" si="697"/>
        <v/>
      </c>
      <c r="BV654" t="str">
        <f t="shared" si="698"/>
        <v/>
      </c>
      <c r="BW654" t="str">
        <f t="shared" si="699"/>
        <v/>
      </c>
      <c r="BX654" t="str">
        <f t="shared" si="700"/>
        <v/>
      </c>
      <c r="BY654" t="str">
        <f t="shared" si="701"/>
        <v/>
      </c>
      <c r="BZ654" t="str">
        <f t="shared" si="702"/>
        <v/>
      </c>
      <c r="CA654" t="str">
        <f t="shared" si="703"/>
        <v/>
      </c>
      <c r="CB654" t="str">
        <f t="shared" si="704"/>
        <v/>
      </c>
      <c r="CC654" t="str">
        <f t="shared" si="705"/>
        <v/>
      </c>
      <c r="CD654" t="str">
        <f t="shared" si="706"/>
        <v/>
      </c>
      <c r="CF654"/>
      <c r="CG654" s="36" t="str">
        <f t="shared" si="666"/>
        <v/>
      </c>
      <c r="CH654" s="36" t="str">
        <f t="shared" si="667"/>
        <v/>
      </c>
      <c r="CI654" s="36" t="str">
        <f t="shared" si="668"/>
        <v/>
      </c>
      <c r="CJ654" s="36" t="str">
        <f t="shared" si="669"/>
        <v/>
      </c>
      <c r="CK654" s="36" t="str">
        <f t="shared" si="670"/>
        <v/>
      </c>
    </row>
    <row r="655" spans="1:89">
      <c r="A655">
        <f t="shared" si="707"/>
        <v>646</v>
      </c>
      <c r="B655" s="1" t="str">
        <f t="shared" si="708"/>
        <v>Mi</v>
      </c>
      <c r="C655" s="2" t="str">
        <f t="shared" si="709"/>
        <v>12</v>
      </c>
      <c r="D655" s="50">
        <v>42095.5</v>
      </c>
      <c r="E655" s="51"/>
      <c r="F655" s="52"/>
      <c r="G655" s="52"/>
      <c r="H655" s="13" t="str">
        <f t="shared" si="651"/>
        <v/>
      </c>
      <c r="I655" s="13" t="str">
        <f t="shared" si="710"/>
        <v/>
      </c>
      <c r="J655" s="13" t="str">
        <f t="shared" si="652"/>
        <v/>
      </c>
      <c r="K655" s="3" t="str">
        <f t="shared" si="653"/>
        <v/>
      </c>
      <c r="L655" s="4" t="str">
        <f t="shared" si="654"/>
        <v/>
      </c>
      <c r="M655" s="52"/>
      <c r="N655" s="52"/>
      <c r="O655" s="13" t="str">
        <f t="shared" si="655"/>
        <v/>
      </c>
      <c r="P655" s="4" t="str">
        <f t="shared" si="656"/>
        <v/>
      </c>
      <c r="Q655" s="4" t="str">
        <f t="shared" si="657"/>
        <v/>
      </c>
      <c r="S655" s="5"/>
      <c r="T655" s="52"/>
      <c r="U655" s="52"/>
      <c r="V655" s="52"/>
      <c r="W655" s="52"/>
      <c r="X655" s="52"/>
      <c r="Y655" s="52"/>
      <c r="Z655" s="13" t="str">
        <f t="shared" si="650"/>
        <v/>
      </c>
      <c r="AA655" s="53" t="str">
        <f t="shared" si="664"/>
        <v/>
      </c>
      <c r="AB655" s="13" t="str">
        <f t="shared" si="659"/>
        <v/>
      </c>
      <c r="AC655" s="13" t="str">
        <f t="shared" si="661"/>
        <v/>
      </c>
      <c r="AD655" s="13" t="b">
        <f t="shared" si="662"/>
        <v>0</v>
      </c>
      <c r="AE655" t="e">
        <f t="shared" si="660"/>
        <v>#VALUE!</v>
      </c>
      <c r="AF655" t="str">
        <f t="shared" si="711"/>
        <v/>
      </c>
      <c r="AG655" t="b">
        <f t="shared" si="663"/>
        <v>0</v>
      </c>
      <c r="AI655" s="41">
        <f>SUM($AG$11:AG655)</f>
        <v>-160</v>
      </c>
      <c r="AJ655" s="36">
        <f>SUM($AA$10:AA655)</f>
        <v>692.6</v>
      </c>
      <c r="AK655" s="42">
        <f>SUM($AL$11:AL655)</f>
        <v>390</v>
      </c>
      <c r="AL655" t="b">
        <f t="shared" si="658"/>
        <v>0</v>
      </c>
      <c r="AN655">
        <f>SUM(AS$11:BJ655)</f>
        <v>1064</v>
      </c>
      <c r="AO655">
        <f>SUM(BM$11:CD655)</f>
        <v>560</v>
      </c>
      <c r="AP655">
        <f t="shared" si="712"/>
        <v>692.6</v>
      </c>
      <c r="AR655" t="str">
        <f t="shared" si="665"/>
        <v/>
      </c>
      <c r="AS655" t="str">
        <f t="shared" si="671"/>
        <v/>
      </c>
      <c r="AT655" t="str">
        <f t="shared" si="672"/>
        <v/>
      </c>
      <c r="AU655" t="str">
        <f t="shared" si="673"/>
        <v/>
      </c>
      <c r="AV655" t="str">
        <f t="shared" si="674"/>
        <v/>
      </c>
      <c r="AW655" t="str">
        <f t="shared" si="675"/>
        <v/>
      </c>
      <c r="AX655" t="str">
        <f t="shared" si="676"/>
        <v/>
      </c>
      <c r="AY655" t="str">
        <f t="shared" si="677"/>
        <v/>
      </c>
      <c r="AZ655" t="str">
        <f t="shared" si="678"/>
        <v/>
      </c>
      <c r="BA655" t="str">
        <f t="shared" si="679"/>
        <v/>
      </c>
      <c r="BB655" t="str">
        <f t="shared" si="680"/>
        <v/>
      </c>
      <c r="BC655" t="str">
        <f t="shared" si="681"/>
        <v/>
      </c>
      <c r="BD655" t="str">
        <f t="shared" si="682"/>
        <v/>
      </c>
      <c r="BE655" t="str">
        <f t="shared" si="683"/>
        <v/>
      </c>
      <c r="BF655" t="str">
        <f t="shared" si="684"/>
        <v/>
      </c>
      <c r="BG655" t="str">
        <f t="shared" si="685"/>
        <v/>
      </c>
      <c r="BH655" t="str">
        <f t="shared" si="686"/>
        <v/>
      </c>
      <c r="BI655" t="str">
        <f t="shared" si="687"/>
        <v/>
      </c>
      <c r="BJ655" t="str">
        <f t="shared" si="688"/>
        <v/>
      </c>
      <c r="BM655" t="str">
        <f t="shared" si="689"/>
        <v/>
      </c>
      <c r="BN655" t="str">
        <f t="shared" si="690"/>
        <v/>
      </c>
      <c r="BO655" t="str">
        <f t="shared" si="691"/>
        <v/>
      </c>
      <c r="BP655" t="str">
        <f t="shared" si="692"/>
        <v/>
      </c>
      <c r="BQ655" t="str">
        <f t="shared" si="693"/>
        <v/>
      </c>
      <c r="BR655" t="str">
        <f t="shared" si="694"/>
        <v/>
      </c>
      <c r="BS655" t="str">
        <f t="shared" si="695"/>
        <v/>
      </c>
      <c r="BT655" t="str">
        <f t="shared" si="696"/>
        <v/>
      </c>
      <c r="BU655" t="str">
        <f t="shared" si="697"/>
        <v/>
      </c>
      <c r="BV655" t="str">
        <f t="shared" si="698"/>
        <v/>
      </c>
      <c r="BW655" t="str">
        <f t="shared" si="699"/>
        <v/>
      </c>
      <c r="BX655" t="str">
        <f t="shared" si="700"/>
        <v/>
      </c>
      <c r="BY655" t="str">
        <f t="shared" si="701"/>
        <v/>
      </c>
      <c r="BZ655" t="str">
        <f t="shared" si="702"/>
        <v/>
      </c>
      <c r="CA655" t="str">
        <f t="shared" si="703"/>
        <v/>
      </c>
      <c r="CB655" t="str">
        <f t="shared" si="704"/>
        <v/>
      </c>
      <c r="CC655" t="str">
        <f t="shared" si="705"/>
        <v/>
      </c>
      <c r="CD655" t="str">
        <f t="shared" si="706"/>
        <v/>
      </c>
      <c r="CF655"/>
      <c r="CG655" s="36" t="str">
        <f t="shared" si="666"/>
        <v/>
      </c>
      <c r="CH655" s="36" t="str">
        <f t="shared" si="667"/>
        <v/>
      </c>
      <c r="CI655" s="36" t="str">
        <f t="shared" si="668"/>
        <v/>
      </c>
      <c r="CJ655" s="36" t="str">
        <f t="shared" si="669"/>
        <v/>
      </c>
      <c r="CK655" s="36" t="str">
        <f t="shared" si="670"/>
        <v/>
      </c>
    </row>
    <row r="656" spans="1:89">
      <c r="A656">
        <f t="shared" si="707"/>
        <v>647</v>
      </c>
      <c r="B656" s="1" t="str">
        <f t="shared" si="708"/>
        <v>Mi</v>
      </c>
      <c r="C656" s="2" t="str">
        <f t="shared" si="709"/>
        <v>12</v>
      </c>
      <c r="D656" s="50">
        <v>42095.5</v>
      </c>
      <c r="E656" s="51"/>
      <c r="F656" s="52"/>
      <c r="G656" s="52"/>
      <c r="H656" s="13" t="str">
        <f t="shared" si="651"/>
        <v/>
      </c>
      <c r="I656" s="13" t="str">
        <f t="shared" si="710"/>
        <v/>
      </c>
      <c r="J656" s="13" t="str">
        <f t="shared" si="652"/>
        <v/>
      </c>
      <c r="K656" s="3" t="str">
        <f t="shared" si="653"/>
        <v/>
      </c>
      <c r="L656" s="4" t="str">
        <f t="shared" si="654"/>
        <v/>
      </c>
      <c r="M656" s="52"/>
      <c r="N656" s="52"/>
      <c r="O656" s="13" t="str">
        <f t="shared" si="655"/>
        <v/>
      </c>
      <c r="P656" s="4" t="str">
        <f t="shared" si="656"/>
        <v/>
      </c>
      <c r="Q656" s="4" t="str">
        <f t="shared" si="657"/>
        <v/>
      </c>
      <c r="S656" s="5"/>
      <c r="T656" s="52"/>
      <c r="U656" s="52"/>
      <c r="V656" s="52"/>
      <c r="W656" s="52"/>
      <c r="X656" s="52"/>
      <c r="Y656" s="52"/>
      <c r="Z656" s="13" t="str">
        <f t="shared" si="650"/>
        <v/>
      </c>
      <c r="AA656" s="53" t="str">
        <f t="shared" si="664"/>
        <v/>
      </c>
      <c r="AB656" s="13" t="str">
        <f t="shared" si="659"/>
        <v/>
      </c>
      <c r="AC656" s="13" t="str">
        <f t="shared" si="661"/>
        <v/>
      </c>
      <c r="AD656" s="13" t="b">
        <f t="shared" si="662"/>
        <v>0</v>
      </c>
      <c r="AE656" t="e">
        <f t="shared" si="660"/>
        <v>#VALUE!</v>
      </c>
      <c r="AF656" t="str">
        <f t="shared" si="711"/>
        <v/>
      </c>
      <c r="AG656" t="b">
        <f t="shared" si="663"/>
        <v>0</v>
      </c>
      <c r="AI656" s="41">
        <f>SUM($AG$11:AG656)</f>
        <v>-160</v>
      </c>
      <c r="AJ656" s="36">
        <f>SUM($AA$10:AA656)</f>
        <v>692.6</v>
      </c>
      <c r="AK656" s="42">
        <f>SUM($AL$11:AL656)</f>
        <v>390</v>
      </c>
      <c r="AL656" t="b">
        <f t="shared" si="658"/>
        <v>0</v>
      </c>
      <c r="AN656">
        <f>SUM(AS$11:BJ656)</f>
        <v>1064</v>
      </c>
      <c r="AO656">
        <f>SUM(BM$11:CD656)</f>
        <v>560</v>
      </c>
      <c r="AP656">
        <f t="shared" si="712"/>
        <v>692.6</v>
      </c>
      <c r="AR656" t="str">
        <f t="shared" si="665"/>
        <v/>
      </c>
      <c r="AS656" t="str">
        <f t="shared" si="671"/>
        <v/>
      </c>
      <c r="AT656" t="str">
        <f t="shared" si="672"/>
        <v/>
      </c>
      <c r="AU656" t="str">
        <f t="shared" si="673"/>
        <v/>
      </c>
      <c r="AV656" t="str">
        <f t="shared" si="674"/>
        <v/>
      </c>
      <c r="AW656" t="str">
        <f t="shared" si="675"/>
        <v/>
      </c>
      <c r="AX656" t="str">
        <f t="shared" si="676"/>
        <v/>
      </c>
      <c r="AY656" t="str">
        <f t="shared" si="677"/>
        <v/>
      </c>
      <c r="AZ656" t="str">
        <f t="shared" si="678"/>
        <v/>
      </c>
      <c r="BA656" t="str">
        <f t="shared" si="679"/>
        <v/>
      </c>
      <c r="BB656" t="str">
        <f t="shared" si="680"/>
        <v/>
      </c>
      <c r="BC656" t="str">
        <f t="shared" si="681"/>
        <v/>
      </c>
      <c r="BD656" t="str">
        <f t="shared" si="682"/>
        <v/>
      </c>
      <c r="BE656" t="str">
        <f t="shared" si="683"/>
        <v/>
      </c>
      <c r="BF656" t="str">
        <f t="shared" si="684"/>
        <v/>
      </c>
      <c r="BG656" t="str">
        <f t="shared" si="685"/>
        <v/>
      </c>
      <c r="BH656" t="str">
        <f t="shared" si="686"/>
        <v/>
      </c>
      <c r="BI656" t="str">
        <f t="shared" si="687"/>
        <v/>
      </c>
      <c r="BJ656" t="str">
        <f t="shared" si="688"/>
        <v/>
      </c>
      <c r="BM656" t="str">
        <f t="shared" si="689"/>
        <v/>
      </c>
      <c r="BN656" t="str">
        <f t="shared" si="690"/>
        <v/>
      </c>
      <c r="BO656" t="str">
        <f t="shared" si="691"/>
        <v/>
      </c>
      <c r="BP656" t="str">
        <f t="shared" si="692"/>
        <v/>
      </c>
      <c r="BQ656" t="str">
        <f t="shared" si="693"/>
        <v/>
      </c>
      <c r="BR656" t="str">
        <f t="shared" si="694"/>
        <v/>
      </c>
      <c r="BS656" t="str">
        <f t="shared" si="695"/>
        <v/>
      </c>
      <c r="BT656" t="str">
        <f t="shared" si="696"/>
        <v/>
      </c>
      <c r="BU656" t="str">
        <f t="shared" si="697"/>
        <v/>
      </c>
      <c r="BV656" t="str">
        <f t="shared" si="698"/>
        <v/>
      </c>
      <c r="BW656" t="str">
        <f t="shared" si="699"/>
        <v/>
      </c>
      <c r="BX656" t="str">
        <f t="shared" si="700"/>
        <v/>
      </c>
      <c r="BY656" t="str">
        <f t="shared" si="701"/>
        <v/>
      </c>
      <c r="BZ656" t="str">
        <f t="shared" si="702"/>
        <v/>
      </c>
      <c r="CA656" t="str">
        <f t="shared" si="703"/>
        <v/>
      </c>
      <c r="CB656" t="str">
        <f t="shared" si="704"/>
        <v/>
      </c>
      <c r="CC656" t="str">
        <f t="shared" si="705"/>
        <v/>
      </c>
      <c r="CD656" t="str">
        <f t="shared" si="706"/>
        <v/>
      </c>
      <c r="CF656"/>
      <c r="CG656" s="36" t="str">
        <f t="shared" si="666"/>
        <v/>
      </c>
      <c r="CH656" s="36" t="str">
        <f t="shared" si="667"/>
        <v/>
      </c>
      <c r="CI656" s="36" t="str">
        <f t="shared" si="668"/>
        <v/>
      </c>
      <c r="CJ656" s="36" t="str">
        <f t="shared" si="669"/>
        <v/>
      </c>
      <c r="CK656" s="36" t="str">
        <f t="shared" si="670"/>
        <v/>
      </c>
    </row>
    <row r="657" spans="1:89">
      <c r="A657">
        <f t="shared" si="707"/>
        <v>648</v>
      </c>
      <c r="B657" s="1" t="str">
        <f t="shared" si="708"/>
        <v>Mi</v>
      </c>
      <c r="C657" s="2" t="str">
        <f t="shared" si="709"/>
        <v>12</v>
      </c>
      <c r="D657" s="50">
        <v>42095.5</v>
      </c>
      <c r="E657" s="51"/>
      <c r="F657" s="52"/>
      <c r="G657" s="52"/>
      <c r="H657" s="13" t="str">
        <f t="shared" si="651"/>
        <v/>
      </c>
      <c r="I657" s="13" t="str">
        <f t="shared" si="710"/>
        <v/>
      </c>
      <c r="J657" s="13" t="str">
        <f t="shared" si="652"/>
        <v/>
      </c>
      <c r="K657" s="3" t="str">
        <f t="shared" si="653"/>
        <v/>
      </c>
      <c r="L657" s="4" t="str">
        <f t="shared" si="654"/>
        <v/>
      </c>
      <c r="M657" s="52"/>
      <c r="N657" s="52"/>
      <c r="O657" s="13" t="str">
        <f t="shared" si="655"/>
        <v/>
      </c>
      <c r="P657" s="4" t="str">
        <f t="shared" si="656"/>
        <v/>
      </c>
      <c r="Q657" s="4" t="str">
        <f t="shared" si="657"/>
        <v/>
      </c>
      <c r="S657" s="5"/>
      <c r="T657" s="52"/>
      <c r="U657" s="52"/>
      <c r="V657" s="52"/>
      <c r="W657" s="52"/>
      <c r="X657" s="52"/>
      <c r="Y657" s="52"/>
      <c r="Z657" s="13" t="str">
        <f t="shared" si="650"/>
        <v/>
      </c>
      <c r="AA657" s="53" t="str">
        <f t="shared" si="664"/>
        <v/>
      </c>
      <c r="AB657" s="13" t="str">
        <f t="shared" si="659"/>
        <v/>
      </c>
      <c r="AC657" s="13" t="str">
        <f t="shared" si="661"/>
        <v/>
      </c>
      <c r="AD657" s="13" t="b">
        <f t="shared" si="662"/>
        <v>0</v>
      </c>
      <c r="AE657" t="e">
        <f t="shared" si="660"/>
        <v>#VALUE!</v>
      </c>
      <c r="AF657" t="str">
        <f t="shared" si="711"/>
        <v/>
      </c>
      <c r="AG657" t="b">
        <f t="shared" si="663"/>
        <v>0</v>
      </c>
      <c r="AI657" s="41">
        <f>SUM($AG$11:AG657)</f>
        <v>-160</v>
      </c>
      <c r="AJ657" s="36">
        <f>SUM($AA$10:AA657)</f>
        <v>692.6</v>
      </c>
      <c r="AK657" s="42">
        <f>SUM($AL$11:AL657)</f>
        <v>390</v>
      </c>
      <c r="AL657" t="b">
        <f t="shared" si="658"/>
        <v>0</v>
      </c>
      <c r="AN657">
        <f>SUM(AS$11:BJ657)</f>
        <v>1064</v>
      </c>
      <c r="AO657">
        <f>SUM(BM$11:CD657)</f>
        <v>560</v>
      </c>
      <c r="AP657">
        <f t="shared" si="712"/>
        <v>692.6</v>
      </c>
      <c r="AR657" t="str">
        <f t="shared" si="665"/>
        <v/>
      </c>
      <c r="AS657" t="str">
        <f t="shared" si="671"/>
        <v/>
      </c>
      <c r="AT657" t="str">
        <f t="shared" si="672"/>
        <v/>
      </c>
      <c r="AU657" t="str">
        <f t="shared" si="673"/>
        <v/>
      </c>
      <c r="AV657" t="str">
        <f t="shared" si="674"/>
        <v/>
      </c>
      <c r="AW657" t="str">
        <f t="shared" si="675"/>
        <v/>
      </c>
      <c r="AX657" t="str">
        <f t="shared" si="676"/>
        <v/>
      </c>
      <c r="AY657" t="str">
        <f t="shared" si="677"/>
        <v/>
      </c>
      <c r="AZ657" t="str">
        <f t="shared" si="678"/>
        <v/>
      </c>
      <c r="BA657" t="str">
        <f t="shared" si="679"/>
        <v/>
      </c>
      <c r="BB657" t="str">
        <f t="shared" si="680"/>
        <v/>
      </c>
      <c r="BC657" t="str">
        <f t="shared" si="681"/>
        <v/>
      </c>
      <c r="BD657" t="str">
        <f t="shared" si="682"/>
        <v/>
      </c>
      <c r="BE657" t="str">
        <f t="shared" si="683"/>
        <v/>
      </c>
      <c r="BF657" t="str">
        <f t="shared" si="684"/>
        <v/>
      </c>
      <c r="BG657" t="str">
        <f t="shared" si="685"/>
        <v/>
      </c>
      <c r="BH657" t="str">
        <f t="shared" si="686"/>
        <v/>
      </c>
      <c r="BI657" t="str">
        <f t="shared" si="687"/>
        <v/>
      </c>
      <c r="BJ657" t="str">
        <f t="shared" si="688"/>
        <v/>
      </c>
      <c r="BM657" t="str">
        <f t="shared" si="689"/>
        <v/>
      </c>
      <c r="BN657" t="str">
        <f t="shared" si="690"/>
        <v/>
      </c>
      <c r="BO657" t="str">
        <f t="shared" si="691"/>
        <v/>
      </c>
      <c r="BP657" t="str">
        <f t="shared" si="692"/>
        <v/>
      </c>
      <c r="BQ657" t="str">
        <f t="shared" si="693"/>
        <v/>
      </c>
      <c r="BR657" t="str">
        <f t="shared" si="694"/>
        <v/>
      </c>
      <c r="BS657" t="str">
        <f t="shared" si="695"/>
        <v/>
      </c>
      <c r="BT657" t="str">
        <f t="shared" si="696"/>
        <v/>
      </c>
      <c r="BU657" t="str">
        <f t="shared" si="697"/>
        <v/>
      </c>
      <c r="BV657" t="str">
        <f t="shared" si="698"/>
        <v/>
      </c>
      <c r="BW657" t="str">
        <f t="shared" si="699"/>
        <v/>
      </c>
      <c r="BX657" t="str">
        <f t="shared" si="700"/>
        <v/>
      </c>
      <c r="BY657" t="str">
        <f t="shared" si="701"/>
        <v/>
      </c>
      <c r="BZ657" t="str">
        <f t="shared" si="702"/>
        <v/>
      </c>
      <c r="CA657" t="str">
        <f t="shared" si="703"/>
        <v/>
      </c>
      <c r="CB657" t="str">
        <f t="shared" si="704"/>
        <v/>
      </c>
      <c r="CC657" t="str">
        <f t="shared" si="705"/>
        <v/>
      </c>
      <c r="CD657" t="str">
        <f t="shared" si="706"/>
        <v/>
      </c>
      <c r="CF657"/>
      <c r="CG657" s="36" t="str">
        <f t="shared" si="666"/>
        <v/>
      </c>
      <c r="CH657" s="36" t="str">
        <f t="shared" si="667"/>
        <v/>
      </c>
      <c r="CI657" s="36" t="str">
        <f t="shared" si="668"/>
        <v/>
      </c>
      <c r="CJ657" s="36" t="str">
        <f t="shared" si="669"/>
        <v/>
      </c>
      <c r="CK657" s="36" t="str">
        <f t="shared" si="670"/>
        <v/>
      </c>
    </row>
    <row r="658" spans="1:89">
      <c r="A658">
        <f t="shared" si="707"/>
        <v>649</v>
      </c>
      <c r="B658" s="1" t="str">
        <f t="shared" si="708"/>
        <v>Mi</v>
      </c>
      <c r="C658" s="2" t="str">
        <f t="shared" si="709"/>
        <v>12</v>
      </c>
      <c r="D658" s="50">
        <v>42095.5</v>
      </c>
      <c r="E658" s="51"/>
      <c r="F658" s="52"/>
      <c r="G658" s="52"/>
      <c r="H658" s="13" t="str">
        <f t="shared" si="651"/>
        <v/>
      </c>
      <c r="I658" s="13" t="str">
        <f t="shared" si="710"/>
        <v/>
      </c>
      <c r="J658" s="13" t="str">
        <f t="shared" si="652"/>
        <v/>
      </c>
      <c r="K658" s="3" t="str">
        <f t="shared" si="653"/>
        <v/>
      </c>
      <c r="L658" s="4" t="str">
        <f t="shared" si="654"/>
        <v/>
      </c>
      <c r="M658" s="52"/>
      <c r="N658" s="52"/>
      <c r="O658" s="13" t="str">
        <f t="shared" si="655"/>
        <v/>
      </c>
      <c r="P658" s="4" t="str">
        <f t="shared" si="656"/>
        <v/>
      </c>
      <c r="Q658" s="4" t="str">
        <f t="shared" si="657"/>
        <v/>
      </c>
      <c r="S658" s="5"/>
      <c r="T658" s="52"/>
      <c r="U658" s="52"/>
      <c r="V658" s="52"/>
      <c r="W658" s="52"/>
      <c r="X658" s="52"/>
      <c r="Y658" s="52"/>
      <c r="Z658" s="13" t="str">
        <f t="shared" si="650"/>
        <v/>
      </c>
      <c r="AA658" s="53" t="str">
        <f t="shared" si="664"/>
        <v/>
      </c>
      <c r="AB658" s="13" t="str">
        <f t="shared" si="659"/>
        <v/>
      </c>
      <c r="AC658" s="13" t="str">
        <f t="shared" si="661"/>
        <v/>
      </c>
      <c r="AD658" s="13" t="b">
        <f t="shared" si="662"/>
        <v>0</v>
      </c>
      <c r="AE658" t="e">
        <f t="shared" si="660"/>
        <v>#VALUE!</v>
      </c>
      <c r="AF658" t="str">
        <f t="shared" si="711"/>
        <v/>
      </c>
      <c r="AG658" t="b">
        <f t="shared" si="663"/>
        <v>0</v>
      </c>
      <c r="AI658" s="41">
        <f>SUM($AG$11:AG658)</f>
        <v>-160</v>
      </c>
      <c r="AJ658" s="36">
        <f>SUM($AA$10:AA658)</f>
        <v>692.6</v>
      </c>
      <c r="AK658" s="42">
        <f>SUM($AL$11:AL658)</f>
        <v>390</v>
      </c>
      <c r="AL658" t="b">
        <f t="shared" si="658"/>
        <v>0</v>
      </c>
      <c r="AN658">
        <f>SUM(AS$11:BJ658)</f>
        <v>1064</v>
      </c>
      <c r="AO658">
        <f>SUM(BM$11:CD658)</f>
        <v>560</v>
      </c>
      <c r="AP658">
        <f t="shared" si="712"/>
        <v>692.6</v>
      </c>
      <c r="AR658" t="str">
        <f t="shared" si="665"/>
        <v/>
      </c>
      <c r="AS658" t="str">
        <f t="shared" si="671"/>
        <v/>
      </c>
      <c r="AT658" t="str">
        <f t="shared" si="672"/>
        <v/>
      </c>
      <c r="AU658" t="str">
        <f t="shared" si="673"/>
        <v/>
      </c>
      <c r="AV658" t="str">
        <f t="shared" si="674"/>
        <v/>
      </c>
      <c r="AW658" t="str">
        <f t="shared" si="675"/>
        <v/>
      </c>
      <c r="AX658" t="str">
        <f t="shared" si="676"/>
        <v/>
      </c>
      <c r="AY658" t="str">
        <f t="shared" si="677"/>
        <v/>
      </c>
      <c r="AZ658" t="str">
        <f t="shared" si="678"/>
        <v/>
      </c>
      <c r="BA658" t="str">
        <f t="shared" si="679"/>
        <v/>
      </c>
      <c r="BB658" t="str">
        <f t="shared" si="680"/>
        <v/>
      </c>
      <c r="BC658" t="str">
        <f t="shared" si="681"/>
        <v/>
      </c>
      <c r="BD658" t="str">
        <f t="shared" si="682"/>
        <v/>
      </c>
      <c r="BE658" t="str">
        <f t="shared" si="683"/>
        <v/>
      </c>
      <c r="BF658" t="str">
        <f t="shared" si="684"/>
        <v/>
      </c>
      <c r="BG658" t="str">
        <f t="shared" si="685"/>
        <v/>
      </c>
      <c r="BH658" t="str">
        <f t="shared" si="686"/>
        <v/>
      </c>
      <c r="BI658" t="str">
        <f t="shared" si="687"/>
        <v/>
      </c>
      <c r="BJ658" t="str">
        <f t="shared" si="688"/>
        <v/>
      </c>
      <c r="BM658" t="str">
        <f t="shared" si="689"/>
        <v/>
      </c>
      <c r="BN658" t="str">
        <f t="shared" si="690"/>
        <v/>
      </c>
      <c r="BO658" t="str">
        <f t="shared" si="691"/>
        <v/>
      </c>
      <c r="BP658" t="str">
        <f t="shared" si="692"/>
        <v/>
      </c>
      <c r="BQ658" t="str">
        <f t="shared" si="693"/>
        <v/>
      </c>
      <c r="BR658" t="str">
        <f t="shared" si="694"/>
        <v/>
      </c>
      <c r="BS658" t="str">
        <f t="shared" si="695"/>
        <v/>
      </c>
      <c r="BT658" t="str">
        <f t="shared" si="696"/>
        <v/>
      </c>
      <c r="BU658" t="str">
        <f t="shared" si="697"/>
        <v/>
      </c>
      <c r="BV658" t="str">
        <f t="shared" si="698"/>
        <v/>
      </c>
      <c r="BW658" t="str">
        <f t="shared" si="699"/>
        <v/>
      </c>
      <c r="BX658" t="str">
        <f t="shared" si="700"/>
        <v/>
      </c>
      <c r="BY658" t="str">
        <f t="shared" si="701"/>
        <v/>
      </c>
      <c r="BZ658" t="str">
        <f t="shared" si="702"/>
        <v/>
      </c>
      <c r="CA658" t="str">
        <f t="shared" si="703"/>
        <v/>
      </c>
      <c r="CB658" t="str">
        <f t="shared" si="704"/>
        <v/>
      </c>
      <c r="CC658" t="str">
        <f t="shared" si="705"/>
        <v/>
      </c>
      <c r="CD658" t="str">
        <f t="shared" si="706"/>
        <v/>
      </c>
      <c r="CF658"/>
      <c r="CG658" s="36" t="str">
        <f t="shared" si="666"/>
        <v/>
      </c>
      <c r="CH658" s="36" t="str">
        <f t="shared" si="667"/>
        <v/>
      </c>
      <c r="CI658" s="36" t="str">
        <f t="shared" si="668"/>
        <v/>
      </c>
      <c r="CJ658" s="36" t="str">
        <f t="shared" si="669"/>
        <v/>
      </c>
      <c r="CK658" s="36" t="str">
        <f t="shared" si="670"/>
        <v/>
      </c>
    </row>
    <row r="659" spans="1:89">
      <c r="A659">
        <f t="shared" si="707"/>
        <v>650</v>
      </c>
      <c r="B659" s="1" t="str">
        <f t="shared" si="708"/>
        <v>Mi</v>
      </c>
      <c r="C659" s="2" t="str">
        <f t="shared" si="709"/>
        <v>12</v>
      </c>
      <c r="D659" s="50">
        <v>42095.5</v>
      </c>
      <c r="E659" s="51"/>
      <c r="F659" s="52"/>
      <c r="G659" s="52"/>
      <c r="H659" s="13" t="str">
        <f t="shared" si="651"/>
        <v/>
      </c>
      <c r="I659" s="13" t="str">
        <f t="shared" si="710"/>
        <v/>
      </c>
      <c r="J659" s="13" t="str">
        <f t="shared" si="652"/>
        <v/>
      </c>
      <c r="K659" s="3" t="str">
        <f t="shared" si="653"/>
        <v/>
      </c>
      <c r="L659" s="4" t="str">
        <f t="shared" si="654"/>
        <v/>
      </c>
      <c r="M659" s="52"/>
      <c r="N659" s="52"/>
      <c r="O659" s="13" t="str">
        <f t="shared" si="655"/>
        <v/>
      </c>
      <c r="P659" s="4" t="str">
        <f t="shared" si="656"/>
        <v/>
      </c>
      <c r="Q659" s="4" t="str">
        <f t="shared" si="657"/>
        <v/>
      </c>
      <c r="S659" s="5"/>
      <c r="T659" s="52"/>
      <c r="U659" s="52"/>
      <c r="V659" s="52"/>
      <c r="W659" s="52"/>
      <c r="X659" s="52"/>
      <c r="Y659" s="52"/>
      <c r="Z659" s="13" t="str">
        <f t="shared" si="650"/>
        <v/>
      </c>
      <c r="AA659" s="53" t="str">
        <f t="shared" si="664"/>
        <v/>
      </c>
      <c r="AB659" s="13" t="str">
        <f t="shared" si="659"/>
        <v/>
      </c>
      <c r="AC659" s="13" t="str">
        <f t="shared" si="661"/>
        <v/>
      </c>
      <c r="AD659" s="13" t="b">
        <f t="shared" si="662"/>
        <v>0</v>
      </c>
      <c r="AE659" t="e">
        <f t="shared" si="660"/>
        <v>#VALUE!</v>
      </c>
      <c r="AF659" t="str">
        <f t="shared" si="711"/>
        <v/>
      </c>
      <c r="AG659" t="b">
        <f t="shared" si="663"/>
        <v>0</v>
      </c>
      <c r="AI659" s="41">
        <f>SUM($AG$11:AG659)</f>
        <v>-160</v>
      </c>
      <c r="AJ659" s="36">
        <f>SUM($AA$10:AA659)</f>
        <v>692.6</v>
      </c>
      <c r="AK659" s="42">
        <f>SUM($AL$11:AL659)</f>
        <v>390</v>
      </c>
      <c r="AL659" t="b">
        <f t="shared" si="658"/>
        <v>0</v>
      </c>
      <c r="AN659">
        <f>SUM(AS$11:BJ659)</f>
        <v>1064</v>
      </c>
      <c r="AO659">
        <f>SUM(BM$11:CD659)</f>
        <v>560</v>
      </c>
      <c r="AP659">
        <f t="shared" si="712"/>
        <v>692.6</v>
      </c>
      <c r="AR659" t="str">
        <f t="shared" si="665"/>
        <v/>
      </c>
      <c r="AS659" t="str">
        <f t="shared" si="671"/>
        <v/>
      </c>
      <c r="AT659" t="str">
        <f t="shared" si="672"/>
        <v/>
      </c>
      <c r="AU659" t="str">
        <f t="shared" si="673"/>
        <v/>
      </c>
      <c r="AV659" t="str">
        <f t="shared" si="674"/>
        <v/>
      </c>
      <c r="AW659" t="str">
        <f t="shared" si="675"/>
        <v/>
      </c>
      <c r="AX659" t="str">
        <f t="shared" si="676"/>
        <v/>
      </c>
      <c r="AY659" t="str">
        <f t="shared" si="677"/>
        <v/>
      </c>
      <c r="AZ659" t="str">
        <f t="shared" si="678"/>
        <v/>
      </c>
      <c r="BA659" t="str">
        <f t="shared" si="679"/>
        <v/>
      </c>
      <c r="BB659" t="str">
        <f t="shared" si="680"/>
        <v/>
      </c>
      <c r="BC659" t="str">
        <f t="shared" si="681"/>
        <v/>
      </c>
      <c r="BD659" t="str">
        <f t="shared" si="682"/>
        <v/>
      </c>
      <c r="BE659" t="str">
        <f t="shared" si="683"/>
        <v/>
      </c>
      <c r="BF659" t="str">
        <f t="shared" si="684"/>
        <v/>
      </c>
      <c r="BG659" t="str">
        <f t="shared" si="685"/>
        <v/>
      </c>
      <c r="BH659" t="str">
        <f t="shared" si="686"/>
        <v/>
      </c>
      <c r="BI659" t="str">
        <f t="shared" si="687"/>
        <v/>
      </c>
      <c r="BJ659" t="str">
        <f t="shared" si="688"/>
        <v/>
      </c>
      <c r="BM659" t="str">
        <f t="shared" si="689"/>
        <v/>
      </c>
      <c r="BN659" t="str">
        <f t="shared" si="690"/>
        <v/>
      </c>
      <c r="BO659" t="str">
        <f t="shared" si="691"/>
        <v/>
      </c>
      <c r="BP659" t="str">
        <f t="shared" si="692"/>
        <v/>
      </c>
      <c r="BQ659" t="str">
        <f t="shared" si="693"/>
        <v/>
      </c>
      <c r="BR659" t="str">
        <f t="shared" si="694"/>
        <v/>
      </c>
      <c r="BS659" t="str">
        <f t="shared" si="695"/>
        <v/>
      </c>
      <c r="BT659" t="str">
        <f t="shared" si="696"/>
        <v/>
      </c>
      <c r="BU659" t="str">
        <f t="shared" si="697"/>
        <v/>
      </c>
      <c r="BV659" t="str">
        <f t="shared" si="698"/>
        <v/>
      </c>
      <c r="BW659" t="str">
        <f t="shared" si="699"/>
        <v/>
      </c>
      <c r="BX659" t="str">
        <f t="shared" si="700"/>
        <v/>
      </c>
      <c r="BY659" t="str">
        <f t="shared" si="701"/>
        <v/>
      </c>
      <c r="BZ659" t="str">
        <f t="shared" si="702"/>
        <v/>
      </c>
      <c r="CA659" t="str">
        <f t="shared" si="703"/>
        <v/>
      </c>
      <c r="CB659" t="str">
        <f t="shared" si="704"/>
        <v/>
      </c>
      <c r="CC659" t="str">
        <f t="shared" si="705"/>
        <v/>
      </c>
      <c r="CD659" t="str">
        <f t="shared" si="706"/>
        <v/>
      </c>
      <c r="CF659"/>
      <c r="CG659" s="36" t="str">
        <f t="shared" si="666"/>
        <v/>
      </c>
      <c r="CH659" s="36" t="str">
        <f t="shared" si="667"/>
        <v/>
      </c>
      <c r="CI659" s="36" t="str">
        <f t="shared" si="668"/>
        <v/>
      </c>
      <c r="CJ659" s="36" t="str">
        <f t="shared" si="669"/>
        <v/>
      </c>
      <c r="CK659" s="36" t="str">
        <f t="shared" si="670"/>
        <v/>
      </c>
    </row>
    <row r="660" spans="1:89">
      <c r="A660">
        <f t="shared" si="707"/>
        <v>651</v>
      </c>
      <c r="B660" s="1" t="str">
        <f t="shared" si="708"/>
        <v>Mi</v>
      </c>
      <c r="C660" s="2" t="str">
        <f t="shared" si="709"/>
        <v>12</v>
      </c>
      <c r="D660" s="50">
        <v>42095.5</v>
      </c>
      <c r="E660" s="51"/>
      <c r="F660" s="52"/>
      <c r="G660" s="52"/>
      <c r="H660" s="13" t="str">
        <f t="shared" si="651"/>
        <v/>
      </c>
      <c r="I660" s="13" t="str">
        <f t="shared" si="710"/>
        <v/>
      </c>
      <c r="J660" s="13" t="str">
        <f t="shared" si="652"/>
        <v/>
      </c>
      <c r="K660" s="3" t="str">
        <f t="shared" si="653"/>
        <v/>
      </c>
      <c r="L660" s="4" t="str">
        <f t="shared" si="654"/>
        <v/>
      </c>
      <c r="M660" s="52"/>
      <c r="N660" s="52"/>
      <c r="O660" s="13" t="str">
        <f t="shared" si="655"/>
        <v/>
      </c>
      <c r="P660" s="4" t="str">
        <f t="shared" si="656"/>
        <v/>
      </c>
      <c r="Q660" s="4" t="str">
        <f t="shared" si="657"/>
        <v/>
      </c>
      <c r="S660" s="5"/>
      <c r="T660" s="52"/>
      <c r="U660" s="52"/>
      <c r="V660" s="52"/>
      <c r="W660" s="52"/>
      <c r="X660" s="52"/>
      <c r="Y660" s="52"/>
      <c r="Z660" s="13" t="str">
        <f t="shared" si="650"/>
        <v/>
      </c>
      <c r="AA660" s="53" t="str">
        <f t="shared" si="664"/>
        <v/>
      </c>
      <c r="AB660" s="13" t="str">
        <f t="shared" si="659"/>
        <v/>
      </c>
      <c r="AC660" s="13" t="str">
        <f t="shared" si="661"/>
        <v/>
      </c>
      <c r="AD660" s="13" t="b">
        <f t="shared" si="662"/>
        <v>0</v>
      </c>
      <c r="AE660" t="e">
        <f t="shared" si="660"/>
        <v>#VALUE!</v>
      </c>
      <c r="AF660" t="str">
        <f t="shared" si="711"/>
        <v/>
      </c>
      <c r="AG660" t="b">
        <f t="shared" si="663"/>
        <v>0</v>
      </c>
      <c r="AI660" s="41">
        <f>SUM($AG$11:AG660)</f>
        <v>-160</v>
      </c>
      <c r="AJ660" s="36">
        <f>SUM($AA$10:AA660)</f>
        <v>692.6</v>
      </c>
      <c r="AK660" s="42">
        <f>SUM($AL$11:AL660)</f>
        <v>390</v>
      </c>
      <c r="AL660" t="b">
        <f t="shared" si="658"/>
        <v>0</v>
      </c>
      <c r="AN660">
        <f>SUM(AS$11:BJ660)</f>
        <v>1064</v>
      </c>
      <c r="AO660">
        <f>SUM(BM$11:CD660)</f>
        <v>560</v>
      </c>
      <c r="AP660">
        <f t="shared" si="712"/>
        <v>692.6</v>
      </c>
      <c r="AR660" t="str">
        <f t="shared" si="665"/>
        <v/>
      </c>
      <c r="AS660" t="str">
        <f t="shared" si="671"/>
        <v/>
      </c>
      <c r="AT660" t="str">
        <f t="shared" si="672"/>
        <v/>
      </c>
      <c r="AU660" t="str">
        <f t="shared" si="673"/>
        <v/>
      </c>
      <c r="AV660" t="str">
        <f t="shared" si="674"/>
        <v/>
      </c>
      <c r="AW660" t="str">
        <f t="shared" si="675"/>
        <v/>
      </c>
      <c r="AX660" t="str">
        <f t="shared" si="676"/>
        <v/>
      </c>
      <c r="AY660" t="str">
        <f t="shared" si="677"/>
        <v/>
      </c>
      <c r="AZ660" t="str">
        <f t="shared" si="678"/>
        <v/>
      </c>
      <c r="BA660" t="str">
        <f t="shared" si="679"/>
        <v/>
      </c>
      <c r="BB660" t="str">
        <f t="shared" si="680"/>
        <v/>
      </c>
      <c r="BC660" t="str">
        <f t="shared" si="681"/>
        <v/>
      </c>
      <c r="BD660" t="str">
        <f t="shared" si="682"/>
        <v/>
      </c>
      <c r="BE660" t="str">
        <f t="shared" si="683"/>
        <v/>
      </c>
      <c r="BF660" t="str">
        <f t="shared" si="684"/>
        <v/>
      </c>
      <c r="BG660" t="str">
        <f t="shared" si="685"/>
        <v/>
      </c>
      <c r="BH660" t="str">
        <f t="shared" si="686"/>
        <v/>
      </c>
      <c r="BI660" t="str">
        <f t="shared" si="687"/>
        <v/>
      </c>
      <c r="BJ660" t="str">
        <f t="shared" si="688"/>
        <v/>
      </c>
      <c r="BM660" t="str">
        <f t="shared" si="689"/>
        <v/>
      </c>
      <c r="BN660" t="str">
        <f t="shared" si="690"/>
        <v/>
      </c>
      <c r="BO660" t="str">
        <f t="shared" si="691"/>
        <v/>
      </c>
      <c r="BP660" t="str">
        <f t="shared" si="692"/>
        <v/>
      </c>
      <c r="BQ660" t="str">
        <f t="shared" si="693"/>
        <v/>
      </c>
      <c r="BR660" t="str">
        <f t="shared" si="694"/>
        <v/>
      </c>
      <c r="BS660" t="str">
        <f t="shared" si="695"/>
        <v/>
      </c>
      <c r="BT660" t="str">
        <f t="shared" si="696"/>
        <v/>
      </c>
      <c r="BU660" t="str">
        <f t="shared" si="697"/>
        <v/>
      </c>
      <c r="BV660" t="str">
        <f t="shared" si="698"/>
        <v/>
      </c>
      <c r="BW660" t="str">
        <f t="shared" si="699"/>
        <v/>
      </c>
      <c r="BX660" t="str">
        <f t="shared" si="700"/>
        <v/>
      </c>
      <c r="BY660" t="str">
        <f t="shared" si="701"/>
        <v/>
      </c>
      <c r="BZ660" t="str">
        <f t="shared" si="702"/>
        <v/>
      </c>
      <c r="CA660" t="str">
        <f t="shared" si="703"/>
        <v/>
      </c>
      <c r="CB660" t="str">
        <f t="shared" si="704"/>
        <v/>
      </c>
      <c r="CC660" t="str">
        <f t="shared" si="705"/>
        <v/>
      </c>
      <c r="CD660" t="str">
        <f t="shared" si="706"/>
        <v/>
      </c>
      <c r="CF660"/>
      <c r="CG660" s="36" t="str">
        <f t="shared" si="666"/>
        <v/>
      </c>
      <c r="CH660" s="36" t="str">
        <f t="shared" si="667"/>
        <v/>
      </c>
      <c r="CI660" s="36" t="str">
        <f t="shared" si="668"/>
        <v/>
      </c>
      <c r="CJ660" s="36" t="str">
        <f t="shared" si="669"/>
        <v/>
      </c>
      <c r="CK660" s="36" t="str">
        <f t="shared" si="670"/>
        <v/>
      </c>
    </row>
    <row r="661" spans="1:89">
      <c r="A661">
        <f t="shared" si="707"/>
        <v>652</v>
      </c>
      <c r="B661" s="1" t="str">
        <f t="shared" si="708"/>
        <v>Mi</v>
      </c>
      <c r="C661" s="2" t="str">
        <f t="shared" si="709"/>
        <v>12</v>
      </c>
      <c r="D661" s="50">
        <v>42095.5</v>
      </c>
      <c r="E661" s="51"/>
      <c r="F661" s="52"/>
      <c r="G661" s="52"/>
      <c r="H661" s="13" t="str">
        <f t="shared" si="651"/>
        <v/>
      </c>
      <c r="I661" s="13" t="str">
        <f t="shared" si="710"/>
        <v/>
      </c>
      <c r="J661" s="13" t="str">
        <f t="shared" si="652"/>
        <v/>
      </c>
      <c r="K661" s="3" t="str">
        <f t="shared" si="653"/>
        <v/>
      </c>
      <c r="L661" s="4" t="str">
        <f t="shared" si="654"/>
        <v/>
      </c>
      <c r="M661" s="52"/>
      <c r="N661" s="52"/>
      <c r="O661" s="13" t="str">
        <f t="shared" si="655"/>
        <v/>
      </c>
      <c r="P661" s="4" t="str">
        <f t="shared" si="656"/>
        <v/>
      </c>
      <c r="Q661" s="4" t="str">
        <f t="shared" si="657"/>
        <v/>
      </c>
      <c r="S661" s="5"/>
      <c r="T661" s="52"/>
      <c r="U661" s="52"/>
      <c r="V661" s="52"/>
      <c r="W661" s="52"/>
      <c r="X661" s="52"/>
      <c r="Y661" s="52"/>
      <c r="Z661" s="13" t="str">
        <f t="shared" si="650"/>
        <v/>
      </c>
      <c r="AA661" s="53" t="str">
        <f t="shared" si="664"/>
        <v/>
      </c>
      <c r="AB661" s="13" t="str">
        <f t="shared" si="659"/>
        <v/>
      </c>
      <c r="AC661" s="13" t="str">
        <f t="shared" si="661"/>
        <v/>
      </c>
      <c r="AD661" s="13" t="b">
        <f t="shared" si="662"/>
        <v>0</v>
      </c>
      <c r="AE661" t="e">
        <f t="shared" si="660"/>
        <v>#VALUE!</v>
      </c>
      <c r="AF661" t="str">
        <f t="shared" si="711"/>
        <v/>
      </c>
      <c r="AG661" t="b">
        <f t="shared" si="663"/>
        <v>0</v>
      </c>
      <c r="AI661" s="41">
        <f>SUM($AG$11:AG661)</f>
        <v>-160</v>
      </c>
      <c r="AJ661" s="36">
        <f>SUM($AA$10:AA661)</f>
        <v>692.6</v>
      </c>
      <c r="AK661" s="42">
        <f>SUM($AL$11:AL661)</f>
        <v>390</v>
      </c>
      <c r="AL661" t="b">
        <f t="shared" si="658"/>
        <v>0</v>
      </c>
      <c r="AN661">
        <f>SUM(AS$11:BJ661)</f>
        <v>1064</v>
      </c>
      <c r="AO661">
        <f>SUM(BM$11:CD661)</f>
        <v>560</v>
      </c>
      <c r="AP661">
        <f t="shared" si="712"/>
        <v>692.6</v>
      </c>
      <c r="AR661" t="str">
        <f t="shared" si="665"/>
        <v/>
      </c>
      <c r="AS661" t="str">
        <f t="shared" si="671"/>
        <v/>
      </c>
      <c r="AT661" t="str">
        <f t="shared" si="672"/>
        <v/>
      </c>
      <c r="AU661" t="str">
        <f t="shared" si="673"/>
        <v/>
      </c>
      <c r="AV661" t="str">
        <f t="shared" si="674"/>
        <v/>
      </c>
      <c r="AW661" t="str">
        <f t="shared" si="675"/>
        <v/>
      </c>
      <c r="AX661" t="str">
        <f t="shared" si="676"/>
        <v/>
      </c>
      <c r="AY661" t="str">
        <f t="shared" si="677"/>
        <v/>
      </c>
      <c r="AZ661" t="str">
        <f t="shared" si="678"/>
        <v/>
      </c>
      <c r="BA661" t="str">
        <f t="shared" si="679"/>
        <v/>
      </c>
      <c r="BB661" t="str">
        <f t="shared" si="680"/>
        <v/>
      </c>
      <c r="BC661" t="str">
        <f t="shared" si="681"/>
        <v/>
      </c>
      <c r="BD661" t="str">
        <f t="shared" si="682"/>
        <v/>
      </c>
      <c r="BE661" t="str">
        <f t="shared" si="683"/>
        <v/>
      </c>
      <c r="BF661" t="str">
        <f t="shared" si="684"/>
        <v/>
      </c>
      <c r="BG661" t="str">
        <f t="shared" si="685"/>
        <v/>
      </c>
      <c r="BH661" t="str">
        <f t="shared" si="686"/>
        <v/>
      </c>
      <c r="BI661" t="str">
        <f t="shared" si="687"/>
        <v/>
      </c>
      <c r="BJ661" t="str">
        <f t="shared" si="688"/>
        <v/>
      </c>
      <c r="BM661" t="str">
        <f t="shared" si="689"/>
        <v/>
      </c>
      <c r="BN661" t="str">
        <f t="shared" si="690"/>
        <v/>
      </c>
      <c r="BO661" t="str">
        <f t="shared" si="691"/>
        <v/>
      </c>
      <c r="BP661" t="str">
        <f t="shared" si="692"/>
        <v/>
      </c>
      <c r="BQ661" t="str">
        <f t="shared" si="693"/>
        <v/>
      </c>
      <c r="BR661" t="str">
        <f t="shared" si="694"/>
        <v/>
      </c>
      <c r="BS661" t="str">
        <f t="shared" si="695"/>
        <v/>
      </c>
      <c r="BT661" t="str">
        <f t="shared" si="696"/>
        <v/>
      </c>
      <c r="BU661" t="str">
        <f t="shared" si="697"/>
        <v/>
      </c>
      <c r="BV661" t="str">
        <f t="shared" si="698"/>
        <v/>
      </c>
      <c r="BW661" t="str">
        <f t="shared" si="699"/>
        <v/>
      </c>
      <c r="BX661" t="str">
        <f t="shared" si="700"/>
        <v/>
      </c>
      <c r="BY661" t="str">
        <f t="shared" si="701"/>
        <v/>
      </c>
      <c r="BZ661" t="str">
        <f t="shared" si="702"/>
        <v/>
      </c>
      <c r="CA661" t="str">
        <f t="shared" si="703"/>
        <v/>
      </c>
      <c r="CB661" t="str">
        <f t="shared" si="704"/>
        <v/>
      </c>
      <c r="CC661" t="str">
        <f t="shared" si="705"/>
        <v/>
      </c>
      <c r="CD661" t="str">
        <f t="shared" si="706"/>
        <v/>
      </c>
      <c r="CF661"/>
      <c r="CG661" s="36" t="str">
        <f t="shared" si="666"/>
        <v/>
      </c>
      <c r="CH661" s="36" t="str">
        <f t="shared" si="667"/>
        <v/>
      </c>
      <c r="CI661" s="36" t="str">
        <f t="shared" si="668"/>
        <v/>
      </c>
      <c r="CJ661" s="36" t="str">
        <f t="shared" si="669"/>
        <v/>
      </c>
      <c r="CK661" s="36" t="str">
        <f t="shared" si="670"/>
        <v/>
      </c>
    </row>
    <row r="662" spans="1:89">
      <c r="A662">
        <f t="shared" si="707"/>
        <v>653</v>
      </c>
      <c r="B662" s="1" t="str">
        <f t="shared" si="708"/>
        <v>Mi</v>
      </c>
      <c r="C662" s="2" t="str">
        <f t="shared" si="709"/>
        <v>12</v>
      </c>
      <c r="D662" s="50">
        <v>42095.5</v>
      </c>
      <c r="E662" s="51"/>
      <c r="F662" s="52"/>
      <c r="G662" s="52"/>
      <c r="H662" s="13" t="str">
        <f t="shared" si="651"/>
        <v/>
      </c>
      <c r="I662" s="13" t="str">
        <f t="shared" si="710"/>
        <v/>
      </c>
      <c r="J662" s="13" t="str">
        <f t="shared" si="652"/>
        <v/>
      </c>
      <c r="K662" s="3" t="str">
        <f t="shared" si="653"/>
        <v/>
      </c>
      <c r="L662" s="4" t="str">
        <f t="shared" si="654"/>
        <v/>
      </c>
      <c r="M662" s="52"/>
      <c r="N662" s="52"/>
      <c r="O662" s="13" t="str">
        <f t="shared" si="655"/>
        <v/>
      </c>
      <c r="P662" s="4" t="str">
        <f t="shared" si="656"/>
        <v/>
      </c>
      <c r="Q662" s="4" t="str">
        <f t="shared" si="657"/>
        <v/>
      </c>
      <c r="S662" s="5"/>
      <c r="T662" s="52"/>
      <c r="U662" s="52"/>
      <c r="V662" s="52"/>
      <c r="W662" s="52"/>
      <c r="X662" s="52"/>
      <c r="Y662" s="52"/>
      <c r="Z662" s="13" t="str">
        <f t="shared" ref="Z662:Z725" si="713">IF(ISNUMBER(Y662),IF(AND(E662="L",P662&gt;I662),Y662-F662,IF(AND(E662="L",P662&lt;I662),Y662-F662,IF(AND(E662="S",P662&lt;I662),F662-Y662,IF(AND(E662="S",P662&gt;I662),-Y662+F662)))),"")</f>
        <v/>
      </c>
      <c r="AA662" s="53" t="str">
        <f t="shared" si="664"/>
        <v/>
      </c>
      <c r="AB662" s="13" t="str">
        <f t="shared" si="659"/>
        <v/>
      </c>
      <c r="AC662" s="13" t="str">
        <f t="shared" si="661"/>
        <v/>
      </c>
      <c r="AD662" s="13" t="b">
        <f t="shared" si="662"/>
        <v>0</v>
      </c>
      <c r="AE662" t="e">
        <f t="shared" si="660"/>
        <v>#VALUE!</v>
      </c>
      <c r="AF662" t="str">
        <f t="shared" si="711"/>
        <v/>
      </c>
      <c r="AG662" t="b">
        <f t="shared" si="663"/>
        <v>0</v>
      </c>
      <c r="AI662" s="41">
        <f>SUM($AG$11:AG662)</f>
        <v>-160</v>
      </c>
      <c r="AJ662" s="36">
        <f>SUM($AA$10:AA662)</f>
        <v>692.6</v>
      </c>
      <c r="AK662" s="42">
        <f>SUM($AL$11:AL662)</f>
        <v>390</v>
      </c>
      <c r="AL662" t="b">
        <f t="shared" si="658"/>
        <v>0</v>
      </c>
      <c r="AN662">
        <f>SUM(AS$11:BJ662)</f>
        <v>1064</v>
      </c>
      <c r="AO662">
        <f>SUM(BM$11:CD662)</f>
        <v>560</v>
      </c>
      <c r="AP662">
        <f t="shared" si="712"/>
        <v>692.6</v>
      </c>
      <c r="AR662" t="str">
        <f t="shared" si="665"/>
        <v/>
      </c>
      <c r="AS662" t="str">
        <f t="shared" si="671"/>
        <v/>
      </c>
      <c r="AT662" t="str">
        <f t="shared" si="672"/>
        <v/>
      </c>
      <c r="AU662" t="str">
        <f t="shared" si="673"/>
        <v/>
      </c>
      <c r="AV662" t="str">
        <f t="shared" si="674"/>
        <v/>
      </c>
      <c r="AW662" t="str">
        <f t="shared" si="675"/>
        <v/>
      </c>
      <c r="AX662" t="str">
        <f t="shared" si="676"/>
        <v/>
      </c>
      <c r="AY662" t="str">
        <f t="shared" si="677"/>
        <v/>
      </c>
      <c r="AZ662" t="str">
        <f t="shared" si="678"/>
        <v/>
      </c>
      <c r="BA662" t="str">
        <f t="shared" si="679"/>
        <v/>
      </c>
      <c r="BB662" t="str">
        <f t="shared" si="680"/>
        <v/>
      </c>
      <c r="BC662" t="str">
        <f t="shared" si="681"/>
        <v/>
      </c>
      <c r="BD662" t="str">
        <f t="shared" si="682"/>
        <v/>
      </c>
      <c r="BE662" t="str">
        <f t="shared" si="683"/>
        <v/>
      </c>
      <c r="BF662" t="str">
        <f t="shared" si="684"/>
        <v/>
      </c>
      <c r="BG662" t="str">
        <f t="shared" si="685"/>
        <v/>
      </c>
      <c r="BH662" t="str">
        <f t="shared" si="686"/>
        <v/>
      </c>
      <c r="BI662" t="str">
        <f t="shared" si="687"/>
        <v/>
      </c>
      <c r="BJ662" t="str">
        <f t="shared" si="688"/>
        <v/>
      </c>
      <c r="BM662" t="str">
        <f t="shared" si="689"/>
        <v/>
      </c>
      <c r="BN662" t="str">
        <f t="shared" si="690"/>
        <v/>
      </c>
      <c r="BO662" t="str">
        <f t="shared" si="691"/>
        <v/>
      </c>
      <c r="BP662" t="str">
        <f t="shared" si="692"/>
        <v/>
      </c>
      <c r="BQ662" t="str">
        <f t="shared" si="693"/>
        <v/>
      </c>
      <c r="BR662" t="str">
        <f t="shared" si="694"/>
        <v/>
      </c>
      <c r="BS662" t="str">
        <f t="shared" si="695"/>
        <v/>
      </c>
      <c r="BT662" t="str">
        <f t="shared" si="696"/>
        <v/>
      </c>
      <c r="BU662" t="str">
        <f t="shared" si="697"/>
        <v/>
      </c>
      <c r="BV662" t="str">
        <f t="shared" si="698"/>
        <v/>
      </c>
      <c r="BW662" t="str">
        <f t="shared" si="699"/>
        <v/>
      </c>
      <c r="BX662" t="str">
        <f t="shared" si="700"/>
        <v/>
      </c>
      <c r="BY662" t="str">
        <f t="shared" si="701"/>
        <v/>
      </c>
      <c r="BZ662" t="str">
        <f t="shared" si="702"/>
        <v/>
      </c>
      <c r="CA662" t="str">
        <f t="shared" si="703"/>
        <v/>
      </c>
      <c r="CB662" t="str">
        <f t="shared" si="704"/>
        <v/>
      </c>
      <c r="CC662" t="str">
        <f t="shared" si="705"/>
        <v/>
      </c>
      <c r="CD662" t="str">
        <f t="shared" si="706"/>
        <v/>
      </c>
      <c r="CF662"/>
      <c r="CG662" s="36" t="str">
        <f t="shared" si="666"/>
        <v/>
      </c>
      <c r="CH662" s="36" t="str">
        <f t="shared" si="667"/>
        <v/>
      </c>
      <c r="CI662" s="36" t="str">
        <f t="shared" si="668"/>
        <v/>
      </c>
      <c r="CJ662" s="36" t="str">
        <f t="shared" si="669"/>
        <v/>
      </c>
      <c r="CK662" s="36" t="str">
        <f t="shared" si="670"/>
        <v/>
      </c>
    </row>
    <row r="663" spans="1:89">
      <c r="A663">
        <f t="shared" si="707"/>
        <v>654</v>
      </c>
      <c r="B663" s="1" t="str">
        <f t="shared" si="708"/>
        <v>Mi</v>
      </c>
      <c r="C663" s="2" t="str">
        <f t="shared" si="709"/>
        <v>12</v>
      </c>
      <c r="D663" s="50">
        <v>42095.5</v>
      </c>
      <c r="E663" s="51"/>
      <c r="F663" s="52"/>
      <c r="G663" s="52"/>
      <c r="H663" s="13" t="str">
        <f t="shared" si="651"/>
        <v/>
      </c>
      <c r="I663" s="13" t="str">
        <f t="shared" si="710"/>
        <v/>
      </c>
      <c r="J663" s="13" t="str">
        <f t="shared" si="652"/>
        <v/>
      </c>
      <c r="K663" s="3" t="str">
        <f t="shared" si="653"/>
        <v/>
      </c>
      <c r="L663" s="4" t="str">
        <f t="shared" si="654"/>
        <v/>
      </c>
      <c r="M663" s="52"/>
      <c r="N663" s="52"/>
      <c r="O663" s="13" t="str">
        <f t="shared" si="655"/>
        <v/>
      </c>
      <c r="P663" s="4" t="str">
        <f t="shared" si="656"/>
        <v/>
      </c>
      <c r="Q663" s="4" t="str">
        <f t="shared" si="657"/>
        <v/>
      </c>
      <c r="S663" s="5"/>
      <c r="T663" s="52"/>
      <c r="U663" s="52"/>
      <c r="V663" s="52"/>
      <c r="W663" s="52"/>
      <c r="X663" s="52"/>
      <c r="Y663" s="52"/>
      <c r="Z663" s="13" t="str">
        <f t="shared" si="713"/>
        <v/>
      </c>
      <c r="AA663" s="53" t="str">
        <f t="shared" si="664"/>
        <v/>
      </c>
      <c r="AB663" s="13" t="str">
        <f t="shared" si="659"/>
        <v/>
      </c>
      <c r="AC663" s="13" t="str">
        <f t="shared" si="661"/>
        <v/>
      </c>
      <c r="AD663" s="13" t="b">
        <f t="shared" si="662"/>
        <v>0</v>
      </c>
      <c r="AE663" t="e">
        <f t="shared" si="660"/>
        <v>#VALUE!</v>
      </c>
      <c r="AF663" t="str">
        <f t="shared" si="711"/>
        <v/>
      </c>
      <c r="AG663" t="b">
        <f t="shared" si="663"/>
        <v>0</v>
      </c>
      <c r="AI663" s="41">
        <f>SUM($AG$11:AG663)</f>
        <v>-160</v>
      </c>
      <c r="AJ663" s="36">
        <f>SUM($AA$10:AA663)</f>
        <v>692.6</v>
      </c>
      <c r="AK663" s="42">
        <f>SUM($AL$11:AL663)</f>
        <v>390</v>
      </c>
      <c r="AL663" t="b">
        <f t="shared" si="658"/>
        <v>0</v>
      </c>
      <c r="AN663">
        <f>SUM(AS$11:BJ663)</f>
        <v>1064</v>
      </c>
      <c r="AO663">
        <f>SUM(BM$11:CD663)</f>
        <v>560</v>
      </c>
      <c r="AP663">
        <f t="shared" si="712"/>
        <v>692.6</v>
      </c>
      <c r="AR663" t="str">
        <f t="shared" si="665"/>
        <v/>
      </c>
      <c r="AS663" t="str">
        <f t="shared" si="671"/>
        <v/>
      </c>
      <c r="AT663" t="str">
        <f t="shared" si="672"/>
        <v/>
      </c>
      <c r="AU663" t="str">
        <f t="shared" si="673"/>
        <v/>
      </c>
      <c r="AV663" t="str">
        <f t="shared" si="674"/>
        <v/>
      </c>
      <c r="AW663" t="str">
        <f t="shared" si="675"/>
        <v/>
      </c>
      <c r="AX663" t="str">
        <f t="shared" si="676"/>
        <v/>
      </c>
      <c r="AY663" t="str">
        <f t="shared" si="677"/>
        <v/>
      </c>
      <c r="AZ663" t="str">
        <f t="shared" si="678"/>
        <v/>
      </c>
      <c r="BA663" t="str">
        <f t="shared" si="679"/>
        <v/>
      </c>
      <c r="BB663" t="str">
        <f t="shared" si="680"/>
        <v/>
      </c>
      <c r="BC663" t="str">
        <f t="shared" si="681"/>
        <v/>
      </c>
      <c r="BD663" t="str">
        <f t="shared" si="682"/>
        <v/>
      </c>
      <c r="BE663" t="str">
        <f t="shared" si="683"/>
        <v/>
      </c>
      <c r="BF663" t="str">
        <f t="shared" si="684"/>
        <v/>
      </c>
      <c r="BG663" t="str">
        <f t="shared" si="685"/>
        <v/>
      </c>
      <c r="BH663" t="str">
        <f t="shared" si="686"/>
        <v/>
      </c>
      <c r="BI663" t="str">
        <f t="shared" si="687"/>
        <v/>
      </c>
      <c r="BJ663" t="str">
        <f t="shared" si="688"/>
        <v/>
      </c>
      <c r="BM663" t="str">
        <f t="shared" si="689"/>
        <v/>
      </c>
      <c r="BN663" t="str">
        <f t="shared" si="690"/>
        <v/>
      </c>
      <c r="BO663" t="str">
        <f t="shared" si="691"/>
        <v/>
      </c>
      <c r="BP663" t="str">
        <f t="shared" si="692"/>
        <v/>
      </c>
      <c r="BQ663" t="str">
        <f t="shared" si="693"/>
        <v/>
      </c>
      <c r="BR663" t="str">
        <f t="shared" si="694"/>
        <v/>
      </c>
      <c r="BS663" t="str">
        <f t="shared" si="695"/>
        <v/>
      </c>
      <c r="BT663" t="str">
        <f t="shared" si="696"/>
        <v/>
      </c>
      <c r="BU663" t="str">
        <f t="shared" si="697"/>
        <v/>
      </c>
      <c r="BV663" t="str">
        <f t="shared" si="698"/>
        <v/>
      </c>
      <c r="BW663" t="str">
        <f t="shared" si="699"/>
        <v/>
      </c>
      <c r="BX663" t="str">
        <f t="shared" si="700"/>
        <v/>
      </c>
      <c r="BY663" t="str">
        <f t="shared" si="701"/>
        <v/>
      </c>
      <c r="BZ663" t="str">
        <f t="shared" si="702"/>
        <v/>
      </c>
      <c r="CA663" t="str">
        <f t="shared" si="703"/>
        <v/>
      </c>
      <c r="CB663" t="str">
        <f t="shared" si="704"/>
        <v/>
      </c>
      <c r="CC663" t="str">
        <f t="shared" si="705"/>
        <v/>
      </c>
      <c r="CD663" t="str">
        <f t="shared" si="706"/>
        <v/>
      </c>
      <c r="CF663"/>
      <c r="CG663" s="36" t="str">
        <f t="shared" si="666"/>
        <v/>
      </c>
      <c r="CH663" s="36" t="str">
        <f t="shared" si="667"/>
        <v/>
      </c>
      <c r="CI663" s="36" t="str">
        <f t="shared" si="668"/>
        <v/>
      </c>
      <c r="CJ663" s="36" t="str">
        <f t="shared" si="669"/>
        <v/>
      </c>
      <c r="CK663" s="36" t="str">
        <f t="shared" si="670"/>
        <v/>
      </c>
    </row>
    <row r="664" spans="1:89">
      <c r="A664">
        <f t="shared" si="707"/>
        <v>655</v>
      </c>
      <c r="B664" s="1" t="str">
        <f t="shared" si="708"/>
        <v>Mi</v>
      </c>
      <c r="C664" s="2" t="str">
        <f t="shared" si="709"/>
        <v>12</v>
      </c>
      <c r="D664" s="50">
        <v>42095.5</v>
      </c>
      <c r="E664" s="51"/>
      <c r="F664" s="52"/>
      <c r="G664" s="52"/>
      <c r="H664" s="13" t="str">
        <f t="shared" ref="H664:H727" si="714">IF(ISNUMBER(G664),IF(G664&gt;F664,G664-F664,F664-G664),"")</f>
        <v/>
      </c>
      <c r="I664" s="13" t="str">
        <f t="shared" si="710"/>
        <v/>
      </c>
      <c r="J664" s="13" t="str">
        <f t="shared" ref="J664:J727" si="715">IF(ISNUMBER(F664),IF(E664="L",F664-I664,F664+I664),"")</f>
        <v/>
      </c>
      <c r="K664" s="3" t="str">
        <f t="shared" ref="K664:K727" si="716">IF(ISNUMBER(I664),IF(F664="L",I664-J664,I664+J664),"")</f>
        <v/>
      </c>
      <c r="L664" s="4" t="str">
        <f t="shared" ref="L664:L727" si="717">IF(ISNUMBER(I664),IF(OR(SUM(I664+J664=K664),SUM(I664-J664=K664)),"",IF(F664="S",K664-I664,IF(F664="L",I664-K664,))),"")</f>
        <v/>
      </c>
      <c r="M664" s="52"/>
      <c r="N664" s="52"/>
      <c r="O664" s="13" t="str">
        <f t="shared" ref="O664:O727" si="718">IF(ISNUMBER(N664),IF(N664&gt;F664,N664-F664,F664-N664),"")</f>
        <v/>
      </c>
      <c r="P664" s="4" t="str">
        <f t="shared" ref="P664:P727" si="719">IF(E664="S",T664-F664,IF(E664="L",F664-T664,""))</f>
        <v/>
      </c>
      <c r="Q664" s="4" t="str">
        <f t="shared" ref="Q664:Q727" si="720">IF(F664="S",U664-I664,IF(F664="L",I664-U664,""))</f>
        <v/>
      </c>
      <c r="S664" s="5"/>
      <c r="T664" s="52"/>
      <c r="U664" s="52"/>
      <c r="V664" s="52"/>
      <c r="W664" s="52"/>
      <c r="X664" s="52"/>
      <c r="Y664" s="52"/>
      <c r="Z664" s="13" t="str">
        <f t="shared" si="713"/>
        <v/>
      </c>
      <c r="AA664" s="53" t="str">
        <f t="shared" si="664"/>
        <v/>
      </c>
      <c r="AB664" s="13" t="str">
        <f t="shared" si="659"/>
        <v/>
      </c>
      <c r="AC664" s="13" t="str">
        <f t="shared" si="661"/>
        <v/>
      </c>
      <c r="AD664" s="13" t="b">
        <f t="shared" si="662"/>
        <v>0</v>
      </c>
      <c r="AE664" t="e">
        <f t="shared" si="660"/>
        <v>#VALUE!</v>
      </c>
      <c r="AF664" t="str">
        <f t="shared" si="711"/>
        <v/>
      </c>
      <c r="AG664" t="b">
        <f t="shared" si="663"/>
        <v>0</v>
      </c>
      <c r="AI664" s="41">
        <f>SUM($AG$11:AG664)</f>
        <v>-160</v>
      </c>
      <c r="AJ664" s="36">
        <f>SUM($AA$10:AA664)</f>
        <v>692.6</v>
      </c>
      <c r="AK664" s="42">
        <f>SUM($AL$11:AL664)</f>
        <v>390</v>
      </c>
      <c r="AL664" t="b">
        <f t="shared" ref="AL664:AL727" si="721">IF(ISNUMBER(AA664),IF(P664&gt;I664,$AD$6,IF(AND(P664&lt;I664,O664&gt;H664),H664,IF(AA663="","",""))))</f>
        <v>0</v>
      </c>
      <c r="AN664">
        <f>SUM(AS$11:BJ664)</f>
        <v>1064</v>
      </c>
      <c r="AO664">
        <f>SUM(BM$11:CD664)</f>
        <v>560</v>
      </c>
      <c r="AP664">
        <f t="shared" si="712"/>
        <v>692.6</v>
      </c>
      <c r="AR664" t="str">
        <f t="shared" si="665"/>
        <v/>
      </c>
      <c r="AS664" t="str">
        <f t="shared" si="671"/>
        <v/>
      </c>
      <c r="AT664" t="str">
        <f t="shared" si="672"/>
        <v/>
      </c>
      <c r="AU664" t="str">
        <f t="shared" si="673"/>
        <v/>
      </c>
      <c r="AV664" t="str">
        <f t="shared" si="674"/>
        <v/>
      </c>
      <c r="AW664" t="str">
        <f t="shared" si="675"/>
        <v/>
      </c>
      <c r="AX664" t="str">
        <f t="shared" si="676"/>
        <v/>
      </c>
      <c r="AY664" t="str">
        <f t="shared" si="677"/>
        <v/>
      </c>
      <c r="AZ664" t="str">
        <f t="shared" si="678"/>
        <v/>
      </c>
      <c r="BA664" t="str">
        <f t="shared" si="679"/>
        <v/>
      </c>
      <c r="BB664" t="str">
        <f t="shared" si="680"/>
        <v/>
      </c>
      <c r="BC664" t="str">
        <f t="shared" si="681"/>
        <v/>
      </c>
      <c r="BD664" t="str">
        <f t="shared" si="682"/>
        <v/>
      </c>
      <c r="BE664" t="str">
        <f t="shared" si="683"/>
        <v/>
      </c>
      <c r="BF664" t="str">
        <f t="shared" si="684"/>
        <v/>
      </c>
      <c r="BG664" t="str">
        <f t="shared" si="685"/>
        <v/>
      </c>
      <c r="BH664" t="str">
        <f t="shared" si="686"/>
        <v/>
      </c>
      <c r="BI664" t="str">
        <f t="shared" si="687"/>
        <v/>
      </c>
      <c r="BJ664" t="str">
        <f t="shared" si="688"/>
        <v/>
      </c>
      <c r="BM664" t="str">
        <f t="shared" si="689"/>
        <v/>
      </c>
      <c r="BN664" t="str">
        <f t="shared" si="690"/>
        <v/>
      </c>
      <c r="BO664" t="str">
        <f t="shared" si="691"/>
        <v/>
      </c>
      <c r="BP664" t="str">
        <f t="shared" si="692"/>
        <v/>
      </c>
      <c r="BQ664" t="str">
        <f t="shared" si="693"/>
        <v/>
      </c>
      <c r="BR664" t="str">
        <f t="shared" si="694"/>
        <v/>
      </c>
      <c r="BS664" t="str">
        <f t="shared" si="695"/>
        <v/>
      </c>
      <c r="BT664" t="str">
        <f t="shared" si="696"/>
        <v/>
      </c>
      <c r="BU664" t="str">
        <f t="shared" si="697"/>
        <v/>
      </c>
      <c r="BV664" t="str">
        <f t="shared" si="698"/>
        <v/>
      </c>
      <c r="BW664" t="str">
        <f t="shared" si="699"/>
        <v/>
      </c>
      <c r="BX664" t="str">
        <f t="shared" si="700"/>
        <v/>
      </c>
      <c r="BY664" t="str">
        <f t="shared" si="701"/>
        <v/>
      </c>
      <c r="BZ664" t="str">
        <f t="shared" si="702"/>
        <v/>
      </c>
      <c r="CA664" t="str">
        <f t="shared" si="703"/>
        <v/>
      </c>
      <c r="CB664" t="str">
        <f t="shared" si="704"/>
        <v/>
      </c>
      <c r="CC664" t="str">
        <f t="shared" si="705"/>
        <v/>
      </c>
      <c r="CD664" t="str">
        <f t="shared" si="706"/>
        <v/>
      </c>
      <c r="CF664"/>
      <c r="CG664" s="36" t="str">
        <f t="shared" si="666"/>
        <v/>
      </c>
      <c r="CH664" s="36" t="str">
        <f t="shared" si="667"/>
        <v/>
      </c>
      <c r="CI664" s="36" t="str">
        <f t="shared" si="668"/>
        <v/>
      </c>
      <c r="CJ664" s="36" t="str">
        <f t="shared" si="669"/>
        <v/>
      </c>
      <c r="CK664" s="36" t="str">
        <f t="shared" si="670"/>
        <v/>
      </c>
    </row>
    <row r="665" spans="1:89">
      <c r="A665">
        <f t="shared" si="707"/>
        <v>656</v>
      </c>
      <c r="B665" s="1" t="str">
        <f t="shared" si="708"/>
        <v>Mi</v>
      </c>
      <c r="C665" s="2" t="str">
        <f t="shared" si="709"/>
        <v>12</v>
      </c>
      <c r="D665" s="50">
        <v>42095.5</v>
      </c>
      <c r="E665" s="51"/>
      <c r="F665" s="52"/>
      <c r="G665" s="52"/>
      <c r="H665" s="13" t="str">
        <f t="shared" si="714"/>
        <v/>
      </c>
      <c r="I665" s="13" t="str">
        <f t="shared" si="710"/>
        <v/>
      </c>
      <c r="J665" s="13" t="str">
        <f t="shared" si="715"/>
        <v/>
      </c>
      <c r="K665" s="3" t="str">
        <f t="shared" si="716"/>
        <v/>
      </c>
      <c r="L665" s="4" t="str">
        <f t="shared" si="717"/>
        <v/>
      </c>
      <c r="M665" s="52"/>
      <c r="N665" s="52"/>
      <c r="O665" s="13" t="str">
        <f t="shared" si="718"/>
        <v/>
      </c>
      <c r="P665" s="4" t="str">
        <f t="shared" si="719"/>
        <v/>
      </c>
      <c r="Q665" s="4" t="str">
        <f t="shared" si="720"/>
        <v/>
      </c>
      <c r="S665" s="5"/>
      <c r="T665" s="52"/>
      <c r="U665" s="52"/>
      <c r="V665" s="52"/>
      <c r="W665" s="52"/>
      <c r="X665" s="52"/>
      <c r="Y665" s="52"/>
      <c r="Z665" s="13" t="str">
        <f t="shared" si="713"/>
        <v/>
      </c>
      <c r="AA665" s="53" t="str">
        <f t="shared" si="664"/>
        <v/>
      </c>
      <c r="AB665" s="13" t="str">
        <f t="shared" si="659"/>
        <v/>
      </c>
      <c r="AC665" s="13" t="str">
        <f t="shared" si="661"/>
        <v/>
      </c>
      <c r="AD665" s="13" t="b">
        <f t="shared" si="662"/>
        <v>0</v>
      </c>
      <c r="AE665" t="e">
        <f t="shared" si="660"/>
        <v>#VALUE!</v>
      </c>
      <c r="AF665" t="str">
        <f t="shared" si="711"/>
        <v/>
      </c>
      <c r="AG665" t="b">
        <f t="shared" si="663"/>
        <v>0</v>
      </c>
      <c r="AI665" s="41">
        <f>SUM($AG$11:AG665)</f>
        <v>-160</v>
      </c>
      <c r="AJ665" s="36">
        <f>SUM($AA$10:AA665)</f>
        <v>692.6</v>
      </c>
      <c r="AK665" s="42">
        <f>SUM($AL$11:AL665)</f>
        <v>390</v>
      </c>
      <c r="AL665" t="b">
        <f t="shared" si="721"/>
        <v>0</v>
      </c>
      <c r="AN665">
        <f>SUM(AS$11:BJ665)</f>
        <v>1064</v>
      </c>
      <c r="AO665">
        <f>SUM(BM$11:CD665)</f>
        <v>560</v>
      </c>
      <c r="AP665">
        <f t="shared" si="712"/>
        <v>692.6</v>
      </c>
      <c r="AR665" t="str">
        <f t="shared" si="665"/>
        <v/>
      </c>
      <c r="AS665" t="str">
        <f t="shared" si="671"/>
        <v/>
      </c>
      <c r="AT665" t="str">
        <f t="shared" si="672"/>
        <v/>
      </c>
      <c r="AU665" t="str">
        <f t="shared" si="673"/>
        <v/>
      </c>
      <c r="AV665" t="str">
        <f t="shared" si="674"/>
        <v/>
      </c>
      <c r="AW665" t="str">
        <f t="shared" si="675"/>
        <v/>
      </c>
      <c r="AX665" t="str">
        <f t="shared" si="676"/>
        <v/>
      </c>
      <c r="AY665" t="str">
        <f t="shared" si="677"/>
        <v/>
      </c>
      <c r="AZ665" t="str">
        <f t="shared" si="678"/>
        <v/>
      </c>
      <c r="BA665" t="str">
        <f t="shared" si="679"/>
        <v/>
      </c>
      <c r="BB665" t="str">
        <f t="shared" si="680"/>
        <v/>
      </c>
      <c r="BC665" t="str">
        <f t="shared" si="681"/>
        <v/>
      </c>
      <c r="BD665" t="str">
        <f t="shared" si="682"/>
        <v/>
      </c>
      <c r="BE665" t="str">
        <f t="shared" si="683"/>
        <v/>
      </c>
      <c r="BF665" t="str">
        <f t="shared" si="684"/>
        <v/>
      </c>
      <c r="BG665" t="str">
        <f t="shared" si="685"/>
        <v/>
      </c>
      <c r="BH665" t="str">
        <f t="shared" si="686"/>
        <v/>
      </c>
      <c r="BI665" t="str">
        <f t="shared" si="687"/>
        <v/>
      </c>
      <c r="BJ665" t="str">
        <f t="shared" si="688"/>
        <v/>
      </c>
      <c r="BM665" t="str">
        <f t="shared" si="689"/>
        <v/>
      </c>
      <c r="BN665" t="str">
        <f t="shared" si="690"/>
        <v/>
      </c>
      <c r="BO665" t="str">
        <f t="shared" si="691"/>
        <v/>
      </c>
      <c r="BP665" t="str">
        <f t="shared" si="692"/>
        <v/>
      </c>
      <c r="BQ665" t="str">
        <f t="shared" si="693"/>
        <v/>
      </c>
      <c r="BR665" t="str">
        <f t="shared" si="694"/>
        <v/>
      </c>
      <c r="BS665" t="str">
        <f t="shared" si="695"/>
        <v/>
      </c>
      <c r="BT665" t="str">
        <f t="shared" si="696"/>
        <v/>
      </c>
      <c r="BU665" t="str">
        <f t="shared" si="697"/>
        <v/>
      </c>
      <c r="BV665" t="str">
        <f t="shared" si="698"/>
        <v/>
      </c>
      <c r="BW665" t="str">
        <f t="shared" si="699"/>
        <v/>
      </c>
      <c r="BX665" t="str">
        <f t="shared" si="700"/>
        <v/>
      </c>
      <c r="BY665" t="str">
        <f t="shared" si="701"/>
        <v/>
      </c>
      <c r="BZ665" t="str">
        <f t="shared" si="702"/>
        <v/>
      </c>
      <c r="CA665" t="str">
        <f t="shared" si="703"/>
        <v/>
      </c>
      <c r="CB665" t="str">
        <f t="shared" si="704"/>
        <v/>
      </c>
      <c r="CC665" t="str">
        <f t="shared" si="705"/>
        <v/>
      </c>
      <c r="CD665" t="str">
        <f t="shared" si="706"/>
        <v/>
      </c>
      <c r="CF665"/>
      <c r="CG665" s="36" t="str">
        <f t="shared" si="666"/>
        <v/>
      </c>
      <c r="CH665" s="36" t="str">
        <f t="shared" si="667"/>
        <v/>
      </c>
      <c r="CI665" s="36" t="str">
        <f t="shared" si="668"/>
        <v/>
      </c>
      <c r="CJ665" s="36" t="str">
        <f t="shared" si="669"/>
        <v/>
      </c>
      <c r="CK665" s="36" t="str">
        <f t="shared" si="670"/>
        <v/>
      </c>
    </row>
    <row r="666" spans="1:89">
      <c r="A666">
        <f t="shared" si="707"/>
        <v>657</v>
      </c>
      <c r="B666" s="1" t="str">
        <f t="shared" si="708"/>
        <v>Mi</v>
      </c>
      <c r="C666" s="2" t="str">
        <f t="shared" si="709"/>
        <v>12</v>
      </c>
      <c r="D666" s="50">
        <v>42095.5</v>
      </c>
      <c r="E666" s="51"/>
      <c r="F666" s="52"/>
      <c r="G666" s="52"/>
      <c r="H666" s="13" t="str">
        <f t="shared" si="714"/>
        <v/>
      </c>
      <c r="I666" s="13" t="str">
        <f t="shared" si="710"/>
        <v/>
      </c>
      <c r="J666" s="13" t="str">
        <f t="shared" si="715"/>
        <v/>
      </c>
      <c r="K666" s="3" t="str">
        <f t="shared" si="716"/>
        <v/>
      </c>
      <c r="L666" s="4" t="str">
        <f t="shared" si="717"/>
        <v/>
      </c>
      <c r="M666" s="52"/>
      <c r="N666" s="52"/>
      <c r="O666" s="13" t="str">
        <f t="shared" si="718"/>
        <v/>
      </c>
      <c r="P666" s="4" t="str">
        <f t="shared" si="719"/>
        <v/>
      </c>
      <c r="Q666" s="4" t="str">
        <f t="shared" si="720"/>
        <v/>
      </c>
      <c r="S666" s="5"/>
      <c r="T666" s="52"/>
      <c r="U666" s="52"/>
      <c r="V666" s="52"/>
      <c r="W666" s="52"/>
      <c r="X666" s="52"/>
      <c r="Y666" s="52"/>
      <c r="Z666" s="13" t="str">
        <f t="shared" si="713"/>
        <v/>
      </c>
      <c r="AA666" s="53" t="str">
        <f t="shared" si="664"/>
        <v/>
      </c>
      <c r="AB666" s="13" t="str">
        <f t="shared" ref="AB666:AB729" si="722">IF(P666&gt;I666,AC666,AA666)</f>
        <v/>
      </c>
      <c r="AC666" s="13" t="str">
        <f t="shared" si="661"/>
        <v/>
      </c>
      <c r="AD666" s="13" t="b">
        <f t="shared" si="662"/>
        <v>0</v>
      </c>
      <c r="AE666" t="e">
        <f t="shared" ref="AE666:AE729" si="723">IF(AND(P666&gt;I666,Z666&lt;0.001),I666+Z666,IF(AND(P666&gt;I666,Z666&gt;-0.001),I666,-H666+Z666))</f>
        <v>#VALUE!</v>
      </c>
      <c r="AF666" t="str">
        <f t="shared" si="711"/>
        <v/>
      </c>
      <c r="AG666" t="b">
        <f t="shared" si="663"/>
        <v>0</v>
      </c>
      <c r="AI666" s="41">
        <f>SUM($AG$11:AG666)</f>
        <v>-160</v>
      </c>
      <c r="AJ666" s="36">
        <f>SUM($AA$10:AA666)</f>
        <v>692.6</v>
      </c>
      <c r="AK666" s="42">
        <f>SUM($AL$11:AL666)</f>
        <v>390</v>
      </c>
      <c r="AL666" t="b">
        <f t="shared" si="721"/>
        <v>0</v>
      </c>
      <c r="AN666">
        <f>SUM(AS$11:BJ666)</f>
        <v>1064</v>
      </c>
      <c r="AO666">
        <f>SUM(BM$11:CD666)</f>
        <v>560</v>
      </c>
      <c r="AP666">
        <f t="shared" si="712"/>
        <v>692.6</v>
      </c>
      <c r="AR666" t="str">
        <f t="shared" si="665"/>
        <v/>
      </c>
      <c r="AS666" t="str">
        <f t="shared" si="671"/>
        <v/>
      </c>
      <c r="AT666" t="str">
        <f t="shared" si="672"/>
        <v/>
      </c>
      <c r="AU666" t="str">
        <f t="shared" si="673"/>
        <v/>
      </c>
      <c r="AV666" t="str">
        <f t="shared" si="674"/>
        <v/>
      </c>
      <c r="AW666" t="str">
        <f t="shared" si="675"/>
        <v/>
      </c>
      <c r="AX666" t="str">
        <f t="shared" si="676"/>
        <v/>
      </c>
      <c r="AY666" t="str">
        <f t="shared" si="677"/>
        <v/>
      </c>
      <c r="AZ666" t="str">
        <f t="shared" si="678"/>
        <v/>
      </c>
      <c r="BA666" t="str">
        <f t="shared" si="679"/>
        <v/>
      </c>
      <c r="BB666" t="str">
        <f t="shared" si="680"/>
        <v/>
      </c>
      <c r="BC666" t="str">
        <f t="shared" si="681"/>
        <v/>
      </c>
      <c r="BD666" t="str">
        <f t="shared" si="682"/>
        <v/>
      </c>
      <c r="BE666" t="str">
        <f t="shared" si="683"/>
        <v/>
      </c>
      <c r="BF666" t="str">
        <f t="shared" si="684"/>
        <v/>
      </c>
      <c r="BG666" t="str">
        <f t="shared" si="685"/>
        <v/>
      </c>
      <c r="BH666" t="str">
        <f t="shared" si="686"/>
        <v/>
      </c>
      <c r="BI666" t="str">
        <f t="shared" si="687"/>
        <v/>
      </c>
      <c r="BJ666" t="str">
        <f t="shared" si="688"/>
        <v/>
      </c>
      <c r="BM666" t="str">
        <f t="shared" si="689"/>
        <v/>
      </c>
      <c r="BN666" t="str">
        <f t="shared" si="690"/>
        <v/>
      </c>
      <c r="BO666" t="str">
        <f t="shared" si="691"/>
        <v/>
      </c>
      <c r="BP666" t="str">
        <f t="shared" si="692"/>
        <v/>
      </c>
      <c r="BQ666" t="str">
        <f t="shared" si="693"/>
        <v/>
      </c>
      <c r="BR666" t="str">
        <f t="shared" si="694"/>
        <v/>
      </c>
      <c r="BS666" t="str">
        <f t="shared" si="695"/>
        <v/>
      </c>
      <c r="BT666" t="str">
        <f t="shared" si="696"/>
        <v/>
      </c>
      <c r="BU666" t="str">
        <f t="shared" si="697"/>
        <v/>
      </c>
      <c r="BV666" t="str">
        <f t="shared" si="698"/>
        <v/>
      </c>
      <c r="BW666" t="str">
        <f t="shared" si="699"/>
        <v/>
      </c>
      <c r="BX666" t="str">
        <f t="shared" si="700"/>
        <v/>
      </c>
      <c r="BY666" t="str">
        <f t="shared" si="701"/>
        <v/>
      </c>
      <c r="BZ666" t="str">
        <f t="shared" si="702"/>
        <v/>
      </c>
      <c r="CA666" t="str">
        <f t="shared" si="703"/>
        <v/>
      </c>
      <c r="CB666" t="str">
        <f t="shared" si="704"/>
        <v/>
      </c>
      <c r="CC666" t="str">
        <f t="shared" si="705"/>
        <v/>
      </c>
      <c r="CD666" t="str">
        <f t="shared" si="706"/>
        <v/>
      </c>
      <c r="CF666"/>
      <c r="CG666" s="36" t="str">
        <f t="shared" si="666"/>
        <v/>
      </c>
      <c r="CH666" s="36" t="str">
        <f t="shared" si="667"/>
        <v/>
      </c>
      <c r="CI666" s="36" t="str">
        <f t="shared" si="668"/>
        <v/>
      </c>
      <c r="CJ666" s="36" t="str">
        <f t="shared" si="669"/>
        <v/>
      </c>
      <c r="CK666" s="36" t="str">
        <f t="shared" si="670"/>
        <v/>
      </c>
    </row>
    <row r="667" spans="1:89">
      <c r="A667">
        <f t="shared" si="707"/>
        <v>658</v>
      </c>
      <c r="B667" s="1" t="str">
        <f t="shared" si="708"/>
        <v>Mi</v>
      </c>
      <c r="C667" s="2" t="str">
        <f t="shared" si="709"/>
        <v>12</v>
      </c>
      <c r="D667" s="50">
        <v>42095.5</v>
      </c>
      <c r="E667" s="51"/>
      <c r="F667" s="52"/>
      <c r="G667" s="52"/>
      <c r="H667" s="13" t="str">
        <f t="shared" si="714"/>
        <v/>
      </c>
      <c r="I667" s="13" t="str">
        <f t="shared" si="710"/>
        <v/>
      </c>
      <c r="J667" s="13" t="str">
        <f t="shared" si="715"/>
        <v/>
      </c>
      <c r="K667" s="3" t="str">
        <f t="shared" si="716"/>
        <v/>
      </c>
      <c r="L667" s="4" t="str">
        <f t="shared" si="717"/>
        <v/>
      </c>
      <c r="M667" s="52"/>
      <c r="N667" s="52"/>
      <c r="O667" s="13" t="str">
        <f t="shared" si="718"/>
        <v/>
      </c>
      <c r="P667" s="4" t="str">
        <f t="shared" si="719"/>
        <v/>
      </c>
      <c r="Q667" s="4" t="str">
        <f t="shared" si="720"/>
        <v/>
      </c>
      <c r="S667" s="5"/>
      <c r="T667" s="52"/>
      <c r="U667" s="52"/>
      <c r="V667" s="52"/>
      <c r="W667" s="52"/>
      <c r="X667" s="52"/>
      <c r="Y667" s="52"/>
      <c r="Z667" s="13" t="str">
        <f t="shared" si="713"/>
        <v/>
      </c>
      <c r="AA667" s="53" t="str">
        <f t="shared" si="664"/>
        <v/>
      </c>
      <c r="AB667" s="13" t="str">
        <f t="shared" si="722"/>
        <v/>
      </c>
      <c r="AC667" s="13" t="str">
        <f t="shared" si="661"/>
        <v/>
      </c>
      <c r="AD667" s="13" t="b">
        <f t="shared" si="662"/>
        <v>0</v>
      </c>
      <c r="AE667" t="e">
        <f t="shared" si="723"/>
        <v>#VALUE!</v>
      </c>
      <c r="AF667" t="str">
        <f t="shared" si="711"/>
        <v/>
      </c>
      <c r="AG667" t="b">
        <f t="shared" si="663"/>
        <v>0</v>
      </c>
      <c r="AI667" s="41">
        <f>SUM($AG$11:AG667)</f>
        <v>-160</v>
      </c>
      <c r="AJ667" s="36">
        <f>SUM($AA$10:AA667)</f>
        <v>692.6</v>
      </c>
      <c r="AK667" s="42">
        <f>SUM($AL$11:AL667)</f>
        <v>390</v>
      </c>
      <c r="AL667" t="b">
        <f t="shared" si="721"/>
        <v>0</v>
      </c>
      <c r="AN667">
        <f>SUM(AS$11:BJ667)</f>
        <v>1064</v>
      </c>
      <c r="AO667">
        <f>SUM(BM$11:CD667)</f>
        <v>560</v>
      </c>
      <c r="AP667">
        <f t="shared" si="712"/>
        <v>692.6</v>
      </c>
      <c r="AR667" t="str">
        <f t="shared" si="665"/>
        <v/>
      </c>
      <c r="AS667" t="str">
        <f t="shared" si="671"/>
        <v/>
      </c>
      <c r="AT667" t="str">
        <f t="shared" si="672"/>
        <v/>
      </c>
      <c r="AU667" t="str">
        <f t="shared" si="673"/>
        <v/>
      </c>
      <c r="AV667" t="str">
        <f t="shared" si="674"/>
        <v/>
      </c>
      <c r="AW667" t="str">
        <f t="shared" si="675"/>
        <v/>
      </c>
      <c r="AX667" t="str">
        <f t="shared" si="676"/>
        <v/>
      </c>
      <c r="AY667" t="str">
        <f t="shared" si="677"/>
        <v/>
      </c>
      <c r="AZ667" t="str">
        <f t="shared" si="678"/>
        <v/>
      </c>
      <c r="BA667" t="str">
        <f t="shared" si="679"/>
        <v/>
      </c>
      <c r="BB667" t="str">
        <f t="shared" si="680"/>
        <v/>
      </c>
      <c r="BC667" t="str">
        <f t="shared" si="681"/>
        <v/>
      </c>
      <c r="BD667" t="str">
        <f t="shared" si="682"/>
        <v/>
      </c>
      <c r="BE667" t="str">
        <f t="shared" si="683"/>
        <v/>
      </c>
      <c r="BF667" t="str">
        <f t="shared" si="684"/>
        <v/>
      </c>
      <c r="BG667" t="str">
        <f t="shared" si="685"/>
        <v/>
      </c>
      <c r="BH667" t="str">
        <f t="shared" si="686"/>
        <v/>
      </c>
      <c r="BI667" t="str">
        <f t="shared" si="687"/>
        <v/>
      </c>
      <c r="BJ667" t="str">
        <f t="shared" si="688"/>
        <v/>
      </c>
      <c r="BM667" t="str">
        <f t="shared" si="689"/>
        <v/>
      </c>
      <c r="BN667" t="str">
        <f t="shared" si="690"/>
        <v/>
      </c>
      <c r="BO667" t="str">
        <f t="shared" si="691"/>
        <v/>
      </c>
      <c r="BP667" t="str">
        <f t="shared" si="692"/>
        <v/>
      </c>
      <c r="BQ667" t="str">
        <f t="shared" si="693"/>
        <v/>
      </c>
      <c r="BR667" t="str">
        <f t="shared" si="694"/>
        <v/>
      </c>
      <c r="BS667" t="str">
        <f t="shared" si="695"/>
        <v/>
      </c>
      <c r="BT667" t="str">
        <f t="shared" si="696"/>
        <v/>
      </c>
      <c r="BU667" t="str">
        <f t="shared" si="697"/>
        <v/>
      </c>
      <c r="BV667" t="str">
        <f t="shared" si="698"/>
        <v/>
      </c>
      <c r="BW667" t="str">
        <f t="shared" si="699"/>
        <v/>
      </c>
      <c r="BX667" t="str">
        <f t="shared" si="700"/>
        <v/>
      </c>
      <c r="BY667" t="str">
        <f t="shared" si="701"/>
        <v/>
      </c>
      <c r="BZ667" t="str">
        <f t="shared" si="702"/>
        <v/>
      </c>
      <c r="CA667" t="str">
        <f t="shared" si="703"/>
        <v/>
      </c>
      <c r="CB667" t="str">
        <f t="shared" si="704"/>
        <v/>
      </c>
      <c r="CC667" t="str">
        <f t="shared" si="705"/>
        <v/>
      </c>
      <c r="CD667" t="str">
        <f t="shared" si="706"/>
        <v/>
      </c>
      <c r="CF667"/>
      <c r="CG667" s="36" t="str">
        <f t="shared" si="666"/>
        <v/>
      </c>
      <c r="CH667" s="36" t="str">
        <f t="shared" si="667"/>
        <v/>
      </c>
      <c r="CI667" s="36" t="str">
        <f t="shared" si="668"/>
        <v/>
      </c>
      <c r="CJ667" s="36" t="str">
        <f t="shared" si="669"/>
        <v/>
      </c>
      <c r="CK667" s="36" t="str">
        <f t="shared" si="670"/>
        <v/>
      </c>
    </row>
    <row r="668" spans="1:89">
      <c r="A668">
        <f t="shared" si="707"/>
        <v>659</v>
      </c>
      <c r="B668" s="1" t="str">
        <f t="shared" si="708"/>
        <v>Mi</v>
      </c>
      <c r="C668" s="2" t="str">
        <f t="shared" si="709"/>
        <v>12</v>
      </c>
      <c r="D668" s="50">
        <v>42095.5</v>
      </c>
      <c r="E668" s="51"/>
      <c r="F668" s="52"/>
      <c r="G668" s="52"/>
      <c r="H668" s="13" t="str">
        <f t="shared" si="714"/>
        <v/>
      </c>
      <c r="I668" s="13" t="str">
        <f t="shared" si="710"/>
        <v/>
      </c>
      <c r="J668" s="13" t="str">
        <f t="shared" si="715"/>
        <v/>
      </c>
      <c r="K668" s="3" t="str">
        <f t="shared" si="716"/>
        <v/>
      </c>
      <c r="L668" s="4" t="str">
        <f t="shared" si="717"/>
        <v/>
      </c>
      <c r="M668" s="52"/>
      <c r="N668" s="52"/>
      <c r="O668" s="13" t="str">
        <f t="shared" si="718"/>
        <v/>
      </c>
      <c r="P668" s="4" t="str">
        <f t="shared" si="719"/>
        <v/>
      </c>
      <c r="Q668" s="4" t="str">
        <f t="shared" si="720"/>
        <v/>
      </c>
      <c r="S668" s="5"/>
      <c r="T668" s="52"/>
      <c r="U668" s="52"/>
      <c r="V668" s="52"/>
      <c r="W668" s="52"/>
      <c r="X668" s="52"/>
      <c r="Y668" s="52"/>
      <c r="Z668" s="13" t="str">
        <f t="shared" si="713"/>
        <v/>
      </c>
      <c r="AA668" s="53" t="str">
        <f t="shared" si="664"/>
        <v/>
      </c>
      <c r="AB668" s="13" t="str">
        <f t="shared" si="722"/>
        <v/>
      </c>
      <c r="AC668" s="13" t="str">
        <f t="shared" ref="AC668:AC731" si="724">IF(AND(P668&gt;I668,Z668&lt;0.001),$AD$7-ABS(Z668),IF(AND(P668&gt;I668,Z668&gt;-0.001),$AD$7+Z668,IF(P668&lt;I668,-$AD$7+Z668,"")))</f>
        <v/>
      </c>
      <c r="AD668" s="13" t="b">
        <f t="shared" ref="AD668:AD731" si="725">IF(ISNUMBER(AA668),IF(AND(D668=D661,P668&lt;I668,Z668&lt;0.001),-($AD$7-ABS(AA668)),IF(AND(P668&lt;I668,Z668&lt;0.001),-($AD$7-ABS(AA668)),IF(AND(P668&gt;I668,Z668&lt;0.001),$AD$7+AA668,IF(AND(D661=D668,P668&lt;I668,Z668&gt;0.001),-$AD$7+AA668,IF(AND(P668&lt;I668,Z668&gt;0.01),-$AD$7+AA668,$AD$7+AA668))))))</f>
        <v>0</v>
      </c>
      <c r="AE668" t="e">
        <f t="shared" si="723"/>
        <v>#VALUE!</v>
      </c>
      <c r="AF668" t="str">
        <f t="shared" si="711"/>
        <v/>
      </c>
      <c r="AG668" t="b">
        <f t="shared" si="663"/>
        <v>0</v>
      </c>
      <c r="AI668" s="41">
        <f>SUM($AG$11:AG668)</f>
        <v>-160</v>
      </c>
      <c r="AJ668" s="36">
        <f>SUM($AA$10:AA668)</f>
        <v>692.6</v>
      </c>
      <c r="AK668" s="42">
        <f>SUM($AL$11:AL668)</f>
        <v>390</v>
      </c>
      <c r="AL668" t="b">
        <f t="shared" si="721"/>
        <v>0</v>
      </c>
      <c r="AN668">
        <f>SUM(AS$11:BJ668)</f>
        <v>1064</v>
      </c>
      <c r="AO668">
        <f>SUM(BM$11:CD668)</f>
        <v>560</v>
      </c>
      <c r="AP668">
        <f t="shared" si="712"/>
        <v>692.6</v>
      </c>
      <c r="AR668" t="str">
        <f t="shared" si="665"/>
        <v/>
      </c>
      <c r="AS668" t="str">
        <f t="shared" si="671"/>
        <v/>
      </c>
      <c r="AT668" t="str">
        <f t="shared" si="672"/>
        <v/>
      </c>
      <c r="AU668" t="str">
        <f t="shared" si="673"/>
        <v/>
      </c>
      <c r="AV668" t="str">
        <f t="shared" si="674"/>
        <v/>
      </c>
      <c r="AW668" t="str">
        <f t="shared" si="675"/>
        <v/>
      </c>
      <c r="AX668" t="str">
        <f t="shared" si="676"/>
        <v/>
      </c>
      <c r="AY668" t="str">
        <f t="shared" si="677"/>
        <v/>
      </c>
      <c r="AZ668" t="str">
        <f t="shared" si="678"/>
        <v/>
      </c>
      <c r="BA668" t="str">
        <f t="shared" si="679"/>
        <v/>
      </c>
      <c r="BB668" t="str">
        <f t="shared" si="680"/>
        <v/>
      </c>
      <c r="BC668" t="str">
        <f t="shared" si="681"/>
        <v/>
      </c>
      <c r="BD668" t="str">
        <f t="shared" si="682"/>
        <v/>
      </c>
      <c r="BE668" t="str">
        <f t="shared" si="683"/>
        <v/>
      </c>
      <c r="BF668" t="str">
        <f t="shared" si="684"/>
        <v/>
      </c>
      <c r="BG668" t="str">
        <f t="shared" si="685"/>
        <v/>
      </c>
      <c r="BH668" t="str">
        <f t="shared" si="686"/>
        <v/>
      </c>
      <c r="BI668" t="str">
        <f t="shared" si="687"/>
        <v/>
      </c>
      <c r="BJ668" t="str">
        <f t="shared" si="688"/>
        <v/>
      </c>
      <c r="BM668" t="str">
        <f t="shared" si="689"/>
        <v/>
      </c>
      <c r="BN668" t="str">
        <f t="shared" si="690"/>
        <v/>
      </c>
      <c r="BO668" t="str">
        <f t="shared" si="691"/>
        <v/>
      </c>
      <c r="BP668" t="str">
        <f t="shared" si="692"/>
        <v/>
      </c>
      <c r="BQ668" t="str">
        <f t="shared" si="693"/>
        <v/>
      </c>
      <c r="BR668" t="str">
        <f t="shared" si="694"/>
        <v/>
      </c>
      <c r="BS668" t="str">
        <f t="shared" si="695"/>
        <v/>
      </c>
      <c r="BT668" t="str">
        <f t="shared" si="696"/>
        <v/>
      </c>
      <c r="BU668" t="str">
        <f t="shared" si="697"/>
        <v/>
      </c>
      <c r="BV668" t="str">
        <f t="shared" si="698"/>
        <v/>
      </c>
      <c r="BW668" t="str">
        <f t="shared" si="699"/>
        <v/>
      </c>
      <c r="BX668" t="str">
        <f t="shared" si="700"/>
        <v/>
      </c>
      <c r="BY668" t="str">
        <f t="shared" si="701"/>
        <v/>
      </c>
      <c r="BZ668" t="str">
        <f t="shared" si="702"/>
        <v/>
      </c>
      <c r="CA668" t="str">
        <f t="shared" si="703"/>
        <v/>
      </c>
      <c r="CB668" t="str">
        <f t="shared" si="704"/>
        <v/>
      </c>
      <c r="CC668" t="str">
        <f t="shared" si="705"/>
        <v/>
      </c>
      <c r="CD668" t="str">
        <f t="shared" si="706"/>
        <v/>
      </c>
      <c r="CF668"/>
      <c r="CG668" s="36" t="str">
        <f t="shared" si="666"/>
        <v/>
      </c>
      <c r="CH668" s="36" t="str">
        <f t="shared" si="667"/>
        <v/>
      </c>
      <c r="CI668" s="36" t="str">
        <f t="shared" si="668"/>
        <v/>
      </c>
      <c r="CJ668" s="36" t="str">
        <f t="shared" si="669"/>
        <v/>
      </c>
      <c r="CK668" s="36" t="str">
        <f t="shared" si="670"/>
        <v/>
      </c>
    </row>
    <row r="669" spans="1:89">
      <c r="A669">
        <f t="shared" si="707"/>
        <v>660</v>
      </c>
      <c r="B669" s="1" t="str">
        <f t="shared" si="708"/>
        <v>Mi</v>
      </c>
      <c r="C669" s="2" t="str">
        <f t="shared" si="709"/>
        <v>12</v>
      </c>
      <c r="D669" s="50">
        <v>42095.5</v>
      </c>
      <c r="E669" s="51"/>
      <c r="F669" s="52"/>
      <c r="G669" s="52"/>
      <c r="H669" s="13" t="str">
        <f t="shared" si="714"/>
        <v/>
      </c>
      <c r="I669" s="13" t="str">
        <f t="shared" si="710"/>
        <v/>
      </c>
      <c r="J669" s="13" t="str">
        <f t="shared" si="715"/>
        <v/>
      </c>
      <c r="K669" s="3" t="str">
        <f t="shared" si="716"/>
        <v/>
      </c>
      <c r="L669" s="4" t="str">
        <f t="shared" si="717"/>
        <v/>
      </c>
      <c r="M669" s="52"/>
      <c r="N669" s="52"/>
      <c r="O669" s="13" t="str">
        <f t="shared" si="718"/>
        <v/>
      </c>
      <c r="P669" s="4" t="str">
        <f t="shared" si="719"/>
        <v/>
      </c>
      <c r="Q669" s="4" t="str">
        <f t="shared" si="720"/>
        <v/>
      </c>
      <c r="S669" s="5"/>
      <c r="T669" s="52"/>
      <c r="U669" s="52"/>
      <c r="V669" s="52"/>
      <c r="W669" s="52"/>
      <c r="X669" s="52"/>
      <c r="Y669" s="52"/>
      <c r="Z669" s="13" t="str">
        <f t="shared" si="713"/>
        <v/>
      </c>
      <c r="AA669" s="53" t="str">
        <f t="shared" si="664"/>
        <v/>
      </c>
      <c r="AB669" s="13" t="str">
        <f t="shared" si="722"/>
        <v/>
      </c>
      <c r="AC669" s="13" t="str">
        <f t="shared" si="724"/>
        <v/>
      </c>
      <c r="AD669" s="13" t="b">
        <f t="shared" si="725"/>
        <v>0</v>
      </c>
      <c r="AE669" t="e">
        <f t="shared" si="723"/>
        <v>#VALUE!</v>
      </c>
      <c r="AF669" t="str">
        <f t="shared" si="711"/>
        <v/>
      </c>
      <c r="AG669" t="b">
        <f t="shared" si="663"/>
        <v>0</v>
      </c>
      <c r="AI669" s="41">
        <f>SUM($AG$11:AG669)</f>
        <v>-160</v>
      </c>
      <c r="AJ669" s="36">
        <f>SUM($AA$10:AA669)</f>
        <v>692.6</v>
      </c>
      <c r="AK669" s="42">
        <f>SUM($AL$11:AL669)</f>
        <v>390</v>
      </c>
      <c r="AL669" t="b">
        <f t="shared" si="721"/>
        <v>0</v>
      </c>
      <c r="AN669">
        <f>SUM(AS$11:BJ669)</f>
        <v>1064</v>
      </c>
      <c r="AO669">
        <f>SUM(BM$11:CD669)</f>
        <v>560</v>
      </c>
      <c r="AP669">
        <f t="shared" si="712"/>
        <v>692.6</v>
      </c>
      <c r="AR669" t="str">
        <f t="shared" si="665"/>
        <v/>
      </c>
      <c r="AS669" t="str">
        <f t="shared" si="671"/>
        <v/>
      </c>
      <c r="AT669" t="str">
        <f t="shared" si="672"/>
        <v/>
      </c>
      <c r="AU669" t="str">
        <f t="shared" si="673"/>
        <v/>
      </c>
      <c r="AV669" t="str">
        <f t="shared" si="674"/>
        <v/>
      </c>
      <c r="AW669" t="str">
        <f t="shared" si="675"/>
        <v/>
      </c>
      <c r="AX669" t="str">
        <f t="shared" si="676"/>
        <v/>
      </c>
      <c r="AY669" t="str">
        <f t="shared" si="677"/>
        <v/>
      </c>
      <c r="AZ669" t="str">
        <f t="shared" si="678"/>
        <v/>
      </c>
      <c r="BA669" t="str">
        <f t="shared" si="679"/>
        <v/>
      </c>
      <c r="BB669" t="str">
        <f t="shared" si="680"/>
        <v/>
      </c>
      <c r="BC669" t="str">
        <f t="shared" si="681"/>
        <v/>
      </c>
      <c r="BD669" t="str">
        <f t="shared" si="682"/>
        <v/>
      </c>
      <c r="BE669" t="str">
        <f t="shared" si="683"/>
        <v/>
      </c>
      <c r="BF669" t="str">
        <f t="shared" si="684"/>
        <v/>
      </c>
      <c r="BG669" t="str">
        <f t="shared" si="685"/>
        <v/>
      </c>
      <c r="BH669" t="str">
        <f t="shared" si="686"/>
        <v/>
      </c>
      <c r="BI669" t="str">
        <f t="shared" si="687"/>
        <v/>
      </c>
      <c r="BJ669" t="str">
        <f t="shared" si="688"/>
        <v/>
      </c>
      <c r="BM669" t="str">
        <f t="shared" si="689"/>
        <v/>
      </c>
      <c r="BN669" t="str">
        <f t="shared" si="690"/>
        <v/>
      </c>
      <c r="BO669" t="str">
        <f t="shared" si="691"/>
        <v/>
      </c>
      <c r="BP669" t="str">
        <f t="shared" si="692"/>
        <v/>
      </c>
      <c r="BQ669" t="str">
        <f t="shared" si="693"/>
        <v/>
      </c>
      <c r="BR669" t="str">
        <f t="shared" si="694"/>
        <v/>
      </c>
      <c r="BS669" t="str">
        <f t="shared" si="695"/>
        <v/>
      </c>
      <c r="BT669" t="str">
        <f t="shared" si="696"/>
        <v/>
      </c>
      <c r="BU669" t="str">
        <f t="shared" si="697"/>
        <v/>
      </c>
      <c r="BV669" t="str">
        <f t="shared" si="698"/>
        <v/>
      </c>
      <c r="BW669" t="str">
        <f t="shared" si="699"/>
        <v/>
      </c>
      <c r="BX669" t="str">
        <f t="shared" si="700"/>
        <v/>
      </c>
      <c r="BY669" t="str">
        <f t="shared" si="701"/>
        <v/>
      </c>
      <c r="BZ669" t="str">
        <f t="shared" si="702"/>
        <v/>
      </c>
      <c r="CA669" t="str">
        <f t="shared" si="703"/>
        <v/>
      </c>
      <c r="CB669" t="str">
        <f t="shared" si="704"/>
        <v/>
      </c>
      <c r="CC669" t="str">
        <f t="shared" si="705"/>
        <v/>
      </c>
      <c r="CD669" t="str">
        <f t="shared" si="706"/>
        <v/>
      </c>
      <c r="CF669"/>
      <c r="CG669" s="36" t="str">
        <f t="shared" si="666"/>
        <v/>
      </c>
      <c r="CH669" s="36" t="str">
        <f t="shared" si="667"/>
        <v/>
      </c>
      <c r="CI669" s="36" t="str">
        <f t="shared" si="668"/>
        <v/>
      </c>
      <c r="CJ669" s="36" t="str">
        <f t="shared" si="669"/>
        <v/>
      </c>
      <c r="CK669" s="36" t="str">
        <f t="shared" si="670"/>
        <v/>
      </c>
    </row>
    <row r="670" spans="1:89">
      <c r="A670">
        <f t="shared" si="707"/>
        <v>661</v>
      </c>
      <c r="B670" s="1" t="str">
        <f t="shared" si="708"/>
        <v>Mi</v>
      </c>
      <c r="C670" s="2" t="str">
        <f t="shared" si="709"/>
        <v>12</v>
      </c>
      <c r="D670" s="50">
        <v>42095.5</v>
      </c>
      <c r="E670" s="51"/>
      <c r="F670" s="52"/>
      <c r="G670" s="52"/>
      <c r="H670" s="13" t="str">
        <f t="shared" si="714"/>
        <v/>
      </c>
      <c r="I670" s="13" t="str">
        <f t="shared" si="710"/>
        <v/>
      </c>
      <c r="J670" s="13" t="str">
        <f t="shared" si="715"/>
        <v/>
      </c>
      <c r="K670" s="3" t="str">
        <f t="shared" si="716"/>
        <v/>
      </c>
      <c r="L670" s="4" t="str">
        <f t="shared" si="717"/>
        <v/>
      </c>
      <c r="M670" s="52"/>
      <c r="N670" s="52"/>
      <c r="O670" s="13" t="str">
        <f t="shared" si="718"/>
        <v/>
      </c>
      <c r="P670" s="4" t="str">
        <f t="shared" si="719"/>
        <v/>
      </c>
      <c r="Q670" s="4" t="str">
        <f t="shared" si="720"/>
        <v/>
      </c>
      <c r="S670" s="5"/>
      <c r="T670" s="52"/>
      <c r="U670" s="52"/>
      <c r="V670" s="52"/>
      <c r="W670" s="52"/>
      <c r="X670" s="52"/>
      <c r="Y670" s="52"/>
      <c r="Z670" s="13" t="str">
        <f t="shared" si="713"/>
        <v/>
      </c>
      <c r="AA670" s="53" t="str">
        <f t="shared" si="664"/>
        <v/>
      </c>
      <c r="AB670" s="13" t="str">
        <f t="shared" si="722"/>
        <v/>
      </c>
      <c r="AC670" s="13" t="str">
        <f t="shared" si="724"/>
        <v/>
      </c>
      <c r="AD670" s="13" t="b">
        <f t="shared" si="725"/>
        <v>0</v>
      </c>
      <c r="AE670" t="e">
        <f t="shared" si="723"/>
        <v>#VALUE!</v>
      </c>
      <c r="AF670" t="str">
        <f t="shared" si="711"/>
        <v/>
      </c>
      <c r="AG670" t="b">
        <f t="shared" si="663"/>
        <v>0</v>
      </c>
      <c r="AI670" s="41">
        <f>SUM($AG$11:AG670)</f>
        <v>-160</v>
      </c>
      <c r="AJ670" s="36">
        <f>SUM($AA$10:AA670)</f>
        <v>692.6</v>
      </c>
      <c r="AK670" s="42">
        <f>SUM($AL$11:AL670)</f>
        <v>390</v>
      </c>
      <c r="AL670" t="b">
        <f t="shared" si="721"/>
        <v>0</v>
      </c>
      <c r="AN670">
        <f>SUM(AS$11:BJ670)</f>
        <v>1064</v>
      </c>
      <c r="AO670">
        <f>SUM(BM$11:CD670)</f>
        <v>560</v>
      </c>
      <c r="AP670">
        <f t="shared" si="712"/>
        <v>692.6</v>
      </c>
      <c r="AR670" t="str">
        <f t="shared" si="665"/>
        <v/>
      </c>
      <c r="AS670" t="str">
        <f t="shared" si="671"/>
        <v/>
      </c>
      <c r="AT670" t="str">
        <f t="shared" si="672"/>
        <v/>
      </c>
      <c r="AU670" t="str">
        <f t="shared" si="673"/>
        <v/>
      </c>
      <c r="AV670" t="str">
        <f t="shared" si="674"/>
        <v/>
      </c>
      <c r="AW670" t="str">
        <f t="shared" si="675"/>
        <v/>
      </c>
      <c r="AX670" t="str">
        <f t="shared" si="676"/>
        <v/>
      </c>
      <c r="AY670" t="str">
        <f t="shared" si="677"/>
        <v/>
      </c>
      <c r="AZ670" t="str">
        <f t="shared" si="678"/>
        <v/>
      </c>
      <c r="BA670" t="str">
        <f t="shared" si="679"/>
        <v/>
      </c>
      <c r="BB670" t="str">
        <f t="shared" si="680"/>
        <v/>
      </c>
      <c r="BC670" t="str">
        <f t="shared" si="681"/>
        <v/>
      </c>
      <c r="BD670" t="str">
        <f t="shared" si="682"/>
        <v/>
      </c>
      <c r="BE670" t="str">
        <f t="shared" si="683"/>
        <v/>
      </c>
      <c r="BF670" t="str">
        <f t="shared" si="684"/>
        <v/>
      </c>
      <c r="BG670" t="str">
        <f t="shared" si="685"/>
        <v/>
      </c>
      <c r="BH670" t="str">
        <f t="shared" si="686"/>
        <v/>
      </c>
      <c r="BI670" t="str">
        <f t="shared" si="687"/>
        <v/>
      </c>
      <c r="BJ670" t="str">
        <f t="shared" si="688"/>
        <v/>
      </c>
      <c r="BM670" t="str">
        <f t="shared" si="689"/>
        <v/>
      </c>
      <c r="BN670" t="str">
        <f t="shared" si="690"/>
        <v/>
      </c>
      <c r="BO670" t="str">
        <f t="shared" si="691"/>
        <v/>
      </c>
      <c r="BP670" t="str">
        <f t="shared" si="692"/>
        <v/>
      </c>
      <c r="BQ670" t="str">
        <f t="shared" si="693"/>
        <v/>
      </c>
      <c r="BR670" t="str">
        <f t="shared" si="694"/>
        <v/>
      </c>
      <c r="BS670" t="str">
        <f t="shared" si="695"/>
        <v/>
      </c>
      <c r="BT670" t="str">
        <f t="shared" si="696"/>
        <v/>
      </c>
      <c r="BU670" t="str">
        <f t="shared" si="697"/>
        <v/>
      </c>
      <c r="BV670" t="str">
        <f t="shared" si="698"/>
        <v/>
      </c>
      <c r="BW670" t="str">
        <f t="shared" si="699"/>
        <v/>
      </c>
      <c r="BX670" t="str">
        <f t="shared" si="700"/>
        <v/>
      </c>
      <c r="BY670" t="str">
        <f t="shared" si="701"/>
        <v/>
      </c>
      <c r="BZ670" t="str">
        <f t="shared" si="702"/>
        <v/>
      </c>
      <c r="CA670" t="str">
        <f t="shared" si="703"/>
        <v/>
      </c>
      <c r="CB670" t="str">
        <f t="shared" si="704"/>
        <v/>
      </c>
      <c r="CC670" t="str">
        <f t="shared" si="705"/>
        <v/>
      </c>
      <c r="CD670" t="str">
        <f t="shared" si="706"/>
        <v/>
      </c>
      <c r="CF670"/>
      <c r="CG670" s="36" t="str">
        <f t="shared" si="666"/>
        <v/>
      </c>
      <c r="CH670" s="36" t="str">
        <f t="shared" si="667"/>
        <v/>
      </c>
      <c r="CI670" s="36" t="str">
        <f t="shared" si="668"/>
        <v/>
      </c>
      <c r="CJ670" s="36" t="str">
        <f t="shared" si="669"/>
        <v/>
      </c>
      <c r="CK670" s="36" t="str">
        <f t="shared" si="670"/>
        <v/>
      </c>
    </row>
    <row r="671" spans="1:89">
      <c r="A671">
        <f t="shared" si="707"/>
        <v>662</v>
      </c>
      <c r="B671" s="1" t="str">
        <f t="shared" si="708"/>
        <v>Mi</v>
      </c>
      <c r="C671" s="2" t="str">
        <f t="shared" si="709"/>
        <v>12</v>
      </c>
      <c r="D671" s="50">
        <v>42095.5</v>
      </c>
      <c r="E671" s="51"/>
      <c r="F671" s="52"/>
      <c r="G671" s="52"/>
      <c r="H671" s="13" t="str">
        <f t="shared" si="714"/>
        <v/>
      </c>
      <c r="I671" s="13" t="str">
        <f t="shared" si="710"/>
        <v/>
      </c>
      <c r="J671" s="13" t="str">
        <f t="shared" si="715"/>
        <v/>
      </c>
      <c r="K671" s="3" t="str">
        <f t="shared" si="716"/>
        <v/>
      </c>
      <c r="L671" s="4" t="str">
        <f t="shared" si="717"/>
        <v/>
      </c>
      <c r="M671" s="52"/>
      <c r="N671" s="52"/>
      <c r="O671" s="13" t="str">
        <f t="shared" si="718"/>
        <v/>
      </c>
      <c r="P671" s="4" t="str">
        <f t="shared" si="719"/>
        <v/>
      </c>
      <c r="Q671" s="4" t="str">
        <f t="shared" si="720"/>
        <v/>
      </c>
      <c r="S671" s="5"/>
      <c r="T671" s="52"/>
      <c r="U671" s="52"/>
      <c r="V671" s="52"/>
      <c r="W671" s="52"/>
      <c r="X671" s="52"/>
      <c r="Y671" s="52"/>
      <c r="Z671" s="13" t="str">
        <f t="shared" si="713"/>
        <v/>
      </c>
      <c r="AA671" s="53" t="str">
        <f t="shared" si="664"/>
        <v/>
      </c>
      <c r="AB671" s="13" t="str">
        <f t="shared" si="722"/>
        <v/>
      </c>
      <c r="AC671" s="13" t="str">
        <f t="shared" si="724"/>
        <v/>
      </c>
      <c r="AD671" s="13" t="b">
        <f t="shared" si="725"/>
        <v>0</v>
      </c>
      <c r="AE671" t="e">
        <f t="shared" si="723"/>
        <v>#VALUE!</v>
      </c>
      <c r="AF671" t="str">
        <f t="shared" si="711"/>
        <v/>
      </c>
      <c r="AG671" t="b">
        <f t="shared" si="663"/>
        <v>0</v>
      </c>
      <c r="AI671" s="41">
        <f>SUM($AG$11:AG671)</f>
        <v>-160</v>
      </c>
      <c r="AJ671" s="36">
        <f>SUM($AA$10:AA671)</f>
        <v>692.6</v>
      </c>
      <c r="AK671" s="42">
        <f>SUM($AL$11:AL671)</f>
        <v>390</v>
      </c>
      <c r="AL671" t="b">
        <f t="shared" si="721"/>
        <v>0</v>
      </c>
      <c r="AN671">
        <f>SUM(AS$11:BJ671)</f>
        <v>1064</v>
      </c>
      <c r="AO671">
        <f>SUM(BM$11:CD671)</f>
        <v>560</v>
      </c>
      <c r="AP671">
        <f t="shared" si="712"/>
        <v>692.6</v>
      </c>
      <c r="AR671" t="str">
        <f t="shared" si="665"/>
        <v/>
      </c>
      <c r="AS671" t="str">
        <f t="shared" si="671"/>
        <v/>
      </c>
      <c r="AT671" t="str">
        <f t="shared" si="672"/>
        <v/>
      </c>
      <c r="AU671" t="str">
        <f t="shared" si="673"/>
        <v/>
      </c>
      <c r="AV671" t="str">
        <f t="shared" si="674"/>
        <v/>
      </c>
      <c r="AW671" t="str">
        <f t="shared" si="675"/>
        <v/>
      </c>
      <c r="AX671" t="str">
        <f t="shared" si="676"/>
        <v/>
      </c>
      <c r="AY671" t="str">
        <f t="shared" si="677"/>
        <v/>
      </c>
      <c r="AZ671" t="str">
        <f t="shared" si="678"/>
        <v/>
      </c>
      <c r="BA671" t="str">
        <f t="shared" si="679"/>
        <v/>
      </c>
      <c r="BB671" t="str">
        <f t="shared" si="680"/>
        <v/>
      </c>
      <c r="BC671" t="str">
        <f t="shared" si="681"/>
        <v/>
      </c>
      <c r="BD671" t="str">
        <f t="shared" si="682"/>
        <v/>
      </c>
      <c r="BE671" t="str">
        <f t="shared" si="683"/>
        <v/>
      </c>
      <c r="BF671" t="str">
        <f t="shared" si="684"/>
        <v/>
      </c>
      <c r="BG671" t="str">
        <f t="shared" si="685"/>
        <v/>
      </c>
      <c r="BH671" t="str">
        <f t="shared" si="686"/>
        <v/>
      </c>
      <c r="BI671" t="str">
        <f t="shared" si="687"/>
        <v/>
      </c>
      <c r="BJ671" t="str">
        <f t="shared" si="688"/>
        <v/>
      </c>
      <c r="BM671" t="str">
        <f t="shared" si="689"/>
        <v/>
      </c>
      <c r="BN671" t="str">
        <f t="shared" si="690"/>
        <v/>
      </c>
      <c r="BO671" t="str">
        <f t="shared" si="691"/>
        <v/>
      </c>
      <c r="BP671" t="str">
        <f t="shared" si="692"/>
        <v/>
      </c>
      <c r="BQ671" t="str">
        <f t="shared" si="693"/>
        <v/>
      </c>
      <c r="BR671" t="str">
        <f t="shared" si="694"/>
        <v/>
      </c>
      <c r="BS671" t="str">
        <f t="shared" si="695"/>
        <v/>
      </c>
      <c r="BT671" t="str">
        <f t="shared" si="696"/>
        <v/>
      </c>
      <c r="BU671" t="str">
        <f t="shared" si="697"/>
        <v/>
      </c>
      <c r="BV671" t="str">
        <f t="shared" si="698"/>
        <v/>
      </c>
      <c r="BW671" t="str">
        <f t="shared" si="699"/>
        <v/>
      </c>
      <c r="BX671" t="str">
        <f t="shared" si="700"/>
        <v/>
      </c>
      <c r="BY671" t="str">
        <f t="shared" si="701"/>
        <v/>
      </c>
      <c r="BZ671" t="str">
        <f t="shared" si="702"/>
        <v/>
      </c>
      <c r="CA671" t="str">
        <f t="shared" si="703"/>
        <v/>
      </c>
      <c r="CB671" t="str">
        <f t="shared" si="704"/>
        <v/>
      </c>
      <c r="CC671" t="str">
        <f t="shared" si="705"/>
        <v/>
      </c>
      <c r="CD671" t="str">
        <f t="shared" si="706"/>
        <v/>
      </c>
      <c r="CF671"/>
      <c r="CG671" s="36" t="str">
        <f t="shared" si="666"/>
        <v/>
      </c>
      <c r="CH671" s="36" t="str">
        <f t="shared" si="667"/>
        <v/>
      </c>
      <c r="CI671" s="36" t="str">
        <f t="shared" si="668"/>
        <v/>
      </c>
      <c r="CJ671" s="36" t="str">
        <f t="shared" si="669"/>
        <v/>
      </c>
      <c r="CK671" s="36" t="str">
        <f t="shared" si="670"/>
        <v/>
      </c>
    </row>
    <row r="672" spans="1:89">
      <c r="A672">
        <f t="shared" si="707"/>
        <v>663</v>
      </c>
      <c r="B672" s="1" t="str">
        <f t="shared" si="708"/>
        <v>Mi</v>
      </c>
      <c r="C672" s="2" t="str">
        <f t="shared" si="709"/>
        <v>12</v>
      </c>
      <c r="D672" s="50">
        <v>42095.5</v>
      </c>
      <c r="E672" s="51"/>
      <c r="F672" s="52"/>
      <c r="G672" s="52"/>
      <c r="H672" s="13" t="str">
        <f t="shared" si="714"/>
        <v/>
      </c>
      <c r="I672" s="13" t="str">
        <f t="shared" si="710"/>
        <v/>
      </c>
      <c r="J672" s="13" t="str">
        <f t="shared" si="715"/>
        <v/>
      </c>
      <c r="K672" s="3" t="str">
        <f t="shared" si="716"/>
        <v/>
      </c>
      <c r="L672" s="4" t="str">
        <f t="shared" si="717"/>
        <v/>
      </c>
      <c r="M672" s="52"/>
      <c r="N672" s="52"/>
      <c r="O672" s="13" t="str">
        <f t="shared" si="718"/>
        <v/>
      </c>
      <c r="P672" s="4" t="str">
        <f t="shared" si="719"/>
        <v/>
      </c>
      <c r="Q672" s="4" t="str">
        <f t="shared" si="720"/>
        <v/>
      </c>
      <c r="S672" s="5"/>
      <c r="T672" s="52"/>
      <c r="U672" s="52"/>
      <c r="V672" s="52"/>
      <c r="W672" s="52"/>
      <c r="X672" s="52"/>
      <c r="Y672" s="52"/>
      <c r="Z672" s="13" t="str">
        <f t="shared" si="713"/>
        <v/>
      </c>
      <c r="AA672" s="53" t="str">
        <f t="shared" si="664"/>
        <v/>
      </c>
      <c r="AB672" s="13" t="str">
        <f t="shared" si="722"/>
        <v/>
      </c>
      <c r="AC672" s="13" t="str">
        <f t="shared" si="724"/>
        <v/>
      </c>
      <c r="AD672" s="13" t="b">
        <f t="shared" si="725"/>
        <v>0</v>
      </c>
      <c r="AE672" t="e">
        <f t="shared" si="723"/>
        <v>#VALUE!</v>
      </c>
      <c r="AF672" t="str">
        <f t="shared" si="711"/>
        <v/>
      </c>
      <c r="AG672" t="b">
        <f t="shared" si="663"/>
        <v>0</v>
      </c>
      <c r="AI672" s="41">
        <f>SUM($AG$11:AG672)</f>
        <v>-160</v>
      </c>
      <c r="AJ672" s="36">
        <f>SUM($AA$10:AA672)</f>
        <v>692.6</v>
      </c>
      <c r="AK672" s="42">
        <f>SUM($AL$11:AL672)</f>
        <v>390</v>
      </c>
      <c r="AL672" t="b">
        <f t="shared" si="721"/>
        <v>0</v>
      </c>
      <c r="AN672">
        <f>SUM(AS$11:BJ672)</f>
        <v>1064</v>
      </c>
      <c r="AO672">
        <f>SUM(BM$11:CD672)</f>
        <v>560</v>
      </c>
      <c r="AP672">
        <f t="shared" si="712"/>
        <v>692.6</v>
      </c>
      <c r="AR672" t="str">
        <f t="shared" si="665"/>
        <v/>
      </c>
      <c r="AS672" t="str">
        <f t="shared" si="671"/>
        <v/>
      </c>
      <c r="AT672" t="str">
        <f t="shared" si="672"/>
        <v/>
      </c>
      <c r="AU672" t="str">
        <f t="shared" si="673"/>
        <v/>
      </c>
      <c r="AV672" t="str">
        <f t="shared" si="674"/>
        <v/>
      </c>
      <c r="AW672" t="str">
        <f t="shared" si="675"/>
        <v/>
      </c>
      <c r="AX672" t="str">
        <f t="shared" si="676"/>
        <v/>
      </c>
      <c r="AY672" t="str">
        <f t="shared" si="677"/>
        <v/>
      </c>
      <c r="AZ672" t="str">
        <f t="shared" si="678"/>
        <v/>
      </c>
      <c r="BA672" t="str">
        <f t="shared" si="679"/>
        <v/>
      </c>
      <c r="BB672" t="str">
        <f t="shared" si="680"/>
        <v/>
      </c>
      <c r="BC672" t="str">
        <f t="shared" si="681"/>
        <v/>
      </c>
      <c r="BD672" t="str">
        <f t="shared" si="682"/>
        <v/>
      </c>
      <c r="BE672" t="str">
        <f t="shared" si="683"/>
        <v/>
      </c>
      <c r="BF672" t="str">
        <f t="shared" si="684"/>
        <v/>
      </c>
      <c r="BG672" t="str">
        <f t="shared" si="685"/>
        <v/>
      </c>
      <c r="BH672" t="str">
        <f t="shared" si="686"/>
        <v/>
      </c>
      <c r="BI672" t="str">
        <f t="shared" si="687"/>
        <v/>
      </c>
      <c r="BJ672" t="str">
        <f t="shared" si="688"/>
        <v/>
      </c>
      <c r="BM672" t="str">
        <f t="shared" si="689"/>
        <v/>
      </c>
      <c r="BN672" t="str">
        <f t="shared" si="690"/>
        <v/>
      </c>
      <c r="BO672" t="str">
        <f t="shared" si="691"/>
        <v/>
      </c>
      <c r="BP672" t="str">
        <f t="shared" si="692"/>
        <v/>
      </c>
      <c r="BQ672" t="str">
        <f t="shared" si="693"/>
        <v/>
      </c>
      <c r="BR672" t="str">
        <f t="shared" si="694"/>
        <v/>
      </c>
      <c r="BS672" t="str">
        <f t="shared" si="695"/>
        <v/>
      </c>
      <c r="BT672" t="str">
        <f t="shared" si="696"/>
        <v/>
      </c>
      <c r="BU672" t="str">
        <f t="shared" si="697"/>
        <v/>
      </c>
      <c r="BV672" t="str">
        <f t="shared" si="698"/>
        <v/>
      </c>
      <c r="BW672" t="str">
        <f t="shared" si="699"/>
        <v/>
      </c>
      <c r="BX672" t="str">
        <f t="shared" si="700"/>
        <v/>
      </c>
      <c r="BY672" t="str">
        <f t="shared" si="701"/>
        <v/>
      </c>
      <c r="BZ672" t="str">
        <f t="shared" si="702"/>
        <v/>
      </c>
      <c r="CA672" t="str">
        <f t="shared" si="703"/>
        <v/>
      </c>
      <c r="CB672" t="str">
        <f t="shared" si="704"/>
        <v/>
      </c>
      <c r="CC672" t="str">
        <f t="shared" si="705"/>
        <v/>
      </c>
      <c r="CD672" t="str">
        <f t="shared" si="706"/>
        <v/>
      </c>
      <c r="CF672"/>
      <c r="CG672" s="36" t="str">
        <f t="shared" si="666"/>
        <v/>
      </c>
      <c r="CH672" s="36" t="str">
        <f t="shared" si="667"/>
        <v/>
      </c>
      <c r="CI672" s="36" t="str">
        <f t="shared" si="668"/>
        <v/>
      </c>
      <c r="CJ672" s="36" t="str">
        <f t="shared" si="669"/>
        <v/>
      </c>
      <c r="CK672" s="36" t="str">
        <f t="shared" si="670"/>
        <v/>
      </c>
    </row>
    <row r="673" spans="1:89">
      <c r="A673">
        <f t="shared" si="707"/>
        <v>664</v>
      </c>
      <c r="B673" s="1" t="str">
        <f t="shared" si="708"/>
        <v>Mi</v>
      </c>
      <c r="C673" s="2" t="str">
        <f t="shared" si="709"/>
        <v>12</v>
      </c>
      <c r="D673" s="50">
        <v>42095.5</v>
      </c>
      <c r="E673" s="51"/>
      <c r="F673" s="52"/>
      <c r="G673" s="52"/>
      <c r="H673" s="13" t="str">
        <f t="shared" si="714"/>
        <v/>
      </c>
      <c r="I673" s="13" t="str">
        <f t="shared" si="710"/>
        <v/>
      </c>
      <c r="J673" s="13" t="str">
        <f t="shared" si="715"/>
        <v/>
      </c>
      <c r="K673" s="3" t="str">
        <f t="shared" si="716"/>
        <v/>
      </c>
      <c r="L673" s="4" t="str">
        <f t="shared" si="717"/>
        <v/>
      </c>
      <c r="M673" s="52"/>
      <c r="N673" s="52"/>
      <c r="O673" s="13" t="str">
        <f t="shared" si="718"/>
        <v/>
      </c>
      <c r="P673" s="4" t="str">
        <f t="shared" si="719"/>
        <v/>
      </c>
      <c r="Q673" s="4" t="str">
        <f t="shared" si="720"/>
        <v/>
      </c>
      <c r="S673" s="5"/>
      <c r="T673" s="52"/>
      <c r="U673" s="52"/>
      <c r="V673" s="52"/>
      <c r="W673" s="52"/>
      <c r="X673" s="52"/>
      <c r="Y673" s="52"/>
      <c r="Z673" s="13" t="str">
        <f t="shared" si="713"/>
        <v/>
      </c>
      <c r="AA673" s="53" t="str">
        <f t="shared" si="664"/>
        <v/>
      </c>
      <c r="AB673" s="13" t="str">
        <f t="shared" si="722"/>
        <v/>
      </c>
      <c r="AC673" s="13" t="str">
        <f t="shared" si="724"/>
        <v/>
      </c>
      <c r="AD673" s="13" t="b">
        <f t="shared" si="725"/>
        <v>0</v>
      </c>
      <c r="AE673" t="e">
        <f t="shared" si="723"/>
        <v>#VALUE!</v>
      </c>
      <c r="AF673" t="str">
        <f t="shared" si="711"/>
        <v/>
      </c>
      <c r="AG673" t="b">
        <f t="shared" si="663"/>
        <v>0</v>
      </c>
      <c r="AI673" s="41">
        <f>SUM($AG$11:AG673)</f>
        <v>-160</v>
      </c>
      <c r="AJ673" s="36">
        <f>SUM($AA$10:AA673)</f>
        <v>692.6</v>
      </c>
      <c r="AK673" s="42">
        <f>SUM($AL$11:AL673)</f>
        <v>390</v>
      </c>
      <c r="AL673" t="b">
        <f t="shared" si="721"/>
        <v>0</v>
      </c>
      <c r="AN673">
        <f>SUM(AS$11:BJ673)</f>
        <v>1064</v>
      </c>
      <c r="AO673">
        <f>SUM(BM$11:CD673)</f>
        <v>560</v>
      </c>
      <c r="AP673">
        <f t="shared" si="712"/>
        <v>692.6</v>
      </c>
      <c r="AR673" t="str">
        <f t="shared" si="665"/>
        <v/>
      </c>
      <c r="AS673" t="str">
        <f t="shared" si="671"/>
        <v/>
      </c>
      <c r="AT673" t="str">
        <f t="shared" si="672"/>
        <v/>
      </c>
      <c r="AU673" t="str">
        <f t="shared" si="673"/>
        <v/>
      </c>
      <c r="AV673" t="str">
        <f t="shared" si="674"/>
        <v/>
      </c>
      <c r="AW673" t="str">
        <f t="shared" si="675"/>
        <v/>
      </c>
      <c r="AX673" t="str">
        <f t="shared" si="676"/>
        <v/>
      </c>
      <c r="AY673" t="str">
        <f t="shared" si="677"/>
        <v/>
      </c>
      <c r="AZ673" t="str">
        <f t="shared" si="678"/>
        <v/>
      </c>
      <c r="BA673" t="str">
        <f t="shared" si="679"/>
        <v/>
      </c>
      <c r="BB673" t="str">
        <f t="shared" si="680"/>
        <v/>
      </c>
      <c r="BC673" t="str">
        <f t="shared" si="681"/>
        <v/>
      </c>
      <c r="BD673" t="str">
        <f t="shared" si="682"/>
        <v/>
      </c>
      <c r="BE673" t="str">
        <f t="shared" si="683"/>
        <v/>
      </c>
      <c r="BF673" t="str">
        <f t="shared" si="684"/>
        <v/>
      </c>
      <c r="BG673" t="str">
        <f t="shared" si="685"/>
        <v/>
      </c>
      <c r="BH673" t="str">
        <f t="shared" si="686"/>
        <v/>
      </c>
      <c r="BI673" t="str">
        <f t="shared" si="687"/>
        <v/>
      </c>
      <c r="BJ673" t="str">
        <f t="shared" si="688"/>
        <v/>
      </c>
      <c r="BM673" t="str">
        <f t="shared" si="689"/>
        <v/>
      </c>
      <c r="BN673" t="str">
        <f t="shared" si="690"/>
        <v/>
      </c>
      <c r="BO673" t="str">
        <f t="shared" si="691"/>
        <v/>
      </c>
      <c r="BP673" t="str">
        <f t="shared" si="692"/>
        <v/>
      </c>
      <c r="BQ673" t="str">
        <f t="shared" si="693"/>
        <v/>
      </c>
      <c r="BR673" t="str">
        <f t="shared" si="694"/>
        <v/>
      </c>
      <c r="BS673" t="str">
        <f t="shared" si="695"/>
        <v/>
      </c>
      <c r="BT673" t="str">
        <f t="shared" si="696"/>
        <v/>
      </c>
      <c r="BU673" t="str">
        <f t="shared" si="697"/>
        <v/>
      </c>
      <c r="BV673" t="str">
        <f t="shared" si="698"/>
        <v/>
      </c>
      <c r="BW673" t="str">
        <f t="shared" si="699"/>
        <v/>
      </c>
      <c r="BX673" t="str">
        <f t="shared" si="700"/>
        <v/>
      </c>
      <c r="BY673" t="str">
        <f t="shared" si="701"/>
        <v/>
      </c>
      <c r="BZ673" t="str">
        <f t="shared" si="702"/>
        <v/>
      </c>
      <c r="CA673" t="str">
        <f t="shared" si="703"/>
        <v/>
      </c>
      <c r="CB673" t="str">
        <f t="shared" si="704"/>
        <v/>
      </c>
      <c r="CC673" t="str">
        <f t="shared" si="705"/>
        <v/>
      </c>
      <c r="CD673" t="str">
        <f t="shared" si="706"/>
        <v/>
      </c>
      <c r="CF673"/>
      <c r="CG673" s="36" t="str">
        <f t="shared" si="666"/>
        <v/>
      </c>
      <c r="CH673" s="36" t="str">
        <f t="shared" si="667"/>
        <v/>
      </c>
      <c r="CI673" s="36" t="str">
        <f t="shared" si="668"/>
        <v/>
      </c>
      <c r="CJ673" s="36" t="str">
        <f t="shared" si="669"/>
        <v/>
      </c>
      <c r="CK673" s="36" t="str">
        <f t="shared" si="670"/>
        <v/>
      </c>
    </row>
    <row r="674" spans="1:89">
      <c r="A674">
        <f t="shared" si="707"/>
        <v>665</v>
      </c>
      <c r="B674" s="1" t="str">
        <f t="shared" si="708"/>
        <v>Mi</v>
      </c>
      <c r="C674" s="2" t="str">
        <f t="shared" si="709"/>
        <v>12</v>
      </c>
      <c r="D674" s="50">
        <v>42095.5</v>
      </c>
      <c r="E674" s="51"/>
      <c r="F674" s="52"/>
      <c r="G674" s="52"/>
      <c r="H674" s="13" t="str">
        <f t="shared" si="714"/>
        <v/>
      </c>
      <c r="I674" s="13" t="str">
        <f t="shared" si="710"/>
        <v/>
      </c>
      <c r="J674" s="13" t="str">
        <f t="shared" si="715"/>
        <v/>
      </c>
      <c r="K674" s="3" t="str">
        <f t="shared" si="716"/>
        <v/>
      </c>
      <c r="L674" s="4" t="str">
        <f t="shared" si="717"/>
        <v/>
      </c>
      <c r="M674" s="52"/>
      <c r="N674" s="52"/>
      <c r="O674" s="13" t="str">
        <f t="shared" si="718"/>
        <v/>
      </c>
      <c r="P674" s="4" t="str">
        <f t="shared" si="719"/>
        <v/>
      </c>
      <c r="Q674" s="4" t="str">
        <f t="shared" si="720"/>
        <v/>
      </c>
      <c r="S674" s="5"/>
      <c r="T674" s="52"/>
      <c r="U674" s="52"/>
      <c r="V674" s="52"/>
      <c r="W674" s="52"/>
      <c r="X674" s="52"/>
      <c r="Y674" s="52"/>
      <c r="Z674" s="13" t="str">
        <f t="shared" si="713"/>
        <v/>
      </c>
      <c r="AA674" s="53" t="str">
        <f t="shared" si="664"/>
        <v/>
      </c>
      <c r="AB674" s="13" t="str">
        <f t="shared" si="722"/>
        <v/>
      </c>
      <c r="AC674" s="13" t="str">
        <f t="shared" si="724"/>
        <v/>
      </c>
      <c r="AD674" s="13" t="b">
        <f t="shared" si="725"/>
        <v>0</v>
      </c>
      <c r="AE674" t="e">
        <f t="shared" si="723"/>
        <v>#VALUE!</v>
      </c>
      <c r="AF674" t="str">
        <f t="shared" si="711"/>
        <v/>
      </c>
      <c r="AG674" t="b">
        <f t="shared" ref="AG674:AG737" si="726">IF(ISNUMBER(AA674),IF(P674&gt;I674,$AD$6,IF(AND(P674&lt;I674,O674&gt;SUM($AD$7+0.01)),$AD$7,$AD$6)))</f>
        <v>0</v>
      </c>
      <c r="AI674" s="41">
        <f>SUM($AG$11:AG674)</f>
        <v>-160</v>
      </c>
      <c r="AJ674" s="36">
        <f>SUM($AA$10:AA674)</f>
        <v>692.6</v>
      </c>
      <c r="AK674" s="42">
        <f>SUM($AL$11:AL674)</f>
        <v>390</v>
      </c>
      <c r="AL674" t="b">
        <f t="shared" si="721"/>
        <v>0</v>
      </c>
      <c r="AN674">
        <f>SUM(AS$11:BJ674)</f>
        <v>1064</v>
      </c>
      <c r="AO674">
        <f>SUM(BM$11:CD674)</f>
        <v>560</v>
      </c>
      <c r="AP674">
        <f t="shared" si="712"/>
        <v>692.6</v>
      </c>
      <c r="AR674" t="str">
        <f t="shared" si="665"/>
        <v/>
      </c>
      <c r="AS674" t="str">
        <f t="shared" si="671"/>
        <v/>
      </c>
      <c r="AT674" t="str">
        <f t="shared" si="672"/>
        <v/>
      </c>
      <c r="AU674" t="str">
        <f t="shared" si="673"/>
        <v/>
      </c>
      <c r="AV674" t="str">
        <f t="shared" si="674"/>
        <v/>
      </c>
      <c r="AW674" t="str">
        <f t="shared" si="675"/>
        <v/>
      </c>
      <c r="AX674" t="str">
        <f t="shared" si="676"/>
        <v/>
      </c>
      <c r="AY674" t="str">
        <f t="shared" si="677"/>
        <v/>
      </c>
      <c r="AZ674" t="str">
        <f t="shared" si="678"/>
        <v/>
      </c>
      <c r="BA674" t="str">
        <f t="shared" si="679"/>
        <v/>
      </c>
      <c r="BB674" t="str">
        <f t="shared" si="680"/>
        <v/>
      </c>
      <c r="BC674" t="str">
        <f t="shared" si="681"/>
        <v/>
      </c>
      <c r="BD674" t="str">
        <f t="shared" si="682"/>
        <v/>
      </c>
      <c r="BE674" t="str">
        <f t="shared" si="683"/>
        <v/>
      </c>
      <c r="BF674" t="str">
        <f t="shared" si="684"/>
        <v/>
      </c>
      <c r="BG674" t="str">
        <f t="shared" si="685"/>
        <v/>
      </c>
      <c r="BH674" t="str">
        <f t="shared" si="686"/>
        <v/>
      </c>
      <c r="BI674" t="str">
        <f t="shared" si="687"/>
        <v/>
      </c>
      <c r="BJ674" t="str">
        <f t="shared" si="688"/>
        <v/>
      </c>
      <c r="BM674" t="str">
        <f t="shared" si="689"/>
        <v/>
      </c>
      <c r="BN674" t="str">
        <f t="shared" si="690"/>
        <v/>
      </c>
      <c r="BO674" t="str">
        <f t="shared" si="691"/>
        <v/>
      </c>
      <c r="BP674" t="str">
        <f t="shared" si="692"/>
        <v/>
      </c>
      <c r="BQ674" t="str">
        <f t="shared" si="693"/>
        <v/>
      </c>
      <c r="BR674" t="str">
        <f t="shared" si="694"/>
        <v/>
      </c>
      <c r="BS674" t="str">
        <f t="shared" si="695"/>
        <v/>
      </c>
      <c r="BT674" t="str">
        <f t="shared" si="696"/>
        <v/>
      </c>
      <c r="BU674" t="str">
        <f t="shared" si="697"/>
        <v/>
      </c>
      <c r="BV674" t="str">
        <f t="shared" si="698"/>
        <v/>
      </c>
      <c r="BW674" t="str">
        <f t="shared" si="699"/>
        <v/>
      </c>
      <c r="BX674" t="str">
        <f t="shared" si="700"/>
        <v/>
      </c>
      <c r="BY674" t="str">
        <f t="shared" si="701"/>
        <v/>
      </c>
      <c r="BZ674" t="str">
        <f t="shared" si="702"/>
        <v/>
      </c>
      <c r="CA674" t="str">
        <f t="shared" si="703"/>
        <v/>
      </c>
      <c r="CB674" t="str">
        <f t="shared" si="704"/>
        <v/>
      </c>
      <c r="CC674" t="str">
        <f t="shared" si="705"/>
        <v/>
      </c>
      <c r="CD674" t="str">
        <f t="shared" si="706"/>
        <v/>
      </c>
      <c r="CF674"/>
      <c r="CG674" s="36" t="str">
        <f t="shared" si="666"/>
        <v/>
      </c>
      <c r="CH674" s="36" t="str">
        <f t="shared" si="667"/>
        <v/>
      </c>
      <c r="CI674" s="36" t="str">
        <f t="shared" si="668"/>
        <v/>
      </c>
      <c r="CJ674" s="36" t="str">
        <f t="shared" si="669"/>
        <v/>
      </c>
      <c r="CK674" s="36" t="str">
        <f t="shared" si="670"/>
        <v/>
      </c>
    </row>
    <row r="675" spans="1:89">
      <c r="A675">
        <f t="shared" si="707"/>
        <v>666</v>
      </c>
      <c r="B675" s="1" t="str">
        <f t="shared" si="708"/>
        <v>Mi</v>
      </c>
      <c r="C675" s="2" t="str">
        <f t="shared" si="709"/>
        <v>12</v>
      </c>
      <c r="D675" s="50">
        <v>42095.5</v>
      </c>
      <c r="E675" s="51"/>
      <c r="F675" s="52"/>
      <c r="G675" s="52"/>
      <c r="H675" s="13" t="str">
        <f t="shared" si="714"/>
        <v/>
      </c>
      <c r="I675" s="13" t="str">
        <f t="shared" si="710"/>
        <v/>
      </c>
      <c r="J675" s="13" t="str">
        <f t="shared" si="715"/>
        <v/>
      </c>
      <c r="K675" s="3" t="str">
        <f t="shared" si="716"/>
        <v/>
      </c>
      <c r="L675" s="4" t="str">
        <f t="shared" si="717"/>
        <v/>
      </c>
      <c r="M675" s="52"/>
      <c r="N675" s="52"/>
      <c r="O675" s="13" t="str">
        <f t="shared" si="718"/>
        <v/>
      </c>
      <c r="P675" s="4" t="str">
        <f t="shared" si="719"/>
        <v/>
      </c>
      <c r="Q675" s="4" t="str">
        <f t="shared" si="720"/>
        <v/>
      </c>
      <c r="S675" s="5"/>
      <c r="T675" s="52"/>
      <c r="U675" s="52"/>
      <c r="V675" s="52"/>
      <c r="W675" s="52"/>
      <c r="X675" s="52"/>
      <c r="Y675" s="52"/>
      <c r="Z675" s="13" t="str">
        <f t="shared" si="713"/>
        <v/>
      </c>
      <c r="AA675" s="53" t="str">
        <f t="shared" si="664"/>
        <v/>
      </c>
      <c r="AB675" s="13" t="str">
        <f t="shared" si="722"/>
        <v/>
      </c>
      <c r="AC675" s="13" t="str">
        <f t="shared" si="724"/>
        <v/>
      </c>
      <c r="AD675" s="13" t="b">
        <f t="shared" si="725"/>
        <v>0</v>
      </c>
      <c r="AE675" t="e">
        <f t="shared" si="723"/>
        <v>#VALUE!</v>
      </c>
      <c r="AF675" t="str">
        <f t="shared" si="711"/>
        <v/>
      </c>
      <c r="AG675" t="b">
        <f t="shared" si="726"/>
        <v>0</v>
      </c>
      <c r="AI675" s="41">
        <f>SUM($AG$11:AG675)</f>
        <v>-160</v>
      </c>
      <c r="AJ675" s="36">
        <f>SUM($AA$10:AA675)</f>
        <v>692.6</v>
      </c>
      <c r="AK675" s="42">
        <f>SUM($AL$11:AL675)</f>
        <v>390</v>
      </c>
      <c r="AL675" t="b">
        <f t="shared" si="721"/>
        <v>0</v>
      </c>
      <c r="AN675">
        <f>SUM(AS$11:BJ675)</f>
        <v>1064</v>
      </c>
      <c r="AO675">
        <f>SUM(BM$11:CD675)</f>
        <v>560</v>
      </c>
      <c r="AP675">
        <f t="shared" si="712"/>
        <v>692.6</v>
      </c>
      <c r="AR675" t="str">
        <f t="shared" si="665"/>
        <v/>
      </c>
      <c r="AS675" t="str">
        <f t="shared" si="671"/>
        <v/>
      </c>
      <c r="AT675" t="str">
        <f t="shared" si="672"/>
        <v/>
      </c>
      <c r="AU675" t="str">
        <f t="shared" si="673"/>
        <v/>
      </c>
      <c r="AV675" t="str">
        <f t="shared" si="674"/>
        <v/>
      </c>
      <c r="AW675" t="str">
        <f t="shared" si="675"/>
        <v/>
      </c>
      <c r="AX675" t="str">
        <f t="shared" si="676"/>
        <v/>
      </c>
      <c r="AY675" t="str">
        <f t="shared" si="677"/>
        <v/>
      </c>
      <c r="AZ675" t="str">
        <f t="shared" si="678"/>
        <v/>
      </c>
      <c r="BA675" t="str">
        <f t="shared" si="679"/>
        <v/>
      </c>
      <c r="BB675" t="str">
        <f t="shared" si="680"/>
        <v/>
      </c>
      <c r="BC675" t="str">
        <f t="shared" si="681"/>
        <v/>
      </c>
      <c r="BD675" t="str">
        <f t="shared" si="682"/>
        <v/>
      </c>
      <c r="BE675" t="str">
        <f t="shared" si="683"/>
        <v/>
      </c>
      <c r="BF675" t="str">
        <f t="shared" si="684"/>
        <v/>
      </c>
      <c r="BG675" t="str">
        <f t="shared" si="685"/>
        <v/>
      </c>
      <c r="BH675" t="str">
        <f t="shared" si="686"/>
        <v/>
      </c>
      <c r="BI675" t="str">
        <f t="shared" si="687"/>
        <v/>
      </c>
      <c r="BJ675" t="str">
        <f t="shared" si="688"/>
        <v/>
      </c>
      <c r="BM675" t="str">
        <f t="shared" si="689"/>
        <v/>
      </c>
      <c r="BN675" t="str">
        <f t="shared" si="690"/>
        <v/>
      </c>
      <c r="BO675" t="str">
        <f t="shared" si="691"/>
        <v/>
      </c>
      <c r="BP675" t="str">
        <f t="shared" si="692"/>
        <v/>
      </c>
      <c r="BQ675" t="str">
        <f t="shared" si="693"/>
        <v/>
      </c>
      <c r="BR675" t="str">
        <f t="shared" si="694"/>
        <v/>
      </c>
      <c r="BS675" t="str">
        <f t="shared" si="695"/>
        <v/>
      </c>
      <c r="BT675" t="str">
        <f t="shared" si="696"/>
        <v/>
      </c>
      <c r="BU675" t="str">
        <f t="shared" si="697"/>
        <v/>
      </c>
      <c r="BV675" t="str">
        <f t="shared" si="698"/>
        <v/>
      </c>
      <c r="BW675" t="str">
        <f t="shared" si="699"/>
        <v/>
      </c>
      <c r="BX675" t="str">
        <f t="shared" si="700"/>
        <v/>
      </c>
      <c r="BY675" t="str">
        <f t="shared" si="701"/>
        <v/>
      </c>
      <c r="BZ675" t="str">
        <f t="shared" si="702"/>
        <v/>
      </c>
      <c r="CA675" t="str">
        <f t="shared" si="703"/>
        <v/>
      </c>
      <c r="CB675" t="str">
        <f t="shared" si="704"/>
        <v/>
      </c>
      <c r="CC675" t="str">
        <f t="shared" si="705"/>
        <v/>
      </c>
      <c r="CD675" t="str">
        <f t="shared" si="706"/>
        <v/>
      </c>
      <c r="CF675"/>
      <c r="CG675" s="36" t="str">
        <f t="shared" si="666"/>
        <v/>
      </c>
      <c r="CH675" s="36" t="str">
        <f t="shared" si="667"/>
        <v/>
      </c>
      <c r="CI675" s="36" t="str">
        <f t="shared" si="668"/>
        <v/>
      </c>
      <c r="CJ675" s="36" t="str">
        <f t="shared" si="669"/>
        <v/>
      </c>
      <c r="CK675" s="36" t="str">
        <f t="shared" si="670"/>
        <v/>
      </c>
    </row>
    <row r="676" spans="1:89">
      <c r="A676">
        <f t="shared" si="707"/>
        <v>667</v>
      </c>
      <c r="B676" s="1" t="str">
        <f t="shared" si="708"/>
        <v>Mi</v>
      </c>
      <c r="C676" s="2" t="str">
        <f t="shared" si="709"/>
        <v>12</v>
      </c>
      <c r="D676" s="50">
        <v>42095.5</v>
      </c>
      <c r="E676" s="51"/>
      <c r="F676" s="52"/>
      <c r="G676" s="52"/>
      <c r="H676" s="13" t="str">
        <f t="shared" si="714"/>
        <v/>
      </c>
      <c r="I676" s="13" t="str">
        <f t="shared" si="710"/>
        <v/>
      </c>
      <c r="J676" s="13" t="str">
        <f t="shared" si="715"/>
        <v/>
      </c>
      <c r="K676" s="3" t="str">
        <f t="shared" si="716"/>
        <v/>
      </c>
      <c r="L676" s="4" t="str">
        <f t="shared" si="717"/>
        <v/>
      </c>
      <c r="M676" s="52"/>
      <c r="N676" s="52"/>
      <c r="O676" s="13" t="str">
        <f t="shared" si="718"/>
        <v/>
      </c>
      <c r="P676" s="4" t="str">
        <f t="shared" si="719"/>
        <v/>
      </c>
      <c r="Q676" s="4" t="str">
        <f t="shared" si="720"/>
        <v/>
      </c>
      <c r="S676" s="5"/>
      <c r="T676" s="52"/>
      <c r="U676" s="52"/>
      <c r="V676" s="52"/>
      <c r="W676" s="52"/>
      <c r="X676" s="52"/>
      <c r="Y676" s="52"/>
      <c r="Z676" s="13" t="str">
        <f t="shared" si="713"/>
        <v/>
      </c>
      <c r="AA676" s="53" t="str">
        <f t="shared" si="664"/>
        <v/>
      </c>
      <c r="AB676" s="13" t="str">
        <f t="shared" si="722"/>
        <v/>
      </c>
      <c r="AC676" s="13" t="str">
        <f t="shared" si="724"/>
        <v/>
      </c>
      <c r="AD676" s="13" t="b">
        <f t="shared" si="725"/>
        <v>0</v>
      </c>
      <c r="AE676" t="e">
        <f t="shared" si="723"/>
        <v>#VALUE!</v>
      </c>
      <c r="AF676" t="str">
        <f t="shared" si="711"/>
        <v/>
      </c>
      <c r="AG676" t="b">
        <f t="shared" si="726"/>
        <v>0</v>
      </c>
      <c r="AI676" s="41">
        <f>SUM($AG$11:AG676)</f>
        <v>-160</v>
      </c>
      <c r="AJ676" s="36">
        <f>SUM($AA$10:AA676)</f>
        <v>692.6</v>
      </c>
      <c r="AK676" s="42">
        <f>SUM($AL$11:AL676)</f>
        <v>390</v>
      </c>
      <c r="AL676" t="b">
        <f t="shared" si="721"/>
        <v>0</v>
      </c>
      <c r="AN676">
        <f>SUM(AS$11:BJ676)</f>
        <v>1064</v>
      </c>
      <c r="AO676">
        <f>SUM(BM$11:CD676)</f>
        <v>560</v>
      </c>
      <c r="AP676">
        <f t="shared" si="712"/>
        <v>692.6</v>
      </c>
      <c r="AR676" t="str">
        <f t="shared" si="665"/>
        <v/>
      </c>
      <c r="AS676" t="str">
        <f t="shared" si="671"/>
        <v/>
      </c>
      <c r="AT676" t="str">
        <f t="shared" si="672"/>
        <v/>
      </c>
      <c r="AU676" t="str">
        <f t="shared" si="673"/>
        <v/>
      </c>
      <c r="AV676" t="str">
        <f t="shared" si="674"/>
        <v/>
      </c>
      <c r="AW676" t="str">
        <f t="shared" si="675"/>
        <v/>
      </c>
      <c r="AX676" t="str">
        <f t="shared" si="676"/>
        <v/>
      </c>
      <c r="AY676" t="str">
        <f t="shared" si="677"/>
        <v/>
      </c>
      <c r="AZ676" t="str">
        <f t="shared" si="678"/>
        <v/>
      </c>
      <c r="BA676" t="str">
        <f t="shared" si="679"/>
        <v/>
      </c>
      <c r="BB676" t="str">
        <f t="shared" si="680"/>
        <v/>
      </c>
      <c r="BC676" t="str">
        <f t="shared" si="681"/>
        <v/>
      </c>
      <c r="BD676" t="str">
        <f t="shared" si="682"/>
        <v/>
      </c>
      <c r="BE676" t="str">
        <f t="shared" si="683"/>
        <v/>
      </c>
      <c r="BF676" t="str">
        <f t="shared" si="684"/>
        <v/>
      </c>
      <c r="BG676" t="str">
        <f t="shared" si="685"/>
        <v/>
      </c>
      <c r="BH676" t="str">
        <f t="shared" si="686"/>
        <v/>
      </c>
      <c r="BI676" t="str">
        <f t="shared" si="687"/>
        <v/>
      </c>
      <c r="BJ676" t="str">
        <f t="shared" si="688"/>
        <v/>
      </c>
      <c r="BM676" t="str">
        <f t="shared" si="689"/>
        <v/>
      </c>
      <c r="BN676" t="str">
        <f t="shared" si="690"/>
        <v/>
      </c>
      <c r="BO676" t="str">
        <f t="shared" si="691"/>
        <v/>
      </c>
      <c r="BP676" t="str">
        <f t="shared" si="692"/>
        <v/>
      </c>
      <c r="BQ676" t="str">
        <f t="shared" si="693"/>
        <v/>
      </c>
      <c r="BR676" t="str">
        <f t="shared" si="694"/>
        <v/>
      </c>
      <c r="BS676" t="str">
        <f t="shared" si="695"/>
        <v/>
      </c>
      <c r="BT676" t="str">
        <f t="shared" si="696"/>
        <v/>
      </c>
      <c r="BU676" t="str">
        <f t="shared" si="697"/>
        <v/>
      </c>
      <c r="BV676" t="str">
        <f t="shared" si="698"/>
        <v/>
      </c>
      <c r="BW676" t="str">
        <f t="shared" si="699"/>
        <v/>
      </c>
      <c r="BX676" t="str">
        <f t="shared" si="700"/>
        <v/>
      </c>
      <c r="BY676" t="str">
        <f t="shared" si="701"/>
        <v/>
      </c>
      <c r="BZ676" t="str">
        <f t="shared" si="702"/>
        <v/>
      </c>
      <c r="CA676" t="str">
        <f t="shared" si="703"/>
        <v/>
      </c>
      <c r="CB676" t="str">
        <f t="shared" si="704"/>
        <v/>
      </c>
      <c r="CC676" t="str">
        <f t="shared" si="705"/>
        <v/>
      </c>
      <c r="CD676" t="str">
        <f t="shared" si="706"/>
        <v/>
      </c>
      <c r="CF676"/>
      <c r="CG676" s="36" t="str">
        <f t="shared" si="666"/>
        <v/>
      </c>
      <c r="CH676" s="36" t="str">
        <f t="shared" si="667"/>
        <v/>
      </c>
      <c r="CI676" s="36" t="str">
        <f t="shared" si="668"/>
        <v/>
      </c>
      <c r="CJ676" s="36" t="str">
        <f t="shared" si="669"/>
        <v/>
      </c>
      <c r="CK676" s="36" t="str">
        <f t="shared" si="670"/>
        <v/>
      </c>
    </row>
    <row r="677" spans="1:89">
      <c r="A677">
        <f t="shared" si="707"/>
        <v>668</v>
      </c>
      <c r="B677" s="1" t="str">
        <f t="shared" si="708"/>
        <v>Mi</v>
      </c>
      <c r="C677" s="2" t="str">
        <f t="shared" si="709"/>
        <v>12</v>
      </c>
      <c r="D677" s="50">
        <v>42095.5</v>
      </c>
      <c r="E677" s="51"/>
      <c r="F677" s="52"/>
      <c r="G677" s="52"/>
      <c r="H677" s="13" t="str">
        <f t="shared" si="714"/>
        <v/>
      </c>
      <c r="I677" s="13" t="str">
        <f t="shared" si="710"/>
        <v/>
      </c>
      <c r="J677" s="13" t="str">
        <f t="shared" si="715"/>
        <v/>
      </c>
      <c r="K677" s="3" t="str">
        <f t="shared" si="716"/>
        <v/>
      </c>
      <c r="L677" s="4" t="str">
        <f t="shared" si="717"/>
        <v/>
      </c>
      <c r="M677" s="52"/>
      <c r="N677" s="52"/>
      <c r="O677" s="13" t="str">
        <f t="shared" si="718"/>
        <v/>
      </c>
      <c r="P677" s="4" t="str">
        <f t="shared" si="719"/>
        <v/>
      </c>
      <c r="Q677" s="4" t="str">
        <f t="shared" si="720"/>
        <v/>
      </c>
      <c r="S677" s="5"/>
      <c r="T677" s="52"/>
      <c r="U677" s="52"/>
      <c r="V677" s="52"/>
      <c r="W677" s="52"/>
      <c r="X677" s="52"/>
      <c r="Y677" s="52"/>
      <c r="Z677" s="13" t="str">
        <f t="shared" si="713"/>
        <v/>
      </c>
      <c r="AA677" s="53" t="str">
        <f t="shared" si="664"/>
        <v/>
      </c>
      <c r="AB677" s="13" t="str">
        <f t="shared" si="722"/>
        <v/>
      </c>
      <c r="AC677" s="13" t="str">
        <f t="shared" si="724"/>
        <v/>
      </c>
      <c r="AD677" s="13" t="b">
        <f t="shared" si="725"/>
        <v>0</v>
      </c>
      <c r="AE677" t="e">
        <f t="shared" si="723"/>
        <v>#VALUE!</v>
      </c>
      <c r="AF677" t="str">
        <f t="shared" si="711"/>
        <v/>
      </c>
      <c r="AG677" t="b">
        <f t="shared" si="726"/>
        <v>0</v>
      </c>
      <c r="AI677" s="41">
        <f>SUM($AG$11:AG677)</f>
        <v>-160</v>
      </c>
      <c r="AJ677" s="36">
        <f>SUM($AA$10:AA677)</f>
        <v>692.6</v>
      </c>
      <c r="AK677" s="42">
        <f>SUM($AL$11:AL677)</f>
        <v>390</v>
      </c>
      <c r="AL677" t="b">
        <f t="shared" si="721"/>
        <v>0</v>
      </c>
      <c r="AN677">
        <f>SUM(AS$11:BJ677)</f>
        <v>1064</v>
      </c>
      <c r="AO677">
        <f>SUM(BM$11:CD677)</f>
        <v>560</v>
      </c>
      <c r="AP677">
        <f t="shared" si="712"/>
        <v>692.6</v>
      </c>
      <c r="AR677" t="str">
        <f t="shared" si="665"/>
        <v/>
      </c>
      <c r="AS677" t="str">
        <f t="shared" si="671"/>
        <v/>
      </c>
      <c r="AT677" t="str">
        <f t="shared" si="672"/>
        <v/>
      </c>
      <c r="AU677" t="str">
        <f t="shared" si="673"/>
        <v/>
      </c>
      <c r="AV677" t="str">
        <f t="shared" si="674"/>
        <v/>
      </c>
      <c r="AW677" t="str">
        <f t="shared" si="675"/>
        <v/>
      </c>
      <c r="AX677" t="str">
        <f t="shared" si="676"/>
        <v/>
      </c>
      <c r="AY677" t="str">
        <f t="shared" si="677"/>
        <v/>
      </c>
      <c r="AZ677" t="str">
        <f t="shared" si="678"/>
        <v/>
      </c>
      <c r="BA677" t="str">
        <f t="shared" si="679"/>
        <v/>
      </c>
      <c r="BB677" t="str">
        <f t="shared" si="680"/>
        <v/>
      </c>
      <c r="BC677" t="str">
        <f t="shared" si="681"/>
        <v/>
      </c>
      <c r="BD677" t="str">
        <f t="shared" si="682"/>
        <v/>
      </c>
      <c r="BE677" t="str">
        <f t="shared" si="683"/>
        <v/>
      </c>
      <c r="BF677" t="str">
        <f t="shared" si="684"/>
        <v/>
      </c>
      <c r="BG677" t="str">
        <f t="shared" si="685"/>
        <v/>
      </c>
      <c r="BH677" t="str">
        <f t="shared" si="686"/>
        <v/>
      </c>
      <c r="BI677" t="str">
        <f t="shared" si="687"/>
        <v/>
      </c>
      <c r="BJ677" t="str">
        <f t="shared" si="688"/>
        <v/>
      </c>
      <c r="BM677" t="str">
        <f t="shared" si="689"/>
        <v/>
      </c>
      <c r="BN677" t="str">
        <f t="shared" si="690"/>
        <v/>
      </c>
      <c r="BO677" t="str">
        <f t="shared" si="691"/>
        <v/>
      </c>
      <c r="BP677" t="str">
        <f t="shared" si="692"/>
        <v/>
      </c>
      <c r="BQ677" t="str">
        <f t="shared" si="693"/>
        <v/>
      </c>
      <c r="BR677" t="str">
        <f t="shared" si="694"/>
        <v/>
      </c>
      <c r="BS677" t="str">
        <f t="shared" si="695"/>
        <v/>
      </c>
      <c r="BT677" t="str">
        <f t="shared" si="696"/>
        <v/>
      </c>
      <c r="BU677" t="str">
        <f t="shared" si="697"/>
        <v/>
      </c>
      <c r="BV677" t="str">
        <f t="shared" si="698"/>
        <v/>
      </c>
      <c r="BW677" t="str">
        <f t="shared" si="699"/>
        <v/>
      </c>
      <c r="BX677" t="str">
        <f t="shared" si="700"/>
        <v/>
      </c>
      <c r="BY677" t="str">
        <f t="shared" si="701"/>
        <v/>
      </c>
      <c r="BZ677" t="str">
        <f t="shared" si="702"/>
        <v/>
      </c>
      <c r="CA677" t="str">
        <f t="shared" si="703"/>
        <v/>
      </c>
      <c r="CB677" t="str">
        <f t="shared" si="704"/>
        <v/>
      </c>
      <c r="CC677" t="str">
        <f t="shared" si="705"/>
        <v/>
      </c>
      <c r="CD677" t="str">
        <f t="shared" si="706"/>
        <v/>
      </c>
      <c r="CF677"/>
      <c r="CG677" s="36" t="str">
        <f t="shared" si="666"/>
        <v/>
      </c>
      <c r="CH677" s="36" t="str">
        <f t="shared" si="667"/>
        <v/>
      </c>
      <c r="CI677" s="36" t="str">
        <f t="shared" si="668"/>
        <v/>
      </c>
      <c r="CJ677" s="36" t="str">
        <f t="shared" si="669"/>
        <v/>
      </c>
      <c r="CK677" s="36" t="str">
        <f t="shared" si="670"/>
        <v/>
      </c>
    </row>
    <row r="678" spans="1:89">
      <c r="A678">
        <f t="shared" si="707"/>
        <v>669</v>
      </c>
      <c r="B678" s="1" t="str">
        <f t="shared" si="708"/>
        <v>Mi</v>
      </c>
      <c r="C678" s="2" t="str">
        <f t="shared" si="709"/>
        <v>12</v>
      </c>
      <c r="D678" s="50">
        <v>42095.5</v>
      </c>
      <c r="E678" s="51"/>
      <c r="F678" s="52"/>
      <c r="G678" s="52"/>
      <c r="H678" s="13" t="str">
        <f t="shared" si="714"/>
        <v/>
      </c>
      <c r="I678" s="13" t="str">
        <f t="shared" si="710"/>
        <v/>
      </c>
      <c r="J678" s="13" t="str">
        <f t="shared" si="715"/>
        <v/>
      </c>
      <c r="K678" s="3" t="str">
        <f t="shared" si="716"/>
        <v/>
      </c>
      <c r="L678" s="4" t="str">
        <f t="shared" si="717"/>
        <v/>
      </c>
      <c r="M678" s="52"/>
      <c r="N678" s="52"/>
      <c r="O678" s="13" t="str">
        <f t="shared" si="718"/>
        <v/>
      </c>
      <c r="P678" s="4" t="str">
        <f t="shared" si="719"/>
        <v/>
      </c>
      <c r="Q678" s="4" t="str">
        <f t="shared" si="720"/>
        <v/>
      </c>
      <c r="S678" s="5"/>
      <c r="T678" s="52"/>
      <c r="U678" s="52"/>
      <c r="V678" s="52"/>
      <c r="W678" s="52"/>
      <c r="X678" s="52"/>
      <c r="Y678" s="52"/>
      <c r="Z678" s="13" t="str">
        <f t="shared" si="713"/>
        <v/>
      </c>
      <c r="AA678" s="53" t="str">
        <f t="shared" si="664"/>
        <v/>
      </c>
      <c r="AB678" s="13" t="str">
        <f t="shared" si="722"/>
        <v/>
      </c>
      <c r="AC678" s="13" t="str">
        <f t="shared" si="724"/>
        <v/>
      </c>
      <c r="AD678" s="13" t="b">
        <f t="shared" si="725"/>
        <v>0</v>
      </c>
      <c r="AE678" t="e">
        <f t="shared" si="723"/>
        <v>#VALUE!</v>
      </c>
      <c r="AF678" t="str">
        <f t="shared" si="711"/>
        <v/>
      </c>
      <c r="AG678" t="b">
        <f t="shared" si="726"/>
        <v>0</v>
      </c>
      <c r="AI678" s="41">
        <f>SUM($AG$11:AG678)</f>
        <v>-160</v>
      </c>
      <c r="AJ678" s="36">
        <f>SUM($AA$10:AA678)</f>
        <v>692.6</v>
      </c>
      <c r="AK678" s="42">
        <f>SUM($AL$11:AL678)</f>
        <v>390</v>
      </c>
      <c r="AL678" t="b">
        <f t="shared" si="721"/>
        <v>0</v>
      </c>
      <c r="AN678">
        <f>SUM(AS$11:BJ678)</f>
        <v>1064</v>
      </c>
      <c r="AO678">
        <f>SUM(BM$11:CD678)</f>
        <v>560</v>
      </c>
      <c r="AP678">
        <f t="shared" si="712"/>
        <v>692.6</v>
      </c>
      <c r="AR678" t="str">
        <f t="shared" si="665"/>
        <v/>
      </c>
      <c r="AS678" t="str">
        <f t="shared" si="671"/>
        <v/>
      </c>
      <c r="AT678" t="str">
        <f t="shared" si="672"/>
        <v/>
      </c>
      <c r="AU678" t="str">
        <f t="shared" si="673"/>
        <v/>
      </c>
      <c r="AV678" t="str">
        <f t="shared" si="674"/>
        <v/>
      </c>
      <c r="AW678" t="str">
        <f t="shared" si="675"/>
        <v/>
      </c>
      <c r="AX678" t="str">
        <f t="shared" si="676"/>
        <v/>
      </c>
      <c r="AY678" t="str">
        <f t="shared" si="677"/>
        <v/>
      </c>
      <c r="AZ678" t="str">
        <f t="shared" si="678"/>
        <v/>
      </c>
      <c r="BA678" t="str">
        <f t="shared" si="679"/>
        <v/>
      </c>
      <c r="BB678" t="str">
        <f t="shared" si="680"/>
        <v/>
      </c>
      <c r="BC678" t="str">
        <f t="shared" si="681"/>
        <v/>
      </c>
      <c r="BD678" t="str">
        <f t="shared" si="682"/>
        <v/>
      </c>
      <c r="BE678" t="str">
        <f t="shared" si="683"/>
        <v/>
      </c>
      <c r="BF678" t="str">
        <f t="shared" si="684"/>
        <v/>
      </c>
      <c r="BG678" t="str">
        <f t="shared" si="685"/>
        <v/>
      </c>
      <c r="BH678" t="str">
        <f t="shared" si="686"/>
        <v/>
      </c>
      <c r="BI678" t="str">
        <f t="shared" si="687"/>
        <v/>
      </c>
      <c r="BJ678" t="str">
        <f t="shared" si="688"/>
        <v/>
      </c>
      <c r="BM678" t="str">
        <f t="shared" si="689"/>
        <v/>
      </c>
      <c r="BN678" t="str">
        <f t="shared" si="690"/>
        <v/>
      </c>
      <c r="BO678" t="str">
        <f t="shared" si="691"/>
        <v/>
      </c>
      <c r="BP678" t="str">
        <f t="shared" si="692"/>
        <v/>
      </c>
      <c r="BQ678" t="str">
        <f t="shared" si="693"/>
        <v/>
      </c>
      <c r="BR678" t="str">
        <f t="shared" si="694"/>
        <v/>
      </c>
      <c r="BS678" t="str">
        <f t="shared" si="695"/>
        <v/>
      </c>
      <c r="BT678" t="str">
        <f t="shared" si="696"/>
        <v/>
      </c>
      <c r="BU678" t="str">
        <f t="shared" si="697"/>
        <v/>
      </c>
      <c r="BV678" t="str">
        <f t="shared" si="698"/>
        <v/>
      </c>
      <c r="BW678" t="str">
        <f t="shared" si="699"/>
        <v/>
      </c>
      <c r="BX678" t="str">
        <f t="shared" si="700"/>
        <v/>
      </c>
      <c r="BY678" t="str">
        <f t="shared" si="701"/>
        <v/>
      </c>
      <c r="BZ678" t="str">
        <f t="shared" si="702"/>
        <v/>
      </c>
      <c r="CA678" t="str">
        <f t="shared" si="703"/>
        <v/>
      </c>
      <c r="CB678" t="str">
        <f t="shared" si="704"/>
        <v/>
      </c>
      <c r="CC678" t="str">
        <f t="shared" si="705"/>
        <v/>
      </c>
      <c r="CD678" t="str">
        <f t="shared" si="706"/>
        <v/>
      </c>
      <c r="CF678"/>
      <c r="CG678" s="36" t="str">
        <f t="shared" si="666"/>
        <v/>
      </c>
      <c r="CH678" s="36" t="str">
        <f t="shared" si="667"/>
        <v/>
      </c>
      <c r="CI678" s="36" t="str">
        <f t="shared" si="668"/>
        <v/>
      </c>
      <c r="CJ678" s="36" t="str">
        <f t="shared" si="669"/>
        <v/>
      </c>
      <c r="CK678" s="36" t="str">
        <f t="shared" si="670"/>
        <v/>
      </c>
    </row>
    <row r="679" spans="1:89">
      <c r="A679">
        <f t="shared" si="707"/>
        <v>670</v>
      </c>
      <c r="B679" s="1" t="str">
        <f t="shared" si="708"/>
        <v>Mi</v>
      </c>
      <c r="C679" s="2" t="str">
        <f t="shared" si="709"/>
        <v>12</v>
      </c>
      <c r="D679" s="50">
        <v>42095.5</v>
      </c>
      <c r="E679" s="51"/>
      <c r="F679" s="52"/>
      <c r="G679" s="52"/>
      <c r="H679" s="13" t="str">
        <f t="shared" si="714"/>
        <v/>
      </c>
      <c r="I679" s="13" t="str">
        <f t="shared" si="710"/>
        <v/>
      </c>
      <c r="J679" s="13" t="str">
        <f t="shared" si="715"/>
        <v/>
      </c>
      <c r="K679" s="3" t="str">
        <f t="shared" si="716"/>
        <v/>
      </c>
      <c r="L679" s="4" t="str">
        <f t="shared" si="717"/>
        <v/>
      </c>
      <c r="M679" s="52"/>
      <c r="N679" s="52"/>
      <c r="O679" s="13" t="str">
        <f t="shared" si="718"/>
        <v/>
      </c>
      <c r="P679" s="4" t="str">
        <f t="shared" si="719"/>
        <v/>
      </c>
      <c r="Q679" s="4" t="str">
        <f t="shared" si="720"/>
        <v/>
      </c>
      <c r="S679" s="5"/>
      <c r="T679" s="52"/>
      <c r="U679" s="52"/>
      <c r="V679" s="52"/>
      <c r="W679" s="52"/>
      <c r="X679" s="52"/>
      <c r="Y679" s="52"/>
      <c r="Z679" s="13" t="str">
        <f t="shared" si="713"/>
        <v/>
      </c>
      <c r="AA679" s="53" t="str">
        <f t="shared" si="664"/>
        <v/>
      </c>
      <c r="AB679" s="13" t="str">
        <f t="shared" si="722"/>
        <v/>
      </c>
      <c r="AC679" s="13" t="str">
        <f t="shared" si="724"/>
        <v/>
      </c>
      <c r="AD679" s="13" t="b">
        <f t="shared" si="725"/>
        <v>0</v>
      </c>
      <c r="AE679" t="e">
        <f t="shared" si="723"/>
        <v>#VALUE!</v>
      </c>
      <c r="AF679" t="str">
        <f t="shared" si="711"/>
        <v/>
      </c>
      <c r="AG679" t="b">
        <f t="shared" si="726"/>
        <v>0</v>
      </c>
      <c r="AI679" s="41">
        <f>SUM($AG$11:AG679)</f>
        <v>-160</v>
      </c>
      <c r="AJ679" s="36">
        <f>SUM($AA$10:AA679)</f>
        <v>692.6</v>
      </c>
      <c r="AK679" s="42">
        <f>SUM($AL$11:AL679)</f>
        <v>390</v>
      </c>
      <c r="AL679" t="b">
        <f t="shared" si="721"/>
        <v>0</v>
      </c>
      <c r="AN679">
        <f>SUM(AS$11:BJ679)</f>
        <v>1064</v>
      </c>
      <c r="AO679">
        <f>SUM(BM$11:CD679)</f>
        <v>560</v>
      </c>
      <c r="AP679">
        <f t="shared" si="712"/>
        <v>692.6</v>
      </c>
      <c r="AR679" t="str">
        <f t="shared" si="665"/>
        <v/>
      </c>
      <c r="AS679" t="str">
        <f t="shared" si="671"/>
        <v/>
      </c>
      <c r="AT679" t="str">
        <f t="shared" si="672"/>
        <v/>
      </c>
      <c r="AU679" t="str">
        <f t="shared" si="673"/>
        <v/>
      </c>
      <c r="AV679" t="str">
        <f t="shared" si="674"/>
        <v/>
      </c>
      <c r="AW679" t="str">
        <f t="shared" si="675"/>
        <v/>
      </c>
      <c r="AX679" t="str">
        <f t="shared" si="676"/>
        <v/>
      </c>
      <c r="AY679" t="str">
        <f t="shared" si="677"/>
        <v/>
      </c>
      <c r="AZ679" t="str">
        <f t="shared" si="678"/>
        <v/>
      </c>
      <c r="BA679" t="str">
        <f t="shared" si="679"/>
        <v/>
      </c>
      <c r="BB679" t="str">
        <f t="shared" si="680"/>
        <v/>
      </c>
      <c r="BC679" t="str">
        <f t="shared" si="681"/>
        <v/>
      </c>
      <c r="BD679" t="str">
        <f t="shared" si="682"/>
        <v/>
      </c>
      <c r="BE679" t="str">
        <f t="shared" si="683"/>
        <v/>
      </c>
      <c r="BF679" t="str">
        <f t="shared" si="684"/>
        <v/>
      </c>
      <c r="BG679" t="str">
        <f t="shared" si="685"/>
        <v/>
      </c>
      <c r="BH679" t="str">
        <f t="shared" si="686"/>
        <v/>
      </c>
      <c r="BI679" t="str">
        <f t="shared" si="687"/>
        <v/>
      </c>
      <c r="BJ679" t="str">
        <f t="shared" si="688"/>
        <v/>
      </c>
      <c r="BM679" t="str">
        <f t="shared" si="689"/>
        <v/>
      </c>
      <c r="BN679" t="str">
        <f t="shared" si="690"/>
        <v/>
      </c>
      <c r="BO679" t="str">
        <f t="shared" si="691"/>
        <v/>
      </c>
      <c r="BP679" t="str">
        <f t="shared" si="692"/>
        <v/>
      </c>
      <c r="BQ679" t="str">
        <f t="shared" si="693"/>
        <v/>
      </c>
      <c r="BR679" t="str">
        <f t="shared" si="694"/>
        <v/>
      </c>
      <c r="BS679" t="str">
        <f t="shared" si="695"/>
        <v/>
      </c>
      <c r="BT679" t="str">
        <f t="shared" si="696"/>
        <v/>
      </c>
      <c r="BU679" t="str">
        <f t="shared" si="697"/>
        <v/>
      </c>
      <c r="BV679" t="str">
        <f t="shared" si="698"/>
        <v/>
      </c>
      <c r="BW679" t="str">
        <f t="shared" si="699"/>
        <v/>
      </c>
      <c r="BX679" t="str">
        <f t="shared" si="700"/>
        <v/>
      </c>
      <c r="BY679" t="str">
        <f t="shared" si="701"/>
        <v/>
      </c>
      <c r="BZ679" t="str">
        <f t="shared" si="702"/>
        <v/>
      </c>
      <c r="CA679" t="str">
        <f t="shared" si="703"/>
        <v/>
      </c>
      <c r="CB679" t="str">
        <f t="shared" si="704"/>
        <v/>
      </c>
      <c r="CC679" t="str">
        <f t="shared" si="705"/>
        <v/>
      </c>
      <c r="CD679" t="str">
        <f t="shared" si="706"/>
        <v/>
      </c>
      <c r="CF679"/>
      <c r="CG679" s="36" t="str">
        <f t="shared" si="666"/>
        <v/>
      </c>
      <c r="CH679" s="36" t="str">
        <f t="shared" si="667"/>
        <v/>
      </c>
      <c r="CI679" s="36" t="str">
        <f t="shared" si="668"/>
        <v/>
      </c>
      <c r="CJ679" s="36" t="str">
        <f t="shared" si="669"/>
        <v/>
      </c>
      <c r="CK679" s="36" t="str">
        <f t="shared" si="670"/>
        <v/>
      </c>
    </row>
    <row r="680" spans="1:89">
      <c r="A680">
        <f t="shared" si="707"/>
        <v>671</v>
      </c>
      <c r="B680" s="1" t="str">
        <f t="shared" si="708"/>
        <v>Mi</v>
      </c>
      <c r="C680" s="2" t="str">
        <f t="shared" si="709"/>
        <v>12</v>
      </c>
      <c r="D680" s="50">
        <v>42095.5</v>
      </c>
      <c r="E680" s="51"/>
      <c r="F680" s="52"/>
      <c r="G680" s="52"/>
      <c r="H680" s="13" t="str">
        <f t="shared" si="714"/>
        <v/>
      </c>
      <c r="I680" s="13" t="str">
        <f t="shared" si="710"/>
        <v/>
      </c>
      <c r="J680" s="13" t="str">
        <f t="shared" si="715"/>
        <v/>
      </c>
      <c r="K680" s="3" t="str">
        <f t="shared" si="716"/>
        <v/>
      </c>
      <c r="L680" s="4" t="str">
        <f t="shared" si="717"/>
        <v/>
      </c>
      <c r="M680" s="52"/>
      <c r="N680" s="52"/>
      <c r="O680" s="13" t="str">
        <f t="shared" si="718"/>
        <v/>
      </c>
      <c r="P680" s="4" t="str">
        <f t="shared" si="719"/>
        <v/>
      </c>
      <c r="Q680" s="4" t="str">
        <f t="shared" si="720"/>
        <v/>
      </c>
      <c r="S680" s="5"/>
      <c r="T680" s="52"/>
      <c r="U680" s="52"/>
      <c r="V680" s="52"/>
      <c r="W680" s="52"/>
      <c r="X680" s="52"/>
      <c r="Y680" s="52"/>
      <c r="Z680" s="13" t="str">
        <f t="shared" si="713"/>
        <v/>
      </c>
      <c r="AA680" s="53" t="str">
        <f t="shared" si="664"/>
        <v/>
      </c>
      <c r="AB680" s="13" t="str">
        <f t="shared" si="722"/>
        <v/>
      </c>
      <c r="AC680" s="13" t="str">
        <f t="shared" si="724"/>
        <v/>
      </c>
      <c r="AD680" s="13" t="b">
        <f t="shared" si="725"/>
        <v>0</v>
      </c>
      <c r="AE680" t="e">
        <f t="shared" si="723"/>
        <v>#VALUE!</v>
      </c>
      <c r="AF680" t="str">
        <f t="shared" si="711"/>
        <v/>
      </c>
      <c r="AG680" t="b">
        <f t="shared" si="726"/>
        <v>0</v>
      </c>
      <c r="AI680" s="41">
        <f>SUM($AG$11:AG680)</f>
        <v>-160</v>
      </c>
      <c r="AJ680" s="36">
        <f>SUM($AA$10:AA680)</f>
        <v>692.6</v>
      </c>
      <c r="AK680" s="42">
        <f>SUM($AL$11:AL680)</f>
        <v>390</v>
      </c>
      <c r="AL680" t="b">
        <f t="shared" si="721"/>
        <v>0</v>
      </c>
      <c r="AN680">
        <f>SUM(AS$11:BJ680)</f>
        <v>1064</v>
      </c>
      <c r="AO680">
        <f>SUM(BM$11:CD680)</f>
        <v>560</v>
      </c>
      <c r="AP680">
        <f t="shared" si="712"/>
        <v>692.6</v>
      </c>
      <c r="AR680" t="str">
        <f t="shared" si="665"/>
        <v/>
      </c>
      <c r="AS680" t="str">
        <f t="shared" si="671"/>
        <v/>
      </c>
      <c r="AT680" t="str">
        <f t="shared" si="672"/>
        <v/>
      </c>
      <c r="AU680" t="str">
        <f t="shared" si="673"/>
        <v/>
      </c>
      <c r="AV680" t="str">
        <f t="shared" si="674"/>
        <v/>
      </c>
      <c r="AW680" t="str">
        <f t="shared" si="675"/>
        <v/>
      </c>
      <c r="AX680" t="str">
        <f t="shared" si="676"/>
        <v/>
      </c>
      <c r="AY680" t="str">
        <f t="shared" si="677"/>
        <v/>
      </c>
      <c r="AZ680" t="str">
        <f t="shared" si="678"/>
        <v/>
      </c>
      <c r="BA680" t="str">
        <f t="shared" si="679"/>
        <v/>
      </c>
      <c r="BB680" t="str">
        <f t="shared" si="680"/>
        <v/>
      </c>
      <c r="BC680" t="str">
        <f t="shared" si="681"/>
        <v/>
      </c>
      <c r="BD680" t="str">
        <f t="shared" si="682"/>
        <v/>
      </c>
      <c r="BE680" t="str">
        <f t="shared" si="683"/>
        <v/>
      </c>
      <c r="BF680" t="str">
        <f t="shared" si="684"/>
        <v/>
      </c>
      <c r="BG680" t="str">
        <f t="shared" si="685"/>
        <v/>
      </c>
      <c r="BH680" t="str">
        <f t="shared" si="686"/>
        <v/>
      </c>
      <c r="BI680" t="str">
        <f t="shared" si="687"/>
        <v/>
      </c>
      <c r="BJ680" t="str">
        <f t="shared" si="688"/>
        <v/>
      </c>
      <c r="BM680" t="str">
        <f t="shared" si="689"/>
        <v/>
      </c>
      <c r="BN680" t="str">
        <f t="shared" si="690"/>
        <v/>
      </c>
      <c r="BO680" t="str">
        <f t="shared" si="691"/>
        <v/>
      </c>
      <c r="BP680" t="str">
        <f t="shared" si="692"/>
        <v/>
      </c>
      <c r="BQ680" t="str">
        <f t="shared" si="693"/>
        <v/>
      </c>
      <c r="BR680" t="str">
        <f t="shared" si="694"/>
        <v/>
      </c>
      <c r="BS680" t="str">
        <f t="shared" si="695"/>
        <v/>
      </c>
      <c r="BT680" t="str">
        <f t="shared" si="696"/>
        <v/>
      </c>
      <c r="BU680" t="str">
        <f t="shared" si="697"/>
        <v/>
      </c>
      <c r="BV680" t="str">
        <f t="shared" si="698"/>
        <v/>
      </c>
      <c r="BW680" t="str">
        <f t="shared" si="699"/>
        <v/>
      </c>
      <c r="BX680" t="str">
        <f t="shared" si="700"/>
        <v/>
      </c>
      <c r="BY680" t="str">
        <f t="shared" si="701"/>
        <v/>
      </c>
      <c r="BZ680" t="str">
        <f t="shared" si="702"/>
        <v/>
      </c>
      <c r="CA680" t="str">
        <f t="shared" si="703"/>
        <v/>
      </c>
      <c r="CB680" t="str">
        <f t="shared" si="704"/>
        <v/>
      </c>
      <c r="CC680" t="str">
        <f t="shared" si="705"/>
        <v/>
      </c>
      <c r="CD680" t="str">
        <f t="shared" si="706"/>
        <v/>
      </c>
      <c r="CF680"/>
      <c r="CG680" s="36" t="str">
        <f t="shared" si="666"/>
        <v/>
      </c>
      <c r="CH680" s="36" t="str">
        <f t="shared" si="667"/>
        <v/>
      </c>
      <c r="CI680" s="36" t="str">
        <f t="shared" si="668"/>
        <v/>
      </c>
      <c r="CJ680" s="36" t="str">
        <f t="shared" si="669"/>
        <v/>
      </c>
      <c r="CK680" s="36" t="str">
        <f t="shared" si="670"/>
        <v/>
      </c>
    </row>
    <row r="681" spans="1:89">
      <c r="A681">
        <f t="shared" si="707"/>
        <v>672</v>
      </c>
      <c r="B681" s="1" t="str">
        <f t="shared" si="708"/>
        <v>Mi</v>
      </c>
      <c r="C681" s="2" t="str">
        <f t="shared" si="709"/>
        <v>12</v>
      </c>
      <c r="D681" s="50">
        <v>42095.5</v>
      </c>
      <c r="E681" s="51"/>
      <c r="F681" s="52"/>
      <c r="G681" s="52"/>
      <c r="H681" s="13" t="str">
        <f t="shared" si="714"/>
        <v/>
      </c>
      <c r="I681" s="13" t="str">
        <f t="shared" si="710"/>
        <v/>
      </c>
      <c r="J681" s="13" t="str">
        <f t="shared" si="715"/>
        <v/>
      </c>
      <c r="K681" s="3" t="str">
        <f t="shared" si="716"/>
        <v/>
      </c>
      <c r="L681" s="4" t="str">
        <f t="shared" si="717"/>
        <v/>
      </c>
      <c r="M681" s="52"/>
      <c r="N681" s="52"/>
      <c r="O681" s="13" t="str">
        <f t="shared" si="718"/>
        <v/>
      </c>
      <c r="P681" s="4" t="str">
        <f t="shared" si="719"/>
        <v/>
      </c>
      <c r="Q681" s="4" t="str">
        <f t="shared" si="720"/>
        <v/>
      </c>
      <c r="S681" s="5"/>
      <c r="T681" s="52"/>
      <c r="U681" s="52"/>
      <c r="V681" s="52"/>
      <c r="W681" s="52"/>
      <c r="X681" s="52"/>
      <c r="Y681" s="52"/>
      <c r="Z681" s="13" t="str">
        <f t="shared" si="713"/>
        <v/>
      </c>
      <c r="AA681" s="53" t="str">
        <f t="shared" si="664"/>
        <v/>
      </c>
      <c r="AB681" s="13" t="str">
        <f t="shared" si="722"/>
        <v/>
      </c>
      <c r="AC681" s="13" t="str">
        <f t="shared" si="724"/>
        <v/>
      </c>
      <c r="AD681" s="13" t="b">
        <f t="shared" si="725"/>
        <v>0</v>
      </c>
      <c r="AE681" t="e">
        <f t="shared" si="723"/>
        <v>#VALUE!</v>
      </c>
      <c r="AF681" t="str">
        <f t="shared" si="711"/>
        <v/>
      </c>
      <c r="AG681" t="b">
        <f t="shared" si="726"/>
        <v>0</v>
      </c>
      <c r="AI681" s="41">
        <f>SUM($AG$11:AG681)</f>
        <v>-160</v>
      </c>
      <c r="AJ681" s="36">
        <f>SUM($AA$10:AA681)</f>
        <v>692.6</v>
      </c>
      <c r="AK681" s="42">
        <f>SUM($AL$11:AL681)</f>
        <v>390</v>
      </c>
      <c r="AL681" t="b">
        <f t="shared" si="721"/>
        <v>0</v>
      </c>
      <c r="AN681">
        <f>SUM(AS$11:BJ681)</f>
        <v>1064</v>
      </c>
      <c r="AO681">
        <f>SUM(BM$11:CD681)</f>
        <v>560</v>
      </c>
      <c r="AP681">
        <f t="shared" si="712"/>
        <v>692.6</v>
      </c>
      <c r="AR681" t="str">
        <f t="shared" si="665"/>
        <v/>
      </c>
      <c r="AS681" t="str">
        <f t="shared" si="671"/>
        <v/>
      </c>
      <c r="AT681" t="str">
        <f t="shared" si="672"/>
        <v/>
      </c>
      <c r="AU681" t="str">
        <f t="shared" si="673"/>
        <v/>
      </c>
      <c r="AV681" t="str">
        <f t="shared" si="674"/>
        <v/>
      </c>
      <c r="AW681" t="str">
        <f t="shared" si="675"/>
        <v/>
      </c>
      <c r="AX681" t="str">
        <f t="shared" si="676"/>
        <v/>
      </c>
      <c r="AY681" t="str">
        <f t="shared" si="677"/>
        <v/>
      </c>
      <c r="AZ681" t="str">
        <f t="shared" si="678"/>
        <v/>
      </c>
      <c r="BA681" t="str">
        <f t="shared" si="679"/>
        <v/>
      </c>
      <c r="BB681" t="str">
        <f t="shared" si="680"/>
        <v/>
      </c>
      <c r="BC681" t="str">
        <f t="shared" si="681"/>
        <v/>
      </c>
      <c r="BD681" t="str">
        <f t="shared" si="682"/>
        <v/>
      </c>
      <c r="BE681" t="str">
        <f t="shared" si="683"/>
        <v/>
      </c>
      <c r="BF681" t="str">
        <f t="shared" si="684"/>
        <v/>
      </c>
      <c r="BG681" t="str">
        <f t="shared" si="685"/>
        <v/>
      </c>
      <c r="BH681" t="str">
        <f t="shared" si="686"/>
        <v/>
      </c>
      <c r="BI681" t="str">
        <f t="shared" si="687"/>
        <v/>
      </c>
      <c r="BJ681" t="str">
        <f t="shared" si="688"/>
        <v/>
      </c>
      <c r="BM681" t="str">
        <f t="shared" si="689"/>
        <v/>
      </c>
      <c r="BN681" t="str">
        <f t="shared" si="690"/>
        <v/>
      </c>
      <c r="BO681" t="str">
        <f t="shared" si="691"/>
        <v/>
      </c>
      <c r="BP681" t="str">
        <f t="shared" si="692"/>
        <v/>
      </c>
      <c r="BQ681" t="str">
        <f t="shared" si="693"/>
        <v/>
      </c>
      <c r="BR681" t="str">
        <f t="shared" si="694"/>
        <v/>
      </c>
      <c r="BS681" t="str">
        <f t="shared" si="695"/>
        <v/>
      </c>
      <c r="BT681" t="str">
        <f t="shared" si="696"/>
        <v/>
      </c>
      <c r="BU681" t="str">
        <f t="shared" si="697"/>
        <v/>
      </c>
      <c r="BV681" t="str">
        <f t="shared" si="698"/>
        <v/>
      </c>
      <c r="BW681" t="str">
        <f t="shared" si="699"/>
        <v/>
      </c>
      <c r="BX681" t="str">
        <f t="shared" si="700"/>
        <v/>
      </c>
      <c r="BY681" t="str">
        <f t="shared" si="701"/>
        <v/>
      </c>
      <c r="BZ681" t="str">
        <f t="shared" si="702"/>
        <v/>
      </c>
      <c r="CA681" t="str">
        <f t="shared" si="703"/>
        <v/>
      </c>
      <c r="CB681" t="str">
        <f t="shared" si="704"/>
        <v/>
      </c>
      <c r="CC681" t="str">
        <f t="shared" si="705"/>
        <v/>
      </c>
      <c r="CD681" t="str">
        <f t="shared" si="706"/>
        <v/>
      </c>
      <c r="CF681"/>
      <c r="CG681" s="36" t="str">
        <f t="shared" si="666"/>
        <v/>
      </c>
      <c r="CH681" s="36" t="str">
        <f t="shared" si="667"/>
        <v/>
      </c>
      <c r="CI681" s="36" t="str">
        <f t="shared" si="668"/>
        <v/>
      </c>
      <c r="CJ681" s="36" t="str">
        <f t="shared" si="669"/>
        <v/>
      </c>
      <c r="CK681" s="36" t="str">
        <f t="shared" si="670"/>
        <v/>
      </c>
    </row>
    <row r="682" spans="1:89">
      <c r="A682">
        <f t="shared" si="707"/>
        <v>673</v>
      </c>
      <c r="B682" s="1" t="str">
        <f t="shared" si="708"/>
        <v>Mi</v>
      </c>
      <c r="C682" s="2" t="str">
        <f t="shared" si="709"/>
        <v>12</v>
      </c>
      <c r="D682" s="50">
        <v>42095.5</v>
      </c>
      <c r="E682" s="51"/>
      <c r="F682" s="52"/>
      <c r="G682" s="52"/>
      <c r="H682" s="13" t="str">
        <f t="shared" si="714"/>
        <v/>
      </c>
      <c r="I682" s="13" t="str">
        <f t="shared" si="710"/>
        <v/>
      </c>
      <c r="J682" s="13" t="str">
        <f t="shared" si="715"/>
        <v/>
      </c>
      <c r="K682" s="3" t="str">
        <f t="shared" si="716"/>
        <v/>
      </c>
      <c r="L682" s="4" t="str">
        <f t="shared" si="717"/>
        <v/>
      </c>
      <c r="M682" s="52"/>
      <c r="N682" s="52"/>
      <c r="O682" s="13" t="str">
        <f t="shared" si="718"/>
        <v/>
      </c>
      <c r="P682" s="4" t="str">
        <f t="shared" si="719"/>
        <v/>
      </c>
      <c r="Q682" s="4" t="str">
        <f t="shared" si="720"/>
        <v/>
      </c>
      <c r="S682" s="5"/>
      <c r="T682" s="52"/>
      <c r="U682" s="52"/>
      <c r="V682" s="52"/>
      <c r="W682" s="52"/>
      <c r="X682" s="52"/>
      <c r="Y682" s="52"/>
      <c r="Z682" s="13" t="str">
        <f t="shared" si="713"/>
        <v/>
      </c>
      <c r="AA682" s="53" t="str">
        <f t="shared" si="664"/>
        <v/>
      </c>
      <c r="AB682" s="13" t="str">
        <f t="shared" si="722"/>
        <v/>
      </c>
      <c r="AC682" s="13" t="str">
        <f t="shared" si="724"/>
        <v/>
      </c>
      <c r="AD682" s="13" t="b">
        <f t="shared" si="725"/>
        <v>0</v>
      </c>
      <c r="AE682" t="e">
        <f t="shared" si="723"/>
        <v>#VALUE!</v>
      </c>
      <c r="AF682" t="str">
        <f t="shared" si="711"/>
        <v/>
      </c>
      <c r="AG682" t="b">
        <f t="shared" si="726"/>
        <v>0</v>
      </c>
      <c r="AI682" s="41">
        <f>SUM($AG$11:AG682)</f>
        <v>-160</v>
      </c>
      <c r="AJ682" s="36">
        <f>SUM($AA$10:AA682)</f>
        <v>692.6</v>
      </c>
      <c r="AK682" s="42">
        <f>SUM($AL$11:AL682)</f>
        <v>390</v>
      </c>
      <c r="AL682" t="b">
        <f t="shared" si="721"/>
        <v>0</v>
      </c>
      <c r="AN682">
        <f>SUM(AS$11:BJ682)</f>
        <v>1064</v>
      </c>
      <c r="AO682">
        <f>SUM(BM$11:CD682)</f>
        <v>560</v>
      </c>
      <c r="AP682">
        <f t="shared" si="712"/>
        <v>692.6</v>
      </c>
      <c r="AR682" t="str">
        <f t="shared" si="665"/>
        <v/>
      </c>
      <c r="AS682" t="str">
        <f t="shared" si="671"/>
        <v/>
      </c>
      <c r="AT682" t="str">
        <f t="shared" si="672"/>
        <v/>
      </c>
      <c r="AU682" t="str">
        <f t="shared" si="673"/>
        <v/>
      </c>
      <c r="AV682" t="str">
        <f t="shared" si="674"/>
        <v/>
      </c>
      <c r="AW682" t="str">
        <f t="shared" si="675"/>
        <v/>
      </c>
      <c r="AX682" t="str">
        <f t="shared" si="676"/>
        <v/>
      </c>
      <c r="AY682" t="str">
        <f t="shared" si="677"/>
        <v/>
      </c>
      <c r="AZ682" t="str">
        <f t="shared" si="678"/>
        <v/>
      </c>
      <c r="BA682" t="str">
        <f t="shared" si="679"/>
        <v/>
      </c>
      <c r="BB682" t="str">
        <f t="shared" si="680"/>
        <v/>
      </c>
      <c r="BC682" t="str">
        <f t="shared" si="681"/>
        <v/>
      </c>
      <c r="BD682" t="str">
        <f t="shared" si="682"/>
        <v/>
      </c>
      <c r="BE682" t="str">
        <f t="shared" si="683"/>
        <v/>
      </c>
      <c r="BF682" t="str">
        <f t="shared" si="684"/>
        <v/>
      </c>
      <c r="BG682" t="str">
        <f t="shared" si="685"/>
        <v/>
      </c>
      <c r="BH682" t="str">
        <f t="shared" si="686"/>
        <v/>
      </c>
      <c r="BI682" t="str">
        <f t="shared" si="687"/>
        <v/>
      </c>
      <c r="BJ682" t="str">
        <f t="shared" si="688"/>
        <v/>
      </c>
      <c r="BM682" t="str">
        <f t="shared" si="689"/>
        <v/>
      </c>
      <c r="BN682" t="str">
        <f t="shared" si="690"/>
        <v/>
      </c>
      <c r="BO682" t="str">
        <f t="shared" si="691"/>
        <v/>
      </c>
      <c r="BP682" t="str">
        <f t="shared" si="692"/>
        <v/>
      </c>
      <c r="BQ682" t="str">
        <f t="shared" si="693"/>
        <v/>
      </c>
      <c r="BR682" t="str">
        <f t="shared" si="694"/>
        <v/>
      </c>
      <c r="BS682" t="str">
        <f t="shared" si="695"/>
        <v/>
      </c>
      <c r="BT682" t="str">
        <f t="shared" si="696"/>
        <v/>
      </c>
      <c r="BU682" t="str">
        <f t="shared" si="697"/>
        <v/>
      </c>
      <c r="BV682" t="str">
        <f t="shared" si="698"/>
        <v/>
      </c>
      <c r="BW682" t="str">
        <f t="shared" si="699"/>
        <v/>
      </c>
      <c r="BX682" t="str">
        <f t="shared" si="700"/>
        <v/>
      </c>
      <c r="BY682" t="str">
        <f t="shared" si="701"/>
        <v/>
      </c>
      <c r="BZ682" t="str">
        <f t="shared" si="702"/>
        <v/>
      </c>
      <c r="CA682" t="str">
        <f t="shared" si="703"/>
        <v/>
      </c>
      <c r="CB682" t="str">
        <f t="shared" si="704"/>
        <v/>
      </c>
      <c r="CC682" t="str">
        <f t="shared" si="705"/>
        <v/>
      </c>
      <c r="CD682" t="str">
        <f t="shared" si="706"/>
        <v/>
      </c>
      <c r="CF682"/>
      <c r="CG682" s="36" t="str">
        <f t="shared" si="666"/>
        <v/>
      </c>
      <c r="CH682" s="36" t="str">
        <f t="shared" si="667"/>
        <v/>
      </c>
      <c r="CI682" s="36" t="str">
        <f t="shared" si="668"/>
        <v/>
      </c>
      <c r="CJ682" s="36" t="str">
        <f t="shared" si="669"/>
        <v/>
      </c>
      <c r="CK682" s="36" t="str">
        <f t="shared" si="670"/>
        <v/>
      </c>
    </row>
    <row r="683" spans="1:89">
      <c r="A683">
        <f t="shared" si="707"/>
        <v>674</v>
      </c>
      <c r="B683" s="1" t="str">
        <f t="shared" si="708"/>
        <v>Mi</v>
      </c>
      <c r="C683" s="2" t="str">
        <f t="shared" si="709"/>
        <v>12</v>
      </c>
      <c r="D683" s="50">
        <v>42095.5</v>
      </c>
      <c r="E683" s="51"/>
      <c r="F683" s="52"/>
      <c r="G683" s="52"/>
      <c r="H683" s="13" t="str">
        <f t="shared" si="714"/>
        <v/>
      </c>
      <c r="I683" s="13" t="str">
        <f t="shared" si="710"/>
        <v/>
      </c>
      <c r="J683" s="13" t="str">
        <f t="shared" si="715"/>
        <v/>
      </c>
      <c r="K683" s="3" t="str">
        <f t="shared" si="716"/>
        <v/>
      </c>
      <c r="L683" s="4" t="str">
        <f t="shared" si="717"/>
        <v/>
      </c>
      <c r="M683" s="52"/>
      <c r="N683" s="52"/>
      <c r="O683" s="13" t="str">
        <f t="shared" si="718"/>
        <v/>
      </c>
      <c r="P683" s="4" t="str">
        <f t="shared" si="719"/>
        <v/>
      </c>
      <c r="Q683" s="4" t="str">
        <f t="shared" si="720"/>
        <v/>
      </c>
      <c r="S683" s="5"/>
      <c r="T683" s="52"/>
      <c r="U683" s="52"/>
      <c r="V683" s="52"/>
      <c r="W683" s="52"/>
      <c r="X683" s="52"/>
      <c r="Y683" s="52"/>
      <c r="Z683" s="13" t="str">
        <f t="shared" si="713"/>
        <v/>
      </c>
      <c r="AA683" s="53" t="str">
        <f t="shared" si="664"/>
        <v/>
      </c>
      <c r="AB683" s="13" t="str">
        <f t="shared" si="722"/>
        <v/>
      </c>
      <c r="AC683" s="13" t="str">
        <f t="shared" si="724"/>
        <v/>
      </c>
      <c r="AD683" s="13" t="b">
        <f t="shared" si="725"/>
        <v>0</v>
      </c>
      <c r="AE683" t="e">
        <f t="shared" si="723"/>
        <v>#VALUE!</v>
      </c>
      <c r="AF683" t="str">
        <f t="shared" si="711"/>
        <v/>
      </c>
      <c r="AG683" t="b">
        <f t="shared" si="726"/>
        <v>0</v>
      </c>
      <c r="AI683" s="41">
        <f>SUM($AG$11:AG683)</f>
        <v>-160</v>
      </c>
      <c r="AJ683" s="36">
        <f>SUM($AA$10:AA683)</f>
        <v>692.6</v>
      </c>
      <c r="AK683" s="42">
        <f>SUM($AL$11:AL683)</f>
        <v>390</v>
      </c>
      <c r="AL683" t="b">
        <f t="shared" si="721"/>
        <v>0</v>
      </c>
      <c r="AN683">
        <f>SUM(AS$11:BJ683)</f>
        <v>1064</v>
      </c>
      <c r="AO683">
        <f>SUM(BM$11:CD683)</f>
        <v>560</v>
      </c>
      <c r="AP683">
        <f t="shared" si="712"/>
        <v>692.6</v>
      </c>
      <c r="AR683" t="str">
        <f t="shared" si="665"/>
        <v/>
      </c>
      <c r="AS683" t="str">
        <f t="shared" si="671"/>
        <v/>
      </c>
      <c r="AT683" t="str">
        <f t="shared" si="672"/>
        <v/>
      </c>
      <c r="AU683" t="str">
        <f t="shared" si="673"/>
        <v/>
      </c>
      <c r="AV683" t="str">
        <f t="shared" si="674"/>
        <v/>
      </c>
      <c r="AW683" t="str">
        <f t="shared" si="675"/>
        <v/>
      </c>
      <c r="AX683" t="str">
        <f t="shared" si="676"/>
        <v/>
      </c>
      <c r="AY683" t="str">
        <f t="shared" si="677"/>
        <v/>
      </c>
      <c r="AZ683" t="str">
        <f t="shared" si="678"/>
        <v/>
      </c>
      <c r="BA683" t="str">
        <f t="shared" si="679"/>
        <v/>
      </c>
      <c r="BB683" t="str">
        <f t="shared" si="680"/>
        <v/>
      </c>
      <c r="BC683" t="str">
        <f t="shared" si="681"/>
        <v/>
      </c>
      <c r="BD683" t="str">
        <f t="shared" si="682"/>
        <v/>
      </c>
      <c r="BE683" t="str">
        <f t="shared" si="683"/>
        <v/>
      </c>
      <c r="BF683" t="str">
        <f t="shared" si="684"/>
        <v/>
      </c>
      <c r="BG683" t="str">
        <f t="shared" si="685"/>
        <v/>
      </c>
      <c r="BH683" t="str">
        <f t="shared" si="686"/>
        <v/>
      </c>
      <c r="BI683" t="str">
        <f t="shared" si="687"/>
        <v/>
      </c>
      <c r="BJ683" t="str">
        <f t="shared" si="688"/>
        <v/>
      </c>
      <c r="BM683" t="str">
        <f t="shared" si="689"/>
        <v/>
      </c>
      <c r="BN683" t="str">
        <f t="shared" si="690"/>
        <v/>
      </c>
      <c r="BO683" t="str">
        <f t="shared" si="691"/>
        <v/>
      </c>
      <c r="BP683" t="str">
        <f t="shared" si="692"/>
        <v/>
      </c>
      <c r="BQ683" t="str">
        <f t="shared" si="693"/>
        <v/>
      </c>
      <c r="BR683" t="str">
        <f t="shared" si="694"/>
        <v/>
      </c>
      <c r="BS683" t="str">
        <f t="shared" si="695"/>
        <v/>
      </c>
      <c r="BT683" t="str">
        <f t="shared" si="696"/>
        <v/>
      </c>
      <c r="BU683" t="str">
        <f t="shared" si="697"/>
        <v/>
      </c>
      <c r="BV683" t="str">
        <f t="shared" si="698"/>
        <v/>
      </c>
      <c r="BW683" t="str">
        <f t="shared" si="699"/>
        <v/>
      </c>
      <c r="BX683" t="str">
        <f t="shared" si="700"/>
        <v/>
      </c>
      <c r="BY683" t="str">
        <f t="shared" si="701"/>
        <v/>
      </c>
      <c r="BZ683" t="str">
        <f t="shared" si="702"/>
        <v/>
      </c>
      <c r="CA683" t="str">
        <f t="shared" si="703"/>
        <v/>
      </c>
      <c r="CB683" t="str">
        <f t="shared" si="704"/>
        <v/>
      </c>
      <c r="CC683" t="str">
        <f t="shared" si="705"/>
        <v/>
      </c>
      <c r="CD683" t="str">
        <f t="shared" si="706"/>
        <v/>
      </c>
      <c r="CF683"/>
      <c r="CG683" s="36" t="str">
        <f t="shared" si="666"/>
        <v/>
      </c>
      <c r="CH683" s="36" t="str">
        <f t="shared" si="667"/>
        <v/>
      </c>
      <c r="CI683" s="36" t="str">
        <f t="shared" si="668"/>
        <v/>
      </c>
      <c r="CJ683" s="36" t="str">
        <f t="shared" si="669"/>
        <v/>
      </c>
      <c r="CK683" s="36" t="str">
        <f t="shared" si="670"/>
        <v/>
      </c>
    </row>
    <row r="684" spans="1:89">
      <c r="A684">
        <f t="shared" si="707"/>
        <v>675</v>
      </c>
      <c r="B684" s="1" t="str">
        <f t="shared" si="708"/>
        <v>Mi</v>
      </c>
      <c r="C684" s="2" t="str">
        <f t="shared" si="709"/>
        <v>12</v>
      </c>
      <c r="D684" s="50">
        <v>42095.5</v>
      </c>
      <c r="E684" s="51"/>
      <c r="F684" s="52"/>
      <c r="G684" s="52"/>
      <c r="H684" s="13" t="str">
        <f t="shared" si="714"/>
        <v/>
      </c>
      <c r="I684" s="13" t="str">
        <f t="shared" si="710"/>
        <v/>
      </c>
      <c r="J684" s="13" t="str">
        <f t="shared" si="715"/>
        <v/>
      </c>
      <c r="K684" s="3" t="str">
        <f t="shared" si="716"/>
        <v/>
      </c>
      <c r="L684" s="4" t="str">
        <f t="shared" si="717"/>
        <v/>
      </c>
      <c r="M684" s="52"/>
      <c r="N684" s="52"/>
      <c r="O684" s="13" t="str">
        <f t="shared" si="718"/>
        <v/>
      </c>
      <c r="P684" s="4" t="str">
        <f t="shared" si="719"/>
        <v/>
      </c>
      <c r="Q684" s="4" t="str">
        <f t="shared" si="720"/>
        <v/>
      </c>
      <c r="S684" s="5"/>
      <c r="T684" s="52"/>
      <c r="U684" s="52"/>
      <c r="V684" s="52"/>
      <c r="W684" s="52"/>
      <c r="X684" s="52"/>
      <c r="Y684" s="52"/>
      <c r="Z684" s="13" t="str">
        <f t="shared" si="713"/>
        <v/>
      </c>
      <c r="AA684" s="53" t="str">
        <f t="shared" si="664"/>
        <v/>
      </c>
      <c r="AB684" s="13" t="str">
        <f t="shared" si="722"/>
        <v/>
      </c>
      <c r="AC684" s="13" t="str">
        <f t="shared" si="724"/>
        <v/>
      </c>
      <c r="AD684" s="13" t="b">
        <f t="shared" si="725"/>
        <v>0</v>
      </c>
      <c r="AE684" t="e">
        <f t="shared" si="723"/>
        <v>#VALUE!</v>
      </c>
      <c r="AF684" t="str">
        <f t="shared" si="711"/>
        <v/>
      </c>
      <c r="AG684" t="b">
        <f t="shared" si="726"/>
        <v>0</v>
      </c>
      <c r="AI684" s="41">
        <f>SUM($AG$11:AG684)</f>
        <v>-160</v>
      </c>
      <c r="AJ684" s="36">
        <f>SUM($AA$10:AA684)</f>
        <v>692.6</v>
      </c>
      <c r="AK684" s="42">
        <f>SUM($AL$11:AL684)</f>
        <v>390</v>
      </c>
      <c r="AL684" t="b">
        <f t="shared" si="721"/>
        <v>0</v>
      </c>
      <c r="AN684">
        <f>SUM(AS$11:BJ684)</f>
        <v>1064</v>
      </c>
      <c r="AO684">
        <f>SUM(BM$11:CD684)</f>
        <v>560</v>
      </c>
      <c r="AP684">
        <f t="shared" si="712"/>
        <v>692.6</v>
      </c>
      <c r="AR684" t="str">
        <f t="shared" si="665"/>
        <v/>
      </c>
      <c r="AS684" t="str">
        <f t="shared" si="671"/>
        <v/>
      </c>
      <c r="AT684" t="str">
        <f t="shared" si="672"/>
        <v/>
      </c>
      <c r="AU684" t="str">
        <f t="shared" si="673"/>
        <v/>
      </c>
      <c r="AV684" t="str">
        <f t="shared" si="674"/>
        <v/>
      </c>
      <c r="AW684" t="str">
        <f t="shared" si="675"/>
        <v/>
      </c>
      <c r="AX684" t="str">
        <f t="shared" si="676"/>
        <v/>
      </c>
      <c r="AY684" t="str">
        <f t="shared" si="677"/>
        <v/>
      </c>
      <c r="AZ684" t="str">
        <f t="shared" si="678"/>
        <v/>
      </c>
      <c r="BA684" t="str">
        <f t="shared" si="679"/>
        <v/>
      </c>
      <c r="BB684" t="str">
        <f t="shared" si="680"/>
        <v/>
      </c>
      <c r="BC684" t="str">
        <f t="shared" si="681"/>
        <v/>
      </c>
      <c r="BD684" t="str">
        <f t="shared" si="682"/>
        <v/>
      </c>
      <c r="BE684" t="str">
        <f t="shared" si="683"/>
        <v/>
      </c>
      <c r="BF684" t="str">
        <f t="shared" si="684"/>
        <v/>
      </c>
      <c r="BG684" t="str">
        <f t="shared" si="685"/>
        <v/>
      </c>
      <c r="BH684" t="str">
        <f t="shared" si="686"/>
        <v/>
      </c>
      <c r="BI684" t="str">
        <f t="shared" si="687"/>
        <v/>
      </c>
      <c r="BJ684" t="str">
        <f t="shared" si="688"/>
        <v/>
      </c>
      <c r="BM684" t="str">
        <f t="shared" si="689"/>
        <v/>
      </c>
      <c r="BN684" t="str">
        <f t="shared" si="690"/>
        <v/>
      </c>
      <c r="BO684" t="str">
        <f t="shared" si="691"/>
        <v/>
      </c>
      <c r="BP684" t="str">
        <f t="shared" si="692"/>
        <v/>
      </c>
      <c r="BQ684" t="str">
        <f t="shared" si="693"/>
        <v/>
      </c>
      <c r="BR684" t="str">
        <f t="shared" si="694"/>
        <v/>
      </c>
      <c r="BS684" t="str">
        <f t="shared" si="695"/>
        <v/>
      </c>
      <c r="BT684" t="str">
        <f t="shared" si="696"/>
        <v/>
      </c>
      <c r="BU684" t="str">
        <f t="shared" si="697"/>
        <v/>
      </c>
      <c r="BV684" t="str">
        <f t="shared" si="698"/>
        <v/>
      </c>
      <c r="BW684" t="str">
        <f t="shared" si="699"/>
        <v/>
      </c>
      <c r="BX684" t="str">
        <f t="shared" si="700"/>
        <v/>
      </c>
      <c r="BY684" t="str">
        <f t="shared" si="701"/>
        <v/>
      </c>
      <c r="BZ684" t="str">
        <f t="shared" si="702"/>
        <v/>
      </c>
      <c r="CA684" t="str">
        <f t="shared" si="703"/>
        <v/>
      </c>
      <c r="CB684" t="str">
        <f t="shared" si="704"/>
        <v/>
      </c>
      <c r="CC684" t="str">
        <f t="shared" si="705"/>
        <v/>
      </c>
      <c r="CD684" t="str">
        <f t="shared" si="706"/>
        <v/>
      </c>
      <c r="CF684"/>
      <c r="CG684" s="36" t="str">
        <f t="shared" si="666"/>
        <v/>
      </c>
      <c r="CH684" s="36" t="str">
        <f t="shared" si="667"/>
        <v/>
      </c>
      <c r="CI684" s="36" t="str">
        <f t="shared" si="668"/>
        <v/>
      </c>
      <c r="CJ684" s="36" t="str">
        <f t="shared" si="669"/>
        <v/>
      </c>
      <c r="CK684" s="36" t="str">
        <f t="shared" si="670"/>
        <v/>
      </c>
    </row>
    <row r="685" spans="1:89">
      <c r="A685">
        <f t="shared" si="707"/>
        <v>676</v>
      </c>
      <c r="B685" s="1" t="str">
        <f t="shared" si="708"/>
        <v>Mi</v>
      </c>
      <c r="C685" s="2" t="str">
        <f t="shared" si="709"/>
        <v>12</v>
      </c>
      <c r="D685" s="50">
        <v>42095.5</v>
      </c>
      <c r="E685" s="51"/>
      <c r="F685" s="52"/>
      <c r="G685" s="52"/>
      <c r="H685" s="13" t="str">
        <f t="shared" si="714"/>
        <v/>
      </c>
      <c r="I685" s="13" t="str">
        <f t="shared" si="710"/>
        <v/>
      </c>
      <c r="J685" s="13" t="str">
        <f t="shared" si="715"/>
        <v/>
      </c>
      <c r="K685" s="3" t="str">
        <f t="shared" si="716"/>
        <v/>
      </c>
      <c r="L685" s="4" t="str">
        <f t="shared" si="717"/>
        <v/>
      </c>
      <c r="M685" s="52"/>
      <c r="N685" s="52"/>
      <c r="O685" s="13" t="str">
        <f t="shared" si="718"/>
        <v/>
      </c>
      <c r="P685" s="4" t="str">
        <f t="shared" si="719"/>
        <v/>
      </c>
      <c r="Q685" s="4" t="str">
        <f t="shared" si="720"/>
        <v/>
      </c>
      <c r="S685" s="5"/>
      <c r="T685" s="52"/>
      <c r="U685" s="52"/>
      <c r="V685" s="52"/>
      <c r="W685" s="52"/>
      <c r="X685" s="52"/>
      <c r="Y685" s="52"/>
      <c r="Z685" s="13" t="str">
        <f t="shared" si="713"/>
        <v/>
      </c>
      <c r="AA685" s="53" t="str">
        <f t="shared" ref="AA685:AA748" si="727">IF(E685="","",IF(D684=D685,((M684*Z684)+(M685*Z685))/SUM(M684:M685),Z685))</f>
        <v/>
      </c>
      <c r="AB685" s="13" t="str">
        <f t="shared" si="722"/>
        <v/>
      </c>
      <c r="AC685" s="13" t="str">
        <f t="shared" si="724"/>
        <v/>
      </c>
      <c r="AD685" s="13" t="b">
        <f t="shared" si="725"/>
        <v>0</v>
      </c>
      <c r="AE685" t="e">
        <f t="shared" si="723"/>
        <v>#VALUE!</v>
      </c>
      <c r="AF685" t="str">
        <f t="shared" si="711"/>
        <v/>
      </c>
      <c r="AG685" t="b">
        <f t="shared" si="726"/>
        <v>0</v>
      </c>
      <c r="AI685" s="41">
        <f>SUM($AG$11:AG685)</f>
        <v>-160</v>
      </c>
      <c r="AJ685" s="36">
        <f>SUM($AA$10:AA685)</f>
        <v>692.6</v>
      </c>
      <c r="AK685" s="42">
        <f>SUM($AL$11:AL685)</f>
        <v>390</v>
      </c>
      <c r="AL685" t="b">
        <f t="shared" si="721"/>
        <v>0</v>
      </c>
      <c r="AN685">
        <f>SUM(AS$11:BJ685)</f>
        <v>1064</v>
      </c>
      <c r="AO685">
        <f>SUM(BM$11:CD685)</f>
        <v>560</v>
      </c>
      <c r="AP685">
        <f t="shared" si="712"/>
        <v>692.6</v>
      </c>
      <c r="AR685" t="str">
        <f t="shared" si="665"/>
        <v/>
      </c>
      <c r="AS685" t="str">
        <f t="shared" si="671"/>
        <v/>
      </c>
      <c r="AT685" t="str">
        <f t="shared" si="672"/>
        <v/>
      </c>
      <c r="AU685" t="str">
        <f t="shared" si="673"/>
        <v/>
      </c>
      <c r="AV685" t="str">
        <f t="shared" si="674"/>
        <v/>
      </c>
      <c r="AW685" t="str">
        <f t="shared" si="675"/>
        <v/>
      </c>
      <c r="AX685" t="str">
        <f t="shared" si="676"/>
        <v/>
      </c>
      <c r="AY685" t="str">
        <f t="shared" si="677"/>
        <v/>
      </c>
      <c r="AZ685" t="str">
        <f t="shared" si="678"/>
        <v/>
      </c>
      <c r="BA685" t="str">
        <f t="shared" si="679"/>
        <v/>
      </c>
      <c r="BB685" t="str">
        <f t="shared" si="680"/>
        <v/>
      </c>
      <c r="BC685" t="str">
        <f t="shared" si="681"/>
        <v/>
      </c>
      <c r="BD685" t="str">
        <f t="shared" si="682"/>
        <v/>
      </c>
      <c r="BE685" t="str">
        <f t="shared" si="683"/>
        <v/>
      </c>
      <c r="BF685" t="str">
        <f t="shared" si="684"/>
        <v/>
      </c>
      <c r="BG685" t="str">
        <f t="shared" si="685"/>
        <v/>
      </c>
      <c r="BH685" t="str">
        <f t="shared" si="686"/>
        <v/>
      </c>
      <c r="BI685" t="str">
        <f t="shared" si="687"/>
        <v/>
      </c>
      <c r="BJ685" t="str">
        <f t="shared" si="688"/>
        <v/>
      </c>
      <c r="BM685" t="str">
        <f t="shared" si="689"/>
        <v/>
      </c>
      <c r="BN685" t="str">
        <f t="shared" si="690"/>
        <v/>
      </c>
      <c r="BO685" t="str">
        <f t="shared" si="691"/>
        <v/>
      </c>
      <c r="BP685" t="str">
        <f t="shared" si="692"/>
        <v/>
      </c>
      <c r="BQ685" t="str">
        <f t="shared" si="693"/>
        <v/>
      </c>
      <c r="BR685" t="str">
        <f t="shared" si="694"/>
        <v/>
      </c>
      <c r="BS685" t="str">
        <f t="shared" si="695"/>
        <v/>
      </c>
      <c r="BT685" t="str">
        <f t="shared" si="696"/>
        <v/>
      </c>
      <c r="BU685" t="str">
        <f t="shared" si="697"/>
        <v/>
      </c>
      <c r="BV685" t="str">
        <f t="shared" si="698"/>
        <v/>
      </c>
      <c r="BW685" t="str">
        <f t="shared" si="699"/>
        <v/>
      </c>
      <c r="BX685" t="str">
        <f t="shared" si="700"/>
        <v/>
      </c>
      <c r="BY685" t="str">
        <f t="shared" si="701"/>
        <v/>
      </c>
      <c r="BZ685" t="str">
        <f t="shared" si="702"/>
        <v/>
      </c>
      <c r="CA685" t="str">
        <f t="shared" si="703"/>
        <v/>
      </c>
      <c r="CB685" t="str">
        <f t="shared" si="704"/>
        <v/>
      </c>
      <c r="CC685" t="str">
        <f t="shared" si="705"/>
        <v/>
      </c>
      <c r="CD685" t="str">
        <f t="shared" si="706"/>
        <v/>
      </c>
      <c r="CF685"/>
      <c r="CG685" s="36" t="str">
        <f t="shared" si="666"/>
        <v/>
      </c>
      <c r="CH685" s="36" t="str">
        <f t="shared" si="667"/>
        <v/>
      </c>
      <c r="CI685" s="36" t="str">
        <f t="shared" si="668"/>
        <v/>
      </c>
      <c r="CJ685" s="36" t="str">
        <f t="shared" si="669"/>
        <v/>
      </c>
      <c r="CK685" s="36" t="str">
        <f t="shared" si="670"/>
        <v/>
      </c>
    </row>
    <row r="686" spans="1:89">
      <c r="A686">
        <f t="shared" si="707"/>
        <v>677</v>
      </c>
      <c r="B686" s="1" t="str">
        <f t="shared" si="708"/>
        <v>Mi</v>
      </c>
      <c r="C686" s="2" t="str">
        <f t="shared" si="709"/>
        <v>12</v>
      </c>
      <c r="D686" s="50">
        <v>42095.5</v>
      </c>
      <c r="E686" s="51"/>
      <c r="F686" s="52"/>
      <c r="G686" s="52"/>
      <c r="H686" s="13" t="str">
        <f t="shared" si="714"/>
        <v/>
      </c>
      <c r="I686" s="13" t="str">
        <f t="shared" si="710"/>
        <v/>
      </c>
      <c r="J686" s="13" t="str">
        <f t="shared" si="715"/>
        <v/>
      </c>
      <c r="K686" s="3" t="str">
        <f t="shared" si="716"/>
        <v/>
      </c>
      <c r="L686" s="4" t="str">
        <f t="shared" si="717"/>
        <v/>
      </c>
      <c r="M686" s="52"/>
      <c r="N686" s="52"/>
      <c r="O686" s="13" t="str">
        <f t="shared" si="718"/>
        <v/>
      </c>
      <c r="P686" s="4" t="str">
        <f t="shared" si="719"/>
        <v/>
      </c>
      <c r="Q686" s="4" t="str">
        <f t="shared" si="720"/>
        <v/>
      </c>
      <c r="S686" s="5"/>
      <c r="T686" s="52"/>
      <c r="U686" s="52"/>
      <c r="V686" s="52"/>
      <c r="W686" s="52"/>
      <c r="X686" s="52"/>
      <c r="Y686" s="52"/>
      <c r="Z686" s="13" t="str">
        <f t="shared" si="713"/>
        <v/>
      </c>
      <c r="AA686" s="53" t="str">
        <f t="shared" si="727"/>
        <v/>
      </c>
      <c r="AB686" s="13" t="str">
        <f t="shared" si="722"/>
        <v/>
      </c>
      <c r="AC686" s="13" t="str">
        <f t="shared" si="724"/>
        <v/>
      </c>
      <c r="AD686" s="13" t="b">
        <f t="shared" si="725"/>
        <v>0</v>
      </c>
      <c r="AE686" t="e">
        <f t="shared" si="723"/>
        <v>#VALUE!</v>
      </c>
      <c r="AF686" t="str">
        <f t="shared" si="711"/>
        <v/>
      </c>
      <c r="AG686" t="b">
        <f t="shared" si="726"/>
        <v>0</v>
      </c>
      <c r="AI686" s="41">
        <f>SUM($AG$11:AG686)</f>
        <v>-160</v>
      </c>
      <c r="AJ686" s="36">
        <f>SUM($AA$10:AA686)</f>
        <v>692.6</v>
      </c>
      <c r="AK686" s="42">
        <f>SUM($AL$11:AL686)</f>
        <v>390</v>
      </c>
      <c r="AL686" t="b">
        <f t="shared" si="721"/>
        <v>0</v>
      </c>
      <c r="AN686">
        <f>SUM(AS$11:BJ686)</f>
        <v>1064</v>
      </c>
      <c r="AO686">
        <f>SUM(BM$11:CD686)</f>
        <v>560</v>
      </c>
      <c r="AP686">
        <f t="shared" si="712"/>
        <v>692.6</v>
      </c>
      <c r="AR686" t="str">
        <f t="shared" si="665"/>
        <v/>
      </c>
      <c r="AS686" t="str">
        <f t="shared" si="671"/>
        <v/>
      </c>
      <c r="AT686" t="str">
        <f t="shared" si="672"/>
        <v/>
      </c>
      <c r="AU686" t="str">
        <f t="shared" si="673"/>
        <v/>
      </c>
      <c r="AV686" t="str">
        <f t="shared" si="674"/>
        <v/>
      </c>
      <c r="AW686" t="str">
        <f t="shared" si="675"/>
        <v/>
      </c>
      <c r="AX686" t="str">
        <f t="shared" si="676"/>
        <v/>
      </c>
      <c r="AY686" t="str">
        <f t="shared" si="677"/>
        <v/>
      </c>
      <c r="AZ686" t="str">
        <f t="shared" si="678"/>
        <v/>
      </c>
      <c r="BA686" t="str">
        <f t="shared" si="679"/>
        <v/>
      </c>
      <c r="BB686" t="str">
        <f t="shared" si="680"/>
        <v/>
      </c>
      <c r="BC686" t="str">
        <f t="shared" si="681"/>
        <v/>
      </c>
      <c r="BD686" t="str">
        <f t="shared" si="682"/>
        <v/>
      </c>
      <c r="BE686" t="str">
        <f t="shared" si="683"/>
        <v/>
      </c>
      <c r="BF686" t="str">
        <f t="shared" si="684"/>
        <v/>
      </c>
      <c r="BG686" t="str">
        <f t="shared" si="685"/>
        <v/>
      </c>
      <c r="BH686" t="str">
        <f t="shared" si="686"/>
        <v/>
      </c>
      <c r="BI686" t="str">
        <f t="shared" si="687"/>
        <v/>
      </c>
      <c r="BJ686" t="str">
        <f t="shared" si="688"/>
        <v/>
      </c>
      <c r="BM686" t="str">
        <f t="shared" si="689"/>
        <v/>
      </c>
      <c r="BN686" t="str">
        <f t="shared" si="690"/>
        <v/>
      </c>
      <c r="BO686" t="str">
        <f t="shared" si="691"/>
        <v/>
      </c>
      <c r="BP686" t="str">
        <f t="shared" si="692"/>
        <v/>
      </c>
      <c r="BQ686" t="str">
        <f t="shared" si="693"/>
        <v/>
      </c>
      <c r="BR686" t="str">
        <f t="shared" si="694"/>
        <v/>
      </c>
      <c r="BS686" t="str">
        <f t="shared" si="695"/>
        <v/>
      </c>
      <c r="BT686" t="str">
        <f t="shared" si="696"/>
        <v/>
      </c>
      <c r="BU686" t="str">
        <f t="shared" si="697"/>
        <v/>
      </c>
      <c r="BV686" t="str">
        <f t="shared" si="698"/>
        <v/>
      </c>
      <c r="BW686" t="str">
        <f t="shared" si="699"/>
        <v/>
      </c>
      <c r="BX686" t="str">
        <f t="shared" si="700"/>
        <v/>
      </c>
      <c r="BY686" t="str">
        <f t="shared" si="701"/>
        <v/>
      </c>
      <c r="BZ686" t="str">
        <f t="shared" si="702"/>
        <v/>
      </c>
      <c r="CA686" t="str">
        <f t="shared" si="703"/>
        <v/>
      </c>
      <c r="CB686" t="str">
        <f t="shared" si="704"/>
        <v/>
      </c>
      <c r="CC686" t="str">
        <f t="shared" si="705"/>
        <v/>
      </c>
      <c r="CD686" t="str">
        <f t="shared" si="706"/>
        <v/>
      </c>
      <c r="CF686"/>
      <c r="CG686" s="36" t="str">
        <f t="shared" si="666"/>
        <v/>
      </c>
      <c r="CH686" s="36" t="str">
        <f t="shared" si="667"/>
        <v/>
      </c>
      <c r="CI686" s="36" t="str">
        <f t="shared" si="668"/>
        <v/>
      </c>
      <c r="CJ686" s="36" t="str">
        <f t="shared" si="669"/>
        <v/>
      </c>
      <c r="CK686" s="36" t="str">
        <f t="shared" si="670"/>
        <v/>
      </c>
    </row>
    <row r="687" spans="1:89">
      <c r="A687">
        <f t="shared" si="707"/>
        <v>678</v>
      </c>
      <c r="B687" s="1" t="str">
        <f t="shared" si="708"/>
        <v>Mi</v>
      </c>
      <c r="C687" s="2" t="str">
        <f t="shared" si="709"/>
        <v>12</v>
      </c>
      <c r="D687" s="50">
        <v>42095.5</v>
      </c>
      <c r="E687" s="51"/>
      <c r="F687" s="52"/>
      <c r="G687" s="52"/>
      <c r="H687" s="13" t="str">
        <f t="shared" si="714"/>
        <v/>
      </c>
      <c r="I687" s="13" t="str">
        <f t="shared" si="710"/>
        <v/>
      </c>
      <c r="J687" s="13" t="str">
        <f t="shared" si="715"/>
        <v/>
      </c>
      <c r="K687" s="3" t="str">
        <f t="shared" si="716"/>
        <v/>
      </c>
      <c r="L687" s="4" t="str">
        <f t="shared" si="717"/>
        <v/>
      </c>
      <c r="M687" s="52"/>
      <c r="N687" s="52"/>
      <c r="O687" s="13" t="str">
        <f t="shared" si="718"/>
        <v/>
      </c>
      <c r="P687" s="4" t="str">
        <f t="shared" si="719"/>
        <v/>
      </c>
      <c r="Q687" s="4" t="str">
        <f t="shared" si="720"/>
        <v/>
      </c>
      <c r="S687" s="5"/>
      <c r="T687" s="52"/>
      <c r="U687" s="52"/>
      <c r="V687" s="52"/>
      <c r="W687" s="52"/>
      <c r="X687" s="52"/>
      <c r="Y687" s="52"/>
      <c r="Z687" s="13" t="str">
        <f t="shared" si="713"/>
        <v/>
      </c>
      <c r="AA687" s="53" t="str">
        <f t="shared" si="727"/>
        <v/>
      </c>
      <c r="AB687" s="13" t="str">
        <f t="shared" si="722"/>
        <v/>
      </c>
      <c r="AC687" s="13" t="str">
        <f t="shared" si="724"/>
        <v/>
      </c>
      <c r="AD687" s="13" t="b">
        <f t="shared" si="725"/>
        <v>0</v>
      </c>
      <c r="AE687" t="e">
        <f t="shared" si="723"/>
        <v>#VALUE!</v>
      </c>
      <c r="AF687" t="str">
        <f t="shared" si="711"/>
        <v/>
      </c>
      <c r="AG687" t="b">
        <f t="shared" si="726"/>
        <v>0</v>
      </c>
      <c r="AI687" s="41">
        <f>SUM($AG$11:AG687)</f>
        <v>-160</v>
      </c>
      <c r="AJ687" s="36">
        <f>SUM($AA$10:AA687)</f>
        <v>692.6</v>
      </c>
      <c r="AK687" s="42">
        <f>SUM($AL$11:AL687)</f>
        <v>390</v>
      </c>
      <c r="AL687" t="b">
        <f t="shared" si="721"/>
        <v>0</v>
      </c>
      <c r="AN687">
        <f>SUM(AS$11:BJ687)</f>
        <v>1064</v>
      </c>
      <c r="AO687">
        <f>SUM(BM$11:CD687)</f>
        <v>560</v>
      </c>
      <c r="AP687">
        <f t="shared" si="712"/>
        <v>692.6</v>
      </c>
      <c r="AR687" t="str">
        <f t="shared" si="665"/>
        <v/>
      </c>
      <c r="AS687" t="str">
        <f t="shared" si="671"/>
        <v/>
      </c>
      <c r="AT687" t="str">
        <f t="shared" si="672"/>
        <v/>
      </c>
      <c r="AU687" t="str">
        <f t="shared" si="673"/>
        <v/>
      </c>
      <c r="AV687" t="str">
        <f t="shared" si="674"/>
        <v/>
      </c>
      <c r="AW687" t="str">
        <f t="shared" si="675"/>
        <v/>
      </c>
      <c r="AX687" t="str">
        <f t="shared" si="676"/>
        <v/>
      </c>
      <c r="AY687" t="str">
        <f t="shared" si="677"/>
        <v/>
      </c>
      <c r="AZ687" t="str">
        <f t="shared" si="678"/>
        <v/>
      </c>
      <c r="BA687" t="str">
        <f t="shared" si="679"/>
        <v/>
      </c>
      <c r="BB687" t="str">
        <f t="shared" si="680"/>
        <v/>
      </c>
      <c r="BC687" t="str">
        <f t="shared" si="681"/>
        <v/>
      </c>
      <c r="BD687" t="str">
        <f t="shared" si="682"/>
        <v/>
      </c>
      <c r="BE687" t="str">
        <f t="shared" si="683"/>
        <v/>
      </c>
      <c r="BF687" t="str">
        <f t="shared" si="684"/>
        <v/>
      </c>
      <c r="BG687" t="str">
        <f t="shared" si="685"/>
        <v/>
      </c>
      <c r="BH687" t="str">
        <f t="shared" si="686"/>
        <v/>
      </c>
      <c r="BI687" t="str">
        <f t="shared" si="687"/>
        <v/>
      </c>
      <c r="BJ687" t="str">
        <f t="shared" si="688"/>
        <v/>
      </c>
      <c r="BM687" t="str">
        <f t="shared" si="689"/>
        <v/>
      </c>
      <c r="BN687" t="str">
        <f t="shared" si="690"/>
        <v/>
      </c>
      <c r="BO687" t="str">
        <f t="shared" si="691"/>
        <v/>
      </c>
      <c r="BP687" t="str">
        <f t="shared" si="692"/>
        <v/>
      </c>
      <c r="BQ687" t="str">
        <f t="shared" si="693"/>
        <v/>
      </c>
      <c r="BR687" t="str">
        <f t="shared" si="694"/>
        <v/>
      </c>
      <c r="BS687" t="str">
        <f t="shared" si="695"/>
        <v/>
      </c>
      <c r="BT687" t="str">
        <f t="shared" si="696"/>
        <v/>
      </c>
      <c r="BU687" t="str">
        <f t="shared" si="697"/>
        <v/>
      </c>
      <c r="BV687" t="str">
        <f t="shared" si="698"/>
        <v/>
      </c>
      <c r="BW687" t="str">
        <f t="shared" si="699"/>
        <v/>
      </c>
      <c r="BX687" t="str">
        <f t="shared" si="700"/>
        <v/>
      </c>
      <c r="BY687" t="str">
        <f t="shared" si="701"/>
        <v/>
      </c>
      <c r="BZ687" t="str">
        <f t="shared" si="702"/>
        <v/>
      </c>
      <c r="CA687" t="str">
        <f t="shared" si="703"/>
        <v/>
      </c>
      <c r="CB687" t="str">
        <f t="shared" si="704"/>
        <v/>
      </c>
      <c r="CC687" t="str">
        <f t="shared" si="705"/>
        <v/>
      </c>
      <c r="CD687" t="str">
        <f t="shared" si="706"/>
        <v/>
      </c>
      <c r="CF687"/>
      <c r="CG687" s="36" t="str">
        <f t="shared" si="666"/>
        <v/>
      </c>
      <c r="CH687" s="36" t="str">
        <f t="shared" si="667"/>
        <v/>
      </c>
      <c r="CI687" s="36" t="str">
        <f t="shared" si="668"/>
        <v/>
      </c>
      <c r="CJ687" s="36" t="str">
        <f t="shared" si="669"/>
        <v/>
      </c>
      <c r="CK687" s="36" t="str">
        <f t="shared" si="670"/>
        <v/>
      </c>
    </row>
    <row r="688" spans="1:89">
      <c r="A688">
        <f t="shared" si="707"/>
        <v>679</v>
      </c>
      <c r="B688" s="1" t="str">
        <f t="shared" si="708"/>
        <v>Mi</v>
      </c>
      <c r="C688" s="2" t="str">
        <f t="shared" si="709"/>
        <v>12</v>
      </c>
      <c r="D688" s="50">
        <v>42095.5</v>
      </c>
      <c r="E688" s="51"/>
      <c r="F688" s="52"/>
      <c r="G688" s="52"/>
      <c r="H688" s="13" t="str">
        <f t="shared" si="714"/>
        <v/>
      </c>
      <c r="I688" s="13" t="str">
        <f t="shared" si="710"/>
        <v/>
      </c>
      <c r="J688" s="13" t="str">
        <f t="shared" si="715"/>
        <v/>
      </c>
      <c r="K688" s="3" t="str">
        <f t="shared" si="716"/>
        <v/>
      </c>
      <c r="L688" s="4" t="str">
        <f t="shared" si="717"/>
        <v/>
      </c>
      <c r="M688" s="52"/>
      <c r="N688" s="52"/>
      <c r="O688" s="13" t="str">
        <f t="shared" si="718"/>
        <v/>
      </c>
      <c r="P688" s="4" t="str">
        <f t="shared" si="719"/>
        <v/>
      </c>
      <c r="Q688" s="4" t="str">
        <f t="shared" si="720"/>
        <v/>
      </c>
      <c r="S688" s="5"/>
      <c r="T688" s="52"/>
      <c r="U688" s="52"/>
      <c r="V688" s="52"/>
      <c r="W688" s="52"/>
      <c r="X688" s="52"/>
      <c r="Y688" s="52"/>
      <c r="Z688" s="13" t="str">
        <f t="shared" si="713"/>
        <v/>
      </c>
      <c r="AA688" s="53" t="str">
        <f t="shared" si="727"/>
        <v/>
      </c>
      <c r="AB688" s="13" t="str">
        <f t="shared" si="722"/>
        <v/>
      </c>
      <c r="AC688" s="13" t="str">
        <f t="shared" si="724"/>
        <v/>
      </c>
      <c r="AD688" s="13" t="b">
        <f t="shared" si="725"/>
        <v>0</v>
      </c>
      <c r="AE688" t="e">
        <f t="shared" si="723"/>
        <v>#VALUE!</v>
      </c>
      <c r="AF688" t="str">
        <f t="shared" si="711"/>
        <v/>
      </c>
      <c r="AG688" t="b">
        <f t="shared" si="726"/>
        <v>0</v>
      </c>
      <c r="AI688" s="41">
        <f>SUM($AG$11:AG688)</f>
        <v>-160</v>
      </c>
      <c r="AJ688" s="36">
        <f>SUM($AA$10:AA688)</f>
        <v>692.6</v>
      </c>
      <c r="AK688" s="42">
        <f>SUM($AL$11:AL688)</f>
        <v>390</v>
      </c>
      <c r="AL688" t="b">
        <f t="shared" si="721"/>
        <v>0</v>
      </c>
      <c r="AN688">
        <f>SUM(AS$11:BJ688)</f>
        <v>1064</v>
      </c>
      <c r="AO688">
        <f>SUM(BM$11:CD688)</f>
        <v>560</v>
      </c>
      <c r="AP688">
        <f t="shared" si="712"/>
        <v>692.6</v>
      </c>
      <c r="AR688" t="str">
        <f t="shared" si="665"/>
        <v/>
      </c>
      <c r="AS688" t="str">
        <f t="shared" si="671"/>
        <v/>
      </c>
      <c r="AT688" t="str">
        <f t="shared" si="672"/>
        <v/>
      </c>
      <c r="AU688" t="str">
        <f t="shared" si="673"/>
        <v/>
      </c>
      <c r="AV688" t="str">
        <f t="shared" si="674"/>
        <v/>
      </c>
      <c r="AW688" t="str">
        <f t="shared" si="675"/>
        <v/>
      </c>
      <c r="AX688" t="str">
        <f t="shared" si="676"/>
        <v/>
      </c>
      <c r="AY688" t="str">
        <f t="shared" si="677"/>
        <v/>
      </c>
      <c r="AZ688" t="str">
        <f t="shared" si="678"/>
        <v/>
      </c>
      <c r="BA688" t="str">
        <f t="shared" si="679"/>
        <v/>
      </c>
      <c r="BB688" t="str">
        <f t="shared" si="680"/>
        <v/>
      </c>
      <c r="BC688" t="str">
        <f t="shared" si="681"/>
        <v/>
      </c>
      <c r="BD688" t="str">
        <f t="shared" si="682"/>
        <v/>
      </c>
      <c r="BE688" t="str">
        <f t="shared" si="683"/>
        <v/>
      </c>
      <c r="BF688" t="str">
        <f t="shared" si="684"/>
        <v/>
      </c>
      <c r="BG688" t="str">
        <f t="shared" si="685"/>
        <v/>
      </c>
      <c r="BH688" t="str">
        <f t="shared" si="686"/>
        <v/>
      </c>
      <c r="BI688" t="str">
        <f t="shared" si="687"/>
        <v/>
      </c>
      <c r="BJ688" t="str">
        <f t="shared" si="688"/>
        <v/>
      </c>
      <c r="BM688" t="str">
        <f t="shared" si="689"/>
        <v/>
      </c>
      <c r="BN688" t="str">
        <f t="shared" si="690"/>
        <v/>
      </c>
      <c r="BO688" t="str">
        <f t="shared" si="691"/>
        <v/>
      </c>
      <c r="BP688" t="str">
        <f t="shared" si="692"/>
        <v/>
      </c>
      <c r="BQ688" t="str">
        <f t="shared" si="693"/>
        <v/>
      </c>
      <c r="BR688" t="str">
        <f t="shared" si="694"/>
        <v/>
      </c>
      <c r="BS688" t="str">
        <f t="shared" si="695"/>
        <v/>
      </c>
      <c r="BT688" t="str">
        <f t="shared" si="696"/>
        <v/>
      </c>
      <c r="BU688" t="str">
        <f t="shared" si="697"/>
        <v/>
      </c>
      <c r="BV688" t="str">
        <f t="shared" si="698"/>
        <v/>
      </c>
      <c r="BW688" t="str">
        <f t="shared" si="699"/>
        <v/>
      </c>
      <c r="BX688" t="str">
        <f t="shared" si="700"/>
        <v/>
      </c>
      <c r="BY688" t="str">
        <f t="shared" si="701"/>
        <v/>
      </c>
      <c r="BZ688" t="str">
        <f t="shared" si="702"/>
        <v/>
      </c>
      <c r="CA688" t="str">
        <f t="shared" si="703"/>
        <v/>
      </c>
      <c r="CB688" t="str">
        <f t="shared" si="704"/>
        <v/>
      </c>
      <c r="CC688" t="str">
        <f t="shared" si="705"/>
        <v/>
      </c>
      <c r="CD688" t="str">
        <f t="shared" si="706"/>
        <v/>
      </c>
      <c r="CF688"/>
      <c r="CG688" s="36" t="str">
        <f t="shared" si="666"/>
        <v/>
      </c>
      <c r="CH688" s="36" t="str">
        <f t="shared" si="667"/>
        <v/>
      </c>
      <c r="CI688" s="36" t="str">
        <f t="shared" si="668"/>
        <v/>
      </c>
      <c r="CJ688" s="36" t="str">
        <f t="shared" si="669"/>
        <v/>
      </c>
      <c r="CK688" s="36" t="str">
        <f t="shared" si="670"/>
        <v/>
      </c>
    </row>
    <row r="689" spans="1:89">
      <c r="A689">
        <f t="shared" si="707"/>
        <v>680</v>
      </c>
      <c r="B689" s="1" t="str">
        <f t="shared" si="708"/>
        <v>Mi</v>
      </c>
      <c r="C689" s="2" t="str">
        <f t="shared" si="709"/>
        <v>12</v>
      </c>
      <c r="D689" s="50">
        <v>42095.5</v>
      </c>
      <c r="E689" s="51"/>
      <c r="F689" s="52"/>
      <c r="G689" s="52"/>
      <c r="H689" s="13" t="str">
        <f t="shared" si="714"/>
        <v/>
      </c>
      <c r="I689" s="13" t="str">
        <f t="shared" si="710"/>
        <v/>
      </c>
      <c r="J689" s="13" t="str">
        <f t="shared" si="715"/>
        <v/>
      </c>
      <c r="K689" s="3" t="str">
        <f t="shared" si="716"/>
        <v/>
      </c>
      <c r="L689" s="4" t="str">
        <f t="shared" si="717"/>
        <v/>
      </c>
      <c r="M689" s="52"/>
      <c r="N689" s="52"/>
      <c r="O689" s="13" t="str">
        <f t="shared" si="718"/>
        <v/>
      </c>
      <c r="P689" s="4" t="str">
        <f t="shared" si="719"/>
        <v/>
      </c>
      <c r="Q689" s="4" t="str">
        <f t="shared" si="720"/>
        <v/>
      </c>
      <c r="S689" s="5"/>
      <c r="T689" s="52"/>
      <c r="U689" s="52"/>
      <c r="V689" s="52"/>
      <c r="W689" s="52"/>
      <c r="X689" s="52"/>
      <c r="Y689" s="52"/>
      <c r="Z689" s="13" t="str">
        <f t="shared" si="713"/>
        <v/>
      </c>
      <c r="AA689" s="53" t="str">
        <f t="shared" si="727"/>
        <v/>
      </c>
      <c r="AB689" s="13" t="str">
        <f t="shared" si="722"/>
        <v/>
      </c>
      <c r="AC689" s="13" t="str">
        <f t="shared" si="724"/>
        <v/>
      </c>
      <c r="AD689" s="13" t="b">
        <f t="shared" si="725"/>
        <v>0</v>
      </c>
      <c r="AE689" t="e">
        <f t="shared" si="723"/>
        <v>#VALUE!</v>
      </c>
      <c r="AF689" t="str">
        <f t="shared" si="711"/>
        <v/>
      </c>
      <c r="AG689" t="b">
        <f t="shared" si="726"/>
        <v>0</v>
      </c>
      <c r="AI689" s="41">
        <f>SUM($AG$11:AG689)</f>
        <v>-160</v>
      </c>
      <c r="AJ689" s="36">
        <f>SUM($AA$10:AA689)</f>
        <v>692.6</v>
      </c>
      <c r="AK689" s="42">
        <f>SUM($AL$11:AL689)</f>
        <v>390</v>
      </c>
      <c r="AL689" t="b">
        <f t="shared" si="721"/>
        <v>0</v>
      </c>
      <c r="AN689">
        <f>SUM(AS$11:BJ689)</f>
        <v>1064</v>
      </c>
      <c r="AO689">
        <f>SUM(BM$11:CD689)</f>
        <v>560</v>
      </c>
      <c r="AP689">
        <f t="shared" si="712"/>
        <v>692.6</v>
      </c>
      <c r="AR689" t="str">
        <f t="shared" si="665"/>
        <v/>
      </c>
      <c r="AS689" t="str">
        <f t="shared" si="671"/>
        <v/>
      </c>
      <c r="AT689" t="str">
        <f t="shared" si="672"/>
        <v/>
      </c>
      <c r="AU689" t="str">
        <f t="shared" si="673"/>
        <v/>
      </c>
      <c r="AV689" t="str">
        <f t="shared" si="674"/>
        <v/>
      </c>
      <c r="AW689" t="str">
        <f t="shared" si="675"/>
        <v/>
      </c>
      <c r="AX689" t="str">
        <f t="shared" si="676"/>
        <v/>
      </c>
      <c r="AY689" t="str">
        <f t="shared" si="677"/>
        <v/>
      </c>
      <c r="AZ689" t="str">
        <f t="shared" si="678"/>
        <v/>
      </c>
      <c r="BA689" t="str">
        <f t="shared" si="679"/>
        <v/>
      </c>
      <c r="BB689" t="str">
        <f t="shared" si="680"/>
        <v/>
      </c>
      <c r="BC689" t="str">
        <f t="shared" si="681"/>
        <v/>
      </c>
      <c r="BD689" t="str">
        <f t="shared" si="682"/>
        <v/>
      </c>
      <c r="BE689" t="str">
        <f t="shared" si="683"/>
        <v/>
      </c>
      <c r="BF689" t="str">
        <f t="shared" si="684"/>
        <v/>
      </c>
      <c r="BG689" t="str">
        <f t="shared" si="685"/>
        <v/>
      </c>
      <c r="BH689" t="str">
        <f t="shared" si="686"/>
        <v/>
      </c>
      <c r="BI689" t="str">
        <f t="shared" si="687"/>
        <v/>
      </c>
      <c r="BJ689" t="str">
        <f t="shared" si="688"/>
        <v/>
      </c>
      <c r="BM689" t="str">
        <f t="shared" si="689"/>
        <v/>
      </c>
      <c r="BN689" t="str">
        <f t="shared" si="690"/>
        <v/>
      </c>
      <c r="BO689" t="str">
        <f t="shared" si="691"/>
        <v/>
      </c>
      <c r="BP689" t="str">
        <f t="shared" si="692"/>
        <v/>
      </c>
      <c r="BQ689" t="str">
        <f t="shared" si="693"/>
        <v/>
      </c>
      <c r="BR689" t="str">
        <f t="shared" si="694"/>
        <v/>
      </c>
      <c r="BS689" t="str">
        <f t="shared" si="695"/>
        <v/>
      </c>
      <c r="BT689" t="str">
        <f t="shared" si="696"/>
        <v/>
      </c>
      <c r="BU689" t="str">
        <f t="shared" si="697"/>
        <v/>
      </c>
      <c r="BV689" t="str">
        <f t="shared" si="698"/>
        <v/>
      </c>
      <c r="BW689" t="str">
        <f t="shared" si="699"/>
        <v/>
      </c>
      <c r="BX689" t="str">
        <f t="shared" si="700"/>
        <v/>
      </c>
      <c r="BY689" t="str">
        <f t="shared" si="701"/>
        <v/>
      </c>
      <c r="BZ689" t="str">
        <f t="shared" si="702"/>
        <v/>
      </c>
      <c r="CA689" t="str">
        <f t="shared" si="703"/>
        <v/>
      </c>
      <c r="CB689" t="str">
        <f t="shared" si="704"/>
        <v/>
      </c>
      <c r="CC689" t="str">
        <f t="shared" si="705"/>
        <v/>
      </c>
      <c r="CD689" t="str">
        <f t="shared" si="706"/>
        <v/>
      </c>
      <c r="CF689"/>
      <c r="CG689" s="36" t="str">
        <f t="shared" si="666"/>
        <v/>
      </c>
      <c r="CH689" s="36" t="str">
        <f t="shared" si="667"/>
        <v/>
      </c>
      <c r="CI689" s="36" t="str">
        <f t="shared" si="668"/>
        <v/>
      </c>
      <c r="CJ689" s="36" t="str">
        <f t="shared" si="669"/>
        <v/>
      </c>
      <c r="CK689" s="36" t="str">
        <f t="shared" si="670"/>
        <v/>
      </c>
    </row>
    <row r="690" spans="1:89">
      <c r="A690">
        <f t="shared" si="707"/>
        <v>681</v>
      </c>
      <c r="B690" s="1" t="str">
        <f t="shared" si="708"/>
        <v>Mi</v>
      </c>
      <c r="C690" s="2" t="str">
        <f t="shared" si="709"/>
        <v>12</v>
      </c>
      <c r="D690" s="50">
        <v>42095.5</v>
      </c>
      <c r="E690" s="51"/>
      <c r="F690" s="52"/>
      <c r="G690" s="52"/>
      <c r="H690" s="13" t="str">
        <f t="shared" si="714"/>
        <v/>
      </c>
      <c r="I690" s="13" t="str">
        <f t="shared" si="710"/>
        <v/>
      </c>
      <c r="J690" s="13" t="str">
        <f t="shared" si="715"/>
        <v/>
      </c>
      <c r="K690" s="3" t="str">
        <f t="shared" si="716"/>
        <v/>
      </c>
      <c r="L690" s="4" t="str">
        <f t="shared" si="717"/>
        <v/>
      </c>
      <c r="M690" s="52"/>
      <c r="N690" s="52"/>
      <c r="O690" s="13" t="str">
        <f t="shared" si="718"/>
        <v/>
      </c>
      <c r="P690" s="4" t="str">
        <f t="shared" si="719"/>
        <v/>
      </c>
      <c r="Q690" s="4" t="str">
        <f t="shared" si="720"/>
        <v/>
      </c>
      <c r="S690" s="5"/>
      <c r="T690" s="52"/>
      <c r="U690" s="52"/>
      <c r="V690" s="52"/>
      <c r="W690" s="52"/>
      <c r="X690" s="52"/>
      <c r="Y690" s="52"/>
      <c r="Z690" s="13" t="str">
        <f t="shared" si="713"/>
        <v/>
      </c>
      <c r="AA690" s="53" t="str">
        <f t="shared" si="727"/>
        <v/>
      </c>
      <c r="AB690" s="13" t="str">
        <f t="shared" si="722"/>
        <v/>
      </c>
      <c r="AC690" s="13" t="str">
        <f t="shared" si="724"/>
        <v/>
      </c>
      <c r="AD690" s="13" t="b">
        <f t="shared" si="725"/>
        <v>0</v>
      </c>
      <c r="AE690" t="e">
        <f t="shared" si="723"/>
        <v>#VALUE!</v>
      </c>
      <c r="AF690" t="str">
        <f t="shared" si="711"/>
        <v/>
      </c>
      <c r="AG690" t="b">
        <f t="shared" si="726"/>
        <v>0</v>
      </c>
      <c r="AI690" s="41">
        <f>SUM($AG$11:AG690)</f>
        <v>-160</v>
      </c>
      <c r="AJ690" s="36">
        <f>SUM($AA$10:AA690)</f>
        <v>692.6</v>
      </c>
      <c r="AK690" s="42">
        <f>SUM($AL$11:AL690)</f>
        <v>390</v>
      </c>
      <c r="AL690" t="b">
        <f t="shared" si="721"/>
        <v>0</v>
      </c>
      <c r="AN690">
        <f>SUM(AS$11:BJ690)</f>
        <v>1064</v>
      </c>
      <c r="AO690">
        <f>SUM(BM$11:CD690)</f>
        <v>560</v>
      </c>
      <c r="AP690">
        <f t="shared" si="712"/>
        <v>692.6</v>
      </c>
      <c r="AR690" t="str">
        <f t="shared" si="665"/>
        <v/>
      </c>
      <c r="AS690" t="str">
        <f t="shared" si="671"/>
        <v/>
      </c>
      <c r="AT690" t="str">
        <f t="shared" si="672"/>
        <v/>
      </c>
      <c r="AU690" t="str">
        <f t="shared" si="673"/>
        <v/>
      </c>
      <c r="AV690" t="str">
        <f t="shared" si="674"/>
        <v/>
      </c>
      <c r="AW690" t="str">
        <f t="shared" si="675"/>
        <v/>
      </c>
      <c r="AX690" t="str">
        <f t="shared" si="676"/>
        <v/>
      </c>
      <c r="AY690" t="str">
        <f t="shared" si="677"/>
        <v/>
      </c>
      <c r="AZ690" t="str">
        <f t="shared" si="678"/>
        <v/>
      </c>
      <c r="BA690" t="str">
        <f t="shared" si="679"/>
        <v/>
      </c>
      <c r="BB690" t="str">
        <f t="shared" si="680"/>
        <v/>
      </c>
      <c r="BC690" t="str">
        <f t="shared" si="681"/>
        <v/>
      </c>
      <c r="BD690" t="str">
        <f t="shared" si="682"/>
        <v/>
      </c>
      <c r="BE690" t="str">
        <f t="shared" si="683"/>
        <v/>
      </c>
      <c r="BF690" t="str">
        <f t="shared" si="684"/>
        <v/>
      </c>
      <c r="BG690" t="str">
        <f t="shared" si="685"/>
        <v/>
      </c>
      <c r="BH690" t="str">
        <f t="shared" si="686"/>
        <v/>
      </c>
      <c r="BI690" t="str">
        <f t="shared" si="687"/>
        <v/>
      </c>
      <c r="BJ690" t="str">
        <f t="shared" si="688"/>
        <v/>
      </c>
      <c r="BM690" t="str">
        <f t="shared" si="689"/>
        <v/>
      </c>
      <c r="BN690" t="str">
        <f t="shared" si="690"/>
        <v/>
      </c>
      <c r="BO690" t="str">
        <f t="shared" si="691"/>
        <v/>
      </c>
      <c r="BP690" t="str">
        <f t="shared" si="692"/>
        <v/>
      </c>
      <c r="BQ690" t="str">
        <f t="shared" si="693"/>
        <v/>
      </c>
      <c r="BR690" t="str">
        <f t="shared" si="694"/>
        <v/>
      </c>
      <c r="BS690" t="str">
        <f t="shared" si="695"/>
        <v/>
      </c>
      <c r="BT690" t="str">
        <f t="shared" si="696"/>
        <v/>
      </c>
      <c r="BU690" t="str">
        <f t="shared" si="697"/>
        <v/>
      </c>
      <c r="BV690" t="str">
        <f t="shared" si="698"/>
        <v/>
      </c>
      <c r="BW690" t="str">
        <f t="shared" si="699"/>
        <v/>
      </c>
      <c r="BX690" t="str">
        <f t="shared" si="700"/>
        <v/>
      </c>
      <c r="BY690" t="str">
        <f t="shared" si="701"/>
        <v/>
      </c>
      <c r="BZ690" t="str">
        <f t="shared" si="702"/>
        <v/>
      </c>
      <c r="CA690" t="str">
        <f t="shared" si="703"/>
        <v/>
      </c>
      <c r="CB690" t="str">
        <f t="shared" si="704"/>
        <v/>
      </c>
      <c r="CC690" t="str">
        <f t="shared" si="705"/>
        <v/>
      </c>
      <c r="CD690" t="str">
        <f t="shared" si="706"/>
        <v/>
      </c>
      <c r="CF690"/>
      <c r="CG690" s="36" t="str">
        <f t="shared" si="666"/>
        <v/>
      </c>
      <c r="CH690" s="36" t="str">
        <f t="shared" si="667"/>
        <v/>
      </c>
      <c r="CI690" s="36" t="str">
        <f t="shared" si="668"/>
        <v/>
      </c>
      <c r="CJ690" s="36" t="str">
        <f t="shared" si="669"/>
        <v/>
      </c>
      <c r="CK690" s="36" t="str">
        <f t="shared" si="670"/>
        <v/>
      </c>
    </row>
    <row r="691" spans="1:89">
      <c r="A691">
        <f t="shared" si="707"/>
        <v>682</v>
      </c>
      <c r="B691" s="1" t="str">
        <f t="shared" si="708"/>
        <v>Mi</v>
      </c>
      <c r="C691" s="2" t="str">
        <f t="shared" si="709"/>
        <v>12</v>
      </c>
      <c r="D691" s="50">
        <v>42095.5</v>
      </c>
      <c r="E691" s="51"/>
      <c r="F691" s="52"/>
      <c r="G691" s="52"/>
      <c r="H691" s="13" t="str">
        <f t="shared" si="714"/>
        <v/>
      </c>
      <c r="I691" s="13" t="str">
        <f t="shared" si="710"/>
        <v/>
      </c>
      <c r="J691" s="13" t="str">
        <f t="shared" si="715"/>
        <v/>
      </c>
      <c r="K691" s="3" t="str">
        <f t="shared" si="716"/>
        <v/>
      </c>
      <c r="L691" s="4" t="str">
        <f t="shared" si="717"/>
        <v/>
      </c>
      <c r="M691" s="52"/>
      <c r="N691" s="52"/>
      <c r="O691" s="13" t="str">
        <f t="shared" si="718"/>
        <v/>
      </c>
      <c r="P691" s="4" t="str">
        <f t="shared" si="719"/>
        <v/>
      </c>
      <c r="Q691" s="4" t="str">
        <f t="shared" si="720"/>
        <v/>
      </c>
      <c r="S691" s="5"/>
      <c r="T691" s="52"/>
      <c r="U691" s="52"/>
      <c r="V691" s="52"/>
      <c r="W691" s="52"/>
      <c r="X691" s="52"/>
      <c r="Y691" s="52"/>
      <c r="Z691" s="13" t="str">
        <f t="shared" si="713"/>
        <v/>
      </c>
      <c r="AA691" s="53" t="str">
        <f t="shared" si="727"/>
        <v/>
      </c>
      <c r="AB691" s="13" t="str">
        <f t="shared" si="722"/>
        <v/>
      </c>
      <c r="AC691" s="13" t="str">
        <f t="shared" si="724"/>
        <v/>
      </c>
      <c r="AD691" s="13" t="b">
        <f t="shared" si="725"/>
        <v>0</v>
      </c>
      <c r="AE691" t="e">
        <f t="shared" si="723"/>
        <v>#VALUE!</v>
      </c>
      <c r="AF691" t="str">
        <f t="shared" si="711"/>
        <v/>
      </c>
      <c r="AG691" t="b">
        <f t="shared" si="726"/>
        <v>0</v>
      </c>
      <c r="AI691" s="41">
        <f>SUM($AG$11:AG691)</f>
        <v>-160</v>
      </c>
      <c r="AJ691" s="36">
        <f>SUM($AA$10:AA691)</f>
        <v>692.6</v>
      </c>
      <c r="AK691" s="42">
        <f>SUM($AL$11:AL691)</f>
        <v>390</v>
      </c>
      <c r="AL691" t="b">
        <f t="shared" si="721"/>
        <v>0</v>
      </c>
      <c r="AN691">
        <f>SUM(AS$11:BJ691)</f>
        <v>1064</v>
      </c>
      <c r="AO691">
        <f>SUM(BM$11:CD691)</f>
        <v>560</v>
      </c>
      <c r="AP691">
        <f t="shared" si="712"/>
        <v>692.6</v>
      </c>
      <c r="AR691" t="str">
        <f t="shared" si="665"/>
        <v/>
      </c>
      <c r="AS691" t="str">
        <f t="shared" si="671"/>
        <v/>
      </c>
      <c r="AT691" t="str">
        <f t="shared" si="672"/>
        <v/>
      </c>
      <c r="AU691" t="str">
        <f t="shared" si="673"/>
        <v/>
      </c>
      <c r="AV691" t="str">
        <f t="shared" si="674"/>
        <v/>
      </c>
      <c r="AW691" t="str">
        <f t="shared" si="675"/>
        <v/>
      </c>
      <c r="AX691" t="str">
        <f t="shared" si="676"/>
        <v/>
      </c>
      <c r="AY691" t="str">
        <f t="shared" si="677"/>
        <v/>
      </c>
      <c r="AZ691" t="str">
        <f t="shared" si="678"/>
        <v/>
      </c>
      <c r="BA691" t="str">
        <f t="shared" si="679"/>
        <v/>
      </c>
      <c r="BB691" t="str">
        <f t="shared" si="680"/>
        <v/>
      </c>
      <c r="BC691" t="str">
        <f t="shared" si="681"/>
        <v/>
      </c>
      <c r="BD691" t="str">
        <f t="shared" si="682"/>
        <v/>
      </c>
      <c r="BE691" t="str">
        <f t="shared" si="683"/>
        <v/>
      </c>
      <c r="BF691" t="str">
        <f t="shared" si="684"/>
        <v/>
      </c>
      <c r="BG691" t="str">
        <f t="shared" si="685"/>
        <v/>
      </c>
      <c r="BH691" t="str">
        <f t="shared" si="686"/>
        <v/>
      </c>
      <c r="BI691" t="str">
        <f t="shared" si="687"/>
        <v/>
      </c>
      <c r="BJ691" t="str">
        <f t="shared" si="688"/>
        <v/>
      </c>
      <c r="BM691" t="str">
        <f t="shared" si="689"/>
        <v/>
      </c>
      <c r="BN691" t="str">
        <f t="shared" si="690"/>
        <v/>
      </c>
      <c r="BO691" t="str">
        <f t="shared" si="691"/>
        <v/>
      </c>
      <c r="BP691" t="str">
        <f t="shared" si="692"/>
        <v/>
      </c>
      <c r="BQ691" t="str">
        <f t="shared" si="693"/>
        <v/>
      </c>
      <c r="BR691" t="str">
        <f t="shared" si="694"/>
        <v/>
      </c>
      <c r="BS691" t="str">
        <f t="shared" si="695"/>
        <v/>
      </c>
      <c r="BT691" t="str">
        <f t="shared" si="696"/>
        <v/>
      </c>
      <c r="BU691" t="str">
        <f t="shared" si="697"/>
        <v/>
      </c>
      <c r="BV691" t="str">
        <f t="shared" si="698"/>
        <v/>
      </c>
      <c r="BW691" t="str">
        <f t="shared" si="699"/>
        <v/>
      </c>
      <c r="BX691" t="str">
        <f t="shared" si="700"/>
        <v/>
      </c>
      <c r="BY691" t="str">
        <f t="shared" si="701"/>
        <v/>
      </c>
      <c r="BZ691" t="str">
        <f t="shared" si="702"/>
        <v/>
      </c>
      <c r="CA691" t="str">
        <f t="shared" si="703"/>
        <v/>
      </c>
      <c r="CB691" t="str">
        <f t="shared" si="704"/>
        <v/>
      </c>
      <c r="CC691" t="str">
        <f t="shared" si="705"/>
        <v/>
      </c>
      <c r="CD691" t="str">
        <f t="shared" si="706"/>
        <v/>
      </c>
      <c r="CF691"/>
      <c r="CG691" s="36" t="str">
        <f t="shared" si="666"/>
        <v/>
      </c>
      <c r="CH691" s="36" t="str">
        <f t="shared" si="667"/>
        <v/>
      </c>
      <c r="CI691" s="36" t="str">
        <f t="shared" si="668"/>
        <v/>
      </c>
      <c r="CJ691" s="36" t="str">
        <f t="shared" si="669"/>
        <v/>
      </c>
      <c r="CK691" s="36" t="str">
        <f t="shared" si="670"/>
        <v/>
      </c>
    </row>
    <row r="692" spans="1:89">
      <c r="A692">
        <f t="shared" si="707"/>
        <v>683</v>
      </c>
      <c r="B692" s="1" t="str">
        <f t="shared" si="708"/>
        <v>Mi</v>
      </c>
      <c r="C692" s="2" t="str">
        <f t="shared" si="709"/>
        <v>12</v>
      </c>
      <c r="D692" s="50">
        <v>42095.5</v>
      </c>
      <c r="E692" s="51"/>
      <c r="F692" s="52"/>
      <c r="G692" s="52"/>
      <c r="H692" s="13" t="str">
        <f t="shared" si="714"/>
        <v/>
      </c>
      <c r="I692" s="13" t="str">
        <f t="shared" si="710"/>
        <v/>
      </c>
      <c r="J692" s="13" t="str">
        <f t="shared" si="715"/>
        <v/>
      </c>
      <c r="K692" s="3" t="str">
        <f t="shared" si="716"/>
        <v/>
      </c>
      <c r="L692" s="4" t="str">
        <f t="shared" si="717"/>
        <v/>
      </c>
      <c r="M692" s="52"/>
      <c r="N692" s="52"/>
      <c r="O692" s="13" t="str">
        <f t="shared" si="718"/>
        <v/>
      </c>
      <c r="P692" s="4" t="str">
        <f t="shared" si="719"/>
        <v/>
      </c>
      <c r="Q692" s="4" t="str">
        <f t="shared" si="720"/>
        <v/>
      </c>
      <c r="S692" s="5"/>
      <c r="T692" s="52"/>
      <c r="U692" s="52"/>
      <c r="V692" s="52"/>
      <c r="W692" s="52"/>
      <c r="X692" s="52"/>
      <c r="Y692" s="52"/>
      <c r="Z692" s="13" t="str">
        <f t="shared" si="713"/>
        <v/>
      </c>
      <c r="AA692" s="53" t="str">
        <f t="shared" si="727"/>
        <v/>
      </c>
      <c r="AB692" s="13" t="str">
        <f t="shared" si="722"/>
        <v/>
      </c>
      <c r="AC692" s="13" t="str">
        <f t="shared" si="724"/>
        <v/>
      </c>
      <c r="AD692" s="13" t="b">
        <f t="shared" si="725"/>
        <v>0</v>
      </c>
      <c r="AE692" t="e">
        <f t="shared" si="723"/>
        <v>#VALUE!</v>
      </c>
      <c r="AF692" t="str">
        <f t="shared" si="711"/>
        <v/>
      </c>
      <c r="AG692" t="b">
        <f t="shared" si="726"/>
        <v>0</v>
      </c>
      <c r="AI692" s="41">
        <f>SUM($AG$11:AG692)</f>
        <v>-160</v>
      </c>
      <c r="AJ692" s="36">
        <f>SUM($AA$10:AA692)</f>
        <v>692.6</v>
      </c>
      <c r="AK692" s="42">
        <f>SUM($AL$11:AL692)</f>
        <v>390</v>
      </c>
      <c r="AL692" t="b">
        <f t="shared" si="721"/>
        <v>0</v>
      </c>
      <c r="AN692">
        <f>SUM(AS$11:BJ692)</f>
        <v>1064</v>
      </c>
      <c r="AO692">
        <f>SUM(BM$11:CD692)</f>
        <v>560</v>
      </c>
      <c r="AP692">
        <f t="shared" si="712"/>
        <v>692.6</v>
      </c>
      <c r="AR692" t="str">
        <f t="shared" si="665"/>
        <v/>
      </c>
      <c r="AS692" t="str">
        <f t="shared" si="671"/>
        <v/>
      </c>
      <c r="AT692" t="str">
        <f t="shared" si="672"/>
        <v/>
      </c>
      <c r="AU692" t="str">
        <f t="shared" si="673"/>
        <v/>
      </c>
      <c r="AV692" t="str">
        <f t="shared" si="674"/>
        <v/>
      </c>
      <c r="AW692" t="str">
        <f t="shared" si="675"/>
        <v/>
      </c>
      <c r="AX692" t="str">
        <f t="shared" si="676"/>
        <v/>
      </c>
      <c r="AY692" t="str">
        <f t="shared" si="677"/>
        <v/>
      </c>
      <c r="AZ692" t="str">
        <f t="shared" si="678"/>
        <v/>
      </c>
      <c r="BA692" t="str">
        <f t="shared" si="679"/>
        <v/>
      </c>
      <c r="BB692" t="str">
        <f t="shared" si="680"/>
        <v/>
      </c>
      <c r="BC692" t="str">
        <f t="shared" si="681"/>
        <v/>
      </c>
      <c r="BD692" t="str">
        <f t="shared" si="682"/>
        <v/>
      </c>
      <c r="BE692" t="str">
        <f t="shared" si="683"/>
        <v/>
      </c>
      <c r="BF692" t="str">
        <f t="shared" si="684"/>
        <v/>
      </c>
      <c r="BG692" t="str">
        <f t="shared" si="685"/>
        <v/>
      </c>
      <c r="BH692" t="str">
        <f t="shared" si="686"/>
        <v/>
      </c>
      <c r="BI692" t="str">
        <f t="shared" si="687"/>
        <v/>
      </c>
      <c r="BJ692" t="str">
        <f t="shared" si="688"/>
        <v/>
      </c>
      <c r="BM692" t="str">
        <f t="shared" si="689"/>
        <v/>
      </c>
      <c r="BN692" t="str">
        <f t="shared" si="690"/>
        <v/>
      </c>
      <c r="BO692" t="str">
        <f t="shared" si="691"/>
        <v/>
      </c>
      <c r="BP692" t="str">
        <f t="shared" si="692"/>
        <v/>
      </c>
      <c r="BQ692" t="str">
        <f t="shared" si="693"/>
        <v/>
      </c>
      <c r="BR692" t="str">
        <f t="shared" si="694"/>
        <v/>
      </c>
      <c r="BS692" t="str">
        <f t="shared" si="695"/>
        <v/>
      </c>
      <c r="BT692" t="str">
        <f t="shared" si="696"/>
        <v/>
      </c>
      <c r="BU692" t="str">
        <f t="shared" si="697"/>
        <v/>
      </c>
      <c r="BV692" t="str">
        <f t="shared" si="698"/>
        <v/>
      </c>
      <c r="BW692" t="str">
        <f t="shared" si="699"/>
        <v/>
      </c>
      <c r="BX692" t="str">
        <f t="shared" si="700"/>
        <v/>
      </c>
      <c r="BY692" t="str">
        <f t="shared" si="701"/>
        <v/>
      </c>
      <c r="BZ692" t="str">
        <f t="shared" si="702"/>
        <v/>
      </c>
      <c r="CA692" t="str">
        <f t="shared" si="703"/>
        <v/>
      </c>
      <c r="CB692" t="str">
        <f t="shared" si="704"/>
        <v/>
      </c>
      <c r="CC692" t="str">
        <f t="shared" si="705"/>
        <v/>
      </c>
      <c r="CD692" t="str">
        <f t="shared" si="706"/>
        <v/>
      </c>
      <c r="CF692"/>
      <c r="CG692" s="36" t="str">
        <f t="shared" si="666"/>
        <v/>
      </c>
      <c r="CH692" s="36" t="str">
        <f t="shared" si="667"/>
        <v/>
      </c>
      <c r="CI692" s="36" t="str">
        <f t="shared" si="668"/>
        <v/>
      </c>
      <c r="CJ692" s="36" t="str">
        <f t="shared" si="669"/>
        <v/>
      </c>
      <c r="CK692" s="36" t="str">
        <f t="shared" si="670"/>
        <v/>
      </c>
    </row>
    <row r="693" spans="1:89">
      <c r="A693">
        <f t="shared" si="707"/>
        <v>684</v>
      </c>
      <c r="B693" s="1" t="str">
        <f t="shared" si="708"/>
        <v>Mi</v>
      </c>
      <c r="C693" s="2" t="str">
        <f t="shared" si="709"/>
        <v>12</v>
      </c>
      <c r="D693" s="50">
        <v>42095.5</v>
      </c>
      <c r="E693" s="51"/>
      <c r="F693" s="52"/>
      <c r="G693" s="52"/>
      <c r="H693" s="13" t="str">
        <f t="shared" si="714"/>
        <v/>
      </c>
      <c r="I693" s="13" t="str">
        <f t="shared" si="710"/>
        <v/>
      </c>
      <c r="J693" s="13" t="str">
        <f t="shared" si="715"/>
        <v/>
      </c>
      <c r="K693" s="3" t="str">
        <f t="shared" si="716"/>
        <v/>
      </c>
      <c r="L693" s="4" t="str">
        <f t="shared" si="717"/>
        <v/>
      </c>
      <c r="M693" s="52"/>
      <c r="N693" s="52"/>
      <c r="O693" s="13" t="str">
        <f t="shared" si="718"/>
        <v/>
      </c>
      <c r="P693" s="4" t="str">
        <f t="shared" si="719"/>
        <v/>
      </c>
      <c r="Q693" s="4" t="str">
        <f t="shared" si="720"/>
        <v/>
      </c>
      <c r="S693" s="5"/>
      <c r="T693" s="52"/>
      <c r="U693" s="52"/>
      <c r="V693" s="52"/>
      <c r="W693" s="52"/>
      <c r="X693" s="52"/>
      <c r="Y693" s="52"/>
      <c r="Z693" s="13" t="str">
        <f t="shared" si="713"/>
        <v/>
      </c>
      <c r="AA693" s="53" t="str">
        <f t="shared" si="727"/>
        <v/>
      </c>
      <c r="AB693" s="13" t="str">
        <f t="shared" si="722"/>
        <v/>
      </c>
      <c r="AC693" s="13" t="str">
        <f t="shared" si="724"/>
        <v/>
      </c>
      <c r="AD693" s="13" t="b">
        <f t="shared" si="725"/>
        <v>0</v>
      </c>
      <c r="AE693" t="e">
        <f t="shared" si="723"/>
        <v>#VALUE!</v>
      </c>
      <c r="AF693" t="str">
        <f t="shared" si="711"/>
        <v/>
      </c>
      <c r="AG693" t="b">
        <f t="shared" si="726"/>
        <v>0</v>
      </c>
      <c r="AI693" s="41">
        <f>SUM($AG$11:AG693)</f>
        <v>-160</v>
      </c>
      <c r="AJ693" s="36">
        <f>SUM($AA$10:AA693)</f>
        <v>692.6</v>
      </c>
      <c r="AK693" s="42">
        <f>SUM($AL$11:AL693)</f>
        <v>390</v>
      </c>
      <c r="AL693" t="b">
        <f t="shared" si="721"/>
        <v>0</v>
      </c>
      <c r="AN693">
        <f>SUM(AS$11:BJ693)</f>
        <v>1064</v>
      </c>
      <c r="AO693">
        <f>SUM(BM$11:CD693)</f>
        <v>560</v>
      </c>
      <c r="AP693">
        <f t="shared" si="712"/>
        <v>692.6</v>
      </c>
      <c r="AR693" t="str">
        <f t="shared" si="665"/>
        <v/>
      </c>
      <c r="AS693" t="str">
        <f t="shared" si="671"/>
        <v/>
      </c>
      <c r="AT693" t="str">
        <f t="shared" si="672"/>
        <v/>
      </c>
      <c r="AU693" t="str">
        <f t="shared" si="673"/>
        <v/>
      </c>
      <c r="AV693" t="str">
        <f t="shared" si="674"/>
        <v/>
      </c>
      <c r="AW693" t="str">
        <f t="shared" si="675"/>
        <v/>
      </c>
      <c r="AX693" t="str">
        <f t="shared" si="676"/>
        <v/>
      </c>
      <c r="AY693" t="str">
        <f t="shared" si="677"/>
        <v/>
      </c>
      <c r="AZ693" t="str">
        <f t="shared" si="678"/>
        <v/>
      </c>
      <c r="BA693" t="str">
        <f t="shared" si="679"/>
        <v/>
      </c>
      <c r="BB693" t="str">
        <f t="shared" si="680"/>
        <v/>
      </c>
      <c r="BC693" t="str">
        <f t="shared" si="681"/>
        <v/>
      </c>
      <c r="BD693" t="str">
        <f t="shared" si="682"/>
        <v/>
      </c>
      <c r="BE693" t="str">
        <f t="shared" si="683"/>
        <v/>
      </c>
      <c r="BF693" t="str">
        <f t="shared" si="684"/>
        <v/>
      </c>
      <c r="BG693" t="str">
        <f t="shared" si="685"/>
        <v/>
      </c>
      <c r="BH693" t="str">
        <f t="shared" si="686"/>
        <v/>
      </c>
      <c r="BI693" t="str">
        <f t="shared" si="687"/>
        <v/>
      </c>
      <c r="BJ693" t="str">
        <f t="shared" si="688"/>
        <v/>
      </c>
      <c r="BM693" t="str">
        <f t="shared" si="689"/>
        <v/>
      </c>
      <c r="BN693" t="str">
        <f t="shared" si="690"/>
        <v/>
      </c>
      <c r="BO693" t="str">
        <f t="shared" si="691"/>
        <v/>
      </c>
      <c r="BP693" t="str">
        <f t="shared" si="692"/>
        <v/>
      </c>
      <c r="BQ693" t="str">
        <f t="shared" si="693"/>
        <v/>
      </c>
      <c r="BR693" t="str">
        <f t="shared" si="694"/>
        <v/>
      </c>
      <c r="BS693" t="str">
        <f t="shared" si="695"/>
        <v/>
      </c>
      <c r="BT693" t="str">
        <f t="shared" si="696"/>
        <v/>
      </c>
      <c r="BU693" t="str">
        <f t="shared" si="697"/>
        <v/>
      </c>
      <c r="BV693" t="str">
        <f t="shared" si="698"/>
        <v/>
      </c>
      <c r="BW693" t="str">
        <f t="shared" si="699"/>
        <v/>
      </c>
      <c r="BX693" t="str">
        <f t="shared" si="700"/>
        <v/>
      </c>
      <c r="BY693" t="str">
        <f t="shared" si="701"/>
        <v/>
      </c>
      <c r="BZ693" t="str">
        <f t="shared" si="702"/>
        <v/>
      </c>
      <c r="CA693" t="str">
        <f t="shared" si="703"/>
        <v/>
      </c>
      <c r="CB693" t="str">
        <f t="shared" si="704"/>
        <v/>
      </c>
      <c r="CC693" t="str">
        <f t="shared" si="705"/>
        <v/>
      </c>
      <c r="CD693" t="str">
        <f t="shared" si="706"/>
        <v/>
      </c>
      <c r="CF693"/>
      <c r="CG693" s="36" t="str">
        <f t="shared" si="666"/>
        <v/>
      </c>
      <c r="CH693" s="36" t="str">
        <f t="shared" si="667"/>
        <v/>
      </c>
      <c r="CI693" s="36" t="str">
        <f t="shared" si="668"/>
        <v/>
      </c>
      <c r="CJ693" s="36" t="str">
        <f t="shared" si="669"/>
        <v/>
      </c>
      <c r="CK693" s="36" t="str">
        <f t="shared" si="670"/>
        <v/>
      </c>
    </row>
    <row r="694" spans="1:89">
      <c r="A694">
        <f t="shared" si="707"/>
        <v>685</v>
      </c>
      <c r="B694" s="1" t="str">
        <f t="shared" si="708"/>
        <v>Mi</v>
      </c>
      <c r="C694" s="2" t="str">
        <f t="shared" si="709"/>
        <v>12</v>
      </c>
      <c r="D694" s="50">
        <v>42095.5</v>
      </c>
      <c r="E694" s="51"/>
      <c r="F694" s="52"/>
      <c r="G694" s="52"/>
      <c r="H694" s="13" t="str">
        <f t="shared" si="714"/>
        <v/>
      </c>
      <c r="I694" s="13" t="str">
        <f t="shared" si="710"/>
        <v/>
      </c>
      <c r="J694" s="13" t="str">
        <f t="shared" si="715"/>
        <v/>
      </c>
      <c r="K694" s="3" t="str">
        <f t="shared" si="716"/>
        <v/>
      </c>
      <c r="L694" s="4" t="str">
        <f t="shared" si="717"/>
        <v/>
      </c>
      <c r="M694" s="52"/>
      <c r="N694" s="52"/>
      <c r="O694" s="13" t="str">
        <f t="shared" si="718"/>
        <v/>
      </c>
      <c r="P694" s="4" t="str">
        <f t="shared" si="719"/>
        <v/>
      </c>
      <c r="Q694" s="4" t="str">
        <f t="shared" si="720"/>
        <v/>
      </c>
      <c r="S694" s="5"/>
      <c r="T694" s="52"/>
      <c r="U694" s="52"/>
      <c r="V694" s="52"/>
      <c r="W694" s="52"/>
      <c r="X694" s="52"/>
      <c r="Y694" s="52"/>
      <c r="Z694" s="13" t="str">
        <f t="shared" si="713"/>
        <v/>
      </c>
      <c r="AA694" s="53" t="str">
        <f t="shared" si="727"/>
        <v/>
      </c>
      <c r="AB694" s="13" t="str">
        <f t="shared" si="722"/>
        <v/>
      </c>
      <c r="AC694" s="13" t="str">
        <f t="shared" si="724"/>
        <v/>
      </c>
      <c r="AD694" s="13" t="b">
        <f t="shared" si="725"/>
        <v>0</v>
      </c>
      <c r="AE694" t="e">
        <f t="shared" si="723"/>
        <v>#VALUE!</v>
      </c>
      <c r="AF694" t="str">
        <f t="shared" si="711"/>
        <v/>
      </c>
      <c r="AG694" t="b">
        <f t="shared" si="726"/>
        <v>0</v>
      </c>
      <c r="AI694" s="41">
        <f>SUM($AG$11:AG694)</f>
        <v>-160</v>
      </c>
      <c r="AJ694" s="36">
        <f>SUM($AA$10:AA694)</f>
        <v>692.6</v>
      </c>
      <c r="AK694" s="42">
        <f>SUM($AL$11:AL694)</f>
        <v>390</v>
      </c>
      <c r="AL694" t="b">
        <f t="shared" si="721"/>
        <v>0</v>
      </c>
      <c r="AN694">
        <f>SUM(AS$11:BJ694)</f>
        <v>1064</v>
      </c>
      <c r="AO694">
        <f>SUM(BM$11:CD694)</f>
        <v>560</v>
      </c>
      <c r="AP694">
        <f t="shared" si="712"/>
        <v>692.6</v>
      </c>
      <c r="AR694" t="str">
        <f t="shared" si="665"/>
        <v/>
      </c>
      <c r="AS694" t="str">
        <f t="shared" si="671"/>
        <v/>
      </c>
      <c r="AT694" t="str">
        <f t="shared" si="672"/>
        <v/>
      </c>
      <c r="AU694" t="str">
        <f t="shared" si="673"/>
        <v/>
      </c>
      <c r="AV694" t="str">
        <f t="shared" si="674"/>
        <v/>
      </c>
      <c r="AW694" t="str">
        <f t="shared" si="675"/>
        <v/>
      </c>
      <c r="AX694" t="str">
        <f t="shared" si="676"/>
        <v/>
      </c>
      <c r="AY694" t="str">
        <f t="shared" si="677"/>
        <v/>
      </c>
      <c r="AZ694" t="str">
        <f t="shared" si="678"/>
        <v/>
      </c>
      <c r="BA694" t="str">
        <f t="shared" si="679"/>
        <v/>
      </c>
      <c r="BB694" t="str">
        <f t="shared" si="680"/>
        <v/>
      </c>
      <c r="BC694" t="str">
        <f t="shared" si="681"/>
        <v/>
      </c>
      <c r="BD694" t="str">
        <f t="shared" si="682"/>
        <v/>
      </c>
      <c r="BE694" t="str">
        <f t="shared" si="683"/>
        <v/>
      </c>
      <c r="BF694" t="str">
        <f t="shared" si="684"/>
        <v/>
      </c>
      <c r="BG694" t="str">
        <f t="shared" si="685"/>
        <v/>
      </c>
      <c r="BH694" t="str">
        <f t="shared" si="686"/>
        <v/>
      </c>
      <c r="BI694" t="str">
        <f t="shared" si="687"/>
        <v/>
      </c>
      <c r="BJ694" t="str">
        <f t="shared" si="688"/>
        <v/>
      </c>
      <c r="BM694" t="str">
        <f t="shared" si="689"/>
        <v/>
      </c>
      <c r="BN694" t="str">
        <f t="shared" si="690"/>
        <v/>
      </c>
      <c r="BO694" t="str">
        <f t="shared" si="691"/>
        <v/>
      </c>
      <c r="BP694" t="str">
        <f t="shared" si="692"/>
        <v/>
      </c>
      <c r="BQ694" t="str">
        <f t="shared" si="693"/>
        <v/>
      </c>
      <c r="BR694" t="str">
        <f t="shared" si="694"/>
        <v/>
      </c>
      <c r="BS694" t="str">
        <f t="shared" si="695"/>
        <v/>
      </c>
      <c r="BT694" t="str">
        <f t="shared" si="696"/>
        <v/>
      </c>
      <c r="BU694" t="str">
        <f t="shared" si="697"/>
        <v/>
      </c>
      <c r="BV694" t="str">
        <f t="shared" si="698"/>
        <v/>
      </c>
      <c r="BW694" t="str">
        <f t="shared" si="699"/>
        <v/>
      </c>
      <c r="BX694" t="str">
        <f t="shared" si="700"/>
        <v/>
      </c>
      <c r="BY694" t="str">
        <f t="shared" si="701"/>
        <v/>
      </c>
      <c r="BZ694" t="str">
        <f t="shared" si="702"/>
        <v/>
      </c>
      <c r="CA694" t="str">
        <f t="shared" si="703"/>
        <v/>
      </c>
      <c r="CB694" t="str">
        <f t="shared" si="704"/>
        <v/>
      </c>
      <c r="CC694" t="str">
        <f t="shared" si="705"/>
        <v/>
      </c>
      <c r="CD694" t="str">
        <f t="shared" si="706"/>
        <v/>
      </c>
      <c r="CF694"/>
      <c r="CG694" s="36" t="str">
        <f t="shared" si="666"/>
        <v/>
      </c>
      <c r="CH694" s="36" t="str">
        <f t="shared" si="667"/>
        <v/>
      </c>
      <c r="CI694" s="36" t="str">
        <f t="shared" si="668"/>
        <v/>
      </c>
      <c r="CJ694" s="36" t="str">
        <f t="shared" si="669"/>
        <v/>
      </c>
      <c r="CK694" s="36" t="str">
        <f t="shared" si="670"/>
        <v/>
      </c>
    </row>
    <row r="695" spans="1:89">
      <c r="A695">
        <f t="shared" si="707"/>
        <v>686</v>
      </c>
      <c r="B695" s="1" t="str">
        <f t="shared" si="708"/>
        <v>Mi</v>
      </c>
      <c r="C695" s="2" t="str">
        <f t="shared" si="709"/>
        <v>12</v>
      </c>
      <c r="D695" s="50">
        <v>42095.5</v>
      </c>
      <c r="E695" s="51"/>
      <c r="F695" s="52"/>
      <c r="G695" s="52"/>
      <c r="H695" s="13" t="str">
        <f t="shared" si="714"/>
        <v/>
      </c>
      <c r="I695" s="13" t="str">
        <f t="shared" si="710"/>
        <v/>
      </c>
      <c r="J695" s="13" t="str">
        <f t="shared" si="715"/>
        <v/>
      </c>
      <c r="K695" s="3" t="str">
        <f t="shared" si="716"/>
        <v/>
      </c>
      <c r="L695" s="4" t="str">
        <f t="shared" si="717"/>
        <v/>
      </c>
      <c r="M695" s="52"/>
      <c r="N695" s="52"/>
      <c r="O695" s="13" t="str">
        <f t="shared" si="718"/>
        <v/>
      </c>
      <c r="P695" s="4" t="str">
        <f t="shared" si="719"/>
        <v/>
      </c>
      <c r="Q695" s="4" t="str">
        <f t="shared" si="720"/>
        <v/>
      </c>
      <c r="S695" s="5"/>
      <c r="T695" s="52"/>
      <c r="U695" s="52"/>
      <c r="V695" s="52"/>
      <c r="W695" s="52"/>
      <c r="X695" s="52"/>
      <c r="Y695" s="52"/>
      <c r="Z695" s="13" t="str">
        <f t="shared" si="713"/>
        <v/>
      </c>
      <c r="AA695" s="53" t="str">
        <f t="shared" si="727"/>
        <v/>
      </c>
      <c r="AB695" s="13" t="str">
        <f t="shared" si="722"/>
        <v/>
      </c>
      <c r="AC695" s="13" t="str">
        <f t="shared" si="724"/>
        <v/>
      </c>
      <c r="AD695" s="13" t="b">
        <f t="shared" si="725"/>
        <v>0</v>
      </c>
      <c r="AE695" t="e">
        <f t="shared" si="723"/>
        <v>#VALUE!</v>
      </c>
      <c r="AF695" t="str">
        <f t="shared" si="711"/>
        <v/>
      </c>
      <c r="AG695" t="b">
        <f t="shared" si="726"/>
        <v>0</v>
      </c>
      <c r="AI695" s="41">
        <f>SUM($AG$11:AG695)</f>
        <v>-160</v>
      </c>
      <c r="AJ695" s="36">
        <f>SUM($AA$10:AA695)</f>
        <v>692.6</v>
      </c>
      <c r="AK695" s="42">
        <f>SUM($AL$11:AL695)</f>
        <v>390</v>
      </c>
      <c r="AL695" t="b">
        <f t="shared" si="721"/>
        <v>0</v>
      </c>
      <c r="AN695">
        <f>SUM(AS$11:BJ695)</f>
        <v>1064</v>
      </c>
      <c r="AO695">
        <f>SUM(BM$11:CD695)</f>
        <v>560</v>
      </c>
      <c r="AP695">
        <f t="shared" si="712"/>
        <v>692.6</v>
      </c>
      <c r="AR695" t="str">
        <f t="shared" si="665"/>
        <v/>
      </c>
      <c r="AS695" t="str">
        <f t="shared" si="671"/>
        <v/>
      </c>
      <c r="AT695" t="str">
        <f t="shared" si="672"/>
        <v/>
      </c>
      <c r="AU695" t="str">
        <f t="shared" si="673"/>
        <v/>
      </c>
      <c r="AV695" t="str">
        <f t="shared" si="674"/>
        <v/>
      </c>
      <c r="AW695" t="str">
        <f t="shared" si="675"/>
        <v/>
      </c>
      <c r="AX695" t="str">
        <f t="shared" si="676"/>
        <v/>
      </c>
      <c r="AY695" t="str">
        <f t="shared" si="677"/>
        <v/>
      </c>
      <c r="AZ695" t="str">
        <f t="shared" si="678"/>
        <v/>
      </c>
      <c r="BA695" t="str">
        <f t="shared" si="679"/>
        <v/>
      </c>
      <c r="BB695" t="str">
        <f t="shared" si="680"/>
        <v/>
      </c>
      <c r="BC695" t="str">
        <f t="shared" si="681"/>
        <v/>
      </c>
      <c r="BD695" t="str">
        <f t="shared" si="682"/>
        <v/>
      </c>
      <c r="BE695" t="str">
        <f t="shared" si="683"/>
        <v/>
      </c>
      <c r="BF695" t="str">
        <f t="shared" si="684"/>
        <v/>
      </c>
      <c r="BG695" t="str">
        <f t="shared" si="685"/>
        <v/>
      </c>
      <c r="BH695" t="str">
        <f t="shared" si="686"/>
        <v/>
      </c>
      <c r="BI695" t="str">
        <f t="shared" si="687"/>
        <v/>
      </c>
      <c r="BJ695" t="str">
        <f t="shared" si="688"/>
        <v/>
      </c>
      <c r="BM695" t="str">
        <f t="shared" si="689"/>
        <v/>
      </c>
      <c r="BN695" t="str">
        <f t="shared" si="690"/>
        <v/>
      </c>
      <c r="BO695" t="str">
        <f t="shared" si="691"/>
        <v/>
      </c>
      <c r="BP695" t="str">
        <f t="shared" si="692"/>
        <v/>
      </c>
      <c r="BQ695" t="str">
        <f t="shared" si="693"/>
        <v/>
      </c>
      <c r="BR695" t="str">
        <f t="shared" si="694"/>
        <v/>
      </c>
      <c r="BS695" t="str">
        <f t="shared" si="695"/>
        <v/>
      </c>
      <c r="BT695" t="str">
        <f t="shared" si="696"/>
        <v/>
      </c>
      <c r="BU695" t="str">
        <f t="shared" si="697"/>
        <v/>
      </c>
      <c r="BV695" t="str">
        <f t="shared" si="698"/>
        <v/>
      </c>
      <c r="BW695" t="str">
        <f t="shared" si="699"/>
        <v/>
      </c>
      <c r="BX695" t="str">
        <f t="shared" si="700"/>
        <v/>
      </c>
      <c r="BY695" t="str">
        <f t="shared" si="701"/>
        <v/>
      </c>
      <c r="BZ695" t="str">
        <f t="shared" si="702"/>
        <v/>
      </c>
      <c r="CA695" t="str">
        <f t="shared" si="703"/>
        <v/>
      </c>
      <c r="CB695" t="str">
        <f t="shared" si="704"/>
        <v/>
      </c>
      <c r="CC695" t="str">
        <f t="shared" si="705"/>
        <v/>
      </c>
      <c r="CD695" t="str">
        <f t="shared" si="706"/>
        <v/>
      </c>
      <c r="CF695"/>
      <c r="CG695" s="36" t="str">
        <f t="shared" si="666"/>
        <v/>
      </c>
      <c r="CH695" s="36" t="str">
        <f t="shared" si="667"/>
        <v/>
      </c>
      <c r="CI695" s="36" t="str">
        <f t="shared" si="668"/>
        <v/>
      </c>
      <c r="CJ695" s="36" t="str">
        <f t="shared" si="669"/>
        <v/>
      </c>
      <c r="CK695" s="36" t="str">
        <f t="shared" si="670"/>
        <v/>
      </c>
    </row>
    <row r="696" spans="1:89">
      <c r="A696">
        <f t="shared" si="707"/>
        <v>687</v>
      </c>
      <c r="B696" s="1" t="str">
        <f t="shared" si="708"/>
        <v>Mi</v>
      </c>
      <c r="C696" s="2" t="str">
        <f t="shared" si="709"/>
        <v>12</v>
      </c>
      <c r="D696" s="50">
        <v>42095.5</v>
      </c>
      <c r="E696" s="51"/>
      <c r="F696" s="52"/>
      <c r="G696" s="52"/>
      <c r="H696" s="13" t="str">
        <f t="shared" si="714"/>
        <v/>
      </c>
      <c r="I696" s="13" t="str">
        <f t="shared" si="710"/>
        <v/>
      </c>
      <c r="J696" s="13" t="str">
        <f t="shared" si="715"/>
        <v/>
      </c>
      <c r="K696" s="3" t="str">
        <f t="shared" si="716"/>
        <v/>
      </c>
      <c r="L696" s="4" t="str">
        <f t="shared" si="717"/>
        <v/>
      </c>
      <c r="M696" s="52"/>
      <c r="N696" s="52"/>
      <c r="O696" s="13" t="str">
        <f t="shared" si="718"/>
        <v/>
      </c>
      <c r="P696" s="4" t="str">
        <f t="shared" si="719"/>
        <v/>
      </c>
      <c r="Q696" s="4" t="str">
        <f t="shared" si="720"/>
        <v/>
      </c>
      <c r="S696" s="5"/>
      <c r="T696" s="52"/>
      <c r="U696" s="52"/>
      <c r="V696" s="52"/>
      <c r="W696" s="52"/>
      <c r="X696" s="52"/>
      <c r="Y696" s="52"/>
      <c r="Z696" s="13" t="str">
        <f t="shared" si="713"/>
        <v/>
      </c>
      <c r="AA696" s="53" t="str">
        <f t="shared" si="727"/>
        <v/>
      </c>
      <c r="AB696" s="13" t="str">
        <f t="shared" si="722"/>
        <v/>
      </c>
      <c r="AC696" s="13" t="str">
        <f t="shared" si="724"/>
        <v/>
      </c>
      <c r="AD696" s="13" t="b">
        <f t="shared" si="725"/>
        <v>0</v>
      </c>
      <c r="AE696" t="e">
        <f t="shared" si="723"/>
        <v>#VALUE!</v>
      </c>
      <c r="AF696" t="str">
        <f t="shared" si="711"/>
        <v/>
      </c>
      <c r="AG696" t="b">
        <f t="shared" si="726"/>
        <v>0</v>
      </c>
      <c r="AI696" s="41">
        <f>SUM($AG$11:AG696)</f>
        <v>-160</v>
      </c>
      <c r="AJ696" s="36">
        <f>SUM($AA$10:AA696)</f>
        <v>692.6</v>
      </c>
      <c r="AK696" s="42">
        <f>SUM($AL$11:AL696)</f>
        <v>390</v>
      </c>
      <c r="AL696" t="b">
        <f t="shared" si="721"/>
        <v>0</v>
      </c>
      <c r="AN696">
        <f>SUM(AS$11:BJ696)</f>
        <v>1064</v>
      </c>
      <c r="AO696">
        <f>SUM(BM$11:CD696)</f>
        <v>560</v>
      </c>
      <c r="AP696">
        <f t="shared" si="712"/>
        <v>692.6</v>
      </c>
      <c r="AR696" t="str">
        <f t="shared" si="665"/>
        <v/>
      </c>
      <c r="AS696" t="str">
        <f t="shared" si="671"/>
        <v/>
      </c>
      <c r="AT696" t="str">
        <f t="shared" si="672"/>
        <v/>
      </c>
      <c r="AU696" t="str">
        <f t="shared" si="673"/>
        <v/>
      </c>
      <c r="AV696" t="str">
        <f t="shared" si="674"/>
        <v/>
      </c>
      <c r="AW696" t="str">
        <f t="shared" si="675"/>
        <v/>
      </c>
      <c r="AX696" t="str">
        <f t="shared" si="676"/>
        <v/>
      </c>
      <c r="AY696" t="str">
        <f t="shared" si="677"/>
        <v/>
      </c>
      <c r="AZ696" t="str">
        <f t="shared" si="678"/>
        <v/>
      </c>
      <c r="BA696" t="str">
        <f t="shared" si="679"/>
        <v/>
      </c>
      <c r="BB696" t="str">
        <f t="shared" si="680"/>
        <v/>
      </c>
      <c r="BC696" t="str">
        <f t="shared" si="681"/>
        <v/>
      </c>
      <c r="BD696" t="str">
        <f t="shared" si="682"/>
        <v/>
      </c>
      <c r="BE696" t="str">
        <f t="shared" si="683"/>
        <v/>
      </c>
      <c r="BF696" t="str">
        <f t="shared" si="684"/>
        <v/>
      </c>
      <c r="BG696" t="str">
        <f t="shared" si="685"/>
        <v/>
      </c>
      <c r="BH696" t="str">
        <f t="shared" si="686"/>
        <v/>
      </c>
      <c r="BI696" t="str">
        <f t="shared" si="687"/>
        <v/>
      </c>
      <c r="BJ696" t="str">
        <f t="shared" si="688"/>
        <v/>
      </c>
      <c r="BM696" t="str">
        <f t="shared" si="689"/>
        <v/>
      </c>
      <c r="BN696" t="str">
        <f t="shared" si="690"/>
        <v/>
      </c>
      <c r="BO696" t="str">
        <f t="shared" si="691"/>
        <v/>
      </c>
      <c r="BP696" t="str">
        <f t="shared" si="692"/>
        <v/>
      </c>
      <c r="BQ696" t="str">
        <f t="shared" si="693"/>
        <v/>
      </c>
      <c r="BR696" t="str">
        <f t="shared" si="694"/>
        <v/>
      </c>
      <c r="BS696" t="str">
        <f t="shared" si="695"/>
        <v/>
      </c>
      <c r="BT696" t="str">
        <f t="shared" si="696"/>
        <v/>
      </c>
      <c r="BU696" t="str">
        <f t="shared" si="697"/>
        <v/>
      </c>
      <c r="BV696" t="str">
        <f t="shared" si="698"/>
        <v/>
      </c>
      <c r="BW696" t="str">
        <f t="shared" si="699"/>
        <v/>
      </c>
      <c r="BX696" t="str">
        <f t="shared" si="700"/>
        <v/>
      </c>
      <c r="BY696" t="str">
        <f t="shared" si="701"/>
        <v/>
      </c>
      <c r="BZ696" t="str">
        <f t="shared" si="702"/>
        <v/>
      </c>
      <c r="CA696" t="str">
        <f t="shared" si="703"/>
        <v/>
      </c>
      <c r="CB696" t="str">
        <f t="shared" si="704"/>
        <v/>
      </c>
      <c r="CC696" t="str">
        <f t="shared" si="705"/>
        <v/>
      </c>
      <c r="CD696" t="str">
        <f t="shared" si="706"/>
        <v/>
      </c>
      <c r="CF696"/>
      <c r="CG696" s="36" t="str">
        <f t="shared" si="666"/>
        <v/>
      </c>
      <c r="CH696" s="36" t="str">
        <f t="shared" si="667"/>
        <v/>
      </c>
      <c r="CI696" s="36" t="str">
        <f t="shared" si="668"/>
        <v/>
      </c>
      <c r="CJ696" s="36" t="str">
        <f t="shared" si="669"/>
        <v/>
      </c>
      <c r="CK696" s="36" t="str">
        <f t="shared" si="670"/>
        <v/>
      </c>
    </row>
    <row r="697" spans="1:89">
      <c r="A697">
        <f t="shared" si="707"/>
        <v>688</v>
      </c>
      <c r="B697" s="1" t="str">
        <f t="shared" si="708"/>
        <v>Mi</v>
      </c>
      <c r="C697" s="2" t="str">
        <f t="shared" si="709"/>
        <v>12</v>
      </c>
      <c r="D697" s="50">
        <v>42095.5</v>
      </c>
      <c r="E697" s="51"/>
      <c r="F697" s="52"/>
      <c r="G697" s="52"/>
      <c r="H697" s="13" t="str">
        <f t="shared" si="714"/>
        <v/>
      </c>
      <c r="I697" s="13" t="str">
        <f t="shared" si="710"/>
        <v/>
      </c>
      <c r="J697" s="13" t="str">
        <f t="shared" si="715"/>
        <v/>
      </c>
      <c r="K697" s="3" t="str">
        <f t="shared" si="716"/>
        <v/>
      </c>
      <c r="L697" s="4" t="str">
        <f t="shared" si="717"/>
        <v/>
      </c>
      <c r="M697" s="52"/>
      <c r="N697" s="52"/>
      <c r="O697" s="13" t="str">
        <f t="shared" si="718"/>
        <v/>
      </c>
      <c r="P697" s="4" t="str">
        <f t="shared" si="719"/>
        <v/>
      </c>
      <c r="Q697" s="4" t="str">
        <f t="shared" si="720"/>
        <v/>
      </c>
      <c r="S697" s="5"/>
      <c r="T697" s="52"/>
      <c r="U697" s="52"/>
      <c r="V697" s="52"/>
      <c r="W697" s="52"/>
      <c r="X697" s="52"/>
      <c r="Y697" s="52"/>
      <c r="Z697" s="13" t="str">
        <f t="shared" si="713"/>
        <v/>
      </c>
      <c r="AA697" s="53" t="str">
        <f t="shared" si="727"/>
        <v/>
      </c>
      <c r="AB697" s="13" t="str">
        <f t="shared" si="722"/>
        <v/>
      </c>
      <c r="AC697" s="13" t="str">
        <f t="shared" si="724"/>
        <v/>
      </c>
      <c r="AD697" s="13" t="b">
        <f t="shared" si="725"/>
        <v>0</v>
      </c>
      <c r="AE697" t="e">
        <f t="shared" si="723"/>
        <v>#VALUE!</v>
      </c>
      <c r="AF697" t="str">
        <f t="shared" si="711"/>
        <v/>
      </c>
      <c r="AG697" t="b">
        <f t="shared" si="726"/>
        <v>0</v>
      </c>
      <c r="AI697" s="41">
        <f>SUM($AG$11:AG697)</f>
        <v>-160</v>
      </c>
      <c r="AJ697" s="36">
        <f>SUM($AA$10:AA697)</f>
        <v>692.6</v>
      </c>
      <c r="AK697" s="42">
        <f>SUM($AL$11:AL697)</f>
        <v>390</v>
      </c>
      <c r="AL697" t="b">
        <f t="shared" si="721"/>
        <v>0</v>
      </c>
      <c r="AN697">
        <f>SUM(AS$11:BJ697)</f>
        <v>1064</v>
      </c>
      <c r="AO697">
        <f>SUM(BM$11:CD697)</f>
        <v>560</v>
      </c>
      <c r="AP697">
        <f t="shared" si="712"/>
        <v>692.6</v>
      </c>
      <c r="AR697" t="str">
        <f t="shared" si="665"/>
        <v/>
      </c>
      <c r="AS697" t="str">
        <f t="shared" si="671"/>
        <v/>
      </c>
      <c r="AT697" t="str">
        <f t="shared" si="672"/>
        <v/>
      </c>
      <c r="AU697" t="str">
        <f t="shared" si="673"/>
        <v/>
      </c>
      <c r="AV697" t="str">
        <f t="shared" si="674"/>
        <v/>
      </c>
      <c r="AW697" t="str">
        <f t="shared" si="675"/>
        <v/>
      </c>
      <c r="AX697" t="str">
        <f t="shared" si="676"/>
        <v/>
      </c>
      <c r="AY697" t="str">
        <f t="shared" si="677"/>
        <v/>
      </c>
      <c r="AZ697" t="str">
        <f t="shared" si="678"/>
        <v/>
      </c>
      <c r="BA697" t="str">
        <f t="shared" si="679"/>
        <v/>
      </c>
      <c r="BB697" t="str">
        <f t="shared" si="680"/>
        <v/>
      </c>
      <c r="BC697" t="str">
        <f t="shared" si="681"/>
        <v/>
      </c>
      <c r="BD697" t="str">
        <f t="shared" si="682"/>
        <v/>
      </c>
      <c r="BE697" t="str">
        <f t="shared" si="683"/>
        <v/>
      </c>
      <c r="BF697" t="str">
        <f t="shared" si="684"/>
        <v/>
      </c>
      <c r="BG697" t="str">
        <f t="shared" si="685"/>
        <v/>
      </c>
      <c r="BH697" t="str">
        <f t="shared" si="686"/>
        <v/>
      </c>
      <c r="BI697" t="str">
        <f t="shared" si="687"/>
        <v/>
      </c>
      <c r="BJ697" t="str">
        <f t="shared" si="688"/>
        <v/>
      </c>
      <c r="BM697" t="str">
        <f t="shared" si="689"/>
        <v/>
      </c>
      <c r="BN697" t="str">
        <f t="shared" si="690"/>
        <v/>
      </c>
      <c r="BO697" t="str">
        <f t="shared" si="691"/>
        <v/>
      </c>
      <c r="BP697" t="str">
        <f t="shared" si="692"/>
        <v/>
      </c>
      <c r="BQ697" t="str">
        <f t="shared" si="693"/>
        <v/>
      </c>
      <c r="BR697" t="str">
        <f t="shared" si="694"/>
        <v/>
      </c>
      <c r="BS697" t="str">
        <f t="shared" si="695"/>
        <v/>
      </c>
      <c r="BT697" t="str">
        <f t="shared" si="696"/>
        <v/>
      </c>
      <c r="BU697" t="str">
        <f t="shared" si="697"/>
        <v/>
      </c>
      <c r="BV697" t="str">
        <f t="shared" si="698"/>
        <v/>
      </c>
      <c r="BW697" t="str">
        <f t="shared" si="699"/>
        <v/>
      </c>
      <c r="BX697" t="str">
        <f t="shared" si="700"/>
        <v/>
      </c>
      <c r="BY697" t="str">
        <f t="shared" si="701"/>
        <v/>
      </c>
      <c r="BZ697" t="str">
        <f t="shared" si="702"/>
        <v/>
      </c>
      <c r="CA697" t="str">
        <f t="shared" si="703"/>
        <v/>
      </c>
      <c r="CB697" t="str">
        <f t="shared" si="704"/>
        <v/>
      </c>
      <c r="CC697" t="str">
        <f t="shared" si="705"/>
        <v/>
      </c>
      <c r="CD697" t="str">
        <f t="shared" si="706"/>
        <v/>
      </c>
      <c r="CF697"/>
      <c r="CG697" s="36" t="str">
        <f t="shared" si="666"/>
        <v/>
      </c>
      <c r="CH697" s="36" t="str">
        <f t="shared" si="667"/>
        <v/>
      </c>
      <c r="CI697" s="36" t="str">
        <f t="shared" si="668"/>
        <v/>
      </c>
      <c r="CJ697" s="36" t="str">
        <f t="shared" si="669"/>
        <v/>
      </c>
      <c r="CK697" s="36" t="str">
        <f t="shared" si="670"/>
        <v/>
      </c>
    </row>
    <row r="698" spans="1:89">
      <c r="A698">
        <f t="shared" si="707"/>
        <v>689</v>
      </c>
      <c r="B698" s="1" t="str">
        <f t="shared" si="708"/>
        <v>Mi</v>
      </c>
      <c r="C698" s="2" t="str">
        <f t="shared" si="709"/>
        <v>12</v>
      </c>
      <c r="D698" s="50">
        <v>42095.5</v>
      </c>
      <c r="E698" s="51"/>
      <c r="F698" s="52"/>
      <c r="G698" s="52"/>
      <c r="H698" s="13" t="str">
        <f t="shared" si="714"/>
        <v/>
      </c>
      <c r="I698" s="13" t="str">
        <f t="shared" si="710"/>
        <v/>
      </c>
      <c r="J698" s="13" t="str">
        <f t="shared" si="715"/>
        <v/>
      </c>
      <c r="K698" s="3" t="str">
        <f t="shared" si="716"/>
        <v/>
      </c>
      <c r="L698" s="4" t="str">
        <f t="shared" si="717"/>
        <v/>
      </c>
      <c r="M698" s="52"/>
      <c r="N698" s="52"/>
      <c r="O698" s="13" t="str">
        <f t="shared" si="718"/>
        <v/>
      </c>
      <c r="P698" s="4" t="str">
        <f t="shared" si="719"/>
        <v/>
      </c>
      <c r="Q698" s="4" t="str">
        <f t="shared" si="720"/>
        <v/>
      </c>
      <c r="S698" s="5"/>
      <c r="T698" s="52"/>
      <c r="U698" s="52"/>
      <c r="V698" s="52"/>
      <c r="W698" s="52"/>
      <c r="X698" s="52"/>
      <c r="Y698" s="52"/>
      <c r="Z698" s="13" t="str">
        <f t="shared" si="713"/>
        <v/>
      </c>
      <c r="AA698" s="53" t="str">
        <f t="shared" si="727"/>
        <v/>
      </c>
      <c r="AB698" s="13" t="str">
        <f t="shared" si="722"/>
        <v/>
      </c>
      <c r="AC698" s="13" t="str">
        <f t="shared" si="724"/>
        <v/>
      </c>
      <c r="AD698" s="13" t="b">
        <f t="shared" si="725"/>
        <v>0</v>
      </c>
      <c r="AE698" t="e">
        <f t="shared" si="723"/>
        <v>#VALUE!</v>
      </c>
      <c r="AF698" t="str">
        <f t="shared" si="711"/>
        <v/>
      </c>
      <c r="AG698" t="b">
        <f t="shared" si="726"/>
        <v>0</v>
      </c>
      <c r="AI698" s="41">
        <f>SUM($AG$11:AG698)</f>
        <v>-160</v>
      </c>
      <c r="AJ698" s="36">
        <f>SUM($AA$10:AA698)</f>
        <v>692.6</v>
      </c>
      <c r="AK698" s="42">
        <f>SUM($AL$11:AL698)</f>
        <v>390</v>
      </c>
      <c r="AL698" t="b">
        <f t="shared" si="721"/>
        <v>0</v>
      </c>
      <c r="AN698">
        <f>SUM(AS$11:BJ698)</f>
        <v>1064</v>
      </c>
      <c r="AO698">
        <f>SUM(BM$11:CD698)</f>
        <v>560</v>
      </c>
      <c r="AP698">
        <f t="shared" si="712"/>
        <v>692.6</v>
      </c>
      <c r="AR698" t="str">
        <f t="shared" si="665"/>
        <v/>
      </c>
      <c r="AS698" t="str">
        <f t="shared" si="671"/>
        <v/>
      </c>
      <c r="AT698" t="str">
        <f t="shared" si="672"/>
        <v/>
      </c>
      <c r="AU698" t="str">
        <f t="shared" si="673"/>
        <v/>
      </c>
      <c r="AV698" t="str">
        <f t="shared" si="674"/>
        <v/>
      </c>
      <c r="AW698" t="str">
        <f t="shared" si="675"/>
        <v/>
      </c>
      <c r="AX698" t="str">
        <f t="shared" si="676"/>
        <v/>
      </c>
      <c r="AY698" t="str">
        <f t="shared" si="677"/>
        <v/>
      </c>
      <c r="AZ698" t="str">
        <f t="shared" si="678"/>
        <v/>
      </c>
      <c r="BA698" t="str">
        <f t="shared" si="679"/>
        <v/>
      </c>
      <c r="BB698" t="str">
        <f t="shared" si="680"/>
        <v/>
      </c>
      <c r="BC698" t="str">
        <f t="shared" si="681"/>
        <v/>
      </c>
      <c r="BD698" t="str">
        <f t="shared" si="682"/>
        <v/>
      </c>
      <c r="BE698" t="str">
        <f t="shared" si="683"/>
        <v/>
      </c>
      <c r="BF698" t="str">
        <f t="shared" si="684"/>
        <v/>
      </c>
      <c r="BG698" t="str">
        <f t="shared" si="685"/>
        <v/>
      </c>
      <c r="BH698" t="str">
        <f t="shared" si="686"/>
        <v/>
      </c>
      <c r="BI698" t="str">
        <f t="shared" si="687"/>
        <v/>
      </c>
      <c r="BJ698" t="str">
        <f t="shared" si="688"/>
        <v/>
      </c>
      <c r="BM698" t="str">
        <f t="shared" si="689"/>
        <v/>
      </c>
      <c r="BN698" t="str">
        <f t="shared" si="690"/>
        <v/>
      </c>
      <c r="BO698" t="str">
        <f t="shared" si="691"/>
        <v/>
      </c>
      <c r="BP698" t="str">
        <f t="shared" si="692"/>
        <v/>
      </c>
      <c r="BQ698" t="str">
        <f t="shared" si="693"/>
        <v/>
      </c>
      <c r="BR698" t="str">
        <f t="shared" si="694"/>
        <v/>
      </c>
      <c r="BS698" t="str">
        <f t="shared" si="695"/>
        <v/>
      </c>
      <c r="BT698" t="str">
        <f t="shared" si="696"/>
        <v/>
      </c>
      <c r="BU698" t="str">
        <f t="shared" si="697"/>
        <v/>
      </c>
      <c r="BV698" t="str">
        <f t="shared" si="698"/>
        <v/>
      </c>
      <c r="BW698" t="str">
        <f t="shared" si="699"/>
        <v/>
      </c>
      <c r="BX698" t="str">
        <f t="shared" si="700"/>
        <v/>
      </c>
      <c r="BY698" t="str">
        <f t="shared" si="701"/>
        <v/>
      </c>
      <c r="BZ698" t="str">
        <f t="shared" si="702"/>
        <v/>
      </c>
      <c r="CA698" t="str">
        <f t="shared" si="703"/>
        <v/>
      </c>
      <c r="CB698" t="str">
        <f t="shared" si="704"/>
        <v/>
      </c>
      <c r="CC698" t="str">
        <f t="shared" si="705"/>
        <v/>
      </c>
      <c r="CD698" t="str">
        <f t="shared" si="706"/>
        <v/>
      </c>
      <c r="CF698"/>
      <c r="CG698" s="36" t="str">
        <f t="shared" si="666"/>
        <v/>
      </c>
      <c r="CH698" s="36" t="str">
        <f t="shared" si="667"/>
        <v/>
      </c>
      <c r="CI698" s="36" t="str">
        <f t="shared" si="668"/>
        <v/>
      </c>
      <c r="CJ698" s="36" t="str">
        <f t="shared" si="669"/>
        <v/>
      </c>
      <c r="CK698" s="36" t="str">
        <f t="shared" si="670"/>
        <v/>
      </c>
    </row>
    <row r="699" spans="1:89">
      <c r="A699">
        <f t="shared" si="707"/>
        <v>690</v>
      </c>
      <c r="B699" s="1" t="str">
        <f t="shared" si="708"/>
        <v>Mi</v>
      </c>
      <c r="C699" s="2" t="str">
        <f t="shared" si="709"/>
        <v>12</v>
      </c>
      <c r="D699" s="50">
        <v>42095.5</v>
      </c>
      <c r="E699" s="51"/>
      <c r="F699" s="52"/>
      <c r="G699" s="52"/>
      <c r="H699" s="13" t="str">
        <f t="shared" si="714"/>
        <v/>
      </c>
      <c r="I699" s="13" t="str">
        <f t="shared" si="710"/>
        <v/>
      </c>
      <c r="J699" s="13" t="str">
        <f t="shared" si="715"/>
        <v/>
      </c>
      <c r="K699" s="3" t="str">
        <f t="shared" si="716"/>
        <v/>
      </c>
      <c r="L699" s="4" t="str">
        <f t="shared" si="717"/>
        <v/>
      </c>
      <c r="M699" s="52"/>
      <c r="N699" s="52"/>
      <c r="O699" s="13" t="str">
        <f t="shared" si="718"/>
        <v/>
      </c>
      <c r="P699" s="4" t="str">
        <f t="shared" si="719"/>
        <v/>
      </c>
      <c r="Q699" s="4" t="str">
        <f t="shared" si="720"/>
        <v/>
      </c>
      <c r="S699" s="5"/>
      <c r="T699" s="52"/>
      <c r="U699" s="52"/>
      <c r="V699" s="52"/>
      <c r="W699" s="52"/>
      <c r="X699" s="52"/>
      <c r="Y699" s="52"/>
      <c r="Z699" s="13" t="str">
        <f t="shared" si="713"/>
        <v/>
      </c>
      <c r="AA699" s="53" t="str">
        <f t="shared" si="727"/>
        <v/>
      </c>
      <c r="AB699" s="13" t="str">
        <f t="shared" si="722"/>
        <v/>
      </c>
      <c r="AC699" s="13" t="str">
        <f t="shared" si="724"/>
        <v/>
      </c>
      <c r="AD699" s="13" t="b">
        <f t="shared" si="725"/>
        <v>0</v>
      </c>
      <c r="AE699" t="e">
        <f t="shared" si="723"/>
        <v>#VALUE!</v>
      </c>
      <c r="AF699" t="str">
        <f t="shared" si="711"/>
        <v/>
      </c>
      <c r="AG699" t="b">
        <f t="shared" si="726"/>
        <v>0</v>
      </c>
      <c r="AI699" s="41">
        <f>SUM($AG$11:AG699)</f>
        <v>-160</v>
      </c>
      <c r="AJ699" s="36">
        <f>SUM($AA$10:AA699)</f>
        <v>692.6</v>
      </c>
      <c r="AK699" s="42">
        <f>SUM($AL$11:AL699)</f>
        <v>390</v>
      </c>
      <c r="AL699" t="b">
        <f t="shared" si="721"/>
        <v>0</v>
      </c>
      <c r="AN699">
        <f>SUM(AS$11:BJ699)</f>
        <v>1064</v>
      </c>
      <c r="AO699">
        <f>SUM(BM$11:CD699)</f>
        <v>560</v>
      </c>
      <c r="AP699">
        <f t="shared" si="712"/>
        <v>692.6</v>
      </c>
      <c r="AR699" t="str">
        <f t="shared" si="665"/>
        <v/>
      </c>
      <c r="AS699" t="str">
        <f t="shared" si="671"/>
        <v/>
      </c>
      <c r="AT699" t="str">
        <f t="shared" si="672"/>
        <v/>
      </c>
      <c r="AU699" t="str">
        <f t="shared" si="673"/>
        <v/>
      </c>
      <c r="AV699" t="str">
        <f t="shared" si="674"/>
        <v/>
      </c>
      <c r="AW699" t="str">
        <f t="shared" si="675"/>
        <v/>
      </c>
      <c r="AX699" t="str">
        <f t="shared" si="676"/>
        <v/>
      </c>
      <c r="AY699" t="str">
        <f t="shared" si="677"/>
        <v/>
      </c>
      <c r="AZ699" t="str">
        <f t="shared" si="678"/>
        <v/>
      </c>
      <c r="BA699" t="str">
        <f t="shared" si="679"/>
        <v/>
      </c>
      <c r="BB699" t="str">
        <f t="shared" si="680"/>
        <v/>
      </c>
      <c r="BC699" t="str">
        <f t="shared" si="681"/>
        <v/>
      </c>
      <c r="BD699" t="str">
        <f t="shared" si="682"/>
        <v/>
      </c>
      <c r="BE699" t="str">
        <f t="shared" si="683"/>
        <v/>
      </c>
      <c r="BF699" t="str">
        <f t="shared" si="684"/>
        <v/>
      </c>
      <c r="BG699" t="str">
        <f t="shared" si="685"/>
        <v/>
      </c>
      <c r="BH699" t="str">
        <f t="shared" si="686"/>
        <v/>
      </c>
      <c r="BI699" t="str">
        <f t="shared" si="687"/>
        <v/>
      </c>
      <c r="BJ699" t="str">
        <f t="shared" si="688"/>
        <v/>
      </c>
      <c r="BM699" t="str">
        <f t="shared" si="689"/>
        <v/>
      </c>
      <c r="BN699" t="str">
        <f t="shared" si="690"/>
        <v/>
      </c>
      <c r="BO699" t="str">
        <f t="shared" si="691"/>
        <v/>
      </c>
      <c r="BP699" t="str">
        <f t="shared" si="692"/>
        <v/>
      </c>
      <c r="BQ699" t="str">
        <f t="shared" si="693"/>
        <v/>
      </c>
      <c r="BR699" t="str">
        <f t="shared" si="694"/>
        <v/>
      </c>
      <c r="BS699" t="str">
        <f t="shared" si="695"/>
        <v/>
      </c>
      <c r="BT699" t="str">
        <f t="shared" si="696"/>
        <v/>
      </c>
      <c r="BU699" t="str">
        <f t="shared" si="697"/>
        <v/>
      </c>
      <c r="BV699" t="str">
        <f t="shared" si="698"/>
        <v/>
      </c>
      <c r="BW699" t="str">
        <f t="shared" si="699"/>
        <v/>
      </c>
      <c r="BX699" t="str">
        <f t="shared" si="700"/>
        <v/>
      </c>
      <c r="BY699" t="str">
        <f t="shared" si="701"/>
        <v/>
      </c>
      <c r="BZ699" t="str">
        <f t="shared" si="702"/>
        <v/>
      </c>
      <c r="CA699" t="str">
        <f t="shared" si="703"/>
        <v/>
      </c>
      <c r="CB699" t="str">
        <f t="shared" si="704"/>
        <v/>
      </c>
      <c r="CC699" t="str">
        <f t="shared" si="705"/>
        <v/>
      </c>
      <c r="CD699" t="str">
        <f t="shared" si="706"/>
        <v/>
      </c>
      <c r="CF699"/>
      <c r="CG699" s="36" t="str">
        <f t="shared" si="666"/>
        <v/>
      </c>
      <c r="CH699" s="36" t="str">
        <f t="shared" si="667"/>
        <v/>
      </c>
      <c r="CI699" s="36" t="str">
        <f t="shared" si="668"/>
        <v/>
      </c>
      <c r="CJ699" s="36" t="str">
        <f t="shared" si="669"/>
        <v/>
      </c>
      <c r="CK699" s="36" t="str">
        <f t="shared" si="670"/>
        <v/>
      </c>
    </row>
    <row r="700" spans="1:89">
      <c r="A700">
        <f t="shared" si="707"/>
        <v>691</v>
      </c>
      <c r="B700" s="1" t="str">
        <f t="shared" si="708"/>
        <v>Mi</v>
      </c>
      <c r="C700" s="2" t="str">
        <f t="shared" si="709"/>
        <v>12</v>
      </c>
      <c r="D700" s="50">
        <v>42095.5</v>
      </c>
      <c r="E700" s="51"/>
      <c r="F700" s="52"/>
      <c r="G700" s="52"/>
      <c r="H700" s="13" t="str">
        <f t="shared" si="714"/>
        <v/>
      </c>
      <c r="I700" s="13" t="str">
        <f t="shared" si="710"/>
        <v/>
      </c>
      <c r="J700" s="13" t="str">
        <f t="shared" si="715"/>
        <v/>
      </c>
      <c r="K700" s="3" t="str">
        <f t="shared" si="716"/>
        <v/>
      </c>
      <c r="L700" s="4" t="str">
        <f t="shared" si="717"/>
        <v/>
      </c>
      <c r="M700" s="52"/>
      <c r="N700" s="52"/>
      <c r="O700" s="13" t="str">
        <f t="shared" si="718"/>
        <v/>
      </c>
      <c r="P700" s="4" t="str">
        <f t="shared" si="719"/>
        <v/>
      </c>
      <c r="Q700" s="4" t="str">
        <f t="shared" si="720"/>
        <v/>
      </c>
      <c r="S700" s="5"/>
      <c r="T700" s="52"/>
      <c r="U700" s="52"/>
      <c r="V700" s="52"/>
      <c r="W700" s="52"/>
      <c r="X700" s="52"/>
      <c r="Y700" s="52"/>
      <c r="Z700" s="13" t="str">
        <f t="shared" si="713"/>
        <v/>
      </c>
      <c r="AA700" s="53" t="str">
        <f t="shared" si="727"/>
        <v/>
      </c>
      <c r="AB700" s="13" t="str">
        <f t="shared" si="722"/>
        <v/>
      </c>
      <c r="AC700" s="13" t="str">
        <f t="shared" si="724"/>
        <v/>
      </c>
      <c r="AD700" s="13" t="b">
        <f t="shared" si="725"/>
        <v>0</v>
      </c>
      <c r="AE700" t="e">
        <f t="shared" si="723"/>
        <v>#VALUE!</v>
      </c>
      <c r="AF700" t="str">
        <f t="shared" si="711"/>
        <v/>
      </c>
      <c r="AG700" t="b">
        <f t="shared" si="726"/>
        <v>0</v>
      </c>
      <c r="AI700" s="41">
        <f>SUM($AG$11:AG700)</f>
        <v>-160</v>
      </c>
      <c r="AJ700" s="36">
        <f>SUM($AA$10:AA700)</f>
        <v>692.6</v>
      </c>
      <c r="AK700" s="42">
        <f>SUM($AL$11:AL700)</f>
        <v>390</v>
      </c>
      <c r="AL700" t="b">
        <f t="shared" si="721"/>
        <v>0</v>
      </c>
      <c r="AN700">
        <f>SUM(AS$11:BJ700)</f>
        <v>1064</v>
      </c>
      <c r="AO700">
        <f>SUM(BM$11:CD700)</f>
        <v>560</v>
      </c>
      <c r="AP700">
        <f t="shared" si="712"/>
        <v>692.6</v>
      </c>
      <c r="AR700" t="str">
        <f t="shared" ref="AR700:AR763" si="728">IF(AL700="Sonderfall","Achtung Sonderfall - Das feste TP Ziel von beispielsweise 80Ticks wurde erreicht, aber nicht das Individuelle TP Ziel (siehe Spalte H)!!!","")</f>
        <v/>
      </c>
      <c r="AS700" t="str">
        <f t="shared" si="671"/>
        <v/>
      </c>
      <c r="AT700" t="str">
        <f t="shared" si="672"/>
        <v/>
      </c>
      <c r="AU700" t="str">
        <f t="shared" si="673"/>
        <v/>
      </c>
      <c r="AV700" t="str">
        <f t="shared" si="674"/>
        <v/>
      </c>
      <c r="AW700" t="str">
        <f t="shared" si="675"/>
        <v/>
      </c>
      <c r="AX700" t="str">
        <f t="shared" si="676"/>
        <v/>
      </c>
      <c r="AY700" t="str">
        <f t="shared" si="677"/>
        <v/>
      </c>
      <c r="AZ700" t="str">
        <f t="shared" si="678"/>
        <v/>
      </c>
      <c r="BA700" t="str">
        <f t="shared" si="679"/>
        <v/>
      </c>
      <c r="BB700" t="str">
        <f t="shared" si="680"/>
        <v/>
      </c>
      <c r="BC700" t="str">
        <f t="shared" si="681"/>
        <v/>
      </c>
      <c r="BD700" t="str">
        <f t="shared" si="682"/>
        <v/>
      </c>
      <c r="BE700" t="str">
        <f t="shared" si="683"/>
        <v/>
      </c>
      <c r="BF700" t="str">
        <f t="shared" si="684"/>
        <v/>
      </c>
      <c r="BG700" t="str">
        <f t="shared" si="685"/>
        <v/>
      </c>
      <c r="BH700" t="str">
        <f t="shared" si="686"/>
        <v/>
      </c>
      <c r="BI700" t="str">
        <f t="shared" si="687"/>
        <v/>
      </c>
      <c r="BJ700" t="str">
        <f t="shared" si="688"/>
        <v/>
      </c>
      <c r="BM700" t="str">
        <f t="shared" si="689"/>
        <v/>
      </c>
      <c r="BN700" t="str">
        <f t="shared" si="690"/>
        <v/>
      </c>
      <c r="BO700" t="str">
        <f t="shared" si="691"/>
        <v/>
      </c>
      <c r="BP700" t="str">
        <f t="shared" si="692"/>
        <v/>
      </c>
      <c r="BQ700" t="str">
        <f t="shared" si="693"/>
        <v/>
      </c>
      <c r="BR700" t="str">
        <f t="shared" si="694"/>
        <v/>
      </c>
      <c r="BS700" t="str">
        <f t="shared" si="695"/>
        <v/>
      </c>
      <c r="BT700" t="str">
        <f t="shared" si="696"/>
        <v/>
      </c>
      <c r="BU700" t="str">
        <f t="shared" si="697"/>
        <v/>
      </c>
      <c r="BV700" t="str">
        <f t="shared" si="698"/>
        <v/>
      </c>
      <c r="BW700" t="str">
        <f t="shared" si="699"/>
        <v/>
      </c>
      <c r="BX700" t="str">
        <f t="shared" si="700"/>
        <v/>
      </c>
      <c r="BY700" t="str">
        <f t="shared" si="701"/>
        <v/>
      </c>
      <c r="BZ700" t="str">
        <f t="shared" si="702"/>
        <v/>
      </c>
      <c r="CA700" t="str">
        <f t="shared" si="703"/>
        <v/>
      </c>
      <c r="CB700" t="str">
        <f t="shared" si="704"/>
        <v/>
      </c>
      <c r="CC700" t="str">
        <f t="shared" si="705"/>
        <v/>
      </c>
      <c r="CD700" t="str">
        <f t="shared" si="706"/>
        <v/>
      </c>
      <c r="CF700"/>
      <c r="CG700" s="36" t="str">
        <f t="shared" si="666"/>
        <v/>
      </c>
      <c r="CH700" s="36" t="str">
        <f t="shared" si="667"/>
        <v/>
      </c>
      <c r="CI700" s="36" t="str">
        <f t="shared" si="668"/>
        <v/>
      </c>
      <c r="CJ700" s="36" t="str">
        <f t="shared" si="669"/>
        <v/>
      </c>
      <c r="CK700" s="36" t="str">
        <f t="shared" si="670"/>
        <v/>
      </c>
    </row>
    <row r="701" spans="1:89">
      <c r="A701">
        <f t="shared" si="707"/>
        <v>692</v>
      </c>
      <c r="B701" s="1" t="str">
        <f t="shared" si="708"/>
        <v>Mi</v>
      </c>
      <c r="C701" s="2" t="str">
        <f t="shared" si="709"/>
        <v>12</v>
      </c>
      <c r="D701" s="50">
        <v>42095.5</v>
      </c>
      <c r="E701" s="51"/>
      <c r="F701" s="52"/>
      <c r="G701" s="52"/>
      <c r="H701" s="13" t="str">
        <f t="shared" si="714"/>
        <v/>
      </c>
      <c r="I701" s="13" t="str">
        <f t="shared" si="710"/>
        <v/>
      </c>
      <c r="J701" s="13" t="str">
        <f t="shared" si="715"/>
        <v/>
      </c>
      <c r="K701" s="3" t="str">
        <f t="shared" si="716"/>
        <v/>
      </c>
      <c r="L701" s="4" t="str">
        <f t="shared" si="717"/>
        <v/>
      </c>
      <c r="M701" s="52"/>
      <c r="N701" s="52"/>
      <c r="O701" s="13" t="str">
        <f t="shared" si="718"/>
        <v/>
      </c>
      <c r="P701" s="4" t="str">
        <f t="shared" si="719"/>
        <v/>
      </c>
      <c r="Q701" s="4" t="str">
        <f t="shared" si="720"/>
        <v/>
      </c>
      <c r="S701" s="5"/>
      <c r="T701" s="52"/>
      <c r="U701" s="52"/>
      <c r="V701" s="52"/>
      <c r="W701" s="52"/>
      <c r="X701" s="52"/>
      <c r="Y701" s="52"/>
      <c r="Z701" s="13" t="str">
        <f t="shared" si="713"/>
        <v/>
      </c>
      <c r="AA701" s="53" t="str">
        <f t="shared" si="727"/>
        <v/>
      </c>
      <c r="AB701" s="13" t="str">
        <f t="shared" si="722"/>
        <v/>
      </c>
      <c r="AC701" s="13" t="str">
        <f t="shared" si="724"/>
        <v/>
      </c>
      <c r="AD701" s="13" t="b">
        <f t="shared" si="725"/>
        <v>0</v>
      </c>
      <c r="AE701" t="e">
        <f t="shared" si="723"/>
        <v>#VALUE!</v>
      </c>
      <c r="AF701" t="str">
        <f t="shared" si="711"/>
        <v/>
      </c>
      <c r="AG701" t="b">
        <f t="shared" si="726"/>
        <v>0</v>
      </c>
      <c r="AI701" s="41">
        <f>SUM($AG$11:AG701)</f>
        <v>-160</v>
      </c>
      <c r="AJ701" s="36">
        <f>SUM($AA$10:AA701)</f>
        <v>692.6</v>
      </c>
      <c r="AK701" s="42">
        <f>SUM($AL$11:AL701)</f>
        <v>390</v>
      </c>
      <c r="AL701" t="b">
        <f t="shared" si="721"/>
        <v>0</v>
      </c>
      <c r="AN701">
        <f>SUM(AS$11:BJ701)</f>
        <v>1064</v>
      </c>
      <c r="AO701">
        <f>SUM(BM$11:CD701)</f>
        <v>560</v>
      </c>
      <c r="AP701">
        <f t="shared" si="712"/>
        <v>692.6</v>
      </c>
      <c r="AR701" t="str">
        <f t="shared" si="728"/>
        <v/>
      </c>
      <c r="AS701" t="str">
        <f t="shared" si="671"/>
        <v/>
      </c>
      <c r="AT701" t="str">
        <f t="shared" si="672"/>
        <v/>
      </c>
      <c r="AU701" t="str">
        <f t="shared" si="673"/>
        <v/>
      </c>
      <c r="AV701" t="str">
        <f t="shared" si="674"/>
        <v/>
      </c>
      <c r="AW701" t="str">
        <f t="shared" si="675"/>
        <v/>
      </c>
      <c r="AX701" t="str">
        <f t="shared" si="676"/>
        <v/>
      </c>
      <c r="AY701" t="str">
        <f t="shared" si="677"/>
        <v/>
      </c>
      <c r="AZ701" t="str">
        <f t="shared" si="678"/>
        <v/>
      </c>
      <c r="BA701" t="str">
        <f t="shared" si="679"/>
        <v/>
      </c>
      <c r="BB701" t="str">
        <f t="shared" si="680"/>
        <v/>
      </c>
      <c r="BC701" t="str">
        <f t="shared" si="681"/>
        <v/>
      </c>
      <c r="BD701" t="str">
        <f t="shared" si="682"/>
        <v/>
      </c>
      <c r="BE701" t="str">
        <f t="shared" si="683"/>
        <v/>
      </c>
      <c r="BF701" t="str">
        <f t="shared" si="684"/>
        <v/>
      </c>
      <c r="BG701" t="str">
        <f t="shared" si="685"/>
        <v/>
      </c>
      <c r="BH701" t="str">
        <f t="shared" si="686"/>
        <v/>
      </c>
      <c r="BI701" t="str">
        <f t="shared" si="687"/>
        <v/>
      </c>
      <c r="BJ701" t="str">
        <f t="shared" si="688"/>
        <v/>
      </c>
      <c r="BM701" t="str">
        <f t="shared" si="689"/>
        <v/>
      </c>
      <c r="BN701" t="str">
        <f t="shared" si="690"/>
        <v/>
      </c>
      <c r="BO701" t="str">
        <f t="shared" si="691"/>
        <v/>
      </c>
      <c r="BP701" t="str">
        <f t="shared" si="692"/>
        <v/>
      </c>
      <c r="BQ701" t="str">
        <f t="shared" si="693"/>
        <v/>
      </c>
      <c r="BR701" t="str">
        <f t="shared" si="694"/>
        <v/>
      </c>
      <c r="BS701" t="str">
        <f t="shared" si="695"/>
        <v/>
      </c>
      <c r="BT701" t="str">
        <f t="shared" si="696"/>
        <v/>
      </c>
      <c r="BU701" t="str">
        <f t="shared" si="697"/>
        <v/>
      </c>
      <c r="BV701" t="str">
        <f t="shared" si="698"/>
        <v/>
      </c>
      <c r="BW701" t="str">
        <f t="shared" si="699"/>
        <v/>
      </c>
      <c r="BX701" t="str">
        <f t="shared" si="700"/>
        <v/>
      </c>
      <c r="BY701" t="str">
        <f t="shared" si="701"/>
        <v/>
      </c>
      <c r="BZ701" t="str">
        <f t="shared" si="702"/>
        <v/>
      </c>
      <c r="CA701" t="str">
        <f t="shared" si="703"/>
        <v/>
      </c>
      <c r="CB701" t="str">
        <f t="shared" si="704"/>
        <v/>
      </c>
      <c r="CC701" t="str">
        <f t="shared" si="705"/>
        <v/>
      </c>
      <c r="CD701" t="str">
        <f t="shared" si="706"/>
        <v/>
      </c>
      <c r="CF701"/>
      <c r="CG701" s="36" t="str">
        <f t="shared" si="666"/>
        <v/>
      </c>
      <c r="CH701" s="36" t="str">
        <f t="shared" si="667"/>
        <v/>
      </c>
      <c r="CI701" s="36" t="str">
        <f t="shared" si="668"/>
        <v/>
      </c>
      <c r="CJ701" s="36" t="str">
        <f t="shared" si="669"/>
        <v/>
      </c>
      <c r="CK701" s="36" t="str">
        <f t="shared" si="670"/>
        <v/>
      </c>
    </row>
    <row r="702" spans="1:89">
      <c r="A702">
        <f t="shared" si="707"/>
        <v>693</v>
      </c>
      <c r="B702" s="1" t="str">
        <f t="shared" si="708"/>
        <v>Mi</v>
      </c>
      <c r="C702" s="2" t="str">
        <f t="shared" si="709"/>
        <v>12</v>
      </c>
      <c r="D702" s="50">
        <v>42095.5</v>
      </c>
      <c r="E702" s="51"/>
      <c r="F702" s="52"/>
      <c r="G702" s="52"/>
      <c r="H702" s="13" t="str">
        <f t="shared" si="714"/>
        <v/>
      </c>
      <c r="I702" s="13" t="str">
        <f t="shared" si="710"/>
        <v/>
      </c>
      <c r="J702" s="13" t="str">
        <f t="shared" si="715"/>
        <v/>
      </c>
      <c r="K702" s="3" t="str">
        <f t="shared" si="716"/>
        <v/>
      </c>
      <c r="L702" s="4" t="str">
        <f t="shared" si="717"/>
        <v/>
      </c>
      <c r="M702" s="52"/>
      <c r="N702" s="52"/>
      <c r="O702" s="13" t="str">
        <f t="shared" si="718"/>
        <v/>
      </c>
      <c r="P702" s="4" t="str">
        <f t="shared" si="719"/>
        <v/>
      </c>
      <c r="Q702" s="4" t="str">
        <f t="shared" si="720"/>
        <v/>
      </c>
      <c r="S702" s="5"/>
      <c r="T702" s="52"/>
      <c r="U702" s="52"/>
      <c r="V702" s="52"/>
      <c r="W702" s="52"/>
      <c r="X702" s="52"/>
      <c r="Y702" s="52"/>
      <c r="Z702" s="13" t="str">
        <f t="shared" si="713"/>
        <v/>
      </c>
      <c r="AA702" s="53" t="str">
        <f t="shared" si="727"/>
        <v/>
      </c>
      <c r="AB702" s="13" t="str">
        <f t="shared" si="722"/>
        <v/>
      </c>
      <c r="AC702" s="13" t="str">
        <f t="shared" si="724"/>
        <v/>
      </c>
      <c r="AD702" s="13" t="b">
        <f t="shared" si="725"/>
        <v>0</v>
      </c>
      <c r="AE702" t="e">
        <f t="shared" si="723"/>
        <v>#VALUE!</v>
      </c>
      <c r="AF702" t="str">
        <f t="shared" si="711"/>
        <v/>
      </c>
      <c r="AG702" t="b">
        <f t="shared" si="726"/>
        <v>0</v>
      </c>
      <c r="AI702" s="41">
        <f>SUM($AG$11:AG702)</f>
        <v>-160</v>
      </c>
      <c r="AJ702" s="36">
        <f>SUM($AA$10:AA702)</f>
        <v>692.6</v>
      </c>
      <c r="AK702" s="42">
        <f>SUM($AL$11:AL702)</f>
        <v>390</v>
      </c>
      <c r="AL702" t="b">
        <f t="shared" si="721"/>
        <v>0</v>
      </c>
      <c r="AN702">
        <f>SUM(AS$11:BJ702)</f>
        <v>1064</v>
      </c>
      <c r="AO702">
        <f>SUM(BM$11:CD702)</f>
        <v>560</v>
      </c>
      <c r="AP702">
        <f t="shared" si="712"/>
        <v>692.6</v>
      </c>
      <c r="AR702" t="str">
        <f t="shared" si="728"/>
        <v/>
      </c>
      <c r="AS702" t="str">
        <f t="shared" si="671"/>
        <v/>
      </c>
      <c r="AT702" t="str">
        <f t="shared" si="672"/>
        <v/>
      </c>
      <c r="AU702" t="str">
        <f t="shared" si="673"/>
        <v/>
      </c>
      <c r="AV702" t="str">
        <f t="shared" si="674"/>
        <v/>
      </c>
      <c r="AW702" t="str">
        <f t="shared" si="675"/>
        <v/>
      </c>
      <c r="AX702" t="str">
        <f t="shared" si="676"/>
        <v/>
      </c>
      <c r="AY702" t="str">
        <f t="shared" si="677"/>
        <v/>
      </c>
      <c r="AZ702" t="str">
        <f t="shared" si="678"/>
        <v/>
      </c>
      <c r="BA702" t="str">
        <f t="shared" si="679"/>
        <v/>
      </c>
      <c r="BB702" t="str">
        <f t="shared" si="680"/>
        <v/>
      </c>
      <c r="BC702" t="str">
        <f t="shared" si="681"/>
        <v/>
      </c>
      <c r="BD702" t="str">
        <f t="shared" si="682"/>
        <v/>
      </c>
      <c r="BE702" t="str">
        <f t="shared" si="683"/>
        <v/>
      </c>
      <c r="BF702" t="str">
        <f t="shared" si="684"/>
        <v/>
      </c>
      <c r="BG702" t="str">
        <f t="shared" si="685"/>
        <v/>
      </c>
      <c r="BH702" t="str">
        <f t="shared" si="686"/>
        <v/>
      </c>
      <c r="BI702" t="str">
        <f t="shared" si="687"/>
        <v/>
      </c>
      <c r="BJ702" t="str">
        <f t="shared" si="688"/>
        <v/>
      </c>
      <c r="BM702" t="str">
        <f t="shared" si="689"/>
        <v/>
      </c>
      <c r="BN702" t="str">
        <f t="shared" si="690"/>
        <v/>
      </c>
      <c r="BO702" t="str">
        <f t="shared" si="691"/>
        <v/>
      </c>
      <c r="BP702" t="str">
        <f t="shared" si="692"/>
        <v/>
      </c>
      <c r="BQ702" t="str">
        <f t="shared" si="693"/>
        <v/>
      </c>
      <c r="BR702" t="str">
        <f t="shared" si="694"/>
        <v/>
      </c>
      <c r="BS702" t="str">
        <f t="shared" si="695"/>
        <v/>
      </c>
      <c r="BT702" t="str">
        <f t="shared" si="696"/>
        <v/>
      </c>
      <c r="BU702" t="str">
        <f t="shared" si="697"/>
        <v/>
      </c>
      <c r="BV702" t="str">
        <f t="shared" si="698"/>
        <v/>
      </c>
      <c r="BW702" t="str">
        <f t="shared" si="699"/>
        <v/>
      </c>
      <c r="BX702" t="str">
        <f t="shared" si="700"/>
        <v/>
      </c>
      <c r="BY702" t="str">
        <f t="shared" si="701"/>
        <v/>
      </c>
      <c r="BZ702" t="str">
        <f t="shared" si="702"/>
        <v/>
      </c>
      <c r="CA702" t="str">
        <f t="shared" si="703"/>
        <v/>
      </c>
      <c r="CB702" t="str">
        <f t="shared" si="704"/>
        <v/>
      </c>
      <c r="CC702" t="str">
        <f t="shared" si="705"/>
        <v/>
      </c>
      <c r="CD702" t="str">
        <f t="shared" si="706"/>
        <v/>
      </c>
      <c r="CF702"/>
      <c r="CG702" s="36" t="str">
        <f t="shared" si="666"/>
        <v/>
      </c>
      <c r="CH702" s="36" t="str">
        <f t="shared" si="667"/>
        <v/>
      </c>
      <c r="CI702" s="36" t="str">
        <f t="shared" si="668"/>
        <v/>
      </c>
      <c r="CJ702" s="36" t="str">
        <f t="shared" si="669"/>
        <v/>
      </c>
      <c r="CK702" s="36" t="str">
        <f t="shared" si="670"/>
        <v/>
      </c>
    </row>
    <row r="703" spans="1:89">
      <c r="A703">
        <f t="shared" si="707"/>
        <v>694</v>
      </c>
      <c r="B703" s="1" t="str">
        <f t="shared" si="708"/>
        <v>Mi</v>
      </c>
      <c r="C703" s="2" t="str">
        <f t="shared" si="709"/>
        <v>12</v>
      </c>
      <c r="D703" s="50">
        <v>42095.5</v>
      </c>
      <c r="E703" s="51"/>
      <c r="F703" s="52"/>
      <c r="G703" s="52"/>
      <c r="H703" s="13" t="str">
        <f t="shared" si="714"/>
        <v/>
      </c>
      <c r="I703" s="13" t="str">
        <f t="shared" si="710"/>
        <v/>
      </c>
      <c r="J703" s="13" t="str">
        <f t="shared" si="715"/>
        <v/>
      </c>
      <c r="K703" s="3" t="str">
        <f t="shared" si="716"/>
        <v/>
      </c>
      <c r="L703" s="4" t="str">
        <f t="shared" si="717"/>
        <v/>
      </c>
      <c r="M703" s="52"/>
      <c r="N703" s="52"/>
      <c r="O703" s="13" t="str">
        <f t="shared" si="718"/>
        <v/>
      </c>
      <c r="P703" s="4" t="str">
        <f t="shared" si="719"/>
        <v/>
      </c>
      <c r="Q703" s="4" t="str">
        <f t="shared" si="720"/>
        <v/>
      </c>
      <c r="S703" s="5"/>
      <c r="T703" s="52"/>
      <c r="U703" s="52"/>
      <c r="V703" s="52"/>
      <c r="W703" s="52"/>
      <c r="X703" s="52"/>
      <c r="Y703" s="52"/>
      <c r="Z703" s="13" t="str">
        <f t="shared" si="713"/>
        <v/>
      </c>
      <c r="AA703" s="53" t="str">
        <f t="shared" si="727"/>
        <v/>
      </c>
      <c r="AB703" s="13" t="str">
        <f t="shared" si="722"/>
        <v/>
      </c>
      <c r="AC703" s="13" t="str">
        <f t="shared" si="724"/>
        <v/>
      </c>
      <c r="AD703" s="13" t="b">
        <f t="shared" si="725"/>
        <v>0</v>
      </c>
      <c r="AE703" t="e">
        <f t="shared" si="723"/>
        <v>#VALUE!</v>
      </c>
      <c r="AF703" t="str">
        <f t="shared" si="711"/>
        <v/>
      </c>
      <c r="AG703" t="b">
        <f t="shared" si="726"/>
        <v>0</v>
      </c>
      <c r="AI703" s="41">
        <f>SUM($AG$11:AG703)</f>
        <v>-160</v>
      </c>
      <c r="AJ703" s="36">
        <f>SUM($AA$10:AA703)</f>
        <v>692.6</v>
      </c>
      <c r="AK703" s="42">
        <f>SUM($AL$11:AL703)</f>
        <v>390</v>
      </c>
      <c r="AL703" t="b">
        <f t="shared" si="721"/>
        <v>0</v>
      </c>
      <c r="AN703">
        <f>SUM(AS$11:BJ703)</f>
        <v>1064</v>
      </c>
      <c r="AO703">
        <f>SUM(BM$11:CD703)</f>
        <v>560</v>
      </c>
      <c r="AP703">
        <f t="shared" si="712"/>
        <v>692.6</v>
      </c>
      <c r="AR703" t="str">
        <f t="shared" si="728"/>
        <v/>
      </c>
      <c r="AS703" t="str">
        <f t="shared" si="671"/>
        <v/>
      </c>
      <c r="AT703" t="str">
        <f t="shared" si="672"/>
        <v/>
      </c>
      <c r="AU703" t="str">
        <f t="shared" si="673"/>
        <v/>
      </c>
      <c r="AV703" t="str">
        <f t="shared" si="674"/>
        <v/>
      </c>
      <c r="AW703" t="str">
        <f t="shared" si="675"/>
        <v/>
      </c>
      <c r="AX703" t="str">
        <f t="shared" si="676"/>
        <v/>
      </c>
      <c r="AY703" t="str">
        <f t="shared" si="677"/>
        <v/>
      </c>
      <c r="AZ703" t="str">
        <f t="shared" si="678"/>
        <v/>
      </c>
      <c r="BA703" t="str">
        <f t="shared" si="679"/>
        <v/>
      </c>
      <c r="BB703" t="str">
        <f t="shared" si="680"/>
        <v/>
      </c>
      <c r="BC703" t="str">
        <f t="shared" si="681"/>
        <v/>
      </c>
      <c r="BD703" t="str">
        <f t="shared" si="682"/>
        <v/>
      </c>
      <c r="BE703" t="str">
        <f t="shared" si="683"/>
        <v/>
      </c>
      <c r="BF703" t="str">
        <f t="shared" si="684"/>
        <v/>
      </c>
      <c r="BG703" t="str">
        <f t="shared" si="685"/>
        <v/>
      </c>
      <c r="BH703" t="str">
        <f t="shared" si="686"/>
        <v/>
      </c>
      <c r="BI703" t="str">
        <f t="shared" si="687"/>
        <v/>
      </c>
      <c r="BJ703" t="str">
        <f t="shared" si="688"/>
        <v/>
      </c>
      <c r="BM703" t="str">
        <f t="shared" si="689"/>
        <v/>
      </c>
      <c r="BN703" t="str">
        <f t="shared" si="690"/>
        <v/>
      </c>
      <c r="BO703" t="str">
        <f t="shared" si="691"/>
        <v/>
      </c>
      <c r="BP703" t="str">
        <f t="shared" si="692"/>
        <v/>
      </c>
      <c r="BQ703" t="str">
        <f t="shared" si="693"/>
        <v/>
      </c>
      <c r="BR703" t="str">
        <f t="shared" si="694"/>
        <v/>
      </c>
      <c r="BS703" t="str">
        <f t="shared" si="695"/>
        <v/>
      </c>
      <c r="BT703" t="str">
        <f t="shared" si="696"/>
        <v/>
      </c>
      <c r="BU703" t="str">
        <f t="shared" si="697"/>
        <v/>
      </c>
      <c r="BV703" t="str">
        <f t="shared" si="698"/>
        <v/>
      </c>
      <c r="BW703" t="str">
        <f t="shared" si="699"/>
        <v/>
      </c>
      <c r="BX703" t="str">
        <f t="shared" si="700"/>
        <v/>
      </c>
      <c r="BY703" t="str">
        <f t="shared" si="701"/>
        <v/>
      </c>
      <c r="BZ703" t="str">
        <f t="shared" si="702"/>
        <v/>
      </c>
      <c r="CA703" t="str">
        <f t="shared" si="703"/>
        <v/>
      </c>
      <c r="CB703" t="str">
        <f t="shared" si="704"/>
        <v/>
      </c>
      <c r="CC703" t="str">
        <f t="shared" si="705"/>
        <v/>
      </c>
      <c r="CD703" t="str">
        <f t="shared" si="706"/>
        <v/>
      </c>
      <c r="CF703"/>
      <c r="CG703" s="36" t="str">
        <f t="shared" si="666"/>
        <v/>
      </c>
      <c r="CH703" s="36" t="str">
        <f t="shared" si="667"/>
        <v/>
      </c>
      <c r="CI703" s="36" t="str">
        <f t="shared" si="668"/>
        <v/>
      </c>
      <c r="CJ703" s="36" t="str">
        <f t="shared" si="669"/>
        <v/>
      </c>
      <c r="CK703" s="36" t="str">
        <f t="shared" si="670"/>
        <v/>
      </c>
    </row>
    <row r="704" spans="1:89">
      <c r="A704">
        <f t="shared" si="707"/>
        <v>695</v>
      </c>
      <c r="B704" s="1" t="str">
        <f t="shared" si="708"/>
        <v>Mi</v>
      </c>
      <c r="C704" s="2" t="str">
        <f t="shared" si="709"/>
        <v>12</v>
      </c>
      <c r="D704" s="50">
        <v>42095.5</v>
      </c>
      <c r="E704" s="51"/>
      <c r="F704" s="52"/>
      <c r="G704" s="52"/>
      <c r="H704" s="13" t="str">
        <f t="shared" si="714"/>
        <v/>
      </c>
      <c r="I704" s="13" t="str">
        <f t="shared" si="710"/>
        <v/>
      </c>
      <c r="J704" s="13" t="str">
        <f t="shared" si="715"/>
        <v/>
      </c>
      <c r="K704" s="3" t="str">
        <f t="shared" si="716"/>
        <v/>
      </c>
      <c r="L704" s="4" t="str">
        <f t="shared" si="717"/>
        <v/>
      </c>
      <c r="M704" s="52"/>
      <c r="N704" s="52"/>
      <c r="O704" s="13" t="str">
        <f t="shared" si="718"/>
        <v/>
      </c>
      <c r="P704" s="4" t="str">
        <f t="shared" si="719"/>
        <v/>
      </c>
      <c r="Q704" s="4" t="str">
        <f t="shared" si="720"/>
        <v/>
      </c>
      <c r="S704" s="5"/>
      <c r="T704" s="52"/>
      <c r="U704" s="52"/>
      <c r="V704" s="52"/>
      <c r="W704" s="52"/>
      <c r="X704" s="52"/>
      <c r="Y704" s="52"/>
      <c r="Z704" s="13" t="str">
        <f t="shared" si="713"/>
        <v/>
      </c>
      <c r="AA704" s="53" t="str">
        <f t="shared" si="727"/>
        <v/>
      </c>
      <c r="AB704" s="13" t="str">
        <f t="shared" si="722"/>
        <v/>
      </c>
      <c r="AC704" s="13" t="str">
        <f t="shared" si="724"/>
        <v/>
      </c>
      <c r="AD704" s="13" t="b">
        <f t="shared" si="725"/>
        <v>0</v>
      </c>
      <c r="AE704" t="e">
        <f t="shared" si="723"/>
        <v>#VALUE!</v>
      </c>
      <c r="AF704" t="str">
        <f t="shared" si="711"/>
        <v/>
      </c>
      <c r="AG704" t="b">
        <f t="shared" si="726"/>
        <v>0</v>
      </c>
      <c r="AI704" s="41">
        <f>SUM($AG$11:AG704)</f>
        <v>-160</v>
      </c>
      <c r="AJ704" s="36">
        <f>SUM($AA$10:AA704)</f>
        <v>692.6</v>
      </c>
      <c r="AK704" s="42">
        <f>SUM($AL$11:AL704)</f>
        <v>390</v>
      </c>
      <c r="AL704" t="b">
        <f t="shared" si="721"/>
        <v>0</v>
      </c>
      <c r="AN704">
        <f>SUM(AS$11:BJ704)</f>
        <v>1064</v>
      </c>
      <c r="AO704">
        <f>SUM(BM$11:CD704)</f>
        <v>560</v>
      </c>
      <c r="AP704">
        <f t="shared" si="712"/>
        <v>692.6</v>
      </c>
      <c r="AR704" t="str">
        <f t="shared" si="728"/>
        <v/>
      </c>
      <c r="AS704" t="str">
        <f t="shared" si="671"/>
        <v/>
      </c>
      <c r="AT704" t="str">
        <f t="shared" si="672"/>
        <v/>
      </c>
      <c r="AU704" t="str">
        <f t="shared" si="673"/>
        <v/>
      </c>
      <c r="AV704" t="str">
        <f t="shared" si="674"/>
        <v/>
      </c>
      <c r="AW704" t="str">
        <f t="shared" si="675"/>
        <v/>
      </c>
      <c r="AX704" t="str">
        <f t="shared" si="676"/>
        <v/>
      </c>
      <c r="AY704" t="str">
        <f t="shared" si="677"/>
        <v/>
      </c>
      <c r="AZ704" t="str">
        <f t="shared" si="678"/>
        <v/>
      </c>
      <c r="BA704" t="str">
        <f t="shared" si="679"/>
        <v/>
      </c>
      <c r="BB704" t="str">
        <f t="shared" si="680"/>
        <v/>
      </c>
      <c r="BC704" t="str">
        <f t="shared" si="681"/>
        <v/>
      </c>
      <c r="BD704" t="str">
        <f t="shared" si="682"/>
        <v/>
      </c>
      <c r="BE704" t="str">
        <f t="shared" si="683"/>
        <v/>
      </c>
      <c r="BF704" t="str">
        <f t="shared" si="684"/>
        <v/>
      </c>
      <c r="BG704" t="str">
        <f t="shared" si="685"/>
        <v/>
      </c>
      <c r="BH704" t="str">
        <f t="shared" si="686"/>
        <v/>
      </c>
      <c r="BI704" t="str">
        <f t="shared" si="687"/>
        <v/>
      </c>
      <c r="BJ704" t="str">
        <f t="shared" si="688"/>
        <v/>
      </c>
      <c r="BM704" t="str">
        <f t="shared" si="689"/>
        <v/>
      </c>
      <c r="BN704" t="str">
        <f t="shared" si="690"/>
        <v/>
      </c>
      <c r="BO704" t="str">
        <f t="shared" si="691"/>
        <v/>
      </c>
      <c r="BP704" t="str">
        <f t="shared" si="692"/>
        <v/>
      </c>
      <c r="BQ704" t="str">
        <f t="shared" si="693"/>
        <v/>
      </c>
      <c r="BR704" t="str">
        <f t="shared" si="694"/>
        <v/>
      </c>
      <c r="BS704" t="str">
        <f t="shared" si="695"/>
        <v/>
      </c>
      <c r="BT704" t="str">
        <f t="shared" si="696"/>
        <v/>
      </c>
      <c r="BU704" t="str">
        <f t="shared" si="697"/>
        <v/>
      </c>
      <c r="BV704" t="str">
        <f t="shared" si="698"/>
        <v/>
      </c>
      <c r="BW704" t="str">
        <f t="shared" si="699"/>
        <v/>
      </c>
      <c r="BX704" t="str">
        <f t="shared" si="700"/>
        <v/>
      </c>
      <c r="BY704" t="str">
        <f t="shared" si="701"/>
        <v/>
      </c>
      <c r="BZ704" t="str">
        <f t="shared" si="702"/>
        <v/>
      </c>
      <c r="CA704" t="str">
        <f t="shared" si="703"/>
        <v/>
      </c>
      <c r="CB704" t="str">
        <f t="shared" si="704"/>
        <v/>
      </c>
      <c r="CC704" t="str">
        <f t="shared" si="705"/>
        <v/>
      </c>
      <c r="CD704" t="str">
        <f t="shared" si="706"/>
        <v/>
      </c>
      <c r="CF704"/>
      <c r="CG704" s="36" t="str">
        <f t="shared" si="666"/>
        <v/>
      </c>
      <c r="CH704" s="36" t="str">
        <f t="shared" si="667"/>
        <v/>
      </c>
      <c r="CI704" s="36" t="str">
        <f t="shared" si="668"/>
        <v/>
      </c>
      <c r="CJ704" s="36" t="str">
        <f t="shared" si="669"/>
        <v/>
      </c>
      <c r="CK704" s="36" t="str">
        <f t="shared" si="670"/>
        <v/>
      </c>
    </row>
    <row r="705" spans="1:89">
      <c r="A705">
        <f t="shared" si="707"/>
        <v>696</v>
      </c>
      <c r="B705" s="1" t="str">
        <f t="shared" si="708"/>
        <v>Mi</v>
      </c>
      <c r="C705" s="2" t="str">
        <f t="shared" si="709"/>
        <v>12</v>
      </c>
      <c r="D705" s="50">
        <v>42095.5</v>
      </c>
      <c r="E705" s="51"/>
      <c r="F705" s="52"/>
      <c r="G705" s="52"/>
      <c r="H705" s="13" t="str">
        <f t="shared" si="714"/>
        <v/>
      </c>
      <c r="I705" s="13" t="str">
        <f t="shared" si="710"/>
        <v/>
      </c>
      <c r="J705" s="13" t="str">
        <f t="shared" si="715"/>
        <v/>
      </c>
      <c r="K705" s="3" t="str">
        <f t="shared" si="716"/>
        <v/>
      </c>
      <c r="L705" s="4" t="str">
        <f t="shared" si="717"/>
        <v/>
      </c>
      <c r="M705" s="52"/>
      <c r="N705" s="52"/>
      <c r="O705" s="13" t="str">
        <f t="shared" si="718"/>
        <v/>
      </c>
      <c r="P705" s="4" t="str">
        <f t="shared" si="719"/>
        <v/>
      </c>
      <c r="Q705" s="4" t="str">
        <f t="shared" si="720"/>
        <v/>
      </c>
      <c r="S705" s="5"/>
      <c r="T705" s="52"/>
      <c r="U705" s="52"/>
      <c r="V705" s="52"/>
      <c r="W705" s="52"/>
      <c r="X705" s="52"/>
      <c r="Y705" s="52"/>
      <c r="Z705" s="13" t="str">
        <f t="shared" si="713"/>
        <v/>
      </c>
      <c r="AA705" s="53" t="str">
        <f t="shared" si="727"/>
        <v/>
      </c>
      <c r="AB705" s="13" t="str">
        <f t="shared" si="722"/>
        <v/>
      </c>
      <c r="AC705" s="13" t="str">
        <f t="shared" si="724"/>
        <v/>
      </c>
      <c r="AD705" s="13" t="b">
        <f t="shared" si="725"/>
        <v>0</v>
      </c>
      <c r="AE705" t="e">
        <f t="shared" si="723"/>
        <v>#VALUE!</v>
      </c>
      <c r="AF705" t="str">
        <f t="shared" si="711"/>
        <v/>
      </c>
      <c r="AG705" t="b">
        <f t="shared" si="726"/>
        <v>0</v>
      </c>
      <c r="AI705" s="41">
        <f>SUM($AG$11:AG705)</f>
        <v>-160</v>
      </c>
      <c r="AJ705" s="36">
        <f>SUM($AA$10:AA705)</f>
        <v>692.6</v>
      </c>
      <c r="AK705" s="42">
        <f>SUM($AL$11:AL705)</f>
        <v>390</v>
      </c>
      <c r="AL705" t="b">
        <f t="shared" si="721"/>
        <v>0</v>
      </c>
      <c r="AN705">
        <f>SUM(AS$11:BJ705)</f>
        <v>1064</v>
      </c>
      <c r="AO705">
        <f>SUM(BM$11:CD705)</f>
        <v>560</v>
      </c>
      <c r="AP705">
        <f t="shared" si="712"/>
        <v>692.6</v>
      </c>
      <c r="AR705" t="str">
        <f t="shared" si="728"/>
        <v/>
      </c>
      <c r="AS705" t="str">
        <f t="shared" si="671"/>
        <v/>
      </c>
      <c r="AT705" t="str">
        <f t="shared" si="672"/>
        <v/>
      </c>
      <c r="AU705" t="str">
        <f t="shared" si="673"/>
        <v/>
      </c>
      <c r="AV705" t="str">
        <f t="shared" si="674"/>
        <v/>
      </c>
      <c r="AW705" t="str">
        <f t="shared" si="675"/>
        <v/>
      </c>
      <c r="AX705" t="str">
        <f t="shared" si="676"/>
        <v/>
      </c>
      <c r="AY705" t="str">
        <f t="shared" si="677"/>
        <v/>
      </c>
      <c r="AZ705" t="str">
        <f t="shared" si="678"/>
        <v/>
      </c>
      <c r="BA705" t="str">
        <f t="shared" si="679"/>
        <v/>
      </c>
      <c r="BB705" t="str">
        <f t="shared" si="680"/>
        <v/>
      </c>
      <c r="BC705" t="str">
        <f t="shared" si="681"/>
        <v/>
      </c>
      <c r="BD705" t="str">
        <f t="shared" si="682"/>
        <v/>
      </c>
      <c r="BE705" t="str">
        <f t="shared" si="683"/>
        <v/>
      </c>
      <c r="BF705" t="str">
        <f t="shared" si="684"/>
        <v/>
      </c>
      <c r="BG705" t="str">
        <f t="shared" si="685"/>
        <v/>
      </c>
      <c r="BH705" t="str">
        <f t="shared" si="686"/>
        <v/>
      </c>
      <c r="BI705" t="str">
        <f t="shared" si="687"/>
        <v/>
      </c>
      <c r="BJ705" t="str">
        <f t="shared" si="688"/>
        <v/>
      </c>
      <c r="BM705" t="str">
        <f t="shared" si="689"/>
        <v/>
      </c>
      <c r="BN705" t="str">
        <f t="shared" si="690"/>
        <v/>
      </c>
      <c r="BO705" t="str">
        <f t="shared" si="691"/>
        <v/>
      </c>
      <c r="BP705" t="str">
        <f t="shared" si="692"/>
        <v/>
      </c>
      <c r="BQ705" t="str">
        <f t="shared" si="693"/>
        <v/>
      </c>
      <c r="BR705" t="str">
        <f t="shared" si="694"/>
        <v/>
      </c>
      <c r="BS705" t="str">
        <f t="shared" si="695"/>
        <v/>
      </c>
      <c r="BT705" t="str">
        <f t="shared" si="696"/>
        <v/>
      </c>
      <c r="BU705" t="str">
        <f t="shared" si="697"/>
        <v/>
      </c>
      <c r="BV705" t="str">
        <f t="shared" si="698"/>
        <v/>
      </c>
      <c r="BW705" t="str">
        <f t="shared" si="699"/>
        <v/>
      </c>
      <c r="BX705" t="str">
        <f t="shared" si="700"/>
        <v/>
      </c>
      <c r="BY705" t="str">
        <f t="shared" si="701"/>
        <v/>
      </c>
      <c r="BZ705" t="str">
        <f t="shared" si="702"/>
        <v/>
      </c>
      <c r="CA705" t="str">
        <f t="shared" si="703"/>
        <v/>
      </c>
      <c r="CB705" t="str">
        <f t="shared" si="704"/>
        <v/>
      </c>
      <c r="CC705" t="str">
        <f t="shared" si="705"/>
        <v/>
      </c>
      <c r="CD705" t="str">
        <f t="shared" si="706"/>
        <v/>
      </c>
      <c r="CF705"/>
      <c r="CG705" s="36" t="str">
        <f t="shared" si="666"/>
        <v/>
      </c>
      <c r="CH705" s="36" t="str">
        <f t="shared" si="667"/>
        <v/>
      </c>
      <c r="CI705" s="36" t="str">
        <f t="shared" si="668"/>
        <v/>
      </c>
      <c r="CJ705" s="36" t="str">
        <f t="shared" si="669"/>
        <v/>
      </c>
      <c r="CK705" s="36" t="str">
        <f t="shared" si="670"/>
        <v/>
      </c>
    </row>
    <row r="706" spans="1:89">
      <c r="A706">
        <f t="shared" si="707"/>
        <v>697</v>
      </c>
      <c r="B706" s="1" t="str">
        <f t="shared" si="708"/>
        <v>Mi</v>
      </c>
      <c r="C706" s="2" t="str">
        <f t="shared" si="709"/>
        <v>12</v>
      </c>
      <c r="D706" s="50">
        <v>42095.5</v>
      </c>
      <c r="E706" s="51"/>
      <c r="F706" s="52"/>
      <c r="G706" s="52"/>
      <c r="H706" s="13" t="str">
        <f t="shared" si="714"/>
        <v/>
      </c>
      <c r="I706" s="13" t="str">
        <f t="shared" si="710"/>
        <v/>
      </c>
      <c r="J706" s="13" t="str">
        <f t="shared" si="715"/>
        <v/>
      </c>
      <c r="K706" s="3" t="str">
        <f t="shared" si="716"/>
        <v/>
      </c>
      <c r="L706" s="4" t="str">
        <f t="shared" si="717"/>
        <v/>
      </c>
      <c r="M706" s="52"/>
      <c r="N706" s="52"/>
      <c r="O706" s="13" t="str">
        <f t="shared" si="718"/>
        <v/>
      </c>
      <c r="P706" s="4" t="str">
        <f t="shared" si="719"/>
        <v/>
      </c>
      <c r="Q706" s="4" t="str">
        <f t="shared" si="720"/>
        <v/>
      </c>
      <c r="S706" s="5"/>
      <c r="T706" s="52"/>
      <c r="U706" s="52"/>
      <c r="V706" s="52"/>
      <c r="W706" s="52"/>
      <c r="X706" s="52"/>
      <c r="Y706" s="52"/>
      <c r="Z706" s="13" t="str">
        <f t="shared" si="713"/>
        <v/>
      </c>
      <c r="AA706" s="53" t="str">
        <f t="shared" si="727"/>
        <v/>
      </c>
      <c r="AB706" s="13" t="str">
        <f t="shared" si="722"/>
        <v/>
      </c>
      <c r="AC706" s="13" t="str">
        <f t="shared" si="724"/>
        <v/>
      </c>
      <c r="AD706" s="13" t="b">
        <f t="shared" si="725"/>
        <v>0</v>
      </c>
      <c r="AE706" t="e">
        <f t="shared" si="723"/>
        <v>#VALUE!</v>
      </c>
      <c r="AF706" t="str">
        <f t="shared" si="711"/>
        <v/>
      </c>
      <c r="AG706" t="b">
        <f t="shared" si="726"/>
        <v>0</v>
      </c>
      <c r="AI706" s="41">
        <f>SUM($AG$11:AG706)</f>
        <v>-160</v>
      </c>
      <c r="AJ706" s="36">
        <f>SUM($AA$10:AA706)</f>
        <v>692.6</v>
      </c>
      <c r="AK706" s="42">
        <f>SUM($AL$11:AL706)</f>
        <v>390</v>
      </c>
      <c r="AL706" t="b">
        <f t="shared" si="721"/>
        <v>0</v>
      </c>
      <c r="AN706">
        <f>SUM(AS$11:BJ706)</f>
        <v>1064</v>
      </c>
      <c r="AO706">
        <f>SUM(BM$11:CD706)</f>
        <v>560</v>
      </c>
      <c r="AP706">
        <f t="shared" si="712"/>
        <v>692.6</v>
      </c>
      <c r="AR706" t="str">
        <f t="shared" si="728"/>
        <v/>
      </c>
      <c r="AS706" t="str">
        <f t="shared" si="671"/>
        <v/>
      </c>
      <c r="AT706" t="str">
        <f t="shared" si="672"/>
        <v/>
      </c>
      <c r="AU706" t="str">
        <f t="shared" si="673"/>
        <v/>
      </c>
      <c r="AV706" t="str">
        <f t="shared" si="674"/>
        <v/>
      </c>
      <c r="AW706" t="str">
        <f t="shared" si="675"/>
        <v/>
      </c>
      <c r="AX706" t="str">
        <f t="shared" si="676"/>
        <v/>
      </c>
      <c r="AY706" t="str">
        <f t="shared" si="677"/>
        <v/>
      </c>
      <c r="AZ706" t="str">
        <f t="shared" si="678"/>
        <v/>
      </c>
      <c r="BA706" t="str">
        <f t="shared" si="679"/>
        <v/>
      </c>
      <c r="BB706" t="str">
        <f t="shared" si="680"/>
        <v/>
      </c>
      <c r="BC706" t="str">
        <f t="shared" si="681"/>
        <v/>
      </c>
      <c r="BD706" t="str">
        <f t="shared" si="682"/>
        <v/>
      </c>
      <c r="BE706" t="str">
        <f t="shared" si="683"/>
        <v/>
      </c>
      <c r="BF706" t="str">
        <f t="shared" si="684"/>
        <v/>
      </c>
      <c r="BG706" t="str">
        <f t="shared" si="685"/>
        <v/>
      </c>
      <c r="BH706" t="str">
        <f t="shared" si="686"/>
        <v/>
      </c>
      <c r="BI706" t="str">
        <f t="shared" si="687"/>
        <v/>
      </c>
      <c r="BJ706" t="str">
        <f t="shared" si="688"/>
        <v/>
      </c>
      <c r="BM706" t="str">
        <f t="shared" si="689"/>
        <v/>
      </c>
      <c r="BN706" t="str">
        <f t="shared" si="690"/>
        <v/>
      </c>
      <c r="BO706" t="str">
        <f t="shared" si="691"/>
        <v/>
      </c>
      <c r="BP706" t="str">
        <f t="shared" si="692"/>
        <v/>
      </c>
      <c r="BQ706" t="str">
        <f t="shared" si="693"/>
        <v/>
      </c>
      <c r="BR706" t="str">
        <f t="shared" si="694"/>
        <v/>
      </c>
      <c r="BS706" t="str">
        <f t="shared" si="695"/>
        <v/>
      </c>
      <c r="BT706" t="str">
        <f t="shared" si="696"/>
        <v/>
      </c>
      <c r="BU706" t="str">
        <f t="shared" si="697"/>
        <v/>
      </c>
      <c r="BV706" t="str">
        <f t="shared" si="698"/>
        <v/>
      </c>
      <c r="BW706" t="str">
        <f t="shared" si="699"/>
        <v/>
      </c>
      <c r="BX706" t="str">
        <f t="shared" si="700"/>
        <v/>
      </c>
      <c r="BY706" t="str">
        <f t="shared" si="701"/>
        <v/>
      </c>
      <c r="BZ706" t="str">
        <f t="shared" si="702"/>
        <v/>
      </c>
      <c r="CA706" t="str">
        <f t="shared" si="703"/>
        <v/>
      </c>
      <c r="CB706" t="str">
        <f t="shared" si="704"/>
        <v/>
      </c>
      <c r="CC706" t="str">
        <f t="shared" si="705"/>
        <v/>
      </c>
      <c r="CD706" t="str">
        <f t="shared" si="706"/>
        <v/>
      </c>
      <c r="CF706"/>
      <c r="CG706" s="36" t="str">
        <f t="shared" si="666"/>
        <v/>
      </c>
      <c r="CH706" s="36" t="str">
        <f t="shared" si="667"/>
        <v/>
      </c>
      <c r="CI706" s="36" t="str">
        <f t="shared" si="668"/>
        <v/>
      </c>
      <c r="CJ706" s="36" t="str">
        <f t="shared" si="669"/>
        <v/>
      </c>
      <c r="CK706" s="36" t="str">
        <f t="shared" si="670"/>
        <v/>
      </c>
    </row>
    <row r="707" spans="1:89">
      <c r="A707">
        <f t="shared" si="707"/>
        <v>698</v>
      </c>
      <c r="B707" s="1" t="str">
        <f t="shared" si="708"/>
        <v>Mi</v>
      </c>
      <c r="C707" s="2" t="str">
        <f t="shared" si="709"/>
        <v>12</v>
      </c>
      <c r="D707" s="50">
        <v>42095.5</v>
      </c>
      <c r="E707" s="51"/>
      <c r="F707" s="52"/>
      <c r="G707" s="52"/>
      <c r="H707" s="13" t="str">
        <f t="shared" si="714"/>
        <v/>
      </c>
      <c r="I707" s="13" t="str">
        <f t="shared" si="710"/>
        <v/>
      </c>
      <c r="J707" s="13" t="str">
        <f t="shared" si="715"/>
        <v/>
      </c>
      <c r="K707" s="3" t="str">
        <f t="shared" si="716"/>
        <v/>
      </c>
      <c r="L707" s="4" t="str">
        <f t="shared" si="717"/>
        <v/>
      </c>
      <c r="M707" s="52"/>
      <c r="N707" s="52"/>
      <c r="O707" s="13" t="str">
        <f t="shared" si="718"/>
        <v/>
      </c>
      <c r="P707" s="4" t="str">
        <f t="shared" si="719"/>
        <v/>
      </c>
      <c r="Q707" s="4" t="str">
        <f t="shared" si="720"/>
        <v/>
      </c>
      <c r="S707" s="5"/>
      <c r="T707" s="52"/>
      <c r="U707" s="52"/>
      <c r="V707" s="52"/>
      <c r="W707" s="52"/>
      <c r="X707" s="52"/>
      <c r="Y707" s="52"/>
      <c r="Z707" s="13" t="str">
        <f t="shared" si="713"/>
        <v/>
      </c>
      <c r="AA707" s="53" t="str">
        <f t="shared" si="727"/>
        <v/>
      </c>
      <c r="AB707" s="13" t="str">
        <f t="shared" si="722"/>
        <v/>
      </c>
      <c r="AC707" s="13" t="str">
        <f t="shared" si="724"/>
        <v/>
      </c>
      <c r="AD707" s="13" t="b">
        <f t="shared" si="725"/>
        <v>0</v>
      </c>
      <c r="AE707" t="e">
        <f t="shared" si="723"/>
        <v>#VALUE!</v>
      </c>
      <c r="AF707" t="str">
        <f t="shared" si="711"/>
        <v/>
      </c>
      <c r="AG707" t="b">
        <f t="shared" si="726"/>
        <v>0</v>
      </c>
      <c r="AI707" s="41">
        <f>SUM($AG$11:AG707)</f>
        <v>-160</v>
      </c>
      <c r="AJ707" s="36">
        <f>SUM($AA$10:AA707)</f>
        <v>692.6</v>
      </c>
      <c r="AK707" s="42">
        <f>SUM($AL$11:AL707)</f>
        <v>390</v>
      </c>
      <c r="AL707" t="b">
        <f t="shared" si="721"/>
        <v>0</v>
      </c>
      <c r="AN707">
        <f>SUM(AS$11:BJ707)</f>
        <v>1064</v>
      </c>
      <c r="AO707">
        <f>SUM(BM$11:CD707)</f>
        <v>560</v>
      </c>
      <c r="AP707">
        <f t="shared" si="712"/>
        <v>692.6</v>
      </c>
      <c r="AR707" t="str">
        <f t="shared" si="728"/>
        <v/>
      </c>
      <c r="AS707" t="str">
        <f t="shared" si="671"/>
        <v/>
      </c>
      <c r="AT707" t="str">
        <f t="shared" si="672"/>
        <v/>
      </c>
      <c r="AU707" t="str">
        <f t="shared" si="673"/>
        <v/>
      </c>
      <c r="AV707" t="str">
        <f t="shared" si="674"/>
        <v/>
      </c>
      <c r="AW707" t="str">
        <f t="shared" si="675"/>
        <v/>
      </c>
      <c r="AX707" t="str">
        <f t="shared" si="676"/>
        <v/>
      </c>
      <c r="AY707" t="str">
        <f t="shared" si="677"/>
        <v/>
      </c>
      <c r="AZ707" t="str">
        <f t="shared" si="678"/>
        <v/>
      </c>
      <c r="BA707" t="str">
        <f t="shared" si="679"/>
        <v/>
      </c>
      <c r="BB707" t="str">
        <f t="shared" si="680"/>
        <v/>
      </c>
      <c r="BC707" t="str">
        <f t="shared" si="681"/>
        <v/>
      </c>
      <c r="BD707" t="str">
        <f t="shared" si="682"/>
        <v/>
      </c>
      <c r="BE707" t="str">
        <f t="shared" si="683"/>
        <v/>
      </c>
      <c r="BF707" t="str">
        <f t="shared" si="684"/>
        <v/>
      </c>
      <c r="BG707" t="str">
        <f t="shared" si="685"/>
        <v/>
      </c>
      <c r="BH707" t="str">
        <f t="shared" si="686"/>
        <v/>
      </c>
      <c r="BI707" t="str">
        <f t="shared" si="687"/>
        <v/>
      </c>
      <c r="BJ707" t="str">
        <f t="shared" si="688"/>
        <v/>
      </c>
      <c r="BM707" t="str">
        <f t="shared" si="689"/>
        <v/>
      </c>
      <c r="BN707" t="str">
        <f t="shared" si="690"/>
        <v/>
      </c>
      <c r="BO707" t="str">
        <f t="shared" si="691"/>
        <v/>
      </c>
      <c r="BP707" t="str">
        <f t="shared" si="692"/>
        <v/>
      </c>
      <c r="BQ707" t="str">
        <f t="shared" si="693"/>
        <v/>
      </c>
      <c r="BR707" t="str">
        <f t="shared" si="694"/>
        <v/>
      </c>
      <c r="BS707" t="str">
        <f t="shared" si="695"/>
        <v/>
      </c>
      <c r="BT707" t="str">
        <f t="shared" si="696"/>
        <v/>
      </c>
      <c r="BU707" t="str">
        <f t="shared" si="697"/>
        <v/>
      </c>
      <c r="BV707" t="str">
        <f t="shared" si="698"/>
        <v/>
      </c>
      <c r="BW707" t="str">
        <f t="shared" si="699"/>
        <v/>
      </c>
      <c r="BX707" t="str">
        <f t="shared" si="700"/>
        <v/>
      </c>
      <c r="BY707" t="str">
        <f t="shared" si="701"/>
        <v/>
      </c>
      <c r="BZ707" t="str">
        <f t="shared" si="702"/>
        <v/>
      </c>
      <c r="CA707" t="str">
        <f t="shared" si="703"/>
        <v/>
      </c>
      <c r="CB707" t="str">
        <f t="shared" si="704"/>
        <v/>
      </c>
      <c r="CC707" t="str">
        <f t="shared" si="705"/>
        <v/>
      </c>
      <c r="CD707" t="str">
        <f t="shared" si="706"/>
        <v/>
      </c>
      <c r="CF707"/>
      <c r="CG707" s="36" t="str">
        <f t="shared" si="666"/>
        <v/>
      </c>
      <c r="CH707" s="36" t="str">
        <f t="shared" si="667"/>
        <v/>
      </c>
      <c r="CI707" s="36" t="str">
        <f t="shared" si="668"/>
        <v/>
      </c>
      <c r="CJ707" s="36" t="str">
        <f t="shared" si="669"/>
        <v/>
      </c>
      <c r="CK707" s="36" t="str">
        <f t="shared" si="670"/>
        <v/>
      </c>
    </row>
    <row r="708" spans="1:89">
      <c r="A708">
        <f t="shared" si="707"/>
        <v>699</v>
      </c>
      <c r="B708" s="1" t="str">
        <f t="shared" si="708"/>
        <v>Mi</v>
      </c>
      <c r="C708" s="2" t="str">
        <f t="shared" si="709"/>
        <v>12</v>
      </c>
      <c r="D708" s="50">
        <v>42095.5</v>
      </c>
      <c r="E708" s="51"/>
      <c r="F708" s="52"/>
      <c r="G708" s="52"/>
      <c r="H708" s="13" t="str">
        <f t="shared" si="714"/>
        <v/>
      </c>
      <c r="I708" s="13" t="str">
        <f t="shared" si="710"/>
        <v/>
      </c>
      <c r="J708" s="13" t="str">
        <f t="shared" si="715"/>
        <v/>
      </c>
      <c r="K708" s="3" t="str">
        <f t="shared" si="716"/>
        <v/>
      </c>
      <c r="L708" s="4" t="str">
        <f t="shared" si="717"/>
        <v/>
      </c>
      <c r="M708" s="52"/>
      <c r="N708" s="52"/>
      <c r="O708" s="13" t="str">
        <f t="shared" si="718"/>
        <v/>
      </c>
      <c r="P708" s="4" t="str">
        <f t="shared" si="719"/>
        <v/>
      </c>
      <c r="Q708" s="4" t="str">
        <f t="shared" si="720"/>
        <v/>
      </c>
      <c r="S708" s="5"/>
      <c r="T708" s="52"/>
      <c r="U708" s="52"/>
      <c r="V708" s="52"/>
      <c r="W708" s="52"/>
      <c r="X708" s="52"/>
      <c r="Y708" s="52"/>
      <c r="Z708" s="13" t="str">
        <f t="shared" si="713"/>
        <v/>
      </c>
      <c r="AA708" s="53" t="str">
        <f t="shared" si="727"/>
        <v/>
      </c>
      <c r="AB708" s="13" t="str">
        <f t="shared" si="722"/>
        <v/>
      </c>
      <c r="AC708" s="13" t="str">
        <f t="shared" si="724"/>
        <v/>
      </c>
      <c r="AD708" s="13" t="b">
        <f t="shared" si="725"/>
        <v>0</v>
      </c>
      <c r="AE708" t="e">
        <f t="shared" si="723"/>
        <v>#VALUE!</v>
      </c>
      <c r="AF708" t="str">
        <f t="shared" si="711"/>
        <v/>
      </c>
      <c r="AG708" t="b">
        <f t="shared" si="726"/>
        <v>0</v>
      </c>
      <c r="AI708" s="41">
        <f>SUM($AG$11:AG708)</f>
        <v>-160</v>
      </c>
      <c r="AJ708" s="36">
        <f>SUM($AA$10:AA708)</f>
        <v>692.6</v>
      </c>
      <c r="AK708" s="42">
        <f>SUM($AL$11:AL708)</f>
        <v>390</v>
      </c>
      <c r="AL708" t="b">
        <f t="shared" si="721"/>
        <v>0</v>
      </c>
      <c r="AN708">
        <f>SUM(AS$11:BJ708)</f>
        <v>1064</v>
      </c>
      <c r="AO708">
        <f>SUM(BM$11:CD708)</f>
        <v>560</v>
      </c>
      <c r="AP708">
        <f t="shared" si="712"/>
        <v>692.6</v>
      </c>
      <c r="AR708" t="str">
        <f t="shared" si="728"/>
        <v/>
      </c>
      <c r="AS708" t="str">
        <f t="shared" si="671"/>
        <v/>
      </c>
      <c r="AT708" t="str">
        <f t="shared" si="672"/>
        <v/>
      </c>
      <c r="AU708" t="str">
        <f t="shared" si="673"/>
        <v/>
      </c>
      <c r="AV708" t="str">
        <f t="shared" si="674"/>
        <v/>
      </c>
      <c r="AW708" t="str">
        <f t="shared" si="675"/>
        <v/>
      </c>
      <c r="AX708" t="str">
        <f t="shared" si="676"/>
        <v/>
      </c>
      <c r="AY708" t="str">
        <f t="shared" si="677"/>
        <v/>
      </c>
      <c r="AZ708" t="str">
        <f t="shared" si="678"/>
        <v/>
      </c>
      <c r="BA708" t="str">
        <f t="shared" si="679"/>
        <v/>
      </c>
      <c r="BB708" t="str">
        <f t="shared" si="680"/>
        <v/>
      </c>
      <c r="BC708" t="str">
        <f t="shared" si="681"/>
        <v/>
      </c>
      <c r="BD708" t="str">
        <f t="shared" si="682"/>
        <v/>
      </c>
      <c r="BE708" t="str">
        <f t="shared" si="683"/>
        <v/>
      </c>
      <c r="BF708" t="str">
        <f t="shared" si="684"/>
        <v/>
      </c>
      <c r="BG708" t="str">
        <f t="shared" si="685"/>
        <v/>
      </c>
      <c r="BH708" t="str">
        <f t="shared" si="686"/>
        <v/>
      </c>
      <c r="BI708" t="str">
        <f t="shared" si="687"/>
        <v/>
      </c>
      <c r="BJ708" t="str">
        <f t="shared" si="688"/>
        <v/>
      </c>
      <c r="BM708" t="str">
        <f t="shared" si="689"/>
        <v/>
      </c>
      <c r="BN708" t="str">
        <f t="shared" si="690"/>
        <v/>
      </c>
      <c r="BO708" t="str">
        <f t="shared" si="691"/>
        <v/>
      </c>
      <c r="BP708" t="str">
        <f t="shared" si="692"/>
        <v/>
      </c>
      <c r="BQ708" t="str">
        <f t="shared" si="693"/>
        <v/>
      </c>
      <c r="BR708" t="str">
        <f t="shared" si="694"/>
        <v/>
      </c>
      <c r="BS708" t="str">
        <f t="shared" si="695"/>
        <v/>
      </c>
      <c r="BT708" t="str">
        <f t="shared" si="696"/>
        <v/>
      </c>
      <c r="BU708" t="str">
        <f t="shared" si="697"/>
        <v/>
      </c>
      <c r="BV708" t="str">
        <f t="shared" si="698"/>
        <v/>
      </c>
      <c r="BW708" t="str">
        <f t="shared" si="699"/>
        <v/>
      </c>
      <c r="BX708" t="str">
        <f t="shared" si="700"/>
        <v/>
      </c>
      <c r="BY708" t="str">
        <f t="shared" si="701"/>
        <v/>
      </c>
      <c r="BZ708" t="str">
        <f t="shared" si="702"/>
        <v/>
      </c>
      <c r="CA708" t="str">
        <f t="shared" si="703"/>
        <v/>
      </c>
      <c r="CB708" t="str">
        <f t="shared" si="704"/>
        <v/>
      </c>
      <c r="CC708" t="str">
        <f t="shared" si="705"/>
        <v/>
      </c>
      <c r="CD708" t="str">
        <f t="shared" si="706"/>
        <v/>
      </c>
      <c r="CF708"/>
      <c r="CG708" s="36" t="str">
        <f t="shared" si="666"/>
        <v/>
      </c>
      <c r="CH708" s="36" t="str">
        <f t="shared" si="667"/>
        <v/>
      </c>
      <c r="CI708" s="36" t="str">
        <f t="shared" si="668"/>
        <v/>
      </c>
      <c r="CJ708" s="36" t="str">
        <f t="shared" si="669"/>
        <v/>
      </c>
      <c r="CK708" s="36" t="str">
        <f t="shared" si="670"/>
        <v/>
      </c>
    </row>
    <row r="709" spans="1:89">
      <c r="A709">
        <f t="shared" si="707"/>
        <v>700</v>
      </c>
      <c r="B709" s="1" t="str">
        <f t="shared" si="708"/>
        <v>Mi</v>
      </c>
      <c r="C709" s="2" t="str">
        <f t="shared" si="709"/>
        <v>12</v>
      </c>
      <c r="D709" s="50">
        <v>42095.5</v>
      </c>
      <c r="E709" s="51"/>
      <c r="F709" s="52"/>
      <c r="G709" s="52"/>
      <c r="H709" s="13" t="str">
        <f t="shared" si="714"/>
        <v/>
      </c>
      <c r="I709" s="13" t="str">
        <f t="shared" si="710"/>
        <v/>
      </c>
      <c r="J709" s="13" t="str">
        <f t="shared" si="715"/>
        <v/>
      </c>
      <c r="K709" s="3" t="str">
        <f t="shared" si="716"/>
        <v/>
      </c>
      <c r="L709" s="4" t="str">
        <f t="shared" si="717"/>
        <v/>
      </c>
      <c r="M709" s="52"/>
      <c r="N709" s="52"/>
      <c r="O709" s="13" t="str">
        <f t="shared" si="718"/>
        <v/>
      </c>
      <c r="P709" s="4" t="str">
        <f t="shared" si="719"/>
        <v/>
      </c>
      <c r="Q709" s="4" t="str">
        <f t="shared" si="720"/>
        <v/>
      </c>
      <c r="S709" s="5"/>
      <c r="T709" s="52"/>
      <c r="U709" s="52"/>
      <c r="V709" s="52"/>
      <c r="W709" s="52"/>
      <c r="X709" s="52"/>
      <c r="Y709" s="52"/>
      <c r="Z709" s="13" t="str">
        <f t="shared" si="713"/>
        <v/>
      </c>
      <c r="AA709" s="53" t="str">
        <f t="shared" si="727"/>
        <v/>
      </c>
      <c r="AB709" s="13" t="str">
        <f t="shared" si="722"/>
        <v/>
      </c>
      <c r="AC709" s="13" t="str">
        <f t="shared" si="724"/>
        <v/>
      </c>
      <c r="AD709" s="13" t="b">
        <f t="shared" si="725"/>
        <v>0</v>
      </c>
      <c r="AE709" t="e">
        <f t="shared" si="723"/>
        <v>#VALUE!</v>
      </c>
      <c r="AF709" t="str">
        <f t="shared" si="711"/>
        <v/>
      </c>
      <c r="AG709" t="b">
        <f t="shared" si="726"/>
        <v>0</v>
      </c>
      <c r="AI709" s="41">
        <f>SUM($AG$11:AG709)</f>
        <v>-160</v>
      </c>
      <c r="AJ709" s="36">
        <f>SUM($AA$10:AA709)</f>
        <v>692.6</v>
      </c>
      <c r="AK709" s="42">
        <f>SUM($AL$11:AL709)</f>
        <v>390</v>
      </c>
      <c r="AL709" t="b">
        <f t="shared" si="721"/>
        <v>0</v>
      </c>
      <c r="AN709">
        <f>SUM(AS$11:BJ709)</f>
        <v>1064</v>
      </c>
      <c r="AO709">
        <f>SUM(BM$11:CD709)</f>
        <v>560</v>
      </c>
      <c r="AP709">
        <f t="shared" si="712"/>
        <v>692.6</v>
      </c>
      <c r="AR709" t="str">
        <f t="shared" si="728"/>
        <v/>
      </c>
      <c r="AS709" t="str">
        <f t="shared" si="671"/>
        <v/>
      </c>
      <c r="AT709" t="str">
        <f t="shared" si="672"/>
        <v/>
      </c>
      <c r="AU709" t="str">
        <f t="shared" si="673"/>
        <v/>
      </c>
      <c r="AV709" t="str">
        <f t="shared" si="674"/>
        <v/>
      </c>
      <c r="AW709" t="str">
        <f t="shared" si="675"/>
        <v/>
      </c>
      <c r="AX709" t="str">
        <f t="shared" si="676"/>
        <v/>
      </c>
      <c r="AY709" t="str">
        <f t="shared" si="677"/>
        <v/>
      </c>
      <c r="AZ709" t="str">
        <f t="shared" si="678"/>
        <v/>
      </c>
      <c r="BA709" t="str">
        <f t="shared" si="679"/>
        <v/>
      </c>
      <c r="BB709" t="str">
        <f t="shared" si="680"/>
        <v/>
      </c>
      <c r="BC709" t="str">
        <f t="shared" si="681"/>
        <v/>
      </c>
      <c r="BD709" t="str">
        <f t="shared" si="682"/>
        <v/>
      </c>
      <c r="BE709" t="str">
        <f t="shared" si="683"/>
        <v/>
      </c>
      <c r="BF709" t="str">
        <f t="shared" si="684"/>
        <v/>
      </c>
      <c r="BG709" t="str">
        <f t="shared" si="685"/>
        <v/>
      </c>
      <c r="BH709" t="str">
        <f t="shared" si="686"/>
        <v/>
      </c>
      <c r="BI709" t="str">
        <f t="shared" si="687"/>
        <v/>
      </c>
      <c r="BJ709" t="str">
        <f t="shared" si="688"/>
        <v/>
      </c>
      <c r="BM709" t="str">
        <f t="shared" si="689"/>
        <v/>
      </c>
      <c r="BN709" t="str">
        <f t="shared" si="690"/>
        <v/>
      </c>
      <c r="BO709" t="str">
        <f t="shared" si="691"/>
        <v/>
      </c>
      <c r="BP709" t="str">
        <f t="shared" si="692"/>
        <v/>
      </c>
      <c r="BQ709" t="str">
        <f t="shared" si="693"/>
        <v/>
      </c>
      <c r="BR709" t="str">
        <f t="shared" si="694"/>
        <v/>
      </c>
      <c r="BS709" t="str">
        <f t="shared" si="695"/>
        <v/>
      </c>
      <c r="BT709" t="str">
        <f t="shared" si="696"/>
        <v/>
      </c>
      <c r="BU709" t="str">
        <f t="shared" si="697"/>
        <v/>
      </c>
      <c r="BV709" t="str">
        <f t="shared" si="698"/>
        <v/>
      </c>
      <c r="BW709" t="str">
        <f t="shared" si="699"/>
        <v/>
      </c>
      <c r="BX709" t="str">
        <f t="shared" si="700"/>
        <v/>
      </c>
      <c r="BY709" t="str">
        <f t="shared" si="701"/>
        <v/>
      </c>
      <c r="BZ709" t="str">
        <f t="shared" si="702"/>
        <v/>
      </c>
      <c r="CA709" t="str">
        <f t="shared" si="703"/>
        <v/>
      </c>
      <c r="CB709" t="str">
        <f t="shared" si="704"/>
        <v/>
      </c>
      <c r="CC709" t="str">
        <f t="shared" si="705"/>
        <v/>
      </c>
      <c r="CD709" t="str">
        <f t="shared" si="706"/>
        <v/>
      </c>
      <c r="CF709"/>
      <c r="CG709" s="36" t="str">
        <f t="shared" si="666"/>
        <v/>
      </c>
      <c r="CH709" s="36" t="str">
        <f t="shared" si="667"/>
        <v/>
      </c>
      <c r="CI709" s="36" t="str">
        <f t="shared" si="668"/>
        <v/>
      </c>
      <c r="CJ709" s="36" t="str">
        <f t="shared" si="669"/>
        <v/>
      </c>
      <c r="CK709" s="36" t="str">
        <f t="shared" si="670"/>
        <v/>
      </c>
    </row>
    <row r="710" spans="1:89">
      <c r="A710">
        <f t="shared" si="707"/>
        <v>701</v>
      </c>
      <c r="B710" s="1" t="str">
        <f t="shared" si="708"/>
        <v>Mi</v>
      </c>
      <c r="C710" s="2" t="str">
        <f t="shared" si="709"/>
        <v>12</v>
      </c>
      <c r="D710" s="50">
        <v>42095.5</v>
      </c>
      <c r="E710" s="51"/>
      <c r="F710" s="52"/>
      <c r="G710" s="52"/>
      <c r="H710" s="13" t="str">
        <f t="shared" si="714"/>
        <v/>
      </c>
      <c r="I710" s="13" t="str">
        <f t="shared" si="710"/>
        <v/>
      </c>
      <c r="J710" s="13" t="str">
        <f t="shared" si="715"/>
        <v/>
      </c>
      <c r="K710" s="3" t="str">
        <f t="shared" si="716"/>
        <v/>
      </c>
      <c r="L710" s="4" t="str">
        <f t="shared" si="717"/>
        <v/>
      </c>
      <c r="M710" s="52"/>
      <c r="N710" s="52"/>
      <c r="O710" s="13" t="str">
        <f t="shared" si="718"/>
        <v/>
      </c>
      <c r="P710" s="4" t="str">
        <f t="shared" si="719"/>
        <v/>
      </c>
      <c r="Q710" s="4" t="str">
        <f t="shared" si="720"/>
        <v/>
      </c>
      <c r="S710" s="5"/>
      <c r="T710" s="52"/>
      <c r="U710" s="52"/>
      <c r="V710" s="52"/>
      <c r="W710" s="52"/>
      <c r="X710" s="52"/>
      <c r="Y710" s="52"/>
      <c r="Z710" s="13" t="str">
        <f t="shared" si="713"/>
        <v/>
      </c>
      <c r="AA710" s="53" t="str">
        <f t="shared" si="727"/>
        <v/>
      </c>
      <c r="AB710" s="13" t="str">
        <f t="shared" si="722"/>
        <v/>
      </c>
      <c r="AC710" s="13" t="str">
        <f t="shared" si="724"/>
        <v/>
      </c>
      <c r="AD710" s="13" t="b">
        <f t="shared" si="725"/>
        <v>0</v>
      </c>
      <c r="AE710" t="e">
        <f t="shared" si="723"/>
        <v>#VALUE!</v>
      </c>
      <c r="AF710" t="str">
        <f t="shared" si="711"/>
        <v/>
      </c>
      <c r="AG710" t="b">
        <f t="shared" si="726"/>
        <v>0</v>
      </c>
      <c r="AI710" s="41">
        <f>SUM($AG$11:AG710)</f>
        <v>-160</v>
      </c>
      <c r="AJ710" s="36">
        <f>SUM($AA$10:AA710)</f>
        <v>692.6</v>
      </c>
      <c r="AK710" s="42">
        <f>SUM($AL$11:AL710)</f>
        <v>390</v>
      </c>
      <c r="AL710" t="b">
        <f t="shared" si="721"/>
        <v>0</v>
      </c>
      <c r="AN710">
        <f>SUM(AS$11:BJ710)</f>
        <v>1064</v>
      </c>
      <c r="AO710">
        <f>SUM(BM$11:CD710)</f>
        <v>560</v>
      </c>
      <c r="AP710">
        <f t="shared" si="712"/>
        <v>692.6</v>
      </c>
      <c r="AR710" t="str">
        <f t="shared" si="728"/>
        <v/>
      </c>
      <c r="AS710" t="str">
        <f t="shared" si="671"/>
        <v/>
      </c>
      <c r="AT710" t="str">
        <f t="shared" si="672"/>
        <v/>
      </c>
      <c r="AU710" t="str">
        <f t="shared" si="673"/>
        <v/>
      </c>
      <c r="AV710" t="str">
        <f t="shared" si="674"/>
        <v/>
      </c>
      <c r="AW710" t="str">
        <f t="shared" si="675"/>
        <v/>
      </c>
      <c r="AX710" t="str">
        <f t="shared" si="676"/>
        <v/>
      </c>
      <c r="AY710" t="str">
        <f t="shared" si="677"/>
        <v/>
      </c>
      <c r="AZ710" t="str">
        <f t="shared" si="678"/>
        <v/>
      </c>
      <c r="BA710" t="str">
        <f t="shared" si="679"/>
        <v/>
      </c>
      <c r="BB710" t="str">
        <f t="shared" si="680"/>
        <v/>
      </c>
      <c r="BC710" t="str">
        <f t="shared" si="681"/>
        <v/>
      </c>
      <c r="BD710" t="str">
        <f t="shared" si="682"/>
        <v/>
      </c>
      <c r="BE710" t="str">
        <f t="shared" si="683"/>
        <v/>
      </c>
      <c r="BF710" t="str">
        <f t="shared" si="684"/>
        <v/>
      </c>
      <c r="BG710" t="str">
        <f t="shared" si="685"/>
        <v/>
      </c>
      <c r="BH710" t="str">
        <f t="shared" si="686"/>
        <v/>
      </c>
      <c r="BI710" t="str">
        <f t="shared" si="687"/>
        <v/>
      </c>
      <c r="BJ710" t="str">
        <f t="shared" si="688"/>
        <v/>
      </c>
      <c r="BM710" t="str">
        <f t="shared" si="689"/>
        <v/>
      </c>
      <c r="BN710" t="str">
        <f t="shared" si="690"/>
        <v/>
      </c>
      <c r="BO710" t="str">
        <f t="shared" si="691"/>
        <v/>
      </c>
      <c r="BP710" t="str">
        <f t="shared" si="692"/>
        <v/>
      </c>
      <c r="BQ710" t="str">
        <f t="shared" si="693"/>
        <v/>
      </c>
      <c r="BR710" t="str">
        <f t="shared" si="694"/>
        <v/>
      </c>
      <c r="BS710" t="str">
        <f t="shared" si="695"/>
        <v/>
      </c>
      <c r="BT710" t="str">
        <f t="shared" si="696"/>
        <v/>
      </c>
      <c r="BU710" t="str">
        <f t="shared" si="697"/>
        <v/>
      </c>
      <c r="BV710" t="str">
        <f t="shared" si="698"/>
        <v/>
      </c>
      <c r="BW710" t="str">
        <f t="shared" si="699"/>
        <v/>
      </c>
      <c r="BX710" t="str">
        <f t="shared" si="700"/>
        <v/>
      </c>
      <c r="BY710" t="str">
        <f t="shared" si="701"/>
        <v/>
      </c>
      <c r="BZ710" t="str">
        <f t="shared" si="702"/>
        <v/>
      </c>
      <c r="CA710" t="str">
        <f t="shared" si="703"/>
        <v/>
      </c>
      <c r="CB710" t="str">
        <f t="shared" si="704"/>
        <v/>
      </c>
      <c r="CC710" t="str">
        <f t="shared" si="705"/>
        <v/>
      </c>
      <c r="CD710" t="str">
        <f t="shared" si="706"/>
        <v/>
      </c>
      <c r="CF710"/>
      <c r="CG710" s="36" t="str">
        <f t="shared" si="666"/>
        <v/>
      </c>
      <c r="CH710" s="36" t="str">
        <f t="shared" si="667"/>
        <v/>
      </c>
      <c r="CI710" s="36" t="str">
        <f t="shared" si="668"/>
        <v/>
      </c>
      <c r="CJ710" s="36" t="str">
        <f t="shared" si="669"/>
        <v/>
      </c>
      <c r="CK710" s="36" t="str">
        <f t="shared" si="670"/>
        <v/>
      </c>
    </row>
    <row r="711" spans="1:89">
      <c r="A711">
        <f t="shared" si="707"/>
        <v>702</v>
      </c>
      <c r="B711" s="1" t="str">
        <f t="shared" si="708"/>
        <v>Mi</v>
      </c>
      <c r="C711" s="2" t="str">
        <f t="shared" si="709"/>
        <v>12</v>
      </c>
      <c r="D711" s="50">
        <v>42095.5</v>
      </c>
      <c r="E711" s="51"/>
      <c r="F711" s="52"/>
      <c r="G711" s="52"/>
      <c r="H711" s="13" t="str">
        <f t="shared" si="714"/>
        <v/>
      </c>
      <c r="I711" s="13" t="str">
        <f t="shared" si="710"/>
        <v/>
      </c>
      <c r="J711" s="13" t="str">
        <f t="shared" si="715"/>
        <v/>
      </c>
      <c r="K711" s="3" t="str">
        <f t="shared" si="716"/>
        <v/>
      </c>
      <c r="L711" s="4" t="str">
        <f t="shared" si="717"/>
        <v/>
      </c>
      <c r="M711" s="52"/>
      <c r="N711" s="52"/>
      <c r="O711" s="13" t="str">
        <f t="shared" si="718"/>
        <v/>
      </c>
      <c r="P711" s="4" t="str">
        <f t="shared" si="719"/>
        <v/>
      </c>
      <c r="Q711" s="4" t="str">
        <f t="shared" si="720"/>
        <v/>
      </c>
      <c r="S711" s="5"/>
      <c r="T711" s="52"/>
      <c r="U711" s="52"/>
      <c r="V711" s="52"/>
      <c r="W711" s="52"/>
      <c r="X711" s="52"/>
      <c r="Y711" s="52"/>
      <c r="Z711" s="13" t="str">
        <f t="shared" si="713"/>
        <v/>
      </c>
      <c r="AA711" s="53" t="str">
        <f t="shared" si="727"/>
        <v/>
      </c>
      <c r="AB711" s="13" t="str">
        <f t="shared" si="722"/>
        <v/>
      </c>
      <c r="AC711" s="13" t="str">
        <f t="shared" si="724"/>
        <v/>
      </c>
      <c r="AD711" s="13" t="b">
        <f t="shared" si="725"/>
        <v>0</v>
      </c>
      <c r="AE711" t="e">
        <f t="shared" si="723"/>
        <v>#VALUE!</v>
      </c>
      <c r="AF711" t="str">
        <f t="shared" si="711"/>
        <v/>
      </c>
      <c r="AG711" t="b">
        <f t="shared" si="726"/>
        <v>0</v>
      </c>
      <c r="AI711" s="41">
        <f>SUM($AG$11:AG711)</f>
        <v>-160</v>
      </c>
      <c r="AJ711" s="36">
        <f>SUM($AA$10:AA711)</f>
        <v>692.6</v>
      </c>
      <c r="AK711" s="42">
        <f>SUM($AL$11:AL711)</f>
        <v>390</v>
      </c>
      <c r="AL711" t="b">
        <f t="shared" si="721"/>
        <v>0</v>
      </c>
      <c r="AN711">
        <f>SUM(AS$11:BJ711)</f>
        <v>1064</v>
      </c>
      <c r="AO711">
        <f>SUM(BM$11:CD711)</f>
        <v>560</v>
      </c>
      <c r="AP711">
        <f t="shared" si="712"/>
        <v>692.6</v>
      </c>
      <c r="AR711" t="str">
        <f t="shared" si="728"/>
        <v/>
      </c>
      <c r="AS711" t="str">
        <f t="shared" si="671"/>
        <v/>
      </c>
      <c r="AT711" t="str">
        <f t="shared" si="672"/>
        <v/>
      </c>
      <c r="AU711" t="str">
        <f t="shared" si="673"/>
        <v/>
      </c>
      <c r="AV711" t="str">
        <f t="shared" si="674"/>
        <v/>
      </c>
      <c r="AW711" t="str">
        <f t="shared" si="675"/>
        <v/>
      </c>
      <c r="AX711" t="str">
        <f t="shared" si="676"/>
        <v/>
      </c>
      <c r="AY711" t="str">
        <f t="shared" si="677"/>
        <v/>
      </c>
      <c r="AZ711" t="str">
        <f t="shared" si="678"/>
        <v/>
      </c>
      <c r="BA711" t="str">
        <f t="shared" si="679"/>
        <v/>
      </c>
      <c r="BB711" t="str">
        <f t="shared" si="680"/>
        <v/>
      </c>
      <c r="BC711" t="str">
        <f t="shared" si="681"/>
        <v/>
      </c>
      <c r="BD711" t="str">
        <f t="shared" si="682"/>
        <v/>
      </c>
      <c r="BE711" t="str">
        <f t="shared" si="683"/>
        <v/>
      </c>
      <c r="BF711" t="str">
        <f t="shared" si="684"/>
        <v/>
      </c>
      <c r="BG711" t="str">
        <f t="shared" si="685"/>
        <v/>
      </c>
      <c r="BH711" t="str">
        <f t="shared" si="686"/>
        <v/>
      </c>
      <c r="BI711" t="str">
        <f t="shared" si="687"/>
        <v/>
      </c>
      <c r="BJ711" t="str">
        <f t="shared" si="688"/>
        <v/>
      </c>
      <c r="BM711" t="str">
        <f t="shared" si="689"/>
        <v/>
      </c>
      <c r="BN711" t="str">
        <f t="shared" si="690"/>
        <v/>
      </c>
      <c r="BO711" t="str">
        <f t="shared" si="691"/>
        <v/>
      </c>
      <c r="BP711" t="str">
        <f t="shared" si="692"/>
        <v/>
      </c>
      <c r="BQ711" t="str">
        <f t="shared" si="693"/>
        <v/>
      </c>
      <c r="BR711" t="str">
        <f t="shared" si="694"/>
        <v/>
      </c>
      <c r="BS711" t="str">
        <f t="shared" si="695"/>
        <v/>
      </c>
      <c r="BT711" t="str">
        <f t="shared" si="696"/>
        <v/>
      </c>
      <c r="BU711" t="str">
        <f t="shared" si="697"/>
        <v/>
      </c>
      <c r="BV711" t="str">
        <f t="shared" si="698"/>
        <v/>
      </c>
      <c r="BW711" t="str">
        <f t="shared" si="699"/>
        <v/>
      </c>
      <c r="BX711" t="str">
        <f t="shared" si="700"/>
        <v/>
      </c>
      <c r="BY711" t="str">
        <f t="shared" si="701"/>
        <v/>
      </c>
      <c r="BZ711" t="str">
        <f t="shared" si="702"/>
        <v/>
      </c>
      <c r="CA711" t="str">
        <f t="shared" si="703"/>
        <v/>
      </c>
      <c r="CB711" t="str">
        <f t="shared" si="704"/>
        <v/>
      </c>
      <c r="CC711" t="str">
        <f t="shared" si="705"/>
        <v/>
      </c>
      <c r="CD711" t="str">
        <f t="shared" si="706"/>
        <v/>
      </c>
      <c r="CF711"/>
      <c r="CG711" s="36" t="str">
        <f t="shared" si="666"/>
        <v/>
      </c>
      <c r="CH711" s="36" t="str">
        <f t="shared" si="667"/>
        <v/>
      </c>
      <c r="CI711" s="36" t="str">
        <f t="shared" si="668"/>
        <v/>
      </c>
      <c r="CJ711" s="36" t="str">
        <f t="shared" si="669"/>
        <v/>
      </c>
      <c r="CK711" s="36" t="str">
        <f t="shared" si="670"/>
        <v/>
      </c>
    </row>
    <row r="712" spans="1:89">
      <c r="A712">
        <f t="shared" si="707"/>
        <v>703</v>
      </c>
      <c r="B712" s="1" t="str">
        <f t="shared" si="708"/>
        <v>Mi</v>
      </c>
      <c r="C712" s="2" t="str">
        <f t="shared" si="709"/>
        <v>12</v>
      </c>
      <c r="D712" s="50">
        <v>42095.5</v>
      </c>
      <c r="E712" s="51"/>
      <c r="F712" s="52"/>
      <c r="G712" s="52"/>
      <c r="H712" s="13" t="str">
        <f t="shared" si="714"/>
        <v/>
      </c>
      <c r="I712" s="13" t="str">
        <f t="shared" si="710"/>
        <v/>
      </c>
      <c r="J712" s="13" t="str">
        <f t="shared" si="715"/>
        <v/>
      </c>
      <c r="K712" s="3" t="str">
        <f t="shared" si="716"/>
        <v/>
      </c>
      <c r="L712" s="4" t="str">
        <f t="shared" si="717"/>
        <v/>
      </c>
      <c r="M712" s="52"/>
      <c r="N712" s="52"/>
      <c r="O712" s="13" t="str">
        <f t="shared" si="718"/>
        <v/>
      </c>
      <c r="P712" s="4" t="str">
        <f t="shared" si="719"/>
        <v/>
      </c>
      <c r="Q712" s="4" t="str">
        <f t="shared" si="720"/>
        <v/>
      </c>
      <c r="S712" s="5"/>
      <c r="T712" s="52"/>
      <c r="U712" s="52"/>
      <c r="V712" s="52"/>
      <c r="W712" s="52"/>
      <c r="X712" s="52"/>
      <c r="Y712" s="52"/>
      <c r="Z712" s="13" t="str">
        <f t="shared" si="713"/>
        <v/>
      </c>
      <c r="AA712" s="53" t="str">
        <f t="shared" si="727"/>
        <v/>
      </c>
      <c r="AB712" s="13" t="str">
        <f t="shared" si="722"/>
        <v/>
      </c>
      <c r="AC712" s="13" t="str">
        <f t="shared" si="724"/>
        <v/>
      </c>
      <c r="AD712" s="13" t="b">
        <f t="shared" si="725"/>
        <v>0</v>
      </c>
      <c r="AE712" t="e">
        <f t="shared" si="723"/>
        <v>#VALUE!</v>
      </c>
      <c r="AF712" t="str">
        <f t="shared" si="711"/>
        <v/>
      </c>
      <c r="AG712" t="b">
        <f t="shared" si="726"/>
        <v>0</v>
      </c>
      <c r="AI712" s="41">
        <f>SUM($AG$11:AG712)</f>
        <v>-160</v>
      </c>
      <c r="AJ712" s="36">
        <f>SUM($AA$10:AA712)</f>
        <v>692.6</v>
      </c>
      <c r="AK712" s="42">
        <f>SUM($AL$11:AL712)</f>
        <v>390</v>
      </c>
      <c r="AL712" t="b">
        <f t="shared" si="721"/>
        <v>0</v>
      </c>
      <c r="AN712">
        <f>SUM(AS$11:BJ712)</f>
        <v>1064</v>
      </c>
      <c r="AO712">
        <f>SUM(BM$11:CD712)</f>
        <v>560</v>
      </c>
      <c r="AP712">
        <f t="shared" si="712"/>
        <v>692.6</v>
      </c>
      <c r="AR712" t="str">
        <f t="shared" si="728"/>
        <v/>
      </c>
      <c r="AS712" t="str">
        <f t="shared" si="671"/>
        <v/>
      </c>
      <c r="AT712" t="str">
        <f t="shared" si="672"/>
        <v/>
      </c>
      <c r="AU712" t="str">
        <f t="shared" si="673"/>
        <v/>
      </c>
      <c r="AV712" t="str">
        <f t="shared" si="674"/>
        <v/>
      </c>
      <c r="AW712" t="str">
        <f t="shared" si="675"/>
        <v/>
      </c>
      <c r="AX712" t="str">
        <f t="shared" si="676"/>
        <v/>
      </c>
      <c r="AY712" t="str">
        <f t="shared" si="677"/>
        <v/>
      </c>
      <c r="AZ712" t="str">
        <f t="shared" si="678"/>
        <v/>
      </c>
      <c r="BA712" t="str">
        <f t="shared" si="679"/>
        <v/>
      </c>
      <c r="BB712" t="str">
        <f t="shared" si="680"/>
        <v/>
      </c>
      <c r="BC712" t="str">
        <f t="shared" si="681"/>
        <v/>
      </c>
      <c r="BD712" t="str">
        <f t="shared" si="682"/>
        <v/>
      </c>
      <c r="BE712" t="str">
        <f t="shared" si="683"/>
        <v/>
      </c>
      <c r="BF712" t="str">
        <f t="shared" si="684"/>
        <v/>
      </c>
      <c r="BG712" t="str">
        <f t="shared" si="685"/>
        <v/>
      </c>
      <c r="BH712" t="str">
        <f t="shared" si="686"/>
        <v/>
      </c>
      <c r="BI712" t="str">
        <f t="shared" si="687"/>
        <v/>
      </c>
      <c r="BJ712" t="str">
        <f t="shared" si="688"/>
        <v/>
      </c>
      <c r="BM712" t="str">
        <f t="shared" si="689"/>
        <v/>
      </c>
      <c r="BN712" t="str">
        <f t="shared" si="690"/>
        <v/>
      </c>
      <c r="BO712" t="str">
        <f t="shared" si="691"/>
        <v/>
      </c>
      <c r="BP712" t="str">
        <f t="shared" si="692"/>
        <v/>
      </c>
      <c r="BQ712" t="str">
        <f t="shared" si="693"/>
        <v/>
      </c>
      <c r="BR712" t="str">
        <f t="shared" si="694"/>
        <v/>
      </c>
      <c r="BS712" t="str">
        <f t="shared" si="695"/>
        <v/>
      </c>
      <c r="BT712" t="str">
        <f t="shared" si="696"/>
        <v/>
      </c>
      <c r="BU712" t="str">
        <f t="shared" si="697"/>
        <v/>
      </c>
      <c r="BV712" t="str">
        <f t="shared" si="698"/>
        <v/>
      </c>
      <c r="BW712" t="str">
        <f t="shared" si="699"/>
        <v/>
      </c>
      <c r="BX712" t="str">
        <f t="shared" si="700"/>
        <v/>
      </c>
      <c r="BY712" t="str">
        <f t="shared" si="701"/>
        <v/>
      </c>
      <c r="BZ712" t="str">
        <f t="shared" si="702"/>
        <v/>
      </c>
      <c r="CA712" t="str">
        <f t="shared" si="703"/>
        <v/>
      </c>
      <c r="CB712" t="str">
        <f t="shared" si="704"/>
        <v/>
      </c>
      <c r="CC712" t="str">
        <f t="shared" si="705"/>
        <v/>
      </c>
      <c r="CD712" t="str">
        <f t="shared" si="706"/>
        <v/>
      </c>
      <c r="CF712"/>
      <c r="CG712" s="36" t="str">
        <f t="shared" si="666"/>
        <v/>
      </c>
      <c r="CH712" s="36" t="str">
        <f t="shared" si="667"/>
        <v/>
      </c>
      <c r="CI712" s="36" t="str">
        <f t="shared" si="668"/>
        <v/>
      </c>
      <c r="CJ712" s="36" t="str">
        <f t="shared" si="669"/>
        <v/>
      </c>
      <c r="CK712" s="36" t="str">
        <f t="shared" si="670"/>
        <v/>
      </c>
    </row>
    <row r="713" spans="1:89">
      <c r="A713">
        <f t="shared" si="707"/>
        <v>704</v>
      </c>
      <c r="B713" s="1" t="str">
        <f t="shared" si="708"/>
        <v>Mi</v>
      </c>
      <c r="C713" s="2" t="str">
        <f t="shared" si="709"/>
        <v>12</v>
      </c>
      <c r="D713" s="50">
        <v>42095.5</v>
      </c>
      <c r="E713" s="51"/>
      <c r="F713" s="52"/>
      <c r="G713" s="52"/>
      <c r="H713" s="13" t="str">
        <f t="shared" si="714"/>
        <v/>
      </c>
      <c r="I713" s="13" t="str">
        <f t="shared" si="710"/>
        <v/>
      </c>
      <c r="J713" s="13" t="str">
        <f t="shared" si="715"/>
        <v/>
      </c>
      <c r="K713" s="3" t="str">
        <f t="shared" si="716"/>
        <v/>
      </c>
      <c r="L713" s="4" t="str">
        <f t="shared" si="717"/>
        <v/>
      </c>
      <c r="M713" s="52"/>
      <c r="N713" s="52"/>
      <c r="O713" s="13" t="str">
        <f t="shared" si="718"/>
        <v/>
      </c>
      <c r="P713" s="4" t="str">
        <f t="shared" si="719"/>
        <v/>
      </c>
      <c r="Q713" s="4" t="str">
        <f t="shared" si="720"/>
        <v/>
      </c>
      <c r="S713" s="5"/>
      <c r="T713" s="52"/>
      <c r="U713" s="52"/>
      <c r="V713" s="52"/>
      <c r="W713" s="52"/>
      <c r="X713" s="52"/>
      <c r="Y713" s="52"/>
      <c r="Z713" s="13" t="str">
        <f t="shared" si="713"/>
        <v/>
      </c>
      <c r="AA713" s="53" t="str">
        <f t="shared" si="727"/>
        <v/>
      </c>
      <c r="AB713" s="13" t="str">
        <f t="shared" si="722"/>
        <v/>
      </c>
      <c r="AC713" s="13" t="str">
        <f t="shared" si="724"/>
        <v/>
      </c>
      <c r="AD713" s="13" t="b">
        <f t="shared" si="725"/>
        <v>0</v>
      </c>
      <c r="AE713" t="e">
        <f t="shared" si="723"/>
        <v>#VALUE!</v>
      </c>
      <c r="AF713" t="str">
        <f t="shared" si="711"/>
        <v/>
      </c>
      <c r="AG713" t="b">
        <f t="shared" si="726"/>
        <v>0</v>
      </c>
      <c r="AI713" s="41">
        <f>SUM($AG$11:AG713)</f>
        <v>-160</v>
      </c>
      <c r="AJ713" s="36">
        <f>SUM($AA$10:AA713)</f>
        <v>692.6</v>
      </c>
      <c r="AK713" s="42">
        <f>SUM($AL$11:AL713)</f>
        <v>390</v>
      </c>
      <c r="AL713" t="b">
        <f t="shared" si="721"/>
        <v>0</v>
      </c>
      <c r="AN713">
        <f>SUM(AS$11:BJ713)</f>
        <v>1064</v>
      </c>
      <c r="AO713">
        <f>SUM(BM$11:CD713)</f>
        <v>560</v>
      </c>
      <c r="AP713">
        <f t="shared" si="712"/>
        <v>692.6</v>
      </c>
      <c r="AR713" t="str">
        <f t="shared" si="728"/>
        <v/>
      </c>
      <c r="AS713" t="str">
        <f t="shared" si="671"/>
        <v/>
      </c>
      <c r="AT713" t="str">
        <f t="shared" si="672"/>
        <v/>
      </c>
      <c r="AU713" t="str">
        <f t="shared" si="673"/>
        <v/>
      </c>
      <c r="AV713" t="str">
        <f t="shared" si="674"/>
        <v/>
      </c>
      <c r="AW713" t="str">
        <f t="shared" si="675"/>
        <v/>
      </c>
      <c r="AX713" t="str">
        <f t="shared" si="676"/>
        <v/>
      </c>
      <c r="AY713" t="str">
        <f t="shared" si="677"/>
        <v/>
      </c>
      <c r="AZ713" t="str">
        <f t="shared" si="678"/>
        <v/>
      </c>
      <c r="BA713" t="str">
        <f t="shared" si="679"/>
        <v/>
      </c>
      <c r="BB713" t="str">
        <f t="shared" si="680"/>
        <v/>
      </c>
      <c r="BC713" t="str">
        <f t="shared" si="681"/>
        <v/>
      </c>
      <c r="BD713" t="str">
        <f t="shared" si="682"/>
        <v/>
      </c>
      <c r="BE713" t="str">
        <f t="shared" si="683"/>
        <v/>
      </c>
      <c r="BF713" t="str">
        <f t="shared" si="684"/>
        <v/>
      </c>
      <c r="BG713" t="str">
        <f t="shared" si="685"/>
        <v/>
      </c>
      <c r="BH713" t="str">
        <f t="shared" si="686"/>
        <v/>
      </c>
      <c r="BI713" t="str">
        <f t="shared" si="687"/>
        <v/>
      </c>
      <c r="BJ713" t="str">
        <f t="shared" si="688"/>
        <v/>
      </c>
      <c r="BM713" t="str">
        <f t="shared" si="689"/>
        <v/>
      </c>
      <c r="BN713" t="str">
        <f t="shared" si="690"/>
        <v/>
      </c>
      <c r="BO713" t="str">
        <f t="shared" si="691"/>
        <v/>
      </c>
      <c r="BP713" t="str">
        <f t="shared" si="692"/>
        <v/>
      </c>
      <c r="BQ713" t="str">
        <f t="shared" si="693"/>
        <v/>
      </c>
      <c r="BR713" t="str">
        <f t="shared" si="694"/>
        <v/>
      </c>
      <c r="BS713" t="str">
        <f t="shared" si="695"/>
        <v/>
      </c>
      <c r="BT713" t="str">
        <f t="shared" si="696"/>
        <v/>
      </c>
      <c r="BU713" t="str">
        <f t="shared" si="697"/>
        <v/>
      </c>
      <c r="BV713" t="str">
        <f t="shared" si="698"/>
        <v/>
      </c>
      <c r="BW713" t="str">
        <f t="shared" si="699"/>
        <v/>
      </c>
      <c r="BX713" t="str">
        <f t="shared" si="700"/>
        <v/>
      </c>
      <c r="BY713" t="str">
        <f t="shared" si="701"/>
        <v/>
      </c>
      <c r="BZ713" t="str">
        <f t="shared" si="702"/>
        <v/>
      </c>
      <c r="CA713" t="str">
        <f t="shared" si="703"/>
        <v/>
      </c>
      <c r="CB713" t="str">
        <f t="shared" si="704"/>
        <v/>
      </c>
      <c r="CC713" t="str">
        <f t="shared" si="705"/>
        <v/>
      </c>
      <c r="CD713" t="str">
        <f t="shared" si="706"/>
        <v/>
      </c>
      <c r="CF713"/>
      <c r="CG713" s="36" t="str">
        <f t="shared" si="666"/>
        <v/>
      </c>
      <c r="CH713" s="36" t="str">
        <f t="shared" si="667"/>
        <v/>
      </c>
      <c r="CI713" s="36" t="str">
        <f t="shared" si="668"/>
        <v/>
      </c>
      <c r="CJ713" s="36" t="str">
        <f t="shared" si="669"/>
        <v/>
      </c>
      <c r="CK713" s="36" t="str">
        <f t="shared" si="670"/>
        <v/>
      </c>
    </row>
    <row r="714" spans="1:89">
      <c r="A714">
        <f t="shared" si="707"/>
        <v>705</v>
      </c>
      <c r="B714" s="1" t="str">
        <f t="shared" si="708"/>
        <v>Mi</v>
      </c>
      <c r="C714" s="2" t="str">
        <f t="shared" si="709"/>
        <v>12</v>
      </c>
      <c r="D714" s="50">
        <v>42095.5</v>
      </c>
      <c r="E714" s="51"/>
      <c r="F714" s="52"/>
      <c r="G714" s="52"/>
      <c r="H714" s="13" t="str">
        <f t="shared" si="714"/>
        <v/>
      </c>
      <c r="I714" s="13" t="str">
        <f t="shared" si="710"/>
        <v/>
      </c>
      <c r="J714" s="13" t="str">
        <f t="shared" si="715"/>
        <v/>
      </c>
      <c r="K714" s="3" t="str">
        <f t="shared" si="716"/>
        <v/>
      </c>
      <c r="L714" s="4" t="str">
        <f t="shared" si="717"/>
        <v/>
      </c>
      <c r="M714" s="52"/>
      <c r="N714" s="52"/>
      <c r="O714" s="13" t="str">
        <f t="shared" si="718"/>
        <v/>
      </c>
      <c r="P714" s="4" t="str">
        <f t="shared" si="719"/>
        <v/>
      </c>
      <c r="Q714" s="4" t="str">
        <f t="shared" si="720"/>
        <v/>
      </c>
      <c r="S714" s="5"/>
      <c r="T714" s="52"/>
      <c r="U714" s="52"/>
      <c r="V714" s="52"/>
      <c r="W714" s="52"/>
      <c r="X714" s="52"/>
      <c r="Y714" s="52"/>
      <c r="Z714" s="13" t="str">
        <f t="shared" si="713"/>
        <v/>
      </c>
      <c r="AA714" s="53" t="str">
        <f t="shared" si="727"/>
        <v/>
      </c>
      <c r="AB714" s="13" t="str">
        <f t="shared" si="722"/>
        <v/>
      </c>
      <c r="AC714" s="13" t="str">
        <f t="shared" si="724"/>
        <v/>
      </c>
      <c r="AD714" s="13" t="b">
        <f t="shared" si="725"/>
        <v>0</v>
      </c>
      <c r="AE714" t="e">
        <f t="shared" si="723"/>
        <v>#VALUE!</v>
      </c>
      <c r="AF714" t="str">
        <f t="shared" si="711"/>
        <v/>
      </c>
      <c r="AG714" t="b">
        <f t="shared" si="726"/>
        <v>0</v>
      </c>
      <c r="AI714" s="41">
        <f>SUM($AG$11:AG714)</f>
        <v>-160</v>
      </c>
      <c r="AJ714" s="36">
        <f>SUM($AA$10:AA714)</f>
        <v>692.6</v>
      </c>
      <c r="AK714" s="42">
        <f>SUM($AL$11:AL714)</f>
        <v>390</v>
      </c>
      <c r="AL714" t="b">
        <f t="shared" si="721"/>
        <v>0</v>
      </c>
      <c r="AN714">
        <f>SUM(AS$11:BJ714)</f>
        <v>1064</v>
      </c>
      <c r="AO714">
        <f>SUM(BM$11:CD714)</f>
        <v>560</v>
      </c>
      <c r="AP714">
        <f t="shared" si="712"/>
        <v>692.6</v>
      </c>
      <c r="AR714" t="str">
        <f t="shared" si="728"/>
        <v/>
      </c>
      <c r="AS714" t="str">
        <f t="shared" si="671"/>
        <v/>
      </c>
      <c r="AT714" t="str">
        <f t="shared" si="672"/>
        <v/>
      </c>
      <c r="AU714" t="str">
        <f t="shared" si="673"/>
        <v/>
      </c>
      <c r="AV714" t="str">
        <f t="shared" si="674"/>
        <v/>
      </c>
      <c r="AW714" t="str">
        <f t="shared" si="675"/>
        <v/>
      </c>
      <c r="AX714" t="str">
        <f t="shared" si="676"/>
        <v/>
      </c>
      <c r="AY714" t="str">
        <f t="shared" si="677"/>
        <v/>
      </c>
      <c r="AZ714" t="str">
        <f t="shared" si="678"/>
        <v/>
      </c>
      <c r="BA714" t="str">
        <f t="shared" si="679"/>
        <v/>
      </c>
      <c r="BB714" t="str">
        <f t="shared" si="680"/>
        <v/>
      </c>
      <c r="BC714" t="str">
        <f t="shared" si="681"/>
        <v/>
      </c>
      <c r="BD714" t="str">
        <f t="shared" si="682"/>
        <v/>
      </c>
      <c r="BE714" t="str">
        <f t="shared" si="683"/>
        <v/>
      </c>
      <c r="BF714" t="str">
        <f t="shared" si="684"/>
        <v/>
      </c>
      <c r="BG714" t="str">
        <f t="shared" si="685"/>
        <v/>
      </c>
      <c r="BH714" t="str">
        <f t="shared" si="686"/>
        <v/>
      </c>
      <c r="BI714" t="str">
        <f t="shared" si="687"/>
        <v/>
      </c>
      <c r="BJ714" t="str">
        <f t="shared" si="688"/>
        <v/>
      </c>
      <c r="BM714" t="str">
        <f t="shared" si="689"/>
        <v/>
      </c>
      <c r="BN714" t="str">
        <f t="shared" si="690"/>
        <v/>
      </c>
      <c r="BO714" t="str">
        <f t="shared" si="691"/>
        <v/>
      </c>
      <c r="BP714" t="str">
        <f t="shared" si="692"/>
        <v/>
      </c>
      <c r="BQ714" t="str">
        <f t="shared" si="693"/>
        <v/>
      </c>
      <c r="BR714" t="str">
        <f t="shared" si="694"/>
        <v/>
      </c>
      <c r="BS714" t="str">
        <f t="shared" si="695"/>
        <v/>
      </c>
      <c r="BT714" t="str">
        <f t="shared" si="696"/>
        <v/>
      </c>
      <c r="BU714" t="str">
        <f t="shared" si="697"/>
        <v/>
      </c>
      <c r="BV714" t="str">
        <f t="shared" si="698"/>
        <v/>
      </c>
      <c r="BW714" t="str">
        <f t="shared" si="699"/>
        <v/>
      </c>
      <c r="BX714" t="str">
        <f t="shared" si="700"/>
        <v/>
      </c>
      <c r="BY714" t="str">
        <f t="shared" si="701"/>
        <v/>
      </c>
      <c r="BZ714" t="str">
        <f t="shared" si="702"/>
        <v/>
      </c>
      <c r="CA714" t="str">
        <f t="shared" si="703"/>
        <v/>
      </c>
      <c r="CB714" t="str">
        <f t="shared" si="704"/>
        <v/>
      </c>
      <c r="CC714" t="str">
        <f t="shared" si="705"/>
        <v/>
      </c>
      <c r="CD714" t="str">
        <f t="shared" si="706"/>
        <v/>
      </c>
      <c r="CF714"/>
      <c r="CG714" s="36" t="str">
        <f t="shared" ref="CG714:CG777" si="729">IF(AND($B714="Mo",$T$3=1,$AA$3&lt;&gt;1,SUM($AS714:$BJ714)&lt;&gt;0),SUM($AS714:$BJ714),IF(AND($B714="Mo",$T$3&lt;&gt;1,$AA$3=1,SUM($BM714:$CD714)&lt;&gt;0),SUM($BM714:$CD714),""))</f>
        <v/>
      </c>
      <c r="CH714" s="36" t="str">
        <f t="shared" ref="CH714:CH777" si="730">IF(AND($B714="Di",$T$3=1,$AA$3&lt;&gt;1,SUM($AS714:$BJ714)&lt;&gt;0),SUM($AS714:$BJ714),IF(AND($B714="Di",$T$3&lt;&gt;1,$AA$3=1,SUM($BM714:$CD714)&lt;&gt;0),SUM($BM714:$CD714),""))</f>
        <v/>
      </c>
      <c r="CI714" s="36" t="str">
        <f t="shared" ref="CI714:CI777" si="731">IF(AND($B714="Mi",$T$3=1,$AA$3&lt;&gt;1,SUM($AS714:$BJ714)&lt;&gt;0),SUM($AS714:$BJ714),IF(AND($B714="Mi",$T$3&lt;&gt;1,$AA$3=1,SUM($BM714:$CD714)&lt;&gt;0),SUM($BM714:$CD714),""))</f>
        <v/>
      </c>
      <c r="CJ714" s="36" t="str">
        <f t="shared" ref="CJ714:CJ777" si="732">IF(AND($B714="Do",$T$3=1,$AA$3&lt;&gt;1,SUM($AS714:$BJ714)&lt;&gt;0),SUM($AS714:$BJ714),IF(AND($B714="Do",$T$3&lt;&gt;1,$AA$3=1,SUM($BM714:$CD714)&lt;&gt;0),SUM($BM714:$CD714),""))</f>
        <v/>
      </c>
      <c r="CK714" s="36" t="str">
        <f t="shared" ref="CK714:CK777" si="733">IF(AND($B714="Fr",$T$3=1,$AA$3&lt;&gt;1,SUM($AS714:$BJ714)&lt;&gt;0),SUM($AS714:$BJ714),IF(AND($B714="Fr",$T$3&lt;&gt;1,$AA$3=1,SUM($BM714:$CD714)&lt;&gt;0),SUM($BM714:$CD714),""))</f>
        <v/>
      </c>
    </row>
    <row r="715" spans="1:89">
      <c r="A715">
        <f t="shared" si="707"/>
        <v>706</v>
      </c>
      <c r="B715" s="1" t="str">
        <f t="shared" si="708"/>
        <v>Mi</v>
      </c>
      <c r="C715" s="2" t="str">
        <f t="shared" si="709"/>
        <v>12</v>
      </c>
      <c r="D715" s="50">
        <v>42095.5</v>
      </c>
      <c r="E715" s="51"/>
      <c r="F715" s="52"/>
      <c r="G715" s="52"/>
      <c r="H715" s="13" t="str">
        <f t="shared" si="714"/>
        <v/>
      </c>
      <c r="I715" s="13" t="str">
        <f t="shared" si="710"/>
        <v/>
      </c>
      <c r="J715" s="13" t="str">
        <f t="shared" si="715"/>
        <v/>
      </c>
      <c r="K715" s="3" t="str">
        <f t="shared" si="716"/>
        <v/>
      </c>
      <c r="L715" s="4" t="str">
        <f t="shared" si="717"/>
        <v/>
      </c>
      <c r="M715" s="52"/>
      <c r="N715" s="52"/>
      <c r="O715" s="13" t="str">
        <f t="shared" si="718"/>
        <v/>
      </c>
      <c r="P715" s="4" t="str">
        <f t="shared" si="719"/>
        <v/>
      </c>
      <c r="Q715" s="4" t="str">
        <f t="shared" si="720"/>
        <v/>
      </c>
      <c r="S715" s="5"/>
      <c r="T715" s="52"/>
      <c r="U715" s="52"/>
      <c r="V715" s="52"/>
      <c r="W715" s="52"/>
      <c r="X715" s="52"/>
      <c r="Y715" s="52"/>
      <c r="Z715" s="13" t="str">
        <f t="shared" si="713"/>
        <v/>
      </c>
      <c r="AA715" s="53" t="str">
        <f t="shared" si="727"/>
        <v/>
      </c>
      <c r="AB715" s="13" t="str">
        <f t="shared" si="722"/>
        <v/>
      </c>
      <c r="AC715" s="13" t="str">
        <f t="shared" si="724"/>
        <v/>
      </c>
      <c r="AD715" s="13" t="b">
        <f t="shared" si="725"/>
        <v>0</v>
      </c>
      <c r="AE715" t="e">
        <f t="shared" si="723"/>
        <v>#VALUE!</v>
      </c>
      <c r="AF715" t="str">
        <f t="shared" si="711"/>
        <v/>
      </c>
      <c r="AG715" t="b">
        <f t="shared" si="726"/>
        <v>0</v>
      </c>
      <c r="AI715" s="41">
        <f>SUM($AG$11:AG715)</f>
        <v>-160</v>
      </c>
      <c r="AJ715" s="36">
        <f>SUM($AA$10:AA715)</f>
        <v>692.6</v>
      </c>
      <c r="AK715" s="42">
        <f>SUM($AL$11:AL715)</f>
        <v>390</v>
      </c>
      <c r="AL715" t="b">
        <f t="shared" si="721"/>
        <v>0</v>
      </c>
      <c r="AN715">
        <f>SUM(AS$11:BJ715)</f>
        <v>1064</v>
      </c>
      <c r="AO715">
        <f>SUM(BM$11:CD715)</f>
        <v>560</v>
      </c>
      <c r="AP715">
        <f t="shared" si="712"/>
        <v>692.6</v>
      </c>
      <c r="AR715" t="str">
        <f t="shared" si="728"/>
        <v/>
      </c>
      <c r="AS715" t="str">
        <f t="shared" ref="AS715:AS778" si="734">IF(AND($C715="06",ISNUMBER($AL715),$H715&gt;$AF$1),$AL715,IF(AND($C715="06",ISNUMBER($AL715),$H715&lt;$AF$1),"",IF(AND($C715="06",ISTEXT($AL715)),-$I715,"")))</f>
        <v/>
      </c>
      <c r="AT715" t="str">
        <f t="shared" ref="AT715:AT778" si="735">IF(AND($C715="07",ISNUMBER($AL715),$H715&gt;$AF$1),$AL715,IF(AND($C715="07",ISNUMBER($AL715),$H715&lt;$AF$1),"",IF(AND($C715="07",ISTEXT($AL715)),-$I715,"")))</f>
        <v/>
      </c>
      <c r="AU715" t="str">
        <f t="shared" ref="AU715:AU778" si="736">IF(AND($C715="08",ISNUMBER($AL715),$H715&gt;$AF$1),$AL715,IF(AND($C715="08",ISNUMBER($AL715),$H715&lt;$AF$1),"",IF(AND($C715="08",ISTEXT($AL715)),-$I715,"")))</f>
        <v/>
      </c>
      <c r="AV715" t="str">
        <f t="shared" ref="AV715:AV778" si="737">IF(AND($C715="09",ISNUMBER($AL715),$H715&gt;$AF$1),$AL715,IF(AND($C715="09",ISNUMBER($AL715),$H715&lt;$AF$1),"",IF(AND($C715="09",ISTEXT($AL715)),-$I715,"")))</f>
        <v/>
      </c>
      <c r="AW715" t="str">
        <f t="shared" ref="AW715:AW778" si="738">IF(AND($C715="10",ISNUMBER($AL715),$H715&gt;$AF$1),$AL715,IF(AND($C715="10",ISNUMBER($AL715),$H715&lt;$AF$1),"",IF(AND($C715="10",ISTEXT($AL715)),-$I715,"")))</f>
        <v/>
      </c>
      <c r="AX715" t="str">
        <f t="shared" ref="AX715:AX778" si="739">IF(AND($C715="11",ISNUMBER($AL715),$H715&gt;$AF$1),$AL715,IF(AND($C715="11",ISNUMBER($AL715),$H715&lt;$AF$1),"",IF(AND($C715="11",ISTEXT($AL715)),-$I715,"")))</f>
        <v/>
      </c>
      <c r="AY715" t="str">
        <f t="shared" ref="AY715:AY778" si="740">IF(AND($C715="12",ISNUMBER($AL715),$H715&gt;$AF$1),$AL715,IF(AND($C715="12",ISNUMBER($AL715),$H715&lt;$AF$1),"",IF(AND($C715="12",ISTEXT($AL715)),-$I715,"")))</f>
        <v/>
      </c>
      <c r="AZ715" t="str">
        <f t="shared" ref="AZ715:AZ778" si="741">IF(AND($C715="13",ISNUMBER($AL715),$H715&gt;$AF$1),$AL715,IF(AND($C715="13",ISNUMBER($AL715),$H715&lt;$AF$1),"",IF(AND($C715="13",ISTEXT($AL715)),-I715,"")))</f>
        <v/>
      </c>
      <c r="BA715" t="str">
        <f t="shared" ref="BA715:BA778" si="742">IF(AND($C715="14",ISNUMBER($AL715),$H715&gt;$AF$1),$AL715,IF(AND($C715="14",ISNUMBER($AL715),$H715&lt;$AF$1),"",IF(AND($C715="14",ISTEXT($AL715)),-$I715,"")))</f>
        <v/>
      </c>
      <c r="BB715" t="str">
        <f t="shared" ref="BB715:BB778" si="743">IF(AND($C715="15",ISNUMBER($AL715),$H715&gt;$AF$1),$AL715,IF(AND($C715="15",ISNUMBER($AL715),$H715&lt;$AF$1),"",IF(AND($C715="15",ISTEXT($AL715)),-$I715,"")))</f>
        <v/>
      </c>
      <c r="BC715" t="str">
        <f t="shared" ref="BC715:BC778" si="744">IF(AND($C715="16",ISNUMBER($AL715),$H715&gt;$AF$1),$AL715,IF(AND($C715="16",ISNUMBER($AL715),$H715&lt;$AF$1),"",IF(AND($C715="16",ISTEXT($AL715)),-$I715,"")))</f>
        <v/>
      </c>
      <c r="BD715" t="str">
        <f t="shared" ref="BD715:BD778" si="745">IF(AND($C715="17",ISNUMBER($AL715),$H715&gt;$AF$1),$AL715,IF(AND($C715="17",ISNUMBER($AL715),$H715&lt;$AF$1),"",IF(AND($C715="17",ISTEXT($AL715)),-$I715,"")))</f>
        <v/>
      </c>
      <c r="BE715" t="str">
        <f t="shared" ref="BE715:BE778" si="746">IF(AND($C715="18",ISNUMBER($AL715),$H715&gt;$AF$1),$AL715,IF(AND($C715="18",ISNUMBER($AL715),$H715&lt;$AF$1),"",IF(AND($C715="18",ISTEXT($AL715)),-$I715,"")))</f>
        <v/>
      </c>
      <c r="BF715" t="str">
        <f t="shared" ref="BF715:BF778" si="747">IF(AND($C715="19",ISNUMBER($AL715),$H715&gt;$AF$1),$AL715,IF(AND($C715="19",ISNUMBER($AL715),$H715&lt;$AF$1),"",IF(AND($C715="19",ISTEXT($AL715)),-$I715,"")))</f>
        <v/>
      </c>
      <c r="BG715" t="str">
        <f t="shared" ref="BG715:BG778" si="748">IF(AND($C715="20",ISNUMBER($AL715),$H715&gt;$AF$1),$AL715,IF(AND($C715="20",ISNUMBER($AL715),$H715&lt;$AF$1),"",IF(AND($C715="20",ISTEXT($AL715)),-$I715,"")))</f>
        <v/>
      </c>
      <c r="BH715" t="str">
        <f t="shared" ref="BH715:BH778" si="749">IF(AND($C715="21",ISNUMBER($AL715),$H715&gt;$AF$1),$AL715,IF(AND($C715="21",ISNUMBER($AL715),$H715&lt;$AF$1),"",IF(AND($C715="21",ISTEXT($AL715)),-$I715,"")))</f>
        <v/>
      </c>
      <c r="BI715" t="str">
        <f t="shared" ref="BI715:BI778" si="750">IF(AND($C715="22",ISNUMBER($AL715),$H715&gt;$AF$1),$AL715,IF(AND($C715="22",ISNUMBER($AL715),$H715&lt;$AF$1),"",IF(AND($C715="22",ISTEXT($AL715)),-$I715,"")))</f>
        <v/>
      </c>
      <c r="BJ715" t="str">
        <f t="shared" ref="BJ715:BJ778" si="751">IF(AND($C715="23",ISNUMBER($AL715),$H715&gt;$AF$1),$AL715,IF(AND($C715="23",ISNUMBER($AL715),$H715&lt;$AF$1),"",IF(AND($C715="23",ISTEXT($AL715)),-$I715,"")))</f>
        <v/>
      </c>
      <c r="BM715" t="str">
        <f t="shared" ref="BM715:BM778" si="752">IF(AND($C715="06",ISNUMBER($AG715),$H715&gt;$AF$1),$AG715,IF(AND($C715="06",ISNUMBER($AG715),$H715&lt;$AF$1),"",""))</f>
        <v/>
      </c>
      <c r="BN715" t="str">
        <f t="shared" ref="BN715:BN778" si="753">IF(AND($C715="07",ISNUMBER($AG715),$H715&gt;$AF$1),$AG715,IF(AND($C715="07",ISNUMBER($AG715),$H715&lt;$AF$1),"",""))</f>
        <v/>
      </c>
      <c r="BO715" t="str">
        <f t="shared" ref="BO715:BO778" si="754">IF(AND($C715="08",ISNUMBER($AG715),$H715&gt;$AF$1),$AG715,IF(AND($C715="08",ISNUMBER($AG715),$H715&lt;$AF$1),"",""))</f>
        <v/>
      </c>
      <c r="BP715" t="str">
        <f t="shared" ref="BP715:BP778" si="755">IF(AND($C715="09",ISNUMBER($AG715),$H715&gt;$AF$1),$AG715,IF(AND($C715="09",ISNUMBER($AG715),$H715&lt;$AF$1),"",""))</f>
        <v/>
      </c>
      <c r="BQ715" t="str">
        <f t="shared" ref="BQ715:BQ778" si="756">IF(AND($C715="10",ISNUMBER($AG715),$H715&gt;$AF$1),$AG715,IF(AND($C715="10",ISNUMBER($AG715),$H715&lt;$AF$1),"",""))</f>
        <v/>
      </c>
      <c r="BR715" t="str">
        <f t="shared" ref="BR715:BR778" si="757">IF(AND($C715="11",ISNUMBER($AG715),$H715&gt;$AF$1),$AG715,IF(AND($C715="11",ISNUMBER($AG715),$H715&lt;$AF$1),"",""))</f>
        <v/>
      </c>
      <c r="BS715" t="str">
        <f t="shared" ref="BS715:BS778" si="758">IF(AND($C715="12",ISNUMBER($AG715),$H715&gt;$AF$1),$AG715,IF(AND($C715="12",ISNUMBER($AG715),$H715&lt;$AF$1),"",""))</f>
        <v/>
      </c>
      <c r="BT715" t="str">
        <f t="shared" ref="BT715:BT778" si="759">IF(AND($C715="13",ISNUMBER($AG715),$H715&gt;$AF$1),$AG715,IF(AND($C715="13",ISNUMBER($AG715),$H715&lt;$AF$1),"",""))</f>
        <v/>
      </c>
      <c r="BU715" t="str">
        <f t="shared" ref="BU715:BU778" si="760">IF(AND($C715="14",ISNUMBER($AG715),$H715&gt;$AF$1),$AG715,IF(AND($C715="14",ISNUMBER($AG715),$H715&lt;$AF$1),"",""))</f>
        <v/>
      </c>
      <c r="BV715" t="str">
        <f t="shared" ref="BV715:BV778" si="761">IF(AND($C715="15",ISNUMBER($AG715),$H715&gt;$AF$1),$AG715,IF(AND($C715="15",ISNUMBER($AG715),$H715&lt;$AF$1),"",""))</f>
        <v/>
      </c>
      <c r="BW715" t="str">
        <f t="shared" ref="BW715:BW778" si="762">IF(AND($C715="16",ISNUMBER($AG715),$H715&gt;$AF$1),$AG715,IF(AND($C715="16",ISNUMBER($AG715),$H715&lt;$AF$1),"",""))</f>
        <v/>
      </c>
      <c r="BX715" t="str">
        <f t="shared" ref="BX715:BX778" si="763">IF(AND($C715="17",ISNUMBER($AG715),$H715&gt;$AF$1),$AG715,IF(AND($C715="17",ISNUMBER($AG715),$H715&lt;$AF$1),"",""))</f>
        <v/>
      </c>
      <c r="BY715" t="str">
        <f t="shared" ref="BY715:BY778" si="764">IF(AND($C715="18",ISNUMBER($AG715),$H715&gt;$AF$1),$AG715,IF(AND($C715="18",ISNUMBER($AG715),$H715&lt;$AF$1),"",""))</f>
        <v/>
      </c>
      <c r="BZ715" t="str">
        <f t="shared" ref="BZ715:BZ778" si="765">IF(AND($C715="19",ISNUMBER($AG715),$H715&gt;$AF$1),$AG715,IF(AND($C715="19",ISNUMBER($AG715),$H715&lt;$AF$1),"",""))</f>
        <v/>
      </c>
      <c r="CA715" t="str">
        <f t="shared" ref="CA715:CA778" si="766">IF(AND($C715="20",ISNUMBER($AG715),$H715&gt;$AF$1),$AG715,IF(AND($C715="20",ISNUMBER($AG715),$H715&lt;$AF$1),"",""))</f>
        <v/>
      </c>
      <c r="CB715" t="str">
        <f t="shared" ref="CB715:CB778" si="767">IF(AND($C715="21",ISNUMBER($AG715),$H715&gt;$AF$1),$AG715,IF(AND($C715="21",ISNUMBER($AG715),$H715&lt;$AF$1),"",""))</f>
        <v/>
      </c>
      <c r="CC715" t="str">
        <f t="shared" ref="CC715:CC778" si="768">IF(AND($C715="22",ISNUMBER($AG715),$H715&gt;$AF$1),$AG715,IF(AND($C715="22",ISNUMBER($AG715),$H715&lt;$AF$1),"",""))</f>
        <v/>
      </c>
      <c r="CD715" t="str">
        <f t="shared" ref="CD715:CD778" si="769">IF(AND($C715="23",ISNUMBER($AG715),$H715&gt;$AF$1),$AG715,IF(AND($C715="23",ISNUMBER($AG715),$H715&lt;$AF$1),"",""))</f>
        <v/>
      </c>
      <c r="CF715"/>
      <c r="CG715" s="36" t="str">
        <f t="shared" si="729"/>
        <v/>
      </c>
      <c r="CH715" s="36" t="str">
        <f t="shared" si="730"/>
        <v/>
      </c>
      <c r="CI715" s="36" t="str">
        <f t="shared" si="731"/>
        <v/>
      </c>
      <c r="CJ715" s="36" t="str">
        <f t="shared" si="732"/>
        <v/>
      </c>
      <c r="CK715" s="36" t="str">
        <f t="shared" si="733"/>
        <v/>
      </c>
    </row>
    <row r="716" spans="1:89">
      <c r="A716">
        <f t="shared" ref="A716:A779" si="770">IF(ISNUMBER(D716),A715+1,"")</f>
        <v>707</v>
      </c>
      <c r="B716" s="1" t="str">
        <f t="shared" ref="B716:B779" si="771">IF(ISNUMBER(A716),TEXT(D716,"TTT"))</f>
        <v>Mi</v>
      </c>
      <c r="C716" s="2" t="str">
        <f t="shared" ref="C716:C779" si="772">IF(ISNUMBER(A716),TEXT(D716,"hh"))</f>
        <v>12</v>
      </c>
      <c r="D716" s="50">
        <v>42095.5</v>
      </c>
      <c r="E716" s="51"/>
      <c r="F716" s="52"/>
      <c r="G716" s="52"/>
      <c r="H716" s="13" t="str">
        <f t="shared" si="714"/>
        <v/>
      </c>
      <c r="I716" s="13" t="str">
        <f t="shared" ref="I716:I779" si="773">IF(ISNUMBER(H716),-$AD$6,"")</f>
        <v/>
      </c>
      <c r="J716" s="13" t="str">
        <f t="shared" si="715"/>
        <v/>
      </c>
      <c r="K716" s="3" t="str">
        <f t="shared" si="716"/>
        <v/>
      </c>
      <c r="L716" s="4" t="str">
        <f t="shared" si="717"/>
        <v/>
      </c>
      <c r="M716" s="52"/>
      <c r="N716" s="52"/>
      <c r="O716" s="13" t="str">
        <f t="shared" si="718"/>
        <v/>
      </c>
      <c r="P716" s="4" t="str">
        <f t="shared" si="719"/>
        <v/>
      </c>
      <c r="Q716" s="4" t="str">
        <f t="shared" si="720"/>
        <v/>
      </c>
      <c r="S716" s="5"/>
      <c r="T716" s="52"/>
      <c r="U716" s="52"/>
      <c r="V716" s="52"/>
      <c r="W716" s="52"/>
      <c r="X716" s="52"/>
      <c r="Y716" s="52"/>
      <c r="Z716" s="13" t="str">
        <f t="shared" si="713"/>
        <v/>
      </c>
      <c r="AA716" s="53" t="str">
        <f t="shared" si="727"/>
        <v/>
      </c>
      <c r="AB716" s="13" t="str">
        <f t="shared" si="722"/>
        <v/>
      </c>
      <c r="AC716" s="13" t="str">
        <f t="shared" si="724"/>
        <v/>
      </c>
      <c r="AD716" s="13" t="b">
        <f t="shared" si="725"/>
        <v>0</v>
      </c>
      <c r="AE716" t="e">
        <f t="shared" si="723"/>
        <v>#VALUE!</v>
      </c>
      <c r="AF716" t="str">
        <f t="shared" ref="AF716:AF779" si="774">IF(AA716="","",IF(ISNUMBER(AA716),IF(AND(D716=D715,P716&lt;I716,Z716&lt;0.001),-(H716-ABS(AA716)),IF(AND(P716&lt;I716,Z716&lt;0.001),-(H716-ABS(AA716)),IF(AND(P716&gt;I716,Z716&lt;0.001,),I716+AA716,IF(AND(D715=D716,P716&lt;I716,Z716&gt;0.001),-H716+AA716,IF(AND(P716&lt;I716,Z716&gt;0.01),-H716+AA716,I716+AA716)))))))</f>
        <v/>
      </c>
      <c r="AG716" t="b">
        <f t="shared" si="726"/>
        <v>0</v>
      </c>
      <c r="AI716" s="41">
        <f>SUM($AG$11:AG716)</f>
        <v>-160</v>
      </c>
      <c r="AJ716" s="36">
        <f>SUM($AA$10:AA716)</f>
        <v>692.6</v>
      </c>
      <c r="AK716" s="42">
        <f>SUM($AL$11:AL716)</f>
        <v>390</v>
      </c>
      <c r="AL716" t="b">
        <f t="shared" si="721"/>
        <v>0</v>
      </c>
      <c r="AN716">
        <f>SUM(AS$11:BJ716)</f>
        <v>1064</v>
      </c>
      <c r="AO716">
        <f>SUM(BM$11:CD716)</f>
        <v>560</v>
      </c>
      <c r="AP716">
        <f t="shared" ref="AP716:AP779" si="775">AJ716</f>
        <v>692.6</v>
      </c>
      <c r="AR716" t="str">
        <f t="shared" si="728"/>
        <v/>
      </c>
      <c r="AS716" t="str">
        <f t="shared" si="734"/>
        <v/>
      </c>
      <c r="AT716" t="str">
        <f t="shared" si="735"/>
        <v/>
      </c>
      <c r="AU716" t="str">
        <f t="shared" si="736"/>
        <v/>
      </c>
      <c r="AV716" t="str">
        <f t="shared" si="737"/>
        <v/>
      </c>
      <c r="AW716" t="str">
        <f t="shared" si="738"/>
        <v/>
      </c>
      <c r="AX716" t="str">
        <f t="shared" si="739"/>
        <v/>
      </c>
      <c r="AY716" t="str">
        <f t="shared" si="740"/>
        <v/>
      </c>
      <c r="AZ716" t="str">
        <f t="shared" si="741"/>
        <v/>
      </c>
      <c r="BA716" t="str">
        <f t="shared" si="742"/>
        <v/>
      </c>
      <c r="BB716" t="str">
        <f t="shared" si="743"/>
        <v/>
      </c>
      <c r="BC716" t="str">
        <f t="shared" si="744"/>
        <v/>
      </c>
      <c r="BD716" t="str">
        <f t="shared" si="745"/>
        <v/>
      </c>
      <c r="BE716" t="str">
        <f t="shared" si="746"/>
        <v/>
      </c>
      <c r="BF716" t="str">
        <f t="shared" si="747"/>
        <v/>
      </c>
      <c r="BG716" t="str">
        <f t="shared" si="748"/>
        <v/>
      </c>
      <c r="BH716" t="str">
        <f t="shared" si="749"/>
        <v/>
      </c>
      <c r="BI716" t="str">
        <f t="shared" si="750"/>
        <v/>
      </c>
      <c r="BJ716" t="str">
        <f t="shared" si="751"/>
        <v/>
      </c>
      <c r="BM716" t="str">
        <f t="shared" si="752"/>
        <v/>
      </c>
      <c r="BN716" t="str">
        <f t="shared" si="753"/>
        <v/>
      </c>
      <c r="BO716" t="str">
        <f t="shared" si="754"/>
        <v/>
      </c>
      <c r="BP716" t="str">
        <f t="shared" si="755"/>
        <v/>
      </c>
      <c r="BQ716" t="str">
        <f t="shared" si="756"/>
        <v/>
      </c>
      <c r="BR716" t="str">
        <f t="shared" si="757"/>
        <v/>
      </c>
      <c r="BS716" t="str">
        <f t="shared" si="758"/>
        <v/>
      </c>
      <c r="BT716" t="str">
        <f t="shared" si="759"/>
        <v/>
      </c>
      <c r="BU716" t="str">
        <f t="shared" si="760"/>
        <v/>
      </c>
      <c r="BV716" t="str">
        <f t="shared" si="761"/>
        <v/>
      </c>
      <c r="BW716" t="str">
        <f t="shared" si="762"/>
        <v/>
      </c>
      <c r="BX716" t="str">
        <f t="shared" si="763"/>
        <v/>
      </c>
      <c r="BY716" t="str">
        <f t="shared" si="764"/>
        <v/>
      </c>
      <c r="BZ716" t="str">
        <f t="shared" si="765"/>
        <v/>
      </c>
      <c r="CA716" t="str">
        <f t="shared" si="766"/>
        <v/>
      </c>
      <c r="CB716" t="str">
        <f t="shared" si="767"/>
        <v/>
      </c>
      <c r="CC716" t="str">
        <f t="shared" si="768"/>
        <v/>
      </c>
      <c r="CD716" t="str">
        <f t="shared" si="769"/>
        <v/>
      </c>
      <c r="CF716"/>
      <c r="CG716" s="36" t="str">
        <f t="shared" si="729"/>
        <v/>
      </c>
      <c r="CH716" s="36" t="str">
        <f t="shared" si="730"/>
        <v/>
      </c>
      <c r="CI716" s="36" t="str">
        <f t="shared" si="731"/>
        <v/>
      </c>
      <c r="CJ716" s="36" t="str">
        <f t="shared" si="732"/>
        <v/>
      </c>
      <c r="CK716" s="36" t="str">
        <f t="shared" si="733"/>
        <v/>
      </c>
    </row>
    <row r="717" spans="1:89">
      <c r="A717">
        <f t="shared" si="770"/>
        <v>708</v>
      </c>
      <c r="B717" s="1" t="str">
        <f t="shared" si="771"/>
        <v>Mi</v>
      </c>
      <c r="C717" s="2" t="str">
        <f t="shared" si="772"/>
        <v>12</v>
      </c>
      <c r="D717" s="50">
        <v>42095.5</v>
      </c>
      <c r="E717" s="51"/>
      <c r="F717" s="52"/>
      <c r="G717" s="52"/>
      <c r="H717" s="13" t="str">
        <f t="shared" si="714"/>
        <v/>
      </c>
      <c r="I717" s="13" t="str">
        <f t="shared" si="773"/>
        <v/>
      </c>
      <c r="J717" s="13" t="str">
        <f t="shared" si="715"/>
        <v/>
      </c>
      <c r="K717" s="3" t="str">
        <f t="shared" si="716"/>
        <v/>
      </c>
      <c r="L717" s="4" t="str">
        <f t="shared" si="717"/>
        <v/>
      </c>
      <c r="M717" s="52"/>
      <c r="N717" s="52"/>
      <c r="O717" s="13" t="str">
        <f t="shared" si="718"/>
        <v/>
      </c>
      <c r="P717" s="4" t="str">
        <f t="shared" si="719"/>
        <v/>
      </c>
      <c r="Q717" s="4" t="str">
        <f t="shared" si="720"/>
        <v/>
      </c>
      <c r="S717" s="5"/>
      <c r="T717" s="52"/>
      <c r="U717" s="52"/>
      <c r="V717" s="52"/>
      <c r="W717" s="52"/>
      <c r="X717" s="52"/>
      <c r="Y717" s="52"/>
      <c r="Z717" s="13" t="str">
        <f t="shared" si="713"/>
        <v/>
      </c>
      <c r="AA717" s="53" t="str">
        <f t="shared" si="727"/>
        <v/>
      </c>
      <c r="AB717" s="13" t="str">
        <f t="shared" si="722"/>
        <v/>
      </c>
      <c r="AC717" s="13" t="str">
        <f t="shared" si="724"/>
        <v/>
      </c>
      <c r="AD717" s="13" t="b">
        <f t="shared" si="725"/>
        <v>0</v>
      </c>
      <c r="AE717" t="e">
        <f t="shared" si="723"/>
        <v>#VALUE!</v>
      </c>
      <c r="AF717" t="str">
        <f t="shared" si="774"/>
        <v/>
      </c>
      <c r="AG717" t="b">
        <f t="shared" si="726"/>
        <v>0</v>
      </c>
      <c r="AI717" s="41">
        <f>SUM($AG$11:AG717)</f>
        <v>-160</v>
      </c>
      <c r="AJ717" s="36">
        <f>SUM($AA$10:AA717)</f>
        <v>692.6</v>
      </c>
      <c r="AK717" s="42">
        <f>SUM($AL$11:AL717)</f>
        <v>390</v>
      </c>
      <c r="AL717" t="b">
        <f t="shared" si="721"/>
        <v>0</v>
      </c>
      <c r="AN717">
        <f>SUM(AS$11:BJ717)</f>
        <v>1064</v>
      </c>
      <c r="AO717">
        <f>SUM(BM$11:CD717)</f>
        <v>560</v>
      </c>
      <c r="AP717">
        <f t="shared" si="775"/>
        <v>692.6</v>
      </c>
      <c r="AR717" t="str">
        <f t="shared" si="728"/>
        <v/>
      </c>
      <c r="AS717" t="str">
        <f t="shared" si="734"/>
        <v/>
      </c>
      <c r="AT717" t="str">
        <f t="shared" si="735"/>
        <v/>
      </c>
      <c r="AU717" t="str">
        <f t="shared" si="736"/>
        <v/>
      </c>
      <c r="AV717" t="str">
        <f t="shared" si="737"/>
        <v/>
      </c>
      <c r="AW717" t="str">
        <f t="shared" si="738"/>
        <v/>
      </c>
      <c r="AX717" t="str">
        <f t="shared" si="739"/>
        <v/>
      </c>
      <c r="AY717" t="str">
        <f t="shared" si="740"/>
        <v/>
      </c>
      <c r="AZ717" t="str">
        <f t="shared" si="741"/>
        <v/>
      </c>
      <c r="BA717" t="str">
        <f t="shared" si="742"/>
        <v/>
      </c>
      <c r="BB717" t="str">
        <f t="shared" si="743"/>
        <v/>
      </c>
      <c r="BC717" t="str">
        <f t="shared" si="744"/>
        <v/>
      </c>
      <c r="BD717" t="str">
        <f t="shared" si="745"/>
        <v/>
      </c>
      <c r="BE717" t="str">
        <f t="shared" si="746"/>
        <v/>
      </c>
      <c r="BF717" t="str">
        <f t="shared" si="747"/>
        <v/>
      </c>
      <c r="BG717" t="str">
        <f t="shared" si="748"/>
        <v/>
      </c>
      <c r="BH717" t="str">
        <f t="shared" si="749"/>
        <v/>
      </c>
      <c r="BI717" t="str">
        <f t="shared" si="750"/>
        <v/>
      </c>
      <c r="BJ717" t="str">
        <f t="shared" si="751"/>
        <v/>
      </c>
      <c r="BM717" t="str">
        <f t="shared" si="752"/>
        <v/>
      </c>
      <c r="BN717" t="str">
        <f t="shared" si="753"/>
        <v/>
      </c>
      <c r="BO717" t="str">
        <f t="shared" si="754"/>
        <v/>
      </c>
      <c r="BP717" t="str">
        <f t="shared" si="755"/>
        <v/>
      </c>
      <c r="BQ717" t="str">
        <f t="shared" si="756"/>
        <v/>
      </c>
      <c r="BR717" t="str">
        <f t="shared" si="757"/>
        <v/>
      </c>
      <c r="BS717" t="str">
        <f t="shared" si="758"/>
        <v/>
      </c>
      <c r="BT717" t="str">
        <f t="shared" si="759"/>
        <v/>
      </c>
      <c r="BU717" t="str">
        <f t="shared" si="760"/>
        <v/>
      </c>
      <c r="BV717" t="str">
        <f t="shared" si="761"/>
        <v/>
      </c>
      <c r="BW717" t="str">
        <f t="shared" si="762"/>
        <v/>
      </c>
      <c r="BX717" t="str">
        <f t="shared" si="763"/>
        <v/>
      </c>
      <c r="BY717" t="str">
        <f t="shared" si="764"/>
        <v/>
      </c>
      <c r="BZ717" t="str">
        <f t="shared" si="765"/>
        <v/>
      </c>
      <c r="CA717" t="str">
        <f t="shared" si="766"/>
        <v/>
      </c>
      <c r="CB717" t="str">
        <f t="shared" si="767"/>
        <v/>
      </c>
      <c r="CC717" t="str">
        <f t="shared" si="768"/>
        <v/>
      </c>
      <c r="CD717" t="str">
        <f t="shared" si="769"/>
        <v/>
      </c>
      <c r="CF717"/>
      <c r="CG717" s="36" t="str">
        <f t="shared" si="729"/>
        <v/>
      </c>
      <c r="CH717" s="36" t="str">
        <f t="shared" si="730"/>
        <v/>
      </c>
      <c r="CI717" s="36" t="str">
        <f t="shared" si="731"/>
        <v/>
      </c>
      <c r="CJ717" s="36" t="str">
        <f t="shared" si="732"/>
        <v/>
      </c>
      <c r="CK717" s="36" t="str">
        <f t="shared" si="733"/>
        <v/>
      </c>
    </row>
    <row r="718" spans="1:89">
      <c r="A718">
        <f t="shared" si="770"/>
        <v>709</v>
      </c>
      <c r="B718" s="1" t="str">
        <f t="shared" si="771"/>
        <v>Mi</v>
      </c>
      <c r="C718" s="2" t="str">
        <f t="shared" si="772"/>
        <v>12</v>
      </c>
      <c r="D718" s="50">
        <v>42095.5</v>
      </c>
      <c r="E718" s="51"/>
      <c r="F718" s="52"/>
      <c r="G718" s="52"/>
      <c r="H718" s="13" t="str">
        <f t="shared" si="714"/>
        <v/>
      </c>
      <c r="I718" s="13" t="str">
        <f t="shared" si="773"/>
        <v/>
      </c>
      <c r="J718" s="13" t="str">
        <f t="shared" si="715"/>
        <v/>
      </c>
      <c r="K718" s="3" t="str">
        <f t="shared" si="716"/>
        <v/>
      </c>
      <c r="L718" s="4" t="str">
        <f t="shared" si="717"/>
        <v/>
      </c>
      <c r="M718" s="52"/>
      <c r="N718" s="52"/>
      <c r="O718" s="13" t="str">
        <f t="shared" si="718"/>
        <v/>
      </c>
      <c r="P718" s="4" t="str">
        <f t="shared" si="719"/>
        <v/>
      </c>
      <c r="Q718" s="4" t="str">
        <f t="shared" si="720"/>
        <v/>
      </c>
      <c r="S718" s="5"/>
      <c r="T718" s="52"/>
      <c r="U718" s="52"/>
      <c r="V718" s="52"/>
      <c r="W718" s="52"/>
      <c r="X718" s="52"/>
      <c r="Y718" s="52"/>
      <c r="Z718" s="13" t="str">
        <f t="shared" si="713"/>
        <v/>
      </c>
      <c r="AA718" s="53" t="str">
        <f t="shared" si="727"/>
        <v/>
      </c>
      <c r="AB718" s="13" t="str">
        <f t="shared" si="722"/>
        <v/>
      </c>
      <c r="AC718" s="13" t="str">
        <f t="shared" si="724"/>
        <v/>
      </c>
      <c r="AD718" s="13" t="b">
        <f t="shared" si="725"/>
        <v>0</v>
      </c>
      <c r="AE718" t="e">
        <f t="shared" si="723"/>
        <v>#VALUE!</v>
      </c>
      <c r="AF718" t="str">
        <f t="shared" si="774"/>
        <v/>
      </c>
      <c r="AG718" t="b">
        <f t="shared" si="726"/>
        <v>0</v>
      </c>
      <c r="AI718" s="41">
        <f>SUM($AG$11:AG718)</f>
        <v>-160</v>
      </c>
      <c r="AJ718" s="36">
        <f>SUM($AA$10:AA718)</f>
        <v>692.6</v>
      </c>
      <c r="AK718" s="42">
        <f>SUM($AL$11:AL718)</f>
        <v>390</v>
      </c>
      <c r="AL718" t="b">
        <f t="shared" si="721"/>
        <v>0</v>
      </c>
      <c r="AN718">
        <f>SUM(AS$11:BJ718)</f>
        <v>1064</v>
      </c>
      <c r="AO718">
        <f>SUM(BM$11:CD718)</f>
        <v>560</v>
      </c>
      <c r="AP718">
        <f t="shared" si="775"/>
        <v>692.6</v>
      </c>
      <c r="AR718" t="str">
        <f t="shared" si="728"/>
        <v/>
      </c>
      <c r="AS718" t="str">
        <f t="shared" si="734"/>
        <v/>
      </c>
      <c r="AT718" t="str">
        <f t="shared" si="735"/>
        <v/>
      </c>
      <c r="AU718" t="str">
        <f t="shared" si="736"/>
        <v/>
      </c>
      <c r="AV718" t="str">
        <f t="shared" si="737"/>
        <v/>
      </c>
      <c r="AW718" t="str">
        <f t="shared" si="738"/>
        <v/>
      </c>
      <c r="AX718" t="str">
        <f t="shared" si="739"/>
        <v/>
      </c>
      <c r="AY718" t="str">
        <f t="shared" si="740"/>
        <v/>
      </c>
      <c r="AZ718" t="str">
        <f t="shared" si="741"/>
        <v/>
      </c>
      <c r="BA718" t="str">
        <f t="shared" si="742"/>
        <v/>
      </c>
      <c r="BB718" t="str">
        <f t="shared" si="743"/>
        <v/>
      </c>
      <c r="BC718" t="str">
        <f t="shared" si="744"/>
        <v/>
      </c>
      <c r="BD718" t="str">
        <f t="shared" si="745"/>
        <v/>
      </c>
      <c r="BE718" t="str">
        <f t="shared" si="746"/>
        <v/>
      </c>
      <c r="BF718" t="str">
        <f t="shared" si="747"/>
        <v/>
      </c>
      <c r="BG718" t="str">
        <f t="shared" si="748"/>
        <v/>
      </c>
      <c r="BH718" t="str">
        <f t="shared" si="749"/>
        <v/>
      </c>
      <c r="BI718" t="str">
        <f t="shared" si="750"/>
        <v/>
      </c>
      <c r="BJ718" t="str">
        <f t="shared" si="751"/>
        <v/>
      </c>
      <c r="BM718" t="str">
        <f t="shared" si="752"/>
        <v/>
      </c>
      <c r="BN718" t="str">
        <f t="shared" si="753"/>
        <v/>
      </c>
      <c r="BO718" t="str">
        <f t="shared" si="754"/>
        <v/>
      </c>
      <c r="BP718" t="str">
        <f t="shared" si="755"/>
        <v/>
      </c>
      <c r="BQ718" t="str">
        <f t="shared" si="756"/>
        <v/>
      </c>
      <c r="BR718" t="str">
        <f t="shared" si="757"/>
        <v/>
      </c>
      <c r="BS718" t="str">
        <f t="shared" si="758"/>
        <v/>
      </c>
      <c r="BT718" t="str">
        <f t="shared" si="759"/>
        <v/>
      </c>
      <c r="BU718" t="str">
        <f t="shared" si="760"/>
        <v/>
      </c>
      <c r="BV718" t="str">
        <f t="shared" si="761"/>
        <v/>
      </c>
      <c r="BW718" t="str">
        <f t="shared" si="762"/>
        <v/>
      </c>
      <c r="BX718" t="str">
        <f t="shared" si="763"/>
        <v/>
      </c>
      <c r="BY718" t="str">
        <f t="shared" si="764"/>
        <v/>
      </c>
      <c r="BZ718" t="str">
        <f t="shared" si="765"/>
        <v/>
      </c>
      <c r="CA718" t="str">
        <f t="shared" si="766"/>
        <v/>
      </c>
      <c r="CB718" t="str">
        <f t="shared" si="767"/>
        <v/>
      </c>
      <c r="CC718" t="str">
        <f t="shared" si="768"/>
        <v/>
      </c>
      <c r="CD718" t="str">
        <f t="shared" si="769"/>
        <v/>
      </c>
      <c r="CF718"/>
      <c r="CG718" s="36" t="str">
        <f t="shared" si="729"/>
        <v/>
      </c>
      <c r="CH718" s="36" t="str">
        <f t="shared" si="730"/>
        <v/>
      </c>
      <c r="CI718" s="36" t="str">
        <f t="shared" si="731"/>
        <v/>
      </c>
      <c r="CJ718" s="36" t="str">
        <f t="shared" si="732"/>
        <v/>
      </c>
      <c r="CK718" s="36" t="str">
        <f t="shared" si="733"/>
        <v/>
      </c>
    </row>
    <row r="719" spans="1:89">
      <c r="A719">
        <f t="shared" si="770"/>
        <v>710</v>
      </c>
      <c r="B719" s="1" t="str">
        <f t="shared" si="771"/>
        <v>Mi</v>
      </c>
      <c r="C719" s="2" t="str">
        <f t="shared" si="772"/>
        <v>12</v>
      </c>
      <c r="D719" s="50">
        <v>42095.5</v>
      </c>
      <c r="E719" s="51"/>
      <c r="F719" s="52"/>
      <c r="G719" s="52"/>
      <c r="H719" s="13" t="str">
        <f t="shared" si="714"/>
        <v/>
      </c>
      <c r="I719" s="13" t="str">
        <f t="shared" si="773"/>
        <v/>
      </c>
      <c r="J719" s="13" t="str">
        <f t="shared" si="715"/>
        <v/>
      </c>
      <c r="K719" s="3" t="str">
        <f t="shared" si="716"/>
        <v/>
      </c>
      <c r="L719" s="4" t="str">
        <f t="shared" si="717"/>
        <v/>
      </c>
      <c r="M719" s="52"/>
      <c r="N719" s="52"/>
      <c r="O719" s="13" t="str">
        <f t="shared" si="718"/>
        <v/>
      </c>
      <c r="P719" s="4" t="str">
        <f t="shared" si="719"/>
        <v/>
      </c>
      <c r="Q719" s="4" t="str">
        <f t="shared" si="720"/>
        <v/>
      </c>
      <c r="S719" s="5"/>
      <c r="T719" s="52"/>
      <c r="U719" s="52"/>
      <c r="V719" s="52"/>
      <c r="W719" s="52"/>
      <c r="X719" s="52"/>
      <c r="Y719" s="52"/>
      <c r="Z719" s="13" t="str">
        <f t="shared" si="713"/>
        <v/>
      </c>
      <c r="AA719" s="53" t="str">
        <f t="shared" si="727"/>
        <v/>
      </c>
      <c r="AB719" s="13" t="str">
        <f t="shared" si="722"/>
        <v/>
      </c>
      <c r="AC719" s="13" t="str">
        <f t="shared" si="724"/>
        <v/>
      </c>
      <c r="AD719" s="13" t="b">
        <f t="shared" si="725"/>
        <v>0</v>
      </c>
      <c r="AE719" t="e">
        <f t="shared" si="723"/>
        <v>#VALUE!</v>
      </c>
      <c r="AF719" t="str">
        <f t="shared" si="774"/>
        <v/>
      </c>
      <c r="AG719" t="b">
        <f t="shared" si="726"/>
        <v>0</v>
      </c>
      <c r="AI719" s="41">
        <f>SUM($AG$11:AG719)</f>
        <v>-160</v>
      </c>
      <c r="AJ719" s="36">
        <f>SUM($AA$10:AA719)</f>
        <v>692.6</v>
      </c>
      <c r="AK719" s="42">
        <f>SUM($AL$11:AL719)</f>
        <v>390</v>
      </c>
      <c r="AL719" t="b">
        <f t="shared" si="721"/>
        <v>0</v>
      </c>
      <c r="AN719">
        <f>SUM(AS$11:BJ719)</f>
        <v>1064</v>
      </c>
      <c r="AO719">
        <f>SUM(BM$11:CD719)</f>
        <v>560</v>
      </c>
      <c r="AP719">
        <f t="shared" si="775"/>
        <v>692.6</v>
      </c>
      <c r="AR719" t="str">
        <f t="shared" si="728"/>
        <v/>
      </c>
      <c r="AS719" t="str">
        <f t="shared" si="734"/>
        <v/>
      </c>
      <c r="AT719" t="str">
        <f t="shared" si="735"/>
        <v/>
      </c>
      <c r="AU719" t="str">
        <f t="shared" si="736"/>
        <v/>
      </c>
      <c r="AV719" t="str">
        <f t="shared" si="737"/>
        <v/>
      </c>
      <c r="AW719" t="str">
        <f t="shared" si="738"/>
        <v/>
      </c>
      <c r="AX719" t="str">
        <f t="shared" si="739"/>
        <v/>
      </c>
      <c r="AY719" t="str">
        <f t="shared" si="740"/>
        <v/>
      </c>
      <c r="AZ719" t="str">
        <f t="shared" si="741"/>
        <v/>
      </c>
      <c r="BA719" t="str">
        <f t="shared" si="742"/>
        <v/>
      </c>
      <c r="BB719" t="str">
        <f t="shared" si="743"/>
        <v/>
      </c>
      <c r="BC719" t="str">
        <f t="shared" si="744"/>
        <v/>
      </c>
      <c r="BD719" t="str">
        <f t="shared" si="745"/>
        <v/>
      </c>
      <c r="BE719" t="str">
        <f t="shared" si="746"/>
        <v/>
      </c>
      <c r="BF719" t="str">
        <f t="shared" si="747"/>
        <v/>
      </c>
      <c r="BG719" t="str">
        <f t="shared" si="748"/>
        <v/>
      </c>
      <c r="BH719" t="str">
        <f t="shared" si="749"/>
        <v/>
      </c>
      <c r="BI719" t="str">
        <f t="shared" si="750"/>
        <v/>
      </c>
      <c r="BJ719" t="str">
        <f t="shared" si="751"/>
        <v/>
      </c>
      <c r="BM719" t="str">
        <f t="shared" si="752"/>
        <v/>
      </c>
      <c r="BN719" t="str">
        <f t="shared" si="753"/>
        <v/>
      </c>
      <c r="BO719" t="str">
        <f t="shared" si="754"/>
        <v/>
      </c>
      <c r="BP719" t="str">
        <f t="shared" si="755"/>
        <v/>
      </c>
      <c r="BQ719" t="str">
        <f t="shared" si="756"/>
        <v/>
      </c>
      <c r="BR719" t="str">
        <f t="shared" si="757"/>
        <v/>
      </c>
      <c r="BS719" t="str">
        <f t="shared" si="758"/>
        <v/>
      </c>
      <c r="BT719" t="str">
        <f t="shared" si="759"/>
        <v/>
      </c>
      <c r="BU719" t="str">
        <f t="shared" si="760"/>
        <v/>
      </c>
      <c r="BV719" t="str">
        <f t="shared" si="761"/>
        <v/>
      </c>
      <c r="BW719" t="str">
        <f t="shared" si="762"/>
        <v/>
      </c>
      <c r="BX719" t="str">
        <f t="shared" si="763"/>
        <v/>
      </c>
      <c r="BY719" t="str">
        <f t="shared" si="764"/>
        <v/>
      </c>
      <c r="BZ719" t="str">
        <f t="shared" si="765"/>
        <v/>
      </c>
      <c r="CA719" t="str">
        <f t="shared" si="766"/>
        <v/>
      </c>
      <c r="CB719" t="str">
        <f t="shared" si="767"/>
        <v/>
      </c>
      <c r="CC719" t="str">
        <f t="shared" si="768"/>
        <v/>
      </c>
      <c r="CD719" t="str">
        <f t="shared" si="769"/>
        <v/>
      </c>
      <c r="CF719"/>
      <c r="CG719" s="36" t="str">
        <f t="shared" si="729"/>
        <v/>
      </c>
      <c r="CH719" s="36" t="str">
        <f t="shared" si="730"/>
        <v/>
      </c>
      <c r="CI719" s="36" t="str">
        <f t="shared" si="731"/>
        <v/>
      </c>
      <c r="CJ719" s="36" t="str">
        <f t="shared" si="732"/>
        <v/>
      </c>
      <c r="CK719" s="36" t="str">
        <f t="shared" si="733"/>
        <v/>
      </c>
    </row>
    <row r="720" spans="1:89">
      <c r="A720">
        <f t="shared" si="770"/>
        <v>711</v>
      </c>
      <c r="B720" s="1" t="str">
        <f t="shared" si="771"/>
        <v>Mi</v>
      </c>
      <c r="C720" s="2" t="str">
        <f t="shared" si="772"/>
        <v>12</v>
      </c>
      <c r="D720" s="50">
        <v>42095.5</v>
      </c>
      <c r="E720" s="51"/>
      <c r="F720" s="52"/>
      <c r="G720" s="52"/>
      <c r="H720" s="13" t="str">
        <f t="shared" si="714"/>
        <v/>
      </c>
      <c r="I720" s="13" t="str">
        <f t="shared" si="773"/>
        <v/>
      </c>
      <c r="J720" s="13" t="str">
        <f t="shared" si="715"/>
        <v/>
      </c>
      <c r="K720" s="3" t="str">
        <f t="shared" si="716"/>
        <v/>
      </c>
      <c r="L720" s="4" t="str">
        <f t="shared" si="717"/>
        <v/>
      </c>
      <c r="M720" s="52"/>
      <c r="N720" s="52"/>
      <c r="O720" s="13" t="str">
        <f t="shared" si="718"/>
        <v/>
      </c>
      <c r="P720" s="4" t="str">
        <f t="shared" si="719"/>
        <v/>
      </c>
      <c r="Q720" s="4" t="str">
        <f t="shared" si="720"/>
        <v/>
      </c>
      <c r="S720" s="5"/>
      <c r="T720" s="52"/>
      <c r="U720" s="52"/>
      <c r="V720" s="52"/>
      <c r="W720" s="52"/>
      <c r="X720" s="52"/>
      <c r="Y720" s="52"/>
      <c r="Z720" s="13" t="str">
        <f t="shared" si="713"/>
        <v/>
      </c>
      <c r="AA720" s="53" t="str">
        <f t="shared" si="727"/>
        <v/>
      </c>
      <c r="AB720" s="13" t="str">
        <f t="shared" si="722"/>
        <v/>
      </c>
      <c r="AC720" s="13" t="str">
        <f t="shared" si="724"/>
        <v/>
      </c>
      <c r="AD720" s="13" t="b">
        <f t="shared" si="725"/>
        <v>0</v>
      </c>
      <c r="AE720" t="e">
        <f t="shared" si="723"/>
        <v>#VALUE!</v>
      </c>
      <c r="AF720" t="str">
        <f t="shared" si="774"/>
        <v/>
      </c>
      <c r="AG720" t="b">
        <f t="shared" si="726"/>
        <v>0</v>
      </c>
      <c r="AI720" s="41">
        <f>SUM($AG$11:AG720)</f>
        <v>-160</v>
      </c>
      <c r="AJ720" s="36">
        <f>SUM($AA$10:AA720)</f>
        <v>692.6</v>
      </c>
      <c r="AK720" s="42">
        <f>SUM($AL$11:AL720)</f>
        <v>390</v>
      </c>
      <c r="AL720" t="b">
        <f t="shared" si="721"/>
        <v>0</v>
      </c>
      <c r="AN720">
        <f>SUM(AS$11:BJ720)</f>
        <v>1064</v>
      </c>
      <c r="AO720">
        <f>SUM(BM$11:CD720)</f>
        <v>560</v>
      </c>
      <c r="AP720">
        <f t="shared" si="775"/>
        <v>692.6</v>
      </c>
      <c r="AR720" t="str">
        <f t="shared" si="728"/>
        <v/>
      </c>
      <c r="AS720" t="str">
        <f t="shared" si="734"/>
        <v/>
      </c>
      <c r="AT720" t="str">
        <f t="shared" si="735"/>
        <v/>
      </c>
      <c r="AU720" t="str">
        <f t="shared" si="736"/>
        <v/>
      </c>
      <c r="AV720" t="str">
        <f t="shared" si="737"/>
        <v/>
      </c>
      <c r="AW720" t="str">
        <f t="shared" si="738"/>
        <v/>
      </c>
      <c r="AX720" t="str">
        <f t="shared" si="739"/>
        <v/>
      </c>
      <c r="AY720" t="str">
        <f t="shared" si="740"/>
        <v/>
      </c>
      <c r="AZ720" t="str">
        <f t="shared" si="741"/>
        <v/>
      </c>
      <c r="BA720" t="str">
        <f t="shared" si="742"/>
        <v/>
      </c>
      <c r="BB720" t="str">
        <f t="shared" si="743"/>
        <v/>
      </c>
      <c r="BC720" t="str">
        <f t="shared" si="744"/>
        <v/>
      </c>
      <c r="BD720" t="str">
        <f t="shared" si="745"/>
        <v/>
      </c>
      <c r="BE720" t="str">
        <f t="shared" si="746"/>
        <v/>
      </c>
      <c r="BF720" t="str">
        <f t="shared" si="747"/>
        <v/>
      </c>
      <c r="BG720" t="str">
        <f t="shared" si="748"/>
        <v/>
      </c>
      <c r="BH720" t="str">
        <f t="shared" si="749"/>
        <v/>
      </c>
      <c r="BI720" t="str">
        <f t="shared" si="750"/>
        <v/>
      </c>
      <c r="BJ720" t="str">
        <f t="shared" si="751"/>
        <v/>
      </c>
      <c r="BM720" t="str">
        <f t="shared" si="752"/>
        <v/>
      </c>
      <c r="BN720" t="str">
        <f t="shared" si="753"/>
        <v/>
      </c>
      <c r="BO720" t="str">
        <f t="shared" si="754"/>
        <v/>
      </c>
      <c r="BP720" t="str">
        <f t="shared" si="755"/>
        <v/>
      </c>
      <c r="BQ720" t="str">
        <f t="shared" si="756"/>
        <v/>
      </c>
      <c r="BR720" t="str">
        <f t="shared" si="757"/>
        <v/>
      </c>
      <c r="BS720" t="str">
        <f t="shared" si="758"/>
        <v/>
      </c>
      <c r="BT720" t="str">
        <f t="shared" si="759"/>
        <v/>
      </c>
      <c r="BU720" t="str">
        <f t="shared" si="760"/>
        <v/>
      </c>
      <c r="BV720" t="str">
        <f t="shared" si="761"/>
        <v/>
      </c>
      <c r="BW720" t="str">
        <f t="shared" si="762"/>
        <v/>
      </c>
      <c r="BX720" t="str">
        <f t="shared" si="763"/>
        <v/>
      </c>
      <c r="BY720" t="str">
        <f t="shared" si="764"/>
        <v/>
      </c>
      <c r="BZ720" t="str">
        <f t="shared" si="765"/>
        <v/>
      </c>
      <c r="CA720" t="str">
        <f t="shared" si="766"/>
        <v/>
      </c>
      <c r="CB720" t="str">
        <f t="shared" si="767"/>
        <v/>
      </c>
      <c r="CC720" t="str">
        <f t="shared" si="768"/>
        <v/>
      </c>
      <c r="CD720" t="str">
        <f t="shared" si="769"/>
        <v/>
      </c>
      <c r="CF720"/>
      <c r="CG720" s="36" t="str">
        <f t="shared" si="729"/>
        <v/>
      </c>
      <c r="CH720" s="36" t="str">
        <f t="shared" si="730"/>
        <v/>
      </c>
      <c r="CI720" s="36" t="str">
        <f t="shared" si="731"/>
        <v/>
      </c>
      <c r="CJ720" s="36" t="str">
        <f t="shared" si="732"/>
        <v/>
      </c>
      <c r="CK720" s="36" t="str">
        <f t="shared" si="733"/>
        <v/>
      </c>
    </row>
    <row r="721" spans="1:89">
      <c r="A721">
        <f t="shared" si="770"/>
        <v>712</v>
      </c>
      <c r="B721" s="1" t="str">
        <f t="shared" si="771"/>
        <v>Mi</v>
      </c>
      <c r="C721" s="2" t="str">
        <f t="shared" si="772"/>
        <v>12</v>
      </c>
      <c r="D721" s="50">
        <v>42095.5</v>
      </c>
      <c r="E721" s="51"/>
      <c r="F721" s="52"/>
      <c r="G721" s="52"/>
      <c r="H721" s="13" t="str">
        <f t="shared" si="714"/>
        <v/>
      </c>
      <c r="I721" s="13" t="str">
        <f t="shared" si="773"/>
        <v/>
      </c>
      <c r="J721" s="13" t="str">
        <f t="shared" si="715"/>
        <v/>
      </c>
      <c r="K721" s="3" t="str">
        <f t="shared" si="716"/>
        <v/>
      </c>
      <c r="L721" s="4" t="str">
        <f t="shared" si="717"/>
        <v/>
      </c>
      <c r="M721" s="52"/>
      <c r="N721" s="52"/>
      <c r="O721" s="13" t="str">
        <f t="shared" si="718"/>
        <v/>
      </c>
      <c r="P721" s="4" t="str">
        <f t="shared" si="719"/>
        <v/>
      </c>
      <c r="Q721" s="4" t="str">
        <f t="shared" si="720"/>
        <v/>
      </c>
      <c r="S721" s="5"/>
      <c r="T721" s="52"/>
      <c r="U721" s="52"/>
      <c r="V721" s="52"/>
      <c r="W721" s="52"/>
      <c r="X721" s="52"/>
      <c r="Y721" s="52"/>
      <c r="Z721" s="13" t="str">
        <f t="shared" si="713"/>
        <v/>
      </c>
      <c r="AA721" s="53" t="str">
        <f t="shared" si="727"/>
        <v/>
      </c>
      <c r="AB721" s="13" t="str">
        <f t="shared" si="722"/>
        <v/>
      </c>
      <c r="AC721" s="13" t="str">
        <f t="shared" si="724"/>
        <v/>
      </c>
      <c r="AD721" s="13" t="b">
        <f t="shared" si="725"/>
        <v>0</v>
      </c>
      <c r="AE721" t="e">
        <f t="shared" si="723"/>
        <v>#VALUE!</v>
      </c>
      <c r="AF721" t="str">
        <f t="shared" si="774"/>
        <v/>
      </c>
      <c r="AG721" t="b">
        <f t="shared" si="726"/>
        <v>0</v>
      </c>
      <c r="AI721" s="41">
        <f>SUM($AG$11:AG721)</f>
        <v>-160</v>
      </c>
      <c r="AJ721" s="36">
        <f>SUM($AA$10:AA721)</f>
        <v>692.6</v>
      </c>
      <c r="AK721" s="42">
        <f>SUM($AL$11:AL721)</f>
        <v>390</v>
      </c>
      <c r="AL721" t="b">
        <f t="shared" si="721"/>
        <v>0</v>
      </c>
      <c r="AN721">
        <f>SUM(AS$11:BJ721)</f>
        <v>1064</v>
      </c>
      <c r="AO721">
        <f>SUM(BM$11:CD721)</f>
        <v>560</v>
      </c>
      <c r="AP721">
        <f t="shared" si="775"/>
        <v>692.6</v>
      </c>
      <c r="AR721" t="str">
        <f t="shared" si="728"/>
        <v/>
      </c>
      <c r="AS721" t="str">
        <f t="shared" si="734"/>
        <v/>
      </c>
      <c r="AT721" t="str">
        <f t="shared" si="735"/>
        <v/>
      </c>
      <c r="AU721" t="str">
        <f t="shared" si="736"/>
        <v/>
      </c>
      <c r="AV721" t="str">
        <f t="shared" si="737"/>
        <v/>
      </c>
      <c r="AW721" t="str">
        <f t="shared" si="738"/>
        <v/>
      </c>
      <c r="AX721" t="str">
        <f t="shared" si="739"/>
        <v/>
      </c>
      <c r="AY721" t="str">
        <f t="shared" si="740"/>
        <v/>
      </c>
      <c r="AZ721" t="str">
        <f t="shared" si="741"/>
        <v/>
      </c>
      <c r="BA721" t="str">
        <f t="shared" si="742"/>
        <v/>
      </c>
      <c r="BB721" t="str">
        <f t="shared" si="743"/>
        <v/>
      </c>
      <c r="BC721" t="str">
        <f t="shared" si="744"/>
        <v/>
      </c>
      <c r="BD721" t="str">
        <f t="shared" si="745"/>
        <v/>
      </c>
      <c r="BE721" t="str">
        <f t="shared" si="746"/>
        <v/>
      </c>
      <c r="BF721" t="str">
        <f t="shared" si="747"/>
        <v/>
      </c>
      <c r="BG721" t="str">
        <f t="shared" si="748"/>
        <v/>
      </c>
      <c r="BH721" t="str">
        <f t="shared" si="749"/>
        <v/>
      </c>
      <c r="BI721" t="str">
        <f t="shared" si="750"/>
        <v/>
      </c>
      <c r="BJ721" t="str">
        <f t="shared" si="751"/>
        <v/>
      </c>
      <c r="BM721" t="str">
        <f t="shared" si="752"/>
        <v/>
      </c>
      <c r="BN721" t="str">
        <f t="shared" si="753"/>
        <v/>
      </c>
      <c r="BO721" t="str">
        <f t="shared" si="754"/>
        <v/>
      </c>
      <c r="BP721" t="str">
        <f t="shared" si="755"/>
        <v/>
      </c>
      <c r="BQ721" t="str">
        <f t="shared" si="756"/>
        <v/>
      </c>
      <c r="BR721" t="str">
        <f t="shared" si="757"/>
        <v/>
      </c>
      <c r="BS721" t="str">
        <f t="shared" si="758"/>
        <v/>
      </c>
      <c r="BT721" t="str">
        <f t="shared" si="759"/>
        <v/>
      </c>
      <c r="BU721" t="str">
        <f t="shared" si="760"/>
        <v/>
      </c>
      <c r="BV721" t="str">
        <f t="shared" si="761"/>
        <v/>
      </c>
      <c r="BW721" t="str">
        <f t="shared" si="762"/>
        <v/>
      </c>
      <c r="BX721" t="str">
        <f t="shared" si="763"/>
        <v/>
      </c>
      <c r="BY721" t="str">
        <f t="shared" si="764"/>
        <v/>
      </c>
      <c r="BZ721" t="str">
        <f t="shared" si="765"/>
        <v/>
      </c>
      <c r="CA721" t="str">
        <f t="shared" si="766"/>
        <v/>
      </c>
      <c r="CB721" t="str">
        <f t="shared" si="767"/>
        <v/>
      </c>
      <c r="CC721" t="str">
        <f t="shared" si="768"/>
        <v/>
      </c>
      <c r="CD721" t="str">
        <f t="shared" si="769"/>
        <v/>
      </c>
      <c r="CF721"/>
      <c r="CG721" s="36" t="str">
        <f t="shared" si="729"/>
        <v/>
      </c>
      <c r="CH721" s="36" t="str">
        <f t="shared" si="730"/>
        <v/>
      </c>
      <c r="CI721" s="36" t="str">
        <f t="shared" si="731"/>
        <v/>
      </c>
      <c r="CJ721" s="36" t="str">
        <f t="shared" si="732"/>
        <v/>
      </c>
      <c r="CK721" s="36" t="str">
        <f t="shared" si="733"/>
        <v/>
      </c>
    </row>
    <row r="722" spans="1:89">
      <c r="A722">
        <f t="shared" si="770"/>
        <v>713</v>
      </c>
      <c r="B722" s="1" t="str">
        <f t="shared" si="771"/>
        <v>Mi</v>
      </c>
      <c r="C722" s="2" t="str">
        <f t="shared" si="772"/>
        <v>12</v>
      </c>
      <c r="D722" s="50">
        <v>42095.5</v>
      </c>
      <c r="E722" s="51"/>
      <c r="F722" s="52"/>
      <c r="G722" s="52"/>
      <c r="H722" s="13" t="str">
        <f t="shared" si="714"/>
        <v/>
      </c>
      <c r="I722" s="13" t="str">
        <f t="shared" si="773"/>
        <v/>
      </c>
      <c r="J722" s="13" t="str">
        <f t="shared" si="715"/>
        <v/>
      </c>
      <c r="K722" s="3" t="str">
        <f t="shared" si="716"/>
        <v/>
      </c>
      <c r="L722" s="4" t="str">
        <f t="shared" si="717"/>
        <v/>
      </c>
      <c r="M722" s="52"/>
      <c r="N722" s="52"/>
      <c r="O722" s="13" t="str">
        <f t="shared" si="718"/>
        <v/>
      </c>
      <c r="P722" s="4" t="str">
        <f t="shared" si="719"/>
        <v/>
      </c>
      <c r="Q722" s="4" t="str">
        <f t="shared" si="720"/>
        <v/>
      </c>
      <c r="S722" s="5"/>
      <c r="T722" s="52"/>
      <c r="U722" s="52"/>
      <c r="V722" s="52"/>
      <c r="W722" s="52"/>
      <c r="X722" s="52"/>
      <c r="Y722" s="52"/>
      <c r="Z722" s="13" t="str">
        <f t="shared" si="713"/>
        <v/>
      </c>
      <c r="AA722" s="53" t="str">
        <f t="shared" si="727"/>
        <v/>
      </c>
      <c r="AB722" s="13" t="str">
        <f t="shared" si="722"/>
        <v/>
      </c>
      <c r="AC722" s="13" t="str">
        <f t="shared" si="724"/>
        <v/>
      </c>
      <c r="AD722" s="13" t="b">
        <f t="shared" si="725"/>
        <v>0</v>
      </c>
      <c r="AE722" t="e">
        <f t="shared" si="723"/>
        <v>#VALUE!</v>
      </c>
      <c r="AF722" t="str">
        <f t="shared" si="774"/>
        <v/>
      </c>
      <c r="AG722" t="b">
        <f t="shared" si="726"/>
        <v>0</v>
      </c>
      <c r="AI722" s="41">
        <f>SUM($AG$11:AG722)</f>
        <v>-160</v>
      </c>
      <c r="AJ722" s="36">
        <f>SUM($AA$10:AA722)</f>
        <v>692.6</v>
      </c>
      <c r="AK722" s="42">
        <f>SUM($AL$11:AL722)</f>
        <v>390</v>
      </c>
      <c r="AL722" t="b">
        <f t="shared" si="721"/>
        <v>0</v>
      </c>
      <c r="AN722">
        <f>SUM(AS$11:BJ722)</f>
        <v>1064</v>
      </c>
      <c r="AO722">
        <f>SUM(BM$11:CD722)</f>
        <v>560</v>
      </c>
      <c r="AP722">
        <f t="shared" si="775"/>
        <v>692.6</v>
      </c>
      <c r="AR722" t="str">
        <f t="shared" si="728"/>
        <v/>
      </c>
      <c r="AS722" t="str">
        <f t="shared" si="734"/>
        <v/>
      </c>
      <c r="AT722" t="str">
        <f t="shared" si="735"/>
        <v/>
      </c>
      <c r="AU722" t="str">
        <f t="shared" si="736"/>
        <v/>
      </c>
      <c r="AV722" t="str">
        <f t="shared" si="737"/>
        <v/>
      </c>
      <c r="AW722" t="str">
        <f t="shared" si="738"/>
        <v/>
      </c>
      <c r="AX722" t="str">
        <f t="shared" si="739"/>
        <v/>
      </c>
      <c r="AY722" t="str">
        <f t="shared" si="740"/>
        <v/>
      </c>
      <c r="AZ722" t="str">
        <f t="shared" si="741"/>
        <v/>
      </c>
      <c r="BA722" t="str">
        <f t="shared" si="742"/>
        <v/>
      </c>
      <c r="BB722" t="str">
        <f t="shared" si="743"/>
        <v/>
      </c>
      <c r="BC722" t="str">
        <f t="shared" si="744"/>
        <v/>
      </c>
      <c r="BD722" t="str">
        <f t="shared" si="745"/>
        <v/>
      </c>
      <c r="BE722" t="str">
        <f t="shared" si="746"/>
        <v/>
      </c>
      <c r="BF722" t="str">
        <f t="shared" si="747"/>
        <v/>
      </c>
      <c r="BG722" t="str">
        <f t="shared" si="748"/>
        <v/>
      </c>
      <c r="BH722" t="str">
        <f t="shared" si="749"/>
        <v/>
      </c>
      <c r="BI722" t="str">
        <f t="shared" si="750"/>
        <v/>
      </c>
      <c r="BJ722" t="str">
        <f t="shared" si="751"/>
        <v/>
      </c>
      <c r="BM722" t="str">
        <f t="shared" si="752"/>
        <v/>
      </c>
      <c r="BN722" t="str">
        <f t="shared" si="753"/>
        <v/>
      </c>
      <c r="BO722" t="str">
        <f t="shared" si="754"/>
        <v/>
      </c>
      <c r="BP722" t="str">
        <f t="shared" si="755"/>
        <v/>
      </c>
      <c r="BQ722" t="str">
        <f t="shared" si="756"/>
        <v/>
      </c>
      <c r="BR722" t="str">
        <f t="shared" si="757"/>
        <v/>
      </c>
      <c r="BS722" t="str">
        <f t="shared" si="758"/>
        <v/>
      </c>
      <c r="BT722" t="str">
        <f t="shared" si="759"/>
        <v/>
      </c>
      <c r="BU722" t="str">
        <f t="shared" si="760"/>
        <v/>
      </c>
      <c r="BV722" t="str">
        <f t="shared" si="761"/>
        <v/>
      </c>
      <c r="BW722" t="str">
        <f t="shared" si="762"/>
        <v/>
      </c>
      <c r="BX722" t="str">
        <f t="shared" si="763"/>
        <v/>
      </c>
      <c r="BY722" t="str">
        <f t="shared" si="764"/>
        <v/>
      </c>
      <c r="BZ722" t="str">
        <f t="shared" si="765"/>
        <v/>
      </c>
      <c r="CA722" t="str">
        <f t="shared" si="766"/>
        <v/>
      </c>
      <c r="CB722" t="str">
        <f t="shared" si="767"/>
        <v/>
      </c>
      <c r="CC722" t="str">
        <f t="shared" si="768"/>
        <v/>
      </c>
      <c r="CD722" t="str">
        <f t="shared" si="769"/>
        <v/>
      </c>
      <c r="CF722"/>
      <c r="CG722" s="36" t="str">
        <f t="shared" si="729"/>
        <v/>
      </c>
      <c r="CH722" s="36" t="str">
        <f t="shared" si="730"/>
        <v/>
      </c>
      <c r="CI722" s="36" t="str">
        <f t="shared" si="731"/>
        <v/>
      </c>
      <c r="CJ722" s="36" t="str">
        <f t="shared" si="732"/>
        <v/>
      </c>
      <c r="CK722" s="36" t="str">
        <f t="shared" si="733"/>
        <v/>
      </c>
    </row>
    <row r="723" spans="1:89">
      <c r="A723">
        <f t="shared" si="770"/>
        <v>714</v>
      </c>
      <c r="B723" s="1" t="str">
        <f t="shared" si="771"/>
        <v>Mi</v>
      </c>
      <c r="C723" s="2" t="str">
        <f t="shared" si="772"/>
        <v>12</v>
      </c>
      <c r="D723" s="50">
        <v>42095.5</v>
      </c>
      <c r="E723" s="51"/>
      <c r="F723" s="52"/>
      <c r="G723" s="52"/>
      <c r="H723" s="13" t="str">
        <f t="shared" si="714"/>
        <v/>
      </c>
      <c r="I723" s="13" t="str">
        <f t="shared" si="773"/>
        <v/>
      </c>
      <c r="J723" s="13" t="str">
        <f t="shared" si="715"/>
        <v/>
      </c>
      <c r="K723" s="3" t="str">
        <f t="shared" si="716"/>
        <v/>
      </c>
      <c r="L723" s="4" t="str">
        <f t="shared" si="717"/>
        <v/>
      </c>
      <c r="M723" s="52"/>
      <c r="N723" s="52"/>
      <c r="O723" s="13" t="str">
        <f t="shared" si="718"/>
        <v/>
      </c>
      <c r="P723" s="4" t="str">
        <f t="shared" si="719"/>
        <v/>
      </c>
      <c r="Q723" s="4" t="str">
        <f t="shared" si="720"/>
        <v/>
      </c>
      <c r="S723" s="5"/>
      <c r="T723" s="52"/>
      <c r="U723" s="52"/>
      <c r="V723" s="52"/>
      <c r="W723" s="52"/>
      <c r="X723" s="52"/>
      <c r="Y723" s="52"/>
      <c r="Z723" s="13" t="str">
        <f t="shared" si="713"/>
        <v/>
      </c>
      <c r="AA723" s="53" t="str">
        <f t="shared" si="727"/>
        <v/>
      </c>
      <c r="AB723" s="13" t="str">
        <f t="shared" si="722"/>
        <v/>
      </c>
      <c r="AC723" s="13" t="str">
        <f t="shared" si="724"/>
        <v/>
      </c>
      <c r="AD723" s="13" t="b">
        <f t="shared" si="725"/>
        <v>0</v>
      </c>
      <c r="AE723" t="e">
        <f t="shared" si="723"/>
        <v>#VALUE!</v>
      </c>
      <c r="AF723" t="str">
        <f t="shared" si="774"/>
        <v/>
      </c>
      <c r="AG723" t="b">
        <f t="shared" si="726"/>
        <v>0</v>
      </c>
      <c r="AI723" s="41">
        <f>SUM($AG$11:AG723)</f>
        <v>-160</v>
      </c>
      <c r="AJ723" s="36">
        <f>SUM($AA$10:AA723)</f>
        <v>692.6</v>
      </c>
      <c r="AK723" s="42">
        <f>SUM($AL$11:AL723)</f>
        <v>390</v>
      </c>
      <c r="AL723" t="b">
        <f t="shared" si="721"/>
        <v>0</v>
      </c>
      <c r="AN723">
        <f>SUM(AS$11:BJ723)</f>
        <v>1064</v>
      </c>
      <c r="AO723">
        <f>SUM(BM$11:CD723)</f>
        <v>560</v>
      </c>
      <c r="AP723">
        <f t="shared" si="775"/>
        <v>692.6</v>
      </c>
      <c r="AR723" t="str">
        <f t="shared" si="728"/>
        <v/>
      </c>
      <c r="AS723" t="str">
        <f t="shared" si="734"/>
        <v/>
      </c>
      <c r="AT723" t="str">
        <f t="shared" si="735"/>
        <v/>
      </c>
      <c r="AU723" t="str">
        <f t="shared" si="736"/>
        <v/>
      </c>
      <c r="AV723" t="str">
        <f t="shared" si="737"/>
        <v/>
      </c>
      <c r="AW723" t="str">
        <f t="shared" si="738"/>
        <v/>
      </c>
      <c r="AX723" t="str">
        <f t="shared" si="739"/>
        <v/>
      </c>
      <c r="AY723" t="str">
        <f t="shared" si="740"/>
        <v/>
      </c>
      <c r="AZ723" t="str">
        <f t="shared" si="741"/>
        <v/>
      </c>
      <c r="BA723" t="str">
        <f t="shared" si="742"/>
        <v/>
      </c>
      <c r="BB723" t="str">
        <f t="shared" si="743"/>
        <v/>
      </c>
      <c r="BC723" t="str">
        <f t="shared" si="744"/>
        <v/>
      </c>
      <c r="BD723" t="str">
        <f t="shared" si="745"/>
        <v/>
      </c>
      <c r="BE723" t="str">
        <f t="shared" si="746"/>
        <v/>
      </c>
      <c r="BF723" t="str">
        <f t="shared" si="747"/>
        <v/>
      </c>
      <c r="BG723" t="str">
        <f t="shared" si="748"/>
        <v/>
      </c>
      <c r="BH723" t="str">
        <f t="shared" si="749"/>
        <v/>
      </c>
      <c r="BI723" t="str">
        <f t="shared" si="750"/>
        <v/>
      </c>
      <c r="BJ723" t="str">
        <f t="shared" si="751"/>
        <v/>
      </c>
      <c r="BM723" t="str">
        <f t="shared" si="752"/>
        <v/>
      </c>
      <c r="BN723" t="str">
        <f t="shared" si="753"/>
        <v/>
      </c>
      <c r="BO723" t="str">
        <f t="shared" si="754"/>
        <v/>
      </c>
      <c r="BP723" t="str">
        <f t="shared" si="755"/>
        <v/>
      </c>
      <c r="BQ723" t="str">
        <f t="shared" si="756"/>
        <v/>
      </c>
      <c r="BR723" t="str">
        <f t="shared" si="757"/>
        <v/>
      </c>
      <c r="BS723" t="str">
        <f t="shared" si="758"/>
        <v/>
      </c>
      <c r="BT723" t="str">
        <f t="shared" si="759"/>
        <v/>
      </c>
      <c r="BU723" t="str">
        <f t="shared" si="760"/>
        <v/>
      </c>
      <c r="BV723" t="str">
        <f t="shared" si="761"/>
        <v/>
      </c>
      <c r="BW723" t="str">
        <f t="shared" si="762"/>
        <v/>
      </c>
      <c r="BX723" t="str">
        <f t="shared" si="763"/>
        <v/>
      </c>
      <c r="BY723" t="str">
        <f t="shared" si="764"/>
        <v/>
      </c>
      <c r="BZ723" t="str">
        <f t="shared" si="765"/>
        <v/>
      </c>
      <c r="CA723" t="str">
        <f t="shared" si="766"/>
        <v/>
      </c>
      <c r="CB723" t="str">
        <f t="shared" si="767"/>
        <v/>
      </c>
      <c r="CC723" t="str">
        <f t="shared" si="768"/>
        <v/>
      </c>
      <c r="CD723" t="str">
        <f t="shared" si="769"/>
        <v/>
      </c>
      <c r="CF723"/>
      <c r="CG723" s="36" t="str">
        <f t="shared" si="729"/>
        <v/>
      </c>
      <c r="CH723" s="36" t="str">
        <f t="shared" si="730"/>
        <v/>
      </c>
      <c r="CI723" s="36" t="str">
        <f t="shared" si="731"/>
        <v/>
      </c>
      <c r="CJ723" s="36" t="str">
        <f t="shared" si="732"/>
        <v/>
      </c>
      <c r="CK723" s="36" t="str">
        <f t="shared" si="733"/>
        <v/>
      </c>
    </row>
    <row r="724" spans="1:89">
      <c r="A724">
        <f t="shared" si="770"/>
        <v>715</v>
      </c>
      <c r="B724" s="1" t="str">
        <f t="shared" si="771"/>
        <v>Mi</v>
      </c>
      <c r="C724" s="2" t="str">
        <f t="shared" si="772"/>
        <v>12</v>
      </c>
      <c r="D724" s="50">
        <v>42095.5</v>
      </c>
      <c r="E724" s="51"/>
      <c r="F724" s="52"/>
      <c r="G724" s="52"/>
      <c r="H724" s="13" t="str">
        <f t="shared" si="714"/>
        <v/>
      </c>
      <c r="I724" s="13" t="str">
        <f t="shared" si="773"/>
        <v/>
      </c>
      <c r="J724" s="13" t="str">
        <f t="shared" si="715"/>
        <v/>
      </c>
      <c r="K724" s="3" t="str">
        <f t="shared" si="716"/>
        <v/>
      </c>
      <c r="L724" s="4" t="str">
        <f t="shared" si="717"/>
        <v/>
      </c>
      <c r="M724" s="52"/>
      <c r="N724" s="52"/>
      <c r="O724" s="13" t="str">
        <f t="shared" si="718"/>
        <v/>
      </c>
      <c r="P724" s="4" t="str">
        <f t="shared" si="719"/>
        <v/>
      </c>
      <c r="Q724" s="4" t="str">
        <f t="shared" si="720"/>
        <v/>
      </c>
      <c r="S724" s="5"/>
      <c r="T724" s="52"/>
      <c r="U724" s="52"/>
      <c r="V724" s="52"/>
      <c r="W724" s="52"/>
      <c r="X724" s="52"/>
      <c r="Y724" s="52"/>
      <c r="Z724" s="13" t="str">
        <f t="shared" si="713"/>
        <v/>
      </c>
      <c r="AA724" s="53" t="str">
        <f t="shared" si="727"/>
        <v/>
      </c>
      <c r="AB724" s="13" t="str">
        <f t="shared" si="722"/>
        <v/>
      </c>
      <c r="AC724" s="13" t="str">
        <f t="shared" si="724"/>
        <v/>
      </c>
      <c r="AD724" s="13" t="b">
        <f t="shared" si="725"/>
        <v>0</v>
      </c>
      <c r="AE724" t="e">
        <f t="shared" si="723"/>
        <v>#VALUE!</v>
      </c>
      <c r="AF724" t="str">
        <f t="shared" si="774"/>
        <v/>
      </c>
      <c r="AG724" t="b">
        <f t="shared" si="726"/>
        <v>0</v>
      </c>
      <c r="AI724" s="41">
        <f>SUM($AG$11:AG724)</f>
        <v>-160</v>
      </c>
      <c r="AJ724" s="36">
        <f>SUM($AA$10:AA724)</f>
        <v>692.6</v>
      </c>
      <c r="AK724" s="42">
        <f>SUM($AL$11:AL724)</f>
        <v>390</v>
      </c>
      <c r="AL724" t="b">
        <f t="shared" si="721"/>
        <v>0</v>
      </c>
      <c r="AN724">
        <f>SUM(AS$11:BJ724)</f>
        <v>1064</v>
      </c>
      <c r="AO724">
        <f>SUM(BM$11:CD724)</f>
        <v>560</v>
      </c>
      <c r="AP724">
        <f t="shared" si="775"/>
        <v>692.6</v>
      </c>
      <c r="AR724" t="str">
        <f t="shared" si="728"/>
        <v/>
      </c>
      <c r="AS724" t="str">
        <f t="shared" si="734"/>
        <v/>
      </c>
      <c r="AT724" t="str">
        <f t="shared" si="735"/>
        <v/>
      </c>
      <c r="AU724" t="str">
        <f t="shared" si="736"/>
        <v/>
      </c>
      <c r="AV724" t="str">
        <f t="shared" si="737"/>
        <v/>
      </c>
      <c r="AW724" t="str">
        <f t="shared" si="738"/>
        <v/>
      </c>
      <c r="AX724" t="str">
        <f t="shared" si="739"/>
        <v/>
      </c>
      <c r="AY724" t="str">
        <f t="shared" si="740"/>
        <v/>
      </c>
      <c r="AZ724" t="str">
        <f t="shared" si="741"/>
        <v/>
      </c>
      <c r="BA724" t="str">
        <f t="shared" si="742"/>
        <v/>
      </c>
      <c r="BB724" t="str">
        <f t="shared" si="743"/>
        <v/>
      </c>
      <c r="BC724" t="str">
        <f t="shared" si="744"/>
        <v/>
      </c>
      <c r="BD724" t="str">
        <f t="shared" si="745"/>
        <v/>
      </c>
      <c r="BE724" t="str">
        <f t="shared" si="746"/>
        <v/>
      </c>
      <c r="BF724" t="str">
        <f t="shared" si="747"/>
        <v/>
      </c>
      <c r="BG724" t="str">
        <f t="shared" si="748"/>
        <v/>
      </c>
      <c r="BH724" t="str">
        <f t="shared" si="749"/>
        <v/>
      </c>
      <c r="BI724" t="str">
        <f t="shared" si="750"/>
        <v/>
      </c>
      <c r="BJ724" t="str">
        <f t="shared" si="751"/>
        <v/>
      </c>
      <c r="BM724" t="str">
        <f t="shared" si="752"/>
        <v/>
      </c>
      <c r="BN724" t="str">
        <f t="shared" si="753"/>
        <v/>
      </c>
      <c r="BO724" t="str">
        <f t="shared" si="754"/>
        <v/>
      </c>
      <c r="BP724" t="str">
        <f t="shared" si="755"/>
        <v/>
      </c>
      <c r="BQ724" t="str">
        <f t="shared" si="756"/>
        <v/>
      </c>
      <c r="BR724" t="str">
        <f t="shared" si="757"/>
        <v/>
      </c>
      <c r="BS724" t="str">
        <f t="shared" si="758"/>
        <v/>
      </c>
      <c r="BT724" t="str">
        <f t="shared" si="759"/>
        <v/>
      </c>
      <c r="BU724" t="str">
        <f t="shared" si="760"/>
        <v/>
      </c>
      <c r="BV724" t="str">
        <f t="shared" si="761"/>
        <v/>
      </c>
      <c r="BW724" t="str">
        <f t="shared" si="762"/>
        <v/>
      </c>
      <c r="BX724" t="str">
        <f t="shared" si="763"/>
        <v/>
      </c>
      <c r="BY724" t="str">
        <f t="shared" si="764"/>
        <v/>
      </c>
      <c r="BZ724" t="str">
        <f t="shared" si="765"/>
        <v/>
      </c>
      <c r="CA724" t="str">
        <f t="shared" si="766"/>
        <v/>
      </c>
      <c r="CB724" t="str">
        <f t="shared" si="767"/>
        <v/>
      </c>
      <c r="CC724" t="str">
        <f t="shared" si="768"/>
        <v/>
      </c>
      <c r="CD724" t="str">
        <f t="shared" si="769"/>
        <v/>
      </c>
      <c r="CF724"/>
      <c r="CG724" s="36" t="str">
        <f t="shared" si="729"/>
        <v/>
      </c>
      <c r="CH724" s="36" t="str">
        <f t="shared" si="730"/>
        <v/>
      </c>
      <c r="CI724" s="36" t="str">
        <f t="shared" si="731"/>
        <v/>
      </c>
      <c r="CJ724" s="36" t="str">
        <f t="shared" si="732"/>
        <v/>
      </c>
      <c r="CK724" s="36" t="str">
        <f t="shared" si="733"/>
        <v/>
      </c>
    </row>
    <row r="725" spans="1:89">
      <c r="A725">
        <f t="shared" si="770"/>
        <v>716</v>
      </c>
      <c r="B725" s="1" t="str">
        <f t="shared" si="771"/>
        <v>Mi</v>
      </c>
      <c r="C725" s="2" t="str">
        <f t="shared" si="772"/>
        <v>12</v>
      </c>
      <c r="D725" s="50">
        <v>42095.5</v>
      </c>
      <c r="E725" s="51"/>
      <c r="F725" s="52"/>
      <c r="G725" s="52"/>
      <c r="H725" s="13" t="str">
        <f t="shared" si="714"/>
        <v/>
      </c>
      <c r="I725" s="13" t="str">
        <f t="shared" si="773"/>
        <v/>
      </c>
      <c r="J725" s="13" t="str">
        <f t="shared" si="715"/>
        <v/>
      </c>
      <c r="K725" s="3" t="str">
        <f t="shared" si="716"/>
        <v/>
      </c>
      <c r="L725" s="4" t="str">
        <f t="shared" si="717"/>
        <v/>
      </c>
      <c r="M725" s="52"/>
      <c r="N725" s="52"/>
      <c r="O725" s="13" t="str">
        <f t="shared" si="718"/>
        <v/>
      </c>
      <c r="P725" s="4" t="str">
        <f t="shared" si="719"/>
        <v/>
      </c>
      <c r="Q725" s="4" t="str">
        <f t="shared" si="720"/>
        <v/>
      </c>
      <c r="S725" s="5"/>
      <c r="T725" s="52"/>
      <c r="U725" s="52"/>
      <c r="V725" s="52"/>
      <c r="W725" s="52"/>
      <c r="X725" s="52"/>
      <c r="Y725" s="52"/>
      <c r="Z725" s="13" t="str">
        <f t="shared" si="713"/>
        <v/>
      </c>
      <c r="AA725" s="53" t="str">
        <f t="shared" si="727"/>
        <v/>
      </c>
      <c r="AB725" s="13" t="str">
        <f t="shared" si="722"/>
        <v/>
      </c>
      <c r="AC725" s="13" t="str">
        <f t="shared" si="724"/>
        <v/>
      </c>
      <c r="AD725" s="13" t="b">
        <f t="shared" si="725"/>
        <v>0</v>
      </c>
      <c r="AE725" t="e">
        <f t="shared" si="723"/>
        <v>#VALUE!</v>
      </c>
      <c r="AF725" t="str">
        <f t="shared" si="774"/>
        <v/>
      </c>
      <c r="AG725" t="b">
        <f t="shared" si="726"/>
        <v>0</v>
      </c>
      <c r="AI725" s="41">
        <f>SUM($AG$11:AG725)</f>
        <v>-160</v>
      </c>
      <c r="AJ725" s="36">
        <f>SUM($AA$10:AA725)</f>
        <v>692.6</v>
      </c>
      <c r="AK725" s="42">
        <f>SUM($AL$11:AL725)</f>
        <v>390</v>
      </c>
      <c r="AL725" t="b">
        <f t="shared" si="721"/>
        <v>0</v>
      </c>
      <c r="AN725">
        <f>SUM(AS$11:BJ725)</f>
        <v>1064</v>
      </c>
      <c r="AO725">
        <f>SUM(BM$11:CD725)</f>
        <v>560</v>
      </c>
      <c r="AP725">
        <f t="shared" si="775"/>
        <v>692.6</v>
      </c>
      <c r="AR725" t="str">
        <f t="shared" si="728"/>
        <v/>
      </c>
      <c r="AS725" t="str">
        <f t="shared" si="734"/>
        <v/>
      </c>
      <c r="AT725" t="str">
        <f t="shared" si="735"/>
        <v/>
      </c>
      <c r="AU725" t="str">
        <f t="shared" si="736"/>
        <v/>
      </c>
      <c r="AV725" t="str">
        <f t="shared" si="737"/>
        <v/>
      </c>
      <c r="AW725" t="str">
        <f t="shared" si="738"/>
        <v/>
      </c>
      <c r="AX725" t="str">
        <f t="shared" si="739"/>
        <v/>
      </c>
      <c r="AY725" t="str">
        <f t="shared" si="740"/>
        <v/>
      </c>
      <c r="AZ725" t="str">
        <f t="shared" si="741"/>
        <v/>
      </c>
      <c r="BA725" t="str">
        <f t="shared" si="742"/>
        <v/>
      </c>
      <c r="BB725" t="str">
        <f t="shared" si="743"/>
        <v/>
      </c>
      <c r="BC725" t="str">
        <f t="shared" si="744"/>
        <v/>
      </c>
      <c r="BD725" t="str">
        <f t="shared" si="745"/>
        <v/>
      </c>
      <c r="BE725" t="str">
        <f t="shared" si="746"/>
        <v/>
      </c>
      <c r="BF725" t="str">
        <f t="shared" si="747"/>
        <v/>
      </c>
      <c r="BG725" t="str">
        <f t="shared" si="748"/>
        <v/>
      </c>
      <c r="BH725" t="str">
        <f t="shared" si="749"/>
        <v/>
      </c>
      <c r="BI725" t="str">
        <f t="shared" si="750"/>
        <v/>
      </c>
      <c r="BJ725" t="str">
        <f t="shared" si="751"/>
        <v/>
      </c>
      <c r="BM725" t="str">
        <f t="shared" si="752"/>
        <v/>
      </c>
      <c r="BN725" t="str">
        <f t="shared" si="753"/>
        <v/>
      </c>
      <c r="BO725" t="str">
        <f t="shared" si="754"/>
        <v/>
      </c>
      <c r="BP725" t="str">
        <f t="shared" si="755"/>
        <v/>
      </c>
      <c r="BQ725" t="str">
        <f t="shared" si="756"/>
        <v/>
      </c>
      <c r="BR725" t="str">
        <f t="shared" si="757"/>
        <v/>
      </c>
      <c r="BS725" t="str">
        <f t="shared" si="758"/>
        <v/>
      </c>
      <c r="BT725" t="str">
        <f t="shared" si="759"/>
        <v/>
      </c>
      <c r="BU725" t="str">
        <f t="shared" si="760"/>
        <v/>
      </c>
      <c r="BV725" t="str">
        <f t="shared" si="761"/>
        <v/>
      </c>
      <c r="BW725" t="str">
        <f t="shared" si="762"/>
        <v/>
      </c>
      <c r="BX725" t="str">
        <f t="shared" si="763"/>
        <v/>
      </c>
      <c r="BY725" t="str">
        <f t="shared" si="764"/>
        <v/>
      </c>
      <c r="BZ725" t="str">
        <f t="shared" si="765"/>
        <v/>
      </c>
      <c r="CA725" t="str">
        <f t="shared" si="766"/>
        <v/>
      </c>
      <c r="CB725" t="str">
        <f t="shared" si="767"/>
        <v/>
      </c>
      <c r="CC725" t="str">
        <f t="shared" si="768"/>
        <v/>
      </c>
      <c r="CD725" t="str">
        <f t="shared" si="769"/>
        <v/>
      </c>
      <c r="CF725"/>
      <c r="CG725" s="36" t="str">
        <f t="shared" si="729"/>
        <v/>
      </c>
      <c r="CH725" s="36" t="str">
        <f t="shared" si="730"/>
        <v/>
      </c>
      <c r="CI725" s="36" t="str">
        <f t="shared" si="731"/>
        <v/>
      </c>
      <c r="CJ725" s="36" t="str">
        <f t="shared" si="732"/>
        <v/>
      </c>
      <c r="CK725" s="36" t="str">
        <f t="shared" si="733"/>
        <v/>
      </c>
    </row>
    <row r="726" spans="1:89">
      <c r="A726">
        <f t="shared" si="770"/>
        <v>717</v>
      </c>
      <c r="B726" s="1" t="str">
        <f t="shared" si="771"/>
        <v>Mi</v>
      </c>
      <c r="C726" s="2" t="str">
        <f t="shared" si="772"/>
        <v>12</v>
      </c>
      <c r="D726" s="50">
        <v>42095.5</v>
      </c>
      <c r="E726" s="51"/>
      <c r="F726" s="52"/>
      <c r="G726" s="52"/>
      <c r="H726" s="13" t="str">
        <f t="shared" si="714"/>
        <v/>
      </c>
      <c r="I726" s="13" t="str">
        <f t="shared" si="773"/>
        <v/>
      </c>
      <c r="J726" s="13" t="str">
        <f t="shared" si="715"/>
        <v/>
      </c>
      <c r="K726" s="3" t="str">
        <f t="shared" si="716"/>
        <v/>
      </c>
      <c r="L726" s="4" t="str">
        <f t="shared" si="717"/>
        <v/>
      </c>
      <c r="M726" s="52"/>
      <c r="N726" s="52"/>
      <c r="O726" s="13" t="str">
        <f t="shared" si="718"/>
        <v/>
      </c>
      <c r="P726" s="4" t="str">
        <f t="shared" si="719"/>
        <v/>
      </c>
      <c r="Q726" s="4" t="str">
        <f t="shared" si="720"/>
        <v/>
      </c>
      <c r="S726" s="5"/>
      <c r="T726" s="52"/>
      <c r="U726" s="52"/>
      <c r="V726" s="52"/>
      <c r="W726" s="52"/>
      <c r="X726" s="52"/>
      <c r="Y726" s="52"/>
      <c r="Z726" s="13" t="str">
        <f t="shared" ref="Z726:Z789" si="776">IF(ISNUMBER(Y726),IF(AND(E726="L",P726&gt;I726),Y726-F726,IF(AND(E726="L",P726&lt;I726),Y726-F726,IF(AND(E726="S",P726&lt;I726),F726-Y726,IF(AND(E726="S",P726&gt;I726),-Y726+F726)))),"")</f>
        <v/>
      </c>
      <c r="AA726" s="53" t="str">
        <f t="shared" si="727"/>
        <v/>
      </c>
      <c r="AB726" s="13" t="str">
        <f t="shared" si="722"/>
        <v/>
      </c>
      <c r="AC726" s="13" t="str">
        <f t="shared" si="724"/>
        <v/>
      </c>
      <c r="AD726" s="13" t="b">
        <f t="shared" si="725"/>
        <v>0</v>
      </c>
      <c r="AE726" t="e">
        <f t="shared" si="723"/>
        <v>#VALUE!</v>
      </c>
      <c r="AF726" t="str">
        <f t="shared" si="774"/>
        <v/>
      </c>
      <c r="AG726" t="b">
        <f t="shared" si="726"/>
        <v>0</v>
      </c>
      <c r="AI726" s="41">
        <f>SUM($AG$11:AG726)</f>
        <v>-160</v>
      </c>
      <c r="AJ726" s="36">
        <f>SUM($AA$10:AA726)</f>
        <v>692.6</v>
      </c>
      <c r="AK726" s="42">
        <f>SUM($AL$11:AL726)</f>
        <v>390</v>
      </c>
      <c r="AL726" t="b">
        <f t="shared" si="721"/>
        <v>0</v>
      </c>
      <c r="AN726">
        <f>SUM(AS$11:BJ726)</f>
        <v>1064</v>
      </c>
      <c r="AO726">
        <f>SUM(BM$11:CD726)</f>
        <v>560</v>
      </c>
      <c r="AP726">
        <f t="shared" si="775"/>
        <v>692.6</v>
      </c>
      <c r="AR726" t="str">
        <f t="shared" si="728"/>
        <v/>
      </c>
      <c r="AS726" t="str">
        <f t="shared" si="734"/>
        <v/>
      </c>
      <c r="AT726" t="str">
        <f t="shared" si="735"/>
        <v/>
      </c>
      <c r="AU726" t="str">
        <f t="shared" si="736"/>
        <v/>
      </c>
      <c r="AV726" t="str">
        <f t="shared" si="737"/>
        <v/>
      </c>
      <c r="AW726" t="str">
        <f t="shared" si="738"/>
        <v/>
      </c>
      <c r="AX726" t="str">
        <f t="shared" si="739"/>
        <v/>
      </c>
      <c r="AY726" t="str">
        <f t="shared" si="740"/>
        <v/>
      </c>
      <c r="AZ726" t="str">
        <f t="shared" si="741"/>
        <v/>
      </c>
      <c r="BA726" t="str">
        <f t="shared" si="742"/>
        <v/>
      </c>
      <c r="BB726" t="str">
        <f t="shared" si="743"/>
        <v/>
      </c>
      <c r="BC726" t="str">
        <f t="shared" si="744"/>
        <v/>
      </c>
      <c r="BD726" t="str">
        <f t="shared" si="745"/>
        <v/>
      </c>
      <c r="BE726" t="str">
        <f t="shared" si="746"/>
        <v/>
      </c>
      <c r="BF726" t="str">
        <f t="shared" si="747"/>
        <v/>
      </c>
      <c r="BG726" t="str">
        <f t="shared" si="748"/>
        <v/>
      </c>
      <c r="BH726" t="str">
        <f t="shared" si="749"/>
        <v/>
      </c>
      <c r="BI726" t="str">
        <f t="shared" si="750"/>
        <v/>
      </c>
      <c r="BJ726" t="str">
        <f t="shared" si="751"/>
        <v/>
      </c>
      <c r="BM726" t="str">
        <f t="shared" si="752"/>
        <v/>
      </c>
      <c r="BN726" t="str">
        <f t="shared" si="753"/>
        <v/>
      </c>
      <c r="BO726" t="str">
        <f t="shared" si="754"/>
        <v/>
      </c>
      <c r="BP726" t="str">
        <f t="shared" si="755"/>
        <v/>
      </c>
      <c r="BQ726" t="str">
        <f t="shared" si="756"/>
        <v/>
      </c>
      <c r="BR726" t="str">
        <f t="shared" si="757"/>
        <v/>
      </c>
      <c r="BS726" t="str">
        <f t="shared" si="758"/>
        <v/>
      </c>
      <c r="BT726" t="str">
        <f t="shared" si="759"/>
        <v/>
      </c>
      <c r="BU726" t="str">
        <f t="shared" si="760"/>
        <v/>
      </c>
      <c r="BV726" t="str">
        <f t="shared" si="761"/>
        <v/>
      </c>
      <c r="BW726" t="str">
        <f t="shared" si="762"/>
        <v/>
      </c>
      <c r="BX726" t="str">
        <f t="shared" si="763"/>
        <v/>
      </c>
      <c r="BY726" t="str">
        <f t="shared" si="764"/>
        <v/>
      </c>
      <c r="BZ726" t="str">
        <f t="shared" si="765"/>
        <v/>
      </c>
      <c r="CA726" t="str">
        <f t="shared" si="766"/>
        <v/>
      </c>
      <c r="CB726" t="str">
        <f t="shared" si="767"/>
        <v/>
      </c>
      <c r="CC726" t="str">
        <f t="shared" si="768"/>
        <v/>
      </c>
      <c r="CD726" t="str">
        <f t="shared" si="769"/>
        <v/>
      </c>
      <c r="CF726"/>
      <c r="CG726" s="36" t="str">
        <f t="shared" si="729"/>
        <v/>
      </c>
      <c r="CH726" s="36" t="str">
        <f t="shared" si="730"/>
        <v/>
      </c>
      <c r="CI726" s="36" t="str">
        <f t="shared" si="731"/>
        <v/>
      </c>
      <c r="CJ726" s="36" t="str">
        <f t="shared" si="732"/>
        <v/>
      </c>
      <c r="CK726" s="36" t="str">
        <f t="shared" si="733"/>
        <v/>
      </c>
    </row>
    <row r="727" spans="1:89">
      <c r="A727">
        <f t="shared" si="770"/>
        <v>718</v>
      </c>
      <c r="B727" s="1" t="str">
        <f t="shared" si="771"/>
        <v>Mi</v>
      </c>
      <c r="C727" s="2" t="str">
        <f t="shared" si="772"/>
        <v>12</v>
      </c>
      <c r="D727" s="50">
        <v>42095.5</v>
      </c>
      <c r="E727" s="51"/>
      <c r="F727" s="52"/>
      <c r="G727" s="52"/>
      <c r="H727" s="13" t="str">
        <f t="shared" si="714"/>
        <v/>
      </c>
      <c r="I727" s="13" t="str">
        <f t="shared" si="773"/>
        <v/>
      </c>
      <c r="J727" s="13" t="str">
        <f t="shared" si="715"/>
        <v/>
      </c>
      <c r="K727" s="3" t="str">
        <f t="shared" si="716"/>
        <v/>
      </c>
      <c r="L727" s="4" t="str">
        <f t="shared" si="717"/>
        <v/>
      </c>
      <c r="M727" s="52"/>
      <c r="N727" s="52"/>
      <c r="O727" s="13" t="str">
        <f t="shared" si="718"/>
        <v/>
      </c>
      <c r="P727" s="4" t="str">
        <f t="shared" si="719"/>
        <v/>
      </c>
      <c r="Q727" s="4" t="str">
        <f t="shared" si="720"/>
        <v/>
      </c>
      <c r="S727" s="5"/>
      <c r="T727" s="52"/>
      <c r="U727" s="52"/>
      <c r="V727" s="52"/>
      <c r="W727" s="52"/>
      <c r="X727" s="52"/>
      <c r="Y727" s="52"/>
      <c r="Z727" s="13" t="str">
        <f t="shared" si="776"/>
        <v/>
      </c>
      <c r="AA727" s="53" t="str">
        <f t="shared" si="727"/>
        <v/>
      </c>
      <c r="AB727" s="13" t="str">
        <f t="shared" si="722"/>
        <v/>
      </c>
      <c r="AC727" s="13" t="str">
        <f t="shared" si="724"/>
        <v/>
      </c>
      <c r="AD727" s="13" t="b">
        <f t="shared" si="725"/>
        <v>0</v>
      </c>
      <c r="AE727" t="e">
        <f t="shared" si="723"/>
        <v>#VALUE!</v>
      </c>
      <c r="AF727" t="str">
        <f t="shared" si="774"/>
        <v/>
      </c>
      <c r="AG727" t="b">
        <f t="shared" si="726"/>
        <v>0</v>
      </c>
      <c r="AI727" s="41">
        <f>SUM($AG$11:AG727)</f>
        <v>-160</v>
      </c>
      <c r="AJ727" s="36">
        <f>SUM($AA$10:AA727)</f>
        <v>692.6</v>
      </c>
      <c r="AK727" s="42">
        <f>SUM($AL$11:AL727)</f>
        <v>390</v>
      </c>
      <c r="AL727" t="b">
        <f t="shared" si="721"/>
        <v>0</v>
      </c>
      <c r="AN727">
        <f>SUM(AS$11:BJ727)</f>
        <v>1064</v>
      </c>
      <c r="AO727">
        <f>SUM(BM$11:CD727)</f>
        <v>560</v>
      </c>
      <c r="AP727">
        <f t="shared" si="775"/>
        <v>692.6</v>
      </c>
      <c r="AR727" t="str">
        <f t="shared" si="728"/>
        <v/>
      </c>
      <c r="AS727" t="str">
        <f t="shared" si="734"/>
        <v/>
      </c>
      <c r="AT727" t="str">
        <f t="shared" si="735"/>
        <v/>
      </c>
      <c r="AU727" t="str">
        <f t="shared" si="736"/>
        <v/>
      </c>
      <c r="AV727" t="str">
        <f t="shared" si="737"/>
        <v/>
      </c>
      <c r="AW727" t="str">
        <f t="shared" si="738"/>
        <v/>
      </c>
      <c r="AX727" t="str">
        <f t="shared" si="739"/>
        <v/>
      </c>
      <c r="AY727" t="str">
        <f t="shared" si="740"/>
        <v/>
      </c>
      <c r="AZ727" t="str">
        <f t="shared" si="741"/>
        <v/>
      </c>
      <c r="BA727" t="str">
        <f t="shared" si="742"/>
        <v/>
      </c>
      <c r="BB727" t="str">
        <f t="shared" si="743"/>
        <v/>
      </c>
      <c r="BC727" t="str">
        <f t="shared" si="744"/>
        <v/>
      </c>
      <c r="BD727" t="str">
        <f t="shared" si="745"/>
        <v/>
      </c>
      <c r="BE727" t="str">
        <f t="shared" si="746"/>
        <v/>
      </c>
      <c r="BF727" t="str">
        <f t="shared" si="747"/>
        <v/>
      </c>
      <c r="BG727" t="str">
        <f t="shared" si="748"/>
        <v/>
      </c>
      <c r="BH727" t="str">
        <f t="shared" si="749"/>
        <v/>
      </c>
      <c r="BI727" t="str">
        <f t="shared" si="750"/>
        <v/>
      </c>
      <c r="BJ727" t="str">
        <f t="shared" si="751"/>
        <v/>
      </c>
      <c r="BM727" t="str">
        <f t="shared" si="752"/>
        <v/>
      </c>
      <c r="BN727" t="str">
        <f t="shared" si="753"/>
        <v/>
      </c>
      <c r="BO727" t="str">
        <f t="shared" si="754"/>
        <v/>
      </c>
      <c r="BP727" t="str">
        <f t="shared" si="755"/>
        <v/>
      </c>
      <c r="BQ727" t="str">
        <f t="shared" si="756"/>
        <v/>
      </c>
      <c r="BR727" t="str">
        <f t="shared" si="757"/>
        <v/>
      </c>
      <c r="BS727" t="str">
        <f t="shared" si="758"/>
        <v/>
      </c>
      <c r="BT727" t="str">
        <f t="shared" si="759"/>
        <v/>
      </c>
      <c r="BU727" t="str">
        <f t="shared" si="760"/>
        <v/>
      </c>
      <c r="BV727" t="str">
        <f t="shared" si="761"/>
        <v/>
      </c>
      <c r="BW727" t="str">
        <f t="shared" si="762"/>
        <v/>
      </c>
      <c r="BX727" t="str">
        <f t="shared" si="763"/>
        <v/>
      </c>
      <c r="BY727" t="str">
        <f t="shared" si="764"/>
        <v/>
      </c>
      <c r="BZ727" t="str">
        <f t="shared" si="765"/>
        <v/>
      </c>
      <c r="CA727" t="str">
        <f t="shared" si="766"/>
        <v/>
      </c>
      <c r="CB727" t="str">
        <f t="shared" si="767"/>
        <v/>
      </c>
      <c r="CC727" t="str">
        <f t="shared" si="768"/>
        <v/>
      </c>
      <c r="CD727" t="str">
        <f t="shared" si="769"/>
        <v/>
      </c>
      <c r="CF727"/>
      <c r="CG727" s="36" t="str">
        <f t="shared" si="729"/>
        <v/>
      </c>
      <c r="CH727" s="36" t="str">
        <f t="shared" si="730"/>
        <v/>
      </c>
      <c r="CI727" s="36" t="str">
        <f t="shared" si="731"/>
        <v/>
      </c>
      <c r="CJ727" s="36" t="str">
        <f t="shared" si="732"/>
        <v/>
      </c>
      <c r="CK727" s="36" t="str">
        <f t="shared" si="733"/>
        <v/>
      </c>
    </row>
    <row r="728" spans="1:89">
      <c r="A728">
        <f t="shared" si="770"/>
        <v>719</v>
      </c>
      <c r="B728" s="1" t="str">
        <f t="shared" si="771"/>
        <v>Mi</v>
      </c>
      <c r="C728" s="2" t="str">
        <f t="shared" si="772"/>
        <v>12</v>
      </c>
      <c r="D728" s="50">
        <v>42095.5</v>
      </c>
      <c r="E728" s="51"/>
      <c r="F728" s="52"/>
      <c r="G728" s="52"/>
      <c r="H728" s="13" t="str">
        <f t="shared" ref="H728:H791" si="777">IF(ISNUMBER(G728),IF(G728&gt;F728,G728-F728,F728-G728),"")</f>
        <v/>
      </c>
      <c r="I728" s="13" t="str">
        <f t="shared" si="773"/>
        <v/>
      </c>
      <c r="J728" s="13" t="str">
        <f t="shared" ref="J728:J791" si="778">IF(ISNUMBER(F728),IF(E728="L",F728-I728,F728+I728),"")</f>
        <v/>
      </c>
      <c r="K728" s="3" t="str">
        <f t="shared" ref="K728:K791" si="779">IF(ISNUMBER(I728),IF(F728="L",I728-J728,I728+J728),"")</f>
        <v/>
      </c>
      <c r="L728" s="4" t="str">
        <f t="shared" ref="L728:L791" si="780">IF(ISNUMBER(I728),IF(OR(SUM(I728+J728=K728),SUM(I728-J728=K728)),"",IF(F728="S",K728-I728,IF(F728="L",I728-K728,))),"")</f>
        <v/>
      </c>
      <c r="M728" s="52"/>
      <c r="N728" s="52"/>
      <c r="O728" s="13" t="str">
        <f t="shared" ref="O728:O791" si="781">IF(ISNUMBER(N728),IF(N728&gt;F728,N728-F728,F728-N728),"")</f>
        <v/>
      </c>
      <c r="P728" s="4" t="str">
        <f t="shared" ref="P728:P791" si="782">IF(E728="S",T728-F728,IF(E728="L",F728-T728,""))</f>
        <v/>
      </c>
      <c r="Q728" s="4" t="str">
        <f t="shared" ref="Q728:Q791" si="783">IF(F728="S",U728-I728,IF(F728="L",I728-U728,""))</f>
        <v/>
      </c>
      <c r="S728" s="5"/>
      <c r="T728" s="52"/>
      <c r="U728" s="52"/>
      <c r="V728" s="52"/>
      <c r="W728" s="52"/>
      <c r="X728" s="52"/>
      <c r="Y728" s="52"/>
      <c r="Z728" s="13" t="str">
        <f t="shared" si="776"/>
        <v/>
      </c>
      <c r="AA728" s="53" t="str">
        <f t="shared" si="727"/>
        <v/>
      </c>
      <c r="AB728" s="13" t="str">
        <f t="shared" si="722"/>
        <v/>
      </c>
      <c r="AC728" s="13" t="str">
        <f t="shared" si="724"/>
        <v/>
      </c>
      <c r="AD728" s="13" t="b">
        <f t="shared" si="725"/>
        <v>0</v>
      </c>
      <c r="AE728" t="e">
        <f t="shared" si="723"/>
        <v>#VALUE!</v>
      </c>
      <c r="AF728" t="str">
        <f t="shared" si="774"/>
        <v/>
      </c>
      <c r="AG728" t="b">
        <f t="shared" si="726"/>
        <v>0</v>
      </c>
      <c r="AI728" s="41">
        <f>SUM($AG$11:AG728)</f>
        <v>-160</v>
      </c>
      <c r="AJ728" s="36">
        <f>SUM($AA$10:AA728)</f>
        <v>692.6</v>
      </c>
      <c r="AK728" s="42">
        <f>SUM($AL$11:AL728)</f>
        <v>390</v>
      </c>
      <c r="AL728" t="b">
        <f t="shared" ref="AL728:AL791" si="784">IF(ISNUMBER(AA728),IF(P728&gt;I728,$AD$6,IF(AND(P728&lt;I728,O728&gt;H728),H728,IF(AA727="","",""))))</f>
        <v>0</v>
      </c>
      <c r="AN728">
        <f>SUM(AS$11:BJ728)</f>
        <v>1064</v>
      </c>
      <c r="AO728">
        <f>SUM(BM$11:CD728)</f>
        <v>560</v>
      </c>
      <c r="AP728">
        <f t="shared" si="775"/>
        <v>692.6</v>
      </c>
      <c r="AR728" t="str">
        <f t="shared" si="728"/>
        <v/>
      </c>
      <c r="AS728" t="str">
        <f t="shared" si="734"/>
        <v/>
      </c>
      <c r="AT728" t="str">
        <f t="shared" si="735"/>
        <v/>
      </c>
      <c r="AU728" t="str">
        <f t="shared" si="736"/>
        <v/>
      </c>
      <c r="AV728" t="str">
        <f t="shared" si="737"/>
        <v/>
      </c>
      <c r="AW728" t="str">
        <f t="shared" si="738"/>
        <v/>
      </c>
      <c r="AX728" t="str">
        <f t="shared" si="739"/>
        <v/>
      </c>
      <c r="AY728" t="str">
        <f t="shared" si="740"/>
        <v/>
      </c>
      <c r="AZ728" t="str">
        <f t="shared" si="741"/>
        <v/>
      </c>
      <c r="BA728" t="str">
        <f t="shared" si="742"/>
        <v/>
      </c>
      <c r="BB728" t="str">
        <f t="shared" si="743"/>
        <v/>
      </c>
      <c r="BC728" t="str">
        <f t="shared" si="744"/>
        <v/>
      </c>
      <c r="BD728" t="str">
        <f t="shared" si="745"/>
        <v/>
      </c>
      <c r="BE728" t="str">
        <f t="shared" si="746"/>
        <v/>
      </c>
      <c r="BF728" t="str">
        <f t="shared" si="747"/>
        <v/>
      </c>
      <c r="BG728" t="str">
        <f t="shared" si="748"/>
        <v/>
      </c>
      <c r="BH728" t="str">
        <f t="shared" si="749"/>
        <v/>
      </c>
      <c r="BI728" t="str">
        <f t="shared" si="750"/>
        <v/>
      </c>
      <c r="BJ728" t="str">
        <f t="shared" si="751"/>
        <v/>
      </c>
      <c r="BM728" t="str">
        <f t="shared" si="752"/>
        <v/>
      </c>
      <c r="BN728" t="str">
        <f t="shared" si="753"/>
        <v/>
      </c>
      <c r="BO728" t="str">
        <f t="shared" si="754"/>
        <v/>
      </c>
      <c r="BP728" t="str">
        <f t="shared" si="755"/>
        <v/>
      </c>
      <c r="BQ728" t="str">
        <f t="shared" si="756"/>
        <v/>
      </c>
      <c r="BR728" t="str">
        <f t="shared" si="757"/>
        <v/>
      </c>
      <c r="BS728" t="str">
        <f t="shared" si="758"/>
        <v/>
      </c>
      <c r="BT728" t="str">
        <f t="shared" si="759"/>
        <v/>
      </c>
      <c r="BU728" t="str">
        <f t="shared" si="760"/>
        <v/>
      </c>
      <c r="BV728" t="str">
        <f t="shared" si="761"/>
        <v/>
      </c>
      <c r="BW728" t="str">
        <f t="shared" si="762"/>
        <v/>
      </c>
      <c r="BX728" t="str">
        <f t="shared" si="763"/>
        <v/>
      </c>
      <c r="BY728" t="str">
        <f t="shared" si="764"/>
        <v/>
      </c>
      <c r="BZ728" t="str">
        <f t="shared" si="765"/>
        <v/>
      </c>
      <c r="CA728" t="str">
        <f t="shared" si="766"/>
        <v/>
      </c>
      <c r="CB728" t="str">
        <f t="shared" si="767"/>
        <v/>
      </c>
      <c r="CC728" t="str">
        <f t="shared" si="768"/>
        <v/>
      </c>
      <c r="CD728" t="str">
        <f t="shared" si="769"/>
        <v/>
      </c>
      <c r="CF728"/>
      <c r="CG728" s="36" t="str">
        <f t="shared" si="729"/>
        <v/>
      </c>
      <c r="CH728" s="36" t="str">
        <f t="shared" si="730"/>
        <v/>
      </c>
      <c r="CI728" s="36" t="str">
        <f t="shared" si="731"/>
        <v/>
      </c>
      <c r="CJ728" s="36" t="str">
        <f t="shared" si="732"/>
        <v/>
      </c>
      <c r="CK728" s="36" t="str">
        <f t="shared" si="733"/>
        <v/>
      </c>
    </row>
    <row r="729" spans="1:89">
      <c r="A729">
        <f t="shared" si="770"/>
        <v>720</v>
      </c>
      <c r="B729" s="1" t="str">
        <f t="shared" si="771"/>
        <v>Mi</v>
      </c>
      <c r="C729" s="2" t="str">
        <f t="shared" si="772"/>
        <v>12</v>
      </c>
      <c r="D729" s="50">
        <v>42095.5</v>
      </c>
      <c r="E729" s="51"/>
      <c r="F729" s="52"/>
      <c r="G729" s="52"/>
      <c r="H729" s="13" t="str">
        <f t="shared" si="777"/>
        <v/>
      </c>
      <c r="I729" s="13" t="str">
        <f t="shared" si="773"/>
        <v/>
      </c>
      <c r="J729" s="13" t="str">
        <f t="shared" si="778"/>
        <v/>
      </c>
      <c r="K729" s="3" t="str">
        <f t="shared" si="779"/>
        <v/>
      </c>
      <c r="L729" s="4" t="str">
        <f t="shared" si="780"/>
        <v/>
      </c>
      <c r="M729" s="52"/>
      <c r="N729" s="52"/>
      <c r="O729" s="13" t="str">
        <f t="shared" si="781"/>
        <v/>
      </c>
      <c r="P729" s="4" t="str">
        <f t="shared" si="782"/>
        <v/>
      </c>
      <c r="Q729" s="4" t="str">
        <f t="shared" si="783"/>
        <v/>
      </c>
      <c r="S729" s="5"/>
      <c r="T729" s="52"/>
      <c r="U729" s="52"/>
      <c r="V729" s="52"/>
      <c r="W729" s="52"/>
      <c r="X729" s="52"/>
      <c r="Y729" s="52"/>
      <c r="Z729" s="13" t="str">
        <f t="shared" si="776"/>
        <v/>
      </c>
      <c r="AA729" s="53" t="str">
        <f t="shared" si="727"/>
        <v/>
      </c>
      <c r="AB729" s="13" t="str">
        <f t="shared" si="722"/>
        <v/>
      </c>
      <c r="AC729" s="13" t="str">
        <f t="shared" si="724"/>
        <v/>
      </c>
      <c r="AD729" s="13" t="b">
        <f t="shared" si="725"/>
        <v>0</v>
      </c>
      <c r="AE729" t="e">
        <f t="shared" si="723"/>
        <v>#VALUE!</v>
      </c>
      <c r="AF729" t="str">
        <f t="shared" si="774"/>
        <v/>
      </c>
      <c r="AG729" t="b">
        <f t="shared" si="726"/>
        <v>0</v>
      </c>
      <c r="AI729" s="41">
        <f>SUM($AG$11:AG729)</f>
        <v>-160</v>
      </c>
      <c r="AJ729" s="36">
        <f>SUM($AA$10:AA729)</f>
        <v>692.6</v>
      </c>
      <c r="AK729" s="42">
        <f>SUM($AL$11:AL729)</f>
        <v>390</v>
      </c>
      <c r="AL729" t="b">
        <f t="shared" si="784"/>
        <v>0</v>
      </c>
      <c r="AN729">
        <f>SUM(AS$11:BJ729)</f>
        <v>1064</v>
      </c>
      <c r="AO729">
        <f>SUM(BM$11:CD729)</f>
        <v>560</v>
      </c>
      <c r="AP729">
        <f t="shared" si="775"/>
        <v>692.6</v>
      </c>
      <c r="AR729" t="str">
        <f t="shared" si="728"/>
        <v/>
      </c>
      <c r="AS729" t="str">
        <f t="shared" si="734"/>
        <v/>
      </c>
      <c r="AT729" t="str">
        <f t="shared" si="735"/>
        <v/>
      </c>
      <c r="AU729" t="str">
        <f t="shared" si="736"/>
        <v/>
      </c>
      <c r="AV729" t="str">
        <f t="shared" si="737"/>
        <v/>
      </c>
      <c r="AW729" t="str">
        <f t="shared" si="738"/>
        <v/>
      </c>
      <c r="AX729" t="str">
        <f t="shared" si="739"/>
        <v/>
      </c>
      <c r="AY729" t="str">
        <f t="shared" si="740"/>
        <v/>
      </c>
      <c r="AZ729" t="str">
        <f t="shared" si="741"/>
        <v/>
      </c>
      <c r="BA729" t="str">
        <f t="shared" si="742"/>
        <v/>
      </c>
      <c r="BB729" t="str">
        <f t="shared" si="743"/>
        <v/>
      </c>
      <c r="BC729" t="str">
        <f t="shared" si="744"/>
        <v/>
      </c>
      <c r="BD729" t="str">
        <f t="shared" si="745"/>
        <v/>
      </c>
      <c r="BE729" t="str">
        <f t="shared" si="746"/>
        <v/>
      </c>
      <c r="BF729" t="str">
        <f t="shared" si="747"/>
        <v/>
      </c>
      <c r="BG729" t="str">
        <f t="shared" si="748"/>
        <v/>
      </c>
      <c r="BH729" t="str">
        <f t="shared" si="749"/>
        <v/>
      </c>
      <c r="BI729" t="str">
        <f t="shared" si="750"/>
        <v/>
      </c>
      <c r="BJ729" t="str">
        <f t="shared" si="751"/>
        <v/>
      </c>
      <c r="BM729" t="str">
        <f t="shared" si="752"/>
        <v/>
      </c>
      <c r="BN729" t="str">
        <f t="shared" si="753"/>
        <v/>
      </c>
      <c r="BO729" t="str">
        <f t="shared" si="754"/>
        <v/>
      </c>
      <c r="BP729" t="str">
        <f t="shared" si="755"/>
        <v/>
      </c>
      <c r="BQ729" t="str">
        <f t="shared" si="756"/>
        <v/>
      </c>
      <c r="BR729" t="str">
        <f t="shared" si="757"/>
        <v/>
      </c>
      <c r="BS729" t="str">
        <f t="shared" si="758"/>
        <v/>
      </c>
      <c r="BT729" t="str">
        <f t="shared" si="759"/>
        <v/>
      </c>
      <c r="BU729" t="str">
        <f t="shared" si="760"/>
        <v/>
      </c>
      <c r="BV729" t="str">
        <f t="shared" si="761"/>
        <v/>
      </c>
      <c r="BW729" t="str">
        <f t="shared" si="762"/>
        <v/>
      </c>
      <c r="BX729" t="str">
        <f t="shared" si="763"/>
        <v/>
      </c>
      <c r="BY729" t="str">
        <f t="shared" si="764"/>
        <v/>
      </c>
      <c r="BZ729" t="str">
        <f t="shared" si="765"/>
        <v/>
      </c>
      <c r="CA729" t="str">
        <f t="shared" si="766"/>
        <v/>
      </c>
      <c r="CB729" t="str">
        <f t="shared" si="767"/>
        <v/>
      </c>
      <c r="CC729" t="str">
        <f t="shared" si="768"/>
        <v/>
      </c>
      <c r="CD729" t="str">
        <f t="shared" si="769"/>
        <v/>
      </c>
      <c r="CF729"/>
      <c r="CG729" s="36" t="str">
        <f t="shared" si="729"/>
        <v/>
      </c>
      <c r="CH729" s="36" t="str">
        <f t="shared" si="730"/>
        <v/>
      </c>
      <c r="CI729" s="36" t="str">
        <f t="shared" si="731"/>
        <v/>
      </c>
      <c r="CJ729" s="36" t="str">
        <f t="shared" si="732"/>
        <v/>
      </c>
      <c r="CK729" s="36" t="str">
        <f t="shared" si="733"/>
        <v/>
      </c>
    </row>
    <row r="730" spans="1:89">
      <c r="A730">
        <f t="shared" si="770"/>
        <v>721</v>
      </c>
      <c r="B730" s="1" t="str">
        <f t="shared" si="771"/>
        <v>Mi</v>
      </c>
      <c r="C730" s="2" t="str">
        <f t="shared" si="772"/>
        <v>12</v>
      </c>
      <c r="D730" s="50">
        <v>42095.5</v>
      </c>
      <c r="E730" s="51"/>
      <c r="F730" s="52"/>
      <c r="G730" s="52"/>
      <c r="H730" s="13" t="str">
        <f t="shared" si="777"/>
        <v/>
      </c>
      <c r="I730" s="13" t="str">
        <f t="shared" si="773"/>
        <v/>
      </c>
      <c r="J730" s="13" t="str">
        <f t="shared" si="778"/>
        <v/>
      </c>
      <c r="K730" s="3" t="str">
        <f t="shared" si="779"/>
        <v/>
      </c>
      <c r="L730" s="4" t="str">
        <f t="shared" si="780"/>
        <v/>
      </c>
      <c r="M730" s="52"/>
      <c r="N730" s="52"/>
      <c r="O730" s="13" t="str">
        <f t="shared" si="781"/>
        <v/>
      </c>
      <c r="P730" s="4" t="str">
        <f t="shared" si="782"/>
        <v/>
      </c>
      <c r="Q730" s="4" t="str">
        <f t="shared" si="783"/>
        <v/>
      </c>
      <c r="S730" s="5"/>
      <c r="T730" s="52"/>
      <c r="U730" s="52"/>
      <c r="V730" s="52"/>
      <c r="W730" s="52"/>
      <c r="X730" s="52"/>
      <c r="Y730" s="52"/>
      <c r="Z730" s="13" t="str">
        <f t="shared" si="776"/>
        <v/>
      </c>
      <c r="AA730" s="53" t="str">
        <f t="shared" si="727"/>
        <v/>
      </c>
      <c r="AB730" s="13" t="str">
        <f t="shared" ref="AB730:AB793" si="785">IF(P730&gt;I730,AC730,AA730)</f>
        <v/>
      </c>
      <c r="AC730" s="13" t="str">
        <f t="shared" si="724"/>
        <v/>
      </c>
      <c r="AD730" s="13" t="b">
        <f t="shared" si="725"/>
        <v>0</v>
      </c>
      <c r="AE730" t="e">
        <f t="shared" ref="AE730:AE793" si="786">IF(AND(P730&gt;I730,Z730&lt;0.001),I730+Z730,IF(AND(P730&gt;I730,Z730&gt;-0.001),I730,-H730+Z730))</f>
        <v>#VALUE!</v>
      </c>
      <c r="AF730" t="str">
        <f t="shared" si="774"/>
        <v/>
      </c>
      <c r="AG730" t="b">
        <f t="shared" si="726"/>
        <v>0</v>
      </c>
      <c r="AI730" s="41">
        <f>SUM($AG$11:AG730)</f>
        <v>-160</v>
      </c>
      <c r="AJ730" s="36">
        <f>SUM($AA$10:AA730)</f>
        <v>692.6</v>
      </c>
      <c r="AK730" s="42">
        <f>SUM($AL$11:AL730)</f>
        <v>390</v>
      </c>
      <c r="AL730" t="b">
        <f t="shared" si="784"/>
        <v>0</v>
      </c>
      <c r="AN730">
        <f>SUM(AS$11:BJ730)</f>
        <v>1064</v>
      </c>
      <c r="AO730">
        <f>SUM(BM$11:CD730)</f>
        <v>560</v>
      </c>
      <c r="AP730">
        <f t="shared" si="775"/>
        <v>692.6</v>
      </c>
      <c r="AR730" t="str">
        <f t="shared" si="728"/>
        <v/>
      </c>
      <c r="AS730" t="str">
        <f t="shared" si="734"/>
        <v/>
      </c>
      <c r="AT730" t="str">
        <f t="shared" si="735"/>
        <v/>
      </c>
      <c r="AU730" t="str">
        <f t="shared" si="736"/>
        <v/>
      </c>
      <c r="AV730" t="str">
        <f t="shared" si="737"/>
        <v/>
      </c>
      <c r="AW730" t="str">
        <f t="shared" si="738"/>
        <v/>
      </c>
      <c r="AX730" t="str">
        <f t="shared" si="739"/>
        <v/>
      </c>
      <c r="AY730" t="str">
        <f t="shared" si="740"/>
        <v/>
      </c>
      <c r="AZ730" t="str">
        <f t="shared" si="741"/>
        <v/>
      </c>
      <c r="BA730" t="str">
        <f t="shared" si="742"/>
        <v/>
      </c>
      <c r="BB730" t="str">
        <f t="shared" si="743"/>
        <v/>
      </c>
      <c r="BC730" t="str">
        <f t="shared" si="744"/>
        <v/>
      </c>
      <c r="BD730" t="str">
        <f t="shared" si="745"/>
        <v/>
      </c>
      <c r="BE730" t="str">
        <f t="shared" si="746"/>
        <v/>
      </c>
      <c r="BF730" t="str">
        <f t="shared" si="747"/>
        <v/>
      </c>
      <c r="BG730" t="str">
        <f t="shared" si="748"/>
        <v/>
      </c>
      <c r="BH730" t="str">
        <f t="shared" si="749"/>
        <v/>
      </c>
      <c r="BI730" t="str">
        <f t="shared" si="750"/>
        <v/>
      </c>
      <c r="BJ730" t="str">
        <f t="shared" si="751"/>
        <v/>
      </c>
      <c r="BM730" t="str">
        <f t="shared" si="752"/>
        <v/>
      </c>
      <c r="BN730" t="str">
        <f t="shared" si="753"/>
        <v/>
      </c>
      <c r="BO730" t="str">
        <f t="shared" si="754"/>
        <v/>
      </c>
      <c r="BP730" t="str">
        <f t="shared" si="755"/>
        <v/>
      </c>
      <c r="BQ730" t="str">
        <f t="shared" si="756"/>
        <v/>
      </c>
      <c r="BR730" t="str">
        <f t="shared" si="757"/>
        <v/>
      </c>
      <c r="BS730" t="str">
        <f t="shared" si="758"/>
        <v/>
      </c>
      <c r="BT730" t="str">
        <f t="shared" si="759"/>
        <v/>
      </c>
      <c r="BU730" t="str">
        <f t="shared" si="760"/>
        <v/>
      </c>
      <c r="BV730" t="str">
        <f t="shared" si="761"/>
        <v/>
      </c>
      <c r="BW730" t="str">
        <f t="shared" si="762"/>
        <v/>
      </c>
      <c r="BX730" t="str">
        <f t="shared" si="763"/>
        <v/>
      </c>
      <c r="BY730" t="str">
        <f t="shared" si="764"/>
        <v/>
      </c>
      <c r="BZ730" t="str">
        <f t="shared" si="765"/>
        <v/>
      </c>
      <c r="CA730" t="str">
        <f t="shared" si="766"/>
        <v/>
      </c>
      <c r="CB730" t="str">
        <f t="shared" si="767"/>
        <v/>
      </c>
      <c r="CC730" t="str">
        <f t="shared" si="768"/>
        <v/>
      </c>
      <c r="CD730" t="str">
        <f t="shared" si="769"/>
        <v/>
      </c>
      <c r="CF730"/>
      <c r="CG730" s="36" t="str">
        <f t="shared" si="729"/>
        <v/>
      </c>
      <c r="CH730" s="36" t="str">
        <f t="shared" si="730"/>
        <v/>
      </c>
      <c r="CI730" s="36" t="str">
        <f t="shared" si="731"/>
        <v/>
      </c>
      <c r="CJ730" s="36" t="str">
        <f t="shared" si="732"/>
        <v/>
      </c>
      <c r="CK730" s="36" t="str">
        <f t="shared" si="733"/>
        <v/>
      </c>
    </row>
    <row r="731" spans="1:89">
      <c r="A731">
        <f t="shared" si="770"/>
        <v>722</v>
      </c>
      <c r="B731" s="1" t="str">
        <f t="shared" si="771"/>
        <v>Mi</v>
      </c>
      <c r="C731" s="2" t="str">
        <f t="shared" si="772"/>
        <v>12</v>
      </c>
      <c r="D731" s="50">
        <v>42095.5</v>
      </c>
      <c r="E731" s="51"/>
      <c r="F731" s="52"/>
      <c r="G731" s="52"/>
      <c r="H731" s="13" t="str">
        <f t="shared" si="777"/>
        <v/>
      </c>
      <c r="I731" s="13" t="str">
        <f t="shared" si="773"/>
        <v/>
      </c>
      <c r="J731" s="13" t="str">
        <f t="shared" si="778"/>
        <v/>
      </c>
      <c r="K731" s="3" t="str">
        <f t="shared" si="779"/>
        <v/>
      </c>
      <c r="L731" s="4" t="str">
        <f t="shared" si="780"/>
        <v/>
      </c>
      <c r="M731" s="52"/>
      <c r="N731" s="52"/>
      <c r="O731" s="13" t="str">
        <f t="shared" si="781"/>
        <v/>
      </c>
      <c r="P731" s="4" t="str">
        <f t="shared" si="782"/>
        <v/>
      </c>
      <c r="Q731" s="4" t="str">
        <f t="shared" si="783"/>
        <v/>
      </c>
      <c r="S731" s="5"/>
      <c r="T731" s="52"/>
      <c r="U731" s="52"/>
      <c r="V731" s="52"/>
      <c r="W731" s="52"/>
      <c r="X731" s="52"/>
      <c r="Y731" s="52"/>
      <c r="Z731" s="13" t="str">
        <f t="shared" si="776"/>
        <v/>
      </c>
      <c r="AA731" s="53" t="str">
        <f t="shared" si="727"/>
        <v/>
      </c>
      <c r="AB731" s="13" t="str">
        <f t="shared" si="785"/>
        <v/>
      </c>
      <c r="AC731" s="13" t="str">
        <f t="shared" si="724"/>
        <v/>
      </c>
      <c r="AD731" s="13" t="b">
        <f t="shared" si="725"/>
        <v>0</v>
      </c>
      <c r="AE731" t="e">
        <f t="shared" si="786"/>
        <v>#VALUE!</v>
      </c>
      <c r="AF731" t="str">
        <f t="shared" si="774"/>
        <v/>
      </c>
      <c r="AG731" t="b">
        <f t="shared" si="726"/>
        <v>0</v>
      </c>
      <c r="AI731" s="41">
        <f>SUM($AG$11:AG731)</f>
        <v>-160</v>
      </c>
      <c r="AJ731" s="36">
        <f>SUM($AA$10:AA731)</f>
        <v>692.6</v>
      </c>
      <c r="AK731" s="42">
        <f>SUM($AL$11:AL731)</f>
        <v>390</v>
      </c>
      <c r="AL731" t="b">
        <f t="shared" si="784"/>
        <v>0</v>
      </c>
      <c r="AN731">
        <f>SUM(AS$11:BJ731)</f>
        <v>1064</v>
      </c>
      <c r="AO731">
        <f>SUM(BM$11:CD731)</f>
        <v>560</v>
      </c>
      <c r="AP731">
        <f t="shared" si="775"/>
        <v>692.6</v>
      </c>
      <c r="AR731" t="str">
        <f t="shared" si="728"/>
        <v/>
      </c>
      <c r="AS731" t="str">
        <f t="shared" si="734"/>
        <v/>
      </c>
      <c r="AT731" t="str">
        <f t="shared" si="735"/>
        <v/>
      </c>
      <c r="AU731" t="str">
        <f t="shared" si="736"/>
        <v/>
      </c>
      <c r="AV731" t="str">
        <f t="shared" si="737"/>
        <v/>
      </c>
      <c r="AW731" t="str">
        <f t="shared" si="738"/>
        <v/>
      </c>
      <c r="AX731" t="str">
        <f t="shared" si="739"/>
        <v/>
      </c>
      <c r="AY731" t="str">
        <f t="shared" si="740"/>
        <v/>
      </c>
      <c r="AZ731" t="str">
        <f t="shared" si="741"/>
        <v/>
      </c>
      <c r="BA731" t="str">
        <f t="shared" si="742"/>
        <v/>
      </c>
      <c r="BB731" t="str">
        <f t="shared" si="743"/>
        <v/>
      </c>
      <c r="BC731" t="str">
        <f t="shared" si="744"/>
        <v/>
      </c>
      <c r="BD731" t="str">
        <f t="shared" si="745"/>
        <v/>
      </c>
      <c r="BE731" t="str">
        <f t="shared" si="746"/>
        <v/>
      </c>
      <c r="BF731" t="str">
        <f t="shared" si="747"/>
        <v/>
      </c>
      <c r="BG731" t="str">
        <f t="shared" si="748"/>
        <v/>
      </c>
      <c r="BH731" t="str">
        <f t="shared" si="749"/>
        <v/>
      </c>
      <c r="BI731" t="str">
        <f t="shared" si="750"/>
        <v/>
      </c>
      <c r="BJ731" t="str">
        <f t="shared" si="751"/>
        <v/>
      </c>
      <c r="BM731" t="str">
        <f t="shared" si="752"/>
        <v/>
      </c>
      <c r="BN731" t="str">
        <f t="shared" si="753"/>
        <v/>
      </c>
      <c r="BO731" t="str">
        <f t="shared" si="754"/>
        <v/>
      </c>
      <c r="BP731" t="str">
        <f t="shared" si="755"/>
        <v/>
      </c>
      <c r="BQ731" t="str">
        <f t="shared" si="756"/>
        <v/>
      </c>
      <c r="BR731" t="str">
        <f t="shared" si="757"/>
        <v/>
      </c>
      <c r="BS731" t="str">
        <f t="shared" si="758"/>
        <v/>
      </c>
      <c r="BT731" t="str">
        <f t="shared" si="759"/>
        <v/>
      </c>
      <c r="BU731" t="str">
        <f t="shared" si="760"/>
        <v/>
      </c>
      <c r="BV731" t="str">
        <f t="shared" si="761"/>
        <v/>
      </c>
      <c r="BW731" t="str">
        <f t="shared" si="762"/>
        <v/>
      </c>
      <c r="BX731" t="str">
        <f t="shared" si="763"/>
        <v/>
      </c>
      <c r="BY731" t="str">
        <f t="shared" si="764"/>
        <v/>
      </c>
      <c r="BZ731" t="str">
        <f t="shared" si="765"/>
        <v/>
      </c>
      <c r="CA731" t="str">
        <f t="shared" si="766"/>
        <v/>
      </c>
      <c r="CB731" t="str">
        <f t="shared" si="767"/>
        <v/>
      </c>
      <c r="CC731" t="str">
        <f t="shared" si="768"/>
        <v/>
      </c>
      <c r="CD731" t="str">
        <f t="shared" si="769"/>
        <v/>
      </c>
      <c r="CF731"/>
      <c r="CG731" s="36" t="str">
        <f t="shared" si="729"/>
        <v/>
      </c>
      <c r="CH731" s="36" t="str">
        <f t="shared" si="730"/>
        <v/>
      </c>
      <c r="CI731" s="36" t="str">
        <f t="shared" si="731"/>
        <v/>
      </c>
      <c r="CJ731" s="36" t="str">
        <f t="shared" si="732"/>
        <v/>
      </c>
      <c r="CK731" s="36" t="str">
        <f t="shared" si="733"/>
        <v/>
      </c>
    </row>
    <row r="732" spans="1:89">
      <c r="A732">
        <f t="shared" si="770"/>
        <v>723</v>
      </c>
      <c r="B732" s="1" t="str">
        <f t="shared" si="771"/>
        <v>Mi</v>
      </c>
      <c r="C732" s="2" t="str">
        <f t="shared" si="772"/>
        <v>12</v>
      </c>
      <c r="D732" s="50">
        <v>42095.5</v>
      </c>
      <c r="E732" s="51"/>
      <c r="F732" s="52"/>
      <c r="G732" s="52"/>
      <c r="H732" s="13" t="str">
        <f t="shared" si="777"/>
        <v/>
      </c>
      <c r="I732" s="13" t="str">
        <f t="shared" si="773"/>
        <v/>
      </c>
      <c r="J732" s="13" t="str">
        <f t="shared" si="778"/>
        <v/>
      </c>
      <c r="K732" s="3" t="str">
        <f t="shared" si="779"/>
        <v/>
      </c>
      <c r="L732" s="4" t="str">
        <f t="shared" si="780"/>
        <v/>
      </c>
      <c r="M732" s="52"/>
      <c r="N732" s="52"/>
      <c r="O732" s="13" t="str">
        <f t="shared" si="781"/>
        <v/>
      </c>
      <c r="P732" s="4" t="str">
        <f t="shared" si="782"/>
        <v/>
      </c>
      <c r="Q732" s="4" t="str">
        <f t="shared" si="783"/>
        <v/>
      </c>
      <c r="S732" s="5"/>
      <c r="T732" s="52"/>
      <c r="U732" s="52"/>
      <c r="V732" s="52"/>
      <c r="W732" s="52"/>
      <c r="X732" s="52"/>
      <c r="Y732" s="52"/>
      <c r="Z732" s="13" t="str">
        <f t="shared" si="776"/>
        <v/>
      </c>
      <c r="AA732" s="53" t="str">
        <f t="shared" si="727"/>
        <v/>
      </c>
      <c r="AB732" s="13" t="str">
        <f t="shared" si="785"/>
        <v/>
      </c>
      <c r="AC732" s="13" t="str">
        <f t="shared" ref="AC732:AC795" si="787">IF(AND(P732&gt;I732,Z732&lt;0.001),$AD$7-ABS(Z732),IF(AND(P732&gt;I732,Z732&gt;-0.001),$AD$7+Z732,IF(P732&lt;I732,-$AD$7+Z732,"")))</f>
        <v/>
      </c>
      <c r="AD732" s="13" t="b">
        <f t="shared" ref="AD732:AD795" si="788">IF(ISNUMBER(AA732),IF(AND(D732=D725,P732&lt;I732,Z732&lt;0.001),-($AD$7-ABS(AA732)),IF(AND(P732&lt;I732,Z732&lt;0.001),-($AD$7-ABS(AA732)),IF(AND(P732&gt;I732,Z732&lt;0.001),$AD$7+AA732,IF(AND(D725=D732,P732&lt;I732,Z732&gt;0.001),-$AD$7+AA732,IF(AND(P732&lt;I732,Z732&gt;0.01),-$AD$7+AA732,$AD$7+AA732))))))</f>
        <v>0</v>
      </c>
      <c r="AE732" t="e">
        <f t="shared" si="786"/>
        <v>#VALUE!</v>
      </c>
      <c r="AF732" t="str">
        <f t="shared" si="774"/>
        <v/>
      </c>
      <c r="AG732" t="b">
        <f t="shared" si="726"/>
        <v>0</v>
      </c>
      <c r="AI732" s="41">
        <f>SUM($AG$11:AG732)</f>
        <v>-160</v>
      </c>
      <c r="AJ732" s="36">
        <f>SUM($AA$10:AA732)</f>
        <v>692.6</v>
      </c>
      <c r="AK732" s="42">
        <f>SUM($AL$11:AL732)</f>
        <v>390</v>
      </c>
      <c r="AL732" t="b">
        <f t="shared" si="784"/>
        <v>0</v>
      </c>
      <c r="AN732">
        <f>SUM(AS$11:BJ732)</f>
        <v>1064</v>
      </c>
      <c r="AO732">
        <f>SUM(BM$11:CD732)</f>
        <v>560</v>
      </c>
      <c r="AP732">
        <f t="shared" si="775"/>
        <v>692.6</v>
      </c>
      <c r="AR732" t="str">
        <f t="shared" si="728"/>
        <v/>
      </c>
      <c r="AS732" t="str">
        <f t="shared" si="734"/>
        <v/>
      </c>
      <c r="AT732" t="str">
        <f t="shared" si="735"/>
        <v/>
      </c>
      <c r="AU732" t="str">
        <f t="shared" si="736"/>
        <v/>
      </c>
      <c r="AV732" t="str">
        <f t="shared" si="737"/>
        <v/>
      </c>
      <c r="AW732" t="str">
        <f t="shared" si="738"/>
        <v/>
      </c>
      <c r="AX732" t="str">
        <f t="shared" si="739"/>
        <v/>
      </c>
      <c r="AY732" t="str">
        <f t="shared" si="740"/>
        <v/>
      </c>
      <c r="AZ732" t="str">
        <f t="shared" si="741"/>
        <v/>
      </c>
      <c r="BA732" t="str">
        <f t="shared" si="742"/>
        <v/>
      </c>
      <c r="BB732" t="str">
        <f t="shared" si="743"/>
        <v/>
      </c>
      <c r="BC732" t="str">
        <f t="shared" si="744"/>
        <v/>
      </c>
      <c r="BD732" t="str">
        <f t="shared" si="745"/>
        <v/>
      </c>
      <c r="BE732" t="str">
        <f t="shared" si="746"/>
        <v/>
      </c>
      <c r="BF732" t="str">
        <f t="shared" si="747"/>
        <v/>
      </c>
      <c r="BG732" t="str">
        <f t="shared" si="748"/>
        <v/>
      </c>
      <c r="BH732" t="str">
        <f t="shared" si="749"/>
        <v/>
      </c>
      <c r="BI732" t="str">
        <f t="shared" si="750"/>
        <v/>
      </c>
      <c r="BJ732" t="str">
        <f t="shared" si="751"/>
        <v/>
      </c>
      <c r="BM732" t="str">
        <f t="shared" si="752"/>
        <v/>
      </c>
      <c r="BN732" t="str">
        <f t="shared" si="753"/>
        <v/>
      </c>
      <c r="BO732" t="str">
        <f t="shared" si="754"/>
        <v/>
      </c>
      <c r="BP732" t="str">
        <f t="shared" si="755"/>
        <v/>
      </c>
      <c r="BQ732" t="str">
        <f t="shared" si="756"/>
        <v/>
      </c>
      <c r="BR732" t="str">
        <f t="shared" si="757"/>
        <v/>
      </c>
      <c r="BS732" t="str">
        <f t="shared" si="758"/>
        <v/>
      </c>
      <c r="BT732" t="str">
        <f t="shared" si="759"/>
        <v/>
      </c>
      <c r="BU732" t="str">
        <f t="shared" si="760"/>
        <v/>
      </c>
      <c r="BV732" t="str">
        <f t="shared" si="761"/>
        <v/>
      </c>
      <c r="BW732" t="str">
        <f t="shared" si="762"/>
        <v/>
      </c>
      <c r="BX732" t="str">
        <f t="shared" si="763"/>
        <v/>
      </c>
      <c r="BY732" t="str">
        <f t="shared" si="764"/>
        <v/>
      </c>
      <c r="BZ732" t="str">
        <f t="shared" si="765"/>
        <v/>
      </c>
      <c r="CA732" t="str">
        <f t="shared" si="766"/>
        <v/>
      </c>
      <c r="CB732" t="str">
        <f t="shared" si="767"/>
        <v/>
      </c>
      <c r="CC732" t="str">
        <f t="shared" si="768"/>
        <v/>
      </c>
      <c r="CD732" t="str">
        <f t="shared" si="769"/>
        <v/>
      </c>
      <c r="CF732"/>
      <c r="CG732" s="36" t="str">
        <f t="shared" si="729"/>
        <v/>
      </c>
      <c r="CH732" s="36" t="str">
        <f t="shared" si="730"/>
        <v/>
      </c>
      <c r="CI732" s="36" t="str">
        <f t="shared" si="731"/>
        <v/>
      </c>
      <c r="CJ732" s="36" t="str">
        <f t="shared" si="732"/>
        <v/>
      </c>
      <c r="CK732" s="36" t="str">
        <f t="shared" si="733"/>
        <v/>
      </c>
    </row>
    <row r="733" spans="1:89">
      <c r="A733">
        <f t="shared" si="770"/>
        <v>724</v>
      </c>
      <c r="B733" s="1" t="str">
        <f t="shared" si="771"/>
        <v>Mi</v>
      </c>
      <c r="C733" s="2" t="str">
        <f t="shared" si="772"/>
        <v>12</v>
      </c>
      <c r="D733" s="50">
        <v>42095.5</v>
      </c>
      <c r="E733" s="51"/>
      <c r="F733" s="52"/>
      <c r="G733" s="52"/>
      <c r="H733" s="13" t="str">
        <f t="shared" si="777"/>
        <v/>
      </c>
      <c r="I733" s="13" t="str">
        <f t="shared" si="773"/>
        <v/>
      </c>
      <c r="J733" s="13" t="str">
        <f t="shared" si="778"/>
        <v/>
      </c>
      <c r="K733" s="3" t="str">
        <f t="shared" si="779"/>
        <v/>
      </c>
      <c r="L733" s="4" t="str">
        <f t="shared" si="780"/>
        <v/>
      </c>
      <c r="M733" s="52"/>
      <c r="N733" s="52"/>
      <c r="O733" s="13" t="str">
        <f t="shared" si="781"/>
        <v/>
      </c>
      <c r="P733" s="4" t="str">
        <f t="shared" si="782"/>
        <v/>
      </c>
      <c r="Q733" s="4" t="str">
        <f t="shared" si="783"/>
        <v/>
      </c>
      <c r="S733" s="5"/>
      <c r="T733" s="52"/>
      <c r="U733" s="52"/>
      <c r="V733" s="52"/>
      <c r="W733" s="52"/>
      <c r="X733" s="52"/>
      <c r="Y733" s="52"/>
      <c r="Z733" s="13" t="str">
        <f t="shared" si="776"/>
        <v/>
      </c>
      <c r="AA733" s="53" t="str">
        <f t="shared" si="727"/>
        <v/>
      </c>
      <c r="AB733" s="13" t="str">
        <f t="shared" si="785"/>
        <v/>
      </c>
      <c r="AC733" s="13" t="str">
        <f t="shared" si="787"/>
        <v/>
      </c>
      <c r="AD733" s="13" t="b">
        <f t="shared" si="788"/>
        <v>0</v>
      </c>
      <c r="AE733" t="e">
        <f t="shared" si="786"/>
        <v>#VALUE!</v>
      </c>
      <c r="AF733" t="str">
        <f t="shared" si="774"/>
        <v/>
      </c>
      <c r="AG733" t="b">
        <f t="shared" si="726"/>
        <v>0</v>
      </c>
      <c r="AI733" s="41">
        <f>SUM($AG$11:AG733)</f>
        <v>-160</v>
      </c>
      <c r="AJ733" s="36">
        <f>SUM($AA$10:AA733)</f>
        <v>692.6</v>
      </c>
      <c r="AK733" s="42">
        <f>SUM($AL$11:AL733)</f>
        <v>390</v>
      </c>
      <c r="AL733" t="b">
        <f t="shared" si="784"/>
        <v>0</v>
      </c>
      <c r="AN733">
        <f>SUM(AS$11:BJ733)</f>
        <v>1064</v>
      </c>
      <c r="AO733">
        <f>SUM(BM$11:CD733)</f>
        <v>560</v>
      </c>
      <c r="AP733">
        <f t="shared" si="775"/>
        <v>692.6</v>
      </c>
      <c r="AR733" t="str">
        <f t="shared" si="728"/>
        <v/>
      </c>
      <c r="AS733" t="str">
        <f t="shared" si="734"/>
        <v/>
      </c>
      <c r="AT733" t="str">
        <f t="shared" si="735"/>
        <v/>
      </c>
      <c r="AU733" t="str">
        <f t="shared" si="736"/>
        <v/>
      </c>
      <c r="AV733" t="str">
        <f t="shared" si="737"/>
        <v/>
      </c>
      <c r="AW733" t="str">
        <f t="shared" si="738"/>
        <v/>
      </c>
      <c r="AX733" t="str">
        <f t="shared" si="739"/>
        <v/>
      </c>
      <c r="AY733" t="str">
        <f t="shared" si="740"/>
        <v/>
      </c>
      <c r="AZ733" t="str">
        <f t="shared" si="741"/>
        <v/>
      </c>
      <c r="BA733" t="str">
        <f t="shared" si="742"/>
        <v/>
      </c>
      <c r="BB733" t="str">
        <f t="shared" si="743"/>
        <v/>
      </c>
      <c r="BC733" t="str">
        <f t="shared" si="744"/>
        <v/>
      </c>
      <c r="BD733" t="str">
        <f t="shared" si="745"/>
        <v/>
      </c>
      <c r="BE733" t="str">
        <f t="shared" si="746"/>
        <v/>
      </c>
      <c r="BF733" t="str">
        <f t="shared" si="747"/>
        <v/>
      </c>
      <c r="BG733" t="str">
        <f t="shared" si="748"/>
        <v/>
      </c>
      <c r="BH733" t="str">
        <f t="shared" si="749"/>
        <v/>
      </c>
      <c r="BI733" t="str">
        <f t="shared" si="750"/>
        <v/>
      </c>
      <c r="BJ733" t="str">
        <f t="shared" si="751"/>
        <v/>
      </c>
      <c r="BM733" t="str">
        <f t="shared" si="752"/>
        <v/>
      </c>
      <c r="BN733" t="str">
        <f t="shared" si="753"/>
        <v/>
      </c>
      <c r="BO733" t="str">
        <f t="shared" si="754"/>
        <v/>
      </c>
      <c r="BP733" t="str">
        <f t="shared" si="755"/>
        <v/>
      </c>
      <c r="BQ733" t="str">
        <f t="shared" si="756"/>
        <v/>
      </c>
      <c r="BR733" t="str">
        <f t="shared" si="757"/>
        <v/>
      </c>
      <c r="BS733" t="str">
        <f t="shared" si="758"/>
        <v/>
      </c>
      <c r="BT733" t="str">
        <f t="shared" si="759"/>
        <v/>
      </c>
      <c r="BU733" t="str">
        <f t="shared" si="760"/>
        <v/>
      </c>
      <c r="BV733" t="str">
        <f t="shared" si="761"/>
        <v/>
      </c>
      <c r="BW733" t="str">
        <f t="shared" si="762"/>
        <v/>
      </c>
      <c r="BX733" t="str">
        <f t="shared" si="763"/>
        <v/>
      </c>
      <c r="BY733" t="str">
        <f t="shared" si="764"/>
        <v/>
      </c>
      <c r="BZ733" t="str">
        <f t="shared" si="765"/>
        <v/>
      </c>
      <c r="CA733" t="str">
        <f t="shared" si="766"/>
        <v/>
      </c>
      <c r="CB733" t="str">
        <f t="shared" si="767"/>
        <v/>
      </c>
      <c r="CC733" t="str">
        <f t="shared" si="768"/>
        <v/>
      </c>
      <c r="CD733" t="str">
        <f t="shared" si="769"/>
        <v/>
      </c>
      <c r="CF733"/>
      <c r="CG733" s="36" t="str">
        <f t="shared" si="729"/>
        <v/>
      </c>
      <c r="CH733" s="36" t="str">
        <f t="shared" si="730"/>
        <v/>
      </c>
      <c r="CI733" s="36" t="str">
        <f t="shared" si="731"/>
        <v/>
      </c>
      <c r="CJ733" s="36" t="str">
        <f t="shared" si="732"/>
        <v/>
      </c>
      <c r="CK733" s="36" t="str">
        <f t="shared" si="733"/>
        <v/>
      </c>
    </row>
    <row r="734" spans="1:89">
      <c r="A734">
        <f t="shared" si="770"/>
        <v>725</v>
      </c>
      <c r="B734" s="1" t="str">
        <f t="shared" si="771"/>
        <v>Mi</v>
      </c>
      <c r="C734" s="2" t="str">
        <f t="shared" si="772"/>
        <v>12</v>
      </c>
      <c r="D734" s="50">
        <v>42095.5</v>
      </c>
      <c r="E734" s="51"/>
      <c r="F734" s="52"/>
      <c r="G734" s="52"/>
      <c r="H734" s="13" t="str">
        <f t="shared" si="777"/>
        <v/>
      </c>
      <c r="I734" s="13" t="str">
        <f t="shared" si="773"/>
        <v/>
      </c>
      <c r="J734" s="13" t="str">
        <f t="shared" si="778"/>
        <v/>
      </c>
      <c r="K734" s="3" t="str">
        <f t="shared" si="779"/>
        <v/>
      </c>
      <c r="L734" s="4" t="str">
        <f t="shared" si="780"/>
        <v/>
      </c>
      <c r="M734" s="52"/>
      <c r="N734" s="52"/>
      <c r="O734" s="13" t="str">
        <f t="shared" si="781"/>
        <v/>
      </c>
      <c r="P734" s="4" t="str">
        <f t="shared" si="782"/>
        <v/>
      </c>
      <c r="Q734" s="4" t="str">
        <f t="shared" si="783"/>
        <v/>
      </c>
      <c r="S734" s="5"/>
      <c r="T734" s="52"/>
      <c r="U734" s="52"/>
      <c r="V734" s="52"/>
      <c r="W734" s="52"/>
      <c r="X734" s="52"/>
      <c r="Y734" s="52"/>
      <c r="Z734" s="13" t="str">
        <f t="shared" si="776"/>
        <v/>
      </c>
      <c r="AA734" s="53" t="str">
        <f t="shared" si="727"/>
        <v/>
      </c>
      <c r="AB734" s="13" t="str">
        <f t="shared" si="785"/>
        <v/>
      </c>
      <c r="AC734" s="13" t="str">
        <f t="shared" si="787"/>
        <v/>
      </c>
      <c r="AD734" s="13" t="b">
        <f t="shared" si="788"/>
        <v>0</v>
      </c>
      <c r="AE734" t="e">
        <f t="shared" si="786"/>
        <v>#VALUE!</v>
      </c>
      <c r="AF734" t="str">
        <f t="shared" si="774"/>
        <v/>
      </c>
      <c r="AG734" t="b">
        <f t="shared" si="726"/>
        <v>0</v>
      </c>
      <c r="AI734" s="41">
        <f>SUM($AG$11:AG734)</f>
        <v>-160</v>
      </c>
      <c r="AJ734" s="36">
        <f>SUM($AA$10:AA734)</f>
        <v>692.6</v>
      </c>
      <c r="AK734" s="42">
        <f>SUM($AL$11:AL734)</f>
        <v>390</v>
      </c>
      <c r="AL734" t="b">
        <f t="shared" si="784"/>
        <v>0</v>
      </c>
      <c r="AN734">
        <f>SUM(AS$11:BJ734)</f>
        <v>1064</v>
      </c>
      <c r="AO734">
        <f>SUM(BM$11:CD734)</f>
        <v>560</v>
      </c>
      <c r="AP734">
        <f t="shared" si="775"/>
        <v>692.6</v>
      </c>
      <c r="AR734" t="str">
        <f t="shared" si="728"/>
        <v/>
      </c>
      <c r="AS734" t="str">
        <f t="shared" si="734"/>
        <v/>
      </c>
      <c r="AT734" t="str">
        <f t="shared" si="735"/>
        <v/>
      </c>
      <c r="AU734" t="str">
        <f t="shared" si="736"/>
        <v/>
      </c>
      <c r="AV734" t="str">
        <f t="shared" si="737"/>
        <v/>
      </c>
      <c r="AW734" t="str">
        <f t="shared" si="738"/>
        <v/>
      </c>
      <c r="AX734" t="str">
        <f t="shared" si="739"/>
        <v/>
      </c>
      <c r="AY734" t="str">
        <f t="shared" si="740"/>
        <v/>
      </c>
      <c r="AZ734" t="str">
        <f t="shared" si="741"/>
        <v/>
      </c>
      <c r="BA734" t="str">
        <f t="shared" si="742"/>
        <v/>
      </c>
      <c r="BB734" t="str">
        <f t="shared" si="743"/>
        <v/>
      </c>
      <c r="BC734" t="str">
        <f t="shared" si="744"/>
        <v/>
      </c>
      <c r="BD734" t="str">
        <f t="shared" si="745"/>
        <v/>
      </c>
      <c r="BE734" t="str">
        <f t="shared" si="746"/>
        <v/>
      </c>
      <c r="BF734" t="str">
        <f t="shared" si="747"/>
        <v/>
      </c>
      <c r="BG734" t="str">
        <f t="shared" si="748"/>
        <v/>
      </c>
      <c r="BH734" t="str">
        <f t="shared" si="749"/>
        <v/>
      </c>
      <c r="BI734" t="str">
        <f t="shared" si="750"/>
        <v/>
      </c>
      <c r="BJ734" t="str">
        <f t="shared" si="751"/>
        <v/>
      </c>
      <c r="BM734" t="str">
        <f t="shared" si="752"/>
        <v/>
      </c>
      <c r="BN734" t="str">
        <f t="shared" si="753"/>
        <v/>
      </c>
      <c r="BO734" t="str">
        <f t="shared" si="754"/>
        <v/>
      </c>
      <c r="BP734" t="str">
        <f t="shared" si="755"/>
        <v/>
      </c>
      <c r="BQ734" t="str">
        <f t="shared" si="756"/>
        <v/>
      </c>
      <c r="BR734" t="str">
        <f t="shared" si="757"/>
        <v/>
      </c>
      <c r="BS734" t="str">
        <f t="shared" si="758"/>
        <v/>
      </c>
      <c r="BT734" t="str">
        <f t="shared" si="759"/>
        <v/>
      </c>
      <c r="BU734" t="str">
        <f t="shared" si="760"/>
        <v/>
      </c>
      <c r="BV734" t="str">
        <f t="shared" si="761"/>
        <v/>
      </c>
      <c r="BW734" t="str">
        <f t="shared" si="762"/>
        <v/>
      </c>
      <c r="BX734" t="str">
        <f t="shared" si="763"/>
        <v/>
      </c>
      <c r="BY734" t="str">
        <f t="shared" si="764"/>
        <v/>
      </c>
      <c r="BZ734" t="str">
        <f t="shared" si="765"/>
        <v/>
      </c>
      <c r="CA734" t="str">
        <f t="shared" si="766"/>
        <v/>
      </c>
      <c r="CB734" t="str">
        <f t="shared" si="767"/>
        <v/>
      </c>
      <c r="CC734" t="str">
        <f t="shared" si="768"/>
        <v/>
      </c>
      <c r="CD734" t="str">
        <f t="shared" si="769"/>
        <v/>
      </c>
      <c r="CF734"/>
      <c r="CG734" s="36" t="str">
        <f t="shared" si="729"/>
        <v/>
      </c>
      <c r="CH734" s="36" t="str">
        <f t="shared" si="730"/>
        <v/>
      </c>
      <c r="CI734" s="36" t="str">
        <f t="shared" si="731"/>
        <v/>
      </c>
      <c r="CJ734" s="36" t="str">
        <f t="shared" si="732"/>
        <v/>
      </c>
      <c r="CK734" s="36" t="str">
        <f t="shared" si="733"/>
        <v/>
      </c>
    </row>
    <row r="735" spans="1:89">
      <c r="A735">
        <f t="shared" si="770"/>
        <v>726</v>
      </c>
      <c r="B735" s="1" t="str">
        <f t="shared" si="771"/>
        <v>Mi</v>
      </c>
      <c r="C735" s="2" t="str">
        <f t="shared" si="772"/>
        <v>12</v>
      </c>
      <c r="D735" s="50">
        <v>42095.5</v>
      </c>
      <c r="E735" s="51"/>
      <c r="F735" s="52"/>
      <c r="G735" s="52"/>
      <c r="H735" s="13" t="str">
        <f t="shared" si="777"/>
        <v/>
      </c>
      <c r="I735" s="13" t="str">
        <f t="shared" si="773"/>
        <v/>
      </c>
      <c r="J735" s="13" t="str">
        <f t="shared" si="778"/>
        <v/>
      </c>
      <c r="K735" s="3" t="str">
        <f t="shared" si="779"/>
        <v/>
      </c>
      <c r="L735" s="4" t="str">
        <f t="shared" si="780"/>
        <v/>
      </c>
      <c r="M735" s="52"/>
      <c r="N735" s="52"/>
      <c r="O735" s="13" t="str">
        <f t="shared" si="781"/>
        <v/>
      </c>
      <c r="P735" s="4" t="str">
        <f t="shared" si="782"/>
        <v/>
      </c>
      <c r="Q735" s="4" t="str">
        <f t="shared" si="783"/>
        <v/>
      </c>
      <c r="S735" s="5"/>
      <c r="T735" s="52"/>
      <c r="U735" s="52"/>
      <c r="V735" s="52"/>
      <c r="W735" s="52"/>
      <c r="X735" s="52"/>
      <c r="Y735" s="52"/>
      <c r="Z735" s="13" t="str">
        <f t="shared" si="776"/>
        <v/>
      </c>
      <c r="AA735" s="53" t="str">
        <f t="shared" si="727"/>
        <v/>
      </c>
      <c r="AB735" s="13" t="str">
        <f t="shared" si="785"/>
        <v/>
      </c>
      <c r="AC735" s="13" t="str">
        <f t="shared" si="787"/>
        <v/>
      </c>
      <c r="AD735" s="13" t="b">
        <f t="shared" si="788"/>
        <v>0</v>
      </c>
      <c r="AE735" t="e">
        <f t="shared" si="786"/>
        <v>#VALUE!</v>
      </c>
      <c r="AF735" t="str">
        <f t="shared" si="774"/>
        <v/>
      </c>
      <c r="AG735" t="b">
        <f t="shared" si="726"/>
        <v>0</v>
      </c>
      <c r="AI735" s="41">
        <f>SUM($AG$11:AG735)</f>
        <v>-160</v>
      </c>
      <c r="AJ735" s="36">
        <f>SUM($AA$10:AA735)</f>
        <v>692.6</v>
      </c>
      <c r="AK735" s="42">
        <f>SUM($AL$11:AL735)</f>
        <v>390</v>
      </c>
      <c r="AL735" t="b">
        <f t="shared" si="784"/>
        <v>0</v>
      </c>
      <c r="AN735">
        <f>SUM(AS$11:BJ735)</f>
        <v>1064</v>
      </c>
      <c r="AO735">
        <f>SUM(BM$11:CD735)</f>
        <v>560</v>
      </c>
      <c r="AP735">
        <f t="shared" si="775"/>
        <v>692.6</v>
      </c>
      <c r="AR735" t="str">
        <f t="shared" si="728"/>
        <v/>
      </c>
      <c r="AS735" t="str">
        <f t="shared" si="734"/>
        <v/>
      </c>
      <c r="AT735" t="str">
        <f t="shared" si="735"/>
        <v/>
      </c>
      <c r="AU735" t="str">
        <f t="shared" si="736"/>
        <v/>
      </c>
      <c r="AV735" t="str">
        <f t="shared" si="737"/>
        <v/>
      </c>
      <c r="AW735" t="str">
        <f t="shared" si="738"/>
        <v/>
      </c>
      <c r="AX735" t="str">
        <f t="shared" si="739"/>
        <v/>
      </c>
      <c r="AY735" t="str">
        <f t="shared" si="740"/>
        <v/>
      </c>
      <c r="AZ735" t="str">
        <f t="shared" si="741"/>
        <v/>
      </c>
      <c r="BA735" t="str">
        <f t="shared" si="742"/>
        <v/>
      </c>
      <c r="BB735" t="str">
        <f t="shared" si="743"/>
        <v/>
      </c>
      <c r="BC735" t="str">
        <f t="shared" si="744"/>
        <v/>
      </c>
      <c r="BD735" t="str">
        <f t="shared" si="745"/>
        <v/>
      </c>
      <c r="BE735" t="str">
        <f t="shared" si="746"/>
        <v/>
      </c>
      <c r="BF735" t="str">
        <f t="shared" si="747"/>
        <v/>
      </c>
      <c r="BG735" t="str">
        <f t="shared" si="748"/>
        <v/>
      </c>
      <c r="BH735" t="str">
        <f t="shared" si="749"/>
        <v/>
      </c>
      <c r="BI735" t="str">
        <f t="shared" si="750"/>
        <v/>
      </c>
      <c r="BJ735" t="str">
        <f t="shared" si="751"/>
        <v/>
      </c>
      <c r="BM735" t="str">
        <f t="shared" si="752"/>
        <v/>
      </c>
      <c r="BN735" t="str">
        <f t="shared" si="753"/>
        <v/>
      </c>
      <c r="BO735" t="str">
        <f t="shared" si="754"/>
        <v/>
      </c>
      <c r="BP735" t="str">
        <f t="shared" si="755"/>
        <v/>
      </c>
      <c r="BQ735" t="str">
        <f t="shared" si="756"/>
        <v/>
      </c>
      <c r="BR735" t="str">
        <f t="shared" si="757"/>
        <v/>
      </c>
      <c r="BS735" t="str">
        <f t="shared" si="758"/>
        <v/>
      </c>
      <c r="BT735" t="str">
        <f t="shared" si="759"/>
        <v/>
      </c>
      <c r="BU735" t="str">
        <f t="shared" si="760"/>
        <v/>
      </c>
      <c r="BV735" t="str">
        <f t="shared" si="761"/>
        <v/>
      </c>
      <c r="BW735" t="str">
        <f t="shared" si="762"/>
        <v/>
      </c>
      <c r="BX735" t="str">
        <f t="shared" si="763"/>
        <v/>
      </c>
      <c r="BY735" t="str">
        <f t="shared" si="764"/>
        <v/>
      </c>
      <c r="BZ735" t="str">
        <f t="shared" si="765"/>
        <v/>
      </c>
      <c r="CA735" t="str">
        <f t="shared" si="766"/>
        <v/>
      </c>
      <c r="CB735" t="str">
        <f t="shared" si="767"/>
        <v/>
      </c>
      <c r="CC735" t="str">
        <f t="shared" si="768"/>
        <v/>
      </c>
      <c r="CD735" t="str">
        <f t="shared" si="769"/>
        <v/>
      </c>
      <c r="CF735"/>
      <c r="CG735" s="36" t="str">
        <f t="shared" si="729"/>
        <v/>
      </c>
      <c r="CH735" s="36" t="str">
        <f t="shared" si="730"/>
        <v/>
      </c>
      <c r="CI735" s="36" t="str">
        <f t="shared" si="731"/>
        <v/>
      </c>
      <c r="CJ735" s="36" t="str">
        <f t="shared" si="732"/>
        <v/>
      </c>
      <c r="CK735" s="36" t="str">
        <f t="shared" si="733"/>
        <v/>
      </c>
    </row>
    <row r="736" spans="1:89">
      <c r="A736">
        <f t="shared" si="770"/>
        <v>727</v>
      </c>
      <c r="B736" s="1" t="str">
        <f t="shared" si="771"/>
        <v>Mi</v>
      </c>
      <c r="C736" s="2" t="str">
        <f t="shared" si="772"/>
        <v>12</v>
      </c>
      <c r="D736" s="50">
        <v>42095.5</v>
      </c>
      <c r="E736" s="51"/>
      <c r="F736" s="52"/>
      <c r="G736" s="52"/>
      <c r="H736" s="13" t="str">
        <f t="shared" si="777"/>
        <v/>
      </c>
      <c r="I736" s="13" t="str">
        <f t="shared" si="773"/>
        <v/>
      </c>
      <c r="J736" s="13" t="str">
        <f t="shared" si="778"/>
        <v/>
      </c>
      <c r="K736" s="3" t="str">
        <f t="shared" si="779"/>
        <v/>
      </c>
      <c r="L736" s="4" t="str">
        <f t="shared" si="780"/>
        <v/>
      </c>
      <c r="M736" s="52"/>
      <c r="N736" s="52"/>
      <c r="O736" s="13" t="str">
        <f t="shared" si="781"/>
        <v/>
      </c>
      <c r="P736" s="4" t="str">
        <f t="shared" si="782"/>
        <v/>
      </c>
      <c r="Q736" s="4" t="str">
        <f t="shared" si="783"/>
        <v/>
      </c>
      <c r="S736" s="5"/>
      <c r="T736" s="52"/>
      <c r="U736" s="52"/>
      <c r="V736" s="52"/>
      <c r="W736" s="52"/>
      <c r="X736" s="52"/>
      <c r="Y736" s="52"/>
      <c r="Z736" s="13" t="str">
        <f t="shared" si="776"/>
        <v/>
      </c>
      <c r="AA736" s="53" t="str">
        <f t="shared" si="727"/>
        <v/>
      </c>
      <c r="AB736" s="13" t="str">
        <f t="shared" si="785"/>
        <v/>
      </c>
      <c r="AC736" s="13" t="str">
        <f t="shared" si="787"/>
        <v/>
      </c>
      <c r="AD736" s="13" t="b">
        <f t="shared" si="788"/>
        <v>0</v>
      </c>
      <c r="AE736" t="e">
        <f t="shared" si="786"/>
        <v>#VALUE!</v>
      </c>
      <c r="AF736" t="str">
        <f t="shared" si="774"/>
        <v/>
      </c>
      <c r="AG736" t="b">
        <f t="shared" si="726"/>
        <v>0</v>
      </c>
      <c r="AI736" s="41">
        <f>SUM($AG$11:AG736)</f>
        <v>-160</v>
      </c>
      <c r="AJ736" s="36">
        <f>SUM($AA$10:AA736)</f>
        <v>692.6</v>
      </c>
      <c r="AK736" s="42">
        <f>SUM($AL$11:AL736)</f>
        <v>390</v>
      </c>
      <c r="AL736" t="b">
        <f t="shared" si="784"/>
        <v>0</v>
      </c>
      <c r="AN736">
        <f>SUM(AS$11:BJ736)</f>
        <v>1064</v>
      </c>
      <c r="AO736">
        <f>SUM(BM$11:CD736)</f>
        <v>560</v>
      </c>
      <c r="AP736">
        <f t="shared" si="775"/>
        <v>692.6</v>
      </c>
      <c r="AR736" t="str">
        <f t="shared" si="728"/>
        <v/>
      </c>
      <c r="AS736" t="str">
        <f t="shared" si="734"/>
        <v/>
      </c>
      <c r="AT736" t="str">
        <f t="shared" si="735"/>
        <v/>
      </c>
      <c r="AU736" t="str">
        <f t="shared" si="736"/>
        <v/>
      </c>
      <c r="AV736" t="str">
        <f t="shared" si="737"/>
        <v/>
      </c>
      <c r="AW736" t="str">
        <f t="shared" si="738"/>
        <v/>
      </c>
      <c r="AX736" t="str">
        <f t="shared" si="739"/>
        <v/>
      </c>
      <c r="AY736" t="str">
        <f t="shared" si="740"/>
        <v/>
      </c>
      <c r="AZ736" t="str">
        <f t="shared" si="741"/>
        <v/>
      </c>
      <c r="BA736" t="str">
        <f t="shared" si="742"/>
        <v/>
      </c>
      <c r="BB736" t="str">
        <f t="shared" si="743"/>
        <v/>
      </c>
      <c r="BC736" t="str">
        <f t="shared" si="744"/>
        <v/>
      </c>
      <c r="BD736" t="str">
        <f t="shared" si="745"/>
        <v/>
      </c>
      <c r="BE736" t="str">
        <f t="shared" si="746"/>
        <v/>
      </c>
      <c r="BF736" t="str">
        <f t="shared" si="747"/>
        <v/>
      </c>
      <c r="BG736" t="str">
        <f t="shared" si="748"/>
        <v/>
      </c>
      <c r="BH736" t="str">
        <f t="shared" si="749"/>
        <v/>
      </c>
      <c r="BI736" t="str">
        <f t="shared" si="750"/>
        <v/>
      </c>
      <c r="BJ736" t="str">
        <f t="shared" si="751"/>
        <v/>
      </c>
      <c r="BM736" t="str">
        <f t="shared" si="752"/>
        <v/>
      </c>
      <c r="BN736" t="str">
        <f t="shared" si="753"/>
        <v/>
      </c>
      <c r="BO736" t="str">
        <f t="shared" si="754"/>
        <v/>
      </c>
      <c r="BP736" t="str">
        <f t="shared" si="755"/>
        <v/>
      </c>
      <c r="BQ736" t="str">
        <f t="shared" si="756"/>
        <v/>
      </c>
      <c r="BR736" t="str">
        <f t="shared" si="757"/>
        <v/>
      </c>
      <c r="BS736" t="str">
        <f t="shared" si="758"/>
        <v/>
      </c>
      <c r="BT736" t="str">
        <f t="shared" si="759"/>
        <v/>
      </c>
      <c r="BU736" t="str">
        <f t="shared" si="760"/>
        <v/>
      </c>
      <c r="BV736" t="str">
        <f t="shared" si="761"/>
        <v/>
      </c>
      <c r="BW736" t="str">
        <f t="shared" si="762"/>
        <v/>
      </c>
      <c r="BX736" t="str">
        <f t="shared" si="763"/>
        <v/>
      </c>
      <c r="BY736" t="str">
        <f t="shared" si="764"/>
        <v/>
      </c>
      <c r="BZ736" t="str">
        <f t="shared" si="765"/>
        <v/>
      </c>
      <c r="CA736" t="str">
        <f t="shared" si="766"/>
        <v/>
      </c>
      <c r="CB736" t="str">
        <f t="shared" si="767"/>
        <v/>
      </c>
      <c r="CC736" t="str">
        <f t="shared" si="768"/>
        <v/>
      </c>
      <c r="CD736" t="str">
        <f t="shared" si="769"/>
        <v/>
      </c>
      <c r="CF736"/>
      <c r="CG736" s="36" t="str">
        <f t="shared" si="729"/>
        <v/>
      </c>
      <c r="CH736" s="36" t="str">
        <f t="shared" si="730"/>
        <v/>
      </c>
      <c r="CI736" s="36" t="str">
        <f t="shared" si="731"/>
        <v/>
      </c>
      <c r="CJ736" s="36" t="str">
        <f t="shared" si="732"/>
        <v/>
      </c>
      <c r="CK736" s="36" t="str">
        <f t="shared" si="733"/>
        <v/>
      </c>
    </row>
    <row r="737" spans="1:89">
      <c r="A737">
        <f t="shared" si="770"/>
        <v>728</v>
      </c>
      <c r="B737" s="1" t="str">
        <f t="shared" si="771"/>
        <v>Mi</v>
      </c>
      <c r="C737" s="2" t="str">
        <f t="shared" si="772"/>
        <v>12</v>
      </c>
      <c r="D737" s="50">
        <v>42095.5</v>
      </c>
      <c r="E737" s="51"/>
      <c r="F737" s="52"/>
      <c r="G737" s="52"/>
      <c r="H737" s="13" t="str">
        <f t="shared" si="777"/>
        <v/>
      </c>
      <c r="I737" s="13" t="str">
        <f t="shared" si="773"/>
        <v/>
      </c>
      <c r="J737" s="13" t="str">
        <f t="shared" si="778"/>
        <v/>
      </c>
      <c r="K737" s="3" t="str">
        <f t="shared" si="779"/>
        <v/>
      </c>
      <c r="L737" s="4" t="str">
        <f t="shared" si="780"/>
        <v/>
      </c>
      <c r="M737" s="52"/>
      <c r="N737" s="52"/>
      <c r="O737" s="13" t="str">
        <f t="shared" si="781"/>
        <v/>
      </c>
      <c r="P737" s="4" t="str">
        <f t="shared" si="782"/>
        <v/>
      </c>
      <c r="Q737" s="4" t="str">
        <f t="shared" si="783"/>
        <v/>
      </c>
      <c r="S737" s="5"/>
      <c r="T737" s="52"/>
      <c r="U737" s="52"/>
      <c r="V737" s="52"/>
      <c r="W737" s="52"/>
      <c r="X737" s="52"/>
      <c r="Y737" s="52"/>
      <c r="Z737" s="13" t="str">
        <f t="shared" si="776"/>
        <v/>
      </c>
      <c r="AA737" s="53" t="str">
        <f t="shared" si="727"/>
        <v/>
      </c>
      <c r="AB737" s="13" t="str">
        <f t="shared" si="785"/>
        <v/>
      </c>
      <c r="AC737" s="13" t="str">
        <f t="shared" si="787"/>
        <v/>
      </c>
      <c r="AD737" s="13" t="b">
        <f t="shared" si="788"/>
        <v>0</v>
      </c>
      <c r="AE737" t="e">
        <f t="shared" si="786"/>
        <v>#VALUE!</v>
      </c>
      <c r="AF737" t="str">
        <f t="shared" si="774"/>
        <v/>
      </c>
      <c r="AG737" t="b">
        <f t="shared" si="726"/>
        <v>0</v>
      </c>
      <c r="AI737" s="41">
        <f>SUM($AG$11:AG737)</f>
        <v>-160</v>
      </c>
      <c r="AJ737" s="36">
        <f>SUM($AA$10:AA737)</f>
        <v>692.6</v>
      </c>
      <c r="AK737" s="42">
        <f>SUM($AL$11:AL737)</f>
        <v>390</v>
      </c>
      <c r="AL737" t="b">
        <f t="shared" si="784"/>
        <v>0</v>
      </c>
      <c r="AN737">
        <f>SUM(AS$11:BJ737)</f>
        <v>1064</v>
      </c>
      <c r="AO737">
        <f>SUM(BM$11:CD737)</f>
        <v>560</v>
      </c>
      <c r="AP737">
        <f t="shared" si="775"/>
        <v>692.6</v>
      </c>
      <c r="AR737" t="str">
        <f t="shared" si="728"/>
        <v/>
      </c>
      <c r="AS737" t="str">
        <f t="shared" si="734"/>
        <v/>
      </c>
      <c r="AT737" t="str">
        <f t="shared" si="735"/>
        <v/>
      </c>
      <c r="AU737" t="str">
        <f t="shared" si="736"/>
        <v/>
      </c>
      <c r="AV737" t="str">
        <f t="shared" si="737"/>
        <v/>
      </c>
      <c r="AW737" t="str">
        <f t="shared" si="738"/>
        <v/>
      </c>
      <c r="AX737" t="str">
        <f t="shared" si="739"/>
        <v/>
      </c>
      <c r="AY737" t="str">
        <f t="shared" si="740"/>
        <v/>
      </c>
      <c r="AZ737" t="str">
        <f t="shared" si="741"/>
        <v/>
      </c>
      <c r="BA737" t="str">
        <f t="shared" si="742"/>
        <v/>
      </c>
      <c r="BB737" t="str">
        <f t="shared" si="743"/>
        <v/>
      </c>
      <c r="BC737" t="str">
        <f t="shared" si="744"/>
        <v/>
      </c>
      <c r="BD737" t="str">
        <f t="shared" si="745"/>
        <v/>
      </c>
      <c r="BE737" t="str">
        <f t="shared" si="746"/>
        <v/>
      </c>
      <c r="BF737" t="str">
        <f t="shared" si="747"/>
        <v/>
      </c>
      <c r="BG737" t="str">
        <f t="shared" si="748"/>
        <v/>
      </c>
      <c r="BH737" t="str">
        <f t="shared" si="749"/>
        <v/>
      </c>
      <c r="BI737" t="str">
        <f t="shared" si="750"/>
        <v/>
      </c>
      <c r="BJ737" t="str">
        <f t="shared" si="751"/>
        <v/>
      </c>
      <c r="BM737" t="str">
        <f t="shared" si="752"/>
        <v/>
      </c>
      <c r="BN737" t="str">
        <f t="shared" si="753"/>
        <v/>
      </c>
      <c r="BO737" t="str">
        <f t="shared" si="754"/>
        <v/>
      </c>
      <c r="BP737" t="str">
        <f t="shared" si="755"/>
        <v/>
      </c>
      <c r="BQ737" t="str">
        <f t="shared" si="756"/>
        <v/>
      </c>
      <c r="BR737" t="str">
        <f t="shared" si="757"/>
        <v/>
      </c>
      <c r="BS737" t="str">
        <f t="shared" si="758"/>
        <v/>
      </c>
      <c r="BT737" t="str">
        <f t="shared" si="759"/>
        <v/>
      </c>
      <c r="BU737" t="str">
        <f t="shared" si="760"/>
        <v/>
      </c>
      <c r="BV737" t="str">
        <f t="shared" si="761"/>
        <v/>
      </c>
      <c r="BW737" t="str">
        <f t="shared" si="762"/>
        <v/>
      </c>
      <c r="BX737" t="str">
        <f t="shared" si="763"/>
        <v/>
      </c>
      <c r="BY737" t="str">
        <f t="shared" si="764"/>
        <v/>
      </c>
      <c r="BZ737" t="str">
        <f t="shared" si="765"/>
        <v/>
      </c>
      <c r="CA737" t="str">
        <f t="shared" si="766"/>
        <v/>
      </c>
      <c r="CB737" t="str">
        <f t="shared" si="767"/>
        <v/>
      </c>
      <c r="CC737" t="str">
        <f t="shared" si="768"/>
        <v/>
      </c>
      <c r="CD737" t="str">
        <f t="shared" si="769"/>
        <v/>
      </c>
      <c r="CF737"/>
      <c r="CG737" s="36" t="str">
        <f t="shared" si="729"/>
        <v/>
      </c>
      <c r="CH737" s="36" t="str">
        <f t="shared" si="730"/>
        <v/>
      </c>
      <c r="CI737" s="36" t="str">
        <f t="shared" si="731"/>
        <v/>
      </c>
      <c r="CJ737" s="36" t="str">
        <f t="shared" si="732"/>
        <v/>
      </c>
      <c r="CK737" s="36" t="str">
        <f t="shared" si="733"/>
        <v/>
      </c>
    </row>
    <row r="738" spans="1:89">
      <c r="A738">
        <f t="shared" si="770"/>
        <v>729</v>
      </c>
      <c r="B738" s="1" t="str">
        <f t="shared" si="771"/>
        <v>Mi</v>
      </c>
      <c r="C738" s="2" t="str">
        <f t="shared" si="772"/>
        <v>12</v>
      </c>
      <c r="D738" s="50">
        <v>42095.5</v>
      </c>
      <c r="E738" s="51"/>
      <c r="F738" s="52"/>
      <c r="G738" s="52"/>
      <c r="H738" s="13" t="str">
        <f t="shared" si="777"/>
        <v/>
      </c>
      <c r="I738" s="13" t="str">
        <f t="shared" si="773"/>
        <v/>
      </c>
      <c r="J738" s="13" t="str">
        <f t="shared" si="778"/>
        <v/>
      </c>
      <c r="K738" s="3" t="str">
        <f t="shared" si="779"/>
        <v/>
      </c>
      <c r="L738" s="4" t="str">
        <f t="shared" si="780"/>
        <v/>
      </c>
      <c r="M738" s="52"/>
      <c r="N738" s="52"/>
      <c r="O738" s="13" t="str">
        <f t="shared" si="781"/>
        <v/>
      </c>
      <c r="P738" s="4" t="str">
        <f t="shared" si="782"/>
        <v/>
      </c>
      <c r="Q738" s="4" t="str">
        <f t="shared" si="783"/>
        <v/>
      </c>
      <c r="S738" s="5"/>
      <c r="T738" s="52"/>
      <c r="U738" s="52"/>
      <c r="V738" s="52"/>
      <c r="W738" s="52"/>
      <c r="X738" s="52"/>
      <c r="Y738" s="52"/>
      <c r="Z738" s="13" t="str">
        <f t="shared" si="776"/>
        <v/>
      </c>
      <c r="AA738" s="53" t="str">
        <f t="shared" si="727"/>
        <v/>
      </c>
      <c r="AB738" s="13" t="str">
        <f t="shared" si="785"/>
        <v/>
      </c>
      <c r="AC738" s="13" t="str">
        <f t="shared" si="787"/>
        <v/>
      </c>
      <c r="AD738" s="13" t="b">
        <f t="shared" si="788"/>
        <v>0</v>
      </c>
      <c r="AE738" t="e">
        <f t="shared" si="786"/>
        <v>#VALUE!</v>
      </c>
      <c r="AF738" t="str">
        <f t="shared" si="774"/>
        <v/>
      </c>
      <c r="AG738" t="b">
        <f t="shared" ref="AG738:AG801" si="789">IF(ISNUMBER(AA738),IF(P738&gt;I738,$AD$6,IF(AND(P738&lt;I738,O738&gt;SUM($AD$7+0.01)),$AD$7,$AD$6)))</f>
        <v>0</v>
      </c>
      <c r="AI738" s="41">
        <f>SUM($AG$11:AG738)</f>
        <v>-160</v>
      </c>
      <c r="AJ738" s="36">
        <f>SUM($AA$10:AA738)</f>
        <v>692.6</v>
      </c>
      <c r="AK738" s="42">
        <f>SUM($AL$11:AL738)</f>
        <v>390</v>
      </c>
      <c r="AL738" t="b">
        <f t="shared" si="784"/>
        <v>0</v>
      </c>
      <c r="AN738">
        <f>SUM(AS$11:BJ738)</f>
        <v>1064</v>
      </c>
      <c r="AO738">
        <f>SUM(BM$11:CD738)</f>
        <v>560</v>
      </c>
      <c r="AP738">
        <f t="shared" si="775"/>
        <v>692.6</v>
      </c>
      <c r="AR738" t="str">
        <f t="shared" si="728"/>
        <v/>
      </c>
      <c r="AS738" t="str">
        <f t="shared" si="734"/>
        <v/>
      </c>
      <c r="AT738" t="str">
        <f t="shared" si="735"/>
        <v/>
      </c>
      <c r="AU738" t="str">
        <f t="shared" si="736"/>
        <v/>
      </c>
      <c r="AV738" t="str">
        <f t="shared" si="737"/>
        <v/>
      </c>
      <c r="AW738" t="str">
        <f t="shared" si="738"/>
        <v/>
      </c>
      <c r="AX738" t="str">
        <f t="shared" si="739"/>
        <v/>
      </c>
      <c r="AY738" t="str">
        <f t="shared" si="740"/>
        <v/>
      </c>
      <c r="AZ738" t="str">
        <f t="shared" si="741"/>
        <v/>
      </c>
      <c r="BA738" t="str">
        <f t="shared" si="742"/>
        <v/>
      </c>
      <c r="BB738" t="str">
        <f t="shared" si="743"/>
        <v/>
      </c>
      <c r="BC738" t="str">
        <f t="shared" si="744"/>
        <v/>
      </c>
      <c r="BD738" t="str">
        <f t="shared" si="745"/>
        <v/>
      </c>
      <c r="BE738" t="str">
        <f t="shared" si="746"/>
        <v/>
      </c>
      <c r="BF738" t="str">
        <f t="shared" si="747"/>
        <v/>
      </c>
      <c r="BG738" t="str">
        <f t="shared" si="748"/>
        <v/>
      </c>
      <c r="BH738" t="str">
        <f t="shared" si="749"/>
        <v/>
      </c>
      <c r="BI738" t="str">
        <f t="shared" si="750"/>
        <v/>
      </c>
      <c r="BJ738" t="str">
        <f t="shared" si="751"/>
        <v/>
      </c>
      <c r="BM738" t="str">
        <f t="shared" si="752"/>
        <v/>
      </c>
      <c r="BN738" t="str">
        <f t="shared" si="753"/>
        <v/>
      </c>
      <c r="BO738" t="str">
        <f t="shared" si="754"/>
        <v/>
      </c>
      <c r="BP738" t="str">
        <f t="shared" si="755"/>
        <v/>
      </c>
      <c r="BQ738" t="str">
        <f t="shared" si="756"/>
        <v/>
      </c>
      <c r="BR738" t="str">
        <f t="shared" si="757"/>
        <v/>
      </c>
      <c r="BS738" t="str">
        <f t="shared" si="758"/>
        <v/>
      </c>
      <c r="BT738" t="str">
        <f t="shared" si="759"/>
        <v/>
      </c>
      <c r="BU738" t="str">
        <f t="shared" si="760"/>
        <v/>
      </c>
      <c r="BV738" t="str">
        <f t="shared" si="761"/>
        <v/>
      </c>
      <c r="BW738" t="str">
        <f t="shared" si="762"/>
        <v/>
      </c>
      <c r="BX738" t="str">
        <f t="shared" si="763"/>
        <v/>
      </c>
      <c r="BY738" t="str">
        <f t="shared" si="764"/>
        <v/>
      </c>
      <c r="BZ738" t="str">
        <f t="shared" si="765"/>
        <v/>
      </c>
      <c r="CA738" t="str">
        <f t="shared" si="766"/>
        <v/>
      </c>
      <c r="CB738" t="str">
        <f t="shared" si="767"/>
        <v/>
      </c>
      <c r="CC738" t="str">
        <f t="shared" si="768"/>
        <v/>
      </c>
      <c r="CD738" t="str">
        <f t="shared" si="769"/>
        <v/>
      </c>
      <c r="CF738"/>
      <c r="CG738" s="36" t="str">
        <f t="shared" si="729"/>
        <v/>
      </c>
      <c r="CH738" s="36" t="str">
        <f t="shared" si="730"/>
        <v/>
      </c>
      <c r="CI738" s="36" t="str">
        <f t="shared" si="731"/>
        <v/>
      </c>
      <c r="CJ738" s="36" t="str">
        <f t="shared" si="732"/>
        <v/>
      </c>
      <c r="CK738" s="36" t="str">
        <f t="shared" si="733"/>
        <v/>
      </c>
    </row>
    <row r="739" spans="1:89">
      <c r="A739">
        <f t="shared" si="770"/>
        <v>730</v>
      </c>
      <c r="B739" s="1" t="str">
        <f t="shared" si="771"/>
        <v>Mi</v>
      </c>
      <c r="C739" s="2" t="str">
        <f t="shared" si="772"/>
        <v>12</v>
      </c>
      <c r="D739" s="50">
        <v>42095.5</v>
      </c>
      <c r="E739" s="51"/>
      <c r="F739" s="52"/>
      <c r="G739" s="52"/>
      <c r="H739" s="13" t="str">
        <f t="shared" si="777"/>
        <v/>
      </c>
      <c r="I739" s="13" t="str">
        <f t="shared" si="773"/>
        <v/>
      </c>
      <c r="J739" s="13" t="str">
        <f t="shared" si="778"/>
        <v/>
      </c>
      <c r="K739" s="3" t="str">
        <f t="shared" si="779"/>
        <v/>
      </c>
      <c r="L739" s="4" t="str">
        <f t="shared" si="780"/>
        <v/>
      </c>
      <c r="M739" s="52"/>
      <c r="N739" s="52"/>
      <c r="O739" s="13" t="str">
        <f t="shared" si="781"/>
        <v/>
      </c>
      <c r="P739" s="4" t="str">
        <f t="shared" si="782"/>
        <v/>
      </c>
      <c r="Q739" s="4" t="str">
        <f t="shared" si="783"/>
        <v/>
      </c>
      <c r="S739" s="5"/>
      <c r="T739" s="52"/>
      <c r="U739" s="52"/>
      <c r="V739" s="52"/>
      <c r="W739" s="52"/>
      <c r="X739" s="52"/>
      <c r="Y739" s="52"/>
      <c r="Z739" s="13" t="str">
        <f t="shared" si="776"/>
        <v/>
      </c>
      <c r="AA739" s="53" t="str">
        <f t="shared" si="727"/>
        <v/>
      </c>
      <c r="AB739" s="13" t="str">
        <f t="shared" si="785"/>
        <v/>
      </c>
      <c r="AC739" s="13" t="str">
        <f t="shared" si="787"/>
        <v/>
      </c>
      <c r="AD739" s="13" t="b">
        <f t="shared" si="788"/>
        <v>0</v>
      </c>
      <c r="AE739" t="e">
        <f t="shared" si="786"/>
        <v>#VALUE!</v>
      </c>
      <c r="AF739" t="str">
        <f t="shared" si="774"/>
        <v/>
      </c>
      <c r="AG739" t="b">
        <f t="shared" si="789"/>
        <v>0</v>
      </c>
      <c r="AI739" s="41">
        <f>SUM($AG$11:AG739)</f>
        <v>-160</v>
      </c>
      <c r="AJ739" s="36">
        <f>SUM($AA$10:AA739)</f>
        <v>692.6</v>
      </c>
      <c r="AK739" s="42">
        <f>SUM($AL$11:AL739)</f>
        <v>390</v>
      </c>
      <c r="AL739" t="b">
        <f t="shared" si="784"/>
        <v>0</v>
      </c>
      <c r="AN739">
        <f>SUM(AS$11:BJ739)</f>
        <v>1064</v>
      </c>
      <c r="AO739">
        <f>SUM(BM$11:CD739)</f>
        <v>560</v>
      </c>
      <c r="AP739">
        <f t="shared" si="775"/>
        <v>692.6</v>
      </c>
      <c r="AR739" t="str">
        <f t="shared" si="728"/>
        <v/>
      </c>
      <c r="AS739" t="str">
        <f t="shared" si="734"/>
        <v/>
      </c>
      <c r="AT739" t="str">
        <f t="shared" si="735"/>
        <v/>
      </c>
      <c r="AU739" t="str">
        <f t="shared" si="736"/>
        <v/>
      </c>
      <c r="AV739" t="str">
        <f t="shared" si="737"/>
        <v/>
      </c>
      <c r="AW739" t="str">
        <f t="shared" si="738"/>
        <v/>
      </c>
      <c r="AX739" t="str">
        <f t="shared" si="739"/>
        <v/>
      </c>
      <c r="AY739" t="str">
        <f t="shared" si="740"/>
        <v/>
      </c>
      <c r="AZ739" t="str">
        <f t="shared" si="741"/>
        <v/>
      </c>
      <c r="BA739" t="str">
        <f t="shared" si="742"/>
        <v/>
      </c>
      <c r="BB739" t="str">
        <f t="shared" si="743"/>
        <v/>
      </c>
      <c r="BC739" t="str">
        <f t="shared" si="744"/>
        <v/>
      </c>
      <c r="BD739" t="str">
        <f t="shared" si="745"/>
        <v/>
      </c>
      <c r="BE739" t="str">
        <f t="shared" si="746"/>
        <v/>
      </c>
      <c r="BF739" t="str">
        <f t="shared" si="747"/>
        <v/>
      </c>
      <c r="BG739" t="str">
        <f t="shared" si="748"/>
        <v/>
      </c>
      <c r="BH739" t="str">
        <f t="shared" si="749"/>
        <v/>
      </c>
      <c r="BI739" t="str">
        <f t="shared" si="750"/>
        <v/>
      </c>
      <c r="BJ739" t="str">
        <f t="shared" si="751"/>
        <v/>
      </c>
      <c r="BM739" t="str">
        <f t="shared" si="752"/>
        <v/>
      </c>
      <c r="BN739" t="str">
        <f t="shared" si="753"/>
        <v/>
      </c>
      <c r="BO739" t="str">
        <f t="shared" si="754"/>
        <v/>
      </c>
      <c r="BP739" t="str">
        <f t="shared" si="755"/>
        <v/>
      </c>
      <c r="BQ739" t="str">
        <f t="shared" si="756"/>
        <v/>
      </c>
      <c r="BR739" t="str">
        <f t="shared" si="757"/>
        <v/>
      </c>
      <c r="BS739" t="str">
        <f t="shared" si="758"/>
        <v/>
      </c>
      <c r="BT739" t="str">
        <f t="shared" si="759"/>
        <v/>
      </c>
      <c r="BU739" t="str">
        <f t="shared" si="760"/>
        <v/>
      </c>
      <c r="BV739" t="str">
        <f t="shared" si="761"/>
        <v/>
      </c>
      <c r="BW739" t="str">
        <f t="shared" si="762"/>
        <v/>
      </c>
      <c r="BX739" t="str">
        <f t="shared" si="763"/>
        <v/>
      </c>
      <c r="BY739" t="str">
        <f t="shared" si="764"/>
        <v/>
      </c>
      <c r="BZ739" t="str">
        <f t="shared" si="765"/>
        <v/>
      </c>
      <c r="CA739" t="str">
        <f t="shared" si="766"/>
        <v/>
      </c>
      <c r="CB739" t="str">
        <f t="shared" si="767"/>
        <v/>
      </c>
      <c r="CC739" t="str">
        <f t="shared" si="768"/>
        <v/>
      </c>
      <c r="CD739" t="str">
        <f t="shared" si="769"/>
        <v/>
      </c>
      <c r="CF739"/>
      <c r="CG739" s="36" t="str">
        <f t="shared" si="729"/>
        <v/>
      </c>
      <c r="CH739" s="36" t="str">
        <f t="shared" si="730"/>
        <v/>
      </c>
      <c r="CI739" s="36" t="str">
        <f t="shared" si="731"/>
        <v/>
      </c>
      <c r="CJ739" s="36" t="str">
        <f t="shared" si="732"/>
        <v/>
      </c>
      <c r="CK739" s="36" t="str">
        <f t="shared" si="733"/>
        <v/>
      </c>
    </row>
    <row r="740" spans="1:89">
      <c r="A740">
        <f t="shared" si="770"/>
        <v>731</v>
      </c>
      <c r="B740" s="1" t="str">
        <f t="shared" si="771"/>
        <v>Mi</v>
      </c>
      <c r="C740" s="2" t="str">
        <f t="shared" si="772"/>
        <v>12</v>
      </c>
      <c r="D740" s="50">
        <v>42095.5</v>
      </c>
      <c r="E740" s="51"/>
      <c r="F740" s="52"/>
      <c r="G740" s="52"/>
      <c r="H740" s="13" t="str">
        <f t="shared" si="777"/>
        <v/>
      </c>
      <c r="I740" s="13" t="str">
        <f t="shared" si="773"/>
        <v/>
      </c>
      <c r="J740" s="13" t="str">
        <f t="shared" si="778"/>
        <v/>
      </c>
      <c r="K740" s="3" t="str">
        <f t="shared" si="779"/>
        <v/>
      </c>
      <c r="L740" s="4" t="str">
        <f t="shared" si="780"/>
        <v/>
      </c>
      <c r="M740" s="52"/>
      <c r="N740" s="52"/>
      <c r="O740" s="13" t="str">
        <f t="shared" si="781"/>
        <v/>
      </c>
      <c r="P740" s="4" t="str">
        <f t="shared" si="782"/>
        <v/>
      </c>
      <c r="Q740" s="4" t="str">
        <f t="shared" si="783"/>
        <v/>
      </c>
      <c r="S740" s="5"/>
      <c r="T740" s="52"/>
      <c r="U740" s="52"/>
      <c r="V740" s="52"/>
      <c r="W740" s="52"/>
      <c r="X740" s="52"/>
      <c r="Y740" s="52"/>
      <c r="Z740" s="13" t="str">
        <f t="shared" si="776"/>
        <v/>
      </c>
      <c r="AA740" s="53" t="str">
        <f t="shared" si="727"/>
        <v/>
      </c>
      <c r="AB740" s="13" t="str">
        <f t="shared" si="785"/>
        <v/>
      </c>
      <c r="AC740" s="13" t="str">
        <f t="shared" si="787"/>
        <v/>
      </c>
      <c r="AD740" s="13" t="b">
        <f t="shared" si="788"/>
        <v>0</v>
      </c>
      <c r="AE740" t="e">
        <f t="shared" si="786"/>
        <v>#VALUE!</v>
      </c>
      <c r="AF740" t="str">
        <f t="shared" si="774"/>
        <v/>
      </c>
      <c r="AG740" t="b">
        <f t="shared" si="789"/>
        <v>0</v>
      </c>
      <c r="AI740" s="41">
        <f>SUM($AG$11:AG740)</f>
        <v>-160</v>
      </c>
      <c r="AJ740" s="36">
        <f>SUM($AA$10:AA740)</f>
        <v>692.6</v>
      </c>
      <c r="AK740" s="42">
        <f>SUM($AL$11:AL740)</f>
        <v>390</v>
      </c>
      <c r="AL740" t="b">
        <f t="shared" si="784"/>
        <v>0</v>
      </c>
      <c r="AN740">
        <f>SUM(AS$11:BJ740)</f>
        <v>1064</v>
      </c>
      <c r="AO740">
        <f>SUM(BM$11:CD740)</f>
        <v>560</v>
      </c>
      <c r="AP740">
        <f t="shared" si="775"/>
        <v>692.6</v>
      </c>
      <c r="AR740" t="str">
        <f t="shared" si="728"/>
        <v/>
      </c>
      <c r="AS740" t="str">
        <f t="shared" si="734"/>
        <v/>
      </c>
      <c r="AT740" t="str">
        <f t="shared" si="735"/>
        <v/>
      </c>
      <c r="AU740" t="str">
        <f t="shared" si="736"/>
        <v/>
      </c>
      <c r="AV740" t="str">
        <f t="shared" si="737"/>
        <v/>
      </c>
      <c r="AW740" t="str">
        <f t="shared" si="738"/>
        <v/>
      </c>
      <c r="AX740" t="str">
        <f t="shared" si="739"/>
        <v/>
      </c>
      <c r="AY740" t="str">
        <f t="shared" si="740"/>
        <v/>
      </c>
      <c r="AZ740" t="str">
        <f t="shared" si="741"/>
        <v/>
      </c>
      <c r="BA740" t="str">
        <f t="shared" si="742"/>
        <v/>
      </c>
      <c r="BB740" t="str">
        <f t="shared" si="743"/>
        <v/>
      </c>
      <c r="BC740" t="str">
        <f t="shared" si="744"/>
        <v/>
      </c>
      <c r="BD740" t="str">
        <f t="shared" si="745"/>
        <v/>
      </c>
      <c r="BE740" t="str">
        <f t="shared" si="746"/>
        <v/>
      </c>
      <c r="BF740" t="str">
        <f t="shared" si="747"/>
        <v/>
      </c>
      <c r="BG740" t="str">
        <f t="shared" si="748"/>
        <v/>
      </c>
      <c r="BH740" t="str">
        <f t="shared" si="749"/>
        <v/>
      </c>
      <c r="BI740" t="str">
        <f t="shared" si="750"/>
        <v/>
      </c>
      <c r="BJ740" t="str">
        <f t="shared" si="751"/>
        <v/>
      </c>
      <c r="BM740" t="str">
        <f t="shared" si="752"/>
        <v/>
      </c>
      <c r="BN740" t="str">
        <f t="shared" si="753"/>
        <v/>
      </c>
      <c r="BO740" t="str">
        <f t="shared" si="754"/>
        <v/>
      </c>
      <c r="BP740" t="str">
        <f t="shared" si="755"/>
        <v/>
      </c>
      <c r="BQ740" t="str">
        <f t="shared" si="756"/>
        <v/>
      </c>
      <c r="BR740" t="str">
        <f t="shared" si="757"/>
        <v/>
      </c>
      <c r="BS740" t="str">
        <f t="shared" si="758"/>
        <v/>
      </c>
      <c r="BT740" t="str">
        <f t="shared" si="759"/>
        <v/>
      </c>
      <c r="BU740" t="str">
        <f t="shared" si="760"/>
        <v/>
      </c>
      <c r="BV740" t="str">
        <f t="shared" si="761"/>
        <v/>
      </c>
      <c r="BW740" t="str">
        <f t="shared" si="762"/>
        <v/>
      </c>
      <c r="BX740" t="str">
        <f t="shared" si="763"/>
        <v/>
      </c>
      <c r="BY740" t="str">
        <f t="shared" si="764"/>
        <v/>
      </c>
      <c r="BZ740" t="str">
        <f t="shared" si="765"/>
        <v/>
      </c>
      <c r="CA740" t="str">
        <f t="shared" si="766"/>
        <v/>
      </c>
      <c r="CB740" t="str">
        <f t="shared" si="767"/>
        <v/>
      </c>
      <c r="CC740" t="str">
        <f t="shared" si="768"/>
        <v/>
      </c>
      <c r="CD740" t="str">
        <f t="shared" si="769"/>
        <v/>
      </c>
      <c r="CF740"/>
      <c r="CG740" s="36" t="str">
        <f t="shared" si="729"/>
        <v/>
      </c>
      <c r="CH740" s="36" t="str">
        <f t="shared" si="730"/>
        <v/>
      </c>
      <c r="CI740" s="36" t="str">
        <f t="shared" si="731"/>
        <v/>
      </c>
      <c r="CJ740" s="36" t="str">
        <f t="shared" si="732"/>
        <v/>
      </c>
      <c r="CK740" s="36" t="str">
        <f t="shared" si="733"/>
        <v/>
      </c>
    </row>
    <row r="741" spans="1:89">
      <c r="A741">
        <f t="shared" si="770"/>
        <v>732</v>
      </c>
      <c r="B741" s="1" t="str">
        <f t="shared" si="771"/>
        <v>Mi</v>
      </c>
      <c r="C741" s="2" t="str">
        <f t="shared" si="772"/>
        <v>12</v>
      </c>
      <c r="D741" s="50">
        <v>42095.5</v>
      </c>
      <c r="E741" s="51"/>
      <c r="F741" s="52"/>
      <c r="G741" s="52"/>
      <c r="H741" s="13" t="str">
        <f t="shared" si="777"/>
        <v/>
      </c>
      <c r="I741" s="13" t="str">
        <f t="shared" si="773"/>
        <v/>
      </c>
      <c r="J741" s="13" t="str">
        <f t="shared" si="778"/>
        <v/>
      </c>
      <c r="K741" s="3" t="str">
        <f t="shared" si="779"/>
        <v/>
      </c>
      <c r="L741" s="4" t="str">
        <f t="shared" si="780"/>
        <v/>
      </c>
      <c r="M741" s="52"/>
      <c r="N741" s="52"/>
      <c r="O741" s="13" t="str">
        <f t="shared" si="781"/>
        <v/>
      </c>
      <c r="P741" s="4" t="str">
        <f t="shared" si="782"/>
        <v/>
      </c>
      <c r="Q741" s="4" t="str">
        <f t="shared" si="783"/>
        <v/>
      </c>
      <c r="S741" s="5"/>
      <c r="T741" s="52"/>
      <c r="U741" s="52"/>
      <c r="V741" s="52"/>
      <c r="W741" s="52"/>
      <c r="X741" s="52"/>
      <c r="Y741" s="52"/>
      <c r="Z741" s="13" t="str">
        <f t="shared" si="776"/>
        <v/>
      </c>
      <c r="AA741" s="53" t="str">
        <f t="shared" si="727"/>
        <v/>
      </c>
      <c r="AB741" s="13" t="str">
        <f t="shared" si="785"/>
        <v/>
      </c>
      <c r="AC741" s="13" t="str">
        <f t="shared" si="787"/>
        <v/>
      </c>
      <c r="AD741" s="13" t="b">
        <f t="shared" si="788"/>
        <v>0</v>
      </c>
      <c r="AE741" t="e">
        <f t="shared" si="786"/>
        <v>#VALUE!</v>
      </c>
      <c r="AF741" t="str">
        <f t="shared" si="774"/>
        <v/>
      </c>
      <c r="AG741" t="b">
        <f t="shared" si="789"/>
        <v>0</v>
      </c>
      <c r="AI741" s="41">
        <f>SUM($AG$11:AG741)</f>
        <v>-160</v>
      </c>
      <c r="AJ741" s="36">
        <f>SUM($AA$10:AA741)</f>
        <v>692.6</v>
      </c>
      <c r="AK741" s="42">
        <f>SUM($AL$11:AL741)</f>
        <v>390</v>
      </c>
      <c r="AL741" t="b">
        <f t="shared" si="784"/>
        <v>0</v>
      </c>
      <c r="AN741">
        <f>SUM(AS$11:BJ741)</f>
        <v>1064</v>
      </c>
      <c r="AO741">
        <f>SUM(BM$11:CD741)</f>
        <v>560</v>
      </c>
      <c r="AP741">
        <f t="shared" si="775"/>
        <v>692.6</v>
      </c>
      <c r="AR741" t="str">
        <f t="shared" si="728"/>
        <v/>
      </c>
      <c r="AS741" t="str">
        <f t="shared" si="734"/>
        <v/>
      </c>
      <c r="AT741" t="str">
        <f t="shared" si="735"/>
        <v/>
      </c>
      <c r="AU741" t="str">
        <f t="shared" si="736"/>
        <v/>
      </c>
      <c r="AV741" t="str">
        <f t="shared" si="737"/>
        <v/>
      </c>
      <c r="AW741" t="str">
        <f t="shared" si="738"/>
        <v/>
      </c>
      <c r="AX741" t="str">
        <f t="shared" si="739"/>
        <v/>
      </c>
      <c r="AY741" t="str">
        <f t="shared" si="740"/>
        <v/>
      </c>
      <c r="AZ741" t="str">
        <f t="shared" si="741"/>
        <v/>
      </c>
      <c r="BA741" t="str">
        <f t="shared" si="742"/>
        <v/>
      </c>
      <c r="BB741" t="str">
        <f t="shared" si="743"/>
        <v/>
      </c>
      <c r="BC741" t="str">
        <f t="shared" si="744"/>
        <v/>
      </c>
      <c r="BD741" t="str">
        <f t="shared" si="745"/>
        <v/>
      </c>
      <c r="BE741" t="str">
        <f t="shared" si="746"/>
        <v/>
      </c>
      <c r="BF741" t="str">
        <f t="shared" si="747"/>
        <v/>
      </c>
      <c r="BG741" t="str">
        <f t="shared" si="748"/>
        <v/>
      </c>
      <c r="BH741" t="str">
        <f t="shared" si="749"/>
        <v/>
      </c>
      <c r="BI741" t="str">
        <f t="shared" si="750"/>
        <v/>
      </c>
      <c r="BJ741" t="str">
        <f t="shared" si="751"/>
        <v/>
      </c>
      <c r="BM741" t="str">
        <f t="shared" si="752"/>
        <v/>
      </c>
      <c r="BN741" t="str">
        <f t="shared" si="753"/>
        <v/>
      </c>
      <c r="BO741" t="str">
        <f t="shared" si="754"/>
        <v/>
      </c>
      <c r="BP741" t="str">
        <f t="shared" si="755"/>
        <v/>
      </c>
      <c r="BQ741" t="str">
        <f t="shared" si="756"/>
        <v/>
      </c>
      <c r="BR741" t="str">
        <f t="shared" si="757"/>
        <v/>
      </c>
      <c r="BS741" t="str">
        <f t="shared" si="758"/>
        <v/>
      </c>
      <c r="BT741" t="str">
        <f t="shared" si="759"/>
        <v/>
      </c>
      <c r="BU741" t="str">
        <f t="shared" si="760"/>
        <v/>
      </c>
      <c r="BV741" t="str">
        <f t="shared" si="761"/>
        <v/>
      </c>
      <c r="BW741" t="str">
        <f t="shared" si="762"/>
        <v/>
      </c>
      <c r="BX741" t="str">
        <f t="shared" si="763"/>
        <v/>
      </c>
      <c r="BY741" t="str">
        <f t="shared" si="764"/>
        <v/>
      </c>
      <c r="BZ741" t="str">
        <f t="shared" si="765"/>
        <v/>
      </c>
      <c r="CA741" t="str">
        <f t="shared" si="766"/>
        <v/>
      </c>
      <c r="CB741" t="str">
        <f t="shared" si="767"/>
        <v/>
      </c>
      <c r="CC741" t="str">
        <f t="shared" si="768"/>
        <v/>
      </c>
      <c r="CD741" t="str">
        <f t="shared" si="769"/>
        <v/>
      </c>
      <c r="CF741"/>
      <c r="CG741" s="36" t="str">
        <f t="shared" si="729"/>
        <v/>
      </c>
      <c r="CH741" s="36" t="str">
        <f t="shared" si="730"/>
        <v/>
      </c>
      <c r="CI741" s="36" t="str">
        <f t="shared" si="731"/>
        <v/>
      </c>
      <c r="CJ741" s="36" t="str">
        <f t="shared" si="732"/>
        <v/>
      </c>
      <c r="CK741" s="36" t="str">
        <f t="shared" si="733"/>
        <v/>
      </c>
    </row>
    <row r="742" spans="1:89">
      <c r="A742">
        <f t="shared" si="770"/>
        <v>733</v>
      </c>
      <c r="B742" s="1" t="str">
        <f t="shared" si="771"/>
        <v>Mi</v>
      </c>
      <c r="C742" s="2" t="str">
        <f t="shared" si="772"/>
        <v>12</v>
      </c>
      <c r="D742" s="50">
        <v>42095.5</v>
      </c>
      <c r="E742" s="51"/>
      <c r="F742" s="52"/>
      <c r="G742" s="52"/>
      <c r="H742" s="13" t="str">
        <f t="shared" si="777"/>
        <v/>
      </c>
      <c r="I742" s="13" t="str">
        <f t="shared" si="773"/>
        <v/>
      </c>
      <c r="J742" s="13" t="str">
        <f t="shared" si="778"/>
        <v/>
      </c>
      <c r="K742" s="3" t="str">
        <f t="shared" si="779"/>
        <v/>
      </c>
      <c r="L742" s="4" t="str">
        <f t="shared" si="780"/>
        <v/>
      </c>
      <c r="M742" s="52"/>
      <c r="N742" s="52"/>
      <c r="O742" s="13" t="str">
        <f t="shared" si="781"/>
        <v/>
      </c>
      <c r="P742" s="4" t="str">
        <f t="shared" si="782"/>
        <v/>
      </c>
      <c r="Q742" s="4" t="str">
        <f t="shared" si="783"/>
        <v/>
      </c>
      <c r="S742" s="5"/>
      <c r="T742" s="52"/>
      <c r="U742" s="52"/>
      <c r="V742" s="52"/>
      <c r="W742" s="52"/>
      <c r="X742" s="52"/>
      <c r="Y742" s="52"/>
      <c r="Z742" s="13" t="str">
        <f t="shared" si="776"/>
        <v/>
      </c>
      <c r="AA742" s="53" t="str">
        <f t="shared" si="727"/>
        <v/>
      </c>
      <c r="AB742" s="13" t="str">
        <f t="shared" si="785"/>
        <v/>
      </c>
      <c r="AC742" s="13" t="str">
        <f t="shared" si="787"/>
        <v/>
      </c>
      <c r="AD742" s="13" t="b">
        <f t="shared" si="788"/>
        <v>0</v>
      </c>
      <c r="AE742" t="e">
        <f t="shared" si="786"/>
        <v>#VALUE!</v>
      </c>
      <c r="AF742" t="str">
        <f t="shared" si="774"/>
        <v/>
      </c>
      <c r="AG742" t="b">
        <f t="shared" si="789"/>
        <v>0</v>
      </c>
      <c r="AI742" s="41">
        <f>SUM($AG$11:AG742)</f>
        <v>-160</v>
      </c>
      <c r="AJ742" s="36">
        <f>SUM($AA$10:AA742)</f>
        <v>692.6</v>
      </c>
      <c r="AK742" s="42">
        <f>SUM($AL$11:AL742)</f>
        <v>390</v>
      </c>
      <c r="AL742" t="b">
        <f t="shared" si="784"/>
        <v>0</v>
      </c>
      <c r="AN742">
        <f>SUM(AS$11:BJ742)</f>
        <v>1064</v>
      </c>
      <c r="AO742">
        <f>SUM(BM$11:CD742)</f>
        <v>560</v>
      </c>
      <c r="AP742">
        <f t="shared" si="775"/>
        <v>692.6</v>
      </c>
      <c r="AR742" t="str">
        <f t="shared" si="728"/>
        <v/>
      </c>
      <c r="AS742" t="str">
        <f t="shared" si="734"/>
        <v/>
      </c>
      <c r="AT742" t="str">
        <f t="shared" si="735"/>
        <v/>
      </c>
      <c r="AU742" t="str">
        <f t="shared" si="736"/>
        <v/>
      </c>
      <c r="AV742" t="str">
        <f t="shared" si="737"/>
        <v/>
      </c>
      <c r="AW742" t="str">
        <f t="shared" si="738"/>
        <v/>
      </c>
      <c r="AX742" t="str">
        <f t="shared" si="739"/>
        <v/>
      </c>
      <c r="AY742" t="str">
        <f t="shared" si="740"/>
        <v/>
      </c>
      <c r="AZ742" t="str">
        <f t="shared" si="741"/>
        <v/>
      </c>
      <c r="BA742" t="str">
        <f t="shared" si="742"/>
        <v/>
      </c>
      <c r="BB742" t="str">
        <f t="shared" si="743"/>
        <v/>
      </c>
      <c r="BC742" t="str">
        <f t="shared" si="744"/>
        <v/>
      </c>
      <c r="BD742" t="str">
        <f t="shared" si="745"/>
        <v/>
      </c>
      <c r="BE742" t="str">
        <f t="shared" si="746"/>
        <v/>
      </c>
      <c r="BF742" t="str">
        <f t="shared" si="747"/>
        <v/>
      </c>
      <c r="BG742" t="str">
        <f t="shared" si="748"/>
        <v/>
      </c>
      <c r="BH742" t="str">
        <f t="shared" si="749"/>
        <v/>
      </c>
      <c r="BI742" t="str">
        <f t="shared" si="750"/>
        <v/>
      </c>
      <c r="BJ742" t="str">
        <f t="shared" si="751"/>
        <v/>
      </c>
      <c r="BM742" t="str">
        <f t="shared" si="752"/>
        <v/>
      </c>
      <c r="BN742" t="str">
        <f t="shared" si="753"/>
        <v/>
      </c>
      <c r="BO742" t="str">
        <f t="shared" si="754"/>
        <v/>
      </c>
      <c r="BP742" t="str">
        <f t="shared" si="755"/>
        <v/>
      </c>
      <c r="BQ742" t="str">
        <f t="shared" si="756"/>
        <v/>
      </c>
      <c r="BR742" t="str">
        <f t="shared" si="757"/>
        <v/>
      </c>
      <c r="BS742" t="str">
        <f t="shared" si="758"/>
        <v/>
      </c>
      <c r="BT742" t="str">
        <f t="shared" si="759"/>
        <v/>
      </c>
      <c r="BU742" t="str">
        <f t="shared" si="760"/>
        <v/>
      </c>
      <c r="BV742" t="str">
        <f t="shared" si="761"/>
        <v/>
      </c>
      <c r="BW742" t="str">
        <f t="shared" si="762"/>
        <v/>
      </c>
      <c r="BX742" t="str">
        <f t="shared" si="763"/>
        <v/>
      </c>
      <c r="BY742" t="str">
        <f t="shared" si="764"/>
        <v/>
      </c>
      <c r="BZ742" t="str">
        <f t="shared" si="765"/>
        <v/>
      </c>
      <c r="CA742" t="str">
        <f t="shared" si="766"/>
        <v/>
      </c>
      <c r="CB742" t="str">
        <f t="shared" si="767"/>
        <v/>
      </c>
      <c r="CC742" t="str">
        <f t="shared" si="768"/>
        <v/>
      </c>
      <c r="CD742" t="str">
        <f t="shared" si="769"/>
        <v/>
      </c>
      <c r="CF742"/>
      <c r="CG742" s="36" t="str">
        <f t="shared" si="729"/>
        <v/>
      </c>
      <c r="CH742" s="36" t="str">
        <f t="shared" si="730"/>
        <v/>
      </c>
      <c r="CI742" s="36" t="str">
        <f t="shared" si="731"/>
        <v/>
      </c>
      <c r="CJ742" s="36" t="str">
        <f t="shared" si="732"/>
        <v/>
      </c>
      <c r="CK742" s="36" t="str">
        <f t="shared" si="733"/>
        <v/>
      </c>
    </row>
    <row r="743" spans="1:89">
      <c r="A743">
        <f t="shared" si="770"/>
        <v>734</v>
      </c>
      <c r="B743" s="1" t="str">
        <f t="shared" si="771"/>
        <v>Mi</v>
      </c>
      <c r="C743" s="2" t="str">
        <f t="shared" si="772"/>
        <v>12</v>
      </c>
      <c r="D743" s="50">
        <v>42095.5</v>
      </c>
      <c r="E743" s="51"/>
      <c r="F743" s="52"/>
      <c r="G743" s="52"/>
      <c r="H743" s="13" t="str">
        <f t="shared" si="777"/>
        <v/>
      </c>
      <c r="I743" s="13" t="str">
        <f t="shared" si="773"/>
        <v/>
      </c>
      <c r="J743" s="13" t="str">
        <f t="shared" si="778"/>
        <v/>
      </c>
      <c r="K743" s="3" t="str">
        <f t="shared" si="779"/>
        <v/>
      </c>
      <c r="L743" s="4" t="str">
        <f t="shared" si="780"/>
        <v/>
      </c>
      <c r="M743" s="52"/>
      <c r="N743" s="52"/>
      <c r="O743" s="13" t="str">
        <f t="shared" si="781"/>
        <v/>
      </c>
      <c r="P743" s="4" t="str">
        <f t="shared" si="782"/>
        <v/>
      </c>
      <c r="Q743" s="4" t="str">
        <f t="shared" si="783"/>
        <v/>
      </c>
      <c r="S743" s="5"/>
      <c r="T743" s="52"/>
      <c r="U743" s="52"/>
      <c r="V743" s="52"/>
      <c r="W743" s="52"/>
      <c r="X743" s="52"/>
      <c r="Y743" s="52"/>
      <c r="Z743" s="13" t="str">
        <f t="shared" si="776"/>
        <v/>
      </c>
      <c r="AA743" s="53" t="str">
        <f t="shared" si="727"/>
        <v/>
      </c>
      <c r="AB743" s="13" t="str">
        <f t="shared" si="785"/>
        <v/>
      </c>
      <c r="AC743" s="13" t="str">
        <f t="shared" si="787"/>
        <v/>
      </c>
      <c r="AD743" s="13" t="b">
        <f t="shared" si="788"/>
        <v>0</v>
      </c>
      <c r="AE743" t="e">
        <f t="shared" si="786"/>
        <v>#VALUE!</v>
      </c>
      <c r="AF743" t="str">
        <f t="shared" si="774"/>
        <v/>
      </c>
      <c r="AG743" t="b">
        <f t="shared" si="789"/>
        <v>0</v>
      </c>
      <c r="AI743" s="41">
        <f>SUM($AG$11:AG743)</f>
        <v>-160</v>
      </c>
      <c r="AJ743" s="36">
        <f>SUM($AA$10:AA743)</f>
        <v>692.6</v>
      </c>
      <c r="AK743" s="42">
        <f>SUM($AL$11:AL743)</f>
        <v>390</v>
      </c>
      <c r="AL743" t="b">
        <f t="shared" si="784"/>
        <v>0</v>
      </c>
      <c r="AN743">
        <f>SUM(AS$11:BJ743)</f>
        <v>1064</v>
      </c>
      <c r="AO743">
        <f>SUM(BM$11:CD743)</f>
        <v>560</v>
      </c>
      <c r="AP743">
        <f t="shared" si="775"/>
        <v>692.6</v>
      </c>
      <c r="AR743" t="str">
        <f t="shared" si="728"/>
        <v/>
      </c>
      <c r="AS743" t="str">
        <f t="shared" si="734"/>
        <v/>
      </c>
      <c r="AT743" t="str">
        <f t="shared" si="735"/>
        <v/>
      </c>
      <c r="AU743" t="str">
        <f t="shared" si="736"/>
        <v/>
      </c>
      <c r="AV743" t="str">
        <f t="shared" si="737"/>
        <v/>
      </c>
      <c r="AW743" t="str">
        <f t="shared" si="738"/>
        <v/>
      </c>
      <c r="AX743" t="str">
        <f t="shared" si="739"/>
        <v/>
      </c>
      <c r="AY743" t="str">
        <f t="shared" si="740"/>
        <v/>
      </c>
      <c r="AZ743" t="str">
        <f t="shared" si="741"/>
        <v/>
      </c>
      <c r="BA743" t="str">
        <f t="shared" si="742"/>
        <v/>
      </c>
      <c r="BB743" t="str">
        <f t="shared" si="743"/>
        <v/>
      </c>
      <c r="BC743" t="str">
        <f t="shared" si="744"/>
        <v/>
      </c>
      <c r="BD743" t="str">
        <f t="shared" si="745"/>
        <v/>
      </c>
      <c r="BE743" t="str">
        <f t="shared" si="746"/>
        <v/>
      </c>
      <c r="BF743" t="str">
        <f t="shared" si="747"/>
        <v/>
      </c>
      <c r="BG743" t="str">
        <f t="shared" si="748"/>
        <v/>
      </c>
      <c r="BH743" t="str">
        <f t="shared" si="749"/>
        <v/>
      </c>
      <c r="BI743" t="str">
        <f t="shared" si="750"/>
        <v/>
      </c>
      <c r="BJ743" t="str">
        <f t="shared" si="751"/>
        <v/>
      </c>
      <c r="BM743" t="str">
        <f t="shared" si="752"/>
        <v/>
      </c>
      <c r="BN743" t="str">
        <f t="shared" si="753"/>
        <v/>
      </c>
      <c r="BO743" t="str">
        <f t="shared" si="754"/>
        <v/>
      </c>
      <c r="BP743" t="str">
        <f t="shared" si="755"/>
        <v/>
      </c>
      <c r="BQ743" t="str">
        <f t="shared" si="756"/>
        <v/>
      </c>
      <c r="BR743" t="str">
        <f t="shared" si="757"/>
        <v/>
      </c>
      <c r="BS743" t="str">
        <f t="shared" si="758"/>
        <v/>
      </c>
      <c r="BT743" t="str">
        <f t="shared" si="759"/>
        <v/>
      </c>
      <c r="BU743" t="str">
        <f t="shared" si="760"/>
        <v/>
      </c>
      <c r="BV743" t="str">
        <f t="shared" si="761"/>
        <v/>
      </c>
      <c r="BW743" t="str">
        <f t="shared" si="762"/>
        <v/>
      </c>
      <c r="BX743" t="str">
        <f t="shared" si="763"/>
        <v/>
      </c>
      <c r="BY743" t="str">
        <f t="shared" si="764"/>
        <v/>
      </c>
      <c r="BZ743" t="str">
        <f t="shared" si="765"/>
        <v/>
      </c>
      <c r="CA743" t="str">
        <f t="shared" si="766"/>
        <v/>
      </c>
      <c r="CB743" t="str">
        <f t="shared" si="767"/>
        <v/>
      </c>
      <c r="CC743" t="str">
        <f t="shared" si="768"/>
        <v/>
      </c>
      <c r="CD743" t="str">
        <f t="shared" si="769"/>
        <v/>
      </c>
      <c r="CF743"/>
      <c r="CG743" s="36" t="str">
        <f t="shared" si="729"/>
        <v/>
      </c>
      <c r="CH743" s="36" t="str">
        <f t="shared" si="730"/>
        <v/>
      </c>
      <c r="CI743" s="36" t="str">
        <f t="shared" si="731"/>
        <v/>
      </c>
      <c r="CJ743" s="36" t="str">
        <f t="shared" si="732"/>
        <v/>
      </c>
      <c r="CK743" s="36" t="str">
        <f t="shared" si="733"/>
        <v/>
      </c>
    </row>
    <row r="744" spans="1:89">
      <c r="A744">
        <f t="shared" si="770"/>
        <v>735</v>
      </c>
      <c r="B744" s="1" t="str">
        <f t="shared" si="771"/>
        <v>Mi</v>
      </c>
      <c r="C744" s="2" t="str">
        <f t="shared" si="772"/>
        <v>12</v>
      </c>
      <c r="D744" s="50">
        <v>42095.5</v>
      </c>
      <c r="E744" s="51"/>
      <c r="F744" s="52"/>
      <c r="G744" s="52"/>
      <c r="H744" s="13" t="str">
        <f t="shared" si="777"/>
        <v/>
      </c>
      <c r="I744" s="13" t="str">
        <f t="shared" si="773"/>
        <v/>
      </c>
      <c r="J744" s="13" t="str">
        <f t="shared" si="778"/>
        <v/>
      </c>
      <c r="K744" s="3" t="str">
        <f t="shared" si="779"/>
        <v/>
      </c>
      <c r="L744" s="4" t="str">
        <f t="shared" si="780"/>
        <v/>
      </c>
      <c r="M744" s="52"/>
      <c r="N744" s="52"/>
      <c r="O744" s="13" t="str">
        <f t="shared" si="781"/>
        <v/>
      </c>
      <c r="P744" s="4" t="str">
        <f t="shared" si="782"/>
        <v/>
      </c>
      <c r="Q744" s="4" t="str">
        <f t="shared" si="783"/>
        <v/>
      </c>
      <c r="S744" s="5"/>
      <c r="T744" s="52"/>
      <c r="U744" s="52"/>
      <c r="V744" s="52"/>
      <c r="W744" s="52"/>
      <c r="X744" s="52"/>
      <c r="Y744" s="52"/>
      <c r="Z744" s="13" t="str">
        <f t="shared" si="776"/>
        <v/>
      </c>
      <c r="AA744" s="53" t="str">
        <f t="shared" si="727"/>
        <v/>
      </c>
      <c r="AB744" s="13" t="str">
        <f t="shared" si="785"/>
        <v/>
      </c>
      <c r="AC744" s="13" t="str">
        <f t="shared" si="787"/>
        <v/>
      </c>
      <c r="AD744" s="13" t="b">
        <f t="shared" si="788"/>
        <v>0</v>
      </c>
      <c r="AE744" t="e">
        <f t="shared" si="786"/>
        <v>#VALUE!</v>
      </c>
      <c r="AF744" t="str">
        <f t="shared" si="774"/>
        <v/>
      </c>
      <c r="AG744" t="b">
        <f t="shared" si="789"/>
        <v>0</v>
      </c>
      <c r="AI744" s="41">
        <f>SUM($AG$11:AG744)</f>
        <v>-160</v>
      </c>
      <c r="AJ744" s="36">
        <f>SUM($AA$10:AA744)</f>
        <v>692.6</v>
      </c>
      <c r="AK744" s="42">
        <f>SUM($AL$11:AL744)</f>
        <v>390</v>
      </c>
      <c r="AL744" t="b">
        <f t="shared" si="784"/>
        <v>0</v>
      </c>
      <c r="AN744">
        <f>SUM(AS$11:BJ744)</f>
        <v>1064</v>
      </c>
      <c r="AO744">
        <f>SUM(BM$11:CD744)</f>
        <v>560</v>
      </c>
      <c r="AP744">
        <f t="shared" si="775"/>
        <v>692.6</v>
      </c>
      <c r="AR744" t="str">
        <f t="shared" si="728"/>
        <v/>
      </c>
      <c r="AS744" t="str">
        <f t="shared" si="734"/>
        <v/>
      </c>
      <c r="AT744" t="str">
        <f t="shared" si="735"/>
        <v/>
      </c>
      <c r="AU744" t="str">
        <f t="shared" si="736"/>
        <v/>
      </c>
      <c r="AV744" t="str">
        <f t="shared" si="737"/>
        <v/>
      </c>
      <c r="AW744" t="str">
        <f t="shared" si="738"/>
        <v/>
      </c>
      <c r="AX744" t="str">
        <f t="shared" si="739"/>
        <v/>
      </c>
      <c r="AY744" t="str">
        <f t="shared" si="740"/>
        <v/>
      </c>
      <c r="AZ744" t="str">
        <f t="shared" si="741"/>
        <v/>
      </c>
      <c r="BA744" t="str">
        <f t="shared" si="742"/>
        <v/>
      </c>
      <c r="BB744" t="str">
        <f t="shared" si="743"/>
        <v/>
      </c>
      <c r="BC744" t="str">
        <f t="shared" si="744"/>
        <v/>
      </c>
      <c r="BD744" t="str">
        <f t="shared" si="745"/>
        <v/>
      </c>
      <c r="BE744" t="str">
        <f t="shared" si="746"/>
        <v/>
      </c>
      <c r="BF744" t="str">
        <f t="shared" si="747"/>
        <v/>
      </c>
      <c r="BG744" t="str">
        <f t="shared" si="748"/>
        <v/>
      </c>
      <c r="BH744" t="str">
        <f t="shared" si="749"/>
        <v/>
      </c>
      <c r="BI744" t="str">
        <f t="shared" si="750"/>
        <v/>
      </c>
      <c r="BJ744" t="str">
        <f t="shared" si="751"/>
        <v/>
      </c>
      <c r="BM744" t="str">
        <f t="shared" si="752"/>
        <v/>
      </c>
      <c r="BN744" t="str">
        <f t="shared" si="753"/>
        <v/>
      </c>
      <c r="BO744" t="str">
        <f t="shared" si="754"/>
        <v/>
      </c>
      <c r="BP744" t="str">
        <f t="shared" si="755"/>
        <v/>
      </c>
      <c r="BQ744" t="str">
        <f t="shared" si="756"/>
        <v/>
      </c>
      <c r="BR744" t="str">
        <f t="shared" si="757"/>
        <v/>
      </c>
      <c r="BS744" t="str">
        <f t="shared" si="758"/>
        <v/>
      </c>
      <c r="BT744" t="str">
        <f t="shared" si="759"/>
        <v/>
      </c>
      <c r="BU744" t="str">
        <f t="shared" si="760"/>
        <v/>
      </c>
      <c r="BV744" t="str">
        <f t="shared" si="761"/>
        <v/>
      </c>
      <c r="BW744" t="str">
        <f t="shared" si="762"/>
        <v/>
      </c>
      <c r="BX744" t="str">
        <f t="shared" si="763"/>
        <v/>
      </c>
      <c r="BY744" t="str">
        <f t="shared" si="764"/>
        <v/>
      </c>
      <c r="BZ744" t="str">
        <f t="shared" si="765"/>
        <v/>
      </c>
      <c r="CA744" t="str">
        <f t="shared" si="766"/>
        <v/>
      </c>
      <c r="CB744" t="str">
        <f t="shared" si="767"/>
        <v/>
      </c>
      <c r="CC744" t="str">
        <f t="shared" si="768"/>
        <v/>
      </c>
      <c r="CD744" t="str">
        <f t="shared" si="769"/>
        <v/>
      </c>
      <c r="CF744"/>
      <c r="CG744" s="36" t="str">
        <f t="shared" si="729"/>
        <v/>
      </c>
      <c r="CH744" s="36" t="str">
        <f t="shared" si="730"/>
        <v/>
      </c>
      <c r="CI744" s="36" t="str">
        <f t="shared" si="731"/>
        <v/>
      </c>
      <c r="CJ744" s="36" t="str">
        <f t="shared" si="732"/>
        <v/>
      </c>
      <c r="CK744" s="36" t="str">
        <f t="shared" si="733"/>
        <v/>
      </c>
    </row>
    <row r="745" spans="1:89">
      <c r="A745">
        <f t="shared" si="770"/>
        <v>736</v>
      </c>
      <c r="B745" s="1" t="str">
        <f t="shared" si="771"/>
        <v>Mi</v>
      </c>
      <c r="C745" s="2" t="str">
        <f t="shared" si="772"/>
        <v>12</v>
      </c>
      <c r="D745" s="50">
        <v>42095.5</v>
      </c>
      <c r="E745" s="51"/>
      <c r="F745" s="52"/>
      <c r="G745" s="52"/>
      <c r="H745" s="13" t="str">
        <f t="shared" si="777"/>
        <v/>
      </c>
      <c r="I745" s="13" t="str">
        <f t="shared" si="773"/>
        <v/>
      </c>
      <c r="J745" s="13" t="str">
        <f t="shared" si="778"/>
        <v/>
      </c>
      <c r="K745" s="3" t="str">
        <f t="shared" si="779"/>
        <v/>
      </c>
      <c r="L745" s="4" t="str">
        <f t="shared" si="780"/>
        <v/>
      </c>
      <c r="M745" s="52"/>
      <c r="N745" s="52"/>
      <c r="O745" s="13" t="str">
        <f t="shared" si="781"/>
        <v/>
      </c>
      <c r="P745" s="4" t="str">
        <f t="shared" si="782"/>
        <v/>
      </c>
      <c r="Q745" s="4" t="str">
        <f t="shared" si="783"/>
        <v/>
      </c>
      <c r="S745" s="5"/>
      <c r="T745" s="52"/>
      <c r="U745" s="52"/>
      <c r="V745" s="52"/>
      <c r="W745" s="52"/>
      <c r="X745" s="52"/>
      <c r="Y745" s="52"/>
      <c r="Z745" s="13" t="str">
        <f t="shared" si="776"/>
        <v/>
      </c>
      <c r="AA745" s="53" t="str">
        <f t="shared" si="727"/>
        <v/>
      </c>
      <c r="AB745" s="13" t="str">
        <f t="shared" si="785"/>
        <v/>
      </c>
      <c r="AC745" s="13" t="str">
        <f t="shared" si="787"/>
        <v/>
      </c>
      <c r="AD745" s="13" t="b">
        <f t="shared" si="788"/>
        <v>0</v>
      </c>
      <c r="AE745" t="e">
        <f t="shared" si="786"/>
        <v>#VALUE!</v>
      </c>
      <c r="AF745" t="str">
        <f t="shared" si="774"/>
        <v/>
      </c>
      <c r="AG745" t="b">
        <f t="shared" si="789"/>
        <v>0</v>
      </c>
      <c r="AI745" s="41">
        <f>SUM($AG$11:AG745)</f>
        <v>-160</v>
      </c>
      <c r="AJ745" s="36">
        <f>SUM($AA$10:AA745)</f>
        <v>692.6</v>
      </c>
      <c r="AK745" s="42">
        <f>SUM($AL$11:AL745)</f>
        <v>390</v>
      </c>
      <c r="AL745" t="b">
        <f t="shared" si="784"/>
        <v>0</v>
      </c>
      <c r="AN745">
        <f>SUM(AS$11:BJ745)</f>
        <v>1064</v>
      </c>
      <c r="AO745">
        <f>SUM(BM$11:CD745)</f>
        <v>560</v>
      </c>
      <c r="AP745">
        <f t="shared" si="775"/>
        <v>692.6</v>
      </c>
      <c r="AR745" t="str">
        <f t="shared" si="728"/>
        <v/>
      </c>
      <c r="AS745" t="str">
        <f t="shared" si="734"/>
        <v/>
      </c>
      <c r="AT745" t="str">
        <f t="shared" si="735"/>
        <v/>
      </c>
      <c r="AU745" t="str">
        <f t="shared" si="736"/>
        <v/>
      </c>
      <c r="AV745" t="str">
        <f t="shared" si="737"/>
        <v/>
      </c>
      <c r="AW745" t="str">
        <f t="shared" si="738"/>
        <v/>
      </c>
      <c r="AX745" t="str">
        <f t="shared" si="739"/>
        <v/>
      </c>
      <c r="AY745" t="str">
        <f t="shared" si="740"/>
        <v/>
      </c>
      <c r="AZ745" t="str">
        <f t="shared" si="741"/>
        <v/>
      </c>
      <c r="BA745" t="str">
        <f t="shared" si="742"/>
        <v/>
      </c>
      <c r="BB745" t="str">
        <f t="shared" si="743"/>
        <v/>
      </c>
      <c r="BC745" t="str">
        <f t="shared" si="744"/>
        <v/>
      </c>
      <c r="BD745" t="str">
        <f t="shared" si="745"/>
        <v/>
      </c>
      <c r="BE745" t="str">
        <f t="shared" si="746"/>
        <v/>
      </c>
      <c r="BF745" t="str">
        <f t="shared" si="747"/>
        <v/>
      </c>
      <c r="BG745" t="str">
        <f t="shared" si="748"/>
        <v/>
      </c>
      <c r="BH745" t="str">
        <f t="shared" si="749"/>
        <v/>
      </c>
      <c r="BI745" t="str">
        <f t="shared" si="750"/>
        <v/>
      </c>
      <c r="BJ745" t="str">
        <f t="shared" si="751"/>
        <v/>
      </c>
      <c r="BM745" t="str">
        <f t="shared" si="752"/>
        <v/>
      </c>
      <c r="BN745" t="str">
        <f t="shared" si="753"/>
        <v/>
      </c>
      <c r="BO745" t="str">
        <f t="shared" si="754"/>
        <v/>
      </c>
      <c r="BP745" t="str">
        <f t="shared" si="755"/>
        <v/>
      </c>
      <c r="BQ745" t="str">
        <f t="shared" si="756"/>
        <v/>
      </c>
      <c r="BR745" t="str">
        <f t="shared" si="757"/>
        <v/>
      </c>
      <c r="BS745" t="str">
        <f t="shared" si="758"/>
        <v/>
      </c>
      <c r="BT745" t="str">
        <f t="shared" si="759"/>
        <v/>
      </c>
      <c r="BU745" t="str">
        <f t="shared" si="760"/>
        <v/>
      </c>
      <c r="BV745" t="str">
        <f t="shared" si="761"/>
        <v/>
      </c>
      <c r="BW745" t="str">
        <f t="shared" si="762"/>
        <v/>
      </c>
      <c r="BX745" t="str">
        <f t="shared" si="763"/>
        <v/>
      </c>
      <c r="BY745" t="str">
        <f t="shared" si="764"/>
        <v/>
      </c>
      <c r="BZ745" t="str">
        <f t="shared" si="765"/>
        <v/>
      </c>
      <c r="CA745" t="str">
        <f t="shared" si="766"/>
        <v/>
      </c>
      <c r="CB745" t="str">
        <f t="shared" si="767"/>
        <v/>
      </c>
      <c r="CC745" t="str">
        <f t="shared" si="768"/>
        <v/>
      </c>
      <c r="CD745" t="str">
        <f t="shared" si="769"/>
        <v/>
      </c>
      <c r="CF745"/>
      <c r="CG745" s="36" t="str">
        <f t="shared" si="729"/>
        <v/>
      </c>
      <c r="CH745" s="36" t="str">
        <f t="shared" si="730"/>
        <v/>
      </c>
      <c r="CI745" s="36" t="str">
        <f t="shared" si="731"/>
        <v/>
      </c>
      <c r="CJ745" s="36" t="str">
        <f t="shared" si="732"/>
        <v/>
      </c>
      <c r="CK745" s="36" t="str">
        <f t="shared" si="733"/>
        <v/>
      </c>
    </row>
    <row r="746" spans="1:89">
      <c r="A746">
        <f t="shared" si="770"/>
        <v>737</v>
      </c>
      <c r="B746" s="1" t="str">
        <f t="shared" si="771"/>
        <v>Mi</v>
      </c>
      <c r="C746" s="2" t="str">
        <f t="shared" si="772"/>
        <v>12</v>
      </c>
      <c r="D746" s="50">
        <v>42095.5</v>
      </c>
      <c r="E746" s="51"/>
      <c r="F746" s="52"/>
      <c r="G746" s="52"/>
      <c r="H746" s="13" t="str">
        <f t="shared" si="777"/>
        <v/>
      </c>
      <c r="I746" s="13" t="str">
        <f t="shared" si="773"/>
        <v/>
      </c>
      <c r="J746" s="13" t="str">
        <f t="shared" si="778"/>
        <v/>
      </c>
      <c r="K746" s="3" t="str">
        <f t="shared" si="779"/>
        <v/>
      </c>
      <c r="L746" s="4" t="str">
        <f t="shared" si="780"/>
        <v/>
      </c>
      <c r="M746" s="52"/>
      <c r="N746" s="52"/>
      <c r="O746" s="13" t="str">
        <f t="shared" si="781"/>
        <v/>
      </c>
      <c r="P746" s="4" t="str">
        <f t="shared" si="782"/>
        <v/>
      </c>
      <c r="Q746" s="4" t="str">
        <f t="shared" si="783"/>
        <v/>
      </c>
      <c r="S746" s="5"/>
      <c r="T746" s="52"/>
      <c r="U746" s="52"/>
      <c r="V746" s="52"/>
      <c r="W746" s="52"/>
      <c r="X746" s="52"/>
      <c r="Y746" s="52"/>
      <c r="Z746" s="13" t="str">
        <f t="shared" si="776"/>
        <v/>
      </c>
      <c r="AA746" s="53" t="str">
        <f t="shared" si="727"/>
        <v/>
      </c>
      <c r="AB746" s="13" t="str">
        <f t="shared" si="785"/>
        <v/>
      </c>
      <c r="AC746" s="13" t="str">
        <f t="shared" si="787"/>
        <v/>
      </c>
      <c r="AD746" s="13" t="b">
        <f t="shared" si="788"/>
        <v>0</v>
      </c>
      <c r="AE746" t="e">
        <f t="shared" si="786"/>
        <v>#VALUE!</v>
      </c>
      <c r="AF746" t="str">
        <f t="shared" si="774"/>
        <v/>
      </c>
      <c r="AG746" t="b">
        <f t="shared" si="789"/>
        <v>0</v>
      </c>
      <c r="AI746" s="41">
        <f>SUM($AG$11:AG746)</f>
        <v>-160</v>
      </c>
      <c r="AJ746" s="36">
        <f>SUM($AA$10:AA746)</f>
        <v>692.6</v>
      </c>
      <c r="AK746" s="42">
        <f>SUM($AL$11:AL746)</f>
        <v>390</v>
      </c>
      <c r="AL746" t="b">
        <f t="shared" si="784"/>
        <v>0</v>
      </c>
      <c r="AN746">
        <f>SUM(AS$11:BJ746)</f>
        <v>1064</v>
      </c>
      <c r="AO746">
        <f>SUM(BM$11:CD746)</f>
        <v>560</v>
      </c>
      <c r="AP746">
        <f t="shared" si="775"/>
        <v>692.6</v>
      </c>
      <c r="AR746" t="str">
        <f t="shared" si="728"/>
        <v/>
      </c>
      <c r="AS746" t="str">
        <f t="shared" si="734"/>
        <v/>
      </c>
      <c r="AT746" t="str">
        <f t="shared" si="735"/>
        <v/>
      </c>
      <c r="AU746" t="str">
        <f t="shared" si="736"/>
        <v/>
      </c>
      <c r="AV746" t="str">
        <f t="shared" si="737"/>
        <v/>
      </c>
      <c r="AW746" t="str">
        <f t="shared" si="738"/>
        <v/>
      </c>
      <c r="AX746" t="str">
        <f t="shared" si="739"/>
        <v/>
      </c>
      <c r="AY746" t="str">
        <f t="shared" si="740"/>
        <v/>
      </c>
      <c r="AZ746" t="str">
        <f t="shared" si="741"/>
        <v/>
      </c>
      <c r="BA746" t="str">
        <f t="shared" si="742"/>
        <v/>
      </c>
      <c r="BB746" t="str">
        <f t="shared" si="743"/>
        <v/>
      </c>
      <c r="BC746" t="str">
        <f t="shared" si="744"/>
        <v/>
      </c>
      <c r="BD746" t="str">
        <f t="shared" si="745"/>
        <v/>
      </c>
      <c r="BE746" t="str">
        <f t="shared" si="746"/>
        <v/>
      </c>
      <c r="BF746" t="str">
        <f t="shared" si="747"/>
        <v/>
      </c>
      <c r="BG746" t="str">
        <f t="shared" si="748"/>
        <v/>
      </c>
      <c r="BH746" t="str">
        <f t="shared" si="749"/>
        <v/>
      </c>
      <c r="BI746" t="str">
        <f t="shared" si="750"/>
        <v/>
      </c>
      <c r="BJ746" t="str">
        <f t="shared" si="751"/>
        <v/>
      </c>
      <c r="BM746" t="str">
        <f t="shared" si="752"/>
        <v/>
      </c>
      <c r="BN746" t="str">
        <f t="shared" si="753"/>
        <v/>
      </c>
      <c r="BO746" t="str">
        <f t="shared" si="754"/>
        <v/>
      </c>
      <c r="BP746" t="str">
        <f t="shared" si="755"/>
        <v/>
      </c>
      <c r="BQ746" t="str">
        <f t="shared" si="756"/>
        <v/>
      </c>
      <c r="BR746" t="str">
        <f t="shared" si="757"/>
        <v/>
      </c>
      <c r="BS746" t="str">
        <f t="shared" si="758"/>
        <v/>
      </c>
      <c r="BT746" t="str">
        <f t="shared" si="759"/>
        <v/>
      </c>
      <c r="BU746" t="str">
        <f t="shared" si="760"/>
        <v/>
      </c>
      <c r="BV746" t="str">
        <f t="shared" si="761"/>
        <v/>
      </c>
      <c r="BW746" t="str">
        <f t="shared" si="762"/>
        <v/>
      </c>
      <c r="BX746" t="str">
        <f t="shared" si="763"/>
        <v/>
      </c>
      <c r="BY746" t="str">
        <f t="shared" si="764"/>
        <v/>
      </c>
      <c r="BZ746" t="str">
        <f t="shared" si="765"/>
        <v/>
      </c>
      <c r="CA746" t="str">
        <f t="shared" si="766"/>
        <v/>
      </c>
      <c r="CB746" t="str">
        <f t="shared" si="767"/>
        <v/>
      </c>
      <c r="CC746" t="str">
        <f t="shared" si="768"/>
        <v/>
      </c>
      <c r="CD746" t="str">
        <f t="shared" si="769"/>
        <v/>
      </c>
      <c r="CF746"/>
      <c r="CG746" s="36" t="str">
        <f t="shared" si="729"/>
        <v/>
      </c>
      <c r="CH746" s="36" t="str">
        <f t="shared" si="730"/>
        <v/>
      </c>
      <c r="CI746" s="36" t="str">
        <f t="shared" si="731"/>
        <v/>
      </c>
      <c r="CJ746" s="36" t="str">
        <f t="shared" si="732"/>
        <v/>
      </c>
      <c r="CK746" s="36" t="str">
        <f t="shared" si="733"/>
        <v/>
      </c>
    </row>
    <row r="747" spans="1:89">
      <c r="A747">
        <f t="shared" si="770"/>
        <v>738</v>
      </c>
      <c r="B747" s="1" t="str">
        <f t="shared" si="771"/>
        <v>Mi</v>
      </c>
      <c r="C747" s="2" t="str">
        <f t="shared" si="772"/>
        <v>12</v>
      </c>
      <c r="D747" s="50">
        <v>42095.5</v>
      </c>
      <c r="E747" s="51"/>
      <c r="F747" s="52"/>
      <c r="G747" s="52"/>
      <c r="H747" s="13" t="str">
        <f t="shared" si="777"/>
        <v/>
      </c>
      <c r="I747" s="13" t="str">
        <f t="shared" si="773"/>
        <v/>
      </c>
      <c r="J747" s="13" t="str">
        <f t="shared" si="778"/>
        <v/>
      </c>
      <c r="K747" s="3" t="str">
        <f t="shared" si="779"/>
        <v/>
      </c>
      <c r="L747" s="4" t="str">
        <f t="shared" si="780"/>
        <v/>
      </c>
      <c r="M747" s="52"/>
      <c r="N747" s="52"/>
      <c r="O747" s="13" t="str">
        <f t="shared" si="781"/>
        <v/>
      </c>
      <c r="P747" s="4" t="str">
        <f t="shared" si="782"/>
        <v/>
      </c>
      <c r="Q747" s="4" t="str">
        <f t="shared" si="783"/>
        <v/>
      </c>
      <c r="S747" s="5"/>
      <c r="T747" s="52"/>
      <c r="U747" s="52"/>
      <c r="V747" s="52"/>
      <c r="W747" s="52"/>
      <c r="X747" s="52"/>
      <c r="Y747" s="52"/>
      <c r="Z747" s="13" t="str">
        <f t="shared" si="776"/>
        <v/>
      </c>
      <c r="AA747" s="53" t="str">
        <f t="shared" si="727"/>
        <v/>
      </c>
      <c r="AB747" s="13" t="str">
        <f t="shared" si="785"/>
        <v/>
      </c>
      <c r="AC747" s="13" t="str">
        <f t="shared" si="787"/>
        <v/>
      </c>
      <c r="AD747" s="13" t="b">
        <f t="shared" si="788"/>
        <v>0</v>
      </c>
      <c r="AE747" t="e">
        <f t="shared" si="786"/>
        <v>#VALUE!</v>
      </c>
      <c r="AF747" t="str">
        <f t="shared" si="774"/>
        <v/>
      </c>
      <c r="AG747" t="b">
        <f t="shared" si="789"/>
        <v>0</v>
      </c>
      <c r="AI747" s="41">
        <f>SUM($AG$11:AG747)</f>
        <v>-160</v>
      </c>
      <c r="AJ747" s="36">
        <f>SUM($AA$10:AA747)</f>
        <v>692.6</v>
      </c>
      <c r="AK747" s="42">
        <f>SUM($AL$11:AL747)</f>
        <v>390</v>
      </c>
      <c r="AL747" t="b">
        <f t="shared" si="784"/>
        <v>0</v>
      </c>
      <c r="AN747">
        <f>SUM(AS$11:BJ747)</f>
        <v>1064</v>
      </c>
      <c r="AO747">
        <f>SUM(BM$11:CD747)</f>
        <v>560</v>
      </c>
      <c r="AP747">
        <f t="shared" si="775"/>
        <v>692.6</v>
      </c>
      <c r="AR747" t="str">
        <f t="shared" si="728"/>
        <v/>
      </c>
      <c r="AS747" t="str">
        <f t="shared" si="734"/>
        <v/>
      </c>
      <c r="AT747" t="str">
        <f t="shared" si="735"/>
        <v/>
      </c>
      <c r="AU747" t="str">
        <f t="shared" si="736"/>
        <v/>
      </c>
      <c r="AV747" t="str">
        <f t="shared" si="737"/>
        <v/>
      </c>
      <c r="AW747" t="str">
        <f t="shared" si="738"/>
        <v/>
      </c>
      <c r="AX747" t="str">
        <f t="shared" si="739"/>
        <v/>
      </c>
      <c r="AY747" t="str">
        <f t="shared" si="740"/>
        <v/>
      </c>
      <c r="AZ747" t="str">
        <f t="shared" si="741"/>
        <v/>
      </c>
      <c r="BA747" t="str">
        <f t="shared" si="742"/>
        <v/>
      </c>
      <c r="BB747" t="str">
        <f t="shared" si="743"/>
        <v/>
      </c>
      <c r="BC747" t="str">
        <f t="shared" si="744"/>
        <v/>
      </c>
      <c r="BD747" t="str">
        <f t="shared" si="745"/>
        <v/>
      </c>
      <c r="BE747" t="str">
        <f t="shared" si="746"/>
        <v/>
      </c>
      <c r="BF747" t="str">
        <f t="shared" si="747"/>
        <v/>
      </c>
      <c r="BG747" t="str">
        <f t="shared" si="748"/>
        <v/>
      </c>
      <c r="BH747" t="str">
        <f t="shared" si="749"/>
        <v/>
      </c>
      <c r="BI747" t="str">
        <f t="shared" si="750"/>
        <v/>
      </c>
      <c r="BJ747" t="str">
        <f t="shared" si="751"/>
        <v/>
      </c>
      <c r="BM747" t="str">
        <f t="shared" si="752"/>
        <v/>
      </c>
      <c r="BN747" t="str">
        <f t="shared" si="753"/>
        <v/>
      </c>
      <c r="BO747" t="str">
        <f t="shared" si="754"/>
        <v/>
      </c>
      <c r="BP747" t="str">
        <f t="shared" si="755"/>
        <v/>
      </c>
      <c r="BQ747" t="str">
        <f t="shared" si="756"/>
        <v/>
      </c>
      <c r="BR747" t="str">
        <f t="shared" si="757"/>
        <v/>
      </c>
      <c r="BS747" t="str">
        <f t="shared" si="758"/>
        <v/>
      </c>
      <c r="BT747" t="str">
        <f t="shared" si="759"/>
        <v/>
      </c>
      <c r="BU747" t="str">
        <f t="shared" si="760"/>
        <v/>
      </c>
      <c r="BV747" t="str">
        <f t="shared" si="761"/>
        <v/>
      </c>
      <c r="BW747" t="str">
        <f t="shared" si="762"/>
        <v/>
      </c>
      <c r="BX747" t="str">
        <f t="shared" si="763"/>
        <v/>
      </c>
      <c r="BY747" t="str">
        <f t="shared" si="764"/>
        <v/>
      </c>
      <c r="BZ747" t="str">
        <f t="shared" si="765"/>
        <v/>
      </c>
      <c r="CA747" t="str">
        <f t="shared" si="766"/>
        <v/>
      </c>
      <c r="CB747" t="str">
        <f t="shared" si="767"/>
        <v/>
      </c>
      <c r="CC747" t="str">
        <f t="shared" si="768"/>
        <v/>
      </c>
      <c r="CD747" t="str">
        <f t="shared" si="769"/>
        <v/>
      </c>
      <c r="CF747"/>
      <c r="CG747" s="36" t="str">
        <f t="shared" si="729"/>
        <v/>
      </c>
      <c r="CH747" s="36" t="str">
        <f t="shared" si="730"/>
        <v/>
      </c>
      <c r="CI747" s="36" t="str">
        <f t="shared" si="731"/>
        <v/>
      </c>
      <c r="CJ747" s="36" t="str">
        <f t="shared" si="732"/>
        <v/>
      </c>
      <c r="CK747" s="36" t="str">
        <f t="shared" si="733"/>
        <v/>
      </c>
    </row>
    <row r="748" spans="1:89">
      <c r="A748">
        <f t="shared" si="770"/>
        <v>739</v>
      </c>
      <c r="B748" s="1" t="str">
        <f t="shared" si="771"/>
        <v>Mi</v>
      </c>
      <c r="C748" s="2" t="str">
        <f t="shared" si="772"/>
        <v>12</v>
      </c>
      <c r="D748" s="50">
        <v>42095.5</v>
      </c>
      <c r="E748" s="51"/>
      <c r="F748" s="52"/>
      <c r="G748" s="52"/>
      <c r="H748" s="13" t="str">
        <f t="shared" si="777"/>
        <v/>
      </c>
      <c r="I748" s="13" t="str">
        <f t="shared" si="773"/>
        <v/>
      </c>
      <c r="J748" s="13" t="str">
        <f t="shared" si="778"/>
        <v/>
      </c>
      <c r="K748" s="3" t="str">
        <f t="shared" si="779"/>
        <v/>
      </c>
      <c r="L748" s="4" t="str">
        <f t="shared" si="780"/>
        <v/>
      </c>
      <c r="M748" s="52"/>
      <c r="N748" s="52"/>
      <c r="O748" s="13" t="str">
        <f t="shared" si="781"/>
        <v/>
      </c>
      <c r="P748" s="4" t="str">
        <f t="shared" si="782"/>
        <v/>
      </c>
      <c r="Q748" s="4" t="str">
        <f t="shared" si="783"/>
        <v/>
      </c>
      <c r="S748" s="5"/>
      <c r="T748" s="52"/>
      <c r="U748" s="52"/>
      <c r="V748" s="52"/>
      <c r="W748" s="52"/>
      <c r="X748" s="52"/>
      <c r="Y748" s="52"/>
      <c r="Z748" s="13" t="str">
        <f t="shared" si="776"/>
        <v/>
      </c>
      <c r="AA748" s="53" t="str">
        <f t="shared" si="727"/>
        <v/>
      </c>
      <c r="AB748" s="13" t="str">
        <f t="shared" si="785"/>
        <v/>
      </c>
      <c r="AC748" s="13" t="str">
        <f t="shared" si="787"/>
        <v/>
      </c>
      <c r="AD748" s="13" t="b">
        <f t="shared" si="788"/>
        <v>0</v>
      </c>
      <c r="AE748" t="e">
        <f t="shared" si="786"/>
        <v>#VALUE!</v>
      </c>
      <c r="AF748" t="str">
        <f t="shared" si="774"/>
        <v/>
      </c>
      <c r="AG748" t="b">
        <f t="shared" si="789"/>
        <v>0</v>
      </c>
      <c r="AI748" s="41">
        <f>SUM($AG$11:AG748)</f>
        <v>-160</v>
      </c>
      <c r="AJ748" s="36">
        <f>SUM($AA$10:AA748)</f>
        <v>692.6</v>
      </c>
      <c r="AK748" s="42">
        <f>SUM($AL$11:AL748)</f>
        <v>390</v>
      </c>
      <c r="AL748" t="b">
        <f t="shared" si="784"/>
        <v>0</v>
      </c>
      <c r="AN748">
        <f>SUM(AS$11:BJ748)</f>
        <v>1064</v>
      </c>
      <c r="AO748">
        <f>SUM(BM$11:CD748)</f>
        <v>560</v>
      </c>
      <c r="AP748">
        <f t="shared" si="775"/>
        <v>692.6</v>
      </c>
      <c r="AR748" t="str">
        <f t="shared" si="728"/>
        <v/>
      </c>
      <c r="AS748" t="str">
        <f t="shared" si="734"/>
        <v/>
      </c>
      <c r="AT748" t="str">
        <f t="shared" si="735"/>
        <v/>
      </c>
      <c r="AU748" t="str">
        <f t="shared" si="736"/>
        <v/>
      </c>
      <c r="AV748" t="str">
        <f t="shared" si="737"/>
        <v/>
      </c>
      <c r="AW748" t="str">
        <f t="shared" si="738"/>
        <v/>
      </c>
      <c r="AX748" t="str">
        <f t="shared" si="739"/>
        <v/>
      </c>
      <c r="AY748" t="str">
        <f t="shared" si="740"/>
        <v/>
      </c>
      <c r="AZ748" t="str">
        <f t="shared" si="741"/>
        <v/>
      </c>
      <c r="BA748" t="str">
        <f t="shared" si="742"/>
        <v/>
      </c>
      <c r="BB748" t="str">
        <f t="shared" si="743"/>
        <v/>
      </c>
      <c r="BC748" t="str">
        <f t="shared" si="744"/>
        <v/>
      </c>
      <c r="BD748" t="str">
        <f t="shared" si="745"/>
        <v/>
      </c>
      <c r="BE748" t="str">
        <f t="shared" si="746"/>
        <v/>
      </c>
      <c r="BF748" t="str">
        <f t="shared" si="747"/>
        <v/>
      </c>
      <c r="BG748" t="str">
        <f t="shared" si="748"/>
        <v/>
      </c>
      <c r="BH748" t="str">
        <f t="shared" si="749"/>
        <v/>
      </c>
      <c r="BI748" t="str">
        <f t="shared" si="750"/>
        <v/>
      </c>
      <c r="BJ748" t="str">
        <f t="shared" si="751"/>
        <v/>
      </c>
      <c r="BM748" t="str">
        <f t="shared" si="752"/>
        <v/>
      </c>
      <c r="BN748" t="str">
        <f t="shared" si="753"/>
        <v/>
      </c>
      <c r="BO748" t="str">
        <f t="shared" si="754"/>
        <v/>
      </c>
      <c r="BP748" t="str">
        <f t="shared" si="755"/>
        <v/>
      </c>
      <c r="BQ748" t="str">
        <f t="shared" si="756"/>
        <v/>
      </c>
      <c r="BR748" t="str">
        <f t="shared" si="757"/>
        <v/>
      </c>
      <c r="BS748" t="str">
        <f t="shared" si="758"/>
        <v/>
      </c>
      <c r="BT748" t="str">
        <f t="shared" si="759"/>
        <v/>
      </c>
      <c r="BU748" t="str">
        <f t="shared" si="760"/>
        <v/>
      </c>
      <c r="BV748" t="str">
        <f t="shared" si="761"/>
        <v/>
      </c>
      <c r="BW748" t="str">
        <f t="shared" si="762"/>
        <v/>
      </c>
      <c r="BX748" t="str">
        <f t="shared" si="763"/>
        <v/>
      </c>
      <c r="BY748" t="str">
        <f t="shared" si="764"/>
        <v/>
      </c>
      <c r="BZ748" t="str">
        <f t="shared" si="765"/>
        <v/>
      </c>
      <c r="CA748" t="str">
        <f t="shared" si="766"/>
        <v/>
      </c>
      <c r="CB748" t="str">
        <f t="shared" si="767"/>
        <v/>
      </c>
      <c r="CC748" t="str">
        <f t="shared" si="768"/>
        <v/>
      </c>
      <c r="CD748" t="str">
        <f t="shared" si="769"/>
        <v/>
      </c>
      <c r="CF748"/>
      <c r="CG748" s="36" t="str">
        <f t="shared" si="729"/>
        <v/>
      </c>
      <c r="CH748" s="36" t="str">
        <f t="shared" si="730"/>
        <v/>
      </c>
      <c r="CI748" s="36" t="str">
        <f t="shared" si="731"/>
        <v/>
      </c>
      <c r="CJ748" s="36" t="str">
        <f t="shared" si="732"/>
        <v/>
      </c>
      <c r="CK748" s="36" t="str">
        <f t="shared" si="733"/>
        <v/>
      </c>
    </row>
    <row r="749" spans="1:89">
      <c r="A749">
        <f t="shared" si="770"/>
        <v>740</v>
      </c>
      <c r="B749" s="1" t="str">
        <f t="shared" si="771"/>
        <v>Mi</v>
      </c>
      <c r="C749" s="2" t="str">
        <f t="shared" si="772"/>
        <v>12</v>
      </c>
      <c r="D749" s="50">
        <v>42095.5</v>
      </c>
      <c r="E749" s="51"/>
      <c r="F749" s="52"/>
      <c r="G749" s="52"/>
      <c r="H749" s="13" t="str">
        <f t="shared" si="777"/>
        <v/>
      </c>
      <c r="I749" s="13" t="str">
        <f t="shared" si="773"/>
        <v/>
      </c>
      <c r="J749" s="13" t="str">
        <f t="shared" si="778"/>
        <v/>
      </c>
      <c r="K749" s="3" t="str">
        <f t="shared" si="779"/>
        <v/>
      </c>
      <c r="L749" s="4" t="str">
        <f t="shared" si="780"/>
        <v/>
      </c>
      <c r="M749" s="52"/>
      <c r="N749" s="52"/>
      <c r="O749" s="13" t="str">
        <f t="shared" si="781"/>
        <v/>
      </c>
      <c r="P749" s="4" t="str">
        <f t="shared" si="782"/>
        <v/>
      </c>
      <c r="Q749" s="4" t="str">
        <f t="shared" si="783"/>
        <v/>
      </c>
      <c r="S749" s="5"/>
      <c r="T749" s="52"/>
      <c r="U749" s="52"/>
      <c r="V749" s="52"/>
      <c r="W749" s="52"/>
      <c r="X749" s="52"/>
      <c r="Y749" s="52"/>
      <c r="Z749" s="13" t="str">
        <f t="shared" si="776"/>
        <v/>
      </c>
      <c r="AA749" s="53" t="str">
        <f t="shared" ref="AA749:AA812" si="790">IF(E749="","",IF(D748=D749,((M748*Z748)+(M749*Z749))/SUM(M748:M749),Z749))</f>
        <v/>
      </c>
      <c r="AB749" s="13" t="str">
        <f t="shared" si="785"/>
        <v/>
      </c>
      <c r="AC749" s="13" t="str">
        <f t="shared" si="787"/>
        <v/>
      </c>
      <c r="AD749" s="13" t="b">
        <f t="shared" si="788"/>
        <v>0</v>
      </c>
      <c r="AE749" t="e">
        <f t="shared" si="786"/>
        <v>#VALUE!</v>
      </c>
      <c r="AF749" t="str">
        <f t="shared" si="774"/>
        <v/>
      </c>
      <c r="AG749" t="b">
        <f t="shared" si="789"/>
        <v>0</v>
      </c>
      <c r="AI749" s="41">
        <f>SUM($AG$11:AG749)</f>
        <v>-160</v>
      </c>
      <c r="AJ749" s="36">
        <f>SUM($AA$10:AA749)</f>
        <v>692.6</v>
      </c>
      <c r="AK749" s="42">
        <f>SUM($AL$11:AL749)</f>
        <v>390</v>
      </c>
      <c r="AL749" t="b">
        <f t="shared" si="784"/>
        <v>0</v>
      </c>
      <c r="AN749">
        <f>SUM(AS$11:BJ749)</f>
        <v>1064</v>
      </c>
      <c r="AO749">
        <f>SUM(BM$11:CD749)</f>
        <v>560</v>
      </c>
      <c r="AP749">
        <f t="shared" si="775"/>
        <v>692.6</v>
      </c>
      <c r="AR749" t="str">
        <f t="shared" si="728"/>
        <v/>
      </c>
      <c r="AS749" t="str">
        <f t="shared" si="734"/>
        <v/>
      </c>
      <c r="AT749" t="str">
        <f t="shared" si="735"/>
        <v/>
      </c>
      <c r="AU749" t="str">
        <f t="shared" si="736"/>
        <v/>
      </c>
      <c r="AV749" t="str">
        <f t="shared" si="737"/>
        <v/>
      </c>
      <c r="AW749" t="str">
        <f t="shared" si="738"/>
        <v/>
      </c>
      <c r="AX749" t="str">
        <f t="shared" si="739"/>
        <v/>
      </c>
      <c r="AY749" t="str">
        <f t="shared" si="740"/>
        <v/>
      </c>
      <c r="AZ749" t="str">
        <f t="shared" si="741"/>
        <v/>
      </c>
      <c r="BA749" t="str">
        <f t="shared" si="742"/>
        <v/>
      </c>
      <c r="BB749" t="str">
        <f t="shared" si="743"/>
        <v/>
      </c>
      <c r="BC749" t="str">
        <f t="shared" si="744"/>
        <v/>
      </c>
      <c r="BD749" t="str">
        <f t="shared" si="745"/>
        <v/>
      </c>
      <c r="BE749" t="str">
        <f t="shared" si="746"/>
        <v/>
      </c>
      <c r="BF749" t="str">
        <f t="shared" si="747"/>
        <v/>
      </c>
      <c r="BG749" t="str">
        <f t="shared" si="748"/>
        <v/>
      </c>
      <c r="BH749" t="str">
        <f t="shared" si="749"/>
        <v/>
      </c>
      <c r="BI749" t="str">
        <f t="shared" si="750"/>
        <v/>
      </c>
      <c r="BJ749" t="str">
        <f t="shared" si="751"/>
        <v/>
      </c>
      <c r="BM749" t="str">
        <f t="shared" si="752"/>
        <v/>
      </c>
      <c r="BN749" t="str">
        <f t="shared" si="753"/>
        <v/>
      </c>
      <c r="BO749" t="str">
        <f t="shared" si="754"/>
        <v/>
      </c>
      <c r="BP749" t="str">
        <f t="shared" si="755"/>
        <v/>
      </c>
      <c r="BQ749" t="str">
        <f t="shared" si="756"/>
        <v/>
      </c>
      <c r="BR749" t="str">
        <f t="shared" si="757"/>
        <v/>
      </c>
      <c r="BS749" t="str">
        <f t="shared" si="758"/>
        <v/>
      </c>
      <c r="BT749" t="str">
        <f t="shared" si="759"/>
        <v/>
      </c>
      <c r="BU749" t="str">
        <f t="shared" si="760"/>
        <v/>
      </c>
      <c r="BV749" t="str">
        <f t="shared" si="761"/>
        <v/>
      </c>
      <c r="BW749" t="str">
        <f t="shared" si="762"/>
        <v/>
      </c>
      <c r="BX749" t="str">
        <f t="shared" si="763"/>
        <v/>
      </c>
      <c r="BY749" t="str">
        <f t="shared" si="764"/>
        <v/>
      </c>
      <c r="BZ749" t="str">
        <f t="shared" si="765"/>
        <v/>
      </c>
      <c r="CA749" t="str">
        <f t="shared" si="766"/>
        <v/>
      </c>
      <c r="CB749" t="str">
        <f t="shared" si="767"/>
        <v/>
      </c>
      <c r="CC749" t="str">
        <f t="shared" si="768"/>
        <v/>
      </c>
      <c r="CD749" t="str">
        <f t="shared" si="769"/>
        <v/>
      </c>
      <c r="CF749"/>
      <c r="CG749" s="36" t="str">
        <f t="shared" si="729"/>
        <v/>
      </c>
      <c r="CH749" s="36" t="str">
        <f t="shared" si="730"/>
        <v/>
      </c>
      <c r="CI749" s="36" t="str">
        <f t="shared" si="731"/>
        <v/>
      </c>
      <c r="CJ749" s="36" t="str">
        <f t="shared" si="732"/>
        <v/>
      </c>
      <c r="CK749" s="36" t="str">
        <f t="shared" si="733"/>
        <v/>
      </c>
    </row>
    <row r="750" spans="1:89">
      <c r="A750">
        <f t="shared" si="770"/>
        <v>741</v>
      </c>
      <c r="B750" s="1" t="str">
        <f t="shared" si="771"/>
        <v>Mi</v>
      </c>
      <c r="C750" s="2" t="str">
        <f t="shared" si="772"/>
        <v>12</v>
      </c>
      <c r="D750" s="50">
        <v>42095.5</v>
      </c>
      <c r="E750" s="51"/>
      <c r="F750" s="52"/>
      <c r="G750" s="52"/>
      <c r="H750" s="13" t="str">
        <f t="shared" si="777"/>
        <v/>
      </c>
      <c r="I750" s="13" t="str">
        <f t="shared" si="773"/>
        <v/>
      </c>
      <c r="J750" s="13" t="str">
        <f t="shared" si="778"/>
        <v/>
      </c>
      <c r="K750" s="3" t="str">
        <f t="shared" si="779"/>
        <v/>
      </c>
      <c r="L750" s="4" t="str">
        <f t="shared" si="780"/>
        <v/>
      </c>
      <c r="M750" s="52"/>
      <c r="N750" s="52"/>
      <c r="O750" s="13" t="str">
        <f t="shared" si="781"/>
        <v/>
      </c>
      <c r="P750" s="4" t="str">
        <f t="shared" si="782"/>
        <v/>
      </c>
      <c r="Q750" s="4" t="str">
        <f t="shared" si="783"/>
        <v/>
      </c>
      <c r="S750" s="5"/>
      <c r="T750" s="52"/>
      <c r="U750" s="52"/>
      <c r="V750" s="52"/>
      <c r="W750" s="52"/>
      <c r="X750" s="52"/>
      <c r="Y750" s="52"/>
      <c r="Z750" s="13" t="str">
        <f t="shared" si="776"/>
        <v/>
      </c>
      <c r="AA750" s="53" t="str">
        <f t="shared" si="790"/>
        <v/>
      </c>
      <c r="AB750" s="13" t="str">
        <f t="shared" si="785"/>
        <v/>
      </c>
      <c r="AC750" s="13" t="str">
        <f t="shared" si="787"/>
        <v/>
      </c>
      <c r="AD750" s="13" t="b">
        <f t="shared" si="788"/>
        <v>0</v>
      </c>
      <c r="AE750" t="e">
        <f t="shared" si="786"/>
        <v>#VALUE!</v>
      </c>
      <c r="AF750" t="str">
        <f t="shared" si="774"/>
        <v/>
      </c>
      <c r="AG750" t="b">
        <f t="shared" si="789"/>
        <v>0</v>
      </c>
      <c r="AI750" s="41">
        <f>SUM($AG$11:AG750)</f>
        <v>-160</v>
      </c>
      <c r="AJ750" s="36">
        <f>SUM($AA$10:AA750)</f>
        <v>692.6</v>
      </c>
      <c r="AK750" s="42">
        <f>SUM($AL$11:AL750)</f>
        <v>390</v>
      </c>
      <c r="AL750" t="b">
        <f t="shared" si="784"/>
        <v>0</v>
      </c>
      <c r="AN750">
        <f>SUM(AS$11:BJ750)</f>
        <v>1064</v>
      </c>
      <c r="AO750">
        <f>SUM(BM$11:CD750)</f>
        <v>560</v>
      </c>
      <c r="AP750">
        <f t="shared" si="775"/>
        <v>692.6</v>
      </c>
      <c r="AR750" t="str">
        <f t="shared" si="728"/>
        <v/>
      </c>
      <c r="AS750" t="str">
        <f t="shared" si="734"/>
        <v/>
      </c>
      <c r="AT750" t="str">
        <f t="shared" si="735"/>
        <v/>
      </c>
      <c r="AU750" t="str">
        <f t="shared" si="736"/>
        <v/>
      </c>
      <c r="AV750" t="str">
        <f t="shared" si="737"/>
        <v/>
      </c>
      <c r="AW750" t="str">
        <f t="shared" si="738"/>
        <v/>
      </c>
      <c r="AX750" t="str">
        <f t="shared" si="739"/>
        <v/>
      </c>
      <c r="AY750" t="str">
        <f t="shared" si="740"/>
        <v/>
      </c>
      <c r="AZ750" t="str">
        <f t="shared" si="741"/>
        <v/>
      </c>
      <c r="BA750" t="str">
        <f t="shared" si="742"/>
        <v/>
      </c>
      <c r="BB750" t="str">
        <f t="shared" si="743"/>
        <v/>
      </c>
      <c r="BC750" t="str">
        <f t="shared" si="744"/>
        <v/>
      </c>
      <c r="BD750" t="str">
        <f t="shared" si="745"/>
        <v/>
      </c>
      <c r="BE750" t="str">
        <f t="shared" si="746"/>
        <v/>
      </c>
      <c r="BF750" t="str">
        <f t="shared" si="747"/>
        <v/>
      </c>
      <c r="BG750" t="str">
        <f t="shared" si="748"/>
        <v/>
      </c>
      <c r="BH750" t="str">
        <f t="shared" si="749"/>
        <v/>
      </c>
      <c r="BI750" t="str">
        <f t="shared" si="750"/>
        <v/>
      </c>
      <c r="BJ750" t="str">
        <f t="shared" si="751"/>
        <v/>
      </c>
      <c r="BM750" t="str">
        <f t="shared" si="752"/>
        <v/>
      </c>
      <c r="BN750" t="str">
        <f t="shared" si="753"/>
        <v/>
      </c>
      <c r="BO750" t="str">
        <f t="shared" si="754"/>
        <v/>
      </c>
      <c r="BP750" t="str">
        <f t="shared" si="755"/>
        <v/>
      </c>
      <c r="BQ750" t="str">
        <f t="shared" si="756"/>
        <v/>
      </c>
      <c r="BR750" t="str">
        <f t="shared" si="757"/>
        <v/>
      </c>
      <c r="BS750" t="str">
        <f t="shared" si="758"/>
        <v/>
      </c>
      <c r="BT750" t="str">
        <f t="shared" si="759"/>
        <v/>
      </c>
      <c r="BU750" t="str">
        <f t="shared" si="760"/>
        <v/>
      </c>
      <c r="BV750" t="str">
        <f t="shared" si="761"/>
        <v/>
      </c>
      <c r="BW750" t="str">
        <f t="shared" si="762"/>
        <v/>
      </c>
      <c r="BX750" t="str">
        <f t="shared" si="763"/>
        <v/>
      </c>
      <c r="BY750" t="str">
        <f t="shared" si="764"/>
        <v/>
      </c>
      <c r="BZ750" t="str">
        <f t="shared" si="765"/>
        <v/>
      </c>
      <c r="CA750" t="str">
        <f t="shared" si="766"/>
        <v/>
      </c>
      <c r="CB750" t="str">
        <f t="shared" si="767"/>
        <v/>
      </c>
      <c r="CC750" t="str">
        <f t="shared" si="768"/>
        <v/>
      </c>
      <c r="CD750" t="str">
        <f t="shared" si="769"/>
        <v/>
      </c>
      <c r="CF750"/>
      <c r="CG750" s="36" t="str">
        <f t="shared" si="729"/>
        <v/>
      </c>
      <c r="CH750" s="36" t="str">
        <f t="shared" si="730"/>
        <v/>
      </c>
      <c r="CI750" s="36" t="str">
        <f t="shared" si="731"/>
        <v/>
      </c>
      <c r="CJ750" s="36" t="str">
        <f t="shared" si="732"/>
        <v/>
      </c>
      <c r="CK750" s="36" t="str">
        <f t="shared" si="733"/>
        <v/>
      </c>
    </row>
    <row r="751" spans="1:89">
      <c r="A751">
        <f t="shared" si="770"/>
        <v>742</v>
      </c>
      <c r="B751" s="1" t="str">
        <f t="shared" si="771"/>
        <v>Mi</v>
      </c>
      <c r="C751" s="2" t="str">
        <f t="shared" si="772"/>
        <v>12</v>
      </c>
      <c r="D751" s="50">
        <v>42095.5</v>
      </c>
      <c r="E751" s="51"/>
      <c r="F751" s="52"/>
      <c r="G751" s="52"/>
      <c r="H751" s="13" t="str">
        <f t="shared" si="777"/>
        <v/>
      </c>
      <c r="I751" s="13" t="str">
        <f t="shared" si="773"/>
        <v/>
      </c>
      <c r="J751" s="13" t="str">
        <f t="shared" si="778"/>
        <v/>
      </c>
      <c r="K751" s="3" t="str">
        <f t="shared" si="779"/>
        <v/>
      </c>
      <c r="L751" s="4" t="str">
        <f t="shared" si="780"/>
        <v/>
      </c>
      <c r="M751" s="52"/>
      <c r="N751" s="52"/>
      <c r="O751" s="13" t="str">
        <f t="shared" si="781"/>
        <v/>
      </c>
      <c r="P751" s="4" t="str">
        <f t="shared" si="782"/>
        <v/>
      </c>
      <c r="Q751" s="4" t="str">
        <f t="shared" si="783"/>
        <v/>
      </c>
      <c r="S751" s="5"/>
      <c r="T751" s="52"/>
      <c r="U751" s="52"/>
      <c r="V751" s="52"/>
      <c r="W751" s="52"/>
      <c r="X751" s="52"/>
      <c r="Y751" s="52"/>
      <c r="Z751" s="13" t="str">
        <f t="shared" si="776"/>
        <v/>
      </c>
      <c r="AA751" s="53" t="str">
        <f t="shared" si="790"/>
        <v/>
      </c>
      <c r="AB751" s="13" t="str">
        <f t="shared" si="785"/>
        <v/>
      </c>
      <c r="AC751" s="13" t="str">
        <f t="shared" si="787"/>
        <v/>
      </c>
      <c r="AD751" s="13" t="b">
        <f t="shared" si="788"/>
        <v>0</v>
      </c>
      <c r="AE751" t="e">
        <f t="shared" si="786"/>
        <v>#VALUE!</v>
      </c>
      <c r="AF751" t="str">
        <f t="shared" si="774"/>
        <v/>
      </c>
      <c r="AG751" t="b">
        <f t="shared" si="789"/>
        <v>0</v>
      </c>
      <c r="AI751" s="41">
        <f>SUM($AG$11:AG751)</f>
        <v>-160</v>
      </c>
      <c r="AJ751" s="36">
        <f>SUM($AA$10:AA751)</f>
        <v>692.6</v>
      </c>
      <c r="AK751" s="42">
        <f>SUM($AL$11:AL751)</f>
        <v>390</v>
      </c>
      <c r="AL751" t="b">
        <f t="shared" si="784"/>
        <v>0</v>
      </c>
      <c r="AN751">
        <f>SUM(AS$11:BJ751)</f>
        <v>1064</v>
      </c>
      <c r="AO751">
        <f>SUM(BM$11:CD751)</f>
        <v>560</v>
      </c>
      <c r="AP751">
        <f t="shared" si="775"/>
        <v>692.6</v>
      </c>
      <c r="AR751" t="str">
        <f t="shared" si="728"/>
        <v/>
      </c>
      <c r="AS751" t="str">
        <f t="shared" si="734"/>
        <v/>
      </c>
      <c r="AT751" t="str">
        <f t="shared" si="735"/>
        <v/>
      </c>
      <c r="AU751" t="str">
        <f t="shared" si="736"/>
        <v/>
      </c>
      <c r="AV751" t="str">
        <f t="shared" si="737"/>
        <v/>
      </c>
      <c r="AW751" t="str">
        <f t="shared" si="738"/>
        <v/>
      </c>
      <c r="AX751" t="str">
        <f t="shared" si="739"/>
        <v/>
      </c>
      <c r="AY751" t="str">
        <f t="shared" si="740"/>
        <v/>
      </c>
      <c r="AZ751" t="str">
        <f t="shared" si="741"/>
        <v/>
      </c>
      <c r="BA751" t="str">
        <f t="shared" si="742"/>
        <v/>
      </c>
      <c r="BB751" t="str">
        <f t="shared" si="743"/>
        <v/>
      </c>
      <c r="BC751" t="str">
        <f t="shared" si="744"/>
        <v/>
      </c>
      <c r="BD751" t="str">
        <f t="shared" si="745"/>
        <v/>
      </c>
      <c r="BE751" t="str">
        <f t="shared" si="746"/>
        <v/>
      </c>
      <c r="BF751" t="str">
        <f t="shared" si="747"/>
        <v/>
      </c>
      <c r="BG751" t="str">
        <f t="shared" si="748"/>
        <v/>
      </c>
      <c r="BH751" t="str">
        <f t="shared" si="749"/>
        <v/>
      </c>
      <c r="BI751" t="str">
        <f t="shared" si="750"/>
        <v/>
      </c>
      <c r="BJ751" t="str">
        <f t="shared" si="751"/>
        <v/>
      </c>
      <c r="BM751" t="str">
        <f t="shared" si="752"/>
        <v/>
      </c>
      <c r="BN751" t="str">
        <f t="shared" si="753"/>
        <v/>
      </c>
      <c r="BO751" t="str">
        <f t="shared" si="754"/>
        <v/>
      </c>
      <c r="BP751" t="str">
        <f t="shared" si="755"/>
        <v/>
      </c>
      <c r="BQ751" t="str">
        <f t="shared" si="756"/>
        <v/>
      </c>
      <c r="BR751" t="str">
        <f t="shared" si="757"/>
        <v/>
      </c>
      <c r="BS751" t="str">
        <f t="shared" si="758"/>
        <v/>
      </c>
      <c r="BT751" t="str">
        <f t="shared" si="759"/>
        <v/>
      </c>
      <c r="BU751" t="str">
        <f t="shared" si="760"/>
        <v/>
      </c>
      <c r="BV751" t="str">
        <f t="shared" si="761"/>
        <v/>
      </c>
      <c r="BW751" t="str">
        <f t="shared" si="762"/>
        <v/>
      </c>
      <c r="BX751" t="str">
        <f t="shared" si="763"/>
        <v/>
      </c>
      <c r="BY751" t="str">
        <f t="shared" si="764"/>
        <v/>
      </c>
      <c r="BZ751" t="str">
        <f t="shared" si="765"/>
        <v/>
      </c>
      <c r="CA751" t="str">
        <f t="shared" si="766"/>
        <v/>
      </c>
      <c r="CB751" t="str">
        <f t="shared" si="767"/>
        <v/>
      </c>
      <c r="CC751" t="str">
        <f t="shared" si="768"/>
        <v/>
      </c>
      <c r="CD751" t="str">
        <f t="shared" si="769"/>
        <v/>
      </c>
      <c r="CF751"/>
      <c r="CG751" s="36" t="str">
        <f t="shared" si="729"/>
        <v/>
      </c>
      <c r="CH751" s="36" t="str">
        <f t="shared" si="730"/>
        <v/>
      </c>
      <c r="CI751" s="36" t="str">
        <f t="shared" si="731"/>
        <v/>
      </c>
      <c r="CJ751" s="36" t="str">
        <f t="shared" si="732"/>
        <v/>
      </c>
      <c r="CK751" s="36" t="str">
        <f t="shared" si="733"/>
        <v/>
      </c>
    </row>
    <row r="752" spans="1:89">
      <c r="A752">
        <f t="shared" si="770"/>
        <v>743</v>
      </c>
      <c r="B752" s="1" t="str">
        <f t="shared" si="771"/>
        <v>Mi</v>
      </c>
      <c r="C752" s="2" t="str">
        <f t="shared" si="772"/>
        <v>12</v>
      </c>
      <c r="D752" s="50">
        <v>42095.5</v>
      </c>
      <c r="E752" s="51"/>
      <c r="F752" s="52"/>
      <c r="G752" s="52"/>
      <c r="H752" s="13" t="str">
        <f t="shared" si="777"/>
        <v/>
      </c>
      <c r="I752" s="13" t="str">
        <f t="shared" si="773"/>
        <v/>
      </c>
      <c r="J752" s="13" t="str">
        <f t="shared" si="778"/>
        <v/>
      </c>
      <c r="K752" s="3" t="str">
        <f t="shared" si="779"/>
        <v/>
      </c>
      <c r="L752" s="4" t="str">
        <f t="shared" si="780"/>
        <v/>
      </c>
      <c r="M752" s="52"/>
      <c r="N752" s="52"/>
      <c r="O752" s="13" t="str">
        <f t="shared" si="781"/>
        <v/>
      </c>
      <c r="P752" s="4" t="str">
        <f t="shared" si="782"/>
        <v/>
      </c>
      <c r="Q752" s="4" t="str">
        <f t="shared" si="783"/>
        <v/>
      </c>
      <c r="S752" s="5"/>
      <c r="T752" s="52"/>
      <c r="U752" s="52"/>
      <c r="V752" s="52"/>
      <c r="W752" s="52"/>
      <c r="X752" s="52"/>
      <c r="Y752" s="52"/>
      <c r="Z752" s="13" t="str">
        <f t="shared" si="776"/>
        <v/>
      </c>
      <c r="AA752" s="53" t="str">
        <f t="shared" si="790"/>
        <v/>
      </c>
      <c r="AB752" s="13" t="str">
        <f t="shared" si="785"/>
        <v/>
      </c>
      <c r="AC752" s="13" t="str">
        <f t="shared" si="787"/>
        <v/>
      </c>
      <c r="AD752" s="13" t="b">
        <f t="shared" si="788"/>
        <v>0</v>
      </c>
      <c r="AE752" t="e">
        <f t="shared" si="786"/>
        <v>#VALUE!</v>
      </c>
      <c r="AF752" t="str">
        <f t="shared" si="774"/>
        <v/>
      </c>
      <c r="AG752" t="b">
        <f t="shared" si="789"/>
        <v>0</v>
      </c>
      <c r="AI752" s="41">
        <f>SUM($AG$11:AG752)</f>
        <v>-160</v>
      </c>
      <c r="AJ752" s="36">
        <f>SUM($AA$10:AA752)</f>
        <v>692.6</v>
      </c>
      <c r="AK752" s="42">
        <f>SUM($AL$11:AL752)</f>
        <v>390</v>
      </c>
      <c r="AL752" t="b">
        <f t="shared" si="784"/>
        <v>0</v>
      </c>
      <c r="AN752">
        <f>SUM(AS$11:BJ752)</f>
        <v>1064</v>
      </c>
      <c r="AO752">
        <f>SUM(BM$11:CD752)</f>
        <v>560</v>
      </c>
      <c r="AP752">
        <f t="shared" si="775"/>
        <v>692.6</v>
      </c>
      <c r="AR752" t="str">
        <f t="shared" si="728"/>
        <v/>
      </c>
      <c r="AS752" t="str">
        <f t="shared" si="734"/>
        <v/>
      </c>
      <c r="AT752" t="str">
        <f t="shared" si="735"/>
        <v/>
      </c>
      <c r="AU752" t="str">
        <f t="shared" si="736"/>
        <v/>
      </c>
      <c r="AV752" t="str">
        <f t="shared" si="737"/>
        <v/>
      </c>
      <c r="AW752" t="str">
        <f t="shared" si="738"/>
        <v/>
      </c>
      <c r="AX752" t="str">
        <f t="shared" si="739"/>
        <v/>
      </c>
      <c r="AY752" t="str">
        <f t="shared" si="740"/>
        <v/>
      </c>
      <c r="AZ752" t="str">
        <f t="shared" si="741"/>
        <v/>
      </c>
      <c r="BA752" t="str">
        <f t="shared" si="742"/>
        <v/>
      </c>
      <c r="BB752" t="str">
        <f t="shared" si="743"/>
        <v/>
      </c>
      <c r="BC752" t="str">
        <f t="shared" si="744"/>
        <v/>
      </c>
      <c r="BD752" t="str">
        <f t="shared" si="745"/>
        <v/>
      </c>
      <c r="BE752" t="str">
        <f t="shared" si="746"/>
        <v/>
      </c>
      <c r="BF752" t="str">
        <f t="shared" si="747"/>
        <v/>
      </c>
      <c r="BG752" t="str">
        <f t="shared" si="748"/>
        <v/>
      </c>
      <c r="BH752" t="str">
        <f t="shared" si="749"/>
        <v/>
      </c>
      <c r="BI752" t="str">
        <f t="shared" si="750"/>
        <v/>
      </c>
      <c r="BJ752" t="str">
        <f t="shared" si="751"/>
        <v/>
      </c>
      <c r="BM752" t="str">
        <f t="shared" si="752"/>
        <v/>
      </c>
      <c r="BN752" t="str">
        <f t="shared" si="753"/>
        <v/>
      </c>
      <c r="BO752" t="str">
        <f t="shared" si="754"/>
        <v/>
      </c>
      <c r="BP752" t="str">
        <f t="shared" si="755"/>
        <v/>
      </c>
      <c r="BQ752" t="str">
        <f t="shared" si="756"/>
        <v/>
      </c>
      <c r="BR752" t="str">
        <f t="shared" si="757"/>
        <v/>
      </c>
      <c r="BS752" t="str">
        <f t="shared" si="758"/>
        <v/>
      </c>
      <c r="BT752" t="str">
        <f t="shared" si="759"/>
        <v/>
      </c>
      <c r="BU752" t="str">
        <f t="shared" si="760"/>
        <v/>
      </c>
      <c r="BV752" t="str">
        <f t="shared" si="761"/>
        <v/>
      </c>
      <c r="BW752" t="str">
        <f t="shared" si="762"/>
        <v/>
      </c>
      <c r="BX752" t="str">
        <f t="shared" si="763"/>
        <v/>
      </c>
      <c r="BY752" t="str">
        <f t="shared" si="764"/>
        <v/>
      </c>
      <c r="BZ752" t="str">
        <f t="shared" si="765"/>
        <v/>
      </c>
      <c r="CA752" t="str">
        <f t="shared" si="766"/>
        <v/>
      </c>
      <c r="CB752" t="str">
        <f t="shared" si="767"/>
        <v/>
      </c>
      <c r="CC752" t="str">
        <f t="shared" si="768"/>
        <v/>
      </c>
      <c r="CD752" t="str">
        <f t="shared" si="769"/>
        <v/>
      </c>
      <c r="CF752"/>
      <c r="CG752" s="36" t="str">
        <f t="shared" si="729"/>
        <v/>
      </c>
      <c r="CH752" s="36" t="str">
        <f t="shared" si="730"/>
        <v/>
      </c>
      <c r="CI752" s="36" t="str">
        <f t="shared" si="731"/>
        <v/>
      </c>
      <c r="CJ752" s="36" t="str">
        <f t="shared" si="732"/>
        <v/>
      </c>
      <c r="CK752" s="36" t="str">
        <f t="shared" si="733"/>
        <v/>
      </c>
    </row>
    <row r="753" spans="1:89">
      <c r="A753">
        <f t="shared" si="770"/>
        <v>744</v>
      </c>
      <c r="B753" s="1" t="str">
        <f t="shared" si="771"/>
        <v>Mi</v>
      </c>
      <c r="C753" s="2" t="str">
        <f t="shared" si="772"/>
        <v>12</v>
      </c>
      <c r="D753" s="50">
        <v>42095.5</v>
      </c>
      <c r="E753" s="51"/>
      <c r="F753" s="52"/>
      <c r="G753" s="52"/>
      <c r="H753" s="13" t="str">
        <f t="shared" si="777"/>
        <v/>
      </c>
      <c r="I753" s="13" t="str">
        <f t="shared" si="773"/>
        <v/>
      </c>
      <c r="J753" s="13" t="str">
        <f t="shared" si="778"/>
        <v/>
      </c>
      <c r="K753" s="3" t="str">
        <f t="shared" si="779"/>
        <v/>
      </c>
      <c r="L753" s="4" t="str">
        <f t="shared" si="780"/>
        <v/>
      </c>
      <c r="M753" s="52"/>
      <c r="N753" s="52"/>
      <c r="O753" s="13" t="str">
        <f t="shared" si="781"/>
        <v/>
      </c>
      <c r="P753" s="4" t="str">
        <f t="shared" si="782"/>
        <v/>
      </c>
      <c r="Q753" s="4" t="str">
        <f t="shared" si="783"/>
        <v/>
      </c>
      <c r="S753" s="5"/>
      <c r="T753" s="52"/>
      <c r="U753" s="52"/>
      <c r="V753" s="52"/>
      <c r="W753" s="52"/>
      <c r="X753" s="52"/>
      <c r="Y753" s="52"/>
      <c r="Z753" s="13" t="str">
        <f t="shared" si="776"/>
        <v/>
      </c>
      <c r="AA753" s="53" t="str">
        <f t="shared" si="790"/>
        <v/>
      </c>
      <c r="AB753" s="13" t="str">
        <f t="shared" si="785"/>
        <v/>
      </c>
      <c r="AC753" s="13" t="str">
        <f t="shared" si="787"/>
        <v/>
      </c>
      <c r="AD753" s="13" t="b">
        <f t="shared" si="788"/>
        <v>0</v>
      </c>
      <c r="AE753" t="e">
        <f t="shared" si="786"/>
        <v>#VALUE!</v>
      </c>
      <c r="AF753" t="str">
        <f t="shared" si="774"/>
        <v/>
      </c>
      <c r="AG753" t="b">
        <f t="shared" si="789"/>
        <v>0</v>
      </c>
      <c r="AI753" s="41">
        <f>SUM($AG$11:AG753)</f>
        <v>-160</v>
      </c>
      <c r="AJ753" s="36">
        <f>SUM($AA$10:AA753)</f>
        <v>692.6</v>
      </c>
      <c r="AK753" s="42">
        <f>SUM($AL$11:AL753)</f>
        <v>390</v>
      </c>
      <c r="AL753" t="b">
        <f t="shared" si="784"/>
        <v>0</v>
      </c>
      <c r="AN753">
        <f>SUM(AS$11:BJ753)</f>
        <v>1064</v>
      </c>
      <c r="AO753">
        <f>SUM(BM$11:CD753)</f>
        <v>560</v>
      </c>
      <c r="AP753">
        <f t="shared" si="775"/>
        <v>692.6</v>
      </c>
      <c r="AR753" t="str">
        <f t="shared" si="728"/>
        <v/>
      </c>
      <c r="AS753" t="str">
        <f t="shared" si="734"/>
        <v/>
      </c>
      <c r="AT753" t="str">
        <f t="shared" si="735"/>
        <v/>
      </c>
      <c r="AU753" t="str">
        <f t="shared" si="736"/>
        <v/>
      </c>
      <c r="AV753" t="str">
        <f t="shared" si="737"/>
        <v/>
      </c>
      <c r="AW753" t="str">
        <f t="shared" si="738"/>
        <v/>
      </c>
      <c r="AX753" t="str">
        <f t="shared" si="739"/>
        <v/>
      </c>
      <c r="AY753" t="str">
        <f t="shared" si="740"/>
        <v/>
      </c>
      <c r="AZ753" t="str">
        <f t="shared" si="741"/>
        <v/>
      </c>
      <c r="BA753" t="str">
        <f t="shared" si="742"/>
        <v/>
      </c>
      <c r="BB753" t="str">
        <f t="shared" si="743"/>
        <v/>
      </c>
      <c r="BC753" t="str">
        <f t="shared" si="744"/>
        <v/>
      </c>
      <c r="BD753" t="str">
        <f t="shared" si="745"/>
        <v/>
      </c>
      <c r="BE753" t="str">
        <f t="shared" si="746"/>
        <v/>
      </c>
      <c r="BF753" t="str">
        <f t="shared" si="747"/>
        <v/>
      </c>
      <c r="BG753" t="str">
        <f t="shared" si="748"/>
        <v/>
      </c>
      <c r="BH753" t="str">
        <f t="shared" si="749"/>
        <v/>
      </c>
      <c r="BI753" t="str">
        <f t="shared" si="750"/>
        <v/>
      </c>
      <c r="BJ753" t="str">
        <f t="shared" si="751"/>
        <v/>
      </c>
      <c r="BM753" t="str">
        <f t="shared" si="752"/>
        <v/>
      </c>
      <c r="BN753" t="str">
        <f t="shared" si="753"/>
        <v/>
      </c>
      <c r="BO753" t="str">
        <f t="shared" si="754"/>
        <v/>
      </c>
      <c r="BP753" t="str">
        <f t="shared" si="755"/>
        <v/>
      </c>
      <c r="BQ753" t="str">
        <f t="shared" si="756"/>
        <v/>
      </c>
      <c r="BR753" t="str">
        <f t="shared" si="757"/>
        <v/>
      </c>
      <c r="BS753" t="str">
        <f t="shared" si="758"/>
        <v/>
      </c>
      <c r="BT753" t="str">
        <f t="shared" si="759"/>
        <v/>
      </c>
      <c r="BU753" t="str">
        <f t="shared" si="760"/>
        <v/>
      </c>
      <c r="BV753" t="str">
        <f t="shared" si="761"/>
        <v/>
      </c>
      <c r="BW753" t="str">
        <f t="shared" si="762"/>
        <v/>
      </c>
      <c r="BX753" t="str">
        <f t="shared" si="763"/>
        <v/>
      </c>
      <c r="BY753" t="str">
        <f t="shared" si="764"/>
        <v/>
      </c>
      <c r="BZ753" t="str">
        <f t="shared" si="765"/>
        <v/>
      </c>
      <c r="CA753" t="str">
        <f t="shared" si="766"/>
        <v/>
      </c>
      <c r="CB753" t="str">
        <f t="shared" si="767"/>
        <v/>
      </c>
      <c r="CC753" t="str">
        <f t="shared" si="768"/>
        <v/>
      </c>
      <c r="CD753" t="str">
        <f t="shared" si="769"/>
        <v/>
      </c>
      <c r="CF753"/>
      <c r="CG753" s="36" t="str">
        <f t="shared" si="729"/>
        <v/>
      </c>
      <c r="CH753" s="36" t="str">
        <f t="shared" si="730"/>
        <v/>
      </c>
      <c r="CI753" s="36" t="str">
        <f t="shared" si="731"/>
        <v/>
      </c>
      <c r="CJ753" s="36" t="str">
        <f t="shared" si="732"/>
        <v/>
      </c>
      <c r="CK753" s="36" t="str">
        <f t="shared" si="733"/>
        <v/>
      </c>
    </row>
    <row r="754" spans="1:89">
      <c r="A754">
        <f t="shared" si="770"/>
        <v>745</v>
      </c>
      <c r="B754" s="1" t="str">
        <f t="shared" si="771"/>
        <v>Mi</v>
      </c>
      <c r="C754" s="2" t="str">
        <f t="shared" si="772"/>
        <v>12</v>
      </c>
      <c r="D754" s="50">
        <v>42095.5</v>
      </c>
      <c r="E754" s="51"/>
      <c r="F754" s="52"/>
      <c r="G754" s="52"/>
      <c r="H754" s="13" t="str">
        <f t="shared" si="777"/>
        <v/>
      </c>
      <c r="I754" s="13" t="str">
        <f t="shared" si="773"/>
        <v/>
      </c>
      <c r="J754" s="13" t="str">
        <f t="shared" si="778"/>
        <v/>
      </c>
      <c r="K754" s="3" t="str">
        <f t="shared" si="779"/>
        <v/>
      </c>
      <c r="L754" s="4" t="str">
        <f t="shared" si="780"/>
        <v/>
      </c>
      <c r="M754" s="52"/>
      <c r="N754" s="52"/>
      <c r="O754" s="13" t="str">
        <f t="shared" si="781"/>
        <v/>
      </c>
      <c r="P754" s="4" t="str">
        <f t="shared" si="782"/>
        <v/>
      </c>
      <c r="Q754" s="4" t="str">
        <f t="shared" si="783"/>
        <v/>
      </c>
      <c r="S754" s="5"/>
      <c r="T754" s="52"/>
      <c r="U754" s="52"/>
      <c r="V754" s="52"/>
      <c r="W754" s="52"/>
      <c r="X754" s="52"/>
      <c r="Y754" s="52"/>
      <c r="Z754" s="13" t="str">
        <f t="shared" si="776"/>
        <v/>
      </c>
      <c r="AA754" s="53" t="str">
        <f t="shared" si="790"/>
        <v/>
      </c>
      <c r="AB754" s="13" t="str">
        <f t="shared" si="785"/>
        <v/>
      </c>
      <c r="AC754" s="13" t="str">
        <f t="shared" si="787"/>
        <v/>
      </c>
      <c r="AD754" s="13" t="b">
        <f t="shared" si="788"/>
        <v>0</v>
      </c>
      <c r="AE754" t="e">
        <f t="shared" si="786"/>
        <v>#VALUE!</v>
      </c>
      <c r="AF754" t="str">
        <f t="shared" si="774"/>
        <v/>
      </c>
      <c r="AG754" t="b">
        <f t="shared" si="789"/>
        <v>0</v>
      </c>
      <c r="AI754" s="41">
        <f>SUM($AG$11:AG754)</f>
        <v>-160</v>
      </c>
      <c r="AJ754" s="36">
        <f>SUM($AA$10:AA754)</f>
        <v>692.6</v>
      </c>
      <c r="AK754" s="42">
        <f>SUM($AL$11:AL754)</f>
        <v>390</v>
      </c>
      <c r="AL754" t="b">
        <f t="shared" si="784"/>
        <v>0</v>
      </c>
      <c r="AN754">
        <f>SUM(AS$11:BJ754)</f>
        <v>1064</v>
      </c>
      <c r="AO754">
        <f>SUM(BM$11:CD754)</f>
        <v>560</v>
      </c>
      <c r="AP754">
        <f t="shared" si="775"/>
        <v>692.6</v>
      </c>
      <c r="AR754" t="str">
        <f t="shared" si="728"/>
        <v/>
      </c>
      <c r="AS754" t="str">
        <f t="shared" si="734"/>
        <v/>
      </c>
      <c r="AT754" t="str">
        <f t="shared" si="735"/>
        <v/>
      </c>
      <c r="AU754" t="str">
        <f t="shared" si="736"/>
        <v/>
      </c>
      <c r="AV754" t="str">
        <f t="shared" si="737"/>
        <v/>
      </c>
      <c r="AW754" t="str">
        <f t="shared" si="738"/>
        <v/>
      </c>
      <c r="AX754" t="str">
        <f t="shared" si="739"/>
        <v/>
      </c>
      <c r="AY754" t="str">
        <f t="shared" si="740"/>
        <v/>
      </c>
      <c r="AZ754" t="str">
        <f t="shared" si="741"/>
        <v/>
      </c>
      <c r="BA754" t="str">
        <f t="shared" si="742"/>
        <v/>
      </c>
      <c r="BB754" t="str">
        <f t="shared" si="743"/>
        <v/>
      </c>
      <c r="BC754" t="str">
        <f t="shared" si="744"/>
        <v/>
      </c>
      <c r="BD754" t="str">
        <f t="shared" si="745"/>
        <v/>
      </c>
      <c r="BE754" t="str">
        <f t="shared" si="746"/>
        <v/>
      </c>
      <c r="BF754" t="str">
        <f t="shared" si="747"/>
        <v/>
      </c>
      <c r="BG754" t="str">
        <f t="shared" si="748"/>
        <v/>
      </c>
      <c r="BH754" t="str">
        <f t="shared" si="749"/>
        <v/>
      </c>
      <c r="BI754" t="str">
        <f t="shared" si="750"/>
        <v/>
      </c>
      <c r="BJ754" t="str">
        <f t="shared" si="751"/>
        <v/>
      </c>
      <c r="BM754" t="str">
        <f t="shared" si="752"/>
        <v/>
      </c>
      <c r="BN754" t="str">
        <f t="shared" si="753"/>
        <v/>
      </c>
      <c r="BO754" t="str">
        <f t="shared" si="754"/>
        <v/>
      </c>
      <c r="BP754" t="str">
        <f t="shared" si="755"/>
        <v/>
      </c>
      <c r="BQ754" t="str">
        <f t="shared" si="756"/>
        <v/>
      </c>
      <c r="BR754" t="str">
        <f t="shared" si="757"/>
        <v/>
      </c>
      <c r="BS754" t="str">
        <f t="shared" si="758"/>
        <v/>
      </c>
      <c r="BT754" t="str">
        <f t="shared" si="759"/>
        <v/>
      </c>
      <c r="BU754" t="str">
        <f t="shared" si="760"/>
        <v/>
      </c>
      <c r="BV754" t="str">
        <f t="shared" si="761"/>
        <v/>
      </c>
      <c r="BW754" t="str">
        <f t="shared" si="762"/>
        <v/>
      </c>
      <c r="BX754" t="str">
        <f t="shared" si="763"/>
        <v/>
      </c>
      <c r="BY754" t="str">
        <f t="shared" si="764"/>
        <v/>
      </c>
      <c r="BZ754" t="str">
        <f t="shared" si="765"/>
        <v/>
      </c>
      <c r="CA754" t="str">
        <f t="shared" si="766"/>
        <v/>
      </c>
      <c r="CB754" t="str">
        <f t="shared" si="767"/>
        <v/>
      </c>
      <c r="CC754" t="str">
        <f t="shared" si="768"/>
        <v/>
      </c>
      <c r="CD754" t="str">
        <f t="shared" si="769"/>
        <v/>
      </c>
      <c r="CF754"/>
      <c r="CG754" s="36" t="str">
        <f t="shared" si="729"/>
        <v/>
      </c>
      <c r="CH754" s="36" t="str">
        <f t="shared" si="730"/>
        <v/>
      </c>
      <c r="CI754" s="36" t="str">
        <f t="shared" si="731"/>
        <v/>
      </c>
      <c r="CJ754" s="36" t="str">
        <f t="shared" si="732"/>
        <v/>
      </c>
      <c r="CK754" s="36" t="str">
        <f t="shared" si="733"/>
        <v/>
      </c>
    </row>
    <row r="755" spans="1:89">
      <c r="A755">
        <f t="shared" si="770"/>
        <v>746</v>
      </c>
      <c r="B755" s="1" t="str">
        <f t="shared" si="771"/>
        <v>Mi</v>
      </c>
      <c r="C755" s="2" t="str">
        <f t="shared" si="772"/>
        <v>12</v>
      </c>
      <c r="D755" s="50">
        <v>42095.5</v>
      </c>
      <c r="E755" s="51"/>
      <c r="F755" s="52"/>
      <c r="G755" s="52"/>
      <c r="H755" s="13" t="str">
        <f t="shared" si="777"/>
        <v/>
      </c>
      <c r="I755" s="13" t="str">
        <f t="shared" si="773"/>
        <v/>
      </c>
      <c r="J755" s="13" t="str">
        <f t="shared" si="778"/>
        <v/>
      </c>
      <c r="K755" s="3" t="str">
        <f t="shared" si="779"/>
        <v/>
      </c>
      <c r="L755" s="4" t="str">
        <f t="shared" si="780"/>
        <v/>
      </c>
      <c r="M755" s="52"/>
      <c r="N755" s="52"/>
      <c r="O755" s="13" t="str">
        <f t="shared" si="781"/>
        <v/>
      </c>
      <c r="P755" s="4" t="str">
        <f t="shared" si="782"/>
        <v/>
      </c>
      <c r="Q755" s="4" t="str">
        <f t="shared" si="783"/>
        <v/>
      </c>
      <c r="S755" s="5"/>
      <c r="T755" s="52"/>
      <c r="U755" s="52"/>
      <c r="V755" s="52"/>
      <c r="W755" s="52"/>
      <c r="X755" s="52"/>
      <c r="Y755" s="52"/>
      <c r="Z755" s="13" t="str">
        <f t="shared" si="776"/>
        <v/>
      </c>
      <c r="AA755" s="53" t="str">
        <f t="shared" si="790"/>
        <v/>
      </c>
      <c r="AB755" s="13" t="str">
        <f t="shared" si="785"/>
        <v/>
      </c>
      <c r="AC755" s="13" t="str">
        <f t="shared" si="787"/>
        <v/>
      </c>
      <c r="AD755" s="13" t="b">
        <f t="shared" si="788"/>
        <v>0</v>
      </c>
      <c r="AE755" t="e">
        <f t="shared" si="786"/>
        <v>#VALUE!</v>
      </c>
      <c r="AF755" t="str">
        <f t="shared" si="774"/>
        <v/>
      </c>
      <c r="AG755" t="b">
        <f t="shared" si="789"/>
        <v>0</v>
      </c>
      <c r="AI755" s="41">
        <f>SUM($AG$11:AG755)</f>
        <v>-160</v>
      </c>
      <c r="AJ755" s="36">
        <f>SUM($AA$10:AA755)</f>
        <v>692.6</v>
      </c>
      <c r="AK755" s="42">
        <f>SUM($AL$11:AL755)</f>
        <v>390</v>
      </c>
      <c r="AL755" t="b">
        <f t="shared" si="784"/>
        <v>0</v>
      </c>
      <c r="AN755">
        <f>SUM(AS$11:BJ755)</f>
        <v>1064</v>
      </c>
      <c r="AO755">
        <f>SUM(BM$11:CD755)</f>
        <v>560</v>
      </c>
      <c r="AP755">
        <f t="shared" si="775"/>
        <v>692.6</v>
      </c>
      <c r="AR755" t="str">
        <f t="shared" si="728"/>
        <v/>
      </c>
      <c r="AS755" t="str">
        <f t="shared" si="734"/>
        <v/>
      </c>
      <c r="AT755" t="str">
        <f t="shared" si="735"/>
        <v/>
      </c>
      <c r="AU755" t="str">
        <f t="shared" si="736"/>
        <v/>
      </c>
      <c r="AV755" t="str">
        <f t="shared" si="737"/>
        <v/>
      </c>
      <c r="AW755" t="str">
        <f t="shared" si="738"/>
        <v/>
      </c>
      <c r="AX755" t="str">
        <f t="shared" si="739"/>
        <v/>
      </c>
      <c r="AY755" t="str">
        <f t="shared" si="740"/>
        <v/>
      </c>
      <c r="AZ755" t="str">
        <f t="shared" si="741"/>
        <v/>
      </c>
      <c r="BA755" t="str">
        <f t="shared" si="742"/>
        <v/>
      </c>
      <c r="BB755" t="str">
        <f t="shared" si="743"/>
        <v/>
      </c>
      <c r="BC755" t="str">
        <f t="shared" si="744"/>
        <v/>
      </c>
      <c r="BD755" t="str">
        <f t="shared" si="745"/>
        <v/>
      </c>
      <c r="BE755" t="str">
        <f t="shared" si="746"/>
        <v/>
      </c>
      <c r="BF755" t="str">
        <f t="shared" si="747"/>
        <v/>
      </c>
      <c r="BG755" t="str">
        <f t="shared" si="748"/>
        <v/>
      </c>
      <c r="BH755" t="str">
        <f t="shared" si="749"/>
        <v/>
      </c>
      <c r="BI755" t="str">
        <f t="shared" si="750"/>
        <v/>
      </c>
      <c r="BJ755" t="str">
        <f t="shared" si="751"/>
        <v/>
      </c>
      <c r="BM755" t="str">
        <f t="shared" si="752"/>
        <v/>
      </c>
      <c r="BN755" t="str">
        <f t="shared" si="753"/>
        <v/>
      </c>
      <c r="BO755" t="str">
        <f t="shared" si="754"/>
        <v/>
      </c>
      <c r="BP755" t="str">
        <f t="shared" si="755"/>
        <v/>
      </c>
      <c r="BQ755" t="str">
        <f t="shared" si="756"/>
        <v/>
      </c>
      <c r="BR755" t="str">
        <f t="shared" si="757"/>
        <v/>
      </c>
      <c r="BS755" t="str">
        <f t="shared" si="758"/>
        <v/>
      </c>
      <c r="BT755" t="str">
        <f t="shared" si="759"/>
        <v/>
      </c>
      <c r="BU755" t="str">
        <f t="shared" si="760"/>
        <v/>
      </c>
      <c r="BV755" t="str">
        <f t="shared" si="761"/>
        <v/>
      </c>
      <c r="BW755" t="str">
        <f t="shared" si="762"/>
        <v/>
      </c>
      <c r="BX755" t="str">
        <f t="shared" si="763"/>
        <v/>
      </c>
      <c r="BY755" t="str">
        <f t="shared" si="764"/>
        <v/>
      </c>
      <c r="BZ755" t="str">
        <f t="shared" si="765"/>
        <v/>
      </c>
      <c r="CA755" t="str">
        <f t="shared" si="766"/>
        <v/>
      </c>
      <c r="CB755" t="str">
        <f t="shared" si="767"/>
        <v/>
      </c>
      <c r="CC755" t="str">
        <f t="shared" si="768"/>
        <v/>
      </c>
      <c r="CD755" t="str">
        <f t="shared" si="769"/>
        <v/>
      </c>
      <c r="CF755"/>
      <c r="CG755" s="36" t="str">
        <f t="shared" si="729"/>
        <v/>
      </c>
      <c r="CH755" s="36" t="str">
        <f t="shared" si="730"/>
        <v/>
      </c>
      <c r="CI755" s="36" t="str">
        <f t="shared" si="731"/>
        <v/>
      </c>
      <c r="CJ755" s="36" t="str">
        <f t="shared" si="732"/>
        <v/>
      </c>
      <c r="CK755" s="36" t="str">
        <f t="shared" si="733"/>
        <v/>
      </c>
    </row>
    <row r="756" spans="1:89">
      <c r="A756">
        <f t="shared" si="770"/>
        <v>747</v>
      </c>
      <c r="B756" s="1" t="str">
        <f t="shared" si="771"/>
        <v>Mi</v>
      </c>
      <c r="C756" s="2" t="str">
        <f t="shared" si="772"/>
        <v>12</v>
      </c>
      <c r="D756" s="50">
        <v>42095.5</v>
      </c>
      <c r="E756" s="51"/>
      <c r="F756" s="52"/>
      <c r="G756" s="52"/>
      <c r="H756" s="13" t="str">
        <f t="shared" si="777"/>
        <v/>
      </c>
      <c r="I756" s="13" t="str">
        <f t="shared" si="773"/>
        <v/>
      </c>
      <c r="J756" s="13" t="str">
        <f t="shared" si="778"/>
        <v/>
      </c>
      <c r="K756" s="3" t="str">
        <f t="shared" si="779"/>
        <v/>
      </c>
      <c r="L756" s="4" t="str">
        <f t="shared" si="780"/>
        <v/>
      </c>
      <c r="M756" s="52"/>
      <c r="N756" s="52"/>
      <c r="O756" s="13" t="str">
        <f t="shared" si="781"/>
        <v/>
      </c>
      <c r="P756" s="4" t="str">
        <f t="shared" si="782"/>
        <v/>
      </c>
      <c r="Q756" s="4" t="str">
        <f t="shared" si="783"/>
        <v/>
      </c>
      <c r="S756" s="5"/>
      <c r="T756" s="52"/>
      <c r="U756" s="52"/>
      <c r="V756" s="52"/>
      <c r="W756" s="52"/>
      <c r="X756" s="52"/>
      <c r="Y756" s="52"/>
      <c r="Z756" s="13" t="str">
        <f t="shared" si="776"/>
        <v/>
      </c>
      <c r="AA756" s="53" t="str">
        <f t="shared" si="790"/>
        <v/>
      </c>
      <c r="AB756" s="13" t="str">
        <f t="shared" si="785"/>
        <v/>
      </c>
      <c r="AC756" s="13" t="str">
        <f t="shared" si="787"/>
        <v/>
      </c>
      <c r="AD756" s="13" t="b">
        <f t="shared" si="788"/>
        <v>0</v>
      </c>
      <c r="AE756" t="e">
        <f t="shared" si="786"/>
        <v>#VALUE!</v>
      </c>
      <c r="AF756" t="str">
        <f t="shared" si="774"/>
        <v/>
      </c>
      <c r="AG756" t="b">
        <f t="shared" si="789"/>
        <v>0</v>
      </c>
      <c r="AI756" s="41">
        <f>SUM($AG$11:AG756)</f>
        <v>-160</v>
      </c>
      <c r="AJ756" s="36">
        <f>SUM($AA$10:AA756)</f>
        <v>692.6</v>
      </c>
      <c r="AK756" s="42">
        <f>SUM($AL$11:AL756)</f>
        <v>390</v>
      </c>
      <c r="AL756" t="b">
        <f t="shared" si="784"/>
        <v>0</v>
      </c>
      <c r="AN756">
        <f>SUM(AS$11:BJ756)</f>
        <v>1064</v>
      </c>
      <c r="AO756">
        <f>SUM(BM$11:CD756)</f>
        <v>560</v>
      </c>
      <c r="AP756">
        <f t="shared" si="775"/>
        <v>692.6</v>
      </c>
      <c r="AR756" t="str">
        <f t="shared" si="728"/>
        <v/>
      </c>
      <c r="AS756" t="str">
        <f t="shared" si="734"/>
        <v/>
      </c>
      <c r="AT756" t="str">
        <f t="shared" si="735"/>
        <v/>
      </c>
      <c r="AU756" t="str">
        <f t="shared" si="736"/>
        <v/>
      </c>
      <c r="AV756" t="str">
        <f t="shared" si="737"/>
        <v/>
      </c>
      <c r="AW756" t="str">
        <f t="shared" si="738"/>
        <v/>
      </c>
      <c r="AX756" t="str">
        <f t="shared" si="739"/>
        <v/>
      </c>
      <c r="AY756" t="str">
        <f t="shared" si="740"/>
        <v/>
      </c>
      <c r="AZ756" t="str">
        <f t="shared" si="741"/>
        <v/>
      </c>
      <c r="BA756" t="str">
        <f t="shared" si="742"/>
        <v/>
      </c>
      <c r="BB756" t="str">
        <f t="shared" si="743"/>
        <v/>
      </c>
      <c r="BC756" t="str">
        <f t="shared" si="744"/>
        <v/>
      </c>
      <c r="BD756" t="str">
        <f t="shared" si="745"/>
        <v/>
      </c>
      <c r="BE756" t="str">
        <f t="shared" si="746"/>
        <v/>
      </c>
      <c r="BF756" t="str">
        <f t="shared" si="747"/>
        <v/>
      </c>
      <c r="BG756" t="str">
        <f t="shared" si="748"/>
        <v/>
      </c>
      <c r="BH756" t="str">
        <f t="shared" si="749"/>
        <v/>
      </c>
      <c r="BI756" t="str">
        <f t="shared" si="750"/>
        <v/>
      </c>
      <c r="BJ756" t="str">
        <f t="shared" si="751"/>
        <v/>
      </c>
      <c r="BM756" t="str">
        <f t="shared" si="752"/>
        <v/>
      </c>
      <c r="BN756" t="str">
        <f t="shared" si="753"/>
        <v/>
      </c>
      <c r="BO756" t="str">
        <f t="shared" si="754"/>
        <v/>
      </c>
      <c r="BP756" t="str">
        <f t="shared" si="755"/>
        <v/>
      </c>
      <c r="BQ756" t="str">
        <f t="shared" si="756"/>
        <v/>
      </c>
      <c r="BR756" t="str">
        <f t="shared" si="757"/>
        <v/>
      </c>
      <c r="BS756" t="str">
        <f t="shared" si="758"/>
        <v/>
      </c>
      <c r="BT756" t="str">
        <f t="shared" si="759"/>
        <v/>
      </c>
      <c r="BU756" t="str">
        <f t="shared" si="760"/>
        <v/>
      </c>
      <c r="BV756" t="str">
        <f t="shared" si="761"/>
        <v/>
      </c>
      <c r="BW756" t="str">
        <f t="shared" si="762"/>
        <v/>
      </c>
      <c r="BX756" t="str">
        <f t="shared" si="763"/>
        <v/>
      </c>
      <c r="BY756" t="str">
        <f t="shared" si="764"/>
        <v/>
      </c>
      <c r="BZ756" t="str">
        <f t="shared" si="765"/>
        <v/>
      </c>
      <c r="CA756" t="str">
        <f t="shared" si="766"/>
        <v/>
      </c>
      <c r="CB756" t="str">
        <f t="shared" si="767"/>
        <v/>
      </c>
      <c r="CC756" t="str">
        <f t="shared" si="768"/>
        <v/>
      </c>
      <c r="CD756" t="str">
        <f t="shared" si="769"/>
        <v/>
      </c>
      <c r="CF756"/>
      <c r="CG756" s="36" t="str">
        <f t="shared" si="729"/>
        <v/>
      </c>
      <c r="CH756" s="36" t="str">
        <f t="shared" si="730"/>
        <v/>
      </c>
      <c r="CI756" s="36" t="str">
        <f t="shared" si="731"/>
        <v/>
      </c>
      <c r="CJ756" s="36" t="str">
        <f t="shared" si="732"/>
        <v/>
      </c>
      <c r="CK756" s="36" t="str">
        <f t="shared" si="733"/>
        <v/>
      </c>
    </row>
    <row r="757" spans="1:89">
      <c r="A757">
        <f t="shared" si="770"/>
        <v>748</v>
      </c>
      <c r="B757" s="1" t="str">
        <f t="shared" si="771"/>
        <v>Mi</v>
      </c>
      <c r="C757" s="2" t="str">
        <f t="shared" si="772"/>
        <v>12</v>
      </c>
      <c r="D757" s="50">
        <v>42095.5</v>
      </c>
      <c r="E757" s="51"/>
      <c r="F757" s="52"/>
      <c r="G757" s="52"/>
      <c r="H757" s="13" t="str">
        <f t="shared" si="777"/>
        <v/>
      </c>
      <c r="I757" s="13" t="str">
        <f t="shared" si="773"/>
        <v/>
      </c>
      <c r="J757" s="13" t="str">
        <f t="shared" si="778"/>
        <v/>
      </c>
      <c r="K757" s="3" t="str">
        <f t="shared" si="779"/>
        <v/>
      </c>
      <c r="L757" s="4" t="str">
        <f t="shared" si="780"/>
        <v/>
      </c>
      <c r="M757" s="52"/>
      <c r="N757" s="52"/>
      <c r="O757" s="13" t="str">
        <f t="shared" si="781"/>
        <v/>
      </c>
      <c r="P757" s="4" t="str">
        <f t="shared" si="782"/>
        <v/>
      </c>
      <c r="Q757" s="4" t="str">
        <f t="shared" si="783"/>
        <v/>
      </c>
      <c r="S757" s="5"/>
      <c r="T757" s="52"/>
      <c r="U757" s="52"/>
      <c r="V757" s="52"/>
      <c r="W757" s="52"/>
      <c r="X757" s="52"/>
      <c r="Y757" s="52"/>
      <c r="Z757" s="13" t="str">
        <f t="shared" si="776"/>
        <v/>
      </c>
      <c r="AA757" s="53" t="str">
        <f t="shared" si="790"/>
        <v/>
      </c>
      <c r="AB757" s="13" t="str">
        <f t="shared" si="785"/>
        <v/>
      </c>
      <c r="AC757" s="13" t="str">
        <f t="shared" si="787"/>
        <v/>
      </c>
      <c r="AD757" s="13" t="b">
        <f t="shared" si="788"/>
        <v>0</v>
      </c>
      <c r="AE757" t="e">
        <f t="shared" si="786"/>
        <v>#VALUE!</v>
      </c>
      <c r="AF757" t="str">
        <f t="shared" si="774"/>
        <v/>
      </c>
      <c r="AG757" t="b">
        <f t="shared" si="789"/>
        <v>0</v>
      </c>
      <c r="AI757" s="41">
        <f>SUM($AG$11:AG757)</f>
        <v>-160</v>
      </c>
      <c r="AJ757" s="36">
        <f>SUM($AA$10:AA757)</f>
        <v>692.6</v>
      </c>
      <c r="AK757" s="42">
        <f>SUM($AL$11:AL757)</f>
        <v>390</v>
      </c>
      <c r="AL757" t="b">
        <f t="shared" si="784"/>
        <v>0</v>
      </c>
      <c r="AN757">
        <f>SUM(AS$11:BJ757)</f>
        <v>1064</v>
      </c>
      <c r="AO757">
        <f>SUM(BM$11:CD757)</f>
        <v>560</v>
      </c>
      <c r="AP757">
        <f t="shared" si="775"/>
        <v>692.6</v>
      </c>
      <c r="AR757" t="str">
        <f t="shared" si="728"/>
        <v/>
      </c>
      <c r="AS757" t="str">
        <f t="shared" si="734"/>
        <v/>
      </c>
      <c r="AT757" t="str">
        <f t="shared" si="735"/>
        <v/>
      </c>
      <c r="AU757" t="str">
        <f t="shared" si="736"/>
        <v/>
      </c>
      <c r="AV757" t="str">
        <f t="shared" si="737"/>
        <v/>
      </c>
      <c r="AW757" t="str">
        <f t="shared" si="738"/>
        <v/>
      </c>
      <c r="AX757" t="str">
        <f t="shared" si="739"/>
        <v/>
      </c>
      <c r="AY757" t="str">
        <f t="shared" si="740"/>
        <v/>
      </c>
      <c r="AZ757" t="str">
        <f t="shared" si="741"/>
        <v/>
      </c>
      <c r="BA757" t="str">
        <f t="shared" si="742"/>
        <v/>
      </c>
      <c r="BB757" t="str">
        <f t="shared" si="743"/>
        <v/>
      </c>
      <c r="BC757" t="str">
        <f t="shared" si="744"/>
        <v/>
      </c>
      <c r="BD757" t="str">
        <f t="shared" si="745"/>
        <v/>
      </c>
      <c r="BE757" t="str">
        <f t="shared" si="746"/>
        <v/>
      </c>
      <c r="BF757" t="str">
        <f t="shared" si="747"/>
        <v/>
      </c>
      <c r="BG757" t="str">
        <f t="shared" si="748"/>
        <v/>
      </c>
      <c r="BH757" t="str">
        <f t="shared" si="749"/>
        <v/>
      </c>
      <c r="BI757" t="str">
        <f t="shared" si="750"/>
        <v/>
      </c>
      <c r="BJ757" t="str">
        <f t="shared" si="751"/>
        <v/>
      </c>
      <c r="BM757" t="str">
        <f t="shared" si="752"/>
        <v/>
      </c>
      <c r="BN757" t="str">
        <f t="shared" si="753"/>
        <v/>
      </c>
      <c r="BO757" t="str">
        <f t="shared" si="754"/>
        <v/>
      </c>
      <c r="BP757" t="str">
        <f t="shared" si="755"/>
        <v/>
      </c>
      <c r="BQ757" t="str">
        <f t="shared" si="756"/>
        <v/>
      </c>
      <c r="BR757" t="str">
        <f t="shared" si="757"/>
        <v/>
      </c>
      <c r="BS757" t="str">
        <f t="shared" si="758"/>
        <v/>
      </c>
      <c r="BT757" t="str">
        <f t="shared" si="759"/>
        <v/>
      </c>
      <c r="BU757" t="str">
        <f t="shared" si="760"/>
        <v/>
      </c>
      <c r="BV757" t="str">
        <f t="shared" si="761"/>
        <v/>
      </c>
      <c r="BW757" t="str">
        <f t="shared" si="762"/>
        <v/>
      </c>
      <c r="BX757" t="str">
        <f t="shared" si="763"/>
        <v/>
      </c>
      <c r="BY757" t="str">
        <f t="shared" si="764"/>
        <v/>
      </c>
      <c r="BZ757" t="str">
        <f t="shared" si="765"/>
        <v/>
      </c>
      <c r="CA757" t="str">
        <f t="shared" si="766"/>
        <v/>
      </c>
      <c r="CB757" t="str">
        <f t="shared" si="767"/>
        <v/>
      </c>
      <c r="CC757" t="str">
        <f t="shared" si="768"/>
        <v/>
      </c>
      <c r="CD757" t="str">
        <f t="shared" si="769"/>
        <v/>
      </c>
      <c r="CF757"/>
      <c r="CG757" s="36" t="str">
        <f t="shared" si="729"/>
        <v/>
      </c>
      <c r="CH757" s="36" t="str">
        <f t="shared" si="730"/>
        <v/>
      </c>
      <c r="CI757" s="36" t="str">
        <f t="shared" si="731"/>
        <v/>
      </c>
      <c r="CJ757" s="36" t="str">
        <f t="shared" si="732"/>
        <v/>
      </c>
      <c r="CK757" s="36" t="str">
        <f t="shared" si="733"/>
        <v/>
      </c>
    </row>
    <row r="758" spans="1:89">
      <c r="A758">
        <f t="shared" si="770"/>
        <v>749</v>
      </c>
      <c r="B758" s="1" t="str">
        <f t="shared" si="771"/>
        <v>Mi</v>
      </c>
      <c r="C758" s="2" t="str">
        <f t="shared" si="772"/>
        <v>12</v>
      </c>
      <c r="D758" s="50">
        <v>42095.5</v>
      </c>
      <c r="E758" s="51"/>
      <c r="F758" s="52"/>
      <c r="G758" s="52"/>
      <c r="H758" s="13" t="str">
        <f t="shared" si="777"/>
        <v/>
      </c>
      <c r="I758" s="13" t="str">
        <f t="shared" si="773"/>
        <v/>
      </c>
      <c r="J758" s="13" t="str">
        <f t="shared" si="778"/>
        <v/>
      </c>
      <c r="K758" s="3" t="str">
        <f t="shared" si="779"/>
        <v/>
      </c>
      <c r="L758" s="4" t="str">
        <f t="shared" si="780"/>
        <v/>
      </c>
      <c r="M758" s="52"/>
      <c r="N758" s="52"/>
      <c r="O758" s="13" t="str">
        <f t="shared" si="781"/>
        <v/>
      </c>
      <c r="P758" s="4" t="str">
        <f t="shared" si="782"/>
        <v/>
      </c>
      <c r="Q758" s="4" t="str">
        <f t="shared" si="783"/>
        <v/>
      </c>
      <c r="S758" s="5"/>
      <c r="T758" s="52"/>
      <c r="U758" s="52"/>
      <c r="V758" s="52"/>
      <c r="W758" s="52"/>
      <c r="X758" s="52"/>
      <c r="Y758" s="52"/>
      <c r="Z758" s="13" t="str">
        <f t="shared" si="776"/>
        <v/>
      </c>
      <c r="AA758" s="53" t="str">
        <f t="shared" si="790"/>
        <v/>
      </c>
      <c r="AB758" s="13" t="str">
        <f t="shared" si="785"/>
        <v/>
      </c>
      <c r="AC758" s="13" t="str">
        <f t="shared" si="787"/>
        <v/>
      </c>
      <c r="AD758" s="13" t="b">
        <f t="shared" si="788"/>
        <v>0</v>
      </c>
      <c r="AE758" t="e">
        <f t="shared" si="786"/>
        <v>#VALUE!</v>
      </c>
      <c r="AF758" t="str">
        <f t="shared" si="774"/>
        <v/>
      </c>
      <c r="AG758" t="b">
        <f t="shared" si="789"/>
        <v>0</v>
      </c>
      <c r="AI758" s="41">
        <f>SUM($AG$11:AG758)</f>
        <v>-160</v>
      </c>
      <c r="AJ758" s="36">
        <f>SUM($AA$10:AA758)</f>
        <v>692.6</v>
      </c>
      <c r="AK758" s="42">
        <f>SUM($AL$11:AL758)</f>
        <v>390</v>
      </c>
      <c r="AL758" t="b">
        <f t="shared" si="784"/>
        <v>0</v>
      </c>
      <c r="AN758">
        <f>SUM(AS$11:BJ758)</f>
        <v>1064</v>
      </c>
      <c r="AO758">
        <f>SUM(BM$11:CD758)</f>
        <v>560</v>
      </c>
      <c r="AP758">
        <f t="shared" si="775"/>
        <v>692.6</v>
      </c>
      <c r="AR758" t="str">
        <f t="shared" si="728"/>
        <v/>
      </c>
      <c r="AS758" t="str">
        <f t="shared" si="734"/>
        <v/>
      </c>
      <c r="AT758" t="str">
        <f t="shared" si="735"/>
        <v/>
      </c>
      <c r="AU758" t="str">
        <f t="shared" si="736"/>
        <v/>
      </c>
      <c r="AV758" t="str">
        <f t="shared" si="737"/>
        <v/>
      </c>
      <c r="AW758" t="str">
        <f t="shared" si="738"/>
        <v/>
      </c>
      <c r="AX758" t="str">
        <f t="shared" si="739"/>
        <v/>
      </c>
      <c r="AY758" t="str">
        <f t="shared" si="740"/>
        <v/>
      </c>
      <c r="AZ758" t="str">
        <f t="shared" si="741"/>
        <v/>
      </c>
      <c r="BA758" t="str">
        <f t="shared" si="742"/>
        <v/>
      </c>
      <c r="BB758" t="str">
        <f t="shared" si="743"/>
        <v/>
      </c>
      <c r="BC758" t="str">
        <f t="shared" si="744"/>
        <v/>
      </c>
      <c r="BD758" t="str">
        <f t="shared" si="745"/>
        <v/>
      </c>
      <c r="BE758" t="str">
        <f t="shared" si="746"/>
        <v/>
      </c>
      <c r="BF758" t="str">
        <f t="shared" si="747"/>
        <v/>
      </c>
      <c r="BG758" t="str">
        <f t="shared" si="748"/>
        <v/>
      </c>
      <c r="BH758" t="str">
        <f t="shared" si="749"/>
        <v/>
      </c>
      <c r="BI758" t="str">
        <f t="shared" si="750"/>
        <v/>
      </c>
      <c r="BJ758" t="str">
        <f t="shared" si="751"/>
        <v/>
      </c>
      <c r="BM758" t="str">
        <f t="shared" si="752"/>
        <v/>
      </c>
      <c r="BN758" t="str">
        <f t="shared" si="753"/>
        <v/>
      </c>
      <c r="BO758" t="str">
        <f t="shared" si="754"/>
        <v/>
      </c>
      <c r="BP758" t="str">
        <f t="shared" si="755"/>
        <v/>
      </c>
      <c r="BQ758" t="str">
        <f t="shared" si="756"/>
        <v/>
      </c>
      <c r="BR758" t="str">
        <f t="shared" si="757"/>
        <v/>
      </c>
      <c r="BS758" t="str">
        <f t="shared" si="758"/>
        <v/>
      </c>
      <c r="BT758" t="str">
        <f t="shared" si="759"/>
        <v/>
      </c>
      <c r="BU758" t="str">
        <f t="shared" si="760"/>
        <v/>
      </c>
      <c r="BV758" t="str">
        <f t="shared" si="761"/>
        <v/>
      </c>
      <c r="BW758" t="str">
        <f t="shared" si="762"/>
        <v/>
      </c>
      <c r="BX758" t="str">
        <f t="shared" si="763"/>
        <v/>
      </c>
      <c r="BY758" t="str">
        <f t="shared" si="764"/>
        <v/>
      </c>
      <c r="BZ758" t="str">
        <f t="shared" si="765"/>
        <v/>
      </c>
      <c r="CA758" t="str">
        <f t="shared" si="766"/>
        <v/>
      </c>
      <c r="CB758" t="str">
        <f t="shared" si="767"/>
        <v/>
      </c>
      <c r="CC758" t="str">
        <f t="shared" si="768"/>
        <v/>
      </c>
      <c r="CD758" t="str">
        <f t="shared" si="769"/>
        <v/>
      </c>
      <c r="CF758"/>
      <c r="CG758" s="36" t="str">
        <f t="shared" si="729"/>
        <v/>
      </c>
      <c r="CH758" s="36" t="str">
        <f t="shared" si="730"/>
        <v/>
      </c>
      <c r="CI758" s="36" t="str">
        <f t="shared" si="731"/>
        <v/>
      </c>
      <c r="CJ758" s="36" t="str">
        <f t="shared" si="732"/>
        <v/>
      </c>
      <c r="CK758" s="36" t="str">
        <f t="shared" si="733"/>
        <v/>
      </c>
    </row>
    <row r="759" spans="1:89">
      <c r="A759">
        <f t="shared" si="770"/>
        <v>750</v>
      </c>
      <c r="B759" s="1" t="str">
        <f t="shared" si="771"/>
        <v>Mi</v>
      </c>
      <c r="C759" s="2" t="str">
        <f t="shared" si="772"/>
        <v>12</v>
      </c>
      <c r="D759" s="50">
        <v>42095.5</v>
      </c>
      <c r="E759" s="51"/>
      <c r="F759" s="52"/>
      <c r="G759" s="52"/>
      <c r="H759" s="13" t="str">
        <f t="shared" si="777"/>
        <v/>
      </c>
      <c r="I759" s="13" t="str">
        <f t="shared" si="773"/>
        <v/>
      </c>
      <c r="J759" s="13" t="str">
        <f t="shared" si="778"/>
        <v/>
      </c>
      <c r="K759" s="3" t="str">
        <f t="shared" si="779"/>
        <v/>
      </c>
      <c r="L759" s="4" t="str">
        <f t="shared" si="780"/>
        <v/>
      </c>
      <c r="M759" s="52"/>
      <c r="N759" s="52"/>
      <c r="O759" s="13" t="str">
        <f t="shared" si="781"/>
        <v/>
      </c>
      <c r="P759" s="4" t="str">
        <f t="shared" si="782"/>
        <v/>
      </c>
      <c r="Q759" s="4" t="str">
        <f t="shared" si="783"/>
        <v/>
      </c>
      <c r="S759" s="5"/>
      <c r="T759" s="52"/>
      <c r="U759" s="52"/>
      <c r="V759" s="52"/>
      <c r="W759" s="52"/>
      <c r="X759" s="52"/>
      <c r="Y759" s="52"/>
      <c r="Z759" s="13" t="str">
        <f t="shared" si="776"/>
        <v/>
      </c>
      <c r="AA759" s="53" t="str">
        <f t="shared" si="790"/>
        <v/>
      </c>
      <c r="AB759" s="13" t="str">
        <f t="shared" si="785"/>
        <v/>
      </c>
      <c r="AC759" s="13" t="str">
        <f t="shared" si="787"/>
        <v/>
      </c>
      <c r="AD759" s="13" t="b">
        <f t="shared" si="788"/>
        <v>0</v>
      </c>
      <c r="AE759" t="e">
        <f t="shared" si="786"/>
        <v>#VALUE!</v>
      </c>
      <c r="AF759" t="str">
        <f t="shared" si="774"/>
        <v/>
      </c>
      <c r="AG759" t="b">
        <f t="shared" si="789"/>
        <v>0</v>
      </c>
      <c r="AI759" s="41">
        <f>SUM($AG$11:AG759)</f>
        <v>-160</v>
      </c>
      <c r="AJ759" s="36">
        <f>SUM($AA$10:AA759)</f>
        <v>692.6</v>
      </c>
      <c r="AK759" s="42">
        <f>SUM($AL$11:AL759)</f>
        <v>390</v>
      </c>
      <c r="AL759" t="b">
        <f t="shared" si="784"/>
        <v>0</v>
      </c>
      <c r="AN759">
        <f>SUM(AS$11:BJ759)</f>
        <v>1064</v>
      </c>
      <c r="AO759">
        <f>SUM(BM$11:CD759)</f>
        <v>560</v>
      </c>
      <c r="AP759">
        <f t="shared" si="775"/>
        <v>692.6</v>
      </c>
      <c r="AR759" t="str">
        <f t="shared" si="728"/>
        <v/>
      </c>
      <c r="AS759" t="str">
        <f t="shared" si="734"/>
        <v/>
      </c>
      <c r="AT759" t="str">
        <f t="shared" si="735"/>
        <v/>
      </c>
      <c r="AU759" t="str">
        <f t="shared" si="736"/>
        <v/>
      </c>
      <c r="AV759" t="str">
        <f t="shared" si="737"/>
        <v/>
      </c>
      <c r="AW759" t="str">
        <f t="shared" si="738"/>
        <v/>
      </c>
      <c r="AX759" t="str">
        <f t="shared" si="739"/>
        <v/>
      </c>
      <c r="AY759" t="str">
        <f t="shared" si="740"/>
        <v/>
      </c>
      <c r="AZ759" t="str">
        <f t="shared" si="741"/>
        <v/>
      </c>
      <c r="BA759" t="str">
        <f t="shared" si="742"/>
        <v/>
      </c>
      <c r="BB759" t="str">
        <f t="shared" si="743"/>
        <v/>
      </c>
      <c r="BC759" t="str">
        <f t="shared" si="744"/>
        <v/>
      </c>
      <c r="BD759" t="str">
        <f t="shared" si="745"/>
        <v/>
      </c>
      <c r="BE759" t="str">
        <f t="shared" si="746"/>
        <v/>
      </c>
      <c r="BF759" t="str">
        <f t="shared" si="747"/>
        <v/>
      </c>
      <c r="BG759" t="str">
        <f t="shared" si="748"/>
        <v/>
      </c>
      <c r="BH759" t="str">
        <f t="shared" si="749"/>
        <v/>
      </c>
      <c r="BI759" t="str">
        <f t="shared" si="750"/>
        <v/>
      </c>
      <c r="BJ759" t="str">
        <f t="shared" si="751"/>
        <v/>
      </c>
      <c r="BM759" t="str">
        <f t="shared" si="752"/>
        <v/>
      </c>
      <c r="BN759" t="str">
        <f t="shared" si="753"/>
        <v/>
      </c>
      <c r="BO759" t="str">
        <f t="shared" si="754"/>
        <v/>
      </c>
      <c r="BP759" t="str">
        <f t="shared" si="755"/>
        <v/>
      </c>
      <c r="BQ759" t="str">
        <f t="shared" si="756"/>
        <v/>
      </c>
      <c r="BR759" t="str">
        <f t="shared" si="757"/>
        <v/>
      </c>
      <c r="BS759" t="str">
        <f t="shared" si="758"/>
        <v/>
      </c>
      <c r="BT759" t="str">
        <f t="shared" si="759"/>
        <v/>
      </c>
      <c r="BU759" t="str">
        <f t="shared" si="760"/>
        <v/>
      </c>
      <c r="BV759" t="str">
        <f t="shared" si="761"/>
        <v/>
      </c>
      <c r="BW759" t="str">
        <f t="shared" si="762"/>
        <v/>
      </c>
      <c r="BX759" t="str">
        <f t="shared" si="763"/>
        <v/>
      </c>
      <c r="BY759" t="str">
        <f t="shared" si="764"/>
        <v/>
      </c>
      <c r="BZ759" t="str">
        <f t="shared" si="765"/>
        <v/>
      </c>
      <c r="CA759" t="str">
        <f t="shared" si="766"/>
        <v/>
      </c>
      <c r="CB759" t="str">
        <f t="shared" si="767"/>
        <v/>
      </c>
      <c r="CC759" t="str">
        <f t="shared" si="768"/>
        <v/>
      </c>
      <c r="CD759" t="str">
        <f t="shared" si="769"/>
        <v/>
      </c>
      <c r="CF759"/>
      <c r="CG759" s="36" t="str">
        <f t="shared" si="729"/>
        <v/>
      </c>
      <c r="CH759" s="36" t="str">
        <f t="shared" si="730"/>
        <v/>
      </c>
      <c r="CI759" s="36" t="str">
        <f t="shared" si="731"/>
        <v/>
      </c>
      <c r="CJ759" s="36" t="str">
        <f t="shared" si="732"/>
        <v/>
      </c>
      <c r="CK759" s="36" t="str">
        <f t="shared" si="733"/>
        <v/>
      </c>
    </row>
    <row r="760" spans="1:89">
      <c r="A760">
        <f t="shared" si="770"/>
        <v>751</v>
      </c>
      <c r="B760" s="1" t="str">
        <f t="shared" si="771"/>
        <v>Mi</v>
      </c>
      <c r="C760" s="2" t="str">
        <f t="shared" si="772"/>
        <v>12</v>
      </c>
      <c r="D760" s="50">
        <v>42095.5</v>
      </c>
      <c r="E760" s="51"/>
      <c r="F760" s="52"/>
      <c r="G760" s="52"/>
      <c r="H760" s="13" t="str">
        <f t="shared" si="777"/>
        <v/>
      </c>
      <c r="I760" s="13" t="str">
        <f t="shared" si="773"/>
        <v/>
      </c>
      <c r="J760" s="13" t="str">
        <f t="shared" si="778"/>
        <v/>
      </c>
      <c r="K760" s="3" t="str">
        <f t="shared" si="779"/>
        <v/>
      </c>
      <c r="L760" s="4" t="str">
        <f t="shared" si="780"/>
        <v/>
      </c>
      <c r="M760" s="52"/>
      <c r="N760" s="52"/>
      <c r="O760" s="13" t="str">
        <f t="shared" si="781"/>
        <v/>
      </c>
      <c r="P760" s="4" t="str">
        <f t="shared" si="782"/>
        <v/>
      </c>
      <c r="Q760" s="4" t="str">
        <f t="shared" si="783"/>
        <v/>
      </c>
      <c r="S760" s="5"/>
      <c r="T760" s="52"/>
      <c r="U760" s="52"/>
      <c r="V760" s="52"/>
      <c r="W760" s="52"/>
      <c r="X760" s="52"/>
      <c r="Y760" s="52"/>
      <c r="Z760" s="13" t="str">
        <f t="shared" si="776"/>
        <v/>
      </c>
      <c r="AA760" s="53" t="str">
        <f t="shared" si="790"/>
        <v/>
      </c>
      <c r="AB760" s="13" t="str">
        <f t="shared" si="785"/>
        <v/>
      </c>
      <c r="AC760" s="13" t="str">
        <f t="shared" si="787"/>
        <v/>
      </c>
      <c r="AD760" s="13" t="b">
        <f t="shared" si="788"/>
        <v>0</v>
      </c>
      <c r="AE760" t="e">
        <f t="shared" si="786"/>
        <v>#VALUE!</v>
      </c>
      <c r="AF760" t="str">
        <f t="shared" si="774"/>
        <v/>
      </c>
      <c r="AG760" t="b">
        <f t="shared" si="789"/>
        <v>0</v>
      </c>
      <c r="AI760" s="41">
        <f>SUM($AG$11:AG760)</f>
        <v>-160</v>
      </c>
      <c r="AJ760" s="36">
        <f>SUM($AA$10:AA760)</f>
        <v>692.6</v>
      </c>
      <c r="AK760" s="42">
        <f>SUM($AL$11:AL760)</f>
        <v>390</v>
      </c>
      <c r="AL760" t="b">
        <f t="shared" si="784"/>
        <v>0</v>
      </c>
      <c r="AN760">
        <f>SUM(AS$11:BJ760)</f>
        <v>1064</v>
      </c>
      <c r="AO760">
        <f>SUM(BM$11:CD760)</f>
        <v>560</v>
      </c>
      <c r="AP760">
        <f t="shared" si="775"/>
        <v>692.6</v>
      </c>
      <c r="AR760" t="str">
        <f t="shared" si="728"/>
        <v/>
      </c>
      <c r="AS760" t="str">
        <f t="shared" si="734"/>
        <v/>
      </c>
      <c r="AT760" t="str">
        <f t="shared" si="735"/>
        <v/>
      </c>
      <c r="AU760" t="str">
        <f t="shared" si="736"/>
        <v/>
      </c>
      <c r="AV760" t="str">
        <f t="shared" si="737"/>
        <v/>
      </c>
      <c r="AW760" t="str">
        <f t="shared" si="738"/>
        <v/>
      </c>
      <c r="AX760" t="str">
        <f t="shared" si="739"/>
        <v/>
      </c>
      <c r="AY760" t="str">
        <f t="shared" si="740"/>
        <v/>
      </c>
      <c r="AZ760" t="str">
        <f t="shared" si="741"/>
        <v/>
      </c>
      <c r="BA760" t="str">
        <f t="shared" si="742"/>
        <v/>
      </c>
      <c r="BB760" t="str">
        <f t="shared" si="743"/>
        <v/>
      </c>
      <c r="BC760" t="str">
        <f t="shared" si="744"/>
        <v/>
      </c>
      <c r="BD760" t="str">
        <f t="shared" si="745"/>
        <v/>
      </c>
      <c r="BE760" t="str">
        <f t="shared" si="746"/>
        <v/>
      </c>
      <c r="BF760" t="str">
        <f t="shared" si="747"/>
        <v/>
      </c>
      <c r="BG760" t="str">
        <f t="shared" si="748"/>
        <v/>
      </c>
      <c r="BH760" t="str">
        <f t="shared" si="749"/>
        <v/>
      </c>
      <c r="BI760" t="str">
        <f t="shared" si="750"/>
        <v/>
      </c>
      <c r="BJ760" t="str">
        <f t="shared" si="751"/>
        <v/>
      </c>
      <c r="BM760" t="str">
        <f t="shared" si="752"/>
        <v/>
      </c>
      <c r="BN760" t="str">
        <f t="shared" si="753"/>
        <v/>
      </c>
      <c r="BO760" t="str">
        <f t="shared" si="754"/>
        <v/>
      </c>
      <c r="BP760" t="str">
        <f t="shared" si="755"/>
        <v/>
      </c>
      <c r="BQ760" t="str">
        <f t="shared" si="756"/>
        <v/>
      </c>
      <c r="BR760" t="str">
        <f t="shared" si="757"/>
        <v/>
      </c>
      <c r="BS760" t="str">
        <f t="shared" si="758"/>
        <v/>
      </c>
      <c r="BT760" t="str">
        <f t="shared" si="759"/>
        <v/>
      </c>
      <c r="BU760" t="str">
        <f t="shared" si="760"/>
        <v/>
      </c>
      <c r="BV760" t="str">
        <f t="shared" si="761"/>
        <v/>
      </c>
      <c r="BW760" t="str">
        <f t="shared" si="762"/>
        <v/>
      </c>
      <c r="BX760" t="str">
        <f t="shared" si="763"/>
        <v/>
      </c>
      <c r="BY760" t="str">
        <f t="shared" si="764"/>
        <v/>
      </c>
      <c r="BZ760" t="str">
        <f t="shared" si="765"/>
        <v/>
      </c>
      <c r="CA760" t="str">
        <f t="shared" si="766"/>
        <v/>
      </c>
      <c r="CB760" t="str">
        <f t="shared" si="767"/>
        <v/>
      </c>
      <c r="CC760" t="str">
        <f t="shared" si="768"/>
        <v/>
      </c>
      <c r="CD760" t="str">
        <f t="shared" si="769"/>
        <v/>
      </c>
      <c r="CF760"/>
      <c r="CG760" s="36" t="str">
        <f t="shared" si="729"/>
        <v/>
      </c>
      <c r="CH760" s="36" t="str">
        <f t="shared" si="730"/>
        <v/>
      </c>
      <c r="CI760" s="36" t="str">
        <f t="shared" si="731"/>
        <v/>
      </c>
      <c r="CJ760" s="36" t="str">
        <f t="shared" si="732"/>
        <v/>
      </c>
      <c r="CK760" s="36" t="str">
        <f t="shared" si="733"/>
        <v/>
      </c>
    </row>
    <row r="761" spans="1:89">
      <c r="A761">
        <f t="shared" si="770"/>
        <v>752</v>
      </c>
      <c r="B761" s="1" t="str">
        <f t="shared" si="771"/>
        <v>Mi</v>
      </c>
      <c r="C761" s="2" t="str">
        <f t="shared" si="772"/>
        <v>12</v>
      </c>
      <c r="D761" s="50">
        <v>42095.5</v>
      </c>
      <c r="E761" s="51"/>
      <c r="F761" s="52"/>
      <c r="G761" s="52"/>
      <c r="H761" s="13" t="str">
        <f t="shared" si="777"/>
        <v/>
      </c>
      <c r="I761" s="13" t="str">
        <f t="shared" si="773"/>
        <v/>
      </c>
      <c r="J761" s="13" t="str">
        <f t="shared" si="778"/>
        <v/>
      </c>
      <c r="K761" s="3" t="str">
        <f t="shared" si="779"/>
        <v/>
      </c>
      <c r="L761" s="4" t="str">
        <f t="shared" si="780"/>
        <v/>
      </c>
      <c r="M761" s="52"/>
      <c r="N761" s="52"/>
      <c r="O761" s="13" t="str">
        <f t="shared" si="781"/>
        <v/>
      </c>
      <c r="P761" s="4" t="str">
        <f t="shared" si="782"/>
        <v/>
      </c>
      <c r="Q761" s="4" t="str">
        <f t="shared" si="783"/>
        <v/>
      </c>
      <c r="S761" s="5"/>
      <c r="T761" s="52"/>
      <c r="U761" s="52"/>
      <c r="V761" s="52"/>
      <c r="W761" s="52"/>
      <c r="X761" s="52"/>
      <c r="Y761" s="52"/>
      <c r="Z761" s="13" t="str">
        <f t="shared" si="776"/>
        <v/>
      </c>
      <c r="AA761" s="53" t="str">
        <f t="shared" si="790"/>
        <v/>
      </c>
      <c r="AB761" s="13" t="str">
        <f t="shared" si="785"/>
        <v/>
      </c>
      <c r="AC761" s="13" t="str">
        <f t="shared" si="787"/>
        <v/>
      </c>
      <c r="AD761" s="13" t="b">
        <f t="shared" si="788"/>
        <v>0</v>
      </c>
      <c r="AE761" t="e">
        <f t="shared" si="786"/>
        <v>#VALUE!</v>
      </c>
      <c r="AF761" t="str">
        <f t="shared" si="774"/>
        <v/>
      </c>
      <c r="AG761" t="b">
        <f t="shared" si="789"/>
        <v>0</v>
      </c>
      <c r="AI761" s="41">
        <f>SUM($AG$11:AG761)</f>
        <v>-160</v>
      </c>
      <c r="AJ761" s="36">
        <f>SUM($AA$10:AA761)</f>
        <v>692.6</v>
      </c>
      <c r="AK761" s="42">
        <f>SUM($AL$11:AL761)</f>
        <v>390</v>
      </c>
      <c r="AL761" t="b">
        <f t="shared" si="784"/>
        <v>0</v>
      </c>
      <c r="AN761">
        <f>SUM(AS$11:BJ761)</f>
        <v>1064</v>
      </c>
      <c r="AO761">
        <f>SUM(BM$11:CD761)</f>
        <v>560</v>
      </c>
      <c r="AP761">
        <f t="shared" si="775"/>
        <v>692.6</v>
      </c>
      <c r="AR761" t="str">
        <f t="shared" si="728"/>
        <v/>
      </c>
      <c r="AS761" t="str">
        <f t="shared" si="734"/>
        <v/>
      </c>
      <c r="AT761" t="str">
        <f t="shared" si="735"/>
        <v/>
      </c>
      <c r="AU761" t="str">
        <f t="shared" si="736"/>
        <v/>
      </c>
      <c r="AV761" t="str">
        <f t="shared" si="737"/>
        <v/>
      </c>
      <c r="AW761" t="str">
        <f t="shared" si="738"/>
        <v/>
      </c>
      <c r="AX761" t="str">
        <f t="shared" si="739"/>
        <v/>
      </c>
      <c r="AY761" t="str">
        <f t="shared" si="740"/>
        <v/>
      </c>
      <c r="AZ761" t="str">
        <f t="shared" si="741"/>
        <v/>
      </c>
      <c r="BA761" t="str">
        <f t="shared" si="742"/>
        <v/>
      </c>
      <c r="BB761" t="str">
        <f t="shared" si="743"/>
        <v/>
      </c>
      <c r="BC761" t="str">
        <f t="shared" si="744"/>
        <v/>
      </c>
      <c r="BD761" t="str">
        <f t="shared" si="745"/>
        <v/>
      </c>
      <c r="BE761" t="str">
        <f t="shared" si="746"/>
        <v/>
      </c>
      <c r="BF761" t="str">
        <f t="shared" si="747"/>
        <v/>
      </c>
      <c r="BG761" t="str">
        <f t="shared" si="748"/>
        <v/>
      </c>
      <c r="BH761" t="str">
        <f t="shared" si="749"/>
        <v/>
      </c>
      <c r="BI761" t="str">
        <f t="shared" si="750"/>
        <v/>
      </c>
      <c r="BJ761" t="str">
        <f t="shared" si="751"/>
        <v/>
      </c>
      <c r="BM761" t="str">
        <f t="shared" si="752"/>
        <v/>
      </c>
      <c r="BN761" t="str">
        <f t="shared" si="753"/>
        <v/>
      </c>
      <c r="BO761" t="str">
        <f t="shared" si="754"/>
        <v/>
      </c>
      <c r="BP761" t="str">
        <f t="shared" si="755"/>
        <v/>
      </c>
      <c r="BQ761" t="str">
        <f t="shared" si="756"/>
        <v/>
      </c>
      <c r="BR761" t="str">
        <f t="shared" si="757"/>
        <v/>
      </c>
      <c r="BS761" t="str">
        <f t="shared" si="758"/>
        <v/>
      </c>
      <c r="BT761" t="str">
        <f t="shared" si="759"/>
        <v/>
      </c>
      <c r="BU761" t="str">
        <f t="shared" si="760"/>
        <v/>
      </c>
      <c r="BV761" t="str">
        <f t="shared" si="761"/>
        <v/>
      </c>
      <c r="BW761" t="str">
        <f t="shared" si="762"/>
        <v/>
      </c>
      <c r="BX761" t="str">
        <f t="shared" si="763"/>
        <v/>
      </c>
      <c r="BY761" t="str">
        <f t="shared" si="764"/>
        <v/>
      </c>
      <c r="BZ761" t="str">
        <f t="shared" si="765"/>
        <v/>
      </c>
      <c r="CA761" t="str">
        <f t="shared" si="766"/>
        <v/>
      </c>
      <c r="CB761" t="str">
        <f t="shared" si="767"/>
        <v/>
      </c>
      <c r="CC761" t="str">
        <f t="shared" si="768"/>
        <v/>
      </c>
      <c r="CD761" t="str">
        <f t="shared" si="769"/>
        <v/>
      </c>
      <c r="CF761"/>
      <c r="CG761" s="36" t="str">
        <f t="shared" si="729"/>
        <v/>
      </c>
      <c r="CH761" s="36" t="str">
        <f t="shared" si="730"/>
        <v/>
      </c>
      <c r="CI761" s="36" t="str">
        <f t="shared" si="731"/>
        <v/>
      </c>
      <c r="CJ761" s="36" t="str">
        <f t="shared" si="732"/>
        <v/>
      </c>
      <c r="CK761" s="36" t="str">
        <f t="shared" si="733"/>
        <v/>
      </c>
    </row>
    <row r="762" spans="1:89">
      <c r="A762">
        <f t="shared" si="770"/>
        <v>753</v>
      </c>
      <c r="B762" s="1" t="str">
        <f t="shared" si="771"/>
        <v>Mi</v>
      </c>
      <c r="C762" s="2" t="str">
        <f t="shared" si="772"/>
        <v>12</v>
      </c>
      <c r="D762" s="50">
        <v>42095.5</v>
      </c>
      <c r="E762" s="51"/>
      <c r="F762" s="52"/>
      <c r="G762" s="52"/>
      <c r="H762" s="13" t="str">
        <f t="shared" si="777"/>
        <v/>
      </c>
      <c r="I762" s="13" t="str">
        <f t="shared" si="773"/>
        <v/>
      </c>
      <c r="J762" s="13" t="str">
        <f t="shared" si="778"/>
        <v/>
      </c>
      <c r="K762" s="3" t="str">
        <f t="shared" si="779"/>
        <v/>
      </c>
      <c r="L762" s="4" t="str">
        <f t="shared" si="780"/>
        <v/>
      </c>
      <c r="M762" s="52"/>
      <c r="N762" s="52"/>
      <c r="O762" s="13" t="str">
        <f t="shared" si="781"/>
        <v/>
      </c>
      <c r="P762" s="4" t="str">
        <f t="shared" si="782"/>
        <v/>
      </c>
      <c r="Q762" s="4" t="str">
        <f t="shared" si="783"/>
        <v/>
      </c>
      <c r="S762" s="5"/>
      <c r="T762" s="52"/>
      <c r="U762" s="52"/>
      <c r="V762" s="52"/>
      <c r="W762" s="52"/>
      <c r="X762" s="52"/>
      <c r="Y762" s="52"/>
      <c r="Z762" s="13" t="str">
        <f t="shared" si="776"/>
        <v/>
      </c>
      <c r="AA762" s="53" t="str">
        <f t="shared" si="790"/>
        <v/>
      </c>
      <c r="AB762" s="13" t="str">
        <f t="shared" si="785"/>
        <v/>
      </c>
      <c r="AC762" s="13" t="str">
        <f t="shared" si="787"/>
        <v/>
      </c>
      <c r="AD762" s="13" t="b">
        <f t="shared" si="788"/>
        <v>0</v>
      </c>
      <c r="AE762" t="e">
        <f t="shared" si="786"/>
        <v>#VALUE!</v>
      </c>
      <c r="AF762" t="str">
        <f t="shared" si="774"/>
        <v/>
      </c>
      <c r="AG762" t="b">
        <f t="shared" si="789"/>
        <v>0</v>
      </c>
      <c r="AI762" s="41">
        <f>SUM($AG$11:AG762)</f>
        <v>-160</v>
      </c>
      <c r="AJ762" s="36">
        <f>SUM($AA$10:AA762)</f>
        <v>692.6</v>
      </c>
      <c r="AK762" s="42">
        <f>SUM($AL$11:AL762)</f>
        <v>390</v>
      </c>
      <c r="AL762" t="b">
        <f t="shared" si="784"/>
        <v>0</v>
      </c>
      <c r="AN762">
        <f>SUM(AS$11:BJ762)</f>
        <v>1064</v>
      </c>
      <c r="AO762">
        <f>SUM(BM$11:CD762)</f>
        <v>560</v>
      </c>
      <c r="AP762">
        <f t="shared" si="775"/>
        <v>692.6</v>
      </c>
      <c r="AR762" t="str">
        <f t="shared" si="728"/>
        <v/>
      </c>
      <c r="AS762" t="str">
        <f t="shared" si="734"/>
        <v/>
      </c>
      <c r="AT762" t="str">
        <f t="shared" si="735"/>
        <v/>
      </c>
      <c r="AU762" t="str">
        <f t="shared" si="736"/>
        <v/>
      </c>
      <c r="AV762" t="str">
        <f t="shared" si="737"/>
        <v/>
      </c>
      <c r="AW762" t="str">
        <f t="shared" si="738"/>
        <v/>
      </c>
      <c r="AX762" t="str">
        <f t="shared" si="739"/>
        <v/>
      </c>
      <c r="AY762" t="str">
        <f t="shared" si="740"/>
        <v/>
      </c>
      <c r="AZ762" t="str">
        <f t="shared" si="741"/>
        <v/>
      </c>
      <c r="BA762" t="str">
        <f t="shared" si="742"/>
        <v/>
      </c>
      <c r="BB762" t="str">
        <f t="shared" si="743"/>
        <v/>
      </c>
      <c r="BC762" t="str">
        <f t="shared" si="744"/>
        <v/>
      </c>
      <c r="BD762" t="str">
        <f t="shared" si="745"/>
        <v/>
      </c>
      <c r="BE762" t="str">
        <f t="shared" si="746"/>
        <v/>
      </c>
      <c r="BF762" t="str">
        <f t="shared" si="747"/>
        <v/>
      </c>
      <c r="BG762" t="str">
        <f t="shared" si="748"/>
        <v/>
      </c>
      <c r="BH762" t="str">
        <f t="shared" si="749"/>
        <v/>
      </c>
      <c r="BI762" t="str">
        <f t="shared" si="750"/>
        <v/>
      </c>
      <c r="BJ762" t="str">
        <f t="shared" si="751"/>
        <v/>
      </c>
      <c r="BM762" t="str">
        <f t="shared" si="752"/>
        <v/>
      </c>
      <c r="BN762" t="str">
        <f t="shared" si="753"/>
        <v/>
      </c>
      <c r="BO762" t="str">
        <f t="shared" si="754"/>
        <v/>
      </c>
      <c r="BP762" t="str">
        <f t="shared" si="755"/>
        <v/>
      </c>
      <c r="BQ762" t="str">
        <f t="shared" si="756"/>
        <v/>
      </c>
      <c r="BR762" t="str">
        <f t="shared" si="757"/>
        <v/>
      </c>
      <c r="BS762" t="str">
        <f t="shared" si="758"/>
        <v/>
      </c>
      <c r="BT762" t="str">
        <f t="shared" si="759"/>
        <v/>
      </c>
      <c r="BU762" t="str">
        <f t="shared" si="760"/>
        <v/>
      </c>
      <c r="BV762" t="str">
        <f t="shared" si="761"/>
        <v/>
      </c>
      <c r="BW762" t="str">
        <f t="shared" si="762"/>
        <v/>
      </c>
      <c r="BX762" t="str">
        <f t="shared" si="763"/>
        <v/>
      </c>
      <c r="BY762" t="str">
        <f t="shared" si="764"/>
        <v/>
      </c>
      <c r="BZ762" t="str">
        <f t="shared" si="765"/>
        <v/>
      </c>
      <c r="CA762" t="str">
        <f t="shared" si="766"/>
        <v/>
      </c>
      <c r="CB762" t="str">
        <f t="shared" si="767"/>
        <v/>
      </c>
      <c r="CC762" t="str">
        <f t="shared" si="768"/>
        <v/>
      </c>
      <c r="CD762" t="str">
        <f t="shared" si="769"/>
        <v/>
      </c>
      <c r="CF762"/>
      <c r="CG762" s="36" t="str">
        <f t="shared" si="729"/>
        <v/>
      </c>
      <c r="CH762" s="36" t="str">
        <f t="shared" si="730"/>
        <v/>
      </c>
      <c r="CI762" s="36" t="str">
        <f t="shared" si="731"/>
        <v/>
      </c>
      <c r="CJ762" s="36" t="str">
        <f t="shared" si="732"/>
        <v/>
      </c>
      <c r="CK762" s="36" t="str">
        <f t="shared" si="733"/>
        <v/>
      </c>
    </row>
    <row r="763" spans="1:89">
      <c r="A763">
        <f t="shared" si="770"/>
        <v>754</v>
      </c>
      <c r="B763" s="1" t="str">
        <f t="shared" si="771"/>
        <v>Mi</v>
      </c>
      <c r="C763" s="2" t="str">
        <f t="shared" si="772"/>
        <v>12</v>
      </c>
      <c r="D763" s="50">
        <v>42095.5</v>
      </c>
      <c r="E763" s="51"/>
      <c r="F763" s="52"/>
      <c r="G763" s="52"/>
      <c r="H763" s="13" t="str">
        <f t="shared" si="777"/>
        <v/>
      </c>
      <c r="I763" s="13" t="str">
        <f t="shared" si="773"/>
        <v/>
      </c>
      <c r="J763" s="13" t="str">
        <f t="shared" si="778"/>
        <v/>
      </c>
      <c r="K763" s="3" t="str">
        <f t="shared" si="779"/>
        <v/>
      </c>
      <c r="L763" s="4" t="str">
        <f t="shared" si="780"/>
        <v/>
      </c>
      <c r="M763" s="52"/>
      <c r="N763" s="52"/>
      <c r="O763" s="13" t="str">
        <f t="shared" si="781"/>
        <v/>
      </c>
      <c r="P763" s="4" t="str">
        <f t="shared" si="782"/>
        <v/>
      </c>
      <c r="Q763" s="4" t="str">
        <f t="shared" si="783"/>
        <v/>
      </c>
      <c r="S763" s="5"/>
      <c r="T763" s="52"/>
      <c r="U763" s="52"/>
      <c r="V763" s="52"/>
      <c r="W763" s="52"/>
      <c r="X763" s="52"/>
      <c r="Y763" s="52"/>
      <c r="Z763" s="13" t="str">
        <f t="shared" si="776"/>
        <v/>
      </c>
      <c r="AA763" s="53" t="str">
        <f t="shared" si="790"/>
        <v/>
      </c>
      <c r="AB763" s="13" t="str">
        <f t="shared" si="785"/>
        <v/>
      </c>
      <c r="AC763" s="13" t="str">
        <f t="shared" si="787"/>
        <v/>
      </c>
      <c r="AD763" s="13" t="b">
        <f t="shared" si="788"/>
        <v>0</v>
      </c>
      <c r="AE763" t="e">
        <f t="shared" si="786"/>
        <v>#VALUE!</v>
      </c>
      <c r="AF763" t="str">
        <f t="shared" si="774"/>
        <v/>
      </c>
      <c r="AG763" t="b">
        <f t="shared" si="789"/>
        <v>0</v>
      </c>
      <c r="AI763" s="41">
        <f>SUM($AG$11:AG763)</f>
        <v>-160</v>
      </c>
      <c r="AJ763" s="36">
        <f>SUM($AA$10:AA763)</f>
        <v>692.6</v>
      </c>
      <c r="AK763" s="42">
        <f>SUM($AL$11:AL763)</f>
        <v>390</v>
      </c>
      <c r="AL763" t="b">
        <f t="shared" si="784"/>
        <v>0</v>
      </c>
      <c r="AN763">
        <f>SUM(AS$11:BJ763)</f>
        <v>1064</v>
      </c>
      <c r="AO763">
        <f>SUM(BM$11:CD763)</f>
        <v>560</v>
      </c>
      <c r="AP763">
        <f t="shared" si="775"/>
        <v>692.6</v>
      </c>
      <c r="AR763" t="str">
        <f t="shared" si="728"/>
        <v/>
      </c>
      <c r="AS763" t="str">
        <f t="shared" si="734"/>
        <v/>
      </c>
      <c r="AT763" t="str">
        <f t="shared" si="735"/>
        <v/>
      </c>
      <c r="AU763" t="str">
        <f t="shared" si="736"/>
        <v/>
      </c>
      <c r="AV763" t="str">
        <f t="shared" si="737"/>
        <v/>
      </c>
      <c r="AW763" t="str">
        <f t="shared" si="738"/>
        <v/>
      </c>
      <c r="AX763" t="str">
        <f t="shared" si="739"/>
        <v/>
      </c>
      <c r="AY763" t="str">
        <f t="shared" si="740"/>
        <v/>
      </c>
      <c r="AZ763" t="str">
        <f t="shared" si="741"/>
        <v/>
      </c>
      <c r="BA763" t="str">
        <f t="shared" si="742"/>
        <v/>
      </c>
      <c r="BB763" t="str">
        <f t="shared" si="743"/>
        <v/>
      </c>
      <c r="BC763" t="str">
        <f t="shared" si="744"/>
        <v/>
      </c>
      <c r="BD763" t="str">
        <f t="shared" si="745"/>
        <v/>
      </c>
      <c r="BE763" t="str">
        <f t="shared" si="746"/>
        <v/>
      </c>
      <c r="BF763" t="str">
        <f t="shared" si="747"/>
        <v/>
      </c>
      <c r="BG763" t="str">
        <f t="shared" si="748"/>
        <v/>
      </c>
      <c r="BH763" t="str">
        <f t="shared" si="749"/>
        <v/>
      </c>
      <c r="BI763" t="str">
        <f t="shared" si="750"/>
        <v/>
      </c>
      <c r="BJ763" t="str">
        <f t="shared" si="751"/>
        <v/>
      </c>
      <c r="BM763" t="str">
        <f t="shared" si="752"/>
        <v/>
      </c>
      <c r="BN763" t="str">
        <f t="shared" si="753"/>
        <v/>
      </c>
      <c r="BO763" t="str">
        <f t="shared" si="754"/>
        <v/>
      </c>
      <c r="BP763" t="str">
        <f t="shared" si="755"/>
        <v/>
      </c>
      <c r="BQ763" t="str">
        <f t="shared" si="756"/>
        <v/>
      </c>
      <c r="BR763" t="str">
        <f t="shared" si="757"/>
        <v/>
      </c>
      <c r="BS763" t="str">
        <f t="shared" si="758"/>
        <v/>
      </c>
      <c r="BT763" t="str">
        <f t="shared" si="759"/>
        <v/>
      </c>
      <c r="BU763" t="str">
        <f t="shared" si="760"/>
        <v/>
      </c>
      <c r="BV763" t="str">
        <f t="shared" si="761"/>
        <v/>
      </c>
      <c r="BW763" t="str">
        <f t="shared" si="762"/>
        <v/>
      </c>
      <c r="BX763" t="str">
        <f t="shared" si="763"/>
        <v/>
      </c>
      <c r="BY763" t="str">
        <f t="shared" si="764"/>
        <v/>
      </c>
      <c r="BZ763" t="str">
        <f t="shared" si="765"/>
        <v/>
      </c>
      <c r="CA763" t="str">
        <f t="shared" si="766"/>
        <v/>
      </c>
      <c r="CB763" t="str">
        <f t="shared" si="767"/>
        <v/>
      </c>
      <c r="CC763" t="str">
        <f t="shared" si="768"/>
        <v/>
      </c>
      <c r="CD763" t="str">
        <f t="shared" si="769"/>
        <v/>
      </c>
      <c r="CF763"/>
      <c r="CG763" s="36" t="str">
        <f t="shared" si="729"/>
        <v/>
      </c>
      <c r="CH763" s="36" t="str">
        <f t="shared" si="730"/>
        <v/>
      </c>
      <c r="CI763" s="36" t="str">
        <f t="shared" si="731"/>
        <v/>
      </c>
      <c r="CJ763" s="36" t="str">
        <f t="shared" si="732"/>
        <v/>
      </c>
      <c r="CK763" s="36" t="str">
        <f t="shared" si="733"/>
        <v/>
      </c>
    </row>
    <row r="764" spans="1:89">
      <c r="A764">
        <f t="shared" si="770"/>
        <v>755</v>
      </c>
      <c r="B764" s="1" t="str">
        <f t="shared" si="771"/>
        <v>Mi</v>
      </c>
      <c r="C764" s="2" t="str">
        <f t="shared" si="772"/>
        <v>12</v>
      </c>
      <c r="D764" s="50">
        <v>42095.5</v>
      </c>
      <c r="E764" s="51"/>
      <c r="F764" s="52"/>
      <c r="G764" s="52"/>
      <c r="H764" s="13" t="str">
        <f t="shared" si="777"/>
        <v/>
      </c>
      <c r="I764" s="13" t="str">
        <f t="shared" si="773"/>
        <v/>
      </c>
      <c r="J764" s="13" t="str">
        <f t="shared" si="778"/>
        <v/>
      </c>
      <c r="K764" s="3" t="str">
        <f t="shared" si="779"/>
        <v/>
      </c>
      <c r="L764" s="4" t="str">
        <f t="shared" si="780"/>
        <v/>
      </c>
      <c r="M764" s="52"/>
      <c r="N764" s="52"/>
      <c r="O764" s="13" t="str">
        <f t="shared" si="781"/>
        <v/>
      </c>
      <c r="P764" s="4" t="str">
        <f t="shared" si="782"/>
        <v/>
      </c>
      <c r="Q764" s="4" t="str">
        <f t="shared" si="783"/>
        <v/>
      </c>
      <c r="S764" s="5"/>
      <c r="T764" s="52"/>
      <c r="U764" s="52"/>
      <c r="V764" s="52"/>
      <c r="W764" s="52"/>
      <c r="X764" s="52"/>
      <c r="Y764" s="52"/>
      <c r="Z764" s="13" t="str">
        <f t="shared" si="776"/>
        <v/>
      </c>
      <c r="AA764" s="53" t="str">
        <f t="shared" si="790"/>
        <v/>
      </c>
      <c r="AB764" s="13" t="str">
        <f t="shared" si="785"/>
        <v/>
      </c>
      <c r="AC764" s="13" t="str">
        <f t="shared" si="787"/>
        <v/>
      </c>
      <c r="AD764" s="13" t="b">
        <f t="shared" si="788"/>
        <v>0</v>
      </c>
      <c r="AE764" t="e">
        <f t="shared" si="786"/>
        <v>#VALUE!</v>
      </c>
      <c r="AF764" t="str">
        <f t="shared" si="774"/>
        <v/>
      </c>
      <c r="AG764" t="b">
        <f t="shared" si="789"/>
        <v>0</v>
      </c>
      <c r="AI764" s="41">
        <f>SUM($AG$11:AG764)</f>
        <v>-160</v>
      </c>
      <c r="AJ764" s="36">
        <f>SUM($AA$10:AA764)</f>
        <v>692.6</v>
      </c>
      <c r="AK764" s="42">
        <f>SUM($AL$11:AL764)</f>
        <v>390</v>
      </c>
      <c r="AL764" t="b">
        <f t="shared" si="784"/>
        <v>0</v>
      </c>
      <c r="AN764">
        <f>SUM(AS$11:BJ764)</f>
        <v>1064</v>
      </c>
      <c r="AO764">
        <f>SUM(BM$11:CD764)</f>
        <v>560</v>
      </c>
      <c r="AP764">
        <f t="shared" si="775"/>
        <v>692.6</v>
      </c>
      <c r="AR764" t="str">
        <f t="shared" ref="AR764:AR827" si="791">IF(AL764="Sonderfall","Achtung Sonderfall - Das feste TP Ziel von beispielsweise 80Ticks wurde erreicht, aber nicht das Individuelle TP Ziel (siehe Spalte H)!!!","")</f>
        <v/>
      </c>
      <c r="AS764" t="str">
        <f t="shared" si="734"/>
        <v/>
      </c>
      <c r="AT764" t="str">
        <f t="shared" si="735"/>
        <v/>
      </c>
      <c r="AU764" t="str">
        <f t="shared" si="736"/>
        <v/>
      </c>
      <c r="AV764" t="str">
        <f t="shared" si="737"/>
        <v/>
      </c>
      <c r="AW764" t="str">
        <f t="shared" si="738"/>
        <v/>
      </c>
      <c r="AX764" t="str">
        <f t="shared" si="739"/>
        <v/>
      </c>
      <c r="AY764" t="str">
        <f t="shared" si="740"/>
        <v/>
      </c>
      <c r="AZ764" t="str">
        <f t="shared" si="741"/>
        <v/>
      </c>
      <c r="BA764" t="str">
        <f t="shared" si="742"/>
        <v/>
      </c>
      <c r="BB764" t="str">
        <f t="shared" si="743"/>
        <v/>
      </c>
      <c r="BC764" t="str">
        <f t="shared" si="744"/>
        <v/>
      </c>
      <c r="BD764" t="str">
        <f t="shared" si="745"/>
        <v/>
      </c>
      <c r="BE764" t="str">
        <f t="shared" si="746"/>
        <v/>
      </c>
      <c r="BF764" t="str">
        <f t="shared" si="747"/>
        <v/>
      </c>
      <c r="BG764" t="str">
        <f t="shared" si="748"/>
        <v/>
      </c>
      <c r="BH764" t="str">
        <f t="shared" si="749"/>
        <v/>
      </c>
      <c r="BI764" t="str">
        <f t="shared" si="750"/>
        <v/>
      </c>
      <c r="BJ764" t="str">
        <f t="shared" si="751"/>
        <v/>
      </c>
      <c r="BM764" t="str">
        <f t="shared" si="752"/>
        <v/>
      </c>
      <c r="BN764" t="str">
        <f t="shared" si="753"/>
        <v/>
      </c>
      <c r="BO764" t="str">
        <f t="shared" si="754"/>
        <v/>
      </c>
      <c r="BP764" t="str">
        <f t="shared" si="755"/>
        <v/>
      </c>
      <c r="BQ764" t="str">
        <f t="shared" si="756"/>
        <v/>
      </c>
      <c r="BR764" t="str">
        <f t="shared" si="757"/>
        <v/>
      </c>
      <c r="BS764" t="str">
        <f t="shared" si="758"/>
        <v/>
      </c>
      <c r="BT764" t="str">
        <f t="shared" si="759"/>
        <v/>
      </c>
      <c r="BU764" t="str">
        <f t="shared" si="760"/>
        <v/>
      </c>
      <c r="BV764" t="str">
        <f t="shared" si="761"/>
        <v/>
      </c>
      <c r="BW764" t="str">
        <f t="shared" si="762"/>
        <v/>
      </c>
      <c r="BX764" t="str">
        <f t="shared" si="763"/>
        <v/>
      </c>
      <c r="BY764" t="str">
        <f t="shared" si="764"/>
        <v/>
      </c>
      <c r="BZ764" t="str">
        <f t="shared" si="765"/>
        <v/>
      </c>
      <c r="CA764" t="str">
        <f t="shared" si="766"/>
        <v/>
      </c>
      <c r="CB764" t="str">
        <f t="shared" si="767"/>
        <v/>
      </c>
      <c r="CC764" t="str">
        <f t="shared" si="768"/>
        <v/>
      </c>
      <c r="CD764" t="str">
        <f t="shared" si="769"/>
        <v/>
      </c>
      <c r="CF764"/>
      <c r="CG764" s="36" t="str">
        <f t="shared" si="729"/>
        <v/>
      </c>
      <c r="CH764" s="36" t="str">
        <f t="shared" si="730"/>
        <v/>
      </c>
      <c r="CI764" s="36" t="str">
        <f t="shared" si="731"/>
        <v/>
      </c>
      <c r="CJ764" s="36" t="str">
        <f t="shared" si="732"/>
        <v/>
      </c>
      <c r="CK764" s="36" t="str">
        <f t="shared" si="733"/>
        <v/>
      </c>
    </row>
    <row r="765" spans="1:89">
      <c r="A765">
        <f t="shared" si="770"/>
        <v>756</v>
      </c>
      <c r="B765" s="1" t="str">
        <f t="shared" si="771"/>
        <v>Mi</v>
      </c>
      <c r="C765" s="2" t="str">
        <f t="shared" si="772"/>
        <v>12</v>
      </c>
      <c r="D765" s="50">
        <v>42095.5</v>
      </c>
      <c r="E765" s="51"/>
      <c r="F765" s="52"/>
      <c r="G765" s="52"/>
      <c r="H765" s="13" t="str">
        <f t="shared" si="777"/>
        <v/>
      </c>
      <c r="I765" s="13" t="str">
        <f t="shared" si="773"/>
        <v/>
      </c>
      <c r="J765" s="13" t="str">
        <f t="shared" si="778"/>
        <v/>
      </c>
      <c r="K765" s="3" t="str">
        <f t="shared" si="779"/>
        <v/>
      </c>
      <c r="L765" s="4" t="str">
        <f t="shared" si="780"/>
        <v/>
      </c>
      <c r="M765" s="52"/>
      <c r="N765" s="52"/>
      <c r="O765" s="13" t="str">
        <f t="shared" si="781"/>
        <v/>
      </c>
      <c r="P765" s="4" t="str">
        <f t="shared" si="782"/>
        <v/>
      </c>
      <c r="Q765" s="4" t="str">
        <f t="shared" si="783"/>
        <v/>
      </c>
      <c r="S765" s="5"/>
      <c r="T765" s="52"/>
      <c r="U765" s="52"/>
      <c r="V765" s="52"/>
      <c r="W765" s="52"/>
      <c r="X765" s="52"/>
      <c r="Y765" s="52"/>
      <c r="Z765" s="13" t="str">
        <f t="shared" si="776"/>
        <v/>
      </c>
      <c r="AA765" s="53" t="str">
        <f t="shared" si="790"/>
        <v/>
      </c>
      <c r="AB765" s="13" t="str">
        <f t="shared" si="785"/>
        <v/>
      </c>
      <c r="AC765" s="13" t="str">
        <f t="shared" si="787"/>
        <v/>
      </c>
      <c r="AD765" s="13" t="b">
        <f t="shared" si="788"/>
        <v>0</v>
      </c>
      <c r="AE765" t="e">
        <f t="shared" si="786"/>
        <v>#VALUE!</v>
      </c>
      <c r="AF765" t="str">
        <f t="shared" si="774"/>
        <v/>
      </c>
      <c r="AG765" t="b">
        <f t="shared" si="789"/>
        <v>0</v>
      </c>
      <c r="AI765" s="41">
        <f>SUM($AG$11:AG765)</f>
        <v>-160</v>
      </c>
      <c r="AJ765" s="36">
        <f>SUM($AA$10:AA765)</f>
        <v>692.6</v>
      </c>
      <c r="AK765" s="42">
        <f>SUM($AL$11:AL765)</f>
        <v>390</v>
      </c>
      <c r="AL765" t="b">
        <f t="shared" si="784"/>
        <v>0</v>
      </c>
      <c r="AN765">
        <f>SUM(AS$11:BJ765)</f>
        <v>1064</v>
      </c>
      <c r="AO765">
        <f>SUM(BM$11:CD765)</f>
        <v>560</v>
      </c>
      <c r="AP765">
        <f t="shared" si="775"/>
        <v>692.6</v>
      </c>
      <c r="AR765" t="str">
        <f t="shared" si="791"/>
        <v/>
      </c>
      <c r="AS765" t="str">
        <f t="shared" si="734"/>
        <v/>
      </c>
      <c r="AT765" t="str">
        <f t="shared" si="735"/>
        <v/>
      </c>
      <c r="AU765" t="str">
        <f t="shared" si="736"/>
        <v/>
      </c>
      <c r="AV765" t="str">
        <f t="shared" si="737"/>
        <v/>
      </c>
      <c r="AW765" t="str">
        <f t="shared" si="738"/>
        <v/>
      </c>
      <c r="AX765" t="str">
        <f t="shared" si="739"/>
        <v/>
      </c>
      <c r="AY765" t="str">
        <f t="shared" si="740"/>
        <v/>
      </c>
      <c r="AZ765" t="str">
        <f t="shared" si="741"/>
        <v/>
      </c>
      <c r="BA765" t="str">
        <f t="shared" si="742"/>
        <v/>
      </c>
      <c r="BB765" t="str">
        <f t="shared" si="743"/>
        <v/>
      </c>
      <c r="BC765" t="str">
        <f t="shared" si="744"/>
        <v/>
      </c>
      <c r="BD765" t="str">
        <f t="shared" si="745"/>
        <v/>
      </c>
      <c r="BE765" t="str">
        <f t="shared" si="746"/>
        <v/>
      </c>
      <c r="BF765" t="str">
        <f t="shared" si="747"/>
        <v/>
      </c>
      <c r="BG765" t="str">
        <f t="shared" si="748"/>
        <v/>
      </c>
      <c r="BH765" t="str">
        <f t="shared" si="749"/>
        <v/>
      </c>
      <c r="BI765" t="str">
        <f t="shared" si="750"/>
        <v/>
      </c>
      <c r="BJ765" t="str">
        <f t="shared" si="751"/>
        <v/>
      </c>
      <c r="BM765" t="str">
        <f t="shared" si="752"/>
        <v/>
      </c>
      <c r="BN765" t="str">
        <f t="shared" si="753"/>
        <v/>
      </c>
      <c r="BO765" t="str">
        <f t="shared" si="754"/>
        <v/>
      </c>
      <c r="BP765" t="str">
        <f t="shared" si="755"/>
        <v/>
      </c>
      <c r="BQ765" t="str">
        <f t="shared" si="756"/>
        <v/>
      </c>
      <c r="BR765" t="str">
        <f t="shared" si="757"/>
        <v/>
      </c>
      <c r="BS765" t="str">
        <f t="shared" si="758"/>
        <v/>
      </c>
      <c r="BT765" t="str">
        <f t="shared" si="759"/>
        <v/>
      </c>
      <c r="BU765" t="str">
        <f t="shared" si="760"/>
        <v/>
      </c>
      <c r="BV765" t="str">
        <f t="shared" si="761"/>
        <v/>
      </c>
      <c r="BW765" t="str">
        <f t="shared" si="762"/>
        <v/>
      </c>
      <c r="BX765" t="str">
        <f t="shared" si="763"/>
        <v/>
      </c>
      <c r="BY765" t="str">
        <f t="shared" si="764"/>
        <v/>
      </c>
      <c r="BZ765" t="str">
        <f t="shared" si="765"/>
        <v/>
      </c>
      <c r="CA765" t="str">
        <f t="shared" si="766"/>
        <v/>
      </c>
      <c r="CB765" t="str">
        <f t="shared" si="767"/>
        <v/>
      </c>
      <c r="CC765" t="str">
        <f t="shared" si="768"/>
        <v/>
      </c>
      <c r="CD765" t="str">
        <f t="shared" si="769"/>
        <v/>
      </c>
      <c r="CF765"/>
      <c r="CG765" s="36" t="str">
        <f t="shared" si="729"/>
        <v/>
      </c>
      <c r="CH765" s="36" t="str">
        <f t="shared" si="730"/>
        <v/>
      </c>
      <c r="CI765" s="36" t="str">
        <f t="shared" si="731"/>
        <v/>
      </c>
      <c r="CJ765" s="36" t="str">
        <f t="shared" si="732"/>
        <v/>
      </c>
      <c r="CK765" s="36" t="str">
        <f t="shared" si="733"/>
        <v/>
      </c>
    </row>
    <row r="766" spans="1:89">
      <c r="A766">
        <f t="shared" si="770"/>
        <v>757</v>
      </c>
      <c r="B766" s="1" t="str">
        <f t="shared" si="771"/>
        <v>Mi</v>
      </c>
      <c r="C766" s="2" t="str">
        <f t="shared" si="772"/>
        <v>12</v>
      </c>
      <c r="D766" s="50">
        <v>42095.5</v>
      </c>
      <c r="E766" s="51"/>
      <c r="F766" s="52"/>
      <c r="G766" s="52"/>
      <c r="H766" s="13" t="str">
        <f t="shared" si="777"/>
        <v/>
      </c>
      <c r="I766" s="13" t="str">
        <f t="shared" si="773"/>
        <v/>
      </c>
      <c r="J766" s="13" t="str">
        <f t="shared" si="778"/>
        <v/>
      </c>
      <c r="K766" s="3" t="str">
        <f t="shared" si="779"/>
        <v/>
      </c>
      <c r="L766" s="4" t="str">
        <f t="shared" si="780"/>
        <v/>
      </c>
      <c r="M766" s="52"/>
      <c r="N766" s="52"/>
      <c r="O766" s="13" t="str">
        <f t="shared" si="781"/>
        <v/>
      </c>
      <c r="P766" s="4" t="str">
        <f t="shared" si="782"/>
        <v/>
      </c>
      <c r="Q766" s="4" t="str">
        <f t="shared" si="783"/>
        <v/>
      </c>
      <c r="S766" s="5"/>
      <c r="T766" s="52"/>
      <c r="U766" s="52"/>
      <c r="V766" s="52"/>
      <c r="W766" s="52"/>
      <c r="X766" s="52"/>
      <c r="Y766" s="52"/>
      <c r="Z766" s="13" t="str">
        <f t="shared" si="776"/>
        <v/>
      </c>
      <c r="AA766" s="53" t="str">
        <f t="shared" si="790"/>
        <v/>
      </c>
      <c r="AB766" s="13" t="str">
        <f t="shared" si="785"/>
        <v/>
      </c>
      <c r="AC766" s="13" t="str">
        <f t="shared" si="787"/>
        <v/>
      </c>
      <c r="AD766" s="13" t="b">
        <f t="shared" si="788"/>
        <v>0</v>
      </c>
      <c r="AE766" t="e">
        <f t="shared" si="786"/>
        <v>#VALUE!</v>
      </c>
      <c r="AF766" t="str">
        <f t="shared" si="774"/>
        <v/>
      </c>
      <c r="AG766" t="b">
        <f t="shared" si="789"/>
        <v>0</v>
      </c>
      <c r="AI766" s="41">
        <f>SUM($AG$11:AG766)</f>
        <v>-160</v>
      </c>
      <c r="AJ766" s="36">
        <f>SUM($AA$10:AA766)</f>
        <v>692.6</v>
      </c>
      <c r="AK766" s="42">
        <f>SUM($AL$11:AL766)</f>
        <v>390</v>
      </c>
      <c r="AL766" t="b">
        <f t="shared" si="784"/>
        <v>0</v>
      </c>
      <c r="AN766">
        <f>SUM(AS$11:BJ766)</f>
        <v>1064</v>
      </c>
      <c r="AO766">
        <f>SUM(BM$11:CD766)</f>
        <v>560</v>
      </c>
      <c r="AP766">
        <f t="shared" si="775"/>
        <v>692.6</v>
      </c>
      <c r="AR766" t="str">
        <f t="shared" si="791"/>
        <v/>
      </c>
      <c r="AS766" t="str">
        <f t="shared" si="734"/>
        <v/>
      </c>
      <c r="AT766" t="str">
        <f t="shared" si="735"/>
        <v/>
      </c>
      <c r="AU766" t="str">
        <f t="shared" si="736"/>
        <v/>
      </c>
      <c r="AV766" t="str">
        <f t="shared" si="737"/>
        <v/>
      </c>
      <c r="AW766" t="str">
        <f t="shared" si="738"/>
        <v/>
      </c>
      <c r="AX766" t="str">
        <f t="shared" si="739"/>
        <v/>
      </c>
      <c r="AY766" t="str">
        <f t="shared" si="740"/>
        <v/>
      </c>
      <c r="AZ766" t="str">
        <f t="shared" si="741"/>
        <v/>
      </c>
      <c r="BA766" t="str">
        <f t="shared" si="742"/>
        <v/>
      </c>
      <c r="BB766" t="str">
        <f t="shared" si="743"/>
        <v/>
      </c>
      <c r="BC766" t="str">
        <f t="shared" si="744"/>
        <v/>
      </c>
      <c r="BD766" t="str">
        <f t="shared" si="745"/>
        <v/>
      </c>
      <c r="BE766" t="str">
        <f t="shared" si="746"/>
        <v/>
      </c>
      <c r="BF766" t="str">
        <f t="shared" si="747"/>
        <v/>
      </c>
      <c r="BG766" t="str">
        <f t="shared" si="748"/>
        <v/>
      </c>
      <c r="BH766" t="str">
        <f t="shared" si="749"/>
        <v/>
      </c>
      <c r="BI766" t="str">
        <f t="shared" si="750"/>
        <v/>
      </c>
      <c r="BJ766" t="str">
        <f t="shared" si="751"/>
        <v/>
      </c>
      <c r="BM766" t="str">
        <f t="shared" si="752"/>
        <v/>
      </c>
      <c r="BN766" t="str">
        <f t="shared" si="753"/>
        <v/>
      </c>
      <c r="BO766" t="str">
        <f t="shared" si="754"/>
        <v/>
      </c>
      <c r="BP766" t="str">
        <f t="shared" si="755"/>
        <v/>
      </c>
      <c r="BQ766" t="str">
        <f t="shared" si="756"/>
        <v/>
      </c>
      <c r="BR766" t="str">
        <f t="shared" si="757"/>
        <v/>
      </c>
      <c r="BS766" t="str">
        <f t="shared" si="758"/>
        <v/>
      </c>
      <c r="BT766" t="str">
        <f t="shared" si="759"/>
        <v/>
      </c>
      <c r="BU766" t="str">
        <f t="shared" si="760"/>
        <v/>
      </c>
      <c r="BV766" t="str">
        <f t="shared" si="761"/>
        <v/>
      </c>
      <c r="BW766" t="str">
        <f t="shared" si="762"/>
        <v/>
      </c>
      <c r="BX766" t="str">
        <f t="shared" si="763"/>
        <v/>
      </c>
      <c r="BY766" t="str">
        <f t="shared" si="764"/>
        <v/>
      </c>
      <c r="BZ766" t="str">
        <f t="shared" si="765"/>
        <v/>
      </c>
      <c r="CA766" t="str">
        <f t="shared" si="766"/>
        <v/>
      </c>
      <c r="CB766" t="str">
        <f t="shared" si="767"/>
        <v/>
      </c>
      <c r="CC766" t="str">
        <f t="shared" si="768"/>
        <v/>
      </c>
      <c r="CD766" t="str">
        <f t="shared" si="769"/>
        <v/>
      </c>
      <c r="CF766"/>
      <c r="CG766" s="36" t="str">
        <f t="shared" si="729"/>
        <v/>
      </c>
      <c r="CH766" s="36" t="str">
        <f t="shared" si="730"/>
        <v/>
      </c>
      <c r="CI766" s="36" t="str">
        <f t="shared" si="731"/>
        <v/>
      </c>
      <c r="CJ766" s="36" t="str">
        <f t="shared" si="732"/>
        <v/>
      </c>
      <c r="CK766" s="36" t="str">
        <f t="shared" si="733"/>
        <v/>
      </c>
    </row>
    <row r="767" spans="1:89">
      <c r="A767">
        <f t="shared" si="770"/>
        <v>758</v>
      </c>
      <c r="B767" s="1" t="str">
        <f t="shared" si="771"/>
        <v>Mi</v>
      </c>
      <c r="C767" s="2" t="str">
        <f t="shared" si="772"/>
        <v>12</v>
      </c>
      <c r="D767" s="50">
        <v>42095.5</v>
      </c>
      <c r="E767" s="51"/>
      <c r="F767" s="52"/>
      <c r="G767" s="52"/>
      <c r="H767" s="13" t="str">
        <f t="shared" si="777"/>
        <v/>
      </c>
      <c r="I767" s="13" t="str">
        <f t="shared" si="773"/>
        <v/>
      </c>
      <c r="J767" s="13" t="str">
        <f t="shared" si="778"/>
        <v/>
      </c>
      <c r="K767" s="3" t="str">
        <f t="shared" si="779"/>
        <v/>
      </c>
      <c r="L767" s="4" t="str">
        <f t="shared" si="780"/>
        <v/>
      </c>
      <c r="M767" s="52"/>
      <c r="N767" s="52"/>
      <c r="O767" s="13" t="str">
        <f t="shared" si="781"/>
        <v/>
      </c>
      <c r="P767" s="4" t="str">
        <f t="shared" si="782"/>
        <v/>
      </c>
      <c r="Q767" s="4" t="str">
        <f t="shared" si="783"/>
        <v/>
      </c>
      <c r="S767" s="5"/>
      <c r="T767" s="52"/>
      <c r="U767" s="52"/>
      <c r="V767" s="52"/>
      <c r="W767" s="52"/>
      <c r="X767" s="52"/>
      <c r="Y767" s="52"/>
      <c r="Z767" s="13" t="str">
        <f t="shared" si="776"/>
        <v/>
      </c>
      <c r="AA767" s="53" t="str">
        <f t="shared" si="790"/>
        <v/>
      </c>
      <c r="AB767" s="13" t="str">
        <f t="shared" si="785"/>
        <v/>
      </c>
      <c r="AC767" s="13" t="str">
        <f t="shared" si="787"/>
        <v/>
      </c>
      <c r="AD767" s="13" t="b">
        <f t="shared" si="788"/>
        <v>0</v>
      </c>
      <c r="AE767" t="e">
        <f t="shared" si="786"/>
        <v>#VALUE!</v>
      </c>
      <c r="AF767" t="str">
        <f t="shared" si="774"/>
        <v/>
      </c>
      <c r="AG767" t="b">
        <f t="shared" si="789"/>
        <v>0</v>
      </c>
      <c r="AI767" s="41">
        <f>SUM($AG$11:AG767)</f>
        <v>-160</v>
      </c>
      <c r="AJ767" s="36">
        <f>SUM($AA$10:AA767)</f>
        <v>692.6</v>
      </c>
      <c r="AK767" s="42">
        <f>SUM($AL$11:AL767)</f>
        <v>390</v>
      </c>
      <c r="AL767" t="b">
        <f t="shared" si="784"/>
        <v>0</v>
      </c>
      <c r="AN767">
        <f>SUM(AS$11:BJ767)</f>
        <v>1064</v>
      </c>
      <c r="AO767">
        <f>SUM(BM$11:CD767)</f>
        <v>560</v>
      </c>
      <c r="AP767">
        <f t="shared" si="775"/>
        <v>692.6</v>
      </c>
      <c r="AR767" t="str">
        <f t="shared" si="791"/>
        <v/>
      </c>
      <c r="AS767" t="str">
        <f t="shared" si="734"/>
        <v/>
      </c>
      <c r="AT767" t="str">
        <f t="shared" si="735"/>
        <v/>
      </c>
      <c r="AU767" t="str">
        <f t="shared" si="736"/>
        <v/>
      </c>
      <c r="AV767" t="str">
        <f t="shared" si="737"/>
        <v/>
      </c>
      <c r="AW767" t="str">
        <f t="shared" si="738"/>
        <v/>
      </c>
      <c r="AX767" t="str">
        <f t="shared" si="739"/>
        <v/>
      </c>
      <c r="AY767" t="str">
        <f t="shared" si="740"/>
        <v/>
      </c>
      <c r="AZ767" t="str">
        <f t="shared" si="741"/>
        <v/>
      </c>
      <c r="BA767" t="str">
        <f t="shared" si="742"/>
        <v/>
      </c>
      <c r="BB767" t="str">
        <f t="shared" si="743"/>
        <v/>
      </c>
      <c r="BC767" t="str">
        <f t="shared" si="744"/>
        <v/>
      </c>
      <c r="BD767" t="str">
        <f t="shared" si="745"/>
        <v/>
      </c>
      <c r="BE767" t="str">
        <f t="shared" si="746"/>
        <v/>
      </c>
      <c r="BF767" t="str">
        <f t="shared" si="747"/>
        <v/>
      </c>
      <c r="BG767" t="str">
        <f t="shared" si="748"/>
        <v/>
      </c>
      <c r="BH767" t="str">
        <f t="shared" si="749"/>
        <v/>
      </c>
      <c r="BI767" t="str">
        <f t="shared" si="750"/>
        <v/>
      </c>
      <c r="BJ767" t="str">
        <f t="shared" si="751"/>
        <v/>
      </c>
      <c r="BM767" t="str">
        <f t="shared" si="752"/>
        <v/>
      </c>
      <c r="BN767" t="str">
        <f t="shared" si="753"/>
        <v/>
      </c>
      <c r="BO767" t="str">
        <f t="shared" si="754"/>
        <v/>
      </c>
      <c r="BP767" t="str">
        <f t="shared" si="755"/>
        <v/>
      </c>
      <c r="BQ767" t="str">
        <f t="shared" si="756"/>
        <v/>
      </c>
      <c r="BR767" t="str">
        <f t="shared" si="757"/>
        <v/>
      </c>
      <c r="BS767" t="str">
        <f t="shared" si="758"/>
        <v/>
      </c>
      <c r="BT767" t="str">
        <f t="shared" si="759"/>
        <v/>
      </c>
      <c r="BU767" t="str">
        <f t="shared" si="760"/>
        <v/>
      </c>
      <c r="BV767" t="str">
        <f t="shared" si="761"/>
        <v/>
      </c>
      <c r="BW767" t="str">
        <f t="shared" si="762"/>
        <v/>
      </c>
      <c r="BX767" t="str">
        <f t="shared" si="763"/>
        <v/>
      </c>
      <c r="BY767" t="str">
        <f t="shared" si="764"/>
        <v/>
      </c>
      <c r="BZ767" t="str">
        <f t="shared" si="765"/>
        <v/>
      </c>
      <c r="CA767" t="str">
        <f t="shared" si="766"/>
        <v/>
      </c>
      <c r="CB767" t="str">
        <f t="shared" si="767"/>
        <v/>
      </c>
      <c r="CC767" t="str">
        <f t="shared" si="768"/>
        <v/>
      </c>
      <c r="CD767" t="str">
        <f t="shared" si="769"/>
        <v/>
      </c>
      <c r="CF767"/>
      <c r="CG767" s="36" t="str">
        <f t="shared" si="729"/>
        <v/>
      </c>
      <c r="CH767" s="36" t="str">
        <f t="shared" si="730"/>
        <v/>
      </c>
      <c r="CI767" s="36" t="str">
        <f t="shared" si="731"/>
        <v/>
      </c>
      <c r="CJ767" s="36" t="str">
        <f t="shared" si="732"/>
        <v/>
      </c>
      <c r="CK767" s="36" t="str">
        <f t="shared" si="733"/>
        <v/>
      </c>
    </row>
    <row r="768" spans="1:89">
      <c r="A768">
        <f t="shared" si="770"/>
        <v>759</v>
      </c>
      <c r="B768" s="1" t="str">
        <f t="shared" si="771"/>
        <v>Mi</v>
      </c>
      <c r="C768" s="2" t="str">
        <f t="shared" si="772"/>
        <v>12</v>
      </c>
      <c r="D768" s="50">
        <v>42095.5</v>
      </c>
      <c r="E768" s="51"/>
      <c r="F768" s="52"/>
      <c r="G768" s="52"/>
      <c r="H768" s="13" t="str">
        <f t="shared" si="777"/>
        <v/>
      </c>
      <c r="I768" s="13" t="str">
        <f t="shared" si="773"/>
        <v/>
      </c>
      <c r="J768" s="13" t="str">
        <f t="shared" si="778"/>
        <v/>
      </c>
      <c r="K768" s="3" t="str">
        <f t="shared" si="779"/>
        <v/>
      </c>
      <c r="L768" s="4" t="str">
        <f t="shared" si="780"/>
        <v/>
      </c>
      <c r="M768" s="52"/>
      <c r="N768" s="52"/>
      <c r="O768" s="13" t="str">
        <f t="shared" si="781"/>
        <v/>
      </c>
      <c r="P768" s="4" t="str">
        <f t="shared" si="782"/>
        <v/>
      </c>
      <c r="Q768" s="4" t="str">
        <f t="shared" si="783"/>
        <v/>
      </c>
      <c r="S768" s="5"/>
      <c r="T768" s="52"/>
      <c r="U768" s="52"/>
      <c r="V768" s="52"/>
      <c r="W768" s="52"/>
      <c r="X768" s="52"/>
      <c r="Y768" s="52"/>
      <c r="Z768" s="13" t="str">
        <f t="shared" si="776"/>
        <v/>
      </c>
      <c r="AA768" s="53" t="str">
        <f t="shared" si="790"/>
        <v/>
      </c>
      <c r="AB768" s="13" t="str">
        <f t="shared" si="785"/>
        <v/>
      </c>
      <c r="AC768" s="13" t="str">
        <f t="shared" si="787"/>
        <v/>
      </c>
      <c r="AD768" s="13" t="b">
        <f t="shared" si="788"/>
        <v>0</v>
      </c>
      <c r="AE768" t="e">
        <f t="shared" si="786"/>
        <v>#VALUE!</v>
      </c>
      <c r="AF768" t="str">
        <f t="shared" si="774"/>
        <v/>
      </c>
      <c r="AG768" t="b">
        <f t="shared" si="789"/>
        <v>0</v>
      </c>
      <c r="AI768" s="41">
        <f>SUM($AG$11:AG768)</f>
        <v>-160</v>
      </c>
      <c r="AJ768" s="36">
        <f>SUM($AA$10:AA768)</f>
        <v>692.6</v>
      </c>
      <c r="AK768" s="42">
        <f>SUM($AL$11:AL768)</f>
        <v>390</v>
      </c>
      <c r="AL768" t="b">
        <f t="shared" si="784"/>
        <v>0</v>
      </c>
      <c r="AN768">
        <f>SUM(AS$11:BJ768)</f>
        <v>1064</v>
      </c>
      <c r="AO768">
        <f>SUM(BM$11:CD768)</f>
        <v>560</v>
      </c>
      <c r="AP768">
        <f t="shared" si="775"/>
        <v>692.6</v>
      </c>
      <c r="AR768" t="str">
        <f t="shared" si="791"/>
        <v/>
      </c>
      <c r="AS768" t="str">
        <f t="shared" si="734"/>
        <v/>
      </c>
      <c r="AT768" t="str">
        <f t="shared" si="735"/>
        <v/>
      </c>
      <c r="AU768" t="str">
        <f t="shared" si="736"/>
        <v/>
      </c>
      <c r="AV768" t="str">
        <f t="shared" si="737"/>
        <v/>
      </c>
      <c r="AW768" t="str">
        <f t="shared" si="738"/>
        <v/>
      </c>
      <c r="AX768" t="str">
        <f t="shared" si="739"/>
        <v/>
      </c>
      <c r="AY768" t="str">
        <f t="shared" si="740"/>
        <v/>
      </c>
      <c r="AZ768" t="str">
        <f t="shared" si="741"/>
        <v/>
      </c>
      <c r="BA768" t="str">
        <f t="shared" si="742"/>
        <v/>
      </c>
      <c r="BB768" t="str">
        <f t="shared" si="743"/>
        <v/>
      </c>
      <c r="BC768" t="str">
        <f t="shared" si="744"/>
        <v/>
      </c>
      <c r="BD768" t="str">
        <f t="shared" si="745"/>
        <v/>
      </c>
      <c r="BE768" t="str">
        <f t="shared" si="746"/>
        <v/>
      </c>
      <c r="BF768" t="str">
        <f t="shared" si="747"/>
        <v/>
      </c>
      <c r="BG768" t="str">
        <f t="shared" si="748"/>
        <v/>
      </c>
      <c r="BH768" t="str">
        <f t="shared" si="749"/>
        <v/>
      </c>
      <c r="BI768" t="str">
        <f t="shared" si="750"/>
        <v/>
      </c>
      <c r="BJ768" t="str">
        <f t="shared" si="751"/>
        <v/>
      </c>
      <c r="BM768" t="str">
        <f t="shared" si="752"/>
        <v/>
      </c>
      <c r="BN768" t="str">
        <f t="shared" si="753"/>
        <v/>
      </c>
      <c r="BO768" t="str">
        <f t="shared" si="754"/>
        <v/>
      </c>
      <c r="BP768" t="str">
        <f t="shared" si="755"/>
        <v/>
      </c>
      <c r="BQ768" t="str">
        <f t="shared" si="756"/>
        <v/>
      </c>
      <c r="BR768" t="str">
        <f t="shared" si="757"/>
        <v/>
      </c>
      <c r="BS768" t="str">
        <f t="shared" si="758"/>
        <v/>
      </c>
      <c r="BT768" t="str">
        <f t="shared" si="759"/>
        <v/>
      </c>
      <c r="BU768" t="str">
        <f t="shared" si="760"/>
        <v/>
      </c>
      <c r="BV768" t="str">
        <f t="shared" si="761"/>
        <v/>
      </c>
      <c r="BW768" t="str">
        <f t="shared" si="762"/>
        <v/>
      </c>
      <c r="BX768" t="str">
        <f t="shared" si="763"/>
        <v/>
      </c>
      <c r="BY768" t="str">
        <f t="shared" si="764"/>
        <v/>
      </c>
      <c r="BZ768" t="str">
        <f t="shared" si="765"/>
        <v/>
      </c>
      <c r="CA768" t="str">
        <f t="shared" si="766"/>
        <v/>
      </c>
      <c r="CB768" t="str">
        <f t="shared" si="767"/>
        <v/>
      </c>
      <c r="CC768" t="str">
        <f t="shared" si="768"/>
        <v/>
      </c>
      <c r="CD768" t="str">
        <f t="shared" si="769"/>
        <v/>
      </c>
      <c r="CF768"/>
      <c r="CG768" s="36" t="str">
        <f t="shared" si="729"/>
        <v/>
      </c>
      <c r="CH768" s="36" t="str">
        <f t="shared" si="730"/>
        <v/>
      </c>
      <c r="CI768" s="36" t="str">
        <f t="shared" si="731"/>
        <v/>
      </c>
      <c r="CJ768" s="36" t="str">
        <f t="shared" si="732"/>
        <v/>
      </c>
      <c r="CK768" s="36" t="str">
        <f t="shared" si="733"/>
        <v/>
      </c>
    </row>
    <row r="769" spans="1:89">
      <c r="A769">
        <f t="shared" si="770"/>
        <v>760</v>
      </c>
      <c r="B769" s="1" t="str">
        <f t="shared" si="771"/>
        <v>Mi</v>
      </c>
      <c r="C769" s="2" t="str">
        <f t="shared" si="772"/>
        <v>12</v>
      </c>
      <c r="D769" s="50">
        <v>42095.5</v>
      </c>
      <c r="E769" s="51"/>
      <c r="F769" s="52"/>
      <c r="G769" s="52"/>
      <c r="H769" s="13" t="str">
        <f t="shared" si="777"/>
        <v/>
      </c>
      <c r="I769" s="13" t="str">
        <f t="shared" si="773"/>
        <v/>
      </c>
      <c r="J769" s="13" t="str">
        <f t="shared" si="778"/>
        <v/>
      </c>
      <c r="K769" s="3" t="str">
        <f t="shared" si="779"/>
        <v/>
      </c>
      <c r="L769" s="4" t="str">
        <f t="shared" si="780"/>
        <v/>
      </c>
      <c r="M769" s="52"/>
      <c r="N769" s="52"/>
      <c r="O769" s="13" t="str">
        <f t="shared" si="781"/>
        <v/>
      </c>
      <c r="P769" s="4" t="str">
        <f t="shared" si="782"/>
        <v/>
      </c>
      <c r="Q769" s="4" t="str">
        <f t="shared" si="783"/>
        <v/>
      </c>
      <c r="S769" s="5"/>
      <c r="T769" s="52"/>
      <c r="U769" s="52"/>
      <c r="V769" s="52"/>
      <c r="W769" s="52"/>
      <c r="X769" s="52"/>
      <c r="Y769" s="52"/>
      <c r="Z769" s="13" t="str">
        <f t="shared" si="776"/>
        <v/>
      </c>
      <c r="AA769" s="53" t="str">
        <f t="shared" si="790"/>
        <v/>
      </c>
      <c r="AB769" s="13" t="str">
        <f t="shared" si="785"/>
        <v/>
      </c>
      <c r="AC769" s="13" t="str">
        <f t="shared" si="787"/>
        <v/>
      </c>
      <c r="AD769" s="13" t="b">
        <f t="shared" si="788"/>
        <v>0</v>
      </c>
      <c r="AE769" t="e">
        <f t="shared" si="786"/>
        <v>#VALUE!</v>
      </c>
      <c r="AF769" t="str">
        <f t="shared" si="774"/>
        <v/>
      </c>
      <c r="AG769" t="b">
        <f t="shared" si="789"/>
        <v>0</v>
      </c>
      <c r="AI769" s="41">
        <f>SUM($AG$11:AG769)</f>
        <v>-160</v>
      </c>
      <c r="AJ769" s="36">
        <f>SUM($AA$10:AA769)</f>
        <v>692.6</v>
      </c>
      <c r="AK769" s="42">
        <f>SUM($AL$11:AL769)</f>
        <v>390</v>
      </c>
      <c r="AL769" t="b">
        <f t="shared" si="784"/>
        <v>0</v>
      </c>
      <c r="AN769">
        <f>SUM(AS$11:BJ769)</f>
        <v>1064</v>
      </c>
      <c r="AO769">
        <f>SUM(BM$11:CD769)</f>
        <v>560</v>
      </c>
      <c r="AP769">
        <f t="shared" si="775"/>
        <v>692.6</v>
      </c>
      <c r="AR769" t="str">
        <f t="shared" si="791"/>
        <v/>
      </c>
      <c r="AS769" t="str">
        <f t="shared" si="734"/>
        <v/>
      </c>
      <c r="AT769" t="str">
        <f t="shared" si="735"/>
        <v/>
      </c>
      <c r="AU769" t="str">
        <f t="shared" si="736"/>
        <v/>
      </c>
      <c r="AV769" t="str">
        <f t="shared" si="737"/>
        <v/>
      </c>
      <c r="AW769" t="str">
        <f t="shared" si="738"/>
        <v/>
      </c>
      <c r="AX769" t="str">
        <f t="shared" si="739"/>
        <v/>
      </c>
      <c r="AY769" t="str">
        <f t="shared" si="740"/>
        <v/>
      </c>
      <c r="AZ769" t="str">
        <f t="shared" si="741"/>
        <v/>
      </c>
      <c r="BA769" t="str">
        <f t="shared" si="742"/>
        <v/>
      </c>
      <c r="BB769" t="str">
        <f t="shared" si="743"/>
        <v/>
      </c>
      <c r="BC769" t="str">
        <f t="shared" si="744"/>
        <v/>
      </c>
      <c r="BD769" t="str">
        <f t="shared" si="745"/>
        <v/>
      </c>
      <c r="BE769" t="str">
        <f t="shared" si="746"/>
        <v/>
      </c>
      <c r="BF769" t="str">
        <f t="shared" si="747"/>
        <v/>
      </c>
      <c r="BG769" t="str">
        <f t="shared" si="748"/>
        <v/>
      </c>
      <c r="BH769" t="str">
        <f t="shared" si="749"/>
        <v/>
      </c>
      <c r="BI769" t="str">
        <f t="shared" si="750"/>
        <v/>
      </c>
      <c r="BJ769" t="str">
        <f t="shared" si="751"/>
        <v/>
      </c>
      <c r="BM769" t="str">
        <f t="shared" si="752"/>
        <v/>
      </c>
      <c r="BN769" t="str">
        <f t="shared" si="753"/>
        <v/>
      </c>
      <c r="BO769" t="str">
        <f t="shared" si="754"/>
        <v/>
      </c>
      <c r="BP769" t="str">
        <f t="shared" si="755"/>
        <v/>
      </c>
      <c r="BQ769" t="str">
        <f t="shared" si="756"/>
        <v/>
      </c>
      <c r="BR769" t="str">
        <f t="shared" si="757"/>
        <v/>
      </c>
      <c r="BS769" t="str">
        <f t="shared" si="758"/>
        <v/>
      </c>
      <c r="BT769" t="str">
        <f t="shared" si="759"/>
        <v/>
      </c>
      <c r="BU769" t="str">
        <f t="shared" si="760"/>
        <v/>
      </c>
      <c r="BV769" t="str">
        <f t="shared" si="761"/>
        <v/>
      </c>
      <c r="BW769" t="str">
        <f t="shared" si="762"/>
        <v/>
      </c>
      <c r="BX769" t="str">
        <f t="shared" si="763"/>
        <v/>
      </c>
      <c r="BY769" t="str">
        <f t="shared" si="764"/>
        <v/>
      </c>
      <c r="BZ769" t="str">
        <f t="shared" si="765"/>
        <v/>
      </c>
      <c r="CA769" t="str">
        <f t="shared" si="766"/>
        <v/>
      </c>
      <c r="CB769" t="str">
        <f t="shared" si="767"/>
        <v/>
      </c>
      <c r="CC769" t="str">
        <f t="shared" si="768"/>
        <v/>
      </c>
      <c r="CD769" t="str">
        <f t="shared" si="769"/>
        <v/>
      </c>
      <c r="CF769"/>
      <c r="CG769" s="36" t="str">
        <f t="shared" si="729"/>
        <v/>
      </c>
      <c r="CH769" s="36" t="str">
        <f t="shared" si="730"/>
        <v/>
      </c>
      <c r="CI769" s="36" t="str">
        <f t="shared" si="731"/>
        <v/>
      </c>
      <c r="CJ769" s="36" t="str">
        <f t="shared" si="732"/>
        <v/>
      </c>
      <c r="CK769" s="36" t="str">
        <f t="shared" si="733"/>
        <v/>
      </c>
    </row>
    <row r="770" spans="1:89">
      <c r="A770">
        <f t="shared" si="770"/>
        <v>761</v>
      </c>
      <c r="B770" s="1" t="str">
        <f t="shared" si="771"/>
        <v>Mi</v>
      </c>
      <c r="C770" s="2" t="str">
        <f t="shared" si="772"/>
        <v>12</v>
      </c>
      <c r="D770" s="50">
        <v>42095.5</v>
      </c>
      <c r="E770" s="51"/>
      <c r="F770" s="52"/>
      <c r="G770" s="52"/>
      <c r="H770" s="13" t="str">
        <f t="shared" si="777"/>
        <v/>
      </c>
      <c r="I770" s="13" t="str">
        <f t="shared" si="773"/>
        <v/>
      </c>
      <c r="J770" s="13" t="str">
        <f t="shared" si="778"/>
        <v/>
      </c>
      <c r="K770" s="3" t="str">
        <f t="shared" si="779"/>
        <v/>
      </c>
      <c r="L770" s="4" t="str">
        <f t="shared" si="780"/>
        <v/>
      </c>
      <c r="M770" s="52"/>
      <c r="N770" s="52"/>
      <c r="O770" s="13" t="str">
        <f t="shared" si="781"/>
        <v/>
      </c>
      <c r="P770" s="4" t="str">
        <f t="shared" si="782"/>
        <v/>
      </c>
      <c r="Q770" s="4" t="str">
        <f t="shared" si="783"/>
        <v/>
      </c>
      <c r="S770" s="5"/>
      <c r="T770" s="52"/>
      <c r="U770" s="52"/>
      <c r="V770" s="52"/>
      <c r="W770" s="52"/>
      <c r="X770" s="52"/>
      <c r="Y770" s="52"/>
      <c r="Z770" s="13" t="str">
        <f t="shared" si="776"/>
        <v/>
      </c>
      <c r="AA770" s="53" t="str">
        <f t="shared" si="790"/>
        <v/>
      </c>
      <c r="AB770" s="13" t="str">
        <f t="shared" si="785"/>
        <v/>
      </c>
      <c r="AC770" s="13" t="str">
        <f t="shared" si="787"/>
        <v/>
      </c>
      <c r="AD770" s="13" t="b">
        <f t="shared" si="788"/>
        <v>0</v>
      </c>
      <c r="AE770" t="e">
        <f t="shared" si="786"/>
        <v>#VALUE!</v>
      </c>
      <c r="AF770" t="str">
        <f t="shared" si="774"/>
        <v/>
      </c>
      <c r="AG770" t="b">
        <f t="shared" si="789"/>
        <v>0</v>
      </c>
      <c r="AI770" s="41">
        <f>SUM($AG$11:AG770)</f>
        <v>-160</v>
      </c>
      <c r="AJ770" s="36">
        <f>SUM($AA$10:AA770)</f>
        <v>692.6</v>
      </c>
      <c r="AK770" s="42">
        <f>SUM($AL$11:AL770)</f>
        <v>390</v>
      </c>
      <c r="AL770" t="b">
        <f t="shared" si="784"/>
        <v>0</v>
      </c>
      <c r="AN770">
        <f>SUM(AS$11:BJ770)</f>
        <v>1064</v>
      </c>
      <c r="AO770">
        <f>SUM(BM$11:CD770)</f>
        <v>560</v>
      </c>
      <c r="AP770">
        <f t="shared" si="775"/>
        <v>692.6</v>
      </c>
      <c r="AR770" t="str">
        <f t="shared" si="791"/>
        <v/>
      </c>
      <c r="AS770" t="str">
        <f t="shared" si="734"/>
        <v/>
      </c>
      <c r="AT770" t="str">
        <f t="shared" si="735"/>
        <v/>
      </c>
      <c r="AU770" t="str">
        <f t="shared" si="736"/>
        <v/>
      </c>
      <c r="AV770" t="str">
        <f t="shared" si="737"/>
        <v/>
      </c>
      <c r="AW770" t="str">
        <f t="shared" si="738"/>
        <v/>
      </c>
      <c r="AX770" t="str">
        <f t="shared" si="739"/>
        <v/>
      </c>
      <c r="AY770" t="str">
        <f t="shared" si="740"/>
        <v/>
      </c>
      <c r="AZ770" t="str">
        <f t="shared" si="741"/>
        <v/>
      </c>
      <c r="BA770" t="str">
        <f t="shared" si="742"/>
        <v/>
      </c>
      <c r="BB770" t="str">
        <f t="shared" si="743"/>
        <v/>
      </c>
      <c r="BC770" t="str">
        <f t="shared" si="744"/>
        <v/>
      </c>
      <c r="BD770" t="str">
        <f t="shared" si="745"/>
        <v/>
      </c>
      <c r="BE770" t="str">
        <f t="shared" si="746"/>
        <v/>
      </c>
      <c r="BF770" t="str">
        <f t="shared" si="747"/>
        <v/>
      </c>
      <c r="BG770" t="str">
        <f t="shared" si="748"/>
        <v/>
      </c>
      <c r="BH770" t="str">
        <f t="shared" si="749"/>
        <v/>
      </c>
      <c r="BI770" t="str">
        <f t="shared" si="750"/>
        <v/>
      </c>
      <c r="BJ770" t="str">
        <f t="shared" si="751"/>
        <v/>
      </c>
      <c r="BM770" t="str">
        <f t="shared" si="752"/>
        <v/>
      </c>
      <c r="BN770" t="str">
        <f t="shared" si="753"/>
        <v/>
      </c>
      <c r="BO770" t="str">
        <f t="shared" si="754"/>
        <v/>
      </c>
      <c r="BP770" t="str">
        <f t="shared" si="755"/>
        <v/>
      </c>
      <c r="BQ770" t="str">
        <f t="shared" si="756"/>
        <v/>
      </c>
      <c r="BR770" t="str">
        <f t="shared" si="757"/>
        <v/>
      </c>
      <c r="BS770" t="str">
        <f t="shared" si="758"/>
        <v/>
      </c>
      <c r="BT770" t="str">
        <f t="shared" si="759"/>
        <v/>
      </c>
      <c r="BU770" t="str">
        <f t="shared" si="760"/>
        <v/>
      </c>
      <c r="BV770" t="str">
        <f t="shared" si="761"/>
        <v/>
      </c>
      <c r="BW770" t="str">
        <f t="shared" si="762"/>
        <v/>
      </c>
      <c r="BX770" t="str">
        <f t="shared" si="763"/>
        <v/>
      </c>
      <c r="BY770" t="str">
        <f t="shared" si="764"/>
        <v/>
      </c>
      <c r="BZ770" t="str">
        <f t="shared" si="765"/>
        <v/>
      </c>
      <c r="CA770" t="str">
        <f t="shared" si="766"/>
        <v/>
      </c>
      <c r="CB770" t="str">
        <f t="shared" si="767"/>
        <v/>
      </c>
      <c r="CC770" t="str">
        <f t="shared" si="768"/>
        <v/>
      </c>
      <c r="CD770" t="str">
        <f t="shared" si="769"/>
        <v/>
      </c>
      <c r="CF770"/>
      <c r="CG770" s="36" t="str">
        <f t="shared" si="729"/>
        <v/>
      </c>
      <c r="CH770" s="36" t="str">
        <f t="shared" si="730"/>
        <v/>
      </c>
      <c r="CI770" s="36" t="str">
        <f t="shared" si="731"/>
        <v/>
      </c>
      <c r="CJ770" s="36" t="str">
        <f t="shared" si="732"/>
        <v/>
      </c>
      <c r="CK770" s="36" t="str">
        <f t="shared" si="733"/>
        <v/>
      </c>
    </row>
    <row r="771" spans="1:89">
      <c r="A771">
        <f t="shared" si="770"/>
        <v>762</v>
      </c>
      <c r="B771" s="1" t="str">
        <f t="shared" si="771"/>
        <v>Mi</v>
      </c>
      <c r="C771" s="2" t="str">
        <f t="shared" si="772"/>
        <v>12</v>
      </c>
      <c r="D771" s="50">
        <v>42095.5</v>
      </c>
      <c r="E771" s="51"/>
      <c r="F771" s="52"/>
      <c r="G771" s="52"/>
      <c r="H771" s="13" t="str">
        <f t="shared" si="777"/>
        <v/>
      </c>
      <c r="I771" s="13" t="str">
        <f t="shared" si="773"/>
        <v/>
      </c>
      <c r="J771" s="13" t="str">
        <f t="shared" si="778"/>
        <v/>
      </c>
      <c r="K771" s="3" t="str">
        <f t="shared" si="779"/>
        <v/>
      </c>
      <c r="L771" s="4" t="str">
        <f t="shared" si="780"/>
        <v/>
      </c>
      <c r="M771" s="52"/>
      <c r="N771" s="52"/>
      <c r="O771" s="13" t="str">
        <f t="shared" si="781"/>
        <v/>
      </c>
      <c r="P771" s="4" t="str">
        <f t="shared" si="782"/>
        <v/>
      </c>
      <c r="Q771" s="4" t="str">
        <f t="shared" si="783"/>
        <v/>
      </c>
      <c r="S771" s="5"/>
      <c r="T771" s="52"/>
      <c r="U771" s="52"/>
      <c r="V771" s="52"/>
      <c r="W771" s="52"/>
      <c r="X771" s="52"/>
      <c r="Y771" s="52"/>
      <c r="Z771" s="13" t="str">
        <f t="shared" si="776"/>
        <v/>
      </c>
      <c r="AA771" s="53" t="str">
        <f t="shared" si="790"/>
        <v/>
      </c>
      <c r="AB771" s="13" t="str">
        <f t="shared" si="785"/>
        <v/>
      </c>
      <c r="AC771" s="13" t="str">
        <f t="shared" si="787"/>
        <v/>
      </c>
      <c r="AD771" s="13" t="b">
        <f t="shared" si="788"/>
        <v>0</v>
      </c>
      <c r="AE771" t="e">
        <f t="shared" si="786"/>
        <v>#VALUE!</v>
      </c>
      <c r="AF771" t="str">
        <f t="shared" si="774"/>
        <v/>
      </c>
      <c r="AG771" t="b">
        <f t="shared" si="789"/>
        <v>0</v>
      </c>
      <c r="AI771" s="41">
        <f>SUM($AG$11:AG771)</f>
        <v>-160</v>
      </c>
      <c r="AJ771" s="36">
        <f>SUM($AA$10:AA771)</f>
        <v>692.6</v>
      </c>
      <c r="AK771" s="42">
        <f>SUM($AL$11:AL771)</f>
        <v>390</v>
      </c>
      <c r="AL771" t="b">
        <f t="shared" si="784"/>
        <v>0</v>
      </c>
      <c r="AN771">
        <f>SUM(AS$11:BJ771)</f>
        <v>1064</v>
      </c>
      <c r="AO771">
        <f>SUM(BM$11:CD771)</f>
        <v>560</v>
      </c>
      <c r="AP771">
        <f t="shared" si="775"/>
        <v>692.6</v>
      </c>
      <c r="AR771" t="str">
        <f t="shared" si="791"/>
        <v/>
      </c>
      <c r="AS771" t="str">
        <f t="shared" si="734"/>
        <v/>
      </c>
      <c r="AT771" t="str">
        <f t="shared" si="735"/>
        <v/>
      </c>
      <c r="AU771" t="str">
        <f t="shared" si="736"/>
        <v/>
      </c>
      <c r="AV771" t="str">
        <f t="shared" si="737"/>
        <v/>
      </c>
      <c r="AW771" t="str">
        <f t="shared" si="738"/>
        <v/>
      </c>
      <c r="AX771" t="str">
        <f t="shared" si="739"/>
        <v/>
      </c>
      <c r="AY771" t="str">
        <f t="shared" si="740"/>
        <v/>
      </c>
      <c r="AZ771" t="str">
        <f t="shared" si="741"/>
        <v/>
      </c>
      <c r="BA771" t="str">
        <f t="shared" si="742"/>
        <v/>
      </c>
      <c r="BB771" t="str">
        <f t="shared" si="743"/>
        <v/>
      </c>
      <c r="BC771" t="str">
        <f t="shared" si="744"/>
        <v/>
      </c>
      <c r="BD771" t="str">
        <f t="shared" si="745"/>
        <v/>
      </c>
      <c r="BE771" t="str">
        <f t="shared" si="746"/>
        <v/>
      </c>
      <c r="BF771" t="str">
        <f t="shared" si="747"/>
        <v/>
      </c>
      <c r="BG771" t="str">
        <f t="shared" si="748"/>
        <v/>
      </c>
      <c r="BH771" t="str">
        <f t="shared" si="749"/>
        <v/>
      </c>
      <c r="BI771" t="str">
        <f t="shared" si="750"/>
        <v/>
      </c>
      <c r="BJ771" t="str">
        <f t="shared" si="751"/>
        <v/>
      </c>
      <c r="BM771" t="str">
        <f t="shared" si="752"/>
        <v/>
      </c>
      <c r="BN771" t="str">
        <f t="shared" si="753"/>
        <v/>
      </c>
      <c r="BO771" t="str">
        <f t="shared" si="754"/>
        <v/>
      </c>
      <c r="BP771" t="str">
        <f t="shared" si="755"/>
        <v/>
      </c>
      <c r="BQ771" t="str">
        <f t="shared" si="756"/>
        <v/>
      </c>
      <c r="BR771" t="str">
        <f t="shared" si="757"/>
        <v/>
      </c>
      <c r="BS771" t="str">
        <f t="shared" si="758"/>
        <v/>
      </c>
      <c r="BT771" t="str">
        <f t="shared" si="759"/>
        <v/>
      </c>
      <c r="BU771" t="str">
        <f t="shared" si="760"/>
        <v/>
      </c>
      <c r="BV771" t="str">
        <f t="shared" si="761"/>
        <v/>
      </c>
      <c r="BW771" t="str">
        <f t="shared" si="762"/>
        <v/>
      </c>
      <c r="BX771" t="str">
        <f t="shared" si="763"/>
        <v/>
      </c>
      <c r="BY771" t="str">
        <f t="shared" si="764"/>
        <v/>
      </c>
      <c r="BZ771" t="str">
        <f t="shared" si="765"/>
        <v/>
      </c>
      <c r="CA771" t="str">
        <f t="shared" si="766"/>
        <v/>
      </c>
      <c r="CB771" t="str">
        <f t="shared" si="767"/>
        <v/>
      </c>
      <c r="CC771" t="str">
        <f t="shared" si="768"/>
        <v/>
      </c>
      <c r="CD771" t="str">
        <f t="shared" si="769"/>
        <v/>
      </c>
      <c r="CF771"/>
      <c r="CG771" s="36" t="str">
        <f t="shared" si="729"/>
        <v/>
      </c>
      <c r="CH771" s="36" t="str">
        <f t="shared" si="730"/>
        <v/>
      </c>
      <c r="CI771" s="36" t="str">
        <f t="shared" si="731"/>
        <v/>
      </c>
      <c r="CJ771" s="36" t="str">
        <f t="shared" si="732"/>
        <v/>
      </c>
      <c r="CK771" s="36" t="str">
        <f t="shared" si="733"/>
        <v/>
      </c>
    </row>
    <row r="772" spans="1:89">
      <c r="A772">
        <f t="shared" si="770"/>
        <v>763</v>
      </c>
      <c r="B772" s="1" t="str">
        <f t="shared" si="771"/>
        <v>Mi</v>
      </c>
      <c r="C772" s="2" t="str">
        <f t="shared" si="772"/>
        <v>12</v>
      </c>
      <c r="D772" s="50">
        <v>42095.5</v>
      </c>
      <c r="E772" s="51"/>
      <c r="F772" s="52"/>
      <c r="G772" s="52"/>
      <c r="H772" s="13" t="str">
        <f t="shared" si="777"/>
        <v/>
      </c>
      <c r="I772" s="13" t="str">
        <f t="shared" si="773"/>
        <v/>
      </c>
      <c r="J772" s="13" t="str">
        <f t="shared" si="778"/>
        <v/>
      </c>
      <c r="K772" s="3" t="str">
        <f t="shared" si="779"/>
        <v/>
      </c>
      <c r="L772" s="4" t="str">
        <f t="shared" si="780"/>
        <v/>
      </c>
      <c r="M772" s="52"/>
      <c r="N772" s="52"/>
      <c r="O772" s="13" t="str">
        <f t="shared" si="781"/>
        <v/>
      </c>
      <c r="P772" s="4" t="str">
        <f t="shared" si="782"/>
        <v/>
      </c>
      <c r="Q772" s="4" t="str">
        <f t="shared" si="783"/>
        <v/>
      </c>
      <c r="S772" s="5"/>
      <c r="T772" s="52"/>
      <c r="U772" s="52"/>
      <c r="V772" s="52"/>
      <c r="W772" s="52"/>
      <c r="X772" s="52"/>
      <c r="Y772" s="52"/>
      <c r="Z772" s="13" t="str">
        <f t="shared" si="776"/>
        <v/>
      </c>
      <c r="AA772" s="53" t="str">
        <f t="shared" si="790"/>
        <v/>
      </c>
      <c r="AB772" s="13" t="str">
        <f t="shared" si="785"/>
        <v/>
      </c>
      <c r="AC772" s="13" t="str">
        <f t="shared" si="787"/>
        <v/>
      </c>
      <c r="AD772" s="13" t="b">
        <f t="shared" si="788"/>
        <v>0</v>
      </c>
      <c r="AE772" t="e">
        <f t="shared" si="786"/>
        <v>#VALUE!</v>
      </c>
      <c r="AF772" t="str">
        <f t="shared" si="774"/>
        <v/>
      </c>
      <c r="AG772" t="b">
        <f t="shared" si="789"/>
        <v>0</v>
      </c>
      <c r="AI772" s="41">
        <f>SUM($AG$11:AG772)</f>
        <v>-160</v>
      </c>
      <c r="AJ772" s="36">
        <f>SUM($AA$10:AA772)</f>
        <v>692.6</v>
      </c>
      <c r="AK772" s="42">
        <f>SUM($AL$11:AL772)</f>
        <v>390</v>
      </c>
      <c r="AL772" t="b">
        <f t="shared" si="784"/>
        <v>0</v>
      </c>
      <c r="AN772">
        <f>SUM(AS$11:BJ772)</f>
        <v>1064</v>
      </c>
      <c r="AO772">
        <f>SUM(BM$11:CD772)</f>
        <v>560</v>
      </c>
      <c r="AP772">
        <f t="shared" si="775"/>
        <v>692.6</v>
      </c>
      <c r="AR772" t="str">
        <f t="shared" si="791"/>
        <v/>
      </c>
      <c r="AS772" t="str">
        <f t="shared" si="734"/>
        <v/>
      </c>
      <c r="AT772" t="str">
        <f t="shared" si="735"/>
        <v/>
      </c>
      <c r="AU772" t="str">
        <f t="shared" si="736"/>
        <v/>
      </c>
      <c r="AV772" t="str">
        <f t="shared" si="737"/>
        <v/>
      </c>
      <c r="AW772" t="str">
        <f t="shared" si="738"/>
        <v/>
      </c>
      <c r="AX772" t="str">
        <f t="shared" si="739"/>
        <v/>
      </c>
      <c r="AY772" t="str">
        <f t="shared" si="740"/>
        <v/>
      </c>
      <c r="AZ772" t="str">
        <f t="shared" si="741"/>
        <v/>
      </c>
      <c r="BA772" t="str">
        <f t="shared" si="742"/>
        <v/>
      </c>
      <c r="BB772" t="str">
        <f t="shared" si="743"/>
        <v/>
      </c>
      <c r="BC772" t="str">
        <f t="shared" si="744"/>
        <v/>
      </c>
      <c r="BD772" t="str">
        <f t="shared" si="745"/>
        <v/>
      </c>
      <c r="BE772" t="str">
        <f t="shared" si="746"/>
        <v/>
      </c>
      <c r="BF772" t="str">
        <f t="shared" si="747"/>
        <v/>
      </c>
      <c r="BG772" t="str">
        <f t="shared" si="748"/>
        <v/>
      </c>
      <c r="BH772" t="str">
        <f t="shared" si="749"/>
        <v/>
      </c>
      <c r="BI772" t="str">
        <f t="shared" si="750"/>
        <v/>
      </c>
      <c r="BJ772" t="str">
        <f t="shared" si="751"/>
        <v/>
      </c>
      <c r="BM772" t="str">
        <f t="shared" si="752"/>
        <v/>
      </c>
      <c r="BN772" t="str">
        <f t="shared" si="753"/>
        <v/>
      </c>
      <c r="BO772" t="str">
        <f t="shared" si="754"/>
        <v/>
      </c>
      <c r="BP772" t="str">
        <f t="shared" si="755"/>
        <v/>
      </c>
      <c r="BQ772" t="str">
        <f t="shared" si="756"/>
        <v/>
      </c>
      <c r="BR772" t="str">
        <f t="shared" si="757"/>
        <v/>
      </c>
      <c r="BS772" t="str">
        <f t="shared" si="758"/>
        <v/>
      </c>
      <c r="BT772" t="str">
        <f t="shared" si="759"/>
        <v/>
      </c>
      <c r="BU772" t="str">
        <f t="shared" si="760"/>
        <v/>
      </c>
      <c r="BV772" t="str">
        <f t="shared" si="761"/>
        <v/>
      </c>
      <c r="BW772" t="str">
        <f t="shared" si="762"/>
        <v/>
      </c>
      <c r="BX772" t="str">
        <f t="shared" si="763"/>
        <v/>
      </c>
      <c r="BY772" t="str">
        <f t="shared" si="764"/>
        <v/>
      </c>
      <c r="BZ772" t="str">
        <f t="shared" si="765"/>
        <v/>
      </c>
      <c r="CA772" t="str">
        <f t="shared" si="766"/>
        <v/>
      </c>
      <c r="CB772" t="str">
        <f t="shared" si="767"/>
        <v/>
      </c>
      <c r="CC772" t="str">
        <f t="shared" si="768"/>
        <v/>
      </c>
      <c r="CD772" t="str">
        <f t="shared" si="769"/>
        <v/>
      </c>
      <c r="CF772"/>
      <c r="CG772" s="36" t="str">
        <f t="shared" si="729"/>
        <v/>
      </c>
      <c r="CH772" s="36" t="str">
        <f t="shared" si="730"/>
        <v/>
      </c>
      <c r="CI772" s="36" t="str">
        <f t="shared" si="731"/>
        <v/>
      </c>
      <c r="CJ772" s="36" t="str">
        <f t="shared" si="732"/>
        <v/>
      </c>
      <c r="CK772" s="36" t="str">
        <f t="shared" si="733"/>
        <v/>
      </c>
    </row>
    <row r="773" spans="1:89">
      <c r="A773">
        <f t="shared" si="770"/>
        <v>764</v>
      </c>
      <c r="B773" s="1" t="str">
        <f t="shared" si="771"/>
        <v>Mi</v>
      </c>
      <c r="C773" s="2" t="str">
        <f t="shared" si="772"/>
        <v>12</v>
      </c>
      <c r="D773" s="50">
        <v>42095.5</v>
      </c>
      <c r="E773" s="51"/>
      <c r="F773" s="52"/>
      <c r="G773" s="52"/>
      <c r="H773" s="13" t="str">
        <f t="shared" si="777"/>
        <v/>
      </c>
      <c r="I773" s="13" t="str">
        <f t="shared" si="773"/>
        <v/>
      </c>
      <c r="J773" s="13" t="str">
        <f t="shared" si="778"/>
        <v/>
      </c>
      <c r="K773" s="3" t="str">
        <f t="shared" si="779"/>
        <v/>
      </c>
      <c r="L773" s="4" t="str">
        <f t="shared" si="780"/>
        <v/>
      </c>
      <c r="M773" s="52"/>
      <c r="N773" s="52"/>
      <c r="O773" s="13" t="str">
        <f t="shared" si="781"/>
        <v/>
      </c>
      <c r="P773" s="4" t="str">
        <f t="shared" si="782"/>
        <v/>
      </c>
      <c r="Q773" s="4" t="str">
        <f t="shared" si="783"/>
        <v/>
      </c>
      <c r="S773" s="5"/>
      <c r="T773" s="52"/>
      <c r="U773" s="52"/>
      <c r="V773" s="52"/>
      <c r="W773" s="52"/>
      <c r="X773" s="52"/>
      <c r="Y773" s="52"/>
      <c r="Z773" s="13" t="str">
        <f t="shared" si="776"/>
        <v/>
      </c>
      <c r="AA773" s="53" t="str">
        <f t="shared" si="790"/>
        <v/>
      </c>
      <c r="AB773" s="13" t="str">
        <f t="shared" si="785"/>
        <v/>
      </c>
      <c r="AC773" s="13" t="str">
        <f t="shared" si="787"/>
        <v/>
      </c>
      <c r="AD773" s="13" t="b">
        <f t="shared" si="788"/>
        <v>0</v>
      </c>
      <c r="AE773" t="e">
        <f t="shared" si="786"/>
        <v>#VALUE!</v>
      </c>
      <c r="AF773" t="str">
        <f t="shared" si="774"/>
        <v/>
      </c>
      <c r="AG773" t="b">
        <f t="shared" si="789"/>
        <v>0</v>
      </c>
      <c r="AI773" s="41">
        <f>SUM($AG$11:AG773)</f>
        <v>-160</v>
      </c>
      <c r="AJ773" s="36">
        <f>SUM($AA$10:AA773)</f>
        <v>692.6</v>
      </c>
      <c r="AK773" s="42">
        <f>SUM($AL$11:AL773)</f>
        <v>390</v>
      </c>
      <c r="AL773" t="b">
        <f t="shared" si="784"/>
        <v>0</v>
      </c>
      <c r="AN773">
        <f>SUM(AS$11:BJ773)</f>
        <v>1064</v>
      </c>
      <c r="AO773">
        <f>SUM(BM$11:CD773)</f>
        <v>560</v>
      </c>
      <c r="AP773">
        <f t="shared" si="775"/>
        <v>692.6</v>
      </c>
      <c r="AR773" t="str">
        <f t="shared" si="791"/>
        <v/>
      </c>
      <c r="AS773" t="str">
        <f t="shared" si="734"/>
        <v/>
      </c>
      <c r="AT773" t="str">
        <f t="shared" si="735"/>
        <v/>
      </c>
      <c r="AU773" t="str">
        <f t="shared" si="736"/>
        <v/>
      </c>
      <c r="AV773" t="str">
        <f t="shared" si="737"/>
        <v/>
      </c>
      <c r="AW773" t="str">
        <f t="shared" si="738"/>
        <v/>
      </c>
      <c r="AX773" t="str">
        <f t="shared" si="739"/>
        <v/>
      </c>
      <c r="AY773" t="str">
        <f t="shared" si="740"/>
        <v/>
      </c>
      <c r="AZ773" t="str">
        <f t="shared" si="741"/>
        <v/>
      </c>
      <c r="BA773" t="str">
        <f t="shared" si="742"/>
        <v/>
      </c>
      <c r="BB773" t="str">
        <f t="shared" si="743"/>
        <v/>
      </c>
      <c r="BC773" t="str">
        <f t="shared" si="744"/>
        <v/>
      </c>
      <c r="BD773" t="str">
        <f t="shared" si="745"/>
        <v/>
      </c>
      <c r="BE773" t="str">
        <f t="shared" si="746"/>
        <v/>
      </c>
      <c r="BF773" t="str">
        <f t="shared" si="747"/>
        <v/>
      </c>
      <c r="BG773" t="str">
        <f t="shared" si="748"/>
        <v/>
      </c>
      <c r="BH773" t="str">
        <f t="shared" si="749"/>
        <v/>
      </c>
      <c r="BI773" t="str">
        <f t="shared" si="750"/>
        <v/>
      </c>
      <c r="BJ773" t="str">
        <f t="shared" si="751"/>
        <v/>
      </c>
      <c r="BM773" t="str">
        <f t="shared" si="752"/>
        <v/>
      </c>
      <c r="BN773" t="str">
        <f t="shared" si="753"/>
        <v/>
      </c>
      <c r="BO773" t="str">
        <f t="shared" si="754"/>
        <v/>
      </c>
      <c r="BP773" t="str">
        <f t="shared" si="755"/>
        <v/>
      </c>
      <c r="BQ773" t="str">
        <f t="shared" si="756"/>
        <v/>
      </c>
      <c r="BR773" t="str">
        <f t="shared" si="757"/>
        <v/>
      </c>
      <c r="BS773" t="str">
        <f t="shared" si="758"/>
        <v/>
      </c>
      <c r="BT773" t="str">
        <f t="shared" si="759"/>
        <v/>
      </c>
      <c r="BU773" t="str">
        <f t="shared" si="760"/>
        <v/>
      </c>
      <c r="BV773" t="str">
        <f t="shared" si="761"/>
        <v/>
      </c>
      <c r="BW773" t="str">
        <f t="shared" si="762"/>
        <v/>
      </c>
      <c r="BX773" t="str">
        <f t="shared" si="763"/>
        <v/>
      </c>
      <c r="BY773" t="str">
        <f t="shared" si="764"/>
        <v/>
      </c>
      <c r="BZ773" t="str">
        <f t="shared" si="765"/>
        <v/>
      </c>
      <c r="CA773" t="str">
        <f t="shared" si="766"/>
        <v/>
      </c>
      <c r="CB773" t="str">
        <f t="shared" si="767"/>
        <v/>
      </c>
      <c r="CC773" t="str">
        <f t="shared" si="768"/>
        <v/>
      </c>
      <c r="CD773" t="str">
        <f t="shared" si="769"/>
        <v/>
      </c>
      <c r="CF773"/>
      <c r="CG773" s="36" t="str">
        <f t="shared" si="729"/>
        <v/>
      </c>
      <c r="CH773" s="36" t="str">
        <f t="shared" si="730"/>
        <v/>
      </c>
      <c r="CI773" s="36" t="str">
        <f t="shared" si="731"/>
        <v/>
      </c>
      <c r="CJ773" s="36" t="str">
        <f t="shared" si="732"/>
        <v/>
      </c>
      <c r="CK773" s="36" t="str">
        <f t="shared" si="733"/>
        <v/>
      </c>
    </row>
    <row r="774" spans="1:89">
      <c r="A774">
        <f t="shared" si="770"/>
        <v>765</v>
      </c>
      <c r="B774" s="1" t="str">
        <f t="shared" si="771"/>
        <v>Mi</v>
      </c>
      <c r="C774" s="2" t="str">
        <f t="shared" si="772"/>
        <v>12</v>
      </c>
      <c r="D774" s="50">
        <v>42095.5</v>
      </c>
      <c r="E774" s="51"/>
      <c r="F774" s="52"/>
      <c r="G774" s="52"/>
      <c r="H774" s="13" t="str">
        <f t="shared" si="777"/>
        <v/>
      </c>
      <c r="I774" s="13" t="str">
        <f t="shared" si="773"/>
        <v/>
      </c>
      <c r="J774" s="13" t="str">
        <f t="shared" si="778"/>
        <v/>
      </c>
      <c r="K774" s="3" t="str">
        <f t="shared" si="779"/>
        <v/>
      </c>
      <c r="L774" s="4" t="str">
        <f t="shared" si="780"/>
        <v/>
      </c>
      <c r="M774" s="52"/>
      <c r="N774" s="52"/>
      <c r="O774" s="13" t="str">
        <f t="shared" si="781"/>
        <v/>
      </c>
      <c r="P774" s="4" t="str">
        <f t="shared" si="782"/>
        <v/>
      </c>
      <c r="Q774" s="4" t="str">
        <f t="shared" si="783"/>
        <v/>
      </c>
      <c r="S774" s="5"/>
      <c r="T774" s="52"/>
      <c r="U774" s="52"/>
      <c r="V774" s="52"/>
      <c r="W774" s="52"/>
      <c r="X774" s="52"/>
      <c r="Y774" s="52"/>
      <c r="Z774" s="13" t="str">
        <f t="shared" si="776"/>
        <v/>
      </c>
      <c r="AA774" s="53" t="str">
        <f t="shared" si="790"/>
        <v/>
      </c>
      <c r="AB774" s="13" t="str">
        <f t="shared" si="785"/>
        <v/>
      </c>
      <c r="AC774" s="13" t="str">
        <f t="shared" si="787"/>
        <v/>
      </c>
      <c r="AD774" s="13" t="b">
        <f t="shared" si="788"/>
        <v>0</v>
      </c>
      <c r="AE774" t="e">
        <f t="shared" si="786"/>
        <v>#VALUE!</v>
      </c>
      <c r="AF774" t="str">
        <f t="shared" si="774"/>
        <v/>
      </c>
      <c r="AG774" t="b">
        <f t="shared" si="789"/>
        <v>0</v>
      </c>
      <c r="AI774" s="41">
        <f>SUM($AG$11:AG774)</f>
        <v>-160</v>
      </c>
      <c r="AJ774" s="36">
        <f>SUM($AA$10:AA774)</f>
        <v>692.6</v>
      </c>
      <c r="AK774" s="42">
        <f>SUM($AL$11:AL774)</f>
        <v>390</v>
      </c>
      <c r="AL774" t="b">
        <f t="shared" si="784"/>
        <v>0</v>
      </c>
      <c r="AN774">
        <f>SUM(AS$11:BJ774)</f>
        <v>1064</v>
      </c>
      <c r="AO774">
        <f>SUM(BM$11:CD774)</f>
        <v>560</v>
      </c>
      <c r="AP774">
        <f t="shared" si="775"/>
        <v>692.6</v>
      </c>
      <c r="AR774" t="str">
        <f t="shared" si="791"/>
        <v/>
      </c>
      <c r="AS774" t="str">
        <f t="shared" si="734"/>
        <v/>
      </c>
      <c r="AT774" t="str">
        <f t="shared" si="735"/>
        <v/>
      </c>
      <c r="AU774" t="str">
        <f t="shared" si="736"/>
        <v/>
      </c>
      <c r="AV774" t="str">
        <f t="shared" si="737"/>
        <v/>
      </c>
      <c r="AW774" t="str">
        <f t="shared" si="738"/>
        <v/>
      </c>
      <c r="AX774" t="str">
        <f t="shared" si="739"/>
        <v/>
      </c>
      <c r="AY774" t="str">
        <f t="shared" si="740"/>
        <v/>
      </c>
      <c r="AZ774" t="str">
        <f t="shared" si="741"/>
        <v/>
      </c>
      <c r="BA774" t="str">
        <f t="shared" si="742"/>
        <v/>
      </c>
      <c r="BB774" t="str">
        <f t="shared" si="743"/>
        <v/>
      </c>
      <c r="BC774" t="str">
        <f t="shared" si="744"/>
        <v/>
      </c>
      <c r="BD774" t="str">
        <f t="shared" si="745"/>
        <v/>
      </c>
      <c r="BE774" t="str">
        <f t="shared" si="746"/>
        <v/>
      </c>
      <c r="BF774" t="str">
        <f t="shared" si="747"/>
        <v/>
      </c>
      <c r="BG774" t="str">
        <f t="shared" si="748"/>
        <v/>
      </c>
      <c r="BH774" t="str">
        <f t="shared" si="749"/>
        <v/>
      </c>
      <c r="BI774" t="str">
        <f t="shared" si="750"/>
        <v/>
      </c>
      <c r="BJ774" t="str">
        <f t="shared" si="751"/>
        <v/>
      </c>
      <c r="BM774" t="str">
        <f t="shared" si="752"/>
        <v/>
      </c>
      <c r="BN774" t="str">
        <f t="shared" si="753"/>
        <v/>
      </c>
      <c r="BO774" t="str">
        <f t="shared" si="754"/>
        <v/>
      </c>
      <c r="BP774" t="str">
        <f t="shared" si="755"/>
        <v/>
      </c>
      <c r="BQ774" t="str">
        <f t="shared" si="756"/>
        <v/>
      </c>
      <c r="BR774" t="str">
        <f t="shared" si="757"/>
        <v/>
      </c>
      <c r="BS774" t="str">
        <f t="shared" si="758"/>
        <v/>
      </c>
      <c r="BT774" t="str">
        <f t="shared" si="759"/>
        <v/>
      </c>
      <c r="BU774" t="str">
        <f t="shared" si="760"/>
        <v/>
      </c>
      <c r="BV774" t="str">
        <f t="shared" si="761"/>
        <v/>
      </c>
      <c r="BW774" t="str">
        <f t="shared" si="762"/>
        <v/>
      </c>
      <c r="BX774" t="str">
        <f t="shared" si="763"/>
        <v/>
      </c>
      <c r="BY774" t="str">
        <f t="shared" si="764"/>
        <v/>
      </c>
      <c r="BZ774" t="str">
        <f t="shared" si="765"/>
        <v/>
      </c>
      <c r="CA774" t="str">
        <f t="shared" si="766"/>
        <v/>
      </c>
      <c r="CB774" t="str">
        <f t="shared" si="767"/>
        <v/>
      </c>
      <c r="CC774" t="str">
        <f t="shared" si="768"/>
        <v/>
      </c>
      <c r="CD774" t="str">
        <f t="shared" si="769"/>
        <v/>
      </c>
      <c r="CF774"/>
      <c r="CG774" s="36" t="str">
        <f t="shared" si="729"/>
        <v/>
      </c>
      <c r="CH774" s="36" t="str">
        <f t="shared" si="730"/>
        <v/>
      </c>
      <c r="CI774" s="36" t="str">
        <f t="shared" si="731"/>
        <v/>
      </c>
      <c r="CJ774" s="36" t="str">
        <f t="shared" si="732"/>
        <v/>
      </c>
      <c r="CK774" s="36" t="str">
        <f t="shared" si="733"/>
        <v/>
      </c>
    </row>
    <row r="775" spans="1:89">
      <c r="A775">
        <f t="shared" si="770"/>
        <v>766</v>
      </c>
      <c r="B775" s="1" t="str">
        <f t="shared" si="771"/>
        <v>Mi</v>
      </c>
      <c r="C775" s="2" t="str">
        <f t="shared" si="772"/>
        <v>12</v>
      </c>
      <c r="D775" s="50">
        <v>42095.5</v>
      </c>
      <c r="E775" s="51"/>
      <c r="F775" s="52"/>
      <c r="G775" s="52"/>
      <c r="H775" s="13" t="str">
        <f t="shared" si="777"/>
        <v/>
      </c>
      <c r="I775" s="13" t="str">
        <f t="shared" si="773"/>
        <v/>
      </c>
      <c r="J775" s="13" t="str">
        <f t="shared" si="778"/>
        <v/>
      </c>
      <c r="K775" s="3" t="str">
        <f t="shared" si="779"/>
        <v/>
      </c>
      <c r="L775" s="4" t="str">
        <f t="shared" si="780"/>
        <v/>
      </c>
      <c r="M775" s="52"/>
      <c r="N775" s="52"/>
      <c r="O775" s="13" t="str">
        <f t="shared" si="781"/>
        <v/>
      </c>
      <c r="P775" s="4" t="str">
        <f t="shared" si="782"/>
        <v/>
      </c>
      <c r="Q775" s="4" t="str">
        <f t="shared" si="783"/>
        <v/>
      </c>
      <c r="S775" s="5"/>
      <c r="T775" s="52"/>
      <c r="U775" s="52"/>
      <c r="V775" s="52"/>
      <c r="W775" s="52"/>
      <c r="X775" s="52"/>
      <c r="Y775" s="52"/>
      <c r="Z775" s="13" t="str">
        <f t="shared" si="776"/>
        <v/>
      </c>
      <c r="AA775" s="53" t="str">
        <f t="shared" si="790"/>
        <v/>
      </c>
      <c r="AB775" s="13" t="str">
        <f t="shared" si="785"/>
        <v/>
      </c>
      <c r="AC775" s="13" t="str">
        <f t="shared" si="787"/>
        <v/>
      </c>
      <c r="AD775" s="13" t="b">
        <f t="shared" si="788"/>
        <v>0</v>
      </c>
      <c r="AE775" t="e">
        <f t="shared" si="786"/>
        <v>#VALUE!</v>
      </c>
      <c r="AF775" t="str">
        <f t="shared" si="774"/>
        <v/>
      </c>
      <c r="AG775" t="b">
        <f t="shared" si="789"/>
        <v>0</v>
      </c>
      <c r="AI775" s="41">
        <f>SUM($AG$11:AG775)</f>
        <v>-160</v>
      </c>
      <c r="AJ775" s="36">
        <f>SUM($AA$10:AA775)</f>
        <v>692.6</v>
      </c>
      <c r="AK775" s="42">
        <f>SUM($AL$11:AL775)</f>
        <v>390</v>
      </c>
      <c r="AL775" t="b">
        <f t="shared" si="784"/>
        <v>0</v>
      </c>
      <c r="AN775">
        <f>SUM(AS$11:BJ775)</f>
        <v>1064</v>
      </c>
      <c r="AO775">
        <f>SUM(BM$11:CD775)</f>
        <v>560</v>
      </c>
      <c r="AP775">
        <f t="shared" si="775"/>
        <v>692.6</v>
      </c>
      <c r="AR775" t="str">
        <f t="shared" si="791"/>
        <v/>
      </c>
      <c r="AS775" t="str">
        <f t="shared" si="734"/>
        <v/>
      </c>
      <c r="AT775" t="str">
        <f t="shared" si="735"/>
        <v/>
      </c>
      <c r="AU775" t="str">
        <f t="shared" si="736"/>
        <v/>
      </c>
      <c r="AV775" t="str">
        <f t="shared" si="737"/>
        <v/>
      </c>
      <c r="AW775" t="str">
        <f t="shared" si="738"/>
        <v/>
      </c>
      <c r="AX775" t="str">
        <f t="shared" si="739"/>
        <v/>
      </c>
      <c r="AY775" t="str">
        <f t="shared" si="740"/>
        <v/>
      </c>
      <c r="AZ775" t="str">
        <f t="shared" si="741"/>
        <v/>
      </c>
      <c r="BA775" t="str">
        <f t="shared" si="742"/>
        <v/>
      </c>
      <c r="BB775" t="str">
        <f t="shared" si="743"/>
        <v/>
      </c>
      <c r="BC775" t="str">
        <f t="shared" si="744"/>
        <v/>
      </c>
      <c r="BD775" t="str">
        <f t="shared" si="745"/>
        <v/>
      </c>
      <c r="BE775" t="str">
        <f t="shared" si="746"/>
        <v/>
      </c>
      <c r="BF775" t="str">
        <f t="shared" si="747"/>
        <v/>
      </c>
      <c r="BG775" t="str">
        <f t="shared" si="748"/>
        <v/>
      </c>
      <c r="BH775" t="str">
        <f t="shared" si="749"/>
        <v/>
      </c>
      <c r="BI775" t="str">
        <f t="shared" si="750"/>
        <v/>
      </c>
      <c r="BJ775" t="str">
        <f t="shared" si="751"/>
        <v/>
      </c>
      <c r="BM775" t="str">
        <f t="shared" si="752"/>
        <v/>
      </c>
      <c r="BN775" t="str">
        <f t="shared" si="753"/>
        <v/>
      </c>
      <c r="BO775" t="str">
        <f t="shared" si="754"/>
        <v/>
      </c>
      <c r="BP775" t="str">
        <f t="shared" si="755"/>
        <v/>
      </c>
      <c r="BQ775" t="str">
        <f t="shared" si="756"/>
        <v/>
      </c>
      <c r="BR775" t="str">
        <f t="shared" si="757"/>
        <v/>
      </c>
      <c r="BS775" t="str">
        <f t="shared" si="758"/>
        <v/>
      </c>
      <c r="BT775" t="str">
        <f t="shared" si="759"/>
        <v/>
      </c>
      <c r="BU775" t="str">
        <f t="shared" si="760"/>
        <v/>
      </c>
      <c r="BV775" t="str">
        <f t="shared" si="761"/>
        <v/>
      </c>
      <c r="BW775" t="str">
        <f t="shared" si="762"/>
        <v/>
      </c>
      <c r="BX775" t="str">
        <f t="shared" si="763"/>
        <v/>
      </c>
      <c r="BY775" t="str">
        <f t="shared" si="764"/>
        <v/>
      </c>
      <c r="BZ775" t="str">
        <f t="shared" si="765"/>
        <v/>
      </c>
      <c r="CA775" t="str">
        <f t="shared" si="766"/>
        <v/>
      </c>
      <c r="CB775" t="str">
        <f t="shared" si="767"/>
        <v/>
      </c>
      <c r="CC775" t="str">
        <f t="shared" si="768"/>
        <v/>
      </c>
      <c r="CD775" t="str">
        <f t="shared" si="769"/>
        <v/>
      </c>
      <c r="CF775"/>
      <c r="CG775" s="36" t="str">
        <f t="shared" si="729"/>
        <v/>
      </c>
      <c r="CH775" s="36" t="str">
        <f t="shared" si="730"/>
        <v/>
      </c>
      <c r="CI775" s="36" t="str">
        <f t="shared" si="731"/>
        <v/>
      </c>
      <c r="CJ775" s="36" t="str">
        <f t="shared" si="732"/>
        <v/>
      </c>
      <c r="CK775" s="36" t="str">
        <f t="shared" si="733"/>
        <v/>
      </c>
    </row>
    <row r="776" spans="1:89">
      <c r="A776">
        <f t="shared" si="770"/>
        <v>767</v>
      </c>
      <c r="B776" s="1" t="str">
        <f t="shared" si="771"/>
        <v>Mi</v>
      </c>
      <c r="C776" s="2" t="str">
        <f t="shared" si="772"/>
        <v>12</v>
      </c>
      <c r="D776" s="50">
        <v>42095.5</v>
      </c>
      <c r="E776" s="51"/>
      <c r="F776" s="52"/>
      <c r="G776" s="52"/>
      <c r="H776" s="13" t="str">
        <f t="shared" si="777"/>
        <v/>
      </c>
      <c r="I776" s="13" t="str">
        <f t="shared" si="773"/>
        <v/>
      </c>
      <c r="J776" s="13" t="str">
        <f t="shared" si="778"/>
        <v/>
      </c>
      <c r="K776" s="3" t="str">
        <f t="shared" si="779"/>
        <v/>
      </c>
      <c r="L776" s="4" t="str">
        <f t="shared" si="780"/>
        <v/>
      </c>
      <c r="M776" s="52"/>
      <c r="N776" s="52"/>
      <c r="O776" s="13" t="str">
        <f t="shared" si="781"/>
        <v/>
      </c>
      <c r="P776" s="4" t="str">
        <f t="shared" si="782"/>
        <v/>
      </c>
      <c r="Q776" s="4" t="str">
        <f t="shared" si="783"/>
        <v/>
      </c>
      <c r="S776" s="5"/>
      <c r="T776" s="52"/>
      <c r="U776" s="52"/>
      <c r="V776" s="52"/>
      <c r="W776" s="52"/>
      <c r="X776" s="52"/>
      <c r="Y776" s="52"/>
      <c r="Z776" s="13" t="str">
        <f t="shared" si="776"/>
        <v/>
      </c>
      <c r="AA776" s="53" t="str">
        <f t="shared" si="790"/>
        <v/>
      </c>
      <c r="AB776" s="13" t="str">
        <f t="shared" si="785"/>
        <v/>
      </c>
      <c r="AC776" s="13" t="str">
        <f t="shared" si="787"/>
        <v/>
      </c>
      <c r="AD776" s="13" t="b">
        <f t="shared" si="788"/>
        <v>0</v>
      </c>
      <c r="AE776" t="e">
        <f t="shared" si="786"/>
        <v>#VALUE!</v>
      </c>
      <c r="AF776" t="str">
        <f t="shared" si="774"/>
        <v/>
      </c>
      <c r="AG776" t="b">
        <f t="shared" si="789"/>
        <v>0</v>
      </c>
      <c r="AI776" s="41">
        <f>SUM($AG$11:AG776)</f>
        <v>-160</v>
      </c>
      <c r="AJ776" s="36">
        <f>SUM($AA$10:AA776)</f>
        <v>692.6</v>
      </c>
      <c r="AK776" s="42">
        <f>SUM($AL$11:AL776)</f>
        <v>390</v>
      </c>
      <c r="AL776" t="b">
        <f t="shared" si="784"/>
        <v>0</v>
      </c>
      <c r="AN776">
        <f>SUM(AS$11:BJ776)</f>
        <v>1064</v>
      </c>
      <c r="AO776">
        <f>SUM(BM$11:CD776)</f>
        <v>560</v>
      </c>
      <c r="AP776">
        <f t="shared" si="775"/>
        <v>692.6</v>
      </c>
      <c r="AR776" t="str">
        <f t="shared" si="791"/>
        <v/>
      </c>
      <c r="AS776" t="str">
        <f t="shared" si="734"/>
        <v/>
      </c>
      <c r="AT776" t="str">
        <f t="shared" si="735"/>
        <v/>
      </c>
      <c r="AU776" t="str">
        <f t="shared" si="736"/>
        <v/>
      </c>
      <c r="AV776" t="str">
        <f t="shared" si="737"/>
        <v/>
      </c>
      <c r="AW776" t="str">
        <f t="shared" si="738"/>
        <v/>
      </c>
      <c r="AX776" t="str">
        <f t="shared" si="739"/>
        <v/>
      </c>
      <c r="AY776" t="str">
        <f t="shared" si="740"/>
        <v/>
      </c>
      <c r="AZ776" t="str">
        <f t="shared" si="741"/>
        <v/>
      </c>
      <c r="BA776" t="str">
        <f t="shared" si="742"/>
        <v/>
      </c>
      <c r="BB776" t="str">
        <f t="shared" si="743"/>
        <v/>
      </c>
      <c r="BC776" t="str">
        <f t="shared" si="744"/>
        <v/>
      </c>
      <c r="BD776" t="str">
        <f t="shared" si="745"/>
        <v/>
      </c>
      <c r="BE776" t="str">
        <f t="shared" si="746"/>
        <v/>
      </c>
      <c r="BF776" t="str">
        <f t="shared" si="747"/>
        <v/>
      </c>
      <c r="BG776" t="str">
        <f t="shared" si="748"/>
        <v/>
      </c>
      <c r="BH776" t="str">
        <f t="shared" si="749"/>
        <v/>
      </c>
      <c r="BI776" t="str">
        <f t="shared" si="750"/>
        <v/>
      </c>
      <c r="BJ776" t="str">
        <f t="shared" si="751"/>
        <v/>
      </c>
      <c r="BM776" t="str">
        <f t="shared" si="752"/>
        <v/>
      </c>
      <c r="BN776" t="str">
        <f t="shared" si="753"/>
        <v/>
      </c>
      <c r="BO776" t="str">
        <f t="shared" si="754"/>
        <v/>
      </c>
      <c r="BP776" t="str">
        <f t="shared" si="755"/>
        <v/>
      </c>
      <c r="BQ776" t="str">
        <f t="shared" si="756"/>
        <v/>
      </c>
      <c r="BR776" t="str">
        <f t="shared" si="757"/>
        <v/>
      </c>
      <c r="BS776" t="str">
        <f t="shared" si="758"/>
        <v/>
      </c>
      <c r="BT776" t="str">
        <f t="shared" si="759"/>
        <v/>
      </c>
      <c r="BU776" t="str">
        <f t="shared" si="760"/>
        <v/>
      </c>
      <c r="BV776" t="str">
        <f t="shared" si="761"/>
        <v/>
      </c>
      <c r="BW776" t="str">
        <f t="shared" si="762"/>
        <v/>
      </c>
      <c r="BX776" t="str">
        <f t="shared" si="763"/>
        <v/>
      </c>
      <c r="BY776" t="str">
        <f t="shared" si="764"/>
        <v/>
      </c>
      <c r="BZ776" t="str">
        <f t="shared" si="765"/>
        <v/>
      </c>
      <c r="CA776" t="str">
        <f t="shared" si="766"/>
        <v/>
      </c>
      <c r="CB776" t="str">
        <f t="shared" si="767"/>
        <v/>
      </c>
      <c r="CC776" t="str">
        <f t="shared" si="768"/>
        <v/>
      </c>
      <c r="CD776" t="str">
        <f t="shared" si="769"/>
        <v/>
      </c>
      <c r="CF776"/>
      <c r="CG776" s="36" t="str">
        <f t="shared" si="729"/>
        <v/>
      </c>
      <c r="CH776" s="36" t="str">
        <f t="shared" si="730"/>
        <v/>
      </c>
      <c r="CI776" s="36" t="str">
        <f t="shared" si="731"/>
        <v/>
      </c>
      <c r="CJ776" s="36" t="str">
        <f t="shared" si="732"/>
        <v/>
      </c>
      <c r="CK776" s="36" t="str">
        <f t="shared" si="733"/>
        <v/>
      </c>
    </row>
    <row r="777" spans="1:89">
      <c r="A777">
        <f t="shared" si="770"/>
        <v>768</v>
      </c>
      <c r="B777" s="1" t="str">
        <f t="shared" si="771"/>
        <v>Mi</v>
      </c>
      <c r="C777" s="2" t="str">
        <f t="shared" si="772"/>
        <v>12</v>
      </c>
      <c r="D777" s="50">
        <v>42095.5</v>
      </c>
      <c r="E777" s="51"/>
      <c r="F777" s="52"/>
      <c r="G777" s="52"/>
      <c r="H777" s="13" t="str">
        <f t="shared" si="777"/>
        <v/>
      </c>
      <c r="I777" s="13" t="str">
        <f t="shared" si="773"/>
        <v/>
      </c>
      <c r="J777" s="13" t="str">
        <f t="shared" si="778"/>
        <v/>
      </c>
      <c r="K777" s="3" t="str">
        <f t="shared" si="779"/>
        <v/>
      </c>
      <c r="L777" s="4" t="str">
        <f t="shared" si="780"/>
        <v/>
      </c>
      <c r="M777" s="52"/>
      <c r="N777" s="52"/>
      <c r="O777" s="13" t="str">
        <f t="shared" si="781"/>
        <v/>
      </c>
      <c r="P777" s="4" t="str">
        <f t="shared" si="782"/>
        <v/>
      </c>
      <c r="Q777" s="4" t="str">
        <f t="shared" si="783"/>
        <v/>
      </c>
      <c r="S777" s="5"/>
      <c r="T777" s="52"/>
      <c r="U777" s="52"/>
      <c r="V777" s="52"/>
      <c r="W777" s="52"/>
      <c r="X777" s="52"/>
      <c r="Y777" s="52"/>
      <c r="Z777" s="13" t="str">
        <f t="shared" si="776"/>
        <v/>
      </c>
      <c r="AA777" s="53" t="str">
        <f t="shared" si="790"/>
        <v/>
      </c>
      <c r="AB777" s="13" t="str">
        <f t="shared" si="785"/>
        <v/>
      </c>
      <c r="AC777" s="13" t="str">
        <f t="shared" si="787"/>
        <v/>
      </c>
      <c r="AD777" s="13" t="b">
        <f t="shared" si="788"/>
        <v>0</v>
      </c>
      <c r="AE777" t="e">
        <f t="shared" si="786"/>
        <v>#VALUE!</v>
      </c>
      <c r="AF777" t="str">
        <f t="shared" si="774"/>
        <v/>
      </c>
      <c r="AG777" t="b">
        <f t="shared" si="789"/>
        <v>0</v>
      </c>
      <c r="AI777" s="41">
        <f>SUM($AG$11:AG777)</f>
        <v>-160</v>
      </c>
      <c r="AJ777" s="36">
        <f>SUM($AA$10:AA777)</f>
        <v>692.6</v>
      </c>
      <c r="AK777" s="42">
        <f>SUM($AL$11:AL777)</f>
        <v>390</v>
      </c>
      <c r="AL777" t="b">
        <f t="shared" si="784"/>
        <v>0</v>
      </c>
      <c r="AN777">
        <f>SUM(AS$11:BJ777)</f>
        <v>1064</v>
      </c>
      <c r="AO777">
        <f>SUM(BM$11:CD777)</f>
        <v>560</v>
      </c>
      <c r="AP777">
        <f t="shared" si="775"/>
        <v>692.6</v>
      </c>
      <c r="AR777" t="str">
        <f t="shared" si="791"/>
        <v/>
      </c>
      <c r="AS777" t="str">
        <f t="shared" si="734"/>
        <v/>
      </c>
      <c r="AT777" t="str">
        <f t="shared" si="735"/>
        <v/>
      </c>
      <c r="AU777" t="str">
        <f t="shared" si="736"/>
        <v/>
      </c>
      <c r="AV777" t="str">
        <f t="shared" si="737"/>
        <v/>
      </c>
      <c r="AW777" t="str">
        <f t="shared" si="738"/>
        <v/>
      </c>
      <c r="AX777" t="str">
        <f t="shared" si="739"/>
        <v/>
      </c>
      <c r="AY777" t="str">
        <f t="shared" si="740"/>
        <v/>
      </c>
      <c r="AZ777" t="str">
        <f t="shared" si="741"/>
        <v/>
      </c>
      <c r="BA777" t="str">
        <f t="shared" si="742"/>
        <v/>
      </c>
      <c r="BB777" t="str">
        <f t="shared" si="743"/>
        <v/>
      </c>
      <c r="BC777" t="str">
        <f t="shared" si="744"/>
        <v/>
      </c>
      <c r="BD777" t="str">
        <f t="shared" si="745"/>
        <v/>
      </c>
      <c r="BE777" t="str">
        <f t="shared" si="746"/>
        <v/>
      </c>
      <c r="BF777" t="str">
        <f t="shared" si="747"/>
        <v/>
      </c>
      <c r="BG777" t="str">
        <f t="shared" si="748"/>
        <v/>
      </c>
      <c r="BH777" t="str">
        <f t="shared" si="749"/>
        <v/>
      </c>
      <c r="BI777" t="str">
        <f t="shared" si="750"/>
        <v/>
      </c>
      <c r="BJ777" t="str">
        <f t="shared" si="751"/>
        <v/>
      </c>
      <c r="BM777" t="str">
        <f t="shared" si="752"/>
        <v/>
      </c>
      <c r="BN777" t="str">
        <f t="shared" si="753"/>
        <v/>
      </c>
      <c r="BO777" t="str">
        <f t="shared" si="754"/>
        <v/>
      </c>
      <c r="BP777" t="str">
        <f t="shared" si="755"/>
        <v/>
      </c>
      <c r="BQ777" t="str">
        <f t="shared" si="756"/>
        <v/>
      </c>
      <c r="BR777" t="str">
        <f t="shared" si="757"/>
        <v/>
      </c>
      <c r="BS777" t="str">
        <f t="shared" si="758"/>
        <v/>
      </c>
      <c r="BT777" t="str">
        <f t="shared" si="759"/>
        <v/>
      </c>
      <c r="BU777" t="str">
        <f t="shared" si="760"/>
        <v/>
      </c>
      <c r="BV777" t="str">
        <f t="shared" si="761"/>
        <v/>
      </c>
      <c r="BW777" t="str">
        <f t="shared" si="762"/>
        <v/>
      </c>
      <c r="BX777" t="str">
        <f t="shared" si="763"/>
        <v/>
      </c>
      <c r="BY777" t="str">
        <f t="shared" si="764"/>
        <v/>
      </c>
      <c r="BZ777" t="str">
        <f t="shared" si="765"/>
        <v/>
      </c>
      <c r="CA777" t="str">
        <f t="shared" si="766"/>
        <v/>
      </c>
      <c r="CB777" t="str">
        <f t="shared" si="767"/>
        <v/>
      </c>
      <c r="CC777" t="str">
        <f t="shared" si="768"/>
        <v/>
      </c>
      <c r="CD777" t="str">
        <f t="shared" si="769"/>
        <v/>
      </c>
      <c r="CF777"/>
      <c r="CG777" s="36" t="str">
        <f t="shared" si="729"/>
        <v/>
      </c>
      <c r="CH777" s="36" t="str">
        <f t="shared" si="730"/>
        <v/>
      </c>
      <c r="CI777" s="36" t="str">
        <f t="shared" si="731"/>
        <v/>
      </c>
      <c r="CJ777" s="36" t="str">
        <f t="shared" si="732"/>
        <v/>
      </c>
      <c r="CK777" s="36" t="str">
        <f t="shared" si="733"/>
        <v/>
      </c>
    </row>
    <row r="778" spans="1:89">
      <c r="A778">
        <f t="shared" si="770"/>
        <v>769</v>
      </c>
      <c r="B778" s="1" t="str">
        <f t="shared" si="771"/>
        <v>Mi</v>
      </c>
      <c r="C778" s="2" t="str">
        <f t="shared" si="772"/>
        <v>12</v>
      </c>
      <c r="D778" s="50">
        <v>42095.5</v>
      </c>
      <c r="E778" s="51"/>
      <c r="F778" s="52"/>
      <c r="G778" s="52"/>
      <c r="H778" s="13" t="str">
        <f t="shared" si="777"/>
        <v/>
      </c>
      <c r="I778" s="13" t="str">
        <f t="shared" si="773"/>
        <v/>
      </c>
      <c r="J778" s="13" t="str">
        <f t="shared" si="778"/>
        <v/>
      </c>
      <c r="K778" s="3" t="str">
        <f t="shared" si="779"/>
        <v/>
      </c>
      <c r="L778" s="4" t="str">
        <f t="shared" si="780"/>
        <v/>
      </c>
      <c r="M778" s="52"/>
      <c r="N778" s="52"/>
      <c r="O778" s="13" t="str">
        <f t="shared" si="781"/>
        <v/>
      </c>
      <c r="P778" s="4" t="str">
        <f t="shared" si="782"/>
        <v/>
      </c>
      <c r="Q778" s="4" t="str">
        <f t="shared" si="783"/>
        <v/>
      </c>
      <c r="S778" s="5"/>
      <c r="T778" s="52"/>
      <c r="U778" s="52"/>
      <c r="V778" s="52"/>
      <c r="W778" s="52"/>
      <c r="X778" s="52"/>
      <c r="Y778" s="52"/>
      <c r="Z778" s="13" t="str">
        <f t="shared" si="776"/>
        <v/>
      </c>
      <c r="AA778" s="53" t="str">
        <f t="shared" si="790"/>
        <v/>
      </c>
      <c r="AB778" s="13" t="str">
        <f t="shared" si="785"/>
        <v/>
      </c>
      <c r="AC778" s="13" t="str">
        <f t="shared" si="787"/>
        <v/>
      </c>
      <c r="AD778" s="13" t="b">
        <f t="shared" si="788"/>
        <v>0</v>
      </c>
      <c r="AE778" t="e">
        <f t="shared" si="786"/>
        <v>#VALUE!</v>
      </c>
      <c r="AF778" t="str">
        <f t="shared" si="774"/>
        <v/>
      </c>
      <c r="AG778" t="b">
        <f t="shared" si="789"/>
        <v>0</v>
      </c>
      <c r="AI778" s="41">
        <f>SUM($AG$11:AG778)</f>
        <v>-160</v>
      </c>
      <c r="AJ778" s="36">
        <f>SUM($AA$10:AA778)</f>
        <v>692.6</v>
      </c>
      <c r="AK778" s="42">
        <f>SUM($AL$11:AL778)</f>
        <v>390</v>
      </c>
      <c r="AL778" t="b">
        <f t="shared" si="784"/>
        <v>0</v>
      </c>
      <c r="AN778">
        <f>SUM(AS$11:BJ778)</f>
        <v>1064</v>
      </c>
      <c r="AO778">
        <f>SUM(BM$11:CD778)</f>
        <v>560</v>
      </c>
      <c r="AP778">
        <f t="shared" si="775"/>
        <v>692.6</v>
      </c>
      <c r="AR778" t="str">
        <f t="shared" si="791"/>
        <v/>
      </c>
      <c r="AS778" t="str">
        <f t="shared" si="734"/>
        <v/>
      </c>
      <c r="AT778" t="str">
        <f t="shared" si="735"/>
        <v/>
      </c>
      <c r="AU778" t="str">
        <f t="shared" si="736"/>
        <v/>
      </c>
      <c r="AV778" t="str">
        <f t="shared" si="737"/>
        <v/>
      </c>
      <c r="AW778" t="str">
        <f t="shared" si="738"/>
        <v/>
      </c>
      <c r="AX778" t="str">
        <f t="shared" si="739"/>
        <v/>
      </c>
      <c r="AY778" t="str">
        <f t="shared" si="740"/>
        <v/>
      </c>
      <c r="AZ778" t="str">
        <f t="shared" si="741"/>
        <v/>
      </c>
      <c r="BA778" t="str">
        <f t="shared" si="742"/>
        <v/>
      </c>
      <c r="BB778" t="str">
        <f t="shared" si="743"/>
        <v/>
      </c>
      <c r="BC778" t="str">
        <f t="shared" si="744"/>
        <v/>
      </c>
      <c r="BD778" t="str">
        <f t="shared" si="745"/>
        <v/>
      </c>
      <c r="BE778" t="str">
        <f t="shared" si="746"/>
        <v/>
      </c>
      <c r="BF778" t="str">
        <f t="shared" si="747"/>
        <v/>
      </c>
      <c r="BG778" t="str">
        <f t="shared" si="748"/>
        <v/>
      </c>
      <c r="BH778" t="str">
        <f t="shared" si="749"/>
        <v/>
      </c>
      <c r="BI778" t="str">
        <f t="shared" si="750"/>
        <v/>
      </c>
      <c r="BJ778" t="str">
        <f t="shared" si="751"/>
        <v/>
      </c>
      <c r="BM778" t="str">
        <f t="shared" si="752"/>
        <v/>
      </c>
      <c r="BN778" t="str">
        <f t="shared" si="753"/>
        <v/>
      </c>
      <c r="BO778" t="str">
        <f t="shared" si="754"/>
        <v/>
      </c>
      <c r="BP778" t="str">
        <f t="shared" si="755"/>
        <v/>
      </c>
      <c r="BQ778" t="str">
        <f t="shared" si="756"/>
        <v/>
      </c>
      <c r="BR778" t="str">
        <f t="shared" si="757"/>
        <v/>
      </c>
      <c r="BS778" t="str">
        <f t="shared" si="758"/>
        <v/>
      </c>
      <c r="BT778" t="str">
        <f t="shared" si="759"/>
        <v/>
      </c>
      <c r="BU778" t="str">
        <f t="shared" si="760"/>
        <v/>
      </c>
      <c r="BV778" t="str">
        <f t="shared" si="761"/>
        <v/>
      </c>
      <c r="BW778" t="str">
        <f t="shared" si="762"/>
        <v/>
      </c>
      <c r="BX778" t="str">
        <f t="shared" si="763"/>
        <v/>
      </c>
      <c r="BY778" t="str">
        <f t="shared" si="764"/>
        <v/>
      </c>
      <c r="BZ778" t="str">
        <f t="shared" si="765"/>
        <v/>
      </c>
      <c r="CA778" t="str">
        <f t="shared" si="766"/>
        <v/>
      </c>
      <c r="CB778" t="str">
        <f t="shared" si="767"/>
        <v/>
      </c>
      <c r="CC778" t="str">
        <f t="shared" si="768"/>
        <v/>
      </c>
      <c r="CD778" t="str">
        <f t="shared" si="769"/>
        <v/>
      </c>
      <c r="CF778"/>
      <c r="CG778" s="36" t="str">
        <f t="shared" ref="CG778:CG841" si="792">IF(AND($B778="Mo",$T$3=1,$AA$3&lt;&gt;1,SUM($AS778:$BJ778)&lt;&gt;0),SUM($AS778:$BJ778),IF(AND($B778="Mo",$T$3&lt;&gt;1,$AA$3=1,SUM($BM778:$CD778)&lt;&gt;0),SUM($BM778:$CD778),""))</f>
        <v/>
      </c>
      <c r="CH778" s="36" t="str">
        <f t="shared" ref="CH778:CH841" si="793">IF(AND($B778="Di",$T$3=1,$AA$3&lt;&gt;1,SUM($AS778:$BJ778)&lt;&gt;0),SUM($AS778:$BJ778),IF(AND($B778="Di",$T$3&lt;&gt;1,$AA$3=1,SUM($BM778:$CD778)&lt;&gt;0),SUM($BM778:$CD778),""))</f>
        <v/>
      </c>
      <c r="CI778" s="36" t="str">
        <f t="shared" ref="CI778:CI841" si="794">IF(AND($B778="Mi",$T$3=1,$AA$3&lt;&gt;1,SUM($AS778:$BJ778)&lt;&gt;0),SUM($AS778:$BJ778),IF(AND($B778="Mi",$T$3&lt;&gt;1,$AA$3=1,SUM($BM778:$CD778)&lt;&gt;0),SUM($BM778:$CD778),""))</f>
        <v/>
      </c>
      <c r="CJ778" s="36" t="str">
        <f t="shared" ref="CJ778:CJ841" si="795">IF(AND($B778="Do",$T$3=1,$AA$3&lt;&gt;1,SUM($AS778:$BJ778)&lt;&gt;0),SUM($AS778:$BJ778),IF(AND($B778="Do",$T$3&lt;&gt;1,$AA$3=1,SUM($BM778:$CD778)&lt;&gt;0),SUM($BM778:$CD778),""))</f>
        <v/>
      </c>
      <c r="CK778" s="36" t="str">
        <f t="shared" ref="CK778:CK841" si="796">IF(AND($B778="Fr",$T$3=1,$AA$3&lt;&gt;1,SUM($AS778:$BJ778)&lt;&gt;0),SUM($AS778:$BJ778),IF(AND($B778="Fr",$T$3&lt;&gt;1,$AA$3=1,SUM($BM778:$CD778)&lt;&gt;0),SUM($BM778:$CD778),""))</f>
        <v/>
      </c>
    </row>
    <row r="779" spans="1:89">
      <c r="A779">
        <f t="shared" si="770"/>
        <v>770</v>
      </c>
      <c r="B779" s="1" t="str">
        <f t="shared" si="771"/>
        <v>Mi</v>
      </c>
      <c r="C779" s="2" t="str">
        <f t="shared" si="772"/>
        <v>12</v>
      </c>
      <c r="D779" s="50">
        <v>42095.5</v>
      </c>
      <c r="E779" s="51"/>
      <c r="F779" s="52"/>
      <c r="G779" s="52"/>
      <c r="H779" s="13" t="str">
        <f t="shared" si="777"/>
        <v/>
      </c>
      <c r="I779" s="13" t="str">
        <f t="shared" si="773"/>
        <v/>
      </c>
      <c r="J779" s="13" t="str">
        <f t="shared" si="778"/>
        <v/>
      </c>
      <c r="K779" s="3" t="str">
        <f t="shared" si="779"/>
        <v/>
      </c>
      <c r="L779" s="4" t="str">
        <f t="shared" si="780"/>
        <v/>
      </c>
      <c r="M779" s="52"/>
      <c r="N779" s="52"/>
      <c r="O779" s="13" t="str">
        <f t="shared" si="781"/>
        <v/>
      </c>
      <c r="P779" s="4" t="str">
        <f t="shared" si="782"/>
        <v/>
      </c>
      <c r="Q779" s="4" t="str">
        <f t="shared" si="783"/>
        <v/>
      </c>
      <c r="S779" s="5"/>
      <c r="T779" s="52"/>
      <c r="U779" s="52"/>
      <c r="V779" s="52"/>
      <c r="W779" s="52"/>
      <c r="X779" s="52"/>
      <c r="Y779" s="52"/>
      <c r="Z779" s="13" t="str">
        <f t="shared" si="776"/>
        <v/>
      </c>
      <c r="AA779" s="53" t="str">
        <f t="shared" si="790"/>
        <v/>
      </c>
      <c r="AB779" s="13" t="str">
        <f t="shared" si="785"/>
        <v/>
      </c>
      <c r="AC779" s="13" t="str">
        <f t="shared" si="787"/>
        <v/>
      </c>
      <c r="AD779" s="13" t="b">
        <f t="shared" si="788"/>
        <v>0</v>
      </c>
      <c r="AE779" t="e">
        <f t="shared" si="786"/>
        <v>#VALUE!</v>
      </c>
      <c r="AF779" t="str">
        <f t="shared" si="774"/>
        <v/>
      </c>
      <c r="AG779" t="b">
        <f t="shared" si="789"/>
        <v>0</v>
      </c>
      <c r="AI779" s="41">
        <f>SUM($AG$11:AG779)</f>
        <v>-160</v>
      </c>
      <c r="AJ779" s="36">
        <f>SUM($AA$10:AA779)</f>
        <v>692.6</v>
      </c>
      <c r="AK779" s="42">
        <f>SUM($AL$11:AL779)</f>
        <v>390</v>
      </c>
      <c r="AL779" t="b">
        <f t="shared" si="784"/>
        <v>0</v>
      </c>
      <c r="AN779">
        <f>SUM(AS$11:BJ779)</f>
        <v>1064</v>
      </c>
      <c r="AO779">
        <f>SUM(BM$11:CD779)</f>
        <v>560</v>
      </c>
      <c r="AP779">
        <f t="shared" si="775"/>
        <v>692.6</v>
      </c>
      <c r="AR779" t="str">
        <f t="shared" si="791"/>
        <v/>
      </c>
      <c r="AS779" t="str">
        <f t="shared" ref="AS779:AS842" si="797">IF(AND($C779="06",ISNUMBER($AL779),$H779&gt;$AF$1),$AL779,IF(AND($C779="06",ISNUMBER($AL779),$H779&lt;$AF$1),"",IF(AND($C779="06",ISTEXT($AL779)),-$I779,"")))</f>
        <v/>
      </c>
      <c r="AT779" t="str">
        <f t="shared" ref="AT779:AT842" si="798">IF(AND($C779="07",ISNUMBER($AL779),$H779&gt;$AF$1),$AL779,IF(AND($C779="07",ISNUMBER($AL779),$H779&lt;$AF$1),"",IF(AND($C779="07",ISTEXT($AL779)),-$I779,"")))</f>
        <v/>
      </c>
      <c r="AU779" t="str">
        <f t="shared" ref="AU779:AU842" si="799">IF(AND($C779="08",ISNUMBER($AL779),$H779&gt;$AF$1),$AL779,IF(AND($C779="08",ISNUMBER($AL779),$H779&lt;$AF$1),"",IF(AND($C779="08",ISTEXT($AL779)),-$I779,"")))</f>
        <v/>
      </c>
      <c r="AV779" t="str">
        <f t="shared" ref="AV779:AV842" si="800">IF(AND($C779="09",ISNUMBER($AL779),$H779&gt;$AF$1),$AL779,IF(AND($C779="09",ISNUMBER($AL779),$H779&lt;$AF$1),"",IF(AND($C779="09",ISTEXT($AL779)),-$I779,"")))</f>
        <v/>
      </c>
      <c r="AW779" t="str">
        <f t="shared" ref="AW779:AW842" si="801">IF(AND($C779="10",ISNUMBER($AL779),$H779&gt;$AF$1),$AL779,IF(AND($C779="10",ISNUMBER($AL779),$H779&lt;$AF$1),"",IF(AND($C779="10",ISTEXT($AL779)),-$I779,"")))</f>
        <v/>
      </c>
      <c r="AX779" t="str">
        <f t="shared" ref="AX779:AX842" si="802">IF(AND($C779="11",ISNUMBER($AL779),$H779&gt;$AF$1),$AL779,IF(AND($C779="11",ISNUMBER($AL779),$H779&lt;$AF$1),"",IF(AND($C779="11",ISTEXT($AL779)),-$I779,"")))</f>
        <v/>
      </c>
      <c r="AY779" t="str">
        <f t="shared" ref="AY779:AY842" si="803">IF(AND($C779="12",ISNUMBER($AL779),$H779&gt;$AF$1),$AL779,IF(AND($C779="12",ISNUMBER($AL779),$H779&lt;$AF$1),"",IF(AND($C779="12",ISTEXT($AL779)),-$I779,"")))</f>
        <v/>
      </c>
      <c r="AZ779" t="str">
        <f t="shared" ref="AZ779:AZ842" si="804">IF(AND($C779="13",ISNUMBER($AL779),$H779&gt;$AF$1),$AL779,IF(AND($C779="13",ISNUMBER($AL779),$H779&lt;$AF$1),"",IF(AND($C779="13",ISTEXT($AL779)),-I779,"")))</f>
        <v/>
      </c>
      <c r="BA779" t="str">
        <f t="shared" ref="BA779:BA842" si="805">IF(AND($C779="14",ISNUMBER($AL779),$H779&gt;$AF$1),$AL779,IF(AND($C779="14",ISNUMBER($AL779),$H779&lt;$AF$1),"",IF(AND($C779="14",ISTEXT($AL779)),-$I779,"")))</f>
        <v/>
      </c>
      <c r="BB779" t="str">
        <f t="shared" ref="BB779:BB842" si="806">IF(AND($C779="15",ISNUMBER($AL779),$H779&gt;$AF$1),$AL779,IF(AND($C779="15",ISNUMBER($AL779),$H779&lt;$AF$1),"",IF(AND($C779="15",ISTEXT($AL779)),-$I779,"")))</f>
        <v/>
      </c>
      <c r="BC779" t="str">
        <f t="shared" ref="BC779:BC842" si="807">IF(AND($C779="16",ISNUMBER($AL779),$H779&gt;$AF$1),$AL779,IF(AND($C779="16",ISNUMBER($AL779),$H779&lt;$AF$1),"",IF(AND($C779="16",ISTEXT($AL779)),-$I779,"")))</f>
        <v/>
      </c>
      <c r="BD779" t="str">
        <f t="shared" ref="BD779:BD842" si="808">IF(AND($C779="17",ISNUMBER($AL779),$H779&gt;$AF$1),$AL779,IF(AND($C779="17",ISNUMBER($AL779),$H779&lt;$AF$1),"",IF(AND($C779="17",ISTEXT($AL779)),-$I779,"")))</f>
        <v/>
      </c>
      <c r="BE779" t="str">
        <f t="shared" ref="BE779:BE842" si="809">IF(AND($C779="18",ISNUMBER($AL779),$H779&gt;$AF$1),$AL779,IF(AND($C779="18",ISNUMBER($AL779),$H779&lt;$AF$1),"",IF(AND($C779="18",ISTEXT($AL779)),-$I779,"")))</f>
        <v/>
      </c>
      <c r="BF779" t="str">
        <f t="shared" ref="BF779:BF842" si="810">IF(AND($C779="19",ISNUMBER($AL779),$H779&gt;$AF$1),$AL779,IF(AND($C779="19",ISNUMBER($AL779),$H779&lt;$AF$1),"",IF(AND($C779="19",ISTEXT($AL779)),-$I779,"")))</f>
        <v/>
      </c>
      <c r="BG779" t="str">
        <f t="shared" ref="BG779:BG842" si="811">IF(AND($C779="20",ISNUMBER($AL779),$H779&gt;$AF$1),$AL779,IF(AND($C779="20",ISNUMBER($AL779),$H779&lt;$AF$1),"",IF(AND($C779="20",ISTEXT($AL779)),-$I779,"")))</f>
        <v/>
      </c>
      <c r="BH779" t="str">
        <f t="shared" ref="BH779:BH842" si="812">IF(AND($C779="21",ISNUMBER($AL779),$H779&gt;$AF$1),$AL779,IF(AND($C779="21",ISNUMBER($AL779),$H779&lt;$AF$1),"",IF(AND($C779="21",ISTEXT($AL779)),-$I779,"")))</f>
        <v/>
      </c>
      <c r="BI779" t="str">
        <f t="shared" ref="BI779:BI842" si="813">IF(AND($C779="22",ISNUMBER($AL779),$H779&gt;$AF$1),$AL779,IF(AND($C779="22",ISNUMBER($AL779),$H779&lt;$AF$1),"",IF(AND($C779="22",ISTEXT($AL779)),-$I779,"")))</f>
        <v/>
      </c>
      <c r="BJ779" t="str">
        <f t="shared" ref="BJ779:BJ842" si="814">IF(AND($C779="23",ISNUMBER($AL779),$H779&gt;$AF$1),$AL779,IF(AND($C779="23",ISNUMBER($AL779),$H779&lt;$AF$1),"",IF(AND($C779="23",ISTEXT($AL779)),-$I779,"")))</f>
        <v/>
      </c>
      <c r="BM779" t="str">
        <f t="shared" ref="BM779:BM842" si="815">IF(AND($C779="06",ISNUMBER($AG779),$H779&gt;$AF$1),$AG779,IF(AND($C779="06",ISNUMBER($AG779),$H779&lt;$AF$1),"",""))</f>
        <v/>
      </c>
      <c r="BN779" t="str">
        <f t="shared" ref="BN779:BN842" si="816">IF(AND($C779="07",ISNUMBER($AG779),$H779&gt;$AF$1),$AG779,IF(AND($C779="07",ISNUMBER($AG779),$H779&lt;$AF$1),"",""))</f>
        <v/>
      </c>
      <c r="BO779" t="str">
        <f t="shared" ref="BO779:BO842" si="817">IF(AND($C779="08",ISNUMBER($AG779),$H779&gt;$AF$1),$AG779,IF(AND($C779="08",ISNUMBER($AG779),$H779&lt;$AF$1),"",""))</f>
        <v/>
      </c>
      <c r="BP779" t="str">
        <f t="shared" ref="BP779:BP842" si="818">IF(AND($C779="09",ISNUMBER($AG779),$H779&gt;$AF$1),$AG779,IF(AND($C779="09",ISNUMBER($AG779),$H779&lt;$AF$1),"",""))</f>
        <v/>
      </c>
      <c r="BQ779" t="str">
        <f t="shared" ref="BQ779:BQ842" si="819">IF(AND($C779="10",ISNUMBER($AG779),$H779&gt;$AF$1),$AG779,IF(AND($C779="10",ISNUMBER($AG779),$H779&lt;$AF$1),"",""))</f>
        <v/>
      </c>
      <c r="BR779" t="str">
        <f t="shared" ref="BR779:BR842" si="820">IF(AND($C779="11",ISNUMBER($AG779),$H779&gt;$AF$1),$AG779,IF(AND($C779="11",ISNUMBER($AG779),$H779&lt;$AF$1),"",""))</f>
        <v/>
      </c>
      <c r="BS779" t="str">
        <f t="shared" ref="BS779:BS842" si="821">IF(AND($C779="12",ISNUMBER($AG779),$H779&gt;$AF$1),$AG779,IF(AND($C779="12",ISNUMBER($AG779),$H779&lt;$AF$1),"",""))</f>
        <v/>
      </c>
      <c r="BT779" t="str">
        <f t="shared" ref="BT779:BT842" si="822">IF(AND($C779="13",ISNUMBER($AG779),$H779&gt;$AF$1),$AG779,IF(AND($C779="13",ISNUMBER($AG779),$H779&lt;$AF$1),"",""))</f>
        <v/>
      </c>
      <c r="BU779" t="str">
        <f t="shared" ref="BU779:BU842" si="823">IF(AND($C779="14",ISNUMBER($AG779),$H779&gt;$AF$1),$AG779,IF(AND($C779="14",ISNUMBER($AG779),$H779&lt;$AF$1),"",""))</f>
        <v/>
      </c>
      <c r="BV779" t="str">
        <f t="shared" ref="BV779:BV842" si="824">IF(AND($C779="15",ISNUMBER($AG779),$H779&gt;$AF$1),$AG779,IF(AND($C779="15",ISNUMBER($AG779),$H779&lt;$AF$1),"",""))</f>
        <v/>
      </c>
      <c r="BW779" t="str">
        <f t="shared" ref="BW779:BW842" si="825">IF(AND($C779="16",ISNUMBER($AG779),$H779&gt;$AF$1),$AG779,IF(AND($C779="16",ISNUMBER($AG779),$H779&lt;$AF$1),"",""))</f>
        <v/>
      </c>
      <c r="BX779" t="str">
        <f t="shared" ref="BX779:BX842" si="826">IF(AND($C779="17",ISNUMBER($AG779),$H779&gt;$AF$1),$AG779,IF(AND($C779="17",ISNUMBER($AG779),$H779&lt;$AF$1),"",""))</f>
        <v/>
      </c>
      <c r="BY779" t="str">
        <f t="shared" ref="BY779:BY842" si="827">IF(AND($C779="18",ISNUMBER($AG779),$H779&gt;$AF$1),$AG779,IF(AND($C779="18",ISNUMBER($AG779),$H779&lt;$AF$1),"",""))</f>
        <v/>
      </c>
      <c r="BZ779" t="str">
        <f t="shared" ref="BZ779:BZ842" si="828">IF(AND($C779="19",ISNUMBER($AG779),$H779&gt;$AF$1),$AG779,IF(AND($C779="19",ISNUMBER($AG779),$H779&lt;$AF$1),"",""))</f>
        <v/>
      </c>
      <c r="CA779" t="str">
        <f t="shared" ref="CA779:CA842" si="829">IF(AND($C779="20",ISNUMBER($AG779),$H779&gt;$AF$1),$AG779,IF(AND($C779="20",ISNUMBER($AG779),$H779&lt;$AF$1),"",""))</f>
        <v/>
      </c>
      <c r="CB779" t="str">
        <f t="shared" ref="CB779:CB842" si="830">IF(AND($C779="21",ISNUMBER($AG779),$H779&gt;$AF$1),$AG779,IF(AND($C779="21",ISNUMBER($AG779),$H779&lt;$AF$1),"",""))</f>
        <v/>
      </c>
      <c r="CC779" t="str">
        <f t="shared" ref="CC779:CC842" si="831">IF(AND($C779="22",ISNUMBER($AG779),$H779&gt;$AF$1),$AG779,IF(AND($C779="22",ISNUMBER($AG779),$H779&lt;$AF$1),"",""))</f>
        <v/>
      </c>
      <c r="CD779" t="str">
        <f t="shared" ref="CD779:CD842" si="832">IF(AND($C779="23",ISNUMBER($AG779),$H779&gt;$AF$1),$AG779,IF(AND($C779="23",ISNUMBER($AG779),$H779&lt;$AF$1),"",""))</f>
        <v/>
      </c>
      <c r="CF779"/>
      <c r="CG779" s="36" t="str">
        <f t="shared" si="792"/>
        <v/>
      </c>
      <c r="CH779" s="36" t="str">
        <f t="shared" si="793"/>
        <v/>
      </c>
      <c r="CI779" s="36" t="str">
        <f t="shared" si="794"/>
        <v/>
      </c>
      <c r="CJ779" s="36" t="str">
        <f t="shared" si="795"/>
        <v/>
      </c>
      <c r="CK779" s="36" t="str">
        <f t="shared" si="796"/>
        <v/>
      </c>
    </row>
    <row r="780" spans="1:89">
      <c r="A780">
        <f t="shared" ref="A780:A843" si="833">IF(ISNUMBER(D780),A779+1,"")</f>
        <v>771</v>
      </c>
      <c r="B780" s="1" t="str">
        <f t="shared" ref="B780:B843" si="834">IF(ISNUMBER(A780),TEXT(D780,"TTT"))</f>
        <v>Mi</v>
      </c>
      <c r="C780" s="2" t="str">
        <f t="shared" ref="C780:C843" si="835">IF(ISNUMBER(A780),TEXT(D780,"hh"))</f>
        <v>12</v>
      </c>
      <c r="D780" s="50">
        <v>42095.5</v>
      </c>
      <c r="E780" s="51"/>
      <c r="F780" s="52"/>
      <c r="G780" s="52"/>
      <c r="H780" s="13" t="str">
        <f t="shared" si="777"/>
        <v/>
      </c>
      <c r="I780" s="13" t="str">
        <f t="shared" ref="I780:I843" si="836">IF(ISNUMBER(H780),-$AD$6,"")</f>
        <v/>
      </c>
      <c r="J780" s="13" t="str">
        <f t="shared" si="778"/>
        <v/>
      </c>
      <c r="K780" s="3" t="str">
        <f t="shared" si="779"/>
        <v/>
      </c>
      <c r="L780" s="4" t="str">
        <f t="shared" si="780"/>
        <v/>
      </c>
      <c r="M780" s="52"/>
      <c r="N780" s="52"/>
      <c r="O780" s="13" t="str">
        <f t="shared" si="781"/>
        <v/>
      </c>
      <c r="P780" s="4" t="str">
        <f t="shared" si="782"/>
        <v/>
      </c>
      <c r="Q780" s="4" t="str">
        <f t="shared" si="783"/>
        <v/>
      </c>
      <c r="S780" s="5"/>
      <c r="T780" s="52"/>
      <c r="U780" s="52"/>
      <c r="V780" s="52"/>
      <c r="W780" s="52"/>
      <c r="X780" s="52"/>
      <c r="Y780" s="52"/>
      <c r="Z780" s="13" t="str">
        <f t="shared" si="776"/>
        <v/>
      </c>
      <c r="AA780" s="53" t="str">
        <f t="shared" si="790"/>
        <v/>
      </c>
      <c r="AB780" s="13" t="str">
        <f t="shared" si="785"/>
        <v/>
      </c>
      <c r="AC780" s="13" t="str">
        <f t="shared" si="787"/>
        <v/>
      </c>
      <c r="AD780" s="13" t="b">
        <f t="shared" si="788"/>
        <v>0</v>
      </c>
      <c r="AE780" t="e">
        <f t="shared" si="786"/>
        <v>#VALUE!</v>
      </c>
      <c r="AF780" t="str">
        <f t="shared" ref="AF780:AF843" si="837">IF(AA780="","",IF(ISNUMBER(AA780),IF(AND(D780=D779,P780&lt;I780,Z780&lt;0.001),-(H780-ABS(AA780)),IF(AND(P780&lt;I780,Z780&lt;0.001),-(H780-ABS(AA780)),IF(AND(P780&gt;I780,Z780&lt;0.001,),I780+AA780,IF(AND(D779=D780,P780&lt;I780,Z780&gt;0.001),-H780+AA780,IF(AND(P780&lt;I780,Z780&gt;0.01),-H780+AA780,I780+AA780)))))))</f>
        <v/>
      </c>
      <c r="AG780" t="b">
        <f t="shared" si="789"/>
        <v>0</v>
      </c>
      <c r="AI780" s="41">
        <f>SUM($AG$11:AG780)</f>
        <v>-160</v>
      </c>
      <c r="AJ780" s="36">
        <f>SUM($AA$10:AA780)</f>
        <v>692.6</v>
      </c>
      <c r="AK780" s="42">
        <f>SUM($AL$11:AL780)</f>
        <v>390</v>
      </c>
      <c r="AL780" t="b">
        <f t="shared" si="784"/>
        <v>0</v>
      </c>
      <c r="AN780">
        <f>SUM(AS$11:BJ780)</f>
        <v>1064</v>
      </c>
      <c r="AO780">
        <f>SUM(BM$11:CD780)</f>
        <v>560</v>
      </c>
      <c r="AP780">
        <f t="shared" ref="AP780:AP843" si="838">AJ780</f>
        <v>692.6</v>
      </c>
      <c r="AR780" t="str">
        <f t="shared" si="791"/>
        <v/>
      </c>
      <c r="AS780" t="str">
        <f t="shared" si="797"/>
        <v/>
      </c>
      <c r="AT780" t="str">
        <f t="shared" si="798"/>
        <v/>
      </c>
      <c r="AU780" t="str">
        <f t="shared" si="799"/>
        <v/>
      </c>
      <c r="AV780" t="str">
        <f t="shared" si="800"/>
        <v/>
      </c>
      <c r="AW780" t="str">
        <f t="shared" si="801"/>
        <v/>
      </c>
      <c r="AX780" t="str">
        <f t="shared" si="802"/>
        <v/>
      </c>
      <c r="AY780" t="str">
        <f t="shared" si="803"/>
        <v/>
      </c>
      <c r="AZ780" t="str">
        <f t="shared" si="804"/>
        <v/>
      </c>
      <c r="BA780" t="str">
        <f t="shared" si="805"/>
        <v/>
      </c>
      <c r="BB780" t="str">
        <f t="shared" si="806"/>
        <v/>
      </c>
      <c r="BC780" t="str">
        <f t="shared" si="807"/>
        <v/>
      </c>
      <c r="BD780" t="str">
        <f t="shared" si="808"/>
        <v/>
      </c>
      <c r="BE780" t="str">
        <f t="shared" si="809"/>
        <v/>
      </c>
      <c r="BF780" t="str">
        <f t="shared" si="810"/>
        <v/>
      </c>
      <c r="BG780" t="str">
        <f t="shared" si="811"/>
        <v/>
      </c>
      <c r="BH780" t="str">
        <f t="shared" si="812"/>
        <v/>
      </c>
      <c r="BI780" t="str">
        <f t="shared" si="813"/>
        <v/>
      </c>
      <c r="BJ780" t="str">
        <f t="shared" si="814"/>
        <v/>
      </c>
      <c r="BM780" t="str">
        <f t="shared" si="815"/>
        <v/>
      </c>
      <c r="BN780" t="str">
        <f t="shared" si="816"/>
        <v/>
      </c>
      <c r="BO780" t="str">
        <f t="shared" si="817"/>
        <v/>
      </c>
      <c r="BP780" t="str">
        <f t="shared" si="818"/>
        <v/>
      </c>
      <c r="BQ780" t="str">
        <f t="shared" si="819"/>
        <v/>
      </c>
      <c r="BR780" t="str">
        <f t="shared" si="820"/>
        <v/>
      </c>
      <c r="BS780" t="str">
        <f t="shared" si="821"/>
        <v/>
      </c>
      <c r="BT780" t="str">
        <f t="shared" si="822"/>
        <v/>
      </c>
      <c r="BU780" t="str">
        <f t="shared" si="823"/>
        <v/>
      </c>
      <c r="BV780" t="str">
        <f t="shared" si="824"/>
        <v/>
      </c>
      <c r="BW780" t="str">
        <f t="shared" si="825"/>
        <v/>
      </c>
      <c r="BX780" t="str">
        <f t="shared" si="826"/>
        <v/>
      </c>
      <c r="BY780" t="str">
        <f t="shared" si="827"/>
        <v/>
      </c>
      <c r="BZ780" t="str">
        <f t="shared" si="828"/>
        <v/>
      </c>
      <c r="CA780" t="str">
        <f t="shared" si="829"/>
        <v/>
      </c>
      <c r="CB780" t="str">
        <f t="shared" si="830"/>
        <v/>
      </c>
      <c r="CC780" t="str">
        <f t="shared" si="831"/>
        <v/>
      </c>
      <c r="CD780" t="str">
        <f t="shared" si="832"/>
        <v/>
      </c>
      <c r="CF780"/>
      <c r="CG780" s="36" t="str">
        <f t="shared" si="792"/>
        <v/>
      </c>
      <c r="CH780" s="36" t="str">
        <f t="shared" si="793"/>
        <v/>
      </c>
      <c r="CI780" s="36" t="str">
        <f t="shared" si="794"/>
        <v/>
      </c>
      <c r="CJ780" s="36" t="str">
        <f t="shared" si="795"/>
        <v/>
      </c>
      <c r="CK780" s="36" t="str">
        <f t="shared" si="796"/>
        <v/>
      </c>
    </row>
    <row r="781" spans="1:89">
      <c r="A781">
        <f t="shared" si="833"/>
        <v>772</v>
      </c>
      <c r="B781" s="1" t="str">
        <f t="shared" si="834"/>
        <v>Mi</v>
      </c>
      <c r="C781" s="2" t="str">
        <f t="shared" si="835"/>
        <v>12</v>
      </c>
      <c r="D781" s="50">
        <v>42095.5</v>
      </c>
      <c r="E781" s="51"/>
      <c r="F781" s="52"/>
      <c r="G781" s="52"/>
      <c r="H781" s="13" t="str">
        <f t="shared" si="777"/>
        <v/>
      </c>
      <c r="I781" s="13" t="str">
        <f t="shared" si="836"/>
        <v/>
      </c>
      <c r="J781" s="13" t="str">
        <f t="shared" si="778"/>
        <v/>
      </c>
      <c r="K781" s="3" t="str">
        <f t="shared" si="779"/>
        <v/>
      </c>
      <c r="L781" s="4" t="str">
        <f t="shared" si="780"/>
        <v/>
      </c>
      <c r="M781" s="52"/>
      <c r="N781" s="52"/>
      <c r="O781" s="13" t="str">
        <f t="shared" si="781"/>
        <v/>
      </c>
      <c r="P781" s="4" t="str">
        <f t="shared" si="782"/>
        <v/>
      </c>
      <c r="Q781" s="4" t="str">
        <f t="shared" si="783"/>
        <v/>
      </c>
      <c r="S781" s="5"/>
      <c r="T781" s="52"/>
      <c r="U781" s="52"/>
      <c r="V781" s="52"/>
      <c r="W781" s="52"/>
      <c r="X781" s="52"/>
      <c r="Y781" s="52"/>
      <c r="Z781" s="13" t="str">
        <f t="shared" si="776"/>
        <v/>
      </c>
      <c r="AA781" s="53" t="str">
        <f t="shared" si="790"/>
        <v/>
      </c>
      <c r="AB781" s="13" t="str">
        <f t="shared" si="785"/>
        <v/>
      </c>
      <c r="AC781" s="13" t="str">
        <f t="shared" si="787"/>
        <v/>
      </c>
      <c r="AD781" s="13" t="b">
        <f t="shared" si="788"/>
        <v>0</v>
      </c>
      <c r="AE781" t="e">
        <f t="shared" si="786"/>
        <v>#VALUE!</v>
      </c>
      <c r="AF781" t="str">
        <f t="shared" si="837"/>
        <v/>
      </c>
      <c r="AG781" t="b">
        <f t="shared" si="789"/>
        <v>0</v>
      </c>
      <c r="AI781" s="41">
        <f>SUM($AG$11:AG781)</f>
        <v>-160</v>
      </c>
      <c r="AJ781" s="36">
        <f>SUM($AA$10:AA781)</f>
        <v>692.6</v>
      </c>
      <c r="AK781" s="42">
        <f>SUM($AL$11:AL781)</f>
        <v>390</v>
      </c>
      <c r="AL781" t="b">
        <f t="shared" si="784"/>
        <v>0</v>
      </c>
      <c r="AN781">
        <f>SUM(AS$11:BJ781)</f>
        <v>1064</v>
      </c>
      <c r="AO781">
        <f>SUM(BM$11:CD781)</f>
        <v>560</v>
      </c>
      <c r="AP781">
        <f t="shared" si="838"/>
        <v>692.6</v>
      </c>
      <c r="AR781" t="str">
        <f t="shared" si="791"/>
        <v/>
      </c>
      <c r="AS781" t="str">
        <f t="shared" si="797"/>
        <v/>
      </c>
      <c r="AT781" t="str">
        <f t="shared" si="798"/>
        <v/>
      </c>
      <c r="AU781" t="str">
        <f t="shared" si="799"/>
        <v/>
      </c>
      <c r="AV781" t="str">
        <f t="shared" si="800"/>
        <v/>
      </c>
      <c r="AW781" t="str">
        <f t="shared" si="801"/>
        <v/>
      </c>
      <c r="AX781" t="str">
        <f t="shared" si="802"/>
        <v/>
      </c>
      <c r="AY781" t="str">
        <f t="shared" si="803"/>
        <v/>
      </c>
      <c r="AZ781" t="str">
        <f t="shared" si="804"/>
        <v/>
      </c>
      <c r="BA781" t="str">
        <f t="shared" si="805"/>
        <v/>
      </c>
      <c r="BB781" t="str">
        <f t="shared" si="806"/>
        <v/>
      </c>
      <c r="BC781" t="str">
        <f t="shared" si="807"/>
        <v/>
      </c>
      <c r="BD781" t="str">
        <f t="shared" si="808"/>
        <v/>
      </c>
      <c r="BE781" t="str">
        <f t="shared" si="809"/>
        <v/>
      </c>
      <c r="BF781" t="str">
        <f t="shared" si="810"/>
        <v/>
      </c>
      <c r="BG781" t="str">
        <f t="shared" si="811"/>
        <v/>
      </c>
      <c r="BH781" t="str">
        <f t="shared" si="812"/>
        <v/>
      </c>
      <c r="BI781" t="str">
        <f t="shared" si="813"/>
        <v/>
      </c>
      <c r="BJ781" t="str">
        <f t="shared" si="814"/>
        <v/>
      </c>
      <c r="BM781" t="str">
        <f t="shared" si="815"/>
        <v/>
      </c>
      <c r="BN781" t="str">
        <f t="shared" si="816"/>
        <v/>
      </c>
      <c r="BO781" t="str">
        <f t="shared" si="817"/>
        <v/>
      </c>
      <c r="BP781" t="str">
        <f t="shared" si="818"/>
        <v/>
      </c>
      <c r="BQ781" t="str">
        <f t="shared" si="819"/>
        <v/>
      </c>
      <c r="BR781" t="str">
        <f t="shared" si="820"/>
        <v/>
      </c>
      <c r="BS781" t="str">
        <f t="shared" si="821"/>
        <v/>
      </c>
      <c r="BT781" t="str">
        <f t="shared" si="822"/>
        <v/>
      </c>
      <c r="BU781" t="str">
        <f t="shared" si="823"/>
        <v/>
      </c>
      <c r="BV781" t="str">
        <f t="shared" si="824"/>
        <v/>
      </c>
      <c r="BW781" t="str">
        <f t="shared" si="825"/>
        <v/>
      </c>
      <c r="BX781" t="str">
        <f t="shared" si="826"/>
        <v/>
      </c>
      <c r="BY781" t="str">
        <f t="shared" si="827"/>
        <v/>
      </c>
      <c r="BZ781" t="str">
        <f t="shared" si="828"/>
        <v/>
      </c>
      <c r="CA781" t="str">
        <f t="shared" si="829"/>
        <v/>
      </c>
      <c r="CB781" t="str">
        <f t="shared" si="830"/>
        <v/>
      </c>
      <c r="CC781" t="str">
        <f t="shared" si="831"/>
        <v/>
      </c>
      <c r="CD781" t="str">
        <f t="shared" si="832"/>
        <v/>
      </c>
      <c r="CF781"/>
      <c r="CG781" s="36" t="str">
        <f t="shared" si="792"/>
        <v/>
      </c>
      <c r="CH781" s="36" t="str">
        <f t="shared" si="793"/>
        <v/>
      </c>
      <c r="CI781" s="36" t="str">
        <f t="shared" si="794"/>
        <v/>
      </c>
      <c r="CJ781" s="36" t="str">
        <f t="shared" si="795"/>
        <v/>
      </c>
      <c r="CK781" s="36" t="str">
        <f t="shared" si="796"/>
        <v/>
      </c>
    </row>
    <row r="782" spans="1:89">
      <c r="A782">
        <f t="shared" si="833"/>
        <v>773</v>
      </c>
      <c r="B782" s="1" t="str">
        <f t="shared" si="834"/>
        <v>Mi</v>
      </c>
      <c r="C782" s="2" t="str">
        <f t="shared" si="835"/>
        <v>12</v>
      </c>
      <c r="D782" s="50">
        <v>42095.5</v>
      </c>
      <c r="E782" s="51"/>
      <c r="F782" s="52"/>
      <c r="G782" s="52"/>
      <c r="H782" s="13" t="str">
        <f t="shared" si="777"/>
        <v/>
      </c>
      <c r="I782" s="13" t="str">
        <f t="shared" si="836"/>
        <v/>
      </c>
      <c r="J782" s="13" t="str">
        <f t="shared" si="778"/>
        <v/>
      </c>
      <c r="K782" s="3" t="str">
        <f t="shared" si="779"/>
        <v/>
      </c>
      <c r="L782" s="4" t="str">
        <f t="shared" si="780"/>
        <v/>
      </c>
      <c r="M782" s="52"/>
      <c r="N782" s="52"/>
      <c r="O782" s="13" t="str">
        <f t="shared" si="781"/>
        <v/>
      </c>
      <c r="P782" s="4" t="str">
        <f t="shared" si="782"/>
        <v/>
      </c>
      <c r="Q782" s="4" t="str">
        <f t="shared" si="783"/>
        <v/>
      </c>
      <c r="S782" s="5"/>
      <c r="T782" s="52"/>
      <c r="U782" s="52"/>
      <c r="V782" s="52"/>
      <c r="W782" s="52"/>
      <c r="X782" s="52"/>
      <c r="Y782" s="52"/>
      <c r="Z782" s="13" t="str">
        <f t="shared" si="776"/>
        <v/>
      </c>
      <c r="AA782" s="53" t="str">
        <f t="shared" si="790"/>
        <v/>
      </c>
      <c r="AB782" s="13" t="str">
        <f t="shared" si="785"/>
        <v/>
      </c>
      <c r="AC782" s="13" t="str">
        <f t="shared" si="787"/>
        <v/>
      </c>
      <c r="AD782" s="13" t="b">
        <f t="shared" si="788"/>
        <v>0</v>
      </c>
      <c r="AE782" t="e">
        <f t="shared" si="786"/>
        <v>#VALUE!</v>
      </c>
      <c r="AF782" t="str">
        <f t="shared" si="837"/>
        <v/>
      </c>
      <c r="AG782" t="b">
        <f t="shared" si="789"/>
        <v>0</v>
      </c>
      <c r="AI782" s="41">
        <f>SUM($AG$11:AG782)</f>
        <v>-160</v>
      </c>
      <c r="AJ782" s="36">
        <f>SUM($AA$10:AA782)</f>
        <v>692.6</v>
      </c>
      <c r="AK782" s="42">
        <f>SUM($AL$11:AL782)</f>
        <v>390</v>
      </c>
      <c r="AL782" t="b">
        <f t="shared" si="784"/>
        <v>0</v>
      </c>
      <c r="AN782">
        <f>SUM(AS$11:BJ782)</f>
        <v>1064</v>
      </c>
      <c r="AO782">
        <f>SUM(BM$11:CD782)</f>
        <v>560</v>
      </c>
      <c r="AP782">
        <f t="shared" si="838"/>
        <v>692.6</v>
      </c>
      <c r="AR782" t="str">
        <f t="shared" si="791"/>
        <v/>
      </c>
      <c r="AS782" t="str">
        <f t="shared" si="797"/>
        <v/>
      </c>
      <c r="AT782" t="str">
        <f t="shared" si="798"/>
        <v/>
      </c>
      <c r="AU782" t="str">
        <f t="shared" si="799"/>
        <v/>
      </c>
      <c r="AV782" t="str">
        <f t="shared" si="800"/>
        <v/>
      </c>
      <c r="AW782" t="str">
        <f t="shared" si="801"/>
        <v/>
      </c>
      <c r="AX782" t="str">
        <f t="shared" si="802"/>
        <v/>
      </c>
      <c r="AY782" t="str">
        <f t="shared" si="803"/>
        <v/>
      </c>
      <c r="AZ782" t="str">
        <f t="shared" si="804"/>
        <v/>
      </c>
      <c r="BA782" t="str">
        <f t="shared" si="805"/>
        <v/>
      </c>
      <c r="BB782" t="str">
        <f t="shared" si="806"/>
        <v/>
      </c>
      <c r="BC782" t="str">
        <f t="shared" si="807"/>
        <v/>
      </c>
      <c r="BD782" t="str">
        <f t="shared" si="808"/>
        <v/>
      </c>
      <c r="BE782" t="str">
        <f t="shared" si="809"/>
        <v/>
      </c>
      <c r="BF782" t="str">
        <f t="shared" si="810"/>
        <v/>
      </c>
      <c r="BG782" t="str">
        <f t="shared" si="811"/>
        <v/>
      </c>
      <c r="BH782" t="str">
        <f t="shared" si="812"/>
        <v/>
      </c>
      <c r="BI782" t="str">
        <f t="shared" si="813"/>
        <v/>
      </c>
      <c r="BJ782" t="str">
        <f t="shared" si="814"/>
        <v/>
      </c>
      <c r="BM782" t="str">
        <f t="shared" si="815"/>
        <v/>
      </c>
      <c r="BN782" t="str">
        <f t="shared" si="816"/>
        <v/>
      </c>
      <c r="BO782" t="str">
        <f t="shared" si="817"/>
        <v/>
      </c>
      <c r="BP782" t="str">
        <f t="shared" si="818"/>
        <v/>
      </c>
      <c r="BQ782" t="str">
        <f t="shared" si="819"/>
        <v/>
      </c>
      <c r="BR782" t="str">
        <f t="shared" si="820"/>
        <v/>
      </c>
      <c r="BS782" t="str">
        <f t="shared" si="821"/>
        <v/>
      </c>
      <c r="BT782" t="str">
        <f t="shared" si="822"/>
        <v/>
      </c>
      <c r="BU782" t="str">
        <f t="shared" si="823"/>
        <v/>
      </c>
      <c r="BV782" t="str">
        <f t="shared" si="824"/>
        <v/>
      </c>
      <c r="BW782" t="str">
        <f t="shared" si="825"/>
        <v/>
      </c>
      <c r="BX782" t="str">
        <f t="shared" si="826"/>
        <v/>
      </c>
      <c r="BY782" t="str">
        <f t="shared" si="827"/>
        <v/>
      </c>
      <c r="BZ782" t="str">
        <f t="shared" si="828"/>
        <v/>
      </c>
      <c r="CA782" t="str">
        <f t="shared" si="829"/>
        <v/>
      </c>
      <c r="CB782" t="str">
        <f t="shared" si="830"/>
        <v/>
      </c>
      <c r="CC782" t="str">
        <f t="shared" si="831"/>
        <v/>
      </c>
      <c r="CD782" t="str">
        <f t="shared" si="832"/>
        <v/>
      </c>
      <c r="CF782"/>
      <c r="CG782" s="36" t="str">
        <f t="shared" si="792"/>
        <v/>
      </c>
      <c r="CH782" s="36" t="str">
        <f t="shared" si="793"/>
        <v/>
      </c>
      <c r="CI782" s="36" t="str">
        <f t="shared" si="794"/>
        <v/>
      </c>
      <c r="CJ782" s="36" t="str">
        <f t="shared" si="795"/>
        <v/>
      </c>
      <c r="CK782" s="36" t="str">
        <f t="shared" si="796"/>
        <v/>
      </c>
    </row>
    <row r="783" spans="1:89">
      <c r="A783">
        <f t="shared" si="833"/>
        <v>774</v>
      </c>
      <c r="B783" s="1" t="str">
        <f t="shared" si="834"/>
        <v>Mi</v>
      </c>
      <c r="C783" s="2" t="str">
        <f t="shared" si="835"/>
        <v>12</v>
      </c>
      <c r="D783" s="50">
        <v>42095.5</v>
      </c>
      <c r="E783" s="51"/>
      <c r="F783" s="52"/>
      <c r="G783" s="52"/>
      <c r="H783" s="13" t="str">
        <f t="shared" si="777"/>
        <v/>
      </c>
      <c r="I783" s="13" t="str">
        <f t="shared" si="836"/>
        <v/>
      </c>
      <c r="J783" s="13" t="str">
        <f t="shared" si="778"/>
        <v/>
      </c>
      <c r="K783" s="3" t="str">
        <f t="shared" si="779"/>
        <v/>
      </c>
      <c r="L783" s="4" t="str">
        <f t="shared" si="780"/>
        <v/>
      </c>
      <c r="M783" s="52"/>
      <c r="N783" s="52"/>
      <c r="O783" s="13" t="str">
        <f t="shared" si="781"/>
        <v/>
      </c>
      <c r="P783" s="4" t="str">
        <f t="shared" si="782"/>
        <v/>
      </c>
      <c r="Q783" s="4" t="str">
        <f t="shared" si="783"/>
        <v/>
      </c>
      <c r="S783" s="5"/>
      <c r="T783" s="52"/>
      <c r="U783" s="52"/>
      <c r="V783" s="52"/>
      <c r="W783" s="52"/>
      <c r="X783" s="52"/>
      <c r="Y783" s="52"/>
      <c r="Z783" s="13" t="str">
        <f t="shared" si="776"/>
        <v/>
      </c>
      <c r="AA783" s="53" t="str">
        <f t="shared" si="790"/>
        <v/>
      </c>
      <c r="AB783" s="13" t="str">
        <f t="shared" si="785"/>
        <v/>
      </c>
      <c r="AC783" s="13" t="str">
        <f t="shared" si="787"/>
        <v/>
      </c>
      <c r="AD783" s="13" t="b">
        <f t="shared" si="788"/>
        <v>0</v>
      </c>
      <c r="AE783" t="e">
        <f t="shared" si="786"/>
        <v>#VALUE!</v>
      </c>
      <c r="AF783" t="str">
        <f t="shared" si="837"/>
        <v/>
      </c>
      <c r="AG783" t="b">
        <f t="shared" si="789"/>
        <v>0</v>
      </c>
      <c r="AI783" s="41">
        <f>SUM($AG$11:AG783)</f>
        <v>-160</v>
      </c>
      <c r="AJ783" s="36">
        <f>SUM($AA$10:AA783)</f>
        <v>692.6</v>
      </c>
      <c r="AK783" s="42">
        <f>SUM($AL$11:AL783)</f>
        <v>390</v>
      </c>
      <c r="AL783" t="b">
        <f t="shared" si="784"/>
        <v>0</v>
      </c>
      <c r="AN783">
        <f>SUM(AS$11:BJ783)</f>
        <v>1064</v>
      </c>
      <c r="AO783">
        <f>SUM(BM$11:CD783)</f>
        <v>560</v>
      </c>
      <c r="AP783">
        <f t="shared" si="838"/>
        <v>692.6</v>
      </c>
      <c r="AR783" t="str">
        <f t="shared" si="791"/>
        <v/>
      </c>
      <c r="AS783" t="str">
        <f t="shared" si="797"/>
        <v/>
      </c>
      <c r="AT783" t="str">
        <f t="shared" si="798"/>
        <v/>
      </c>
      <c r="AU783" t="str">
        <f t="shared" si="799"/>
        <v/>
      </c>
      <c r="AV783" t="str">
        <f t="shared" si="800"/>
        <v/>
      </c>
      <c r="AW783" t="str">
        <f t="shared" si="801"/>
        <v/>
      </c>
      <c r="AX783" t="str">
        <f t="shared" si="802"/>
        <v/>
      </c>
      <c r="AY783" t="str">
        <f t="shared" si="803"/>
        <v/>
      </c>
      <c r="AZ783" t="str">
        <f t="shared" si="804"/>
        <v/>
      </c>
      <c r="BA783" t="str">
        <f t="shared" si="805"/>
        <v/>
      </c>
      <c r="BB783" t="str">
        <f t="shared" si="806"/>
        <v/>
      </c>
      <c r="BC783" t="str">
        <f t="shared" si="807"/>
        <v/>
      </c>
      <c r="BD783" t="str">
        <f t="shared" si="808"/>
        <v/>
      </c>
      <c r="BE783" t="str">
        <f t="shared" si="809"/>
        <v/>
      </c>
      <c r="BF783" t="str">
        <f t="shared" si="810"/>
        <v/>
      </c>
      <c r="BG783" t="str">
        <f t="shared" si="811"/>
        <v/>
      </c>
      <c r="BH783" t="str">
        <f t="shared" si="812"/>
        <v/>
      </c>
      <c r="BI783" t="str">
        <f t="shared" si="813"/>
        <v/>
      </c>
      <c r="BJ783" t="str">
        <f t="shared" si="814"/>
        <v/>
      </c>
      <c r="BM783" t="str">
        <f t="shared" si="815"/>
        <v/>
      </c>
      <c r="BN783" t="str">
        <f t="shared" si="816"/>
        <v/>
      </c>
      <c r="BO783" t="str">
        <f t="shared" si="817"/>
        <v/>
      </c>
      <c r="BP783" t="str">
        <f t="shared" si="818"/>
        <v/>
      </c>
      <c r="BQ783" t="str">
        <f t="shared" si="819"/>
        <v/>
      </c>
      <c r="BR783" t="str">
        <f t="shared" si="820"/>
        <v/>
      </c>
      <c r="BS783" t="str">
        <f t="shared" si="821"/>
        <v/>
      </c>
      <c r="BT783" t="str">
        <f t="shared" si="822"/>
        <v/>
      </c>
      <c r="BU783" t="str">
        <f t="shared" si="823"/>
        <v/>
      </c>
      <c r="BV783" t="str">
        <f t="shared" si="824"/>
        <v/>
      </c>
      <c r="BW783" t="str">
        <f t="shared" si="825"/>
        <v/>
      </c>
      <c r="BX783" t="str">
        <f t="shared" si="826"/>
        <v/>
      </c>
      <c r="BY783" t="str">
        <f t="shared" si="827"/>
        <v/>
      </c>
      <c r="BZ783" t="str">
        <f t="shared" si="828"/>
        <v/>
      </c>
      <c r="CA783" t="str">
        <f t="shared" si="829"/>
        <v/>
      </c>
      <c r="CB783" t="str">
        <f t="shared" si="830"/>
        <v/>
      </c>
      <c r="CC783" t="str">
        <f t="shared" si="831"/>
        <v/>
      </c>
      <c r="CD783" t="str">
        <f t="shared" si="832"/>
        <v/>
      </c>
      <c r="CF783"/>
      <c r="CG783" s="36" t="str">
        <f t="shared" si="792"/>
        <v/>
      </c>
      <c r="CH783" s="36" t="str">
        <f t="shared" si="793"/>
        <v/>
      </c>
      <c r="CI783" s="36" t="str">
        <f t="shared" si="794"/>
        <v/>
      </c>
      <c r="CJ783" s="36" t="str">
        <f t="shared" si="795"/>
        <v/>
      </c>
      <c r="CK783" s="36" t="str">
        <f t="shared" si="796"/>
        <v/>
      </c>
    </row>
    <row r="784" spans="1:89">
      <c r="A784">
        <f t="shared" si="833"/>
        <v>775</v>
      </c>
      <c r="B784" s="1" t="str">
        <f t="shared" si="834"/>
        <v>Mi</v>
      </c>
      <c r="C784" s="2" t="str">
        <f t="shared" si="835"/>
        <v>12</v>
      </c>
      <c r="D784" s="50">
        <v>42095.5</v>
      </c>
      <c r="E784" s="51"/>
      <c r="F784" s="52"/>
      <c r="G784" s="52"/>
      <c r="H784" s="13" t="str">
        <f t="shared" si="777"/>
        <v/>
      </c>
      <c r="I784" s="13" t="str">
        <f t="shared" si="836"/>
        <v/>
      </c>
      <c r="J784" s="13" t="str">
        <f t="shared" si="778"/>
        <v/>
      </c>
      <c r="K784" s="3" t="str">
        <f t="shared" si="779"/>
        <v/>
      </c>
      <c r="L784" s="4" t="str">
        <f t="shared" si="780"/>
        <v/>
      </c>
      <c r="M784" s="52"/>
      <c r="N784" s="52"/>
      <c r="O784" s="13" t="str">
        <f t="shared" si="781"/>
        <v/>
      </c>
      <c r="P784" s="4" t="str">
        <f t="shared" si="782"/>
        <v/>
      </c>
      <c r="Q784" s="4" t="str">
        <f t="shared" si="783"/>
        <v/>
      </c>
      <c r="S784" s="5"/>
      <c r="T784" s="52"/>
      <c r="U784" s="52"/>
      <c r="V784" s="52"/>
      <c r="W784" s="52"/>
      <c r="X784" s="52"/>
      <c r="Y784" s="52"/>
      <c r="Z784" s="13" t="str">
        <f t="shared" si="776"/>
        <v/>
      </c>
      <c r="AA784" s="53" t="str">
        <f t="shared" si="790"/>
        <v/>
      </c>
      <c r="AB784" s="13" t="str">
        <f t="shared" si="785"/>
        <v/>
      </c>
      <c r="AC784" s="13" t="str">
        <f t="shared" si="787"/>
        <v/>
      </c>
      <c r="AD784" s="13" t="b">
        <f t="shared" si="788"/>
        <v>0</v>
      </c>
      <c r="AE784" t="e">
        <f t="shared" si="786"/>
        <v>#VALUE!</v>
      </c>
      <c r="AF784" t="str">
        <f t="shared" si="837"/>
        <v/>
      </c>
      <c r="AG784" t="b">
        <f t="shared" si="789"/>
        <v>0</v>
      </c>
      <c r="AI784" s="41">
        <f>SUM($AG$11:AG784)</f>
        <v>-160</v>
      </c>
      <c r="AJ784" s="36">
        <f>SUM($AA$10:AA784)</f>
        <v>692.6</v>
      </c>
      <c r="AK784" s="42">
        <f>SUM($AL$11:AL784)</f>
        <v>390</v>
      </c>
      <c r="AL784" t="b">
        <f t="shared" si="784"/>
        <v>0</v>
      </c>
      <c r="AN784">
        <f>SUM(AS$11:BJ784)</f>
        <v>1064</v>
      </c>
      <c r="AO784">
        <f>SUM(BM$11:CD784)</f>
        <v>560</v>
      </c>
      <c r="AP784">
        <f t="shared" si="838"/>
        <v>692.6</v>
      </c>
      <c r="AR784" t="str">
        <f t="shared" si="791"/>
        <v/>
      </c>
      <c r="AS784" t="str">
        <f t="shared" si="797"/>
        <v/>
      </c>
      <c r="AT784" t="str">
        <f t="shared" si="798"/>
        <v/>
      </c>
      <c r="AU784" t="str">
        <f t="shared" si="799"/>
        <v/>
      </c>
      <c r="AV784" t="str">
        <f t="shared" si="800"/>
        <v/>
      </c>
      <c r="AW784" t="str">
        <f t="shared" si="801"/>
        <v/>
      </c>
      <c r="AX784" t="str">
        <f t="shared" si="802"/>
        <v/>
      </c>
      <c r="AY784" t="str">
        <f t="shared" si="803"/>
        <v/>
      </c>
      <c r="AZ784" t="str">
        <f t="shared" si="804"/>
        <v/>
      </c>
      <c r="BA784" t="str">
        <f t="shared" si="805"/>
        <v/>
      </c>
      <c r="BB784" t="str">
        <f t="shared" si="806"/>
        <v/>
      </c>
      <c r="BC784" t="str">
        <f t="shared" si="807"/>
        <v/>
      </c>
      <c r="BD784" t="str">
        <f t="shared" si="808"/>
        <v/>
      </c>
      <c r="BE784" t="str">
        <f t="shared" si="809"/>
        <v/>
      </c>
      <c r="BF784" t="str">
        <f t="shared" si="810"/>
        <v/>
      </c>
      <c r="BG784" t="str">
        <f t="shared" si="811"/>
        <v/>
      </c>
      <c r="BH784" t="str">
        <f t="shared" si="812"/>
        <v/>
      </c>
      <c r="BI784" t="str">
        <f t="shared" si="813"/>
        <v/>
      </c>
      <c r="BJ784" t="str">
        <f t="shared" si="814"/>
        <v/>
      </c>
      <c r="BM784" t="str">
        <f t="shared" si="815"/>
        <v/>
      </c>
      <c r="BN784" t="str">
        <f t="shared" si="816"/>
        <v/>
      </c>
      <c r="BO784" t="str">
        <f t="shared" si="817"/>
        <v/>
      </c>
      <c r="BP784" t="str">
        <f t="shared" si="818"/>
        <v/>
      </c>
      <c r="BQ784" t="str">
        <f t="shared" si="819"/>
        <v/>
      </c>
      <c r="BR784" t="str">
        <f t="shared" si="820"/>
        <v/>
      </c>
      <c r="BS784" t="str">
        <f t="shared" si="821"/>
        <v/>
      </c>
      <c r="BT784" t="str">
        <f t="shared" si="822"/>
        <v/>
      </c>
      <c r="BU784" t="str">
        <f t="shared" si="823"/>
        <v/>
      </c>
      <c r="BV784" t="str">
        <f t="shared" si="824"/>
        <v/>
      </c>
      <c r="BW784" t="str">
        <f t="shared" si="825"/>
        <v/>
      </c>
      <c r="BX784" t="str">
        <f t="shared" si="826"/>
        <v/>
      </c>
      <c r="BY784" t="str">
        <f t="shared" si="827"/>
        <v/>
      </c>
      <c r="BZ784" t="str">
        <f t="shared" si="828"/>
        <v/>
      </c>
      <c r="CA784" t="str">
        <f t="shared" si="829"/>
        <v/>
      </c>
      <c r="CB784" t="str">
        <f t="shared" si="830"/>
        <v/>
      </c>
      <c r="CC784" t="str">
        <f t="shared" si="831"/>
        <v/>
      </c>
      <c r="CD784" t="str">
        <f t="shared" si="832"/>
        <v/>
      </c>
      <c r="CF784"/>
      <c r="CG784" s="36" t="str">
        <f t="shared" si="792"/>
        <v/>
      </c>
      <c r="CH784" s="36" t="str">
        <f t="shared" si="793"/>
        <v/>
      </c>
      <c r="CI784" s="36" t="str">
        <f t="shared" si="794"/>
        <v/>
      </c>
      <c r="CJ784" s="36" t="str">
        <f t="shared" si="795"/>
        <v/>
      </c>
      <c r="CK784" s="36" t="str">
        <f t="shared" si="796"/>
        <v/>
      </c>
    </row>
    <row r="785" spans="1:89">
      <c r="A785">
        <f t="shared" si="833"/>
        <v>776</v>
      </c>
      <c r="B785" s="1" t="str">
        <f t="shared" si="834"/>
        <v>Mi</v>
      </c>
      <c r="C785" s="2" t="str">
        <f t="shared" si="835"/>
        <v>12</v>
      </c>
      <c r="D785" s="50">
        <v>42095.5</v>
      </c>
      <c r="E785" s="51"/>
      <c r="F785" s="52"/>
      <c r="G785" s="52"/>
      <c r="H785" s="13" t="str">
        <f t="shared" si="777"/>
        <v/>
      </c>
      <c r="I785" s="13" t="str">
        <f t="shared" si="836"/>
        <v/>
      </c>
      <c r="J785" s="13" t="str">
        <f t="shared" si="778"/>
        <v/>
      </c>
      <c r="K785" s="3" t="str">
        <f t="shared" si="779"/>
        <v/>
      </c>
      <c r="L785" s="4" t="str">
        <f t="shared" si="780"/>
        <v/>
      </c>
      <c r="M785" s="52"/>
      <c r="N785" s="52"/>
      <c r="O785" s="13" t="str">
        <f t="shared" si="781"/>
        <v/>
      </c>
      <c r="P785" s="4" t="str">
        <f t="shared" si="782"/>
        <v/>
      </c>
      <c r="Q785" s="4" t="str">
        <f t="shared" si="783"/>
        <v/>
      </c>
      <c r="S785" s="5"/>
      <c r="T785" s="52"/>
      <c r="U785" s="52"/>
      <c r="V785" s="52"/>
      <c r="W785" s="52"/>
      <c r="X785" s="52"/>
      <c r="Y785" s="52"/>
      <c r="Z785" s="13" t="str">
        <f t="shared" si="776"/>
        <v/>
      </c>
      <c r="AA785" s="53" t="str">
        <f t="shared" si="790"/>
        <v/>
      </c>
      <c r="AB785" s="13" t="str">
        <f t="shared" si="785"/>
        <v/>
      </c>
      <c r="AC785" s="13" t="str">
        <f t="shared" si="787"/>
        <v/>
      </c>
      <c r="AD785" s="13" t="b">
        <f t="shared" si="788"/>
        <v>0</v>
      </c>
      <c r="AE785" t="e">
        <f t="shared" si="786"/>
        <v>#VALUE!</v>
      </c>
      <c r="AF785" t="str">
        <f t="shared" si="837"/>
        <v/>
      </c>
      <c r="AG785" t="b">
        <f t="shared" si="789"/>
        <v>0</v>
      </c>
      <c r="AI785" s="41">
        <f>SUM($AG$11:AG785)</f>
        <v>-160</v>
      </c>
      <c r="AJ785" s="36">
        <f>SUM($AA$10:AA785)</f>
        <v>692.6</v>
      </c>
      <c r="AK785" s="42">
        <f>SUM($AL$11:AL785)</f>
        <v>390</v>
      </c>
      <c r="AL785" t="b">
        <f t="shared" si="784"/>
        <v>0</v>
      </c>
      <c r="AN785">
        <f>SUM(AS$11:BJ785)</f>
        <v>1064</v>
      </c>
      <c r="AO785">
        <f>SUM(BM$11:CD785)</f>
        <v>560</v>
      </c>
      <c r="AP785">
        <f t="shared" si="838"/>
        <v>692.6</v>
      </c>
      <c r="AR785" t="str">
        <f t="shared" si="791"/>
        <v/>
      </c>
      <c r="AS785" t="str">
        <f t="shared" si="797"/>
        <v/>
      </c>
      <c r="AT785" t="str">
        <f t="shared" si="798"/>
        <v/>
      </c>
      <c r="AU785" t="str">
        <f t="shared" si="799"/>
        <v/>
      </c>
      <c r="AV785" t="str">
        <f t="shared" si="800"/>
        <v/>
      </c>
      <c r="AW785" t="str">
        <f t="shared" si="801"/>
        <v/>
      </c>
      <c r="AX785" t="str">
        <f t="shared" si="802"/>
        <v/>
      </c>
      <c r="AY785" t="str">
        <f t="shared" si="803"/>
        <v/>
      </c>
      <c r="AZ785" t="str">
        <f t="shared" si="804"/>
        <v/>
      </c>
      <c r="BA785" t="str">
        <f t="shared" si="805"/>
        <v/>
      </c>
      <c r="BB785" t="str">
        <f t="shared" si="806"/>
        <v/>
      </c>
      <c r="BC785" t="str">
        <f t="shared" si="807"/>
        <v/>
      </c>
      <c r="BD785" t="str">
        <f t="shared" si="808"/>
        <v/>
      </c>
      <c r="BE785" t="str">
        <f t="shared" si="809"/>
        <v/>
      </c>
      <c r="BF785" t="str">
        <f t="shared" si="810"/>
        <v/>
      </c>
      <c r="BG785" t="str">
        <f t="shared" si="811"/>
        <v/>
      </c>
      <c r="BH785" t="str">
        <f t="shared" si="812"/>
        <v/>
      </c>
      <c r="BI785" t="str">
        <f t="shared" si="813"/>
        <v/>
      </c>
      <c r="BJ785" t="str">
        <f t="shared" si="814"/>
        <v/>
      </c>
      <c r="BM785" t="str">
        <f t="shared" si="815"/>
        <v/>
      </c>
      <c r="BN785" t="str">
        <f t="shared" si="816"/>
        <v/>
      </c>
      <c r="BO785" t="str">
        <f t="shared" si="817"/>
        <v/>
      </c>
      <c r="BP785" t="str">
        <f t="shared" si="818"/>
        <v/>
      </c>
      <c r="BQ785" t="str">
        <f t="shared" si="819"/>
        <v/>
      </c>
      <c r="BR785" t="str">
        <f t="shared" si="820"/>
        <v/>
      </c>
      <c r="BS785" t="str">
        <f t="shared" si="821"/>
        <v/>
      </c>
      <c r="BT785" t="str">
        <f t="shared" si="822"/>
        <v/>
      </c>
      <c r="BU785" t="str">
        <f t="shared" si="823"/>
        <v/>
      </c>
      <c r="BV785" t="str">
        <f t="shared" si="824"/>
        <v/>
      </c>
      <c r="BW785" t="str">
        <f t="shared" si="825"/>
        <v/>
      </c>
      <c r="BX785" t="str">
        <f t="shared" si="826"/>
        <v/>
      </c>
      <c r="BY785" t="str">
        <f t="shared" si="827"/>
        <v/>
      </c>
      <c r="BZ785" t="str">
        <f t="shared" si="828"/>
        <v/>
      </c>
      <c r="CA785" t="str">
        <f t="shared" si="829"/>
        <v/>
      </c>
      <c r="CB785" t="str">
        <f t="shared" si="830"/>
        <v/>
      </c>
      <c r="CC785" t="str">
        <f t="shared" si="831"/>
        <v/>
      </c>
      <c r="CD785" t="str">
        <f t="shared" si="832"/>
        <v/>
      </c>
      <c r="CF785"/>
      <c r="CG785" s="36" t="str">
        <f t="shared" si="792"/>
        <v/>
      </c>
      <c r="CH785" s="36" t="str">
        <f t="shared" si="793"/>
        <v/>
      </c>
      <c r="CI785" s="36" t="str">
        <f t="shared" si="794"/>
        <v/>
      </c>
      <c r="CJ785" s="36" t="str">
        <f t="shared" si="795"/>
        <v/>
      </c>
      <c r="CK785" s="36" t="str">
        <f t="shared" si="796"/>
        <v/>
      </c>
    </row>
    <row r="786" spans="1:89">
      <c r="A786">
        <f t="shared" si="833"/>
        <v>777</v>
      </c>
      <c r="B786" s="1" t="str">
        <f t="shared" si="834"/>
        <v>Mi</v>
      </c>
      <c r="C786" s="2" t="str">
        <f t="shared" si="835"/>
        <v>12</v>
      </c>
      <c r="D786" s="50">
        <v>42095.5</v>
      </c>
      <c r="E786" s="51"/>
      <c r="F786" s="52"/>
      <c r="G786" s="52"/>
      <c r="H786" s="13" t="str">
        <f t="shared" si="777"/>
        <v/>
      </c>
      <c r="I786" s="13" t="str">
        <f t="shared" si="836"/>
        <v/>
      </c>
      <c r="J786" s="13" t="str">
        <f t="shared" si="778"/>
        <v/>
      </c>
      <c r="K786" s="3" t="str">
        <f t="shared" si="779"/>
        <v/>
      </c>
      <c r="L786" s="4" t="str">
        <f t="shared" si="780"/>
        <v/>
      </c>
      <c r="M786" s="52"/>
      <c r="N786" s="52"/>
      <c r="O786" s="13" t="str">
        <f t="shared" si="781"/>
        <v/>
      </c>
      <c r="P786" s="4" t="str">
        <f t="shared" si="782"/>
        <v/>
      </c>
      <c r="Q786" s="4" t="str">
        <f t="shared" si="783"/>
        <v/>
      </c>
      <c r="S786" s="5"/>
      <c r="T786" s="52"/>
      <c r="U786" s="52"/>
      <c r="V786" s="52"/>
      <c r="W786" s="52"/>
      <c r="X786" s="52"/>
      <c r="Y786" s="52"/>
      <c r="Z786" s="13" t="str">
        <f t="shared" si="776"/>
        <v/>
      </c>
      <c r="AA786" s="53" t="str">
        <f t="shared" si="790"/>
        <v/>
      </c>
      <c r="AB786" s="13" t="str">
        <f t="shared" si="785"/>
        <v/>
      </c>
      <c r="AC786" s="13" t="str">
        <f t="shared" si="787"/>
        <v/>
      </c>
      <c r="AD786" s="13" t="b">
        <f t="shared" si="788"/>
        <v>0</v>
      </c>
      <c r="AE786" t="e">
        <f t="shared" si="786"/>
        <v>#VALUE!</v>
      </c>
      <c r="AF786" t="str">
        <f t="shared" si="837"/>
        <v/>
      </c>
      <c r="AG786" t="b">
        <f t="shared" si="789"/>
        <v>0</v>
      </c>
      <c r="AI786" s="41">
        <f>SUM($AG$11:AG786)</f>
        <v>-160</v>
      </c>
      <c r="AJ786" s="36">
        <f>SUM($AA$10:AA786)</f>
        <v>692.6</v>
      </c>
      <c r="AK786" s="42">
        <f>SUM($AL$11:AL786)</f>
        <v>390</v>
      </c>
      <c r="AL786" t="b">
        <f t="shared" si="784"/>
        <v>0</v>
      </c>
      <c r="AN786">
        <f>SUM(AS$11:BJ786)</f>
        <v>1064</v>
      </c>
      <c r="AO786">
        <f>SUM(BM$11:CD786)</f>
        <v>560</v>
      </c>
      <c r="AP786">
        <f t="shared" si="838"/>
        <v>692.6</v>
      </c>
      <c r="AR786" t="str">
        <f t="shared" si="791"/>
        <v/>
      </c>
      <c r="AS786" t="str">
        <f t="shared" si="797"/>
        <v/>
      </c>
      <c r="AT786" t="str">
        <f t="shared" si="798"/>
        <v/>
      </c>
      <c r="AU786" t="str">
        <f t="shared" si="799"/>
        <v/>
      </c>
      <c r="AV786" t="str">
        <f t="shared" si="800"/>
        <v/>
      </c>
      <c r="AW786" t="str">
        <f t="shared" si="801"/>
        <v/>
      </c>
      <c r="AX786" t="str">
        <f t="shared" si="802"/>
        <v/>
      </c>
      <c r="AY786" t="str">
        <f t="shared" si="803"/>
        <v/>
      </c>
      <c r="AZ786" t="str">
        <f t="shared" si="804"/>
        <v/>
      </c>
      <c r="BA786" t="str">
        <f t="shared" si="805"/>
        <v/>
      </c>
      <c r="BB786" t="str">
        <f t="shared" si="806"/>
        <v/>
      </c>
      <c r="BC786" t="str">
        <f t="shared" si="807"/>
        <v/>
      </c>
      <c r="BD786" t="str">
        <f t="shared" si="808"/>
        <v/>
      </c>
      <c r="BE786" t="str">
        <f t="shared" si="809"/>
        <v/>
      </c>
      <c r="BF786" t="str">
        <f t="shared" si="810"/>
        <v/>
      </c>
      <c r="BG786" t="str">
        <f t="shared" si="811"/>
        <v/>
      </c>
      <c r="BH786" t="str">
        <f t="shared" si="812"/>
        <v/>
      </c>
      <c r="BI786" t="str">
        <f t="shared" si="813"/>
        <v/>
      </c>
      <c r="BJ786" t="str">
        <f t="shared" si="814"/>
        <v/>
      </c>
      <c r="BM786" t="str">
        <f t="shared" si="815"/>
        <v/>
      </c>
      <c r="BN786" t="str">
        <f t="shared" si="816"/>
        <v/>
      </c>
      <c r="BO786" t="str">
        <f t="shared" si="817"/>
        <v/>
      </c>
      <c r="BP786" t="str">
        <f t="shared" si="818"/>
        <v/>
      </c>
      <c r="BQ786" t="str">
        <f t="shared" si="819"/>
        <v/>
      </c>
      <c r="BR786" t="str">
        <f t="shared" si="820"/>
        <v/>
      </c>
      <c r="BS786" t="str">
        <f t="shared" si="821"/>
        <v/>
      </c>
      <c r="BT786" t="str">
        <f t="shared" si="822"/>
        <v/>
      </c>
      <c r="BU786" t="str">
        <f t="shared" si="823"/>
        <v/>
      </c>
      <c r="BV786" t="str">
        <f t="shared" si="824"/>
        <v/>
      </c>
      <c r="BW786" t="str">
        <f t="shared" si="825"/>
        <v/>
      </c>
      <c r="BX786" t="str">
        <f t="shared" si="826"/>
        <v/>
      </c>
      <c r="BY786" t="str">
        <f t="shared" si="827"/>
        <v/>
      </c>
      <c r="BZ786" t="str">
        <f t="shared" si="828"/>
        <v/>
      </c>
      <c r="CA786" t="str">
        <f t="shared" si="829"/>
        <v/>
      </c>
      <c r="CB786" t="str">
        <f t="shared" si="830"/>
        <v/>
      </c>
      <c r="CC786" t="str">
        <f t="shared" si="831"/>
        <v/>
      </c>
      <c r="CD786" t="str">
        <f t="shared" si="832"/>
        <v/>
      </c>
      <c r="CF786"/>
      <c r="CG786" s="36" t="str">
        <f t="shared" si="792"/>
        <v/>
      </c>
      <c r="CH786" s="36" t="str">
        <f t="shared" si="793"/>
        <v/>
      </c>
      <c r="CI786" s="36" t="str">
        <f t="shared" si="794"/>
        <v/>
      </c>
      <c r="CJ786" s="36" t="str">
        <f t="shared" si="795"/>
        <v/>
      </c>
      <c r="CK786" s="36" t="str">
        <f t="shared" si="796"/>
        <v/>
      </c>
    </row>
    <row r="787" spans="1:89">
      <c r="A787">
        <f t="shared" si="833"/>
        <v>778</v>
      </c>
      <c r="B787" s="1" t="str">
        <f t="shared" si="834"/>
        <v>Mi</v>
      </c>
      <c r="C787" s="2" t="str">
        <f t="shared" si="835"/>
        <v>12</v>
      </c>
      <c r="D787" s="50">
        <v>42095.5</v>
      </c>
      <c r="E787" s="51"/>
      <c r="F787" s="52"/>
      <c r="G787" s="52"/>
      <c r="H787" s="13" t="str">
        <f t="shared" si="777"/>
        <v/>
      </c>
      <c r="I787" s="13" t="str">
        <f t="shared" si="836"/>
        <v/>
      </c>
      <c r="J787" s="13" t="str">
        <f t="shared" si="778"/>
        <v/>
      </c>
      <c r="K787" s="3" t="str">
        <f t="shared" si="779"/>
        <v/>
      </c>
      <c r="L787" s="4" t="str">
        <f t="shared" si="780"/>
        <v/>
      </c>
      <c r="M787" s="52"/>
      <c r="N787" s="52"/>
      <c r="O787" s="13" t="str">
        <f t="shared" si="781"/>
        <v/>
      </c>
      <c r="P787" s="4" t="str">
        <f t="shared" si="782"/>
        <v/>
      </c>
      <c r="Q787" s="4" t="str">
        <f t="shared" si="783"/>
        <v/>
      </c>
      <c r="S787" s="5"/>
      <c r="T787" s="52"/>
      <c r="U787" s="52"/>
      <c r="V787" s="52"/>
      <c r="W787" s="52"/>
      <c r="X787" s="52"/>
      <c r="Y787" s="52"/>
      <c r="Z787" s="13" t="str">
        <f t="shared" si="776"/>
        <v/>
      </c>
      <c r="AA787" s="53" t="str">
        <f t="shared" si="790"/>
        <v/>
      </c>
      <c r="AB787" s="13" t="str">
        <f t="shared" si="785"/>
        <v/>
      </c>
      <c r="AC787" s="13" t="str">
        <f t="shared" si="787"/>
        <v/>
      </c>
      <c r="AD787" s="13" t="b">
        <f t="shared" si="788"/>
        <v>0</v>
      </c>
      <c r="AE787" t="e">
        <f t="shared" si="786"/>
        <v>#VALUE!</v>
      </c>
      <c r="AF787" t="str">
        <f t="shared" si="837"/>
        <v/>
      </c>
      <c r="AG787" t="b">
        <f t="shared" si="789"/>
        <v>0</v>
      </c>
      <c r="AI787" s="41">
        <f>SUM($AG$11:AG787)</f>
        <v>-160</v>
      </c>
      <c r="AJ787" s="36">
        <f>SUM($AA$10:AA787)</f>
        <v>692.6</v>
      </c>
      <c r="AK787" s="42">
        <f>SUM($AL$11:AL787)</f>
        <v>390</v>
      </c>
      <c r="AL787" t="b">
        <f t="shared" si="784"/>
        <v>0</v>
      </c>
      <c r="AN787">
        <f>SUM(AS$11:BJ787)</f>
        <v>1064</v>
      </c>
      <c r="AO787">
        <f>SUM(BM$11:CD787)</f>
        <v>560</v>
      </c>
      <c r="AP787">
        <f t="shared" si="838"/>
        <v>692.6</v>
      </c>
      <c r="AR787" t="str">
        <f t="shared" si="791"/>
        <v/>
      </c>
      <c r="AS787" t="str">
        <f t="shared" si="797"/>
        <v/>
      </c>
      <c r="AT787" t="str">
        <f t="shared" si="798"/>
        <v/>
      </c>
      <c r="AU787" t="str">
        <f t="shared" si="799"/>
        <v/>
      </c>
      <c r="AV787" t="str">
        <f t="shared" si="800"/>
        <v/>
      </c>
      <c r="AW787" t="str">
        <f t="shared" si="801"/>
        <v/>
      </c>
      <c r="AX787" t="str">
        <f t="shared" si="802"/>
        <v/>
      </c>
      <c r="AY787" t="str">
        <f t="shared" si="803"/>
        <v/>
      </c>
      <c r="AZ787" t="str">
        <f t="shared" si="804"/>
        <v/>
      </c>
      <c r="BA787" t="str">
        <f t="shared" si="805"/>
        <v/>
      </c>
      <c r="BB787" t="str">
        <f t="shared" si="806"/>
        <v/>
      </c>
      <c r="BC787" t="str">
        <f t="shared" si="807"/>
        <v/>
      </c>
      <c r="BD787" t="str">
        <f t="shared" si="808"/>
        <v/>
      </c>
      <c r="BE787" t="str">
        <f t="shared" si="809"/>
        <v/>
      </c>
      <c r="BF787" t="str">
        <f t="shared" si="810"/>
        <v/>
      </c>
      <c r="BG787" t="str">
        <f t="shared" si="811"/>
        <v/>
      </c>
      <c r="BH787" t="str">
        <f t="shared" si="812"/>
        <v/>
      </c>
      <c r="BI787" t="str">
        <f t="shared" si="813"/>
        <v/>
      </c>
      <c r="BJ787" t="str">
        <f t="shared" si="814"/>
        <v/>
      </c>
      <c r="BM787" t="str">
        <f t="shared" si="815"/>
        <v/>
      </c>
      <c r="BN787" t="str">
        <f t="shared" si="816"/>
        <v/>
      </c>
      <c r="BO787" t="str">
        <f t="shared" si="817"/>
        <v/>
      </c>
      <c r="BP787" t="str">
        <f t="shared" si="818"/>
        <v/>
      </c>
      <c r="BQ787" t="str">
        <f t="shared" si="819"/>
        <v/>
      </c>
      <c r="BR787" t="str">
        <f t="shared" si="820"/>
        <v/>
      </c>
      <c r="BS787" t="str">
        <f t="shared" si="821"/>
        <v/>
      </c>
      <c r="BT787" t="str">
        <f t="shared" si="822"/>
        <v/>
      </c>
      <c r="BU787" t="str">
        <f t="shared" si="823"/>
        <v/>
      </c>
      <c r="BV787" t="str">
        <f t="shared" si="824"/>
        <v/>
      </c>
      <c r="BW787" t="str">
        <f t="shared" si="825"/>
        <v/>
      </c>
      <c r="BX787" t="str">
        <f t="shared" si="826"/>
        <v/>
      </c>
      <c r="BY787" t="str">
        <f t="shared" si="827"/>
        <v/>
      </c>
      <c r="BZ787" t="str">
        <f t="shared" si="828"/>
        <v/>
      </c>
      <c r="CA787" t="str">
        <f t="shared" si="829"/>
        <v/>
      </c>
      <c r="CB787" t="str">
        <f t="shared" si="830"/>
        <v/>
      </c>
      <c r="CC787" t="str">
        <f t="shared" si="831"/>
        <v/>
      </c>
      <c r="CD787" t="str">
        <f t="shared" si="832"/>
        <v/>
      </c>
      <c r="CF787"/>
      <c r="CG787" s="36" t="str">
        <f t="shared" si="792"/>
        <v/>
      </c>
      <c r="CH787" s="36" t="str">
        <f t="shared" si="793"/>
        <v/>
      </c>
      <c r="CI787" s="36" t="str">
        <f t="shared" si="794"/>
        <v/>
      </c>
      <c r="CJ787" s="36" t="str">
        <f t="shared" si="795"/>
        <v/>
      </c>
      <c r="CK787" s="36" t="str">
        <f t="shared" si="796"/>
        <v/>
      </c>
    </row>
    <row r="788" spans="1:89">
      <c r="A788">
        <f t="shared" si="833"/>
        <v>779</v>
      </c>
      <c r="B788" s="1" t="str">
        <f t="shared" si="834"/>
        <v>Mi</v>
      </c>
      <c r="C788" s="2" t="str">
        <f t="shared" si="835"/>
        <v>12</v>
      </c>
      <c r="D788" s="50">
        <v>42095.5</v>
      </c>
      <c r="E788" s="51"/>
      <c r="F788" s="52"/>
      <c r="G788" s="52"/>
      <c r="H788" s="13" t="str">
        <f t="shared" si="777"/>
        <v/>
      </c>
      <c r="I788" s="13" t="str">
        <f t="shared" si="836"/>
        <v/>
      </c>
      <c r="J788" s="13" t="str">
        <f t="shared" si="778"/>
        <v/>
      </c>
      <c r="K788" s="3" t="str">
        <f t="shared" si="779"/>
        <v/>
      </c>
      <c r="L788" s="4" t="str">
        <f t="shared" si="780"/>
        <v/>
      </c>
      <c r="M788" s="52"/>
      <c r="N788" s="52"/>
      <c r="O788" s="13" t="str">
        <f t="shared" si="781"/>
        <v/>
      </c>
      <c r="P788" s="4" t="str">
        <f t="shared" si="782"/>
        <v/>
      </c>
      <c r="Q788" s="4" t="str">
        <f t="shared" si="783"/>
        <v/>
      </c>
      <c r="S788" s="5"/>
      <c r="T788" s="52"/>
      <c r="U788" s="52"/>
      <c r="V788" s="52"/>
      <c r="W788" s="52"/>
      <c r="X788" s="52"/>
      <c r="Y788" s="52"/>
      <c r="Z788" s="13" t="str">
        <f t="shared" si="776"/>
        <v/>
      </c>
      <c r="AA788" s="53" t="str">
        <f t="shared" si="790"/>
        <v/>
      </c>
      <c r="AB788" s="13" t="str">
        <f t="shared" si="785"/>
        <v/>
      </c>
      <c r="AC788" s="13" t="str">
        <f t="shared" si="787"/>
        <v/>
      </c>
      <c r="AD788" s="13" t="b">
        <f t="shared" si="788"/>
        <v>0</v>
      </c>
      <c r="AE788" t="e">
        <f t="shared" si="786"/>
        <v>#VALUE!</v>
      </c>
      <c r="AF788" t="str">
        <f t="shared" si="837"/>
        <v/>
      </c>
      <c r="AG788" t="b">
        <f t="shared" si="789"/>
        <v>0</v>
      </c>
      <c r="AI788" s="41">
        <f>SUM($AG$11:AG788)</f>
        <v>-160</v>
      </c>
      <c r="AJ788" s="36">
        <f>SUM($AA$10:AA788)</f>
        <v>692.6</v>
      </c>
      <c r="AK788" s="42">
        <f>SUM($AL$11:AL788)</f>
        <v>390</v>
      </c>
      <c r="AL788" t="b">
        <f t="shared" si="784"/>
        <v>0</v>
      </c>
      <c r="AN788">
        <f>SUM(AS$11:BJ788)</f>
        <v>1064</v>
      </c>
      <c r="AO788">
        <f>SUM(BM$11:CD788)</f>
        <v>560</v>
      </c>
      <c r="AP788">
        <f t="shared" si="838"/>
        <v>692.6</v>
      </c>
      <c r="AR788" t="str">
        <f t="shared" si="791"/>
        <v/>
      </c>
      <c r="AS788" t="str">
        <f t="shared" si="797"/>
        <v/>
      </c>
      <c r="AT788" t="str">
        <f t="shared" si="798"/>
        <v/>
      </c>
      <c r="AU788" t="str">
        <f t="shared" si="799"/>
        <v/>
      </c>
      <c r="AV788" t="str">
        <f t="shared" si="800"/>
        <v/>
      </c>
      <c r="AW788" t="str">
        <f t="shared" si="801"/>
        <v/>
      </c>
      <c r="AX788" t="str">
        <f t="shared" si="802"/>
        <v/>
      </c>
      <c r="AY788" t="str">
        <f t="shared" si="803"/>
        <v/>
      </c>
      <c r="AZ788" t="str">
        <f t="shared" si="804"/>
        <v/>
      </c>
      <c r="BA788" t="str">
        <f t="shared" si="805"/>
        <v/>
      </c>
      <c r="BB788" t="str">
        <f t="shared" si="806"/>
        <v/>
      </c>
      <c r="BC788" t="str">
        <f t="shared" si="807"/>
        <v/>
      </c>
      <c r="BD788" t="str">
        <f t="shared" si="808"/>
        <v/>
      </c>
      <c r="BE788" t="str">
        <f t="shared" si="809"/>
        <v/>
      </c>
      <c r="BF788" t="str">
        <f t="shared" si="810"/>
        <v/>
      </c>
      <c r="BG788" t="str">
        <f t="shared" si="811"/>
        <v/>
      </c>
      <c r="BH788" t="str">
        <f t="shared" si="812"/>
        <v/>
      </c>
      <c r="BI788" t="str">
        <f t="shared" si="813"/>
        <v/>
      </c>
      <c r="BJ788" t="str">
        <f t="shared" si="814"/>
        <v/>
      </c>
      <c r="BM788" t="str">
        <f t="shared" si="815"/>
        <v/>
      </c>
      <c r="BN788" t="str">
        <f t="shared" si="816"/>
        <v/>
      </c>
      <c r="BO788" t="str">
        <f t="shared" si="817"/>
        <v/>
      </c>
      <c r="BP788" t="str">
        <f t="shared" si="818"/>
        <v/>
      </c>
      <c r="BQ788" t="str">
        <f t="shared" si="819"/>
        <v/>
      </c>
      <c r="BR788" t="str">
        <f t="shared" si="820"/>
        <v/>
      </c>
      <c r="BS788" t="str">
        <f t="shared" si="821"/>
        <v/>
      </c>
      <c r="BT788" t="str">
        <f t="shared" si="822"/>
        <v/>
      </c>
      <c r="BU788" t="str">
        <f t="shared" si="823"/>
        <v/>
      </c>
      <c r="BV788" t="str">
        <f t="shared" si="824"/>
        <v/>
      </c>
      <c r="BW788" t="str">
        <f t="shared" si="825"/>
        <v/>
      </c>
      <c r="BX788" t="str">
        <f t="shared" si="826"/>
        <v/>
      </c>
      <c r="BY788" t="str">
        <f t="shared" si="827"/>
        <v/>
      </c>
      <c r="BZ788" t="str">
        <f t="shared" si="828"/>
        <v/>
      </c>
      <c r="CA788" t="str">
        <f t="shared" si="829"/>
        <v/>
      </c>
      <c r="CB788" t="str">
        <f t="shared" si="830"/>
        <v/>
      </c>
      <c r="CC788" t="str">
        <f t="shared" si="831"/>
        <v/>
      </c>
      <c r="CD788" t="str">
        <f t="shared" si="832"/>
        <v/>
      </c>
      <c r="CF788"/>
      <c r="CG788" s="36" t="str">
        <f t="shared" si="792"/>
        <v/>
      </c>
      <c r="CH788" s="36" t="str">
        <f t="shared" si="793"/>
        <v/>
      </c>
      <c r="CI788" s="36" t="str">
        <f t="shared" si="794"/>
        <v/>
      </c>
      <c r="CJ788" s="36" t="str">
        <f t="shared" si="795"/>
        <v/>
      </c>
      <c r="CK788" s="36" t="str">
        <f t="shared" si="796"/>
        <v/>
      </c>
    </row>
    <row r="789" spans="1:89">
      <c r="A789">
        <f t="shared" si="833"/>
        <v>780</v>
      </c>
      <c r="B789" s="1" t="str">
        <f t="shared" si="834"/>
        <v>Mi</v>
      </c>
      <c r="C789" s="2" t="str">
        <f t="shared" si="835"/>
        <v>12</v>
      </c>
      <c r="D789" s="50">
        <v>42095.5</v>
      </c>
      <c r="E789" s="51"/>
      <c r="F789" s="52"/>
      <c r="G789" s="52"/>
      <c r="H789" s="13" t="str">
        <f t="shared" si="777"/>
        <v/>
      </c>
      <c r="I789" s="13" t="str">
        <f t="shared" si="836"/>
        <v/>
      </c>
      <c r="J789" s="13" t="str">
        <f t="shared" si="778"/>
        <v/>
      </c>
      <c r="K789" s="3" t="str">
        <f t="shared" si="779"/>
        <v/>
      </c>
      <c r="L789" s="4" t="str">
        <f t="shared" si="780"/>
        <v/>
      </c>
      <c r="M789" s="52"/>
      <c r="N789" s="52"/>
      <c r="O789" s="13" t="str">
        <f t="shared" si="781"/>
        <v/>
      </c>
      <c r="P789" s="4" t="str">
        <f t="shared" si="782"/>
        <v/>
      </c>
      <c r="Q789" s="4" t="str">
        <f t="shared" si="783"/>
        <v/>
      </c>
      <c r="S789" s="5"/>
      <c r="T789" s="52"/>
      <c r="U789" s="52"/>
      <c r="V789" s="52"/>
      <c r="W789" s="52"/>
      <c r="X789" s="52"/>
      <c r="Y789" s="52"/>
      <c r="Z789" s="13" t="str">
        <f t="shared" si="776"/>
        <v/>
      </c>
      <c r="AA789" s="53" t="str">
        <f t="shared" si="790"/>
        <v/>
      </c>
      <c r="AB789" s="13" t="str">
        <f t="shared" si="785"/>
        <v/>
      </c>
      <c r="AC789" s="13" t="str">
        <f t="shared" si="787"/>
        <v/>
      </c>
      <c r="AD789" s="13" t="b">
        <f t="shared" si="788"/>
        <v>0</v>
      </c>
      <c r="AE789" t="e">
        <f t="shared" si="786"/>
        <v>#VALUE!</v>
      </c>
      <c r="AF789" t="str">
        <f t="shared" si="837"/>
        <v/>
      </c>
      <c r="AG789" t="b">
        <f t="shared" si="789"/>
        <v>0</v>
      </c>
      <c r="AI789" s="41">
        <f>SUM($AG$11:AG789)</f>
        <v>-160</v>
      </c>
      <c r="AJ789" s="36">
        <f>SUM($AA$10:AA789)</f>
        <v>692.6</v>
      </c>
      <c r="AK789" s="42">
        <f>SUM($AL$11:AL789)</f>
        <v>390</v>
      </c>
      <c r="AL789" t="b">
        <f t="shared" si="784"/>
        <v>0</v>
      </c>
      <c r="AN789">
        <f>SUM(AS$11:BJ789)</f>
        <v>1064</v>
      </c>
      <c r="AO789">
        <f>SUM(BM$11:CD789)</f>
        <v>560</v>
      </c>
      <c r="AP789">
        <f t="shared" si="838"/>
        <v>692.6</v>
      </c>
      <c r="AR789" t="str">
        <f t="shared" si="791"/>
        <v/>
      </c>
      <c r="AS789" t="str">
        <f t="shared" si="797"/>
        <v/>
      </c>
      <c r="AT789" t="str">
        <f t="shared" si="798"/>
        <v/>
      </c>
      <c r="AU789" t="str">
        <f t="shared" si="799"/>
        <v/>
      </c>
      <c r="AV789" t="str">
        <f t="shared" si="800"/>
        <v/>
      </c>
      <c r="AW789" t="str">
        <f t="shared" si="801"/>
        <v/>
      </c>
      <c r="AX789" t="str">
        <f t="shared" si="802"/>
        <v/>
      </c>
      <c r="AY789" t="str">
        <f t="shared" si="803"/>
        <v/>
      </c>
      <c r="AZ789" t="str">
        <f t="shared" si="804"/>
        <v/>
      </c>
      <c r="BA789" t="str">
        <f t="shared" si="805"/>
        <v/>
      </c>
      <c r="BB789" t="str">
        <f t="shared" si="806"/>
        <v/>
      </c>
      <c r="BC789" t="str">
        <f t="shared" si="807"/>
        <v/>
      </c>
      <c r="BD789" t="str">
        <f t="shared" si="808"/>
        <v/>
      </c>
      <c r="BE789" t="str">
        <f t="shared" si="809"/>
        <v/>
      </c>
      <c r="BF789" t="str">
        <f t="shared" si="810"/>
        <v/>
      </c>
      <c r="BG789" t="str">
        <f t="shared" si="811"/>
        <v/>
      </c>
      <c r="BH789" t="str">
        <f t="shared" si="812"/>
        <v/>
      </c>
      <c r="BI789" t="str">
        <f t="shared" si="813"/>
        <v/>
      </c>
      <c r="BJ789" t="str">
        <f t="shared" si="814"/>
        <v/>
      </c>
      <c r="BM789" t="str">
        <f t="shared" si="815"/>
        <v/>
      </c>
      <c r="BN789" t="str">
        <f t="shared" si="816"/>
        <v/>
      </c>
      <c r="BO789" t="str">
        <f t="shared" si="817"/>
        <v/>
      </c>
      <c r="BP789" t="str">
        <f t="shared" si="818"/>
        <v/>
      </c>
      <c r="BQ789" t="str">
        <f t="shared" si="819"/>
        <v/>
      </c>
      <c r="BR789" t="str">
        <f t="shared" si="820"/>
        <v/>
      </c>
      <c r="BS789" t="str">
        <f t="shared" si="821"/>
        <v/>
      </c>
      <c r="BT789" t="str">
        <f t="shared" si="822"/>
        <v/>
      </c>
      <c r="BU789" t="str">
        <f t="shared" si="823"/>
        <v/>
      </c>
      <c r="BV789" t="str">
        <f t="shared" si="824"/>
        <v/>
      </c>
      <c r="BW789" t="str">
        <f t="shared" si="825"/>
        <v/>
      </c>
      <c r="BX789" t="str">
        <f t="shared" si="826"/>
        <v/>
      </c>
      <c r="BY789" t="str">
        <f t="shared" si="827"/>
        <v/>
      </c>
      <c r="BZ789" t="str">
        <f t="shared" si="828"/>
        <v/>
      </c>
      <c r="CA789" t="str">
        <f t="shared" si="829"/>
        <v/>
      </c>
      <c r="CB789" t="str">
        <f t="shared" si="830"/>
        <v/>
      </c>
      <c r="CC789" t="str">
        <f t="shared" si="831"/>
        <v/>
      </c>
      <c r="CD789" t="str">
        <f t="shared" si="832"/>
        <v/>
      </c>
      <c r="CF789"/>
      <c r="CG789" s="36" t="str">
        <f t="shared" si="792"/>
        <v/>
      </c>
      <c r="CH789" s="36" t="str">
        <f t="shared" si="793"/>
        <v/>
      </c>
      <c r="CI789" s="36" t="str">
        <f t="shared" si="794"/>
        <v/>
      </c>
      <c r="CJ789" s="36" t="str">
        <f t="shared" si="795"/>
        <v/>
      </c>
      <c r="CK789" s="36" t="str">
        <f t="shared" si="796"/>
        <v/>
      </c>
    </row>
    <row r="790" spans="1:89">
      <c r="A790">
        <f t="shared" si="833"/>
        <v>781</v>
      </c>
      <c r="B790" s="1" t="str">
        <f t="shared" si="834"/>
        <v>Mi</v>
      </c>
      <c r="C790" s="2" t="str">
        <f t="shared" si="835"/>
        <v>12</v>
      </c>
      <c r="D790" s="50">
        <v>42095.5</v>
      </c>
      <c r="E790" s="51"/>
      <c r="F790" s="52"/>
      <c r="G790" s="52"/>
      <c r="H790" s="13" t="str">
        <f t="shared" si="777"/>
        <v/>
      </c>
      <c r="I790" s="13" t="str">
        <f t="shared" si="836"/>
        <v/>
      </c>
      <c r="J790" s="13" t="str">
        <f t="shared" si="778"/>
        <v/>
      </c>
      <c r="K790" s="3" t="str">
        <f t="shared" si="779"/>
        <v/>
      </c>
      <c r="L790" s="4" t="str">
        <f t="shared" si="780"/>
        <v/>
      </c>
      <c r="M790" s="52"/>
      <c r="N790" s="52"/>
      <c r="O790" s="13" t="str">
        <f t="shared" si="781"/>
        <v/>
      </c>
      <c r="P790" s="4" t="str">
        <f t="shared" si="782"/>
        <v/>
      </c>
      <c r="Q790" s="4" t="str">
        <f t="shared" si="783"/>
        <v/>
      </c>
      <c r="S790" s="5"/>
      <c r="T790" s="52"/>
      <c r="U790" s="52"/>
      <c r="V790" s="52"/>
      <c r="W790" s="52"/>
      <c r="X790" s="52"/>
      <c r="Y790" s="52"/>
      <c r="Z790" s="13" t="str">
        <f t="shared" ref="Z790:Z853" si="839">IF(ISNUMBER(Y790),IF(AND(E790="L",P790&gt;I790),Y790-F790,IF(AND(E790="L",P790&lt;I790),Y790-F790,IF(AND(E790="S",P790&lt;I790),F790-Y790,IF(AND(E790="S",P790&gt;I790),-Y790+F790)))),"")</f>
        <v/>
      </c>
      <c r="AA790" s="53" t="str">
        <f t="shared" si="790"/>
        <v/>
      </c>
      <c r="AB790" s="13" t="str">
        <f t="shared" si="785"/>
        <v/>
      </c>
      <c r="AC790" s="13" t="str">
        <f t="shared" si="787"/>
        <v/>
      </c>
      <c r="AD790" s="13" t="b">
        <f t="shared" si="788"/>
        <v>0</v>
      </c>
      <c r="AE790" t="e">
        <f t="shared" si="786"/>
        <v>#VALUE!</v>
      </c>
      <c r="AF790" t="str">
        <f t="shared" si="837"/>
        <v/>
      </c>
      <c r="AG790" t="b">
        <f t="shared" si="789"/>
        <v>0</v>
      </c>
      <c r="AI790" s="41">
        <f>SUM($AG$11:AG790)</f>
        <v>-160</v>
      </c>
      <c r="AJ790" s="36">
        <f>SUM($AA$10:AA790)</f>
        <v>692.6</v>
      </c>
      <c r="AK790" s="42">
        <f>SUM($AL$11:AL790)</f>
        <v>390</v>
      </c>
      <c r="AL790" t="b">
        <f t="shared" si="784"/>
        <v>0</v>
      </c>
      <c r="AN790">
        <f>SUM(AS$11:BJ790)</f>
        <v>1064</v>
      </c>
      <c r="AO790">
        <f>SUM(BM$11:CD790)</f>
        <v>560</v>
      </c>
      <c r="AP790">
        <f t="shared" si="838"/>
        <v>692.6</v>
      </c>
      <c r="AR790" t="str">
        <f t="shared" si="791"/>
        <v/>
      </c>
      <c r="AS790" t="str">
        <f t="shared" si="797"/>
        <v/>
      </c>
      <c r="AT790" t="str">
        <f t="shared" si="798"/>
        <v/>
      </c>
      <c r="AU790" t="str">
        <f t="shared" si="799"/>
        <v/>
      </c>
      <c r="AV790" t="str">
        <f t="shared" si="800"/>
        <v/>
      </c>
      <c r="AW790" t="str">
        <f t="shared" si="801"/>
        <v/>
      </c>
      <c r="AX790" t="str">
        <f t="shared" si="802"/>
        <v/>
      </c>
      <c r="AY790" t="str">
        <f t="shared" si="803"/>
        <v/>
      </c>
      <c r="AZ790" t="str">
        <f t="shared" si="804"/>
        <v/>
      </c>
      <c r="BA790" t="str">
        <f t="shared" si="805"/>
        <v/>
      </c>
      <c r="BB790" t="str">
        <f t="shared" si="806"/>
        <v/>
      </c>
      <c r="BC790" t="str">
        <f t="shared" si="807"/>
        <v/>
      </c>
      <c r="BD790" t="str">
        <f t="shared" si="808"/>
        <v/>
      </c>
      <c r="BE790" t="str">
        <f t="shared" si="809"/>
        <v/>
      </c>
      <c r="BF790" t="str">
        <f t="shared" si="810"/>
        <v/>
      </c>
      <c r="BG790" t="str">
        <f t="shared" si="811"/>
        <v/>
      </c>
      <c r="BH790" t="str">
        <f t="shared" si="812"/>
        <v/>
      </c>
      <c r="BI790" t="str">
        <f t="shared" si="813"/>
        <v/>
      </c>
      <c r="BJ790" t="str">
        <f t="shared" si="814"/>
        <v/>
      </c>
      <c r="BM790" t="str">
        <f t="shared" si="815"/>
        <v/>
      </c>
      <c r="BN790" t="str">
        <f t="shared" si="816"/>
        <v/>
      </c>
      <c r="BO790" t="str">
        <f t="shared" si="817"/>
        <v/>
      </c>
      <c r="BP790" t="str">
        <f t="shared" si="818"/>
        <v/>
      </c>
      <c r="BQ790" t="str">
        <f t="shared" si="819"/>
        <v/>
      </c>
      <c r="BR790" t="str">
        <f t="shared" si="820"/>
        <v/>
      </c>
      <c r="BS790" t="str">
        <f t="shared" si="821"/>
        <v/>
      </c>
      <c r="BT790" t="str">
        <f t="shared" si="822"/>
        <v/>
      </c>
      <c r="BU790" t="str">
        <f t="shared" si="823"/>
        <v/>
      </c>
      <c r="BV790" t="str">
        <f t="shared" si="824"/>
        <v/>
      </c>
      <c r="BW790" t="str">
        <f t="shared" si="825"/>
        <v/>
      </c>
      <c r="BX790" t="str">
        <f t="shared" si="826"/>
        <v/>
      </c>
      <c r="BY790" t="str">
        <f t="shared" si="827"/>
        <v/>
      </c>
      <c r="BZ790" t="str">
        <f t="shared" si="828"/>
        <v/>
      </c>
      <c r="CA790" t="str">
        <f t="shared" si="829"/>
        <v/>
      </c>
      <c r="CB790" t="str">
        <f t="shared" si="830"/>
        <v/>
      </c>
      <c r="CC790" t="str">
        <f t="shared" si="831"/>
        <v/>
      </c>
      <c r="CD790" t="str">
        <f t="shared" si="832"/>
        <v/>
      </c>
      <c r="CF790"/>
      <c r="CG790" s="36" t="str">
        <f t="shared" si="792"/>
        <v/>
      </c>
      <c r="CH790" s="36" t="str">
        <f t="shared" si="793"/>
        <v/>
      </c>
      <c r="CI790" s="36" t="str">
        <f t="shared" si="794"/>
        <v/>
      </c>
      <c r="CJ790" s="36" t="str">
        <f t="shared" si="795"/>
        <v/>
      </c>
      <c r="CK790" s="36" t="str">
        <f t="shared" si="796"/>
        <v/>
      </c>
    </row>
    <row r="791" spans="1:89">
      <c r="A791">
        <f t="shared" si="833"/>
        <v>782</v>
      </c>
      <c r="B791" s="1" t="str">
        <f t="shared" si="834"/>
        <v>Mi</v>
      </c>
      <c r="C791" s="2" t="str">
        <f t="shared" si="835"/>
        <v>12</v>
      </c>
      <c r="D791" s="50">
        <v>42095.5</v>
      </c>
      <c r="E791" s="51"/>
      <c r="F791" s="52"/>
      <c r="G791" s="52"/>
      <c r="H791" s="13" t="str">
        <f t="shared" si="777"/>
        <v/>
      </c>
      <c r="I791" s="13" t="str">
        <f t="shared" si="836"/>
        <v/>
      </c>
      <c r="J791" s="13" t="str">
        <f t="shared" si="778"/>
        <v/>
      </c>
      <c r="K791" s="3" t="str">
        <f t="shared" si="779"/>
        <v/>
      </c>
      <c r="L791" s="4" t="str">
        <f t="shared" si="780"/>
        <v/>
      </c>
      <c r="M791" s="52"/>
      <c r="N791" s="52"/>
      <c r="O791" s="13" t="str">
        <f t="shared" si="781"/>
        <v/>
      </c>
      <c r="P791" s="4" t="str">
        <f t="shared" si="782"/>
        <v/>
      </c>
      <c r="Q791" s="4" t="str">
        <f t="shared" si="783"/>
        <v/>
      </c>
      <c r="S791" s="5"/>
      <c r="T791" s="52"/>
      <c r="U791" s="52"/>
      <c r="V791" s="52"/>
      <c r="W791" s="52"/>
      <c r="X791" s="52"/>
      <c r="Y791" s="52"/>
      <c r="Z791" s="13" t="str">
        <f t="shared" si="839"/>
        <v/>
      </c>
      <c r="AA791" s="53" t="str">
        <f t="shared" si="790"/>
        <v/>
      </c>
      <c r="AB791" s="13" t="str">
        <f t="shared" si="785"/>
        <v/>
      </c>
      <c r="AC791" s="13" t="str">
        <f t="shared" si="787"/>
        <v/>
      </c>
      <c r="AD791" s="13" t="b">
        <f t="shared" si="788"/>
        <v>0</v>
      </c>
      <c r="AE791" t="e">
        <f t="shared" si="786"/>
        <v>#VALUE!</v>
      </c>
      <c r="AF791" t="str">
        <f t="shared" si="837"/>
        <v/>
      </c>
      <c r="AG791" t="b">
        <f t="shared" si="789"/>
        <v>0</v>
      </c>
      <c r="AI791" s="41">
        <f>SUM($AG$11:AG791)</f>
        <v>-160</v>
      </c>
      <c r="AJ791" s="36">
        <f>SUM($AA$10:AA791)</f>
        <v>692.6</v>
      </c>
      <c r="AK791" s="42">
        <f>SUM($AL$11:AL791)</f>
        <v>390</v>
      </c>
      <c r="AL791" t="b">
        <f t="shared" si="784"/>
        <v>0</v>
      </c>
      <c r="AN791">
        <f>SUM(AS$11:BJ791)</f>
        <v>1064</v>
      </c>
      <c r="AO791">
        <f>SUM(BM$11:CD791)</f>
        <v>560</v>
      </c>
      <c r="AP791">
        <f t="shared" si="838"/>
        <v>692.6</v>
      </c>
      <c r="AR791" t="str">
        <f t="shared" si="791"/>
        <v/>
      </c>
      <c r="AS791" t="str">
        <f t="shared" si="797"/>
        <v/>
      </c>
      <c r="AT791" t="str">
        <f t="shared" si="798"/>
        <v/>
      </c>
      <c r="AU791" t="str">
        <f t="shared" si="799"/>
        <v/>
      </c>
      <c r="AV791" t="str">
        <f t="shared" si="800"/>
        <v/>
      </c>
      <c r="AW791" t="str">
        <f t="shared" si="801"/>
        <v/>
      </c>
      <c r="AX791" t="str">
        <f t="shared" si="802"/>
        <v/>
      </c>
      <c r="AY791" t="str">
        <f t="shared" si="803"/>
        <v/>
      </c>
      <c r="AZ791" t="str">
        <f t="shared" si="804"/>
        <v/>
      </c>
      <c r="BA791" t="str">
        <f t="shared" si="805"/>
        <v/>
      </c>
      <c r="BB791" t="str">
        <f t="shared" si="806"/>
        <v/>
      </c>
      <c r="BC791" t="str">
        <f t="shared" si="807"/>
        <v/>
      </c>
      <c r="BD791" t="str">
        <f t="shared" si="808"/>
        <v/>
      </c>
      <c r="BE791" t="str">
        <f t="shared" si="809"/>
        <v/>
      </c>
      <c r="BF791" t="str">
        <f t="shared" si="810"/>
        <v/>
      </c>
      <c r="BG791" t="str">
        <f t="shared" si="811"/>
        <v/>
      </c>
      <c r="BH791" t="str">
        <f t="shared" si="812"/>
        <v/>
      </c>
      <c r="BI791" t="str">
        <f t="shared" si="813"/>
        <v/>
      </c>
      <c r="BJ791" t="str">
        <f t="shared" si="814"/>
        <v/>
      </c>
      <c r="BM791" t="str">
        <f t="shared" si="815"/>
        <v/>
      </c>
      <c r="BN791" t="str">
        <f t="shared" si="816"/>
        <v/>
      </c>
      <c r="BO791" t="str">
        <f t="shared" si="817"/>
        <v/>
      </c>
      <c r="BP791" t="str">
        <f t="shared" si="818"/>
        <v/>
      </c>
      <c r="BQ791" t="str">
        <f t="shared" si="819"/>
        <v/>
      </c>
      <c r="BR791" t="str">
        <f t="shared" si="820"/>
        <v/>
      </c>
      <c r="BS791" t="str">
        <f t="shared" si="821"/>
        <v/>
      </c>
      <c r="BT791" t="str">
        <f t="shared" si="822"/>
        <v/>
      </c>
      <c r="BU791" t="str">
        <f t="shared" si="823"/>
        <v/>
      </c>
      <c r="BV791" t="str">
        <f t="shared" si="824"/>
        <v/>
      </c>
      <c r="BW791" t="str">
        <f t="shared" si="825"/>
        <v/>
      </c>
      <c r="BX791" t="str">
        <f t="shared" si="826"/>
        <v/>
      </c>
      <c r="BY791" t="str">
        <f t="shared" si="827"/>
        <v/>
      </c>
      <c r="BZ791" t="str">
        <f t="shared" si="828"/>
        <v/>
      </c>
      <c r="CA791" t="str">
        <f t="shared" si="829"/>
        <v/>
      </c>
      <c r="CB791" t="str">
        <f t="shared" si="830"/>
        <v/>
      </c>
      <c r="CC791" t="str">
        <f t="shared" si="831"/>
        <v/>
      </c>
      <c r="CD791" t="str">
        <f t="shared" si="832"/>
        <v/>
      </c>
      <c r="CF791"/>
      <c r="CG791" s="36" t="str">
        <f t="shared" si="792"/>
        <v/>
      </c>
      <c r="CH791" s="36" t="str">
        <f t="shared" si="793"/>
        <v/>
      </c>
      <c r="CI791" s="36" t="str">
        <f t="shared" si="794"/>
        <v/>
      </c>
      <c r="CJ791" s="36" t="str">
        <f t="shared" si="795"/>
        <v/>
      </c>
      <c r="CK791" s="36" t="str">
        <f t="shared" si="796"/>
        <v/>
      </c>
    </row>
    <row r="792" spans="1:89">
      <c r="A792">
        <f t="shared" si="833"/>
        <v>783</v>
      </c>
      <c r="B792" s="1" t="str">
        <f t="shared" si="834"/>
        <v>Mi</v>
      </c>
      <c r="C792" s="2" t="str">
        <f t="shared" si="835"/>
        <v>12</v>
      </c>
      <c r="D792" s="50">
        <v>42095.5</v>
      </c>
      <c r="E792" s="51"/>
      <c r="F792" s="52"/>
      <c r="G792" s="52"/>
      <c r="H792" s="13" t="str">
        <f t="shared" ref="H792:H855" si="840">IF(ISNUMBER(G792),IF(G792&gt;F792,G792-F792,F792-G792),"")</f>
        <v/>
      </c>
      <c r="I792" s="13" t="str">
        <f t="shared" si="836"/>
        <v/>
      </c>
      <c r="J792" s="13" t="str">
        <f t="shared" ref="J792:J855" si="841">IF(ISNUMBER(F792),IF(E792="L",F792-I792,F792+I792),"")</f>
        <v/>
      </c>
      <c r="K792" s="3" t="str">
        <f t="shared" ref="K792:K855" si="842">IF(ISNUMBER(I792),IF(F792="L",I792-J792,I792+J792),"")</f>
        <v/>
      </c>
      <c r="L792" s="4" t="str">
        <f t="shared" ref="L792:L855" si="843">IF(ISNUMBER(I792),IF(OR(SUM(I792+J792=K792),SUM(I792-J792=K792)),"",IF(F792="S",K792-I792,IF(F792="L",I792-K792,))),"")</f>
        <v/>
      </c>
      <c r="M792" s="52"/>
      <c r="N792" s="52"/>
      <c r="O792" s="13" t="str">
        <f t="shared" ref="O792:O855" si="844">IF(ISNUMBER(N792),IF(N792&gt;F792,N792-F792,F792-N792),"")</f>
        <v/>
      </c>
      <c r="P792" s="4" t="str">
        <f t="shared" ref="P792:P855" si="845">IF(E792="S",T792-F792,IF(E792="L",F792-T792,""))</f>
        <v/>
      </c>
      <c r="Q792" s="4" t="str">
        <f t="shared" ref="Q792:Q855" si="846">IF(F792="S",U792-I792,IF(F792="L",I792-U792,""))</f>
        <v/>
      </c>
      <c r="S792" s="5"/>
      <c r="T792" s="52"/>
      <c r="U792" s="52"/>
      <c r="V792" s="52"/>
      <c r="W792" s="52"/>
      <c r="X792" s="52"/>
      <c r="Y792" s="52"/>
      <c r="Z792" s="13" t="str">
        <f t="shared" si="839"/>
        <v/>
      </c>
      <c r="AA792" s="53" t="str">
        <f t="shared" si="790"/>
        <v/>
      </c>
      <c r="AB792" s="13" t="str">
        <f t="shared" si="785"/>
        <v/>
      </c>
      <c r="AC792" s="13" t="str">
        <f t="shared" si="787"/>
        <v/>
      </c>
      <c r="AD792" s="13" t="b">
        <f t="shared" si="788"/>
        <v>0</v>
      </c>
      <c r="AE792" t="e">
        <f t="shared" si="786"/>
        <v>#VALUE!</v>
      </c>
      <c r="AF792" t="str">
        <f t="shared" si="837"/>
        <v/>
      </c>
      <c r="AG792" t="b">
        <f t="shared" si="789"/>
        <v>0</v>
      </c>
      <c r="AI792" s="41">
        <f>SUM($AG$11:AG792)</f>
        <v>-160</v>
      </c>
      <c r="AJ792" s="36">
        <f>SUM($AA$10:AA792)</f>
        <v>692.6</v>
      </c>
      <c r="AK792" s="42">
        <f>SUM($AL$11:AL792)</f>
        <v>390</v>
      </c>
      <c r="AL792" t="b">
        <f t="shared" ref="AL792:AL855" si="847">IF(ISNUMBER(AA792),IF(P792&gt;I792,$AD$6,IF(AND(P792&lt;I792,O792&gt;H792),H792,IF(AA791="","",""))))</f>
        <v>0</v>
      </c>
      <c r="AN792">
        <f>SUM(AS$11:BJ792)</f>
        <v>1064</v>
      </c>
      <c r="AO792">
        <f>SUM(BM$11:CD792)</f>
        <v>560</v>
      </c>
      <c r="AP792">
        <f t="shared" si="838"/>
        <v>692.6</v>
      </c>
      <c r="AR792" t="str">
        <f t="shared" si="791"/>
        <v/>
      </c>
      <c r="AS792" t="str">
        <f t="shared" si="797"/>
        <v/>
      </c>
      <c r="AT792" t="str">
        <f t="shared" si="798"/>
        <v/>
      </c>
      <c r="AU792" t="str">
        <f t="shared" si="799"/>
        <v/>
      </c>
      <c r="AV792" t="str">
        <f t="shared" si="800"/>
        <v/>
      </c>
      <c r="AW792" t="str">
        <f t="shared" si="801"/>
        <v/>
      </c>
      <c r="AX792" t="str">
        <f t="shared" si="802"/>
        <v/>
      </c>
      <c r="AY792" t="str">
        <f t="shared" si="803"/>
        <v/>
      </c>
      <c r="AZ792" t="str">
        <f t="shared" si="804"/>
        <v/>
      </c>
      <c r="BA792" t="str">
        <f t="shared" si="805"/>
        <v/>
      </c>
      <c r="BB792" t="str">
        <f t="shared" si="806"/>
        <v/>
      </c>
      <c r="BC792" t="str">
        <f t="shared" si="807"/>
        <v/>
      </c>
      <c r="BD792" t="str">
        <f t="shared" si="808"/>
        <v/>
      </c>
      <c r="BE792" t="str">
        <f t="shared" si="809"/>
        <v/>
      </c>
      <c r="BF792" t="str">
        <f t="shared" si="810"/>
        <v/>
      </c>
      <c r="BG792" t="str">
        <f t="shared" si="811"/>
        <v/>
      </c>
      <c r="BH792" t="str">
        <f t="shared" si="812"/>
        <v/>
      </c>
      <c r="BI792" t="str">
        <f t="shared" si="813"/>
        <v/>
      </c>
      <c r="BJ792" t="str">
        <f t="shared" si="814"/>
        <v/>
      </c>
      <c r="BM792" t="str">
        <f t="shared" si="815"/>
        <v/>
      </c>
      <c r="BN792" t="str">
        <f t="shared" si="816"/>
        <v/>
      </c>
      <c r="BO792" t="str">
        <f t="shared" si="817"/>
        <v/>
      </c>
      <c r="BP792" t="str">
        <f t="shared" si="818"/>
        <v/>
      </c>
      <c r="BQ792" t="str">
        <f t="shared" si="819"/>
        <v/>
      </c>
      <c r="BR792" t="str">
        <f t="shared" si="820"/>
        <v/>
      </c>
      <c r="BS792" t="str">
        <f t="shared" si="821"/>
        <v/>
      </c>
      <c r="BT792" t="str">
        <f t="shared" si="822"/>
        <v/>
      </c>
      <c r="BU792" t="str">
        <f t="shared" si="823"/>
        <v/>
      </c>
      <c r="BV792" t="str">
        <f t="shared" si="824"/>
        <v/>
      </c>
      <c r="BW792" t="str">
        <f t="shared" si="825"/>
        <v/>
      </c>
      <c r="BX792" t="str">
        <f t="shared" si="826"/>
        <v/>
      </c>
      <c r="BY792" t="str">
        <f t="shared" si="827"/>
        <v/>
      </c>
      <c r="BZ792" t="str">
        <f t="shared" si="828"/>
        <v/>
      </c>
      <c r="CA792" t="str">
        <f t="shared" si="829"/>
        <v/>
      </c>
      <c r="CB792" t="str">
        <f t="shared" si="830"/>
        <v/>
      </c>
      <c r="CC792" t="str">
        <f t="shared" si="831"/>
        <v/>
      </c>
      <c r="CD792" t="str">
        <f t="shared" si="832"/>
        <v/>
      </c>
      <c r="CF792"/>
      <c r="CG792" s="36" t="str">
        <f t="shared" si="792"/>
        <v/>
      </c>
      <c r="CH792" s="36" t="str">
        <f t="shared" si="793"/>
        <v/>
      </c>
      <c r="CI792" s="36" t="str">
        <f t="shared" si="794"/>
        <v/>
      </c>
      <c r="CJ792" s="36" t="str">
        <f t="shared" si="795"/>
        <v/>
      </c>
      <c r="CK792" s="36" t="str">
        <f t="shared" si="796"/>
        <v/>
      </c>
    </row>
    <row r="793" spans="1:89">
      <c r="A793">
        <f t="shared" si="833"/>
        <v>784</v>
      </c>
      <c r="B793" s="1" t="str">
        <f t="shared" si="834"/>
        <v>Mi</v>
      </c>
      <c r="C793" s="2" t="str">
        <f t="shared" si="835"/>
        <v>12</v>
      </c>
      <c r="D793" s="50">
        <v>42095.5</v>
      </c>
      <c r="E793" s="51"/>
      <c r="F793" s="52"/>
      <c r="G793" s="52"/>
      <c r="H793" s="13" t="str">
        <f t="shared" si="840"/>
        <v/>
      </c>
      <c r="I793" s="13" t="str">
        <f t="shared" si="836"/>
        <v/>
      </c>
      <c r="J793" s="13" t="str">
        <f t="shared" si="841"/>
        <v/>
      </c>
      <c r="K793" s="3" t="str">
        <f t="shared" si="842"/>
        <v/>
      </c>
      <c r="L793" s="4" t="str">
        <f t="shared" si="843"/>
        <v/>
      </c>
      <c r="M793" s="52"/>
      <c r="N793" s="52"/>
      <c r="O793" s="13" t="str">
        <f t="shared" si="844"/>
        <v/>
      </c>
      <c r="P793" s="4" t="str">
        <f t="shared" si="845"/>
        <v/>
      </c>
      <c r="Q793" s="4" t="str">
        <f t="shared" si="846"/>
        <v/>
      </c>
      <c r="S793" s="5"/>
      <c r="T793" s="52"/>
      <c r="U793" s="52"/>
      <c r="V793" s="52"/>
      <c r="W793" s="52"/>
      <c r="X793" s="52"/>
      <c r="Y793" s="52"/>
      <c r="Z793" s="13" t="str">
        <f t="shared" si="839"/>
        <v/>
      </c>
      <c r="AA793" s="53" t="str">
        <f t="shared" si="790"/>
        <v/>
      </c>
      <c r="AB793" s="13" t="str">
        <f t="shared" si="785"/>
        <v/>
      </c>
      <c r="AC793" s="13" t="str">
        <f t="shared" si="787"/>
        <v/>
      </c>
      <c r="AD793" s="13" t="b">
        <f t="shared" si="788"/>
        <v>0</v>
      </c>
      <c r="AE793" t="e">
        <f t="shared" si="786"/>
        <v>#VALUE!</v>
      </c>
      <c r="AF793" t="str">
        <f t="shared" si="837"/>
        <v/>
      </c>
      <c r="AG793" t="b">
        <f t="shared" si="789"/>
        <v>0</v>
      </c>
      <c r="AI793" s="41">
        <f>SUM($AG$11:AG793)</f>
        <v>-160</v>
      </c>
      <c r="AJ793" s="36">
        <f>SUM($AA$10:AA793)</f>
        <v>692.6</v>
      </c>
      <c r="AK793" s="42">
        <f>SUM($AL$11:AL793)</f>
        <v>390</v>
      </c>
      <c r="AL793" t="b">
        <f t="shared" si="847"/>
        <v>0</v>
      </c>
      <c r="AN793">
        <f>SUM(AS$11:BJ793)</f>
        <v>1064</v>
      </c>
      <c r="AO793">
        <f>SUM(BM$11:CD793)</f>
        <v>560</v>
      </c>
      <c r="AP793">
        <f t="shared" si="838"/>
        <v>692.6</v>
      </c>
      <c r="AR793" t="str">
        <f t="shared" si="791"/>
        <v/>
      </c>
      <c r="AS793" t="str">
        <f t="shared" si="797"/>
        <v/>
      </c>
      <c r="AT793" t="str">
        <f t="shared" si="798"/>
        <v/>
      </c>
      <c r="AU793" t="str">
        <f t="shared" si="799"/>
        <v/>
      </c>
      <c r="AV793" t="str">
        <f t="shared" si="800"/>
        <v/>
      </c>
      <c r="AW793" t="str">
        <f t="shared" si="801"/>
        <v/>
      </c>
      <c r="AX793" t="str">
        <f t="shared" si="802"/>
        <v/>
      </c>
      <c r="AY793" t="str">
        <f t="shared" si="803"/>
        <v/>
      </c>
      <c r="AZ793" t="str">
        <f t="shared" si="804"/>
        <v/>
      </c>
      <c r="BA793" t="str">
        <f t="shared" si="805"/>
        <v/>
      </c>
      <c r="BB793" t="str">
        <f t="shared" si="806"/>
        <v/>
      </c>
      <c r="BC793" t="str">
        <f t="shared" si="807"/>
        <v/>
      </c>
      <c r="BD793" t="str">
        <f t="shared" si="808"/>
        <v/>
      </c>
      <c r="BE793" t="str">
        <f t="shared" si="809"/>
        <v/>
      </c>
      <c r="BF793" t="str">
        <f t="shared" si="810"/>
        <v/>
      </c>
      <c r="BG793" t="str">
        <f t="shared" si="811"/>
        <v/>
      </c>
      <c r="BH793" t="str">
        <f t="shared" si="812"/>
        <v/>
      </c>
      <c r="BI793" t="str">
        <f t="shared" si="813"/>
        <v/>
      </c>
      <c r="BJ793" t="str">
        <f t="shared" si="814"/>
        <v/>
      </c>
      <c r="BM793" t="str">
        <f t="shared" si="815"/>
        <v/>
      </c>
      <c r="BN793" t="str">
        <f t="shared" si="816"/>
        <v/>
      </c>
      <c r="BO793" t="str">
        <f t="shared" si="817"/>
        <v/>
      </c>
      <c r="BP793" t="str">
        <f t="shared" si="818"/>
        <v/>
      </c>
      <c r="BQ793" t="str">
        <f t="shared" si="819"/>
        <v/>
      </c>
      <c r="BR793" t="str">
        <f t="shared" si="820"/>
        <v/>
      </c>
      <c r="BS793" t="str">
        <f t="shared" si="821"/>
        <v/>
      </c>
      <c r="BT793" t="str">
        <f t="shared" si="822"/>
        <v/>
      </c>
      <c r="BU793" t="str">
        <f t="shared" si="823"/>
        <v/>
      </c>
      <c r="BV793" t="str">
        <f t="shared" si="824"/>
        <v/>
      </c>
      <c r="BW793" t="str">
        <f t="shared" si="825"/>
        <v/>
      </c>
      <c r="BX793" t="str">
        <f t="shared" si="826"/>
        <v/>
      </c>
      <c r="BY793" t="str">
        <f t="shared" si="827"/>
        <v/>
      </c>
      <c r="BZ793" t="str">
        <f t="shared" si="828"/>
        <v/>
      </c>
      <c r="CA793" t="str">
        <f t="shared" si="829"/>
        <v/>
      </c>
      <c r="CB793" t="str">
        <f t="shared" si="830"/>
        <v/>
      </c>
      <c r="CC793" t="str">
        <f t="shared" si="831"/>
        <v/>
      </c>
      <c r="CD793" t="str">
        <f t="shared" si="832"/>
        <v/>
      </c>
      <c r="CF793"/>
      <c r="CG793" s="36" t="str">
        <f t="shared" si="792"/>
        <v/>
      </c>
      <c r="CH793" s="36" t="str">
        <f t="shared" si="793"/>
        <v/>
      </c>
      <c r="CI793" s="36" t="str">
        <f t="shared" si="794"/>
        <v/>
      </c>
      <c r="CJ793" s="36" t="str">
        <f t="shared" si="795"/>
        <v/>
      </c>
      <c r="CK793" s="36" t="str">
        <f t="shared" si="796"/>
        <v/>
      </c>
    </row>
    <row r="794" spans="1:89">
      <c r="A794">
        <f t="shared" si="833"/>
        <v>785</v>
      </c>
      <c r="B794" s="1" t="str">
        <f t="shared" si="834"/>
        <v>Mi</v>
      </c>
      <c r="C794" s="2" t="str">
        <f t="shared" si="835"/>
        <v>12</v>
      </c>
      <c r="D794" s="50">
        <v>42095.5</v>
      </c>
      <c r="E794" s="51"/>
      <c r="F794" s="52"/>
      <c r="G794" s="52"/>
      <c r="H794" s="13" t="str">
        <f t="shared" si="840"/>
        <v/>
      </c>
      <c r="I794" s="13" t="str">
        <f t="shared" si="836"/>
        <v/>
      </c>
      <c r="J794" s="13" t="str">
        <f t="shared" si="841"/>
        <v/>
      </c>
      <c r="K794" s="3" t="str">
        <f t="shared" si="842"/>
        <v/>
      </c>
      <c r="L794" s="4" t="str">
        <f t="shared" si="843"/>
        <v/>
      </c>
      <c r="M794" s="52"/>
      <c r="N794" s="52"/>
      <c r="O794" s="13" t="str">
        <f t="shared" si="844"/>
        <v/>
      </c>
      <c r="P794" s="4" t="str">
        <f t="shared" si="845"/>
        <v/>
      </c>
      <c r="Q794" s="4" t="str">
        <f t="shared" si="846"/>
        <v/>
      </c>
      <c r="S794" s="5"/>
      <c r="T794" s="52"/>
      <c r="U794" s="52"/>
      <c r="V794" s="52"/>
      <c r="W794" s="52"/>
      <c r="X794" s="52"/>
      <c r="Y794" s="52"/>
      <c r="Z794" s="13" t="str">
        <f t="shared" si="839"/>
        <v/>
      </c>
      <c r="AA794" s="53" t="str">
        <f t="shared" si="790"/>
        <v/>
      </c>
      <c r="AB794" s="13" t="str">
        <f t="shared" ref="AB794:AB857" si="848">IF(P794&gt;I794,AC794,AA794)</f>
        <v/>
      </c>
      <c r="AC794" s="13" t="str">
        <f t="shared" si="787"/>
        <v/>
      </c>
      <c r="AD794" s="13" t="b">
        <f t="shared" si="788"/>
        <v>0</v>
      </c>
      <c r="AE794" t="e">
        <f t="shared" ref="AE794:AE857" si="849">IF(AND(P794&gt;I794,Z794&lt;0.001),I794+Z794,IF(AND(P794&gt;I794,Z794&gt;-0.001),I794,-H794+Z794))</f>
        <v>#VALUE!</v>
      </c>
      <c r="AF794" t="str">
        <f t="shared" si="837"/>
        <v/>
      </c>
      <c r="AG794" t="b">
        <f t="shared" si="789"/>
        <v>0</v>
      </c>
      <c r="AI794" s="41">
        <f>SUM($AG$11:AG794)</f>
        <v>-160</v>
      </c>
      <c r="AJ794" s="36">
        <f>SUM($AA$10:AA794)</f>
        <v>692.6</v>
      </c>
      <c r="AK794" s="42">
        <f>SUM($AL$11:AL794)</f>
        <v>390</v>
      </c>
      <c r="AL794" t="b">
        <f t="shared" si="847"/>
        <v>0</v>
      </c>
      <c r="AN794">
        <f>SUM(AS$11:BJ794)</f>
        <v>1064</v>
      </c>
      <c r="AO794">
        <f>SUM(BM$11:CD794)</f>
        <v>560</v>
      </c>
      <c r="AP794">
        <f t="shared" si="838"/>
        <v>692.6</v>
      </c>
      <c r="AR794" t="str">
        <f t="shared" si="791"/>
        <v/>
      </c>
      <c r="AS794" t="str">
        <f t="shared" si="797"/>
        <v/>
      </c>
      <c r="AT794" t="str">
        <f t="shared" si="798"/>
        <v/>
      </c>
      <c r="AU794" t="str">
        <f t="shared" si="799"/>
        <v/>
      </c>
      <c r="AV794" t="str">
        <f t="shared" si="800"/>
        <v/>
      </c>
      <c r="AW794" t="str">
        <f t="shared" si="801"/>
        <v/>
      </c>
      <c r="AX794" t="str">
        <f t="shared" si="802"/>
        <v/>
      </c>
      <c r="AY794" t="str">
        <f t="shared" si="803"/>
        <v/>
      </c>
      <c r="AZ794" t="str">
        <f t="shared" si="804"/>
        <v/>
      </c>
      <c r="BA794" t="str">
        <f t="shared" si="805"/>
        <v/>
      </c>
      <c r="BB794" t="str">
        <f t="shared" si="806"/>
        <v/>
      </c>
      <c r="BC794" t="str">
        <f t="shared" si="807"/>
        <v/>
      </c>
      <c r="BD794" t="str">
        <f t="shared" si="808"/>
        <v/>
      </c>
      <c r="BE794" t="str">
        <f t="shared" si="809"/>
        <v/>
      </c>
      <c r="BF794" t="str">
        <f t="shared" si="810"/>
        <v/>
      </c>
      <c r="BG794" t="str">
        <f t="shared" si="811"/>
        <v/>
      </c>
      <c r="BH794" t="str">
        <f t="shared" si="812"/>
        <v/>
      </c>
      <c r="BI794" t="str">
        <f t="shared" si="813"/>
        <v/>
      </c>
      <c r="BJ794" t="str">
        <f t="shared" si="814"/>
        <v/>
      </c>
      <c r="BM794" t="str">
        <f t="shared" si="815"/>
        <v/>
      </c>
      <c r="BN794" t="str">
        <f t="shared" si="816"/>
        <v/>
      </c>
      <c r="BO794" t="str">
        <f t="shared" si="817"/>
        <v/>
      </c>
      <c r="BP794" t="str">
        <f t="shared" si="818"/>
        <v/>
      </c>
      <c r="BQ794" t="str">
        <f t="shared" si="819"/>
        <v/>
      </c>
      <c r="BR794" t="str">
        <f t="shared" si="820"/>
        <v/>
      </c>
      <c r="BS794" t="str">
        <f t="shared" si="821"/>
        <v/>
      </c>
      <c r="BT794" t="str">
        <f t="shared" si="822"/>
        <v/>
      </c>
      <c r="BU794" t="str">
        <f t="shared" si="823"/>
        <v/>
      </c>
      <c r="BV794" t="str">
        <f t="shared" si="824"/>
        <v/>
      </c>
      <c r="BW794" t="str">
        <f t="shared" si="825"/>
        <v/>
      </c>
      <c r="BX794" t="str">
        <f t="shared" si="826"/>
        <v/>
      </c>
      <c r="BY794" t="str">
        <f t="shared" si="827"/>
        <v/>
      </c>
      <c r="BZ794" t="str">
        <f t="shared" si="828"/>
        <v/>
      </c>
      <c r="CA794" t="str">
        <f t="shared" si="829"/>
        <v/>
      </c>
      <c r="CB794" t="str">
        <f t="shared" si="830"/>
        <v/>
      </c>
      <c r="CC794" t="str">
        <f t="shared" si="831"/>
        <v/>
      </c>
      <c r="CD794" t="str">
        <f t="shared" si="832"/>
        <v/>
      </c>
      <c r="CF794"/>
      <c r="CG794" s="36" t="str">
        <f t="shared" si="792"/>
        <v/>
      </c>
      <c r="CH794" s="36" t="str">
        <f t="shared" si="793"/>
        <v/>
      </c>
      <c r="CI794" s="36" t="str">
        <f t="shared" si="794"/>
        <v/>
      </c>
      <c r="CJ794" s="36" t="str">
        <f t="shared" si="795"/>
        <v/>
      </c>
      <c r="CK794" s="36" t="str">
        <f t="shared" si="796"/>
        <v/>
      </c>
    </row>
    <row r="795" spans="1:89">
      <c r="A795">
        <f t="shared" si="833"/>
        <v>786</v>
      </c>
      <c r="B795" s="1" t="str">
        <f t="shared" si="834"/>
        <v>Mi</v>
      </c>
      <c r="C795" s="2" t="str">
        <f t="shared" si="835"/>
        <v>12</v>
      </c>
      <c r="D795" s="50">
        <v>42095.5</v>
      </c>
      <c r="E795" s="51"/>
      <c r="F795" s="52"/>
      <c r="G795" s="52"/>
      <c r="H795" s="13" t="str">
        <f t="shared" si="840"/>
        <v/>
      </c>
      <c r="I795" s="13" t="str">
        <f t="shared" si="836"/>
        <v/>
      </c>
      <c r="J795" s="13" t="str">
        <f t="shared" si="841"/>
        <v/>
      </c>
      <c r="K795" s="3" t="str">
        <f t="shared" si="842"/>
        <v/>
      </c>
      <c r="L795" s="4" t="str">
        <f t="shared" si="843"/>
        <v/>
      </c>
      <c r="M795" s="52"/>
      <c r="N795" s="52"/>
      <c r="O795" s="13" t="str">
        <f t="shared" si="844"/>
        <v/>
      </c>
      <c r="P795" s="4" t="str">
        <f t="shared" si="845"/>
        <v/>
      </c>
      <c r="Q795" s="4" t="str">
        <f t="shared" si="846"/>
        <v/>
      </c>
      <c r="S795" s="5"/>
      <c r="T795" s="52"/>
      <c r="U795" s="52"/>
      <c r="V795" s="52"/>
      <c r="W795" s="52"/>
      <c r="X795" s="52"/>
      <c r="Y795" s="52"/>
      <c r="Z795" s="13" t="str">
        <f t="shared" si="839"/>
        <v/>
      </c>
      <c r="AA795" s="53" t="str">
        <f t="shared" si="790"/>
        <v/>
      </c>
      <c r="AB795" s="13" t="str">
        <f t="shared" si="848"/>
        <v/>
      </c>
      <c r="AC795" s="13" t="str">
        <f t="shared" si="787"/>
        <v/>
      </c>
      <c r="AD795" s="13" t="b">
        <f t="shared" si="788"/>
        <v>0</v>
      </c>
      <c r="AE795" t="e">
        <f t="shared" si="849"/>
        <v>#VALUE!</v>
      </c>
      <c r="AF795" t="str">
        <f t="shared" si="837"/>
        <v/>
      </c>
      <c r="AG795" t="b">
        <f t="shared" si="789"/>
        <v>0</v>
      </c>
      <c r="AI795" s="41">
        <f>SUM($AG$11:AG795)</f>
        <v>-160</v>
      </c>
      <c r="AJ795" s="36">
        <f>SUM($AA$10:AA795)</f>
        <v>692.6</v>
      </c>
      <c r="AK795" s="42">
        <f>SUM($AL$11:AL795)</f>
        <v>390</v>
      </c>
      <c r="AL795" t="b">
        <f t="shared" si="847"/>
        <v>0</v>
      </c>
      <c r="AN795">
        <f>SUM(AS$11:BJ795)</f>
        <v>1064</v>
      </c>
      <c r="AO795">
        <f>SUM(BM$11:CD795)</f>
        <v>560</v>
      </c>
      <c r="AP795">
        <f t="shared" si="838"/>
        <v>692.6</v>
      </c>
      <c r="AR795" t="str">
        <f t="shared" si="791"/>
        <v/>
      </c>
      <c r="AS795" t="str">
        <f t="shared" si="797"/>
        <v/>
      </c>
      <c r="AT795" t="str">
        <f t="shared" si="798"/>
        <v/>
      </c>
      <c r="AU795" t="str">
        <f t="shared" si="799"/>
        <v/>
      </c>
      <c r="AV795" t="str">
        <f t="shared" si="800"/>
        <v/>
      </c>
      <c r="AW795" t="str">
        <f t="shared" si="801"/>
        <v/>
      </c>
      <c r="AX795" t="str">
        <f t="shared" si="802"/>
        <v/>
      </c>
      <c r="AY795" t="str">
        <f t="shared" si="803"/>
        <v/>
      </c>
      <c r="AZ795" t="str">
        <f t="shared" si="804"/>
        <v/>
      </c>
      <c r="BA795" t="str">
        <f t="shared" si="805"/>
        <v/>
      </c>
      <c r="BB795" t="str">
        <f t="shared" si="806"/>
        <v/>
      </c>
      <c r="BC795" t="str">
        <f t="shared" si="807"/>
        <v/>
      </c>
      <c r="BD795" t="str">
        <f t="shared" si="808"/>
        <v/>
      </c>
      <c r="BE795" t="str">
        <f t="shared" si="809"/>
        <v/>
      </c>
      <c r="BF795" t="str">
        <f t="shared" si="810"/>
        <v/>
      </c>
      <c r="BG795" t="str">
        <f t="shared" si="811"/>
        <v/>
      </c>
      <c r="BH795" t="str">
        <f t="shared" si="812"/>
        <v/>
      </c>
      <c r="BI795" t="str">
        <f t="shared" si="813"/>
        <v/>
      </c>
      <c r="BJ795" t="str">
        <f t="shared" si="814"/>
        <v/>
      </c>
      <c r="BM795" t="str">
        <f t="shared" si="815"/>
        <v/>
      </c>
      <c r="BN795" t="str">
        <f t="shared" si="816"/>
        <v/>
      </c>
      <c r="BO795" t="str">
        <f t="shared" si="817"/>
        <v/>
      </c>
      <c r="BP795" t="str">
        <f t="shared" si="818"/>
        <v/>
      </c>
      <c r="BQ795" t="str">
        <f t="shared" si="819"/>
        <v/>
      </c>
      <c r="BR795" t="str">
        <f t="shared" si="820"/>
        <v/>
      </c>
      <c r="BS795" t="str">
        <f t="shared" si="821"/>
        <v/>
      </c>
      <c r="BT795" t="str">
        <f t="shared" si="822"/>
        <v/>
      </c>
      <c r="BU795" t="str">
        <f t="shared" si="823"/>
        <v/>
      </c>
      <c r="BV795" t="str">
        <f t="shared" si="824"/>
        <v/>
      </c>
      <c r="BW795" t="str">
        <f t="shared" si="825"/>
        <v/>
      </c>
      <c r="BX795" t="str">
        <f t="shared" si="826"/>
        <v/>
      </c>
      <c r="BY795" t="str">
        <f t="shared" si="827"/>
        <v/>
      </c>
      <c r="BZ795" t="str">
        <f t="shared" si="828"/>
        <v/>
      </c>
      <c r="CA795" t="str">
        <f t="shared" si="829"/>
        <v/>
      </c>
      <c r="CB795" t="str">
        <f t="shared" si="830"/>
        <v/>
      </c>
      <c r="CC795" t="str">
        <f t="shared" si="831"/>
        <v/>
      </c>
      <c r="CD795" t="str">
        <f t="shared" si="832"/>
        <v/>
      </c>
      <c r="CF795"/>
      <c r="CG795" s="36" t="str">
        <f t="shared" si="792"/>
        <v/>
      </c>
      <c r="CH795" s="36" t="str">
        <f t="shared" si="793"/>
        <v/>
      </c>
      <c r="CI795" s="36" t="str">
        <f t="shared" si="794"/>
        <v/>
      </c>
      <c r="CJ795" s="36" t="str">
        <f t="shared" si="795"/>
        <v/>
      </c>
      <c r="CK795" s="36" t="str">
        <f t="shared" si="796"/>
        <v/>
      </c>
    </row>
    <row r="796" spans="1:89">
      <c r="A796">
        <f t="shared" si="833"/>
        <v>787</v>
      </c>
      <c r="B796" s="1" t="str">
        <f t="shared" si="834"/>
        <v>Mi</v>
      </c>
      <c r="C796" s="2" t="str">
        <f t="shared" si="835"/>
        <v>12</v>
      </c>
      <c r="D796" s="50">
        <v>42095.5</v>
      </c>
      <c r="E796" s="51"/>
      <c r="F796" s="52"/>
      <c r="G796" s="52"/>
      <c r="H796" s="13" t="str">
        <f t="shared" si="840"/>
        <v/>
      </c>
      <c r="I796" s="13" t="str">
        <f t="shared" si="836"/>
        <v/>
      </c>
      <c r="J796" s="13" t="str">
        <f t="shared" si="841"/>
        <v/>
      </c>
      <c r="K796" s="3" t="str">
        <f t="shared" si="842"/>
        <v/>
      </c>
      <c r="L796" s="4" t="str">
        <f t="shared" si="843"/>
        <v/>
      </c>
      <c r="M796" s="52"/>
      <c r="N796" s="52"/>
      <c r="O796" s="13" t="str">
        <f t="shared" si="844"/>
        <v/>
      </c>
      <c r="P796" s="4" t="str">
        <f t="shared" si="845"/>
        <v/>
      </c>
      <c r="Q796" s="4" t="str">
        <f t="shared" si="846"/>
        <v/>
      </c>
      <c r="S796" s="5"/>
      <c r="T796" s="52"/>
      <c r="U796" s="52"/>
      <c r="V796" s="52"/>
      <c r="W796" s="52"/>
      <c r="X796" s="52"/>
      <c r="Y796" s="52"/>
      <c r="Z796" s="13" t="str">
        <f t="shared" si="839"/>
        <v/>
      </c>
      <c r="AA796" s="53" t="str">
        <f t="shared" si="790"/>
        <v/>
      </c>
      <c r="AB796" s="13" t="str">
        <f t="shared" si="848"/>
        <v/>
      </c>
      <c r="AC796" s="13" t="str">
        <f t="shared" ref="AC796:AC859" si="850">IF(AND(P796&gt;I796,Z796&lt;0.001),$AD$7-ABS(Z796),IF(AND(P796&gt;I796,Z796&gt;-0.001),$AD$7+Z796,IF(P796&lt;I796,-$AD$7+Z796,"")))</f>
        <v/>
      </c>
      <c r="AD796" s="13" t="b">
        <f t="shared" ref="AD796:AD859" si="851">IF(ISNUMBER(AA796),IF(AND(D796=D789,P796&lt;I796,Z796&lt;0.001),-($AD$7-ABS(AA796)),IF(AND(P796&lt;I796,Z796&lt;0.001),-($AD$7-ABS(AA796)),IF(AND(P796&gt;I796,Z796&lt;0.001),$AD$7+AA796,IF(AND(D789=D796,P796&lt;I796,Z796&gt;0.001),-$AD$7+AA796,IF(AND(P796&lt;I796,Z796&gt;0.01),-$AD$7+AA796,$AD$7+AA796))))))</f>
        <v>0</v>
      </c>
      <c r="AE796" t="e">
        <f t="shared" si="849"/>
        <v>#VALUE!</v>
      </c>
      <c r="AF796" t="str">
        <f t="shared" si="837"/>
        <v/>
      </c>
      <c r="AG796" t="b">
        <f t="shared" si="789"/>
        <v>0</v>
      </c>
      <c r="AI796" s="41">
        <f>SUM($AG$11:AG796)</f>
        <v>-160</v>
      </c>
      <c r="AJ796" s="36">
        <f>SUM($AA$10:AA796)</f>
        <v>692.6</v>
      </c>
      <c r="AK796" s="42">
        <f>SUM($AL$11:AL796)</f>
        <v>390</v>
      </c>
      <c r="AL796" t="b">
        <f t="shared" si="847"/>
        <v>0</v>
      </c>
      <c r="AN796">
        <f>SUM(AS$11:BJ796)</f>
        <v>1064</v>
      </c>
      <c r="AO796">
        <f>SUM(BM$11:CD796)</f>
        <v>560</v>
      </c>
      <c r="AP796">
        <f t="shared" si="838"/>
        <v>692.6</v>
      </c>
      <c r="AR796" t="str">
        <f t="shared" si="791"/>
        <v/>
      </c>
      <c r="AS796" t="str">
        <f t="shared" si="797"/>
        <v/>
      </c>
      <c r="AT796" t="str">
        <f t="shared" si="798"/>
        <v/>
      </c>
      <c r="AU796" t="str">
        <f t="shared" si="799"/>
        <v/>
      </c>
      <c r="AV796" t="str">
        <f t="shared" si="800"/>
        <v/>
      </c>
      <c r="AW796" t="str">
        <f t="shared" si="801"/>
        <v/>
      </c>
      <c r="AX796" t="str">
        <f t="shared" si="802"/>
        <v/>
      </c>
      <c r="AY796" t="str">
        <f t="shared" si="803"/>
        <v/>
      </c>
      <c r="AZ796" t="str">
        <f t="shared" si="804"/>
        <v/>
      </c>
      <c r="BA796" t="str">
        <f t="shared" si="805"/>
        <v/>
      </c>
      <c r="BB796" t="str">
        <f t="shared" si="806"/>
        <v/>
      </c>
      <c r="BC796" t="str">
        <f t="shared" si="807"/>
        <v/>
      </c>
      <c r="BD796" t="str">
        <f t="shared" si="808"/>
        <v/>
      </c>
      <c r="BE796" t="str">
        <f t="shared" si="809"/>
        <v/>
      </c>
      <c r="BF796" t="str">
        <f t="shared" si="810"/>
        <v/>
      </c>
      <c r="BG796" t="str">
        <f t="shared" si="811"/>
        <v/>
      </c>
      <c r="BH796" t="str">
        <f t="shared" si="812"/>
        <v/>
      </c>
      <c r="BI796" t="str">
        <f t="shared" si="813"/>
        <v/>
      </c>
      <c r="BJ796" t="str">
        <f t="shared" si="814"/>
        <v/>
      </c>
      <c r="BM796" t="str">
        <f t="shared" si="815"/>
        <v/>
      </c>
      <c r="BN796" t="str">
        <f t="shared" si="816"/>
        <v/>
      </c>
      <c r="BO796" t="str">
        <f t="shared" si="817"/>
        <v/>
      </c>
      <c r="BP796" t="str">
        <f t="shared" si="818"/>
        <v/>
      </c>
      <c r="BQ796" t="str">
        <f t="shared" si="819"/>
        <v/>
      </c>
      <c r="BR796" t="str">
        <f t="shared" si="820"/>
        <v/>
      </c>
      <c r="BS796" t="str">
        <f t="shared" si="821"/>
        <v/>
      </c>
      <c r="BT796" t="str">
        <f t="shared" si="822"/>
        <v/>
      </c>
      <c r="BU796" t="str">
        <f t="shared" si="823"/>
        <v/>
      </c>
      <c r="BV796" t="str">
        <f t="shared" si="824"/>
        <v/>
      </c>
      <c r="BW796" t="str">
        <f t="shared" si="825"/>
        <v/>
      </c>
      <c r="BX796" t="str">
        <f t="shared" si="826"/>
        <v/>
      </c>
      <c r="BY796" t="str">
        <f t="shared" si="827"/>
        <v/>
      </c>
      <c r="BZ796" t="str">
        <f t="shared" si="828"/>
        <v/>
      </c>
      <c r="CA796" t="str">
        <f t="shared" si="829"/>
        <v/>
      </c>
      <c r="CB796" t="str">
        <f t="shared" si="830"/>
        <v/>
      </c>
      <c r="CC796" t="str">
        <f t="shared" si="831"/>
        <v/>
      </c>
      <c r="CD796" t="str">
        <f t="shared" si="832"/>
        <v/>
      </c>
      <c r="CF796"/>
      <c r="CG796" s="36" t="str">
        <f t="shared" si="792"/>
        <v/>
      </c>
      <c r="CH796" s="36" t="str">
        <f t="shared" si="793"/>
        <v/>
      </c>
      <c r="CI796" s="36" t="str">
        <f t="shared" si="794"/>
        <v/>
      </c>
      <c r="CJ796" s="36" t="str">
        <f t="shared" si="795"/>
        <v/>
      </c>
      <c r="CK796" s="36" t="str">
        <f t="shared" si="796"/>
        <v/>
      </c>
    </row>
    <row r="797" spans="1:89">
      <c r="A797">
        <f t="shared" si="833"/>
        <v>788</v>
      </c>
      <c r="B797" s="1" t="str">
        <f t="shared" si="834"/>
        <v>Mi</v>
      </c>
      <c r="C797" s="2" t="str">
        <f t="shared" si="835"/>
        <v>12</v>
      </c>
      <c r="D797" s="50">
        <v>42095.5</v>
      </c>
      <c r="E797" s="51"/>
      <c r="F797" s="52"/>
      <c r="G797" s="52"/>
      <c r="H797" s="13" t="str">
        <f t="shared" si="840"/>
        <v/>
      </c>
      <c r="I797" s="13" t="str">
        <f t="shared" si="836"/>
        <v/>
      </c>
      <c r="J797" s="13" t="str">
        <f t="shared" si="841"/>
        <v/>
      </c>
      <c r="K797" s="3" t="str">
        <f t="shared" si="842"/>
        <v/>
      </c>
      <c r="L797" s="4" t="str">
        <f t="shared" si="843"/>
        <v/>
      </c>
      <c r="M797" s="52"/>
      <c r="N797" s="52"/>
      <c r="O797" s="13" t="str">
        <f t="shared" si="844"/>
        <v/>
      </c>
      <c r="P797" s="4" t="str">
        <f t="shared" si="845"/>
        <v/>
      </c>
      <c r="Q797" s="4" t="str">
        <f t="shared" si="846"/>
        <v/>
      </c>
      <c r="S797" s="5"/>
      <c r="T797" s="52"/>
      <c r="U797" s="52"/>
      <c r="V797" s="52"/>
      <c r="W797" s="52"/>
      <c r="X797" s="52"/>
      <c r="Y797" s="52"/>
      <c r="Z797" s="13" t="str">
        <f t="shared" si="839"/>
        <v/>
      </c>
      <c r="AA797" s="53" t="str">
        <f t="shared" si="790"/>
        <v/>
      </c>
      <c r="AB797" s="13" t="str">
        <f t="shared" si="848"/>
        <v/>
      </c>
      <c r="AC797" s="13" t="str">
        <f t="shared" si="850"/>
        <v/>
      </c>
      <c r="AD797" s="13" t="b">
        <f t="shared" si="851"/>
        <v>0</v>
      </c>
      <c r="AE797" t="e">
        <f t="shared" si="849"/>
        <v>#VALUE!</v>
      </c>
      <c r="AF797" t="str">
        <f t="shared" si="837"/>
        <v/>
      </c>
      <c r="AG797" t="b">
        <f t="shared" si="789"/>
        <v>0</v>
      </c>
      <c r="AI797" s="41">
        <f>SUM($AG$11:AG797)</f>
        <v>-160</v>
      </c>
      <c r="AJ797" s="36">
        <f>SUM($AA$10:AA797)</f>
        <v>692.6</v>
      </c>
      <c r="AK797" s="42">
        <f>SUM($AL$11:AL797)</f>
        <v>390</v>
      </c>
      <c r="AL797" t="b">
        <f t="shared" si="847"/>
        <v>0</v>
      </c>
      <c r="AN797">
        <f>SUM(AS$11:BJ797)</f>
        <v>1064</v>
      </c>
      <c r="AO797">
        <f>SUM(BM$11:CD797)</f>
        <v>560</v>
      </c>
      <c r="AP797">
        <f t="shared" si="838"/>
        <v>692.6</v>
      </c>
      <c r="AR797" t="str">
        <f t="shared" si="791"/>
        <v/>
      </c>
      <c r="AS797" t="str">
        <f t="shared" si="797"/>
        <v/>
      </c>
      <c r="AT797" t="str">
        <f t="shared" si="798"/>
        <v/>
      </c>
      <c r="AU797" t="str">
        <f t="shared" si="799"/>
        <v/>
      </c>
      <c r="AV797" t="str">
        <f t="shared" si="800"/>
        <v/>
      </c>
      <c r="AW797" t="str">
        <f t="shared" si="801"/>
        <v/>
      </c>
      <c r="AX797" t="str">
        <f t="shared" si="802"/>
        <v/>
      </c>
      <c r="AY797" t="str">
        <f t="shared" si="803"/>
        <v/>
      </c>
      <c r="AZ797" t="str">
        <f t="shared" si="804"/>
        <v/>
      </c>
      <c r="BA797" t="str">
        <f t="shared" si="805"/>
        <v/>
      </c>
      <c r="BB797" t="str">
        <f t="shared" si="806"/>
        <v/>
      </c>
      <c r="BC797" t="str">
        <f t="shared" si="807"/>
        <v/>
      </c>
      <c r="BD797" t="str">
        <f t="shared" si="808"/>
        <v/>
      </c>
      <c r="BE797" t="str">
        <f t="shared" si="809"/>
        <v/>
      </c>
      <c r="BF797" t="str">
        <f t="shared" si="810"/>
        <v/>
      </c>
      <c r="BG797" t="str">
        <f t="shared" si="811"/>
        <v/>
      </c>
      <c r="BH797" t="str">
        <f t="shared" si="812"/>
        <v/>
      </c>
      <c r="BI797" t="str">
        <f t="shared" si="813"/>
        <v/>
      </c>
      <c r="BJ797" t="str">
        <f t="shared" si="814"/>
        <v/>
      </c>
      <c r="BM797" t="str">
        <f t="shared" si="815"/>
        <v/>
      </c>
      <c r="BN797" t="str">
        <f t="shared" si="816"/>
        <v/>
      </c>
      <c r="BO797" t="str">
        <f t="shared" si="817"/>
        <v/>
      </c>
      <c r="BP797" t="str">
        <f t="shared" si="818"/>
        <v/>
      </c>
      <c r="BQ797" t="str">
        <f t="shared" si="819"/>
        <v/>
      </c>
      <c r="BR797" t="str">
        <f t="shared" si="820"/>
        <v/>
      </c>
      <c r="BS797" t="str">
        <f t="shared" si="821"/>
        <v/>
      </c>
      <c r="BT797" t="str">
        <f t="shared" si="822"/>
        <v/>
      </c>
      <c r="BU797" t="str">
        <f t="shared" si="823"/>
        <v/>
      </c>
      <c r="BV797" t="str">
        <f t="shared" si="824"/>
        <v/>
      </c>
      <c r="BW797" t="str">
        <f t="shared" si="825"/>
        <v/>
      </c>
      <c r="BX797" t="str">
        <f t="shared" si="826"/>
        <v/>
      </c>
      <c r="BY797" t="str">
        <f t="shared" si="827"/>
        <v/>
      </c>
      <c r="BZ797" t="str">
        <f t="shared" si="828"/>
        <v/>
      </c>
      <c r="CA797" t="str">
        <f t="shared" si="829"/>
        <v/>
      </c>
      <c r="CB797" t="str">
        <f t="shared" si="830"/>
        <v/>
      </c>
      <c r="CC797" t="str">
        <f t="shared" si="831"/>
        <v/>
      </c>
      <c r="CD797" t="str">
        <f t="shared" si="832"/>
        <v/>
      </c>
      <c r="CF797"/>
      <c r="CG797" s="36" t="str">
        <f t="shared" si="792"/>
        <v/>
      </c>
      <c r="CH797" s="36" t="str">
        <f t="shared" si="793"/>
        <v/>
      </c>
      <c r="CI797" s="36" t="str">
        <f t="shared" si="794"/>
        <v/>
      </c>
      <c r="CJ797" s="36" t="str">
        <f t="shared" si="795"/>
        <v/>
      </c>
      <c r="CK797" s="36" t="str">
        <f t="shared" si="796"/>
        <v/>
      </c>
    </row>
    <row r="798" spans="1:89">
      <c r="A798">
        <f t="shared" si="833"/>
        <v>789</v>
      </c>
      <c r="B798" s="1" t="str">
        <f t="shared" si="834"/>
        <v>Mi</v>
      </c>
      <c r="C798" s="2" t="str">
        <f t="shared" si="835"/>
        <v>12</v>
      </c>
      <c r="D798" s="50">
        <v>42095.5</v>
      </c>
      <c r="E798" s="51"/>
      <c r="F798" s="52"/>
      <c r="G798" s="52"/>
      <c r="H798" s="13" t="str">
        <f t="shared" si="840"/>
        <v/>
      </c>
      <c r="I798" s="13" t="str">
        <f t="shared" si="836"/>
        <v/>
      </c>
      <c r="J798" s="13" t="str">
        <f t="shared" si="841"/>
        <v/>
      </c>
      <c r="K798" s="3" t="str">
        <f t="shared" si="842"/>
        <v/>
      </c>
      <c r="L798" s="4" t="str">
        <f t="shared" si="843"/>
        <v/>
      </c>
      <c r="M798" s="52"/>
      <c r="N798" s="52"/>
      <c r="O798" s="13" t="str">
        <f t="shared" si="844"/>
        <v/>
      </c>
      <c r="P798" s="4" t="str">
        <f t="shared" si="845"/>
        <v/>
      </c>
      <c r="Q798" s="4" t="str">
        <f t="shared" si="846"/>
        <v/>
      </c>
      <c r="S798" s="5"/>
      <c r="T798" s="52"/>
      <c r="U798" s="52"/>
      <c r="V798" s="52"/>
      <c r="W798" s="52"/>
      <c r="X798" s="52"/>
      <c r="Y798" s="52"/>
      <c r="Z798" s="13" t="str">
        <f t="shared" si="839"/>
        <v/>
      </c>
      <c r="AA798" s="53" t="str">
        <f t="shared" si="790"/>
        <v/>
      </c>
      <c r="AB798" s="13" t="str">
        <f t="shared" si="848"/>
        <v/>
      </c>
      <c r="AC798" s="13" t="str">
        <f t="shared" si="850"/>
        <v/>
      </c>
      <c r="AD798" s="13" t="b">
        <f t="shared" si="851"/>
        <v>0</v>
      </c>
      <c r="AE798" t="e">
        <f t="shared" si="849"/>
        <v>#VALUE!</v>
      </c>
      <c r="AF798" t="str">
        <f t="shared" si="837"/>
        <v/>
      </c>
      <c r="AG798" t="b">
        <f t="shared" si="789"/>
        <v>0</v>
      </c>
      <c r="AI798" s="41">
        <f>SUM($AG$11:AG798)</f>
        <v>-160</v>
      </c>
      <c r="AJ798" s="36">
        <f>SUM($AA$10:AA798)</f>
        <v>692.6</v>
      </c>
      <c r="AK798" s="42">
        <f>SUM($AL$11:AL798)</f>
        <v>390</v>
      </c>
      <c r="AL798" t="b">
        <f t="shared" si="847"/>
        <v>0</v>
      </c>
      <c r="AN798">
        <f>SUM(AS$11:BJ798)</f>
        <v>1064</v>
      </c>
      <c r="AO798">
        <f>SUM(BM$11:CD798)</f>
        <v>560</v>
      </c>
      <c r="AP798">
        <f t="shared" si="838"/>
        <v>692.6</v>
      </c>
      <c r="AR798" t="str">
        <f t="shared" si="791"/>
        <v/>
      </c>
      <c r="AS798" t="str">
        <f t="shared" si="797"/>
        <v/>
      </c>
      <c r="AT798" t="str">
        <f t="shared" si="798"/>
        <v/>
      </c>
      <c r="AU798" t="str">
        <f t="shared" si="799"/>
        <v/>
      </c>
      <c r="AV798" t="str">
        <f t="shared" si="800"/>
        <v/>
      </c>
      <c r="AW798" t="str">
        <f t="shared" si="801"/>
        <v/>
      </c>
      <c r="AX798" t="str">
        <f t="shared" si="802"/>
        <v/>
      </c>
      <c r="AY798" t="str">
        <f t="shared" si="803"/>
        <v/>
      </c>
      <c r="AZ798" t="str">
        <f t="shared" si="804"/>
        <v/>
      </c>
      <c r="BA798" t="str">
        <f t="shared" si="805"/>
        <v/>
      </c>
      <c r="BB798" t="str">
        <f t="shared" si="806"/>
        <v/>
      </c>
      <c r="BC798" t="str">
        <f t="shared" si="807"/>
        <v/>
      </c>
      <c r="BD798" t="str">
        <f t="shared" si="808"/>
        <v/>
      </c>
      <c r="BE798" t="str">
        <f t="shared" si="809"/>
        <v/>
      </c>
      <c r="BF798" t="str">
        <f t="shared" si="810"/>
        <v/>
      </c>
      <c r="BG798" t="str">
        <f t="shared" si="811"/>
        <v/>
      </c>
      <c r="BH798" t="str">
        <f t="shared" si="812"/>
        <v/>
      </c>
      <c r="BI798" t="str">
        <f t="shared" si="813"/>
        <v/>
      </c>
      <c r="BJ798" t="str">
        <f t="shared" si="814"/>
        <v/>
      </c>
      <c r="BM798" t="str">
        <f t="shared" si="815"/>
        <v/>
      </c>
      <c r="BN798" t="str">
        <f t="shared" si="816"/>
        <v/>
      </c>
      <c r="BO798" t="str">
        <f t="shared" si="817"/>
        <v/>
      </c>
      <c r="BP798" t="str">
        <f t="shared" si="818"/>
        <v/>
      </c>
      <c r="BQ798" t="str">
        <f t="shared" si="819"/>
        <v/>
      </c>
      <c r="BR798" t="str">
        <f t="shared" si="820"/>
        <v/>
      </c>
      <c r="BS798" t="str">
        <f t="shared" si="821"/>
        <v/>
      </c>
      <c r="BT798" t="str">
        <f t="shared" si="822"/>
        <v/>
      </c>
      <c r="BU798" t="str">
        <f t="shared" si="823"/>
        <v/>
      </c>
      <c r="BV798" t="str">
        <f t="shared" si="824"/>
        <v/>
      </c>
      <c r="BW798" t="str">
        <f t="shared" si="825"/>
        <v/>
      </c>
      <c r="BX798" t="str">
        <f t="shared" si="826"/>
        <v/>
      </c>
      <c r="BY798" t="str">
        <f t="shared" si="827"/>
        <v/>
      </c>
      <c r="BZ798" t="str">
        <f t="shared" si="828"/>
        <v/>
      </c>
      <c r="CA798" t="str">
        <f t="shared" si="829"/>
        <v/>
      </c>
      <c r="CB798" t="str">
        <f t="shared" si="830"/>
        <v/>
      </c>
      <c r="CC798" t="str">
        <f t="shared" si="831"/>
        <v/>
      </c>
      <c r="CD798" t="str">
        <f t="shared" si="832"/>
        <v/>
      </c>
      <c r="CF798"/>
      <c r="CG798" s="36" t="str">
        <f t="shared" si="792"/>
        <v/>
      </c>
      <c r="CH798" s="36" t="str">
        <f t="shared" si="793"/>
        <v/>
      </c>
      <c r="CI798" s="36" t="str">
        <f t="shared" si="794"/>
        <v/>
      </c>
      <c r="CJ798" s="36" t="str">
        <f t="shared" si="795"/>
        <v/>
      </c>
      <c r="CK798" s="36" t="str">
        <f t="shared" si="796"/>
        <v/>
      </c>
    </row>
    <row r="799" spans="1:89">
      <c r="A799">
        <f t="shared" si="833"/>
        <v>790</v>
      </c>
      <c r="B799" s="1" t="str">
        <f t="shared" si="834"/>
        <v>Mi</v>
      </c>
      <c r="C799" s="2" t="str">
        <f t="shared" si="835"/>
        <v>12</v>
      </c>
      <c r="D799" s="50">
        <v>42095.5</v>
      </c>
      <c r="E799" s="51"/>
      <c r="F799" s="52"/>
      <c r="G799" s="52"/>
      <c r="H799" s="13" t="str">
        <f t="shared" si="840"/>
        <v/>
      </c>
      <c r="I799" s="13" t="str">
        <f t="shared" si="836"/>
        <v/>
      </c>
      <c r="J799" s="13" t="str">
        <f t="shared" si="841"/>
        <v/>
      </c>
      <c r="K799" s="3" t="str">
        <f t="shared" si="842"/>
        <v/>
      </c>
      <c r="L799" s="4" t="str">
        <f t="shared" si="843"/>
        <v/>
      </c>
      <c r="M799" s="52"/>
      <c r="N799" s="52"/>
      <c r="O799" s="13" t="str">
        <f t="shared" si="844"/>
        <v/>
      </c>
      <c r="P799" s="4" t="str">
        <f t="shared" si="845"/>
        <v/>
      </c>
      <c r="Q799" s="4" t="str">
        <f t="shared" si="846"/>
        <v/>
      </c>
      <c r="S799" s="5"/>
      <c r="T799" s="52"/>
      <c r="U799" s="52"/>
      <c r="V799" s="52"/>
      <c r="W799" s="52"/>
      <c r="X799" s="52"/>
      <c r="Y799" s="52"/>
      <c r="Z799" s="13" t="str">
        <f t="shared" si="839"/>
        <v/>
      </c>
      <c r="AA799" s="53" t="str">
        <f t="shared" si="790"/>
        <v/>
      </c>
      <c r="AB799" s="13" t="str">
        <f t="shared" si="848"/>
        <v/>
      </c>
      <c r="AC799" s="13" t="str">
        <f t="shared" si="850"/>
        <v/>
      </c>
      <c r="AD799" s="13" t="b">
        <f t="shared" si="851"/>
        <v>0</v>
      </c>
      <c r="AE799" t="e">
        <f t="shared" si="849"/>
        <v>#VALUE!</v>
      </c>
      <c r="AF799" t="str">
        <f t="shared" si="837"/>
        <v/>
      </c>
      <c r="AG799" t="b">
        <f t="shared" si="789"/>
        <v>0</v>
      </c>
      <c r="AI799" s="41">
        <f>SUM($AG$11:AG799)</f>
        <v>-160</v>
      </c>
      <c r="AJ799" s="36">
        <f>SUM($AA$10:AA799)</f>
        <v>692.6</v>
      </c>
      <c r="AK799" s="42">
        <f>SUM($AL$11:AL799)</f>
        <v>390</v>
      </c>
      <c r="AL799" t="b">
        <f t="shared" si="847"/>
        <v>0</v>
      </c>
      <c r="AN799">
        <f>SUM(AS$11:BJ799)</f>
        <v>1064</v>
      </c>
      <c r="AO799">
        <f>SUM(BM$11:CD799)</f>
        <v>560</v>
      </c>
      <c r="AP799">
        <f t="shared" si="838"/>
        <v>692.6</v>
      </c>
      <c r="AR799" t="str">
        <f t="shared" si="791"/>
        <v/>
      </c>
      <c r="AS799" t="str">
        <f t="shared" si="797"/>
        <v/>
      </c>
      <c r="AT799" t="str">
        <f t="shared" si="798"/>
        <v/>
      </c>
      <c r="AU799" t="str">
        <f t="shared" si="799"/>
        <v/>
      </c>
      <c r="AV799" t="str">
        <f t="shared" si="800"/>
        <v/>
      </c>
      <c r="AW799" t="str">
        <f t="shared" si="801"/>
        <v/>
      </c>
      <c r="AX799" t="str">
        <f t="shared" si="802"/>
        <v/>
      </c>
      <c r="AY799" t="str">
        <f t="shared" si="803"/>
        <v/>
      </c>
      <c r="AZ799" t="str">
        <f t="shared" si="804"/>
        <v/>
      </c>
      <c r="BA799" t="str">
        <f t="shared" si="805"/>
        <v/>
      </c>
      <c r="BB799" t="str">
        <f t="shared" si="806"/>
        <v/>
      </c>
      <c r="BC799" t="str">
        <f t="shared" si="807"/>
        <v/>
      </c>
      <c r="BD799" t="str">
        <f t="shared" si="808"/>
        <v/>
      </c>
      <c r="BE799" t="str">
        <f t="shared" si="809"/>
        <v/>
      </c>
      <c r="BF799" t="str">
        <f t="shared" si="810"/>
        <v/>
      </c>
      <c r="BG799" t="str">
        <f t="shared" si="811"/>
        <v/>
      </c>
      <c r="BH799" t="str">
        <f t="shared" si="812"/>
        <v/>
      </c>
      <c r="BI799" t="str">
        <f t="shared" si="813"/>
        <v/>
      </c>
      <c r="BJ799" t="str">
        <f t="shared" si="814"/>
        <v/>
      </c>
      <c r="BM799" t="str">
        <f t="shared" si="815"/>
        <v/>
      </c>
      <c r="BN799" t="str">
        <f t="shared" si="816"/>
        <v/>
      </c>
      <c r="BO799" t="str">
        <f t="shared" si="817"/>
        <v/>
      </c>
      <c r="BP799" t="str">
        <f t="shared" si="818"/>
        <v/>
      </c>
      <c r="BQ799" t="str">
        <f t="shared" si="819"/>
        <v/>
      </c>
      <c r="BR799" t="str">
        <f t="shared" si="820"/>
        <v/>
      </c>
      <c r="BS799" t="str">
        <f t="shared" si="821"/>
        <v/>
      </c>
      <c r="BT799" t="str">
        <f t="shared" si="822"/>
        <v/>
      </c>
      <c r="BU799" t="str">
        <f t="shared" si="823"/>
        <v/>
      </c>
      <c r="BV799" t="str">
        <f t="shared" si="824"/>
        <v/>
      </c>
      <c r="BW799" t="str">
        <f t="shared" si="825"/>
        <v/>
      </c>
      <c r="BX799" t="str">
        <f t="shared" si="826"/>
        <v/>
      </c>
      <c r="BY799" t="str">
        <f t="shared" si="827"/>
        <v/>
      </c>
      <c r="BZ799" t="str">
        <f t="shared" si="828"/>
        <v/>
      </c>
      <c r="CA799" t="str">
        <f t="shared" si="829"/>
        <v/>
      </c>
      <c r="CB799" t="str">
        <f t="shared" si="830"/>
        <v/>
      </c>
      <c r="CC799" t="str">
        <f t="shared" si="831"/>
        <v/>
      </c>
      <c r="CD799" t="str">
        <f t="shared" si="832"/>
        <v/>
      </c>
      <c r="CF799"/>
      <c r="CG799" s="36" t="str">
        <f t="shared" si="792"/>
        <v/>
      </c>
      <c r="CH799" s="36" t="str">
        <f t="shared" si="793"/>
        <v/>
      </c>
      <c r="CI799" s="36" t="str">
        <f t="shared" si="794"/>
        <v/>
      </c>
      <c r="CJ799" s="36" t="str">
        <f t="shared" si="795"/>
        <v/>
      </c>
      <c r="CK799" s="36" t="str">
        <f t="shared" si="796"/>
        <v/>
      </c>
    </row>
    <row r="800" spans="1:89">
      <c r="A800">
        <f t="shared" si="833"/>
        <v>791</v>
      </c>
      <c r="B800" s="1" t="str">
        <f t="shared" si="834"/>
        <v>Mi</v>
      </c>
      <c r="C800" s="2" t="str">
        <f t="shared" si="835"/>
        <v>12</v>
      </c>
      <c r="D800" s="50">
        <v>42095.5</v>
      </c>
      <c r="E800" s="51"/>
      <c r="F800" s="52"/>
      <c r="G800" s="52"/>
      <c r="H800" s="13" t="str">
        <f t="shared" si="840"/>
        <v/>
      </c>
      <c r="I800" s="13" t="str">
        <f t="shared" si="836"/>
        <v/>
      </c>
      <c r="J800" s="13" t="str">
        <f t="shared" si="841"/>
        <v/>
      </c>
      <c r="K800" s="3" t="str">
        <f t="shared" si="842"/>
        <v/>
      </c>
      <c r="L800" s="4" t="str">
        <f t="shared" si="843"/>
        <v/>
      </c>
      <c r="M800" s="52"/>
      <c r="N800" s="52"/>
      <c r="O800" s="13" t="str">
        <f t="shared" si="844"/>
        <v/>
      </c>
      <c r="P800" s="4" t="str">
        <f t="shared" si="845"/>
        <v/>
      </c>
      <c r="Q800" s="4" t="str">
        <f t="shared" si="846"/>
        <v/>
      </c>
      <c r="S800" s="5"/>
      <c r="T800" s="52"/>
      <c r="U800" s="52"/>
      <c r="V800" s="52"/>
      <c r="W800" s="52"/>
      <c r="X800" s="52"/>
      <c r="Y800" s="52"/>
      <c r="Z800" s="13" t="str">
        <f t="shared" si="839"/>
        <v/>
      </c>
      <c r="AA800" s="53" t="str">
        <f t="shared" si="790"/>
        <v/>
      </c>
      <c r="AB800" s="13" t="str">
        <f t="shared" si="848"/>
        <v/>
      </c>
      <c r="AC800" s="13" t="str">
        <f t="shared" si="850"/>
        <v/>
      </c>
      <c r="AD800" s="13" t="b">
        <f t="shared" si="851"/>
        <v>0</v>
      </c>
      <c r="AE800" t="e">
        <f t="shared" si="849"/>
        <v>#VALUE!</v>
      </c>
      <c r="AF800" t="str">
        <f t="shared" si="837"/>
        <v/>
      </c>
      <c r="AG800" t="b">
        <f t="shared" si="789"/>
        <v>0</v>
      </c>
      <c r="AI800" s="41">
        <f>SUM($AG$11:AG800)</f>
        <v>-160</v>
      </c>
      <c r="AJ800" s="36">
        <f>SUM($AA$10:AA800)</f>
        <v>692.6</v>
      </c>
      <c r="AK800" s="42">
        <f>SUM($AL$11:AL800)</f>
        <v>390</v>
      </c>
      <c r="AL800" t="b">
        <f t="shared" si="847"/>
        <v>0</v>
      </c>
      <c r="AN800">
        <f>SUM(AS$11:BJ800)</f>
        <v>1064</v>
      </c>
      <c r="AO800">
        <f>SUM(BM$11:CD800)</f>
        <v>560</v>
      </c>
      <c r="AP800">
        <f t="shared" si="838"/>
        <v>692.6</v>
      </c>
      <c r="AR800" t="str">
        <f t="shared" si="791"/>
        <v/>
      </c>
      <c r="AS800" t="str">
        <f t="shared" si="797"/>
        <v/>
      </c>
      <c r="AT800" t="str">
        <f t="shared" si="798"/>
        <v/>
      </c>
      <c r="AU800" t="str">
        <f t="shared" si="799"/>
        <v/>
      </c>
      <c r="AV800" t="str">
        <f t="shared" si="800"/>
        <v/>
      </c>
      <c r="AW800" t="str">
        <f t="shared" si="801"/>
        <v/>
      </c>
      <c r="AX800" t="str">
        <f t="shared" si="802"/>
        <v/>
      </c>
      <c r="AY800" t="str">
        <f t="shared" si="803"/>
        <v/>
      </c>
      <c r="AZ800" t="str">
        <f t="shared" si="804"/>
        <v/>
      </c>
      <c r="BA800" t="str">
        <f t="shared" si="805"/>
        <v/>
      </c>
      <c r="BB800" t="str">
        <f t="shared" si="806"/>
        <v/>
      </c>
      <c r="BC800" t="str">
        <f t="shared" si="807"/>
        <v/>
      </c>
      <c r="BD800" t="str">
        <f t="shared" si="808"/>
        <v/>
      </c>
      <c r="BE800" t="str">
        <f t="shared" si="809"/>
        <v/>
      </c>
      <c r="BF800" t="str">
        <f t="shared" si="810"/>
        <v/>
      </c>
      <c r="BG800" t="str">
        <f t="shared" si="811"/>
        <v/>
      </c>
      <c r="BH800" t="str">
        <f t="shared" si="812"/>
        <v/>
      </c>
      <c r="BI800" t="str">
        <f t="shared" si="813"/>
        <v/>
      </c>
      <c r="BJ800" t="str">
        <f t="shared" si="814"/>
        <v/>
      </c>
      <c r="BM800" t="str">
        <f t="shared" si="815"/>
        <v/>
      </c>
      <c r="BN800" t="str">
        <f t="shared" si="816"/>
        <v/>
      </c>
      <c r="BO800" t="str">
        <f t="shared" si="817"/>
        <v/>
      </c>
      <c r="BP800" t="str">
        <f t="shared" si="818"/>
        <v/>
      </c>
      <c r="BQ800" t="str">
        <f t="shared" si="819"/>
        <v/>
      </c>
      <c r="BR800" t="str">
        <f t="shared" si="820"/>
        <v/>
      </c>
      <c r="BS800" t="str">
        <f t="shared" si="821"/>
        <v/>
      </c>
      <c r="BT800" t="str">
        <f t="shared" si="822"/>
        <v/>
      </c>
      <c r="BU800" t="str">
        <f t="shared" si="823"/>
        <v/>
      </c>
      <c r="BV800" t="str">
        <f t="shared" si="824"/>
        <v/>
      </c>
      <c r="BW800" t="str">
        <f t="shared" si="825"/>
        <v/>
      </c>
      <c r="BX800" t="str">
        <f t="shared" si="826"/>
        <v/>
      </c>
      <c r="BY800" t="str">
        <f t="shared" si="827"/>
        <v/>
      </c>
      <c r="BZ800" t="str">
        <f t="shared" si="828"/>
        <v/>
      </c>
      <c r="CA800" t="str">
        <f t="shared" si="829"/>
        <v/>
      </c>
      <c r="CB800" t="str">
        <f t="shared" si="830"/>
        <v/>
      </c>
      <c r="CC800" t="str">
        <f t="shared" si="831"/>
        <v/>
      </c>
      <c r="CD800" t="str">
        <f t="shared" si="832"/>
        <v/>
      </c>
      <c r="CF800"/>
      <c r="CG800" s="36" t="str">
        <f t="shared" si="792"/>
        <v/>
      </c>
      <c r="CH800" s="36" t="str">
        <f t="shared" si="793"/>
        <v/>
      </c>
      <c r="CI800" s="36" t="str">
        <f t="shared" si="794"/>
        <v/>
      </c>
      <c r="CJ800" s="36" t="str">
        <f t="shared" si="795"/>
        <v/>
      </c>
      <c r="CK800" s="36" t="str">
        <f t="shared" si="796"/>
        <v/>
      </c>
    </row>
    <row r="801" spans="1:89">
      <c r="A801">
        <f t="shared" si="833"/>
        <v>792</v>
      </c>
      <c r="B801" s="1" t="str">
        <f t="shared" si="834"/>
        <v>Mi</v>
      </c>
      <c r="C801" s="2" t="str">
        <f t="shared" si="835"/>
        <v>12</v>
      </c>
      <c r="D801" s="50">
        <v>42095.5</v>
      </c>
      <c r="E801" s="51"/>
      <c r="F801" s="52"/>
      <c r="G801" s="52"/>
      <c r="H801" s="13" t="str">
        <f t="shared" si="840"/>
        <v/>
      </c>
      <c r="I801" s="13" t="str">
        <f t="shared" si="836"/>
        <v/>
      </c>
      <c r="J801" s="13" t="str">
        <f t="shared" si="841"/>
        <v/>
      </c>
      <c r="K801" s="3" t="str">
        <f t="shared" si="842"/>
        <v/>
      </c>
      <c r="L801" s="4" t="str">
        <f t="shared" si="843"/>
        <v/>
      </c>
      <c r="M801" s="52"/>
      <c r="N801" s="52"/>
      <c r="O801" s="13" t="str">
        <f t="shared" si="844"/>
        <v/>
      </c>
      <c r="P801" s="4" t="str">
        <f t="shared" si="845"/>
        <v/>
      </c>
      <c r="Q801" s="4" t="str">
        <f t="shared" si="846"/>
        <v/>
      </c>
      <c r="S801" s="5"/>
      <c r="T801" s="52"/>
      <c r="U801" s="52"/>
      <c r="V801" s="52"/>
      <c r="W801" s="52"/>
      <c r="X801" s="52"/>
      <c r="Y801" s="52"/>
      <c r="Z801" s="13" t="str">
        <f t="shared" si="839"/>
        <v/>
      </c>
      <c r="AA801" s="53" t="str">
        <f t="shared" si="790"/>
        <v/>
      </c>
      <c r="AB801" s="13" t="str">
        <f t="shared" si="848"/>
        <v/>
      </c>
      <c r="AC801" s="13" t="str">
        <f t="shared" si="850"/>
        <v/>
      </c>
      <c r="AD801" s="13" t="b">
        <f t="shared" si="851"/>
        <v>0</v>
      </c>
      <c r="AE801" t="e">
        <f t="shared" si="849"/>
        <v>#VALUE!</v>
      </c>
      <c r="AF801" t="str">
        <f t="shared" si="837"/>
        <v/>
      </c>
      <c r="AG801" t="b">
        <f t="shared" si="789"/>
        <v>0</v>
      </c>
      <c r="AI801" s="41">
        <f>SUM($AG$11:AG801)</f>
        <v>-160</v>
      </c>
      <c r="AJ801" s="36">
        <f>SUM($AA$10:AA801)</f>
        <v>692.6</v>
      </c>
      <c r="AK801" s="42">
        <f>SUM($AL$11:AL801)</f>
        <v>390</v>
      </c>
      <c r="AL801" t="b">
        <f t="shared" si="847"/>
        <v>0</v>
      </c>
      <c r="AN801">
        <f>SUM(AS$11:BJ801)</f>
        <v>1064</v>
      </c>
      <c r="AO801">
        <f>SUM(BM$11:CD801)</f>
        <v>560</v>
      </c>
      <c r="AP801">
        <f t="shared" si="838"/>
        <v>692.6</v>
      </c>
      <c r="AR801" t="str">
        <f t="shared" si="791"/>
        <v/>
      </c>
      <c r="AS801" t="str">
        <f t="shared" si="797"/>
        <v/>
      </c>
      <c r="AT801" t="str">
        <f t="shared" si="798"/>
        <v/>
      </c>
      <c r="AU801" t="str">
        <f t="shared" si="799"/>
        <v/>
      </c>
      <c r="AV801" t="str">
        <f t="shared" si="800"/>
        <v/>
      </c>
      <c r="AW801" t="str">
        <f t="shared" si="801"/>
        <v/>
      </c>
      <c r="AX801" t="str">
        <f t="shared" si="802"/>
        <v/>
      </c>
      <c r="AY801" t="str">
        <f t="shared" si="803"/>
        <v/>
      </c>
      <c r="AZ801" t="str">
        <f t="shared" si="804"/>
        <v/>
      </c>
      <c r="BA801" t="str">
        <f t="shared" si="805"/>
        <v/>
      </c>
      <c r="BB801" t="str">
        <f t="shared" si="806"/>
        <v/>
      </c>
      <c r="BC801" t="str">
        <f t="shared" si="807"/>
        <v/>
      </c>
      <c r="BD801" t="str">
        <f t="shared" si="808"/>
        <v/>
      </c>
      <c r="BE801" t="str">
        <f t="shared" si="809"/>
        <v/>
      </c>
      <c r="BF801" t="str">
        <f t="shared" si="810"/>
        <v/>
      </c>
      <c r="BG801" t="str">
        <f t="shared" si="811"/>
        <v/>
      </c>
      <c r="BH801" t="str">
        <f t="shared" si="812"/>
        <v/>
      </c>
      <c r="BI801" t="str">
        <f t="shared" si="813"/>
        <v/>
      </c>
      <c r="BJ801" t="str">
        <f t="shared" si="814"/>
        <v/>
      </c>
      <c r="BM801" t="str">
        <f t="shared" si="815"/>
        <v/>
      </c>
      <c r="BN801" t="str">
        <f t="shared" si="816"/>
        <v/>
      </c>
      <c r="BO801" t="str">
        <f t="shared" si="817"/>
        <v/>
      </c>
      <c r="BP801" t="str">
        <f t="shared" si="818"/>
        <v/>
      </c>
      <c r="BQ801" t="str">
        <f t="shared" si="819"/>
        <v/>
      </c>
      <c r="BR801" t="str">
        <f t="shared" si="820"/>
        <v/>
      </c>
      <c r="BS801" t="str">
        <f t="shared" si="821"/>
        <v/>
      </c>
      <c r="BT801" t="str">
        <f t="shared" si="822"/>
        <v/>
      </c>
      <c r="BU801" t="str">
        <f t="shared" si="823"/>
        <v/>
      </c>
      <c r="BV801" t="str">
        <f t="shared" si="824"/>
        <v/>
      </c>
      <c r="BW801" t="str">
        <f t="shared" si="825"/>
        <v/>
      </c>
      <c r="BX801" t="str">
        <f t="shared" si="826"/>
        <v/>
      </c>
      <c r="BY801" t="str">
        <f t="shared" si="827"/>
        <v/>
      </c>
      <c r="BZ801" t="str">
        <f t="shared" si="828"/>
        <v/>
      </c>
      <c r="CA801" t="str">
        <f t="shared" si="829"/>
        <v/>
      </c>
      <c r="CB801" t="str">
        <f t="shared" si="830"/>
        <v/>
      </c>
      <c r="CC801" t="str">
        <f t="shared" si="831"/>
        <v/>
      </c>
      <c r="CD801" t="str">
        <f t="shared" si="832"/>
        <v/>
      </c>
      <c r="CF801"/>
      <c r="CG801" s="36" t="str">
        <f t="shared" si="792"/>
        <v/>
      </c>
      <c r="CH801" s="36" t="str">
        <f t="shared" si="793"/>
        <v/>
      </c>
      <c r="CI801" s="36" t="str">
        <f t="shared" si="794"/>
        <v/>
      </c>
      <c r="CJ801" s="36" t="str">
        <f t="shared" si="795"/>
        <v/>
      </c>
      <c r="CK801" s="36" t="str">
        <f t="shared" si="796"/>
        <v/>
      </c>
    </row>
    <row r="802" spans="1:89">
      <c r="A802">
        <f t="shared" si="833"/>
        <v>793</v>
      </c>
      <c r="B802" s="1" t="str">
        <f t="shared" si="834"/>
        <v>Mi</v>
      </c>
      <c r="C802" s="2" t="str">
        <f t="shared" si="835"/>
        <v>12</v>
      </c>
      <c r="D802" s="50">
        <v>42095.5</v>
      </c>
      <c r="E802" s="51"/>
      <c r="F802" s="52"/>
      <c r="G802" s="52"/>
      <c r="H802" s="13" t="str">
        <f t="shared" si="840"/>
        <v/>
      </c>
      <c r="I802" s="13" t="str">
        <f t="shared" si="836"/>
        <v/>
      </c>
      <c r="J802" s="13" t="str">
        <f t="shared" si="841"/>
        <v/>
      </c>
      <c r="K802" s="3" t="str">
        <f t="shared" si="842"/>
        <v/>
      </c>
      <c r="L802" s="4" t="str">
        <f t="shared" si="843"/>
        <v/>
      </c>
      <c r="M802" s="52"/>
      <c r="N802" s="52"/>
      <c r="O802" s="13" t="str">
        <f t="shared" si="844"/>
        <v/>
      </c>
      <c r="P802" s="4" t="str">
        <f t="shared" si="845"/>
        <v/>
      </c>
      <c r="Q802" s="4" t="str">
        <f t="shared" si="846"/>
        <v/>
      </c>
      <c r="S802" s="5"/>
      <c r="T802" s="52"/>
      <c r="U802" s="52"/>
      <c r="V802" s="52"/>
      <c r="W802" s="52"/>
      <c r="X802" s="52"/>
      <c r="Y802" s="52"/>
      <c r="Z802" s="13" t="str">
        <f t="shared" si="839"/>
        <v/>
      </c>
      <c r="AA802" s="53" t="str">
        <f t="shared" si="790"/>
        <v/>
      </c>
      <c r="AB802" s="13" t="str">
        <f t="shared" si="848"/>
        <v/>
      </c>
      <c r="AC802" s="13" t="str">
        <f t="shared" si="850"/>
        <v/>
      </c>
      <c r="AD802" s="13" t="b">
        <f t="shared" si="851"/>
        <v>0</v>
      </c>
      <c r="AE802" t="e">
        <f t="shared" si="849"/>
        <v>#VALUE!</v>
      </c>
      <c r="AF802" t="str">
        <f t="shared" si="837"/>
        <v/>
      </c>
      <c r="AG802" t="b">
        <f t="shared" ref="AG802:AG865" si="852">IF(ISNUMBER(AA802),IF(P802&gt;I802,$AD$6,IF(AND(P802&lt;I802,O802&gt;SUM($AD$7+0.01)),$AD$7,$AD$6)))</f>
        <v>0</v>
      </c>
      <c r="AI802" s="41">
        <f>SUM($AG$11:AG802)</f>
        <v>-160</v>
      </c>
      <c r="AJ802" s="36">
        <f>SUM($AA$10:AA802)</f>
        <v>692.6</v>
      </c>
      <c r="AK802" s="42">
        <f>SUM($AL$11:AL802)</f>
        <v>390</v>
      </c>
      <c r="AL802" t="b">
        <f t="shared" si="847"/>
        <v>0</v>
      </c>
      <c r="AN802">
        <f>SUM(AS$11:BJ802)</f>
        <v>1064</v>
      </c>
      <c r="AO802">
        <f>SUM(BM$11:CD802)</f>
        <v>560</v>
      </c>
      <c r="AP802">
        <f t="shared" si="838"/>
        <v>692.6</v>
      </c>
      <c r="AR802" t="str">
        <f t="shared" si="791"/>
        <v/>
      </c>
      <c r="AS802" t="str">
        <f t="shared" si="797"/>
        <v/>
      </c>
      <c r="AT802" t="str">
        <f t="shared" si="798"/>
        <v/>
      </c>
      <c r="AU802" t="str">
        <f t="shared" si="799"/>
        <v/>
      </c>
      <c r="AV802" t="str">
        <f t="shared" si="800"/>
        <v/>
      </c>
      <c r="AW802" t="str">
        <f t="shared" si="801"/>
        <v/>
      </c>
      <c r="AX802" t="str">
        <f t="shared" si="802"/>
        <v/>
      </c>
      <c r="AY802" t="str">
        <f t="shared" si="803"/>
        <v/>
      </c>
      <c r="AZ802" t="str">
        <f t="shared" si="804"/>
        <v/>
      </c>
      <c r="BA802" t="str">
        <f t="shared" si="805"/>
        <v/>
      </c>
      <c r="BB802" t="str">
        <f t="shared" si="806"/>
        <v/>
      </c>
      <c r="BC802" t="str">
        <f t="shared" si="807"/>
        <v/>
      </c>
      <c r="BD802" t="str">
        <f t="shared" si="808"/>
        <v/>
      </c>
      <c r="BE802" t="str">
        <f t="shared" si="809"/>
        <v/>
      </c>
      <c r="BF802" t="str">
        <f t="shared" si="810"/>
        <v/>
      </c>
      <c r="BG802" t="str">
        <f t="shared" si="811"/>
        <v/>
      </c>
      <c r="BH802" t="str">
        <f t="shared" si="812"/>
        <v/>
      </c>
      <c r="BI802" t="str">
        <f t="shared" si="813"/>
        <v/>
      </c>
      <c r="BJ802" t="str">
        <f t="shared" si="814"/>
        <v/>
      </c>
      <c r="BM802" t="str">
        <f t="shared" si="815"/>
        <v/>
      </c>
      <c r="BN802" t="str">
        <f t="shared" si="816"/>
        <v/>
      </c>
      <c r="BO802" t="str">
        <f t="shared" si="817"/>
        <v/>
      </c>
      <c r="BP802" t="str">
        <f t="shared" si="818"/>
        <v/>
      </c>
      <c r="BQ802" t="str">
        <f t="shared" si="819"/>
        <v/>
      </c>
      <c r="BR802" t="str">
        <f t="shared" si="820"/>
        <v/>
      </c>
      <c r="BS802" t="str">
        <f t="shared" si="821"/>
        <v/>
      </c>
      <c r="BT802" t="str">
        <f t="shared" si="822"/>
        <v/>
      </c>
      <c r="BU802" t="str">
        <f t="shared" si="823"/>
        <v/>
      </c>
      <c r="BV802" t="str">
        <f t="shared" si="824"/>
        <v/>
      </c>
      <c r="BW802" t="str">
        <f t="shared" si="825"/>
        <v/>
      </c>
      <c r="BX802" t="str">
        <f t="shared" si="826"/>
        <v/>
      </c>
      <c r="BY802" t="str">
        <f t="shared" si="827"/>
        <v/>
      </c>
      <c r="BZ802" t="str">
        <f t="shared" si="828"/>
        <v/>
      </c>
      <c r="CA802" t="str">
        <f t="shared" si="829"/>
        <v/>
      </c>
      <c r="CB802" t="str">
        <f t="shared" si="830"/>
        <v/>
      </c>
      <c r="CC802" t="str">
        <f t="shared" si="831"/>
        <v/>
      </c>
      <c r="CD802" t="str">
        <f t="shared" si="832"/>
        <v/>
      </c>
      <c r="CF802"/>
      <c r="CG802" s="36" t="str">
        <f t="shared" si="792"/>
        <v/>
      </c>
      <c r="CH802" s="36" t="str">
        <f t="shared" si="793"/>
        <v/>
      </c>
      <c r="CI802" s="36" t="str">
        <f t="shared" si="794"/>
        <v/>
      </c>
      <c r="CJ802" s="36" t="str">
        <f t="shared" si="795"/>
        <v/>
      </c>
      <c r="CK802" s="36" t="str">
        <f t="shared" si="796"/>
        <v/>
      </c>
    </row>
    <row r="803" spans="1:89">
      <c r="A803">
        <f t="shared" si="833"/>
        <v>794</v>
      </c>
      <c r="B803" s="1" t="str">
        <f t="shared" si="834"/>
        <v>Mi</v>
      </c>
      <c r="C803" s="2" t="str">
        <f t="shared" si="835"/>
        <v>12</v>
      </c>
      <c r="D803" s="50">
        <v>42095.5</v>
      </c>
      <c r="E803" s="51"/>
      <c r="F803" s="52"/>
      <c r="G803" s="52"/>
      <c r="H803" s="13" t="str">
        <f t="shared" si="840"/>
        <v/>
      </c>
      <c r="I803" s="13" t="str">
        <f t="shared" si="836"/>
        <v/>
      </c>
      <c r="J803" s="13" t="str">
        <f t="shared" si="841"/>
        <v/>
      </c>
      <c r="K803" s="3" t="str">
        <f t="shared" si="842"/>
        <v/>
      </c>
      <c r="L803" s="4" t="str">
        <f t="shared" si="843"/>
        <v/>
      </c>
      <c r="M803" s="52"/>
      <c r="N803" s="52"/>
      <c r="O803" s="13" t="str">
        <f t="shared" si="844"/>
        <v/>
      </c>
      <c r="P803" s="4" t="str">
        <f t="shared" si="845"/>
        <v/>
      </c>
      <c r="Q803" s="4" t="str">
        <f t="shared" si="846"/>
        <v/>
      </c>
      <c r="S803" s="5"/>
      <c r="T803" s="52"/>
      <c r="U803" s="52"/>
      <c r="V803" s="52"/>
      <c r="W803" s="52"/>
      <c r="X803" s="52"/>
      <c r="Y803" s="52"/>
      <c r="Z803" s="13" t="str">
        <f t="shared" si="839"/>
        <v/>
      </c>
      <c r="AA803" s="53" t="str">
        <f t="shared" si="790"/>
        <v/>
      </c>
      <c r="AB803" s="13" t="str">
        <f t="shared" si="848"/>
        <v/>
      </c>
      <c r="AC803" s="13" t="str">
        <f t="shared" si="850"/>
        <v/>
      </c>
      <c r="AD803" s="13" t="b">
        <f t="shared" si="851"/>
        <v>0</v>
      </c>
      <c r="AE803" t="e">
        <f t="shared" si="849"/>
        <v>#VALUE!</v>
      </c>
      <c r="AF803" t="str">
        <f t="shared" si="837"/>
        <v/>
      </c>
      <c r="AG803" t="b">
        <f t="shared" si="852"/>
        <v>0</v>
      </c>
      <c r="AI803" s="41">
        <f>SUM($AG$11:AG803)</f>
        <v>-160</v>
      </c>
      <c r="AJ803" s="36">
        <f>SUM($AA$10:AA803)</f>
        <v>692.6</v>
      </c>
      <c r="AK803" s="42">
        <f>SUM($AL$11:AL803)</f>
        <v>390</v>
      </c>
      <c r="AL803" t="b">
        <f t="shared" si="847"/>
        <v>0</v>
      </c>
      <c r="AN803">
        <f>SUM(AS$11:BJ803)</f>
        <v>1064</v>
      </c>
      <c r="AO803">
        <f>SUM(BM$11:CD803)</f>
        <v>560</v>
      </c>
      <c r="AP803">
        <f t="shared" si="838"/>
        <v>692.6</v>
      </c>
      <c r="AR803" t="str">
        <f t="shared" si="791"/>
        <v/>
      </c>
      <c r="AS803" t="str">
        <f t="shared" si="797"/>
        <v/>
      </c>
      <c r="AT803" t="str">
        <f t="shared" si="798"/>
        <v/>
      </c>
      <c r="AU803" t="str">
        <f t="shared" si="799"/>
        <v/>
      </c>
      <c r="AV803" t="str">
        <f t="shared" si="800"/>
        <v/>
      </c>
      <c r="AW803" t="str">
        <f t="shared" si="801"/>
        <v/>
      </c>
      <c r="AX803" t="str">
        <f t="shared" si="802"/>
        <v/>
      </c>
      <c r="AY803" t="str">
        <f t="shared" si="803"/>
        <v/>
      </c>
      <c r="AZ803" t="str">
        <f t="shared" si="804"/>
        <v/>
      </c>
      <c r="BA803" t="str">
        <f t="shared" si="805"/>
        <v/>
      </c>
      <c r="BB803" t="str">
        <f t="shared" si="806"/>
        <v/>
      </c>
      <c r="BC803" t="str">
        <f t="shared" si="807"/>
        <v/>
      </c>
      <c r="BD803" t="str">
        <f t="shared" si="808"/>
        <v/>
      </c>
      <c r="BE803" t="str">
        <f t="shared" si="809"/>
        <v/>
      </c>
      <c r="BF803" t="str">
        <f t="shared" si="810"/>
        <v/>
      </c>
      <c r="BG803" t="str">
        <f t="shared" si="811"/>
        <v/>
      </c>
      <c r="BH803" t="str">
        <f t="shared" si="812"/>
        <v/>
      </c>
      <c r="BI803" t="str">
        <f t="shared" si="813"/>
        <v/>
      </c>
      <c r="BJ803" t="str">
        <f t="shared" si="814"/>
        <v/>
      </c>
      <c r="BM803" t="str">
        <f t="shared" si="815"/>
        <v/>
      </c>
      <c r="BN803" t="str">
        <f t="shared" si="816"/>
        <v/>
      </c>
      <c r="BO803" t="str">
        <f t="shared" si="817"/>
        <v/>
      </c>
      <c r="BP803" t="str">
        <f t="shared" si="818"/>
        <v/>
      </c>
      <c r="BQ803" t="str">
        <f t="shared" si="819"/>
        <v/>
      </c>
      <c r="BR803" t="str">
        <f t="shared" si="820"/>
        <v/>
      </c>
      <c r="BS803" t="str">
        <f t="shared" si="821"/>
        <v/>
      </c>
      <c r="BT803" t="str">
        <f t="shared" si="822"/>
        <v/>
      </c>
      <c r="BU803" t="str">
        <f t="shared" si="823"/>
        <v/>
      </c>
      <c r="BV803" t="str">
        <f t="shared" si="824"/>
        <v/>
      </c>
      <c r="BW803" t="str">
        <f t="shared" si="825"/>
        <v/>
      </c>
      <c r="BX803" t="str">
        <f t="shared" si="826"/>
        <v/>
      </c>
      <c r="BY803" t="str">
        <f t="shared" si="827"/>
        <v/>
      </c>
      <c r="BZ803" t="str">
        <f t="shared" si="828"/>
        <v/>
      </c>
      <c r="CA803" t="str">
        <f t="shared" si="829"/>
        <v/>
      </c>
      <c r="CB803" t="str">
        <f t="shared" si="830"/>
        <v/>
      </c>
      <c r="CC803" t="str">
        <f t="shared" si="831"/>
        <v/>
      </c>
      <c r="CD803" t="str">
        <f t="shared" si="832"/>
        <v/>
      </c>
      <c r="CF803"/>
      <c r="CG803" s="36" t="str">
        <f t="shared" si="792"/>
        <v/>
      </c>
      <c r="CH803" s="36" t="str">
        <f t="shared" si="793"/>
        <v/>
      </c>
      <c r="CI803" s="36" t="str">
        <f t="shared" si="794"/>
        <v/>
      </c>
      <c r="CJ803" s="36" t="str">
        <f t="shared" si="795"/>
        <v/>
      </c>
      <c r="CK803" s="36" t="str">
        <f t="shared" si="796"/>
        <v/>
      </c>
    </row>
    <row r="804" spans="1:89">
      <c r="A804">
        <f t="shared" si="833"/>
        <v>795</v>
      </c>
      <c r="B804" s="1" t="str">
        <f t="shared" si="834"/>
        <v>Mi</v>
      </c>
      <c r="C804" s="2" t="str">
        <f t="shared" si="835"/>
        <v>12</v>
      </c>
      <c r="D804" s="50">
        <v>42095.5</v>
      </c>
      <c r="E804" s="51"/>
      <c r="F804" s="52"/>
      <c r="G804" s="52"/>
      <c r="H804" s="13" t="str">
        <f t="shared" si="840"/>
        <v/>
      </c>
      <c r="I804" s="13" t="str">
        <f t="shared" si="836"/>
        <v/>
      </c>
      <c r="J804" s="13" t="str">
        <f t="shared" si="841"/>
        <v/>
      </c>
      <c r="K804" s="3" t="str">
        <f t="shared" si="842"/>
        <v/>
      </c>
      <c r="L804" s="4" t="str">
        <f t="shared" si="843"/>
        <v/>
      </c>
      <c r="M804" s="52"/>
      <c r="N804" s="52"/>
      <c r="O804" s="13" t="str">
        <f t="shared" si="844"/>
        <v/>
      </c>
      <c r="P804" s="4" t="str">
        <f t="shared" si="845"/>
        <v/>
      </c>
      <c r="Q804" s="4" t="str">
        <f t="shared" si="846"/>
        <v/>
      </c>
      <c r="S804" s="5"/>
      <c r="T804" s="52"/>
      <c r="U804" s="52"/>
      <c r="V804" s="52"/>
      <c r="W804" s="52"/>
      <c r="X804" s="52"/>
      <c r="Y804" s="52"/>
      <c r="Z804" s="13" t="str">
        <f t="shared" si="839"/>
        <v/>
      </c>
      <c r="AA804" s="53" t="str">
        <f t="shared" si="790"/>
        <v/>
      </c>
      <c r="AB804" s="13" t="str">
        <f t="shared" si="848"/>
        <v/>
      </c>
      <c r="AC804" s="13" t="str">
        <f t="shared" si="850"/>
        <v/>
      </c>
      <c r="AD804" s="13" t="b">
        <f t="shared" si="851"/>
        <v>0</v>
      </c>
      <c r="AE804" t="e">
        <f t="shared" si="849"/>
        <v>#VALUE!</v>
      </c>
      <c r="AF804" t="str">
        <f t="shared" si="837"/>
        <v/>
      </c>
      <c r="AG804" t="b">
        <f t="shared" si="852"/>
        <v>0</v>
      </c>
      <c r="AI804" s="41">
        <f>SUM($AG$11:AG804)</f>
        <v>-160</v>
      </c>
      <c r="AJ804" s="36">
        <f>SUM($AA$10:AA804)</f>
        <v>692.6</v>
      </c>
      <c r="AK804" s="42">
        <f>SUM($AL$11:AL804)</f>
        <v>390</v>
      </c>
      <c r="AL804" t="b">
        <f t="shared" si="847"/>
        <v>0</v>
      </c>
      <c r="AN804">
        <f>SUM(AS$11:BJ804)</f>
        <v>1064</v>
      </c>
      <c r="AO804">
        <f>SUM(BM$11:CD804)</f>
        <v>560</v>
      </c>
      <c r="AP804">
        <f t="shared" si="838"/>
        <v>692.6</v>
      </c>
      <c r="AR804" t="str">
        <f t="shared" si="791"/>
        <v/>
      </c>
      <c r="AS804" t="str">
        <f t="shared" si="797"/>
        <v/>
      </c>
      <c r="AT804" t="str">
        <f t="shared" si="798"/>
        <v/>
      </c>
      <c r="AU804" t="str">
        <f t="shared" si="799"/>
        <v/>
      </c>
      <c r="AV804" t="str">
        <f t="shared" si="800"/>
        <v/>
      </c>
      <c r="AW804" t="str">
        <f t="shared" si="801"/>
        <v/>
      </c>
      <c r="AX804" t="str">
        <f t="shared" si="802"/>
        <v/>
      </c>
      <c r="AY804" t="str">
        <f t="shared" si="803"/>
        <v/>
      </c>
      <c r="AZ804" t="str">
        <f t="shared" si="804"/>
        <v/>
      </c>
      <c r="BA804" t="str">
        <f t="shared" si="805"/>
        <v/>
      </c>
      <c r="BB804" t="str">
        <f t="shared" si="806"/>
        <v/>
      </c>
      <c r="BC804" t="str">
        <f t="shared" si="807"/>
        <v/>
      </c>
      <c r="BD804" t="str">
        <f t="shared" si="808"/>
        <v/>
      </c>
      <c r="BE804" t="str">
        <f t="shared" si="809"/>
        <v/>
      </c>
      <c r="BF804" t="str">
        <f t="shared" si="810"/>
        <v/>
      </c>
      <c r="BG804" t="str">
        <f t="shared" si="811"/>
        <v/>
      </c>
      <c r="BH804" t="str">
        <f t="shared" si="812"/>
        <v/>
      </c>
      <c r="BI804" t="str">
        <f t="shared" si="813"/>
        <v/>
      </c>
      <c r="BJ804" t="str">
        <f t="shared" si="814"/>
        <v/>
      </c>
      <c r="BM804" t="str">
        <f t="shared" si="815"/>
        <v/>
      </c>
      <c r="BN804" t="str">
        <f t="shared" si="816"/>
        <v/>
      </c>
      <c r="BO804" t="str">
        <f t="shared" si="817"/>
        <v/>
      </c>
      <c r="BP804" t="str">
        <f t="shared" si="818"/>
        <v/>
      </c>
      <c r="BQ804" t="str">
        <f t="shared" si="819"/>
        <v/>
      </c>
      <c r="BR804" t="str">
        <f t="shared" si="820"/>
        <v/>
      </c>
      <c r="BS804" t="str">
        <f t="shared" si="821"/>
        <v/>
      </c>
      <c r="BT804" t="str">
        <f t="shared" si="822"/>
        <v/>
      </c>
      <c r="BU804" t="str">
        <f t="shared" si="823"/>
        <v/>
      </c>
      <c r="BV804" t="str">
        <f t="shared" si="824"/>
        <v/>
      </c>
      <c r="BW804" t="str">
        <f t="shared" si="825"/>
        <v/>
      </c>
      <c r="BX804" t="str">
        <f t="shared" si="826"/>
        <v/>
      </c>
      <c r="BY804" t="str">
        <f t="shared" si="827"/>
        <v/>
      </c>
      <c r="BZ804" t="str">
        <f t="shared" si="828"/>
        <v/>
      </c>
      <c r="CA804" t="str">
        <f t="shared" si="829"/>
        <v/>
      </c>
      <c r="CB804" t="str">
        <f t="shared" si="830"/>
        <v/>
      </c>
      <c r="CC804" t="str">
        <f t="shared" si="831"/>
        <v/>
      </c>
      <c r="CD804" t="str">
        <f t="shared" si="832"/>
        <v/>
      </c>
      <c r="CF804"/>
      <c r="CG804" s="36" t="str">
        <f t="shared" si="792"/>
        <v/>
      </c>
      <c r="CH804" s="36" t="str">
        <f t="shared" si="793"/>
        <v/>
      </c>
      <c r="CI804" s="36" t="str">
        <f t="shared" si="794"/>
        <v/>
      </c>
      <c r="CJ804" s="36" t="str">
        <f t="shared" si="795"/>
        <v/>
      </c>
      <c r="CK804" s="36" t="str">
        <f t="shared" si="796"/>
        <v/>
      </c>
    </row>
    <row r="805" spans="1:89">
      <c r="A805">
        <f t="shared" si="833"/>
        <v>796</v>
      </c>
      <c r="B805" s="1" t="str">
        <f t="shared" si="834"/>
        <v>Mi</v>
      </c>
      <c r="C805" s="2" t="str">
        <f t="shared" si="835"/>
        <v>12</v>
      </c>
      <c r="D805" s="50">
        <v>42095.5</v>
      </c>
      <c r="E805" s="51"/>
      <c r="F805" s="52"/>
      <c r="G805" s="52"/>
      <c r="H805" s="13" t="str">
        <f t="shared" si="840"/>
        <v/>
      </c>
      <c r="I805" s="13" t="str">
        <f t="shared" si="836"/>
        <v/>
      </c>
      <c r="J805" s="13" t="str">
        <f t="shared" si="841"/>
        <v/>
      </c>
      <c r="K805" s="3" t="str">
        <f t="shared" si="842"/>
        <v/>
      </c>
      <c r="L805" s="4" t="str">
        <f t="shared" si="843"/>
        <v/>
      </c>
      <c r="M805" s="52"/>
      <c r="N805" s="52"/>
      <c r="O805" s="13" t="str">
        <f t="shared" si="844"/>
        <v/>
      </c>
      <c r="P805" s="4" t="str">
        <f t="shared" si="845"/>
        <v/>
      </c>
      <c r="Q805" s="4" t="str">
        <f t="shared" si="846"/>
        <v/>
      </c>
      <c r="S805" s="5"/>
      <c r="T805" s="52"/>
      <c r="U805" s="52"/>
      <c r="V805" s="52"/>
      <c r="W805" s="52"/>
      <c r="X805" s="52"/>
      <c r="Y805" s="52"/>
      <c r="Z805" s="13" t="str">
        <f t="shared" si="839"/>
        <v/>
      </c>
      <c r="AA805" s="53" t="str">
        <f t="shared" si="790"/>
        <v/>
      </c>
      <c r="AB805" s="13" t="str">
        <f t="shared" si="848"/>
        <v/>
      </c>
      <c r="AC805" s="13" t="str">
        <f t="shared" si="850"/>
        <v/>
      </c>
      <c r="AD805" s="13" t="b">
        <f t="shared" si="851"/>
        <v>0</v>
      </c>
      <c r="AE805" t="e">
        <f t="shared" si="849"/>
        <v>#VALUE!</v>
      </c>
      <c r="AF805" t="str">
        <f t="shared" si="837"/>
        <v/>
      </c>
      <c r="AG805" t="b">
        <f t="shared" si="852"/>
        <v>0</v>
      </c>
      <c r="AI805" s="41">
        <f>SUM($AG$11:AG805)</f>
        <v>-160</v>
      </c>
      <c r="AJ805" s="36">
        <f>SUM($AA$10:AA805)</f>
        <v>692.6</v>
      </c>
      <c r="AK805" s="42">
        <f>SUM($AL$11:AL805)</f>
        <v>390</v>
      </c>
      <c r="AL805" t="b">
        <f t="shared" si="847"/>
        <v>0</v>
      </c>
      <c r="AN805">
        <f>SUM(AS$11:BJ805)</f>
        <v>1064</v>
      </c>
      <c r="AO805">
        <f>SUM(BM$11:CD805)</f>
        <v>560</v>
      </c>
      <c r="AP805">
        <f t="shared" si="838"/>
        <v>692.6</v>
      </c>
      <c r="AR805" t="str">
        <f t="shared" si="791"/>
        <v/>
      </c>
      <c r="AS805" t="str">
        <f t="shared" si="797"/>
        <v/>
      </c>
      <c r="AT805" t="str">
        <f t="shared" si="798"/>
        <v/>
      </c>
      <c r="AU805" t="str">
        <f t="shared" si="799"/>
        <v/>
      </c>
      <c r="AV805" t="str">
        <f t="shared" si="800"/>
        <v/>
      </c>
      <c r="AW805" t="str">
        <f t="shared" si="801"/>
        <v/>
      </c>
      <c r="AX805" t="str">
        <f t="shared" si="802"/>
        <v/>
      </c>
      <c r="AY805" t="str">
        <f t="shared" si="803"/>
        <v/>
      </c>
      <c r="AZ805" t="str">
        <f t="shared" si="804"/>
        <v/>
      </c>
      <c r="BA805" t="str">
        <f t="shared" si="805"/>
        <v/>
      </c>
      <c r="BB805" t="str">
        <f t="shared" si="806"/>
        <v/>
      </c>
      <c r="BC805" t="str">
        <f t="shared" si="807"/>
        <v/>
      </c>
      <c r="BD805" t="str">
        <f t="shared" si="808"/>
        <v/>
      </c>
      <c r="BE805" t="str">
        <f t="shared" si="809"/>
        <v/>
      </c>
      <c r="BF805" t="str">
        <f t="shared" si="810"/>
        <v/>
      </c>
      <c r="BG805" t="str">
        <f t="shared" si="811"/>
        <v/>
      </c>
      <c r="BH805" t="str">
        <f t="shared" si="812"/>
        <v/>
      </c>
      <c r="BI805" t="str">
        <f t="shared" si="813"/>
        <v/>
      </c>
      <c r="BJ805" t="str">
        <f t="shared" si="814"/>
        <v/>
      </c>
      <c r="BM805" t="str">
        <f t="shared" si="815"/>
        <v/>
      </c>
      <c r="BN805" t="str">
        <f t="shared" si="816"/>
        <v/>
      </c>
      <c r="BO805" t="str">
        <f t="shared" si="817"/>
        <v/>
      </c>
      <c r="BP805" t="str">
        <f t="shared" si="818"/>
        <v/>
      </c>
      <c r="BQ805" t="str">
        <f t="shared" si="819"/>
        <v/>
      </c>
      <c r="BR805" t="str">
        <f t="shared" si="820"/>
        <v/>
      </c>
      <c r="BS805" t="str">
        <f t="shared" si="821"/>
        <v/>
      </c>
      <c r="BT805" t="str">
        <f t="shared" si="822"/>
        <v/>
      </c>
      <c r="BU805" t="str">
        <f t="shared" si="823"/>
        <v/>
      </c>
      <c r="BV805" t="str">
        <f t="shared" si="824"/>
        <v/>
      </c>
      <c r="BW805" t="str">
        <f t="shared" si="825"/>
        <v/>
      </c>
      <c r="BX805" t="str">
        <f t="shared" si="826"/>
        <v/>
      </c>
      <c r="BY805" t="str">
        <f t="shared" si="827"/>
        <v/>
      </c>
      <c r="BZ805" t="str">
        <f t="shared" si="828"/>
        <v/>
      </c>
      <c r="CA805" t="str">
        <f t="shared" si="829"/>
        <v/>
      </c>
      <c r="CB805" t="str">
        <f t="shared" si="830"/>
        <v/>
      </c>
      <c r="CC805" t="str">
        <f t="shared" si="831"/>
        <v/>
      </c>
      <c r="CD805" t="str">
        <f t="shared" si="832"/>
        <v/>
      </c>
      <c r="CF805"/>
      <c r="CG805" s="36" t="str">
        <f t="shared" si="792"/>
        <v/>
      </c>
      <c r="CH805" s="36" t="str">
        <f t="shared" si="793"/>
        <v/>
      </c>
      <c r="CI805" s="36" t="str">
        <f t="shared" si="794"/>
        <v/>
      </c>
      <c r="CJ805" s="36" t="str">
        <f t="shared" si="795"/>
        <v/>
      </c>
      <c r="CK805" s="36" t="str">
        <f t="shared" si="796"/>
        <v/>
      </c>
    </row>
    <row r="806" spans="1:89">
      <c r="A806">
        <f t="shared" si="833"/>
        <v>797</v>
      </c>
      <c r="B806" s="1" t="str">
        <f t="shared" si="834"/>
        <v>Mi</v>
      </c>
      <c r="C806" s="2" t="str">
        <f t="shared" si="835"/>
        <v>12</v>
      </c>
      <c r="D806" s="50">
        <v>42095.5</v>
      </c>
      <c r="E806" s="51"/>
      <c r="F806" s="52"/>
      <c r="G806" s="52"/>
      <c r="H806" s="13" t="str">
        <f t="shared" si="840"/>
        <v/>
      </c>
      <c r="I806" s="13" t="str">
        <f t="shared" si="836"/>
        <v/>
      </c>
      <c r="J806" s="13" t="str">
        <f t="shared" si="841"/>
        <v/>
      </c>
      <c r="K806" s="3" t="str">
        <f t="shared" si="842"/>
        <v/>
      </c>
      <c r="L806" s="4" t="str">
        <f t="shared" si="843"/>
        <v/>
      </c>
      <c r="M806" s="52"/>
      <c r="N806" s="52"/>
      <c r="O806" s="13" t="str">
        <f t="shared" si="844"/>
        <v/>
      </c>
      <c r="P806" s="4" t="str">
        <f t="shared" si="845"/>
        <v/>
      </c>
      <c r="Q806" s="4" t="str">
        <f t="shared" si="846"/>
        <v/>
      </c>
      <c r="S806" s="5"/>
      <c r="T806" s="52"/>
      <c r="U806" s="52"/>
      <c r="V806" s="52"/>
      <c r="W806" s="52"/>
      <c r="X806" s="52"/>
      <c r="Y806" s="52"/>
      <c r="Z806" s="13" t="str">
        <f t="shared" si="839"/>
        <v/>
      </c>
      <c r="AA806" s="53" t="str">
        <f t="shared" si="790"/>
        <v/>
      </c>
      <c r="AB806" s="13" t="str">
        <f t="shared" si="848"/>
        <v/>
      </c>
      <c r="AC806" s="13" t="str">
        <f t="shared" si="850"/>
        <v/>
      </c>
      <c r="AD806" s="13" t="b">
        <f t="shared" si="851"/>
        <v>0</v>
      </c>
      <c r="AE806" t="e">
        <f t="shared" si="849"/>
        <v>#VALUE!</v>
      </c>
      <c r="AF806" t="str">
        <f t="shared" si="837"/>
        <v/>
      </c>
      <c r="AG806" t="b">
        <f t="shared" si="852"/>
        <v>0</v>
      </c>
      <c r="AI806" s="41">
        <f>SUM($AG$11:AG806)</f>
        <v>-160</v>
      </c>
      <c r="AJ806" s="36">
        <f>SUM($AA$10:AA806)</f>
        <v>692.6</v>
      </c>
      <c r="AK806" s="42">
        <f>SUM($AL$11:AL806)</f>
        <v>390</v>
      </c>
      <c r="AL806" t="b">
        <f t="shared" si="847"/>
        <v>0</v>
      </c>
      <c r="AN806">
        <f>SUM(AS$11:BJ806)</f>
        <v>1064</v>
      </c>
      <c r="AO806">
        <f>SUM(BM$11:CD806)</f>
        <v>560</v>
      </c>
      <c r="AP806">
        <f t="shared" si="838"/>
        <v>692.6</v>
      </c>
      <c r="AR806" t="str">
        <f t="shared" si="791"/>
        <v/>
      </c>
      <c r="AS806" t="str">
        <f t="shared" si="797"/>
        <v/>
      </c>
      <c r="AT806" t="str">
        <f t="shared" si="798"/>
        <v/>
      </c>
      <c r="AU806" t="str">
        <f t="shared" si="799"/>
        <v/>
      </c>
      <c r="AV806" t="str">
        <f t="shared" si="800"/>
        <v/>
      </c>
      <c r="AW806" t="str">
        <f t="shared" si="801"/>
        <v/>
      </c>
      <c r="AX806" t="str">
        <f t="shared" si="802"/>
        <v/>
      </c>
      <c r="AY806" t="str">
        <f t="shared" si="803"/>
        <v/>
      </c>
      <c r="AZ806" t="str">
        <f t="shared" si="804"/>
        <v/>
      </c>
      <c r="BA806" t="str">
        <f t="shared" si="805"/>
        <v/>
      </c>
      <c r="BB806" t="str">
        <f t="shared" si="806"/>
        <v/>
      </c>
      <c r="BC806" t="str">
        <f t="shared" si="807"/>
        <v/>
      </c>
      <c r="BD806" t="str">
        <f t="shared" si="808"/>
        <v/>
      </c>
      <c r="BE806" t="str">
        <f t="shared" si="809"/>
        <v/>
      </c>
      <c r="BF806" t="str">
        <f t="shared" si="810"/>
        <v/>
      </c>
      <c r="BG806" t="str">
        <f t="shared" si="811"/>
        <v/>
      </c>
      <c r="BH806" t="str">
        <f t="shared" si="812"/>
        <v/>
      </c>
      <c r="BI806" t="str">
        <f t="shared" si="813"/>
        <v/>
      </c>
      <c r="BJ806" t="str">
        <f t="shared" si="814"/>
        <v/>
      </c>
      <c r="BM806" t="str">
        <f t="shared" si="815"/>
        <v/>
      </c>
      <c r="BN806" t="str">
        <f t="shared" si="816"/>
        <v/>
      </c>
      <c r="BO806" t="str">
        <f t="shared" si="817"/>
        <v/>
      </c>
      <c r="BP806" t="str">
        <f t="shared" si="818"/>
        <v/>
      </c>
      <c r="BQ806" t="str">
        <f t="shared" si="819"/>
        <v/>
      </c>
      <c r="BR806" t="str">
        <f t="shared" si="820"/>
        <v/>
      </c>
      <c r="BS806" t="str">
        <f t="shared" si="821"/>
        <v/>
      </c>
      <c r="BT806" t="str">
        <f t="shared" si="822"/>
        <v/>
      </c>
      <c r="BU806" t="str">
        <f t="shared" si="823"/>
        <v/>
      </c>
      <c r="BV806" t="str">
        <f t="shared" si="824"/>
        <v/>
      </c>
      <c r="BW806" t="str">
        <f t="shared" si="825"/>
        <v/>
      </c>
      <c r="BX806" t="str">
        <f t="shared" si="826"/>
        <v/>
      </c>
      <c r="BY806" t="str">
        <f t="shared" si="827"/>
        <v/>
      </c>
      <c r="BZ806" t="str">
        <f t="shared" si="828"/>
        <v/>
      </c>
      <c r="CA806" t="str">
        <f t="shared" si="829"/>
        <v/>
      </c>
      <c r="CB806" t="str">
        <f t="shared" si="830"/>
        <v/>
      </c>
      <c r="CC806" t="str">
        <f t="shared" si="831"/>
        <v/>
      </c>
      <c r="CD806" t="str">
        <f t="shared" si="832"/>
        <v/>
      </c>
      <c r="CF806"/>
      <c r="CG806" s="36" t="str">
        <f t="shared" si="792"/>
        <v/>
      </c>
      <c r="CH806" s="36" t="str">
        <f t="shared" si="793"/>
        <v/>
      </c>
      <c r="CI806" s="36" t="str">
        <f t="shared" si="794"/>
        <v/>
      </c>
      <c r="CJ806" s="36" t="str">
        <f t="shared" si="795"/>
        <v/>
      </c>
      <c r="CK806" s="36" t="str">
        <f t="shared" si="796"/>
        <v/>
      </c>
    </row>
    <row r="807" spans="1:89">
      <c r="A807">
        <f t="shared" si="833"/>
        <v>798</v>
      </c>
      <c r="B807" s="1" t="str">
        <f t="shared" si="834"/>
        <v>Mi</v>
      </c>
      <c r="C807" s="2" t="str">
        <f t="shared" si="835"/>
        <v>12</v>
      </c>
      <c r="D807" s="50">
        <v>42095.5</v>
      </c>
      <c r="E807" s="51"/>
      <c r="F807" s="52"/>
      <c r="G807" s="52"/>
      <c r="H807" s="13" t="str">
        <f t="shared" si="840"/>
        <v/>
      </c>
      <c r="I807" s="13" t="str">
        <f t="shared" si="836"/>
        <v/>
      </c>
      <c r="J807" s="13" t="str">
        <f t="shared" si="841"/>
        <v/>
      </c>
      <c r="K807" s="3" t="str">
        <f t="shared" si="842"/>
        <v/>
      </c>
      <c r="L807" s="4" t="str">
        <f t="shared" si="843"/>
        <v/>
      </c>
      <c r="M807" s="52"/>
      <c r="N807" s="52"/>
      <c r="O807" s="13" t="str">
        <f t="shared" si="844"/>
        <v/>
      </c>
      <c r="P807" s="4" t="str">
        <f t="shared" si="845"/>
        <v/>
      </c>
      <c r="Q807" s="4" t="str">
        <f t="shared" si="846"/>
        <v/>
      </c>
      <c r="S807" s="5"/>
      <c r="T807" s="52"/>
      <c r="U807" s="52"/>
      <c r="V807" s="52"/>
      <c r="W807" s="52"/>
      <c r="X807" s="52"/>
      <c r="Y807" s="52"/>
      <c r="Z807" s="13" t="str">
        <f t="shared" si="839"/>
        <v/>
      </c>
      <c r="AA807" s="53" t="str">
        <f t="shared" si="790"/>
        <v/>
      </c>
      <c r="AB807" s="13" t="str">
        <f t="shared" si="848"/>
        <v/>
      </c>
      <c r="AC807" s="13" t="str">
        <f t="shared" si="850"/>
        <v/>
      </c>
      <c r="AD807" s="13" t="b">
        <f t="shared" si="851"/>
        <v>0</v>
      </c>
      <c r="AE807" t="e">
        <f t="shared" si="849"/>
        <v>#VALUE!</v>
      </c>
      <c r="AF807" t="str">
        <f t="shared" si="837"/>
        <v/>
      </c>
      <c r="AG807" t="b">
        <f t="shared" si="852"/>
        <v>0</v>
      </c>
      <c r="AI807" s="41">
        <f>SUM($AG$11:AG807)</f>
        <v>-160</v>
      </c>
      <c r="AJ807" s="36">
        <f>SUM($AA$10:AA807)</f>
        <v>692.6</v>
      </c>
      <c r="AK807" s="42">
        <f>SUM($AL$11:AL807)</f>
        <v>390</v>
      </c>
      <c r="AL807" t="b">
        <f t="shared" si="847"/>
        <v>0</v>
      </c>
      <c r="AN807">
        <f>SUM(AS$11:BJ807)</f>
        <v>1064</v>
      </c>
      <c r="AO807">
        <f>SUM(BM$11:CD807)</f>
        <v>560</v>
      </c>
      <c r="AP807">
        <f t="shared" si="838"/>
        <v>692.6</v>
      </c>
      <c r="AR807" t="str">
        <f t="shared" si="791"/>
        <v/>
      </c>
      <c r="AS807" t="str">
        <f t="shared" si="797"/>
        <v/>
      </c>
      <c r="AT807" t="str">
        <f t="shared" si="798"/>
        <v/>
      </c>
      <c r="AU807" t="str">
        <f t="shared" si="799"/>
        <v/>
      </c>
      <c r="AV807" t="str">
        <f t="shared" si="800"/>
        <v/>
      </c>
      <c r="AW807" t="str">
        <f t="shared" si="801"/>
        <v/>
      </c>
      <c r="AX807" t="str">
        <f t="shared" si="802"/>
        <v/>
      </c>
      <c r="AY807" t="str">
        <f t="shared" si="803"/>
        <v/>
      </c>
      <c r="AZ807" t="str">
        <f t="shared" si="804"/>
        <v/>
      </c>
      <c r="BA807" t="str">
        <f t="shared" si="805"/>
        <v/>
      </c>
      <c r="BB807" t="str">
        <f t="shared" si="806"/>
        <v/>
      </c>
      <c r="BC807" t="str">
        <f t="shared" si="807"/>
        <v/>
      </c>
      <c r="BD807" t="str">
        <f t="shared" si="808"/>
        <v/>
      </c>
      <c r="BE807" t="str">
        <f t="shared" si="809"/>
        <v/>
      </c>
      <c r="BF807" t="str">
        <f t="shared" si="810"/>
        <v/>
      </c>
      <c r="BG807" t="str">
        <f t="shared" si="811"/>
        <v/>
      </c>
      <c r="BH807" t="str">
        <f t="shared" si="812"/>
        <v/>
      </c>
      <c r="BI807" t="str">
        <f t="shared" si="813"/>
        <v/>
      </c>
      <c r="BJ807" t="str">
        <f t="shared" si="814"/>
        <v/>
      </c>
      <c r="BM807" t="str">
        <f t="shared" si="815"/>
        <v/>
      </c>
      <c r="BN807" t="str">
        <f t="shared" si="816"/>
        <v/>
      </c>
      <c r="BO807" t="str">
        <f t="shared" si="817"/>
        <v/>
      </c>
      <c r="BP807" t="str">
        <f t="shared" si="818"/>
        <v/>
      </c>
      <c r="BQ807" t="str">
        <f t="shared" si="819"/>
        <v/>
      </c>
      <c r="BR807" t="str">
        <f t="shared" si="820"/>
        <v/>
      </c>
      <c r="BS807" t="str">
        <f t="shared" si="821"/>
        <v/>
      </c>
      <c r="BT807" t="str">
        <f t="shared" si="822"/>
        <v/>
      </c>
      <c r="BU807" t="str">
        <f t="shared" si="823"/>
        <v/>
      </c>
      <c r="BV807" t="str">
        <f t="shared" si="824"/>
        <v/>
      </c>
      <c r="BW807" t="str">
        <f t="shared" si="825"/>
        <v/>
      </c>
      <c r="BX807" t="str">
        <f t="shared" si="826"/>
        <v/>
      </c>
      <c r="BY807" t="str">
        <f t="shared" si="827"/>
        <v/>
      </c>
      <c r="BZ807" t="str">
        <f t="shared" si="828"/>
        <v/>
      </c>
      <c r="CA807" t="str">
        <f t="shared" si="829"/>
        <v/>
      </c>
      <c r="CB807" t="str">
        <f t="shared" si="830"/>
        <v/>
      </c>
      <c r="CC807" t="str">
        <f t="shared" si="831"/>
        <v/>
      </c>
      <c r="CD807" t="str">
        <f t="shared" si="832"/>
        <v/>
      </c>
      <c r="CF807"/>
      <c r="CG807" s="36" t="str">
        <f t="shared" si="792"/>
        <v/>
      </c>
      <c r="CH807" s="36" t="str">
        <f t="shared" si="793"/>
        <v/>
      </c>
      <c r="CI807" s="36" t="str">
        <f t="shared" si="794"/>
        <v/>
      </c>
      <c r="CJ807" s="36" t="str">
        <f t="shared" si="795"/>
        <v/>
      </c>
      <c r="CK807" s="36" t="str">
        <f t="shared" si="796"/>
        <v/>
      </c>
    </row>
    <row r="808" spans="1:89">
      <c r="A808">
        <f t="shared" si="833"/>
        <v>799</v>
      </c>
      <c r="B808" s="1" t="str">
        <f t="shared" si="834"/>
        <v>Mi</v>
      </c>
      <c r="C808" s="2" t="str">
        <f t="shared" si="835"/>
        <v>12</v>
      </c>
      <c r="D808" s="50">
        <v>42095.5</v>
      </c>
      <c r="E808" s="51"/>
      <c r="F808" s="52"/>
      <c r="G808" s="52"/>
      <c r="H808" s="13" t="str">
        <f t="shared" si="840"/>
        <v/>
      </c>
      <c r="I808" s="13" t="str">
        <f t="shared" si="836"/>
        <v/>
      </c>
      <c r="J808" s="13" t="str">
        <f t="shared" si="841"/>
        <v/>
      </c>
      <c r="K808" s="3" t="str">
        <f t="shared" si="842"/>
        <v/>
      </c>
      <c r="L808" s="4" t="str">
        <f t="shared" si="843"/>
        <v/>
      </c>
      <c r="M808" s="52"/>
      <c r="N808" s="52"/>
      <c r="O808" s="13" t="str">
        <f t="shared" si="844"/>
        <v/>
      </c>
      <c r="P808" s="4" t="str">
        <f t="shared" si="845"/>
        <v/>
      </c>
      <c r="Q808" s="4" t="str">
        <f t="shared" si="846"/>
        <v/>
      </c>
      <c r="S808" s="5"/>
      <c r="T808" s="52"/>
      <c r="U808" s="52"/>
      <c r="V808" s="52"/>
      <c r="W808" s="52"/>
      <c r="X808" s="52"/>
      <c r="Y808" s="52"/>
      <c r="Z808" s="13" t="str">
        <f t="shared" si="839"/>
        <v/>
      </c>
      <c r="AA808" s="53" t="str">
        <f t="shared" si="790"/>
        <v/>
      </c>
      <c r="AB808" s="13" t="str">
        <f t="shared" si="848"/>
        <v/>
      </c>
      <c r="AC808" s="13" t="str">
        <f t="shared" si="850"/>
        <v/>
      </c>
      <c r="AD808" s="13" t="b">
        <f t="shared" si="851"/>
        <v>0</v>
      </c>
      <c r="AE808" t="e">
        <f t="shared" si="849"/>
        <v>#VALUE!</v>
      </c>
      <c r="AF808" t="str">
        <f t="shared" si="837"/>
        <v/>
      </c>
      <c r="AG808" t="b">
        <f t="shared" si="852"/>
        <v>0</v>
      </c>
      <c r="AI808" s="41">
        <f>SUM($AG$11:AG808)</f>
        <v>-160</v>
      </c>
      <c r="AJ808" s="36">
        <f>SUM($AA$10:AA808)</f>
        <v>692.6</v>
      </c>
      <c r="AK808" s="42">
        <f>SUM($AL$11:AL808)</f>
        <v>390</v>
      </c>
      <c r="AL808" t="b">
        <f t="shared" si="847"/>
        <v>0</v>
      </c>
      <c r="AN808">
        <f>SUM(AS$11:BJ808)</f>
        <v>1064</v>
      </c>
      <c r="AO808">
        <f>SUM(BM$11:CD808)</f>
        <v>560</v>
      </c>
      <c r="AP808">
        <f t="shared" si="838"/>
        <v>692.6</v>
      </c>
      <c r="AR808" t="str">
        <f t="shared" si="791"/>
        <v/>
      </c>
      <c r="AS808" t="str">
        <f t="shared" si="797"/>
        <v/>
      </c>
      <c r="AT808" t="str">
        <f t="shared" si="798"/>
        <v/>
      </c>
      <c r="AU808" t="str">
        <f t="shared" si="799"/>
        <v/>
      </c>
      <c r="AV808" t="str">
        <f t="shared" si="800"/>
        <v/>
      </c>
      <c r="AW808" t="str">
        <f t="shared" si="801"/>
        <v/>
      </c>
      <c r="AX808" t="str">
        <f t="shared" si="802"/>
        <v/>
      </c>
      <c r="AY808" t="str">
        <f t="shared" si="803"/>
        <v/>
      </c>
      <c r="AZ808" t="str">
        <f t="shared" si="804"/>
        <v/>
      </c>
      <c r="BA808" t="str">
        <f t="shared" si="805"/>
        <v/>
      </c>
      <c r="BB808" t="str">
        <f t="shared" si="806"/>
        <v/>
      </c>
      <c r="BC808" t="str">
        <f t="shared" si="807"/>
        <v/>
      </c>
      <c r="BD808" t="str">
        <f t="shared" si="808"/>
        <v/>
      </c>
      <c r="BE808" t="str">
        <f t="shared" si="809"/>
        <v/>
      </c>
      <c r="BF808" t="str">
        <f t="shared" si="810"/>
        <v/>
      </c>
      <c r="BG808" t="str">
        <f t="shared" si="811"/>
        <v/>
      </c>
      <c r="BH808" t="str">
        <f t="shared" si="812"/>
        <v/>
      </c>
      <c r="BI808" t="str">
        <f t="shared" si="813"/>
        <v/>
      </c>
      <c r="BJ808" t="str">
        <f t="shared" si="814"/>
        <v/>
      </c>
      <c r="BM808" t="str">
        <f t="shared" si="815"/>
        <v/>
      </c>
      <c r="BN808" t="str">
        <f t="shared" si="816"/>
        <v/>
      </c>
      <c r="BO808" t="str">
        <f t="shared" si="817"/>
        <v/>
      </c>
      <c r="BP808" t="str">
        <f t="shared" si="818"/>
        <v/>
      </c>
      <c r="BQ808" t="str">
        <f t="shared" si="819"/>
        <v/>
      </c>
      <c r="BR808" t="str">
        <f t="shared" si="820"/>
        <v/>
      </c>
      <c r="BS808" t="str">
        <f t="shared" si="821"/>
        <v/>
      </c>
      <c r="BT808" t="str">
        <f t="shared" si="822"/>
        <v/>
      </c>
      <c r="BU808" t="str">
        <f t="shared" si="823"/>
        <v/>
      </c>
      <c r="BV808" t="str">
        <f t="shared" si="824"/>
        <v/>
      </c>
      <c r="BW808" t="str">
        <f t="shared" si="825"/>
        <v/>
      </c>
      <c r="BX808" t="str">
        <f t="shared" si="826"/>
        <v/>
      </c>
      <c r="BY808" t="str">
        <f t="shared" si="827"/>
        <v/>
      </c>
      <c r="BZ808" t="str">
        <f t="shared" si="828"/>
        <v/>
      </c>
      <c r="CA808" t="str">
        <f t="shared" si="829"/>
        <v/>
      </c>
      <c r="CB808" t="str">
        <f t="shared" si="830"/>
        <v/>
      </c>
      <c r="CC808" t="str">
        <f t="shared" si="831"/>
        <v/>
      </c>
      <c r="CD808" t="str">
        <f t="shared" si="832"/>
        <v/>
      </c>
      <c r="CF808"/>
      <c r="CG808" s="36" t="str">
        <f t="shared" si="792"/>
        <v/>
      </c>
      <c r="CH808" s="36" t="str">
        <f t="shared" si="793"/>
        <v/>
      </c>
      <c r="CI808" s="36" t="str">
        <f t="shared" si="794"/>
        <v/>
      </c>
      <c r="CJ808" s="36" t="str">
        <f t="shared" si="795"/>
        <v/>
      </c>
      <c r="CK808" s="36" t="str">
        <f t="shared" si="796"/>
        <v/>
      </c>
    </row>
    <row r="809" spans="1:89">
      <c r="A809">
        <f t="shared" si="833"/>
        <v>800</v>
      </c>
      <c r="B809" s="1" t="str">
        <f t="shared" si="834"/>
        <v>Mi</v>
      </c>
      <c r="C809" s="2" t="str">
        <f t="shared" si="835"/>
        <v>12</v>
      </c>
      <c r="D809" s="50">
        <v>42095.5</v>
      </c>
      <c r="E809" s="51"/>
      <c r="F809" s="52"/>
      <c r="G809" s="52"/>
      <c r="H809" s="13" t="str">
        <f t="shared" si="840"/>
        <v/>
      </c>
      <c r="I809" s="13" t="str">
        <f t="shared" si="836"/>
        <v/>
      </c>
      <c r="J809" s="13" t="str">
        <f t="shared" si="841"/>
        <v/>
      </c>
      <c r="K809" s="3" t="str">
        <f t="shared" si="842"/>
        <v/>
      </c>
      <c r="L809" s="4" t="str">
        <f t="shared" si="843"/>
        <v/>
      </c>
      <c r="M809" s="52"/>
      <c r="N809" s="52"/>
      <c r="O809" s="13" t="str">
        <f t="shared" si="844"/>
        <v/>
      </c>
      <c r="P809" s="4" t="str">
        <f t="shared" si="845"/>
        <v/>
      </c>
      <c r="Q809" s="4" t="str">
        <f t="shared" si="846"/>
        <v/>
      </c>
      <c r="S809" s="5"/>
      <c r="T809" s="52"/>
      <c r="U809" s="52"/>
      <c r="V809" s="52"/>
      <c r="W809" s="52"/>
      <c r="X809" s="52"/>
      <c r="Y809" s="52"/>
      <c r="Z809" s="13" t="str">
        <f t="shared" si="839"/>
        <v/>
      </c>
      <c r="AA809" s="53" t="str">
        <f t="shared" si="790"/>
        <v/>
      </c>
      <c r="AB809" s="13" t="str">
        <f t="shared" si="848"/>
        <v/>
      </c>
      <c r="AC809" s="13" t="str">
        <f t="shared" si="850"/>
        <v/>
      </c>
      <c r="AD809" s="13" t="b">
        <f t="shared" si="851"/>
        <v>0</v>
      </c>
      <c r="AE809" t="e">
        <f t="shared" si="849"/>
        <v>#VALUE!</v>
      </c>
      <c r="AF809" t="str">
        <f t="shared" si="837"/>
        <v/>
      </c>
      <c r="AG809" t="b">
        <f t="shared" si="852"/>
        <v>0</v>
      </c>
      <c r="AI809" s="41">
        <f>SUM($AG$11:AG809)</f>
        <v>-160</v>
      </c>
      <c r="AJ809" s="36">
        <f>SUM($AA$10:AA809)</f>
        <v>692.6</v>
      </c>
      <c r="AK809" s="42">
        <f>SUM($AL$11:AL809)</f>
        <v>390</v>
      </c>
      <c r="AL809" t="b">
        <f t="shared" si="847"/>
        <v>0</v>
      </c>
      <c r="AN809">
        <f>SUM(AS$11:BJ809)</f>
        <v>1064</v>
      </c>
      <c r="AO809">
        <f>SUM(BM$11:CD809)</f>
        <v>560</v>
      </c>
      <c r="AP809">
        <f t="shared" si="838"/>
        <v>692.6</v>
      </c>
      <c r="AR809" t="str">
        <f t="shared" si="791"/>
        <v/>
      </c>
      <c r="AS809" t="str">
        <f t="shared" si="797"/>
        <v/>
      </c>
      <c r="AT809" t="str">
        <f t="shared" si="798"/>
        <v/>
      </c>
      <c r="AU809" t="str">
        <f t="shared" si="799"/>
        <v/>
      </c>
      <c r="AV809" t="str">
        <f t="shared" si="800"/>
        <v/>
      </c>
      <c r="AW809" t="str">
        <f t="shared" si="801"/>
        <v/>
      </c>
      <c r="AX809" t="str">
        <f t="shared" si="802"/>
        <v/>
      </c>
      <c r="AY809" t="str">
        <f t="shared" si="803"/>
        <v/>
      </c>
      <c r="AZ809" t="str">
        <f t="shared" si="804"/>
        <v/>
      </c>
      <c r="BA809" t="str">
        <f t="shared" si="805"/>
        <v/>
      </c>
      <c r="BB809" t="str">
        <f t="shared" si="806"/>
        <v/>
      </c>
      <c r="BC809" t="str">
        <f t="shared" si="807"/>
        <v/>
      </c>
      <c r="BD809" t="str">
        <f t="shared" si="808"/>
        <v/>
      </c>
      <c r="BE809" t="str">
        <f t="shared" si="809"/>
        <v/>
      </c>
      <c r="BF809" t="str">
        <f t="shared" si="810"/>
        <v/>
      </c>
      <c r="BG809" t="str">
        <f t="shared" si="811"/>
        <v/>
      </c>
      <c r="BH809" t="str">
        <f t="shared" si="812"/>
        <v/>
      </c>
      <c r="BI809" t="str">
        <f t="shared" si="813"/>
        <v/>
      </c>
      <c r="BJ809" t="str">
        <f t="shared" si="814"/>
        <v/>
      </c>
      <c r="BM809" t="str">
        <f t="shared" si="815"/>
        <v/>
      </c>
      <c r="BN809" t="str">
        <f t="shared" si="816"/>
        <v/>
      </c>
      <c r="BO809" t="str">
        <f t="shared" si="817"/>
        <v/>
      </c>
      <c r="BP809" t="str">
        <f t="shared" si="818"/>
        <v/>
      </c>
      <c r="BQ809" t="str">
        <f t="shared" si="819"/>
        <v/>
      </c>
      <c r="BR809" t="str">
        <f t="shared" si="820"/>
        <v/>
      </c>
      <c r="BS809" t="str">
        <f t="shared" si="821"/>
        <v/>
      </c>
      <c r="BT809" t="str">
        <f t="shared" si="822"/>
        <v/>
      </c>
      <c r="BU809" t="str">
        <f t="shared" si="823"/>
        <v/>
      </c>
      <c r="BV809" t="str">
        <f t="shared" si="824"/>
        <v/>
      </c>
      <c r="BW809" t="str">
        <f t="shared" si="825"/>
        <v/>
      </c>
      <c r="BX809" t="str">
        <f t="shared" si="826"/>
        <v/>
      </c>
      <c r="BY809" t="str">
        <f t="shared" si="827"/>
        <v/>
      </c>
      <c r="BZ809" t="str">
        <f t="shared" si="828"/>
        <v/>
      </c>
      <c r="CA809" t="str">
        <f t="shared" si="829"/>
        <v/>
      </c>
      <c r="CB809" t="str">
        <f t="shared" si="830"/>
        <v/>
      </c>
      <c r="CC809" t="str">
        <f t="shared" si="831"/>
        <v/>
      </c>
      <c r="CD809" t="str">
        <f t="shared" si="832"/>
        <v/>
      </c>
      <c r="CF809"/>
      <c r="CG809" s="36" t="str">
        <f t="shared" si="792"/>
        <v/>
      </c>
      <c r="CH809" s="36" t="str">
        <f t="shared" si="793"/>
        <v/>
      </c>
      <c r="CI809" s="36" t="str">
        <f t="shared" si="794"/>
        <v/>
      </c>
      <c r="CJ809" s="36" t="str">
        <f t="shared" si="795"/>
        <v/>
      </c>
      <c r="CK809" s="36" t="str">
        <f t="shared" si="796"/>
        <v/>
      </c>
    </row>
    <row r="810" spans="1:89">
      <c r="A810">
        <f t="shared" si="833"/>
        <v>801</v>
      </c>
      <c r="B810" s="1" t="str">
        <f t="shared" si="834"/>
        <v>Mi</v>
      </c>
      <c r="C810" s="2" t="str">
        <f t="shared" si="835"/>
        <v>12</v>
      </c>
      <c r="D810" s="50">
        <v>42095.5</v>
      </c>
      <c r="E810" s="51"/>
      <c r="F810" s="52"/>
      <c r="G810" s="52"/>
      <c r="H810" s="13" t="str">
        <f t="shared" si="840"/>
        <v/>
      </c>
      <c r="I810" s="13" t="str">
        <f t="shared" si="836"/>
        <v/>
      </c>
      <c r="J810" s="13" t="str">
        <f t="shared" si="841"/>
        <v/>
      </c>
      <c r="K810" s="3" t="str">
        <f t="shared" si="842"/>
        <v/>
      </c>
      <c r="L810" s="4" t="str">
        <f t="shared" si="843"/>
        <v/>
      </c>
      <c r="M810" s="52"/>
      <c r="N810" s="52"/>
      <c r="O810" s="13" t="str">
        <f t="shared" si="844"/>
        <v/>
      </c>
      <c r="P810" s="4" t="str">
        <f t="shared" si="845"/>
        <v/>
      </c>
      <c r="Q810" s="4" t="str">
        <f t="shared" si="846"/>
        <v/>
      </c>
      <c r="S810" s="5"/>
      <c r="T810" s="52"/>
      <c r="U810" s="52"/>
      <c r="V810" s="52"/>
      <c r="W810" s="52"/>
      <c r="X810" s="52"/>
      <c r="Y810" s="52"/>
      <c r="Z810" s="13" t="str">
        <f t="shared" si="839"/>
        <v/>
      </c>
      <c r="AA810" s="53" t="str">
        <f t="shared" si="790"/>
        <v/>
      </c>
      <c r="AB810" s="13" t="str">
        <f t="shared" si="848"/>
        <v/>
      </c>
      <c r="AC810" s="13" t="str">
        <f t="shared" si="850"/>
        <v/>
      </c>
      <c r="AD810" s="13" t="b">
        <f t="shared" si="851"/>
        <v>0</v>
      </c>
      <c r="AE810" t="e">
        <f t="shared" si="849"/>
        <v>#VALUE!</v>
      </c>
      <c r="AF810" t="str">
        <f t="shared" si="837"/>
        <v/>
      </c>
      <c r="AG810" t="b">
        <f t="shared" si="852"/>
        <v>0</v>
      </c>
      <c r="AI810" s="41">
        <f>SUM($AG$11:AG810)</f>
        <v>-160</v>
      </c>
      <c r="AJ810" s="36">
        <f>SUM($AA$10:AA810)</f>
        <v>692.6</v>
      </c>
      <c r="AK810" s="42">
        <f>SUM($AL$11:AL810)</f>
        <v>390</v>
      </c>
      <c r="AL810" t="b">
        <f t="shared" si="847"/>
        <v>0</v>
      </c>
      <c r="AN810">
        <f>SUM(AS$11:BJ810)</f>
        <v>1064</v>
      </c>
      <c r="AO810">
        <f>SUM(BM$11:CD810)</f>
        <v>560</v>
      </c>
      <c r="AP810">
        <f t="shared" si="838"/>
        <v>692.6</v>
      </c>
      <c r="AR810" t="str">
        <f t="shared" si="791"/>
        <v/>
      </c>
      <c r="AS810" t="str">
        <f t="shared" si="797"/>
        <v/>
      </c>
      <c r="AT810" t="str">
        <f t="shared" si="798"/>
        <v/>
      </c>
      <c r="AU810" t="str">
        <f t="shared" si="799"/>
        <v/>
      </c>
      <c r="AV810" t="str">
        <f t="shared" si="800"/>
        <v/>
      </c>
      <c r="AW810" t="str">
        <f t="shared" si="801"/>
        <v/>
      </c>
      <c r="AX810" t="str">
        <f t="shared" si="802"/>
        <v/>
      </c>
      <c r="AY810" t="str">
        <f t="shared" si="803"/>
        <v/>
      </c>
      <c r="AZ810" t="str">
        <f t="shared" si="804"/>
        <v/>
      </c>
      <c r="BA810" t="str">
        <f t="shared" si="805"/>
        <v/>
      </c>
      <c r="BB810" t="str">
        <f t="shared" si="806"/>
        <v/>
      </c>
      <c r="BC810" t="str">
        <f t="shared" si="807"/>
        <v/>
      </c>
      <c r="BD810" t="str">
        <f t="shared" si="808"/>
        <v/>
      </c>
      <c r="BE810" t="str">
        <f t="shared" si="809"/>
        <v/>
      </c>
      <c r="BF810" t="str">
        <f t="shared" si="810"/>
        <v/>
      </c>
      <c r="BG810" t="str">
        <f t="shared" si="811"/>
        <v/>
      </c>
      <c r="BH810" t="str">
        <f t="shared" si="812"/>
        <v/>
      </c>
      <c r="BI810" t="str">
        <f t="shared" si="813"/>
        <v/>
      </c>
      <c r="BJ810" t="str">
        <f t="shared" si="814"/>
        <v/>
      </c>
      <c r="BM810" t="str">
        <f t="shared" si="815"/>
        <v/>
      </c>
      <c r="BN810" t="str">
        <f t="shared" si="816"/>
        <v/>
      </c>
      <c r="BO810" t="str">
        <f t="shared" si="817"/>
        <v/>
      </c>
      <c r="BP810" t="str">
        <f t="shared" si="818"/>
        <v/>
      </c>
      <c r="BQ810" t="str">
        <f t="shared" si="819"/>
        <v/>
      </c>
      <c r="BR810" t="str">
        <f t="shared" si="820"/>
        <v/>
      </c>
      <c r="BS810" t="str">
        <f t="shared" si="821"/>
        <v/>
      </c>
      <c r="BT810" t="str">
        <f t="shared" si="822"/>
        <v/>
      </c>
      <c r="BU810" t="str">
        <f t="shared" si="823"/>
        <v/>
      </c>
      <c r="BV810" t="str">
        <f t="shared" si="824"/>
        <v/>
      </c>
      <c r="BW810" t="str">
        <f t="shared" si="825"/>
        <v/>
      </c>
      <c r="BX810" t="str">
        <f t="shared" si="826"/>
        <v/>
      </c>
      <c r="BY810" t="str">
        <f t="shared" si="827"/>
        <v/>
      </c>
      <c r="BZ810" t="str">
        <f t="shared" si="828"/>
        <v/>
      </c>
      <c r="CA810" t="str">
        <f t="shared" si="829"/>
        <v/>
      </c>
      <c r="CB810" t="str">
        <f t="shared" si="830"/>
        <v/>
      </c>
      <c r="CC810" t="str">
        <f t="shared" si="831"/>
        <v/>
      </c>
      <c r="CD810" t="str">
        <f t="shared" si="832"/>
        <v/>
      </c>
      <c r="CF810"/>
      <c r="CG810" s="36" t="str">
        <f t="shared" si="792"/>
        <v/>
      </c>
      <c r="CH810" s="36" t="str">
        <f t="shared" si="793"/>
        <v/>
      </c>
      <c r="CI810" s="36" t="str">
        <f t="shared" si="794"/>
        <v/>
      </c>
      <c r="CJ810" s="36" t="str">
        <f t="shared" si="795"/>
        <v/>
      </c>
      <c r="CK810" s="36" t="str">
        <f t="shared" si="796"/>
        <v/>
      </c>
    </row>
    <row r="811" spans="1:89">
      <c r="A811">
        <f t="shared" si="833"/>
        <v>802</v>
      </c>
      <c r="B811" s="1" t="str">
        <f t="shared" si="834"/>
        <v>Mi</v>
      </c>
      <c r="C811" s="2" t="str">
        <f t="shared" si="835"/>
        <v>12</v>
      </c>
      <c r="D811" s="50">
        <v>42095.5</v>
      </c>
      <c r="E811" s="51"/>
      <c r="F811" s="52"/>
      <c r="G811" s="52"/>
      <c r="H811" s="13" t="str">
        <f t="shared" si="840"/>
        <v/>
      </c>
      <c r="I811" s="13" t="str">
        <f t="shared" si="836"/>
        <v/>
      </c>
      <c r="J811" s="13" t="str">
        <f t="shared" si="841"/>
        <v/>
      </c>
      <c r="K811" s="3" t="str">
        <f t="shared" si="842"/>
        <v/>
      </c>
      <c r="L811" s="4" t="str">
        <f t="shared" si="843"/>
        <v/>
      </c>
      <c r="M811" s="52"/>
      <c r="N811" s="52"/>
      <c r="O811" s="13" t="str">
        <f t="shared" si="844"/>
        <v/>
      </c>
      <c r="P811" s="4" t="str">
        <f t="shared" si="845"/>
        <v/>
      </c>
      <c r="Q811" s="4" t="str">
        <f t="shared" si="846"/>
        <v/>
      </c>
      <c r="S811" s="5"/>
      <c r="T811" s="52"/>
      <c r="U811" s="52"/>
      <c r="V811" s="52"/>
      <c r="W811" s="52"/>
      <c r="X811" s="52"/>
      <c r="Y811" s="52"/>
      <c r="Z811" s="13" t="str">
        <f t="shared" si="839"/>
        <v/>
      </c>
      <c r="AA811" s="53" t="str">
        <f t="shared" si="790"/>
        <v/>
      </c>
      <c r="AB811" s="13" t="str">
        <f t="shared" si="848"/>
        <v/>
      </c>
      <c r="AC811" s="13" t="str">
        <f t="shared" si="850"/>
        <v/>
      </c>
      <c r="AD811" s="13" t="b">
        <f t="shared" si="851"/>
        <v>0</v>
      </c>
      <c r="AE811" t="e">
        <f t="shared" si="849"/>
        <v>#VALUE!</v>
      </c>
      <c r="AF811" t="str">
        <f t="shared" si="837"/>
        <v/>
      </c>
      <c r="AG811" t="b">
        <f t="shared" si="852"/>
        <v>0</v>
      </c>
      <c r="AI811" s="41">
        <f>SUM($AG$11:AG811)</f>
        <v>-160</v>
      </c>
      <c r="AJ811" s="36">
        <f>SUM($AA$10:AA811)</f>
        <v>692.6</v>
      </c>
      <c r="AK811" s="42">
        <f>SUM($AL$11:AL811)</f>
        <v>390</v>
      </c>
      <c r="AL811" t="b">
        <f t="shared" si="847"/>
        <v>0</v>
      </c>
      <c r="AN811">
        <f>SUM(AS$11:BJ811)</f>
        <v>1064</v>
      </c>
      <c r="AO811">
        <f>SUM(BM$11:CD811)</f>
        <v>560</v>
      </c>
      <c r="AP811">
        <f t="shared" si="838"/>
        <v>692.6</v>
      </c>
      <c r="AR811" t="str">
        <f t="shared" si="791"/>
        <v/>
      </c>
      <c r="AS811" t="str">
        <f t="shared" si="797"/>
        <v/>
      </c>
      <c r="AT811" t="str">
        <f t="shared" si="798"/>
        <v/>
      </c>
      <c r="AU811" t="str">
        <f t="shared" si="799"/>
        <v/>
      </c>
      <c r="AV811" t="str">
        <f t="shared" si="800"/>
        <v/>
      </c>
      <c r="AW811" t="str">
        <f t="shared" si="801"/>
        <v/>
      </c>
      <c r="AX811" t="str">
        <f t="shared" si="802"/>
        <v/>
      </c>
      <c r="AY811" t="str">
        <f t="shared" si="803"/>
        <v/>
      </c>
      <c r="AZ811" t="str">
        <f t="shared" si="804"/>
        <v/>
      </c>
      <c r="BA811" t="str">
        <f t="shared" si="805"/>
        <v/>
      </c>
      <c r="BB811" t="str">
        <f t="shared" si="806"/>
        <v/>
      </c>
      <c r="BC811" t="str">
        <f t="shared" si="807"/>
        <v/>
      </c>
      <c r="BD811" t="str">
        <f t="shared" si="808"/>
        <v/>
      </c>
      <c r="BE811" t="str">
        <f t="shared" si="809"/>
        <v/>
      </c>
      <c r="BF811" t="str">
        <f t="shared" si="810"/>
        <v/>
      </c>
      <c r="BG811" t="str">
        <f t="shared" si="811"/>
        <v/>
      </c>
      <c r="BH811" t="str">
        <f t="shared" si="812"/>
        <v/>
      </c>
      <c r="BI811" t="str">
        <f t="shared" si="813"/>
        <v/>
      </c>
      <c r="BJ811" t="str">
        <f t="shared" si="814"/>
        <v/>
      </c>
      <c r="BM811" t="str">
        <f t="shared" si="815"/>
        <v/>
      </c>
      <c r="BN811" t="str">
        <f t="shared" si="816"/>
        <v/>
      </c>
      <c r="BO811" t="str">
        <f t="shared" si="817"/>
        <v/>
      </c>
      <c r="BP811" t="str">
        <f t="shared" si="818"/>
        <v/>
      </c>
      <c r="BQ811" t="str">
        <f t="shared" si="819"/>
        <v/>
      </c>
      <c r="BR811" t="str">
        <f t="shared" si="820"/>
        <v/>
      </c>
      <c r="BS811" t="str">
        <f t="shared" si="821"/>
        <v/>
      </c>
      <c r="BT811" t="str">
        <f t="shared" si="822"/>
        <v/>
      </c>
      <c r="BU811" t="str">
        <f t="shared" si="823"/>
        <v/>
      </c>
      <c r="BV811" t="str">
        <f t="shared" si="824"/>
        <v/>
      </c>
      <c r="BW811" t="str">
        <f t="shared" si="825"/>
        <v/>
      </c>
      <c r="BX811" t="str">
        <f t="shared" si="826"/>
        <v/>
      </c>
      <c r="BY811" t="str">
        <f t="shared" si="827"/>
        <v/>
      </c>
      <c r="BZ811" t="str">
        <f t="shared" si="828"/>
        <v/>
      </c>
      <c r="CA811" t="str">
        <f t="shared" si="829"/>
        <v/>
      </c>
      <c r="CB811" t="str">
        <f t="shared" si="830"/>
        <v/>
      </c>
      <c r="CC811" t="str">
        <f t="shared" si="831"/>
        <v/>
      </c>
      <c r="CD811" t="str">
        <f t="shared" si="832"/>
        <v/>
      </c>
      <c r="CF811"/>
      <c r="CG811" s="36" t="str">
        <f t="shared" si="792"/>
        <v/>
      </c>
      <c r="CH811" s="36" t="str">
        <f t="shared" si="793"/>
        <v/>
      </c>
      <c r="CI811" s="36" t="str">
        <f t="shared" si="794"/>
        <v/>
      </c>
      <c r="CJ811" s="36" t="str">
        <f t="shared" si="795"/>
        <v/>
      </c>
      <c r="CK811" s="36" t="str">
        <f t="shared" si="796"/>
        <v/>
      </c>
    </row>
    <row r="812" spans="1:89">
      <c r="A812">
        <f t="shared" si="833"/>
        <v>803</v>
      </c>
      <c r="B812" s="1" t="str">
        <f t="shared" si="834"/>
        <v>Mi</v>
      </c>
      <c r="C812" s="2" t="str">
        <f t="shared" si="835"/>
        <v>12</v>
      </c>
      <c r="D812" s="50">
        <v>42095.5</v>
      </c>
      <c r="E812" s="51"/>
      <c r="F812" s="52"/>
      <c r="G812" s="52"/>
      <c r="H812" s="13" t="str">
        <f t="shared" si="840"/>
        <v/>
      </c>
      <c r="I812" s="13" t="str">
        <f t="shared" si="836"/>
        <v/>
      </c>
      <c r="J812" s="13" t="str">
        <f t="shared" si="841"/>
        <v/>
      </c>
      <c r="K812" s="3" t="str">
        <f t="shared" si="842"/>
        <v/>
      </c>
      <c r="L812" s="4" t="str">
        <f t="shared" si="843"/>
        <v/>
      </c>
      <c r="M812" s="52"/>
      <c r="N812" s="52"/>
      <c r="O812" s="13" t="str">
        <f t="shared" si="844"/>
        <v/>
      </c>
      <c r="P812" s="4" t="str">
        <f t="shared" si="845"/>
        <v/>
      </c>
      <c r="Q812" s="4" t="str">
        <f t="shared" si="846"/>
        <v/>
      </c>
      <c r="S812" s="5"/>
      <c r="T812" s="52"/>
      <c r="U812" s="52"/>
      <c r="V812" s="52"/>
      <c r="W812" s="52"/>
      <c r="X812" s="52"/>
      <c r="Y812" s="52"/>
      <c r="Z812" s="13" t="str">
        <f t="shared" si="839"/>
        <v/>
      </c>
      <c r="AA812" s="53" t="str">
        <f t="shared" si="790"/>
        <v/>
      </c>
      <c r="AB812" s="13" t="str">
        <f t="shared" si="848"/>
        <v/>
      </c>
      <c r="AC812" s="13" t="str">
        <f t="shared" si="850"/>
        <v/>
      </c>
      <c r="AD812" s="13" t="b">
        <f t="shared" si="851"/>
        <v>0</v>
      </c>
      <c r="AE812" t="e">
        <f t="shared" si="849"/>
        <v>#VALUE!</v>
      </c>
      <c r="AF812" t="str">
        <f t="shared" si="837"/>
        <v/>
      </c>
      <c r="AG812" t="b">
        <f t="shared" si="852"/>
        <v>0</v>
      </c>
      <c r="AI812" s="41">
        <f>SUM($AG$11:AG812)</f>
        <v>-160</v>
      </c>
      <c r="AJ812" s="36">
        <f>SUM($AA$10:AA812)</f>
        <v>692.6</v>
      </c>
      <c r="AK812" s="42">
        <f>SUM($AL$11:AL812)</f>
        <v>390</v>
      </c>
      <c r="AL812" t="b">
        <f t="shared" si="847"/>
        <v>0</v>
      </c>
      <c r="AN812">
        <f>SUM(AS$11:BJ812)</f>
        <v>1064</v>
      </c>
      <c r="AO812">
        <f>SUM(BM$11:CD812)</f>
        <v>560</v>
      </c>
      <c r="AP812">
        <f t="shared" si="838"/>
        <v>692.6</v>
      </c>
      <c r="AR812" t="str">
        <f t="shared" si="791"/>
        <v/>
      </c>
      <c r="AS812" t="str">
        <f t="shared" si="797"/>
        <v/>
      </c>
      <c r="AT812" t="str">
        <f t="shared" si="798"/>
        <v/>
      </c>
      <c r="AU812" t="str">
        <f t="shared" si="799"/>
        <v/>
      </c>
      <c r="AV812" t="str">
        <f t="shared" si="800"/>
        <v/>
      </c>
      <c r="AW812" t="str">
        <f t="shared" si="801"/>
        <v/>
      </c>
      <c r="AX812" t="str">
        <f t="shared" si="802"/>
        <v/>
      </c>
      <c r="AY812" t="str">
        <f t="shared" si="803"/>
        <v/>
      </c>
      <c r="AZ812" t="str">
        <f t="shared" si="804"/>
        <v/>
      </c>
      <c r="BA812" t="str">
        <f t="shared" si="805"/>
        <v/>
      </c>
      <c r="BB812" t="str">
        <f t="shared" si="806"/>
        <v/>
      </c>
      <c r="BC812" t="str">
        <f t="shared" si="807"/>
        <v/>
      </c>
      <c r="BD812" t="str">
        <f t="shared" si="808"/>
        <v/>
      </c>
      <c r="BE812" t="str">
        <f t="shared" si="809"/>
        <v/>
      </c>
      <c r="BF812" t="str">
        <f t="shared" si="810"/>
        <v/>
      </c>
      <c r="BG812" t="str">
        <f t="shared" si="811"/>
        <v/>
      </c>
      <c r="BH812" t="str">
        <f t="shared" si="812"/>
        <v/>
      </c>
      <c r="BI812" t="str">
        <f t="shared" si="813"/>
        <v/>
      </c>
      <c r="BJ812" t="str">
        <f t="shared" si="814"/>
        <v/>
      </c>
      <c r="BM812" t="str">
        <f t="shared" si="815"/>
        <v/>
      </c>
      <c r="BN812" t="str">
        <f t="shared" si="816"/>
        <v/>
      </c>
      <c r="BO812" t="str">
        <f t="shared" si="817"/>
        <v/>
      </c>
      <c r="BP812" t="str">
        <f t="shared" si="818"/>
        <v/>
      </c>
      <c r="BQ812" t="str">
        <f t="shared" si="819"/>
        <v/>
      </c>
      <c r="BR812" t="str">
        <f t="shared" si="820"/>
        <v/>
      </c>
      <c r="BS812" t="str">
        <f t="shared" si="821"/>
        <v/>
      </c>
      <c r="BT812" t="str">
        <f t="shared" si="822"/>
        <v/>
      </c>
      <c r="BU812" t="str">
        <f t="shared" si="823"/>
        <v/>
      </c>
      <c r="BV812" t="str">
        <f t="shared" si="824"/>
        <v/>
      </c>
      <c r="BW812" t="str">
        <f t="shared" si="825"/>
        <v/>
      </c>
      <c r="BX812" t="str">
        <f t="shared" si="826"/>
        <v/>
      </c>
      <c r="BY812" t="str">
        <f t="shared" si="827"/>
        <v/>
      </c>
      <c r="BZ812" t="str">
        <f t="shared" si="828"/>
        <v/>
      </c>
      <c r="CA812" t="str">
        <f t="shared" si="829"/>
        <v/>
      </c>
      <c r="CB812" t="str">
        <f t="shared" si="830"/>
        <v/>
      </c>
      <c r="CC812" t="str">
        <f t="shared" si="831"/>
        <v/>
      </c>
      <c r="CD812" t="str">
        <f t="shared" si="832"/>
        <v/>
      </c>
      <c r="CF812"/>
      <c r="CG812" s="36" t="str">
        <f t="shared" si="792"/>
        <v/>
      </c>
      <c r="CH812" s="36" t="str">
        <f t="shared" si="793"/>
        <v/>
      </c>
      <c r="CI812" s="36" t="str">
        <f t="shared" si="794"/>
        <v/>
      </c>
      <c r="CJ812" s="36" t="str">
        <f t="shared" si="795"/>
        <v/>
      </c>
      <c r="CK812" s="36" t="str">
        <f t="shared" si="796"/>
        <v/>
      </c>
    </row>
    <row r="813" spans="1:89">
      <c r="A813">
        <f t="shared" si="833"/>
        <v>804</v>
      </c>
      <c r="B813" s="1" t="str">
        <f t="shared" si="834"/>
        <v>Mi</v>
      </c>
      <c r="C813" s="2" t="str">
        <f t="shared" si="835"/>
        <v>12</v>
      </c>
      <c r="D813" s="50">
        <v>42095.5</v>
      </c>
      <c r="E813" s="51"/>
      <c r="F813" s="52"/>
      <c r="G813" s="52"/>
      <c r="H813" s="13" t="str">
        <f t="shared" si="840"/>
        <v/>
      </c>
      <c r="I813" s="13" t="str">
        <f t="shared" si="836"/>
        <v/>
      </c>
      <c r="J813" s="13" t="str">
        <f t="shared" si="841"/>
        <v/>
      </c>
      <c r="K813" s="3" t="str">
        <f t="shared" si="842"/>
        <v/>
      </c>
      <c r="L813" s="4" t="str">
        <f t="shared" si="843"/>
        <v/>
      </c>
      <c r="M813" s="52"/>
      <c r="N813" s="52"/>
      <c r="O813" s="13" t="str">
        <f t="shared" si="844"/>
        <v/>
      </c>
      <c r="P813" s="4" t="str">
        <f t="shared" si="845"/>
        <v/>
      </c>
      <c r="Q813" s="4" t="str">
        <f t="shared" si="846"/>
        <v/>
      </c>
      <c r="S813" s="5"/>
      <c r="T813" s="52"/>
      <c r="U813" s="52"/>
      <c r="V813" s="52"/>
      <c r="W813" s="52"/>
      <c r="X813" s="52"/>
      <c r="Y813" s="52"/>
      <c r="Z813" s="13" t="str">
        <f t="shared" si="839"/>
        <v/>
      </c>
      <c r="AA813" s="53" t="str">
        <f t="shared" ref="AA813:AA876" si="853">IF(E813="","",IF(D812=D813,((M812*Z812)+(M813*Z813))/SUM(M812:M813),Z813))</f>
        <v/>
      </c>
      <c r="AB813" s="13" t="str">
        <f t="shared" si="848"/>
        <v/>
      </c>
      <c r="AC813" s="13" t="str">
        <f t="shared" si="850"/>
        <v/>
      </c>
      <c r="AD813" s="13" t="b">
        <f t="shared" si="851"/>
        <v>0</v>
      </c>
      <c r="AE813" t="e">
        <f t="shared" si="849"/>
        <v>#VALUE!</v>
      </c>
      <c r="AF813" t="str">
        <f t="shared" si="837"/>
        <v/>
      </c>
      <c r="AG813" t="b">
        <f t="shared" si="852"/>
        <v>0</v>
      </c>
      <c r="AI813" s="41">
        <f>SUM($AG$11:AG813)</f>
        <v>-160</v>
      </c>
      <c r="AJ813" s="36">
        <f>SUM($AA$10:AA813)</f>
        <v>692.6</v>
      </c>
      <c r="AK813" s="42">
        <f>SUM($AL$11:AL813)</f>
        <v>390</v>
      </c>
      <c r="AL813" t="b">
        <f t="shared" si="847"/>
        <v>0</v>
      </c>
      <c r="AN813">
        <f>SUM(AS$11:BJ813)</f>
        <v>1064</v>
      </c>
      <c r="AO813">
        <f>SUM(BM$11:CD813)</f>
        <v>560</v>
      </c>
      <c r="AP813">
        <f t="shared" si="838"/>
        <v>692.6</v>
      </c>
      <c r="AR813" t="str">
        <f t="shared" si="791"/>
        <v/>
      </c>
      <c r="AS813" t="str">
        <f t="shared" si="797"/>
        <v/>
      </c>
      <c r="AT813" t="str">
        <f t="shared" si="798"/>
        <v/>
      </c>
      <c r="AU813" t="str">
        <f t="shared" si="799"/>
        <v/>
      </c>
      <c r="AV813" t="str">
        <f t="shared" si="800"/>
        <v/>
      </c>
      <c r="AW813" t="str">
        <f t="shared" si="801"/>
        <v/>
      </c>
      <c r="AX813" t="str">
        <f t="shared" si="802"/>
        <v/>
      </c>
      <c r="AY813" t="str">
        <f t="shared" si="803"/>
        <v/>
      </c>
      <c r="AZ813" t="str">
        <f t="shared" si="804"/>
        <v/>
      </c>
      <c r="BA813" t="str">
        <f t="shared" si="805"/>
        <v/>
      </c>
      <c r="BB813" t="str">
        <f t="shared" si="806"/>
        <v/>
      </c>
      <c r="BC813" t="str">
        <f t="shared" si="807"/>
        <v/>
      </c>
      <c r="BD813" t="str">
        <f t="shared" si="808"/>
        <v/>
      </c>
      <c r="BE813" t="str">
        <f t="shared" si="809"/>
        <v/>
      </c>
      <c r="BF813" t="str">
        <f t="shared" si="810"/>
        <v/>
      </c>
      <c r="BG813" t="str">
        <f t="shared" si="811"/>
        <v/>
      </c>
      <c r="BH813" t="str">
        <f t="shared" si="812"/>
        <v/>
      </c>
      <c r="BI813" t="str">
        <f t="shared" si="813"/>
        <v/>
      </c>
      <c r="BJ813" t="str">
        <f t="shared" si="814"/>
        <v/>
      </c>
      <c r="BM813" t="str">
        <f t="shared" si="815"/>
        <v/>
      </c>
      <c r="BN813" t="str">
        <f t="shared" si="816"/>
        <v/>
      </c>
      <c r="BO813" t="str">
        <f t="shared" si="817"/>
        <v/>
      </c>
      <c r="BP813" t="str">
        <f t="shared" si="818"/>
        <v/>
      </c>
      <c r="BQ813" t="str">
        <f t="shared" si="819"/>
        <v/>
      </c>
      <c r="BR813" t="str">
        <f t="shared" si="820"/>
        <v/>
      </c>
      <c r="BS813" t="str">
        <f t="shared" si="821"/>
        <v/>
      </c>
      <c r="BT813" t="str">
        <f t="shared" si="822"/>
        <v/>
      </c>
      <c r="BU813" t="str">
        <f t="shared" si="823"/>
        <v/>
      </c>
      <c r="BV813" t="str">
        <f t="shared" si="824"/>
        <v/>
      </c>
      <c r="BW813" t="str">
        <f t="shared" si="825"/>
        <v/>
      </c>
      <c r="BX813" t="str">
        <f t="shared" si="826"/>
        <v/>
      </c>
      <c r="BY813" t="str">
        <f t="shared" si="827"/>
        <v/>
      </c>
      <c r="BZ813" t="str">
        <f t="shared" si="828"/>
        <v/>
      </c>
      <c r="CA813" t="str">
        <f t="shared" si="829"/>
        <v/>
      </c>
      <c r="CB813" t="str">
        <f t="shared" si="830"/>
        <v/>
      </c>
      <c r="CC813" t="str">
        <f t="shared" si="831"/>
        <v/>
      </c>
      <c r="CD813" t="str">
        <f t="shared" si="832"/>
        <v/>
      </c>
      <c r="CF813"/>
      <c r="CG813" s="36" t="str">
        <f t="shared" si="792"/>
        <v/>
      </c>
      <c r="CH813" s="36" t="str">
        <f t="shared" si="793"/>
        <v/>
      </c>
      <c r="CI813" s="36" t="str">
        <f t="shared" si="794"/>
        <v/>
      </c>
      <c r="CJ813" s="36" t="str">
        <f t="shared" si="795"/>
        <v/>
      </c>
      <c r="CK813" s="36" t="str">
        <f t="shared" si="796"/>
        <v/>
      </c>
    </row>
    <row r="814" spans="1:89">
      <c r="A814">
        <f t="shared" si="833"/>
        <v>805</v>
      </c>
      <c r="B814" s="1" t="str">
        <f t="shared" si="834"/>
        <v>Mi</v>
      </c>
      <c r="C814" s="2" t="str">
        <f t="shared" si="835"/>
        <v>12</v>
      </c>
      <c r="D814" s="50">
        <v>42095.5</v>
      </c>
      <c r="E814" s="51"/>
      <c r="F814" s="52"/>
      <c r="G814" s="52"/>
      <c r="H814" s="13" t="str">
        <f t="shared" si="840"/>
        <v/>
      </c>
      <c r="I814" s="13" t="str">
        <f t="shared" si="836"/>
        <v/>
      </c>
      <c r="J814" s="13" t="str">
        <f t="shared" si="841"/>
        <v/>
      </c>
      <c r="K814" s="3" t="str">
        <f t="shared" si="842"/>
        <v/>
      </c>
      <c r="L814" s="4" t="str">
        <f t="shared" si="843"/>
        <v/>
      </c>
      <c r="M814" s="52"/>
      <c r="N814" s="52"/>
      <c r="O814" s="13" t="str">
        <f t="shared" si="844"/>
        <v/>
      </c>
      <c r="P814" s="4" t="str">
        <f t="shared" si="845"/>
        <v/>
      </c>
      <c r="Q814" s="4" t="str">
        <f t="shared" si="846"/>
        <v/>
      </c>
      <c r="S814" s="5"/>
      <c r="T814" s="52"/>
      <c r="U814" s="52"/>
      <c r="V814" s="52"/>
      <c r="W814" s="52"/>
      <c r="X814" s="52"/>
      <c r="Y814" s="52"/>
      <c r="Z814" s="13" t="str">
        <f t="shared" si="839"/>
        <v/>
      </c>
      <c r="AA814" s="53" t="str">
        <f t="shared" si="853"/>
        <v/>
      </c>
      <c r="AB814" s="13" t="str">
        <f t="shared" si="848"/>
        <v/>
      </c>
      <c r="AC814" s="13" t="str">
        <f t="shared" si="850"/>
        <v/>
      </c>
      <c r="AD814" s="13" t="b">
        <f t="shared" si="851"/>
        <v>0</v>
      </c>
      <c r="AE814" t="e">
        <f t="shared" si="849"/>
        <v>#VALUE!</v>
      </c>
      <c r="AF814" t="str">
        <f t="shared" si="837"/>
        <v/>
      </c>
      <c r="AG814" t="b">
        <f t="shared" si="852"/>
        <v>0</v>
      </c>
      <c r="AI814" s="41">
        <f>SUM($AG$11:AG814)</f>
        <v>-160</v>
      </c>
      <c r="AJ814" s="36">
        <f>SUM($AA$10:AA814)</f>
        <v>692.6</v>
      </c>
      <c r="AK814" s="42">
        <f>SUM($AL$11:AL814)</f>
        <v>390</v>
      </c>
      <c r="AL814" t="b">
        <f t="shared" si="847"/>
        <v>0</v>
      </c>
      <c r="AN814">
        <f>SUM(AS$11:BJ814)</f>
        <v>1064</v>
      </c>
      <c r="AO814">
        <f>SUM(BM$11:CD814)</f>
        <v>560</v>
      </c>
      <c r="AP814">
        <f t="shared" si="838"/>
        <v>692.6</v>
      </c>
      <c r="AR814" t="str">
        <f t="shared" si="791"/>
        <v/>
      </c>
      <c r="AS814" t="str">
        <f t="shared" si="797"/>
        <v/>
      </c>
      <c r="AT814" t="str">
        <f t="shared" si="798"/>
        <v/>
      </c>
      <c r="AU814" t="str">
        <f t="shared" si="799"/>
        <v/>
      </c>
      <c r="AV814" t="str">
        <f t="shared" si="800"/>
        <v/>
      </c>
      <c r="AW814" t="str">
        <f t="shared" si="801"/>
        <v/>
      </c>
      <c r="AX814" t="str">
        <f t="shared" si="802"/>
        <v/>
      </c>
      <c r="AY814" t="str">
        <f t="shared" si="803"/>
        <v/>
      </c>
      <c r="AZ814" t="str">
        <f t="shared" si="804"/>
        <v/>
      </c>
      <c r="BA814" t="str">
        <f t="shared" si="805"/>
        <v/>
      </c>
      <c r="BB814" t="str">
        <f t="shared" si="806"/>
        <v/>
      </c>
      <c r="BC814" t="str">
        <f t="shared" si="807"/>
        <v/>
      </c>
      <c r="BD814" t="str">
        <f t="shared" si="808"/>
        <v/>
      </c>
      <c r="BE814" t="str">
        <f t="shared" si="809"/>
        <v/>
      </c>
      <c r="BF814" t="str">
        <f t="shared" si="810"/>
        <v/>
      </c>
      <c r="BG814" t="str">
        <f t="shared" si="811"/>
        <v/>
      </c>
      <c r="BH814" t="str">
        <f t="shared" si="812"/>
        <v/>
      </c>
      <c r="BI814" t="str">
        <f t="shared" si="813"/>
        <v/>
      </c>
      <c r="BJ814" t="str">
        <f t="shared" si="814"/>
        <v/>
      </c>
      <c r="BM814" t="str">
        <f t="shared" si="815"/>
        <v/>
      </c>
      <c r="BN814" t="str">
        <f t="shared" si="816"/>
        <v/>
      </c>
      <c r="BO814" t="str">
        <f t="shared" si="817"/>
        <v/>
      </c>
      <c r="BP814" t="str">
        <f t="shared" si="818"/>
        <v/>
      </c>
      <c r="BQ814" t="str">
        <f t="shared" si="819"/>
        <v/>
      </c>
      <c r="BR814" t="str">
        <f t="shared" si="820"/>
        <v/>
      </c>
      <c r="BS814" t="str">
        <f t="shared" si="821"/>
        <v/>
      </c>
      <c r="BT814" t="str">
        <f t="shared" si="822"/>
        <v/>
      </c>
      <c r="BU814" t="str">
        <f t="shared" si="823"/>
        <v/>
      </c>
      <c r="BV814" t="str">
        <f t="shared" si="824"/>
        <v/>
      </c>
      <c r="BW814" t="str">
        <f t="shared" si="825"/>
        <v/>
      </c>
      <c r="BX814" t="str">
        <f t="shared" si="826"/>
        <v/>
      </c>
      <c r="BY814" t="str">
        <f t="shared" si="827"/>
        <v/>
      </c>
      <c r="BZ814" t="str">
        <f t="shared" si="828"/>
        <v/>
      </c>
      <c r="CA814" t="str">
        <f t="shared" si="829"/>
        <v/>
      </c>
      <c r="CB814" t="str">
        <f t="shared" si="830"/>
        <v/>
      </c>
      <c r="CC814" t="str">
        <f t="shared" si="831"/>
        <v/>
      </c>
      <c r="CD814" t="str">
        <f t="shared" si="832"/>
        <v/>
      </c>
      <c r="CF814"/>
      <c r="CG814" s="36" t="str">
        <f t="shared" si="792"/>
        <v/>
      </c>
      <c r="CH814" s="36" t="str">
        <f t="shared" si="793"/>
        <v/>
      </c>
      <c r="CI814" s="36" t="str">
        <f t="shared" si="794"/>
        <v/>
      </c>
      <c r="CJ814" s="36" t="str">
        <f t="shared" si="795"/>
        <v/>
      </c>
      <c r="CK814" s="36" t="str">
        <f t="shared" si="796"/>
        <v/>
      </c>
    </row>
    <row r="815" spans="1:89">
      <c r="A815">
        <f t="shared" si="833"/>
        <v>806</v>
      </c>
      <c r="B815" s="1" t="str">
        <f t="shared" si="834"/>
        <v>Mi</v>
      </c>
      <c r="C815" s="2" t="str">
        <f t="shared" si="835"/>
        <v>12</v>
      </c>
      <c r="D815" s="50">
        <v>42095.5</v>
      </c>
      <c r="E815" s="51"/>
      <c r="F815" s="52"/>
      <c r="G815" s="52"/>
      <c r="H815" s="13" t="str">
        <f t="shared" si="840"/>
        <v/>
      </c>
      <c r="I815" s="13" t="str">
        <f t="shared" si="836"/>
        <v/>
      </c>
      <c r="J815" s="13" t="str">
        <f t="shared" si="841"/>
        <v/>
      </c>
      <c r="K815" s="3" t="str">
        <f t="shared" si="842"/>
        <v/>
      </c>
      <c r="L815" s="4" t="str">
        <f t="shared" si="843"/>
        <v/>
      </c>
      <c r="M815" s="52"/>
      <c r="N815" s="52"/>
      <c r="O815" s="13" t="str">
        <f t="shared" si="844"/>
        <v/>
      </c>
      <c r="P815" s="4" t="str">
        <f t="shared" si="845"/>
        <v/>
      </c>
      <c r="Q815" s="4" t="str">
        <f t="shared" si="846"/>
        <v/>
      </c>
      <c r="S815" s="5"/>
      <c r="T815" s="52"/>
      <c r="U815" s="52"/>
      <c r="V815" s="52"/>
      <c r="W815" s="52"/>
      <c r="X815" s="52"/>
      <c r="Y815" s="52"/>
      <c r="Z815" s="13" t="str">
        <f t="shared" si="839"/>
        <v/>
      </c>
      <c r="AA815" s="53" t="str">
        <f t="shared" si="853"/>
        <v/>
      </c>
      <c r="AB815" s="13" t="str">
        <f t="shared" si="848"/>
        <v/>
      </c>
      <c r="AC815" s="13" t="str">
        <f t="shared" si="850"/>
        <v/>
      </c>
      <c r="AD815" s="13" t="b">
        <f t="shared" si="851"/>
        <v>0</v>
      </c>
      <c r="AE815" t="e">
        <f t="shared" si="849"/>
        <v>#VALUE!</v>
      </c>
      <c r="AF815" t="str">
        <f t="shared" si="837"/>
        <v/>
      </c>
      <c r="AG815" t="b">
        <f t="shared" si="852"/>
        <v>0</v>
      </c>
      <c r="AI815" s="41">
        <f>SUM($AG$11:AG815)</f>
        <v>-160</v>
      </c>
      <c r="AJ815" s="36">
        <f>SUM($AA$10:AA815)</f>
        <v>692.6</v>
      </c>
      <c r="AK815" s="42">
        <f>SUM($AL$11:AL815)</f>
        <v>390</v>
      </c>
      <c r="AL815" t="b">
        <f t="shared" si="847"/>
        <v>0</v>
      </c>
      <c r="AN815">
        <f>SUM(AS$11:BJ815)</f>
        <v>1064</v>
      </c>
      <c r="AO815">
        <f>SUM(BM$11:CD815)</f>
        <v>560</v>
      </c>
      <c r="AP815">
        <f t="shared" si="838"/>
        <v>692.6</v>
      </c>
      <c r="AR815" t="str">
        <f t="shared" si="791"/>
        <v/>
      </c>
      <c r="AS815" t="str">
        <f t="shared" si="797"/>
        <v/>
      </c>
      <c r="AT815" t="str">
        <f t="shared" si="798"/>
        <v/>
      </c>
      <c r="AU815" t="str">
        <f t="shared" si="799"/>
        <v/>
      </c>
      <c r="AV815" t="str">
        <f t="shared" si="800"/>
        <v/>
      </c>
      <c r="AW815" t="str">
        <f t="shared" si="801"/>
        <v/>
      </c>
      <c r="AX815" t="str">
        <f t="shared" si="802"/>
        <v/>
      </c>
      <c r="AY815" t="str">
        <f t="shared" si="803"/>
        <v/>
      </c>
      <c r="AZ815" t="str">
        <f t="shared" si="804"/>
        <v/>
      </c>
      <c r="BA815" t="str">
        <f t="shared" si="805"/>
        <v/>
      </c>
      <c r="BB815" t="str">
        <f t="shared" si="806"/>
        <v/>
      </c>
      <c r="BC815" t="str">
        <f t="shared" si="807"/>
        <v/>
      </c>
      <c r="BD815" t="str">
        <f t="shared" si="808"/>
        <v/>
      </c>
      <c r="BE815" t="str">
        <f t="shared" si="809"/>
        <v/>
      </c>
      <c r="BF815" t="str">
        <f t="shared" si="810"/>
        <v/>
      </c>
      <c r="BG815" t="str">
        <f t="shared" si="811"/>
        <v/>
      </c>
      <c r="BH815" t="str">
        <f t="shared" si="812"/>
        <v/>
      </c>
      <c r="BI815" t="str">
        <f t="shared" si="813"/>
        <v/>
      </c>
      <c r="BJ815" t="str">
        <f t="shared" si="814"/>
        <v/>
      </c>
      <c r="BM815" t="str">
        <f t="shared" si="815"/>
        <v/>
      </c>
      <c r="BN815" t="str">
        <f t="shared" si="816"/>
        <v/>
      </c>
      <c r="BO815" t="str">
        <f t="shared" si="817"/>
        <v/>
      </c>
      <c r="BP815" t="str">
        <f t="shared" si="818"/>
        <v/>
      </c>
      <c r="BQ815" t="str">
        <f t="shared" si="819"/>
        <v/>
      </c>
      <c r="BR815" t="str">
        <f t="shared" si="820"/>
        <v/>
      </c>
      <c r="BS815" t="str">
        <f t="shared" si="821"/>
        <v/>
      </c>
      <c r="BT815" t="str">
        <f t="shared" si="822"/>
        <v/>
      </c>
      <c r="BU815" t="str">
        <f t="shared" si="823"/>
        <v/>
      </c>
      <c r="BV815" t="str">
        <f t="shared" si="824"/>
        <v/>
      </c>
      <c r="BW815" t="str">
        <f t="shared" si="825"/>
        <v/>
      </c>
      <c r="BX815" t="str">
        <f t="shared" si="826"/>
        <v/>
      </c>
      <c r="BY815" t="str">
        <f t="shared" si="827"/>
        <v/>
      </c>
      <c r="BZ815" t="str">
        <f t="shared" si="828"/>
        <v/>
      </c>
      <c r="CA815" t="str">
        <f t="shared" si="829"/>
        <v/>
      </c>
      <c r="CB815" t="str">
        <f t="shared" si="830"/>
        <v/>
      </c>
      <c r="CC815" t="str">
        <f t="shared" si="831"/>
        <v/>
      </c>
      <c r="CD815" t="str">
        <f t="shared" si="832"/>
        <v/>
      </c>
      <c r="CF815"/>
      <c r="CG815" s="36" t="str">
        <f t="shared" si="792"/>
        <v/>
      </c>
      <c r="CH815" s="36" t="str">
        <f t="shared" si="793"/>
        <v/>
      </c>
      <c r="CI815" s="36" t="str">
        <f t="shared" si="794"/>
        <v/>
      </c>
      <c r="CJ815" s="36" t="str">
        <f t="shared" si="795"/>
        <v/>
      </c>
      <c r="CK815" s="36" t="str">
        <f t="shared" si="796"/>
        <v/>
      </c>
    </row>
    <row r="816" spans="1:89">
      <c r="A816">
        <f t="shared" si="833"/>
        <v>807</v>
      </c>
      <c r="B816" s="1" t="str">
        <f t="shared" si="834"/>
        <v>Mi</v>
      </c>
      <c r="C816" s="2" t="str">
        <f t="shared" si="835"/>
        <v>12</v>
      </c>
      <c r="D816" s="50">
        <v>42095.5</v>
      </c>
      <c r="E816" s="51"/>
      <c r="F816" s="52"/>
      <c r="G816" s="52"/>
      <c r="H816" s="13" t="str">
        <f t="shared" si="840"/>
        <v/>
      </c>
      <c r="I816" s="13" t="str">
        <f t="shared" si="836"/>
        <v/>
      </c>
      <c r="J816" s="13" t="str">
        <f t="shared" si="841"/>
        <v/>
      </c>
      <c r="K816" s="3" t="str">
        <f t="shared" si="842"/>
        <v/>
      </c>
      <c r="L816" s="4" t="str">
        <f t="shared" si="843"/>
        <v/>
      </c>
      <c r="M816" s="52"/>
      <c r="N816" s="52"/>
      <c r="O816" s="13" t="str">
        <f t="shared" si="844"/>
        <v/>
      </c>
      <c r="P816" s="4" t="str">
        <f t="shared" si="845"/>
        <v/>
      </c>
      <c r="Q816" s="4" t="str">
        <f t="shared" si="846"/>
        <v/>
      </c>
      <c r="S816" s="5"/>
      <c r="T816" s="52"/>
      <c r="U816" s="52"/>
      <c r="V816" s="52"/>
      <c r="W816" s="52"/>
      <c r="X816" s="52"/>
      <c r="Y816" s="52"/>
      <c r="Z816" s="13" t="str">
        <f t="shared" si="839"/>
        <v/>
      </c>
      <c r="AA816" s="53" t="str">
        <f t="shared" si="853"/>
        <v/>
      </c>
      <c r="AB816" s="13" t="str">
        <f t="shared" si="848"/>
        <v/>
      </c>
      <c r="AC816" s="13" t="str">
        <f t="shared" si="850"/>
        <v/>
      </c>
      <c r="AD816" s="13" t="b">
        <f t="shared" si="851"/>
        <v>0</v>
      </c>
      <c r="AE816" t="e">
        <f t="shared" si="849"/>
        <v>#VALUE!</v>
      </c>
      <c r="AF816" t="str">
        <f t="shared" si="837"/>
        <v/>
      </c>
      <c r="AG816" t="b">
        <f t="shared" si="852"/>
        <v>0</v>
      </c>
      <c r="AI816" s="41">
        <f>SUM($AG$11:AG816)</f>
        <v>-160</v>
      </c>
      <c r="AJ816" s="36">
        <f>SUM($AA$10:AA816)</f>
        <v>692.6</v>
      </c>
      <c r="AK816" s="42">
        <f>SUM($AL$11:AL816)</f>
        <v>390</v>
      </c>
      <c r="AL816" t="b">
        <f t="shared" si="847"/>
        <v>0</v>
      </c>
      <c r="AN816">
        <f>SUM(AS$11:BJ816)</f>
        <v>1064</v>
      </c>
      <c r="AO816">
        <f>SUM(BM$11:CD816)</f>
        <v>560</v>
      </c>
      <c r="AP816">
        <f t="shared" si="838"/>
        <v>692.6</v>
      </c>
      <c r="AR816" t="str">
        <f t="shared" si="791"/>
        <v/>
      </c>
      <c r="AS816" t="str">
        <f t="shared" si="797"/>
        <v/>
      </c>
      <c r="AT816" t="str">
        <f t="shared" si="798"/>
        <v/>
      </c>
      <c r="AU816" t="str">
        <f t="shared" si="799"/>
        <v/>
      </c>
      <c r="AV816" t="str">
        <f t="shared" si="800"/>
        <v/>
      </c>
      <c r="AW816" t="str">
        <f t="shared" si="801"/>
        <v/>
      </c>
      <c r="AX816" t="str">
        <f t="shared" si="802"/>
        <v/>
      </c>
      <c r="AY816" t="str">
        <f t="shared" si="803"/>
        <v/>
      </c>
      <c r="AZ816" t="str">
        <f t="shared" si="804"/>
        <v/>
      </c>
      <c r="BA816" t="str">
        <f t="shared" si="805"/>
        <v/>
      </c>
      <c r="BB816" t="str">
        <f t="shared" si="806"/>
        <v/>
      </c>
      <c r="BC816" t="str">
        <f t="shared" si="807"/>
        <v/>
      </c>
      <c r="BD816" t="str">
        <f t="shared" si="808"/>
        <v/>
      </c>
      <c r="BE816" t="str">
        <f t="shared" si="809"/>
        <v/>
      </c>
      <c r="BF816" t="str">
        <f t="shared" si="810"/>
        <v/>
      </c>
      <c r="BG816" t="str">
        <f t="shared" si="811"/>
        <v/>
      </c>
      <c r="BH816" t="str">
        <f t="shared" si="812"/>
        <v/>
      </c>
      <c r="BI816" t="str">
        <f t="shared" si="813"/>
        <v/>
      </c>
      <c r="BJ816" t="str">
        <f t="shared" si="814"/>
        <v/>
      </c>
      <c r="BM816" t="str">
        <f t="shared" si="815"/>
        <v/>
      </c>
      <c r="BN816" t="str">
        <f t="shared" si="816"/>
        <v/>
      </c>
      <c r="BO816" t="str">
        <f t="shared" si="817"/>
        <v/>
      </c>
      <c r="BP816" t="str">
        <f t="shared" si="818"/>
        <v/>
      </c>
      <c r="BQ816" t="str">
        <f t="shared" si="819"/>
        <v/>
      </c>
      <c r="BR816" t="str">
        <f t="shared" si="820"/>
        <v/>
      </c>
      <c r="BS816" t="str">
        <f t="shared" si="821"/>
        <v/>
      </c>
      <c r="BT816" t="str">
        <f t="shared" si="822"/>
        <v/>
      </c>
      <c r="BU816" t="str">
        <f t="shared" si="823"/>
        <v/>
      </c>
      <c r="BV816" t="str">
        <f t="shared" si="824"/>
        <v/>
      </c>
      <c r="BW816" t="str">
        <f t="shared" si="825"/>
        <v/>
      </c>
      <c r="BX816" t="str">
        <f t="shared" si="826"/>
        <v/>
      </c>
      <c r="BY816" t="str">
        <f t="shared" si="827"/>
        <v/>
      </c>
      <c r="BZ816" t="str">
        <f t="shared" si="828"/>
        <v/>
      </c>
      <c r="CA816" t="str">
        <f t="shared" si="829"/>
        <v/>
      </c>
      <c r="CB816" t="str">
        <f t="shared" si="830"/>
        <v/>
      </c>
      <c r="CC816" t="str">
        <f t="shared" si="831"/>
        <v/>
      </c>
      <c r="CD816" t="str">
        <f t="shared" si="832"/>
        <v/>
      </c>
      <c r="CF816"/>
      <c r="CG816" s="36" t="str">
        <f t="shared" si="792"/>
        <v/>
      </c>
      <c r="CH816" s="36" t="str">
        <f t="shared" si="793"/>
        <v/>
      </c>
      <c r="CI816" s="36" t="str">
        <f t="shared" si="794"/>
        <v/>
      </c>
      <c r="CJ816" s="36" t="str">
        <f t="shared" si="795"/>
        <v/>
      </c>
      <c r="CK816" s="36" t="str">
        <f t="shared" si="796"/>
        <v/>
      </c>
    </row>
    <row r="817" spans="1:89">
      <c r="A817">
        <f t="shared" si="833"/>
        <v>808</v>
      </c>
      <c r="B817" s="1" t="str">
        <f t="shared" si="834"/>
        <v>Mi</v>
      </c>
      <c r="C817" s="2" t="str">
        <f t="shared" si="835"/>
        <v>12</v>
      </c>
      <c r="D817" s="50">
        <v>42095.5</v>
      </c>
      <c r="E817" s="51"/>
      <c r="F817" s="52"/>
      <c r="G817" s="52"/>
      <c r="H817" s="13" t="str">
        <f t="shared" si="840"/>
        <v/>
      </c>
      <c r="I817" s="13" t="str">
        <f t="shared" si="836"/>
        <v/>
      </c>
      <c r="J817" s="13" t="str">
        <f t="shared" si="841"/>
        <v/>
      </c>
      <c r="K817" s="3" t="str">
        <f t="shared" si="842"/>
        <v/>
      </c>
      <c r="L817" s="4" t="str">
        <f t="shared" si="843"/>
        <v/>
      </c>
      <c r="M817" s="52"/>
      <c r="N817" s="52"/>
      <c r="O817" s="13" t="str">
        <f t="shared" si="844"/>
        <v/>
      </c>
      <c r="P817" s="4" t="str">
        <f t="shared" si="845"/>
        <v/>
      </c>
      <c r="Q817" s="4" t="str">
        <f t="shared" si="846"/>
        <v/>
      </c>
      <c r="S817" s="5"/>
      <c r="T817" s="52"/>
      <c r="U817" s="52"/>
      <c r="V817" s="52"/>
      <c r="W817" s="52"/>
      <c r="X817" s="52"/>
      <c r="Y817" s="52"/>
      <c r="Z817" s="13" t="str">
        <f t="shared" si="839"/>
        <v/>
      </c>
      <c r="AA817" s="53" t="str">
        <f t="shared" si="853"/>
        <v/>
      </c>
      <c r="AB817" s="13" t="str">
        <f t="shared" si="848"/>
        <v/>
      </c>
      <c r="AC817" s="13" t="str">
        <f t="shared" si="850"/>
        <v/>
      </c>
      <c r="AD817" s="13" t="b">
        <f t="shared" si="851"/>
        <v>0</v>
      </c>
      <c r="AE817" t="e">
        <f t="shared" si="849"/>
        <v>#VALUE!</v>
      </c>
      <c r="AF817" t="str">
        <f t="shared" si="837"/>
        <v/>
      </c>
      <c r="AG817" t="b">
        <f t="shared" si="852"/>
        <v>0</v>
      </c>
      <c r="AI817" s="41">
        <f>SUM($AG$11:AG817)</f>
        <v>-160</v>
      </c>
      <c r="AJ817" s="36">
        <f>SUM($AA$10:AA817)</f>
        <v>692.6</v>
      </c>
      <c r="AK817" s="42">
        <f>SUM($AL$11:AL817)</f>
        <v>390</v>
      </c>
      <c r="AL817" t="b">
        <f t="shared" si="847"/>
        <v>0</v>
      </c>
      <c r="AN817">
        <f>SUM(AS$11:BJ817)</f>
        <v>1064</v>
      </c>
      <c r="AO817">
        <f>SUM(BM$11:CD817)</f>
        <v>560</v>
      </c>
      <c r="AP817">
        <f t="shared" si="838"/>
        <v>692.6</v>
      </c>
      <c r="AR817" t="str">
        <f t="shared" si="791"/>
        <v/>
      </c>
      <c r="AS817" t="str">
        <f t="shared" si="797"/>
        <v/>
      </c>
      <c r="AT817" t="str">
        <f t="shared" si="798"/>
        <v/>
      </c>
      <c r="AU817" t="str">
        <f t="shared" si="799"/>
        <v/>
      </c>
      <c r="AV817" t="str">
        <f t="shared" si="800"/>
        <v/>
      </c>
      <c r="AW817" t="str">
        <f t="shared" si="801"/>
        <v/>
      </c>
      <c r="AX817" t="str">
        <f t="shared" si="802"/>
        <v/>
      </c>
      <c r="AY817" t="str">
        <f t="shared" si="803"/>
        <v/>
      </c>
      <c r="AZ817" t="str">
        <f t="shared" si="804"/>
        <v/>
      </c>
      <c r="BA817" t="str">
        <f t="shared" si="805"/>
        <v/>
      </c>
      <c r="BB817" t="str">
        <f t="shared" si="806"/>
        <v/>
      </c>
      <c r="BC817" t="str">
        <f t="shared" si="807"/>
        <v/>
      </c>
      <c r="BD817" t="str">
        <f t="shared" si="808"/>
        <v/>
      </c>
      <c r="BE817" t="str">
        <f t="shared" si="809"/>
        <v/>
      </c>
      <c r="BF817" t="str">
        <f t="shared" si="810"/>
        <v/>
      </c>
      <c r="BG817" t="str">
        <f t="shared" si="811"/>
        <v/>
      </c>
      <c r="BH817" t="str">
        <f t="shared" si="812"/>
        <v/>
      </c>
      <c r="BI817" t="str">
        <f t="shared" si="813"/>
        <v/>
      </c>
      <c r="BJ817" t="str">
        <f t="shared" si="814"/>
        <v/>
      </c>
      <c r="BM817" t="str">
        <f t="shared" si="815"/>
        <v/>
      </c>
      <c r="BN817" t="str">
        <f t="shared" si="816"/>
        <v/>
      </c>
      <c r="BO817" t="str">
        <f t="shared" si="817"/>
        <v/>
      </c>
      <c r="BP817" t="str">
        <f t="shared" si="818"/>
        <v/>
      </c>
      <c r="BQ817" t="str">
        <f t="shared" si="819"/>
        <v/>
      </c>
      <c r="BR817" t="str">
        <f t="shared" si="820"/>
        <v/>
      </c>
      <c r="BS817" t="str">
        <f t="shared" si="821"/>
        <v/>
      </c>
      <c r="BT817" t="str">
        <f t="shared" si="822"/>
        <v/>
      </c>
      <c r="BU817" t="str">
        <f t="shared" si="823"/>
        <v/>
      </c>
      <c r="BV817" t="str">
        <f t="shared" si="824"/>
        <v/>
      </c>
      <c r="BW817" t="str">
        <f t="shared" si="825"/>
        <v/>
      </c>
      <c r="BX817" t="str">
        <f t="shared" si="826"/>
        <v/>
      </c>
      <c r="BY817" t="str">
        <f t="shared" si="827"/>
        <v/>
      </c>
      <c r="BZ817" t="str">
        <f t="shared" si="828"/>
        <v/>
      </c>
      <c r="CA817" t="str">
        <f t="shared" si="829"/>
        <v/>
      </c>
      <c r="CB817" t="str">
        <f t="shared" si="830"/>
        <v/>
      </c>
      <c r="CC817" t="str">
        <f t="shared" si="831"/>
        <v/>
      </c>
      <c r="CD817" t="str">
        <f t="shared" si="832"/>
        <v/>
      </c>
      <c r="CF817"/>
      <c r="CG817" s="36" t="str">
        <f t="shared" si="792"/>
        <v/>
      </c>
      <c r="CH817" s="36" t="str">
        <f t="shared" si="793"/>
        <v/>
      </c>
      <c r="CI817" s="36" t="str">
        <f t="shared" si="794"/>
        <v/>
      </c>
      <c r="CJ817" s="36" t="str">
        <f t="shared" si="795"/>
        <v/>
      </c>
      <c r="CK817" s="36" t="str">
        <f t="shared" si="796"/>
        <v/>
      </c>
    </row>
    <row r="818" spans="1:89">
      <c r="A818">
        <f t="shared" si="833"/>
        <v>809</v>
      </c>
      <c r="B818" s="1" t="str">
        <f t="shared" si="834"/>
        <v>Mi</v>
      </c>
      <c r="C818" s="2" t="str">
        <f t="shared" si="835"/>
        <v>12</v>
      </c>
      <c r="D818" s="50">
        <v>42095.5</v>
      </c>
      <c r="E818" s="51"/>
      <c r="F818" s="52"/>
      <c r="G818" s="52"/>
      <c r="H818" s="13" t="str">
        <f t="shared" si="840"/>
        <v/>
      </c>
      <c r="I818" s="13" t="str">
        <f t="shared" si="836"/>
        <v/>
      </c>
      <c r="J818" s="13" t="str">
        <f t="shared" si="841"/>
        <v/>
      </c>
      <c r="K818" s="3" t="str">
        <f t="shared" si="842"/>
        <v/>
      </c>
      <c r="L818" s="4" t="str">
        <f t="shared" si="843"/>
        <v/>
      </c>
      <c r="M818" s="52"/>
      <c r="N818" s="52"/>
      <c r="O818" s="13" t="str">
        <f t="shared" si="844"/>
        <v/>
      </c>
      <c r="P818" s="4" t="str">
        <f t="shared" si="845"/>
        <v/>
      </c>
      <c r="Q818" s="4" t="str">
        <f t="shared" si="846"/>
        <v/>
      </c>
      <c r="S818" s="5"/>
      <c r="T818" s="52"/>
      <c r="U818" s="52"/>
      <c r="V818" s="52"/>
      <c r="W818" s="52"/>
      <c r="X818" s="52"/>
      <c r="Y818" s="52"/>
      <c r="Z818" s="13" t="str">
        <f t="shared" si="839"/>
        <v/>
      </c>
      <c r="AA818" s="53" t="str">
        <f t="shared" si="853"/>
        <v/>
      </c>
      <c r="AB818" s="13" t="str">
        <f t="shared" si="848"/>
        <v/>
      </c>
      <c r="AC818" s="13" t="str">
        <f t="shared" si="850"/>
        <v/>
      </c>
      <c r="AD818" s="13" t="b">
        <f t="shared" si="851"/>
        <v>0</v>
      </c>
      <c r="AE818" t="e">
        <f t="shared" si="849"/>
        <v>#VALUE!</v>
      </c>
      <c r="AF818" t="str">
        <f t="shared" si="837"/>
        <v/>
      </c>
      <c r="AG818" t="b">
        <f t="shared" si="852"/>
        <v>0</v>
      </c>
      <c r="AI818" s="41">
        <f>SUM($AG$11:AG818)</f>
        <v>-160</v>
      </c>
      <c r="AJ818" s="36">
        <f>SUM($AA$10:AA818)</f>
        <v>692.6</v>
      </c>
      <c r="AK818" s="42">
        <f>SUM($AL$11:AL818)</f>
        <v>390</v>
      </c>
      <c r="AL818" t="b">
        <f t="shared" si="847"/>
        <v>0</v>
      </c>
      <c r="AN818">
        <f>SUM(AS$11:BJ818)</f>
        <v>1064</v>
      </c>
      <c r="AO818">
        <f>SUM(BM$11:CD818)</f>
        <v>560</v>
      </c>
      <c r="AP818">
        <f t="shared" si="838"/>
        <v>692.6</v>
      </c>
      <c r="AR818" t="str">
        <f t="shared" si="791"/>
        <v/>
      </c>
      <c r="AS818" t="str">
        <f t="shared" si="797"/>
        <v/>
      </c>
      <c r="AT818" t="str">
        <f t="shared" si="798"/>
        <v/>
      </c>
      <c r="AU818" t="str">
        <f t="shared" si="799"/>
        <v/>
      </c>
      <c r="AV818" t="str">
        <f t="shared" si="800"/>
        <v/>
      </c>
      <c r="AW818" t="str">
        <f t="shared" si="801"/>
        <v/>
      </c>
      <c r="AX818" t="str">
        <f t="shared" si="802"/>
        <v/>
      </c>
      <c r="AY818" t="str">
        <f t="shared" si="803"/>
        <v/>
      </c>
      <c r="AZ818" t="str">
        <f t="shared" si="804"/>
        <v/>
      </c>
      <c r="BA818" t="str">
        <f t="shared" si="805"/>
        <v/>
      </c>
      <c r="BB818" t="str">
        <f t="shared" si="806"/>
        <v/>
      </c>
      <c r="BC818" t="str">
        <f t="shared" si="807"/>
        <v/>
      </c>
      <c r="BD818" t="str">
        <f t="shared" si="808"/>
        <v/>
      </c>
      <c r="BE818" t="str">
        <f t="shared" si="809"/>
        <v/>
      </c>
      <c r="BF818" t="str">
        <f t="shared" si="810"/>
        <v/>
      </c>
      <c r="BG818" t="str">
        <f t="shared" si="811"/>
        <v/>
      </c>
      <c r="BH818" t="str">
        <f t="shared" si="812"/>
        <v/>
      </c>
      <c r="BI818" t="str">
        <f t="shared" si="813"/>
        <v/>
      </c>
      <c r="BJ818" t="str">
        <f t="shared" si="814"/>
        <v/>
      </c>
      <c r="BM818" t="str">
        <f t="shared" si="815"/>
        <v/>
      </c>
      <c r="BN818" t="str">
        <f t="shared" si="816"/>
        <v/>
      </c>
      <c r="BO818" t="str">
        <f t="shared" si="817"/>
        <v/>
      </c>
      <c r="BP818" t="str">
        <f t="shared" si="818"/>
        <v/>
      </c>
      <c r="BQ818" t="str">
        <f t="shared" si="819"/>
        <v/>
      </c>
      <c r="BR818" t="str">
        <f t="shared" si="820"/>
        <v/>
      </c>
      <c r="BS818" t="str">
        <f t="shared" si="821"/>
        <v/>
      </c>
      <c r="BT818" t="str">
        <f t="shared" si="822"/>
        <v/>
      </c>
      <c r="BU818" t="str">
        <f t="shared" si="823"/>
        <v/>
      </c>
      <c r="BV818" t="str">
        <f t="shared" si="824"/>
        <v/>
      </c>
      <c r="BW818" t="str">
        <f t="shared" si="825"/>
        <v/>
      </c>
      <c r="BX818" t="str">
        <f t="shared" si="826"/>
        <v/>
      </c>
      <c r="BY818" t="str">
        <f t="shared" si="827"/>
        <v/>
      </c>
      <c r="BZ818" t="str">
        <f t="shared" si="828"/>
        <v/>
      </c>
      <c r="CA818" t="str">
        <f t="shared" si="829"/>
        <v/>
      </c>
      <c r="CB818" t="str">
        <f t="shared" si="830"/>
        <v/>
      </c>
      <c r="CC818" t="str">
        <f t="shared" si="831"/>
        <v/>
      </c>
      <c r="CD818" t="str">
        <f t="shared" si="832"/>
        <v/>
      </c>
      <c r="CF818"/>
      <c r="CG818" s="36" t="str">
        <f t="shared" si="792"/>
        <v/>
      </c>
      <c r="CH818" s="36" t="str">
        <f t="shared" si="793"/>
        <v/>
      </c>
      <c r="CI818" s="36" t="str">
        <f t="shared" si="794"/>
        <v/>
      </c>
      <c r="CJ818" s="36" t="str">
        <f t="shared" si="795"/>
        <v/>
      </c>
      <c r="CK818" s="36" t="str">
        <f t="shared" si="796"/>
        <v/>
      </c>
    </row>
    <row r="819" spans="1:89">
      <c r="A819">
        <f t="shared" si="833"/>
        <v>810</v>
      </c>
      <c r="B819" s="1" t="str">
        <f t="shared" si="834"/>
        <v>Mi</v>
      </c>
      <c r="C819" s="2" t="str">
        <f t="shared" si="835"/>
        <v>12</v>
      </c>
      <c r="D819" s="50">
        <v>42095.5</v>
      </c>
      <c r="E819" s="51"/>
      <c r="F819" s="52"/>
      <c r="G819" s="52"/>
      <c r="H819" s="13" t="str">
        <f t="shared" si="840"/>
        <v/>
      </c>
      <c r="I819" s="13" t="str">
        <f t="shared" si="836"/>
        <v/>
      </c>
      <c r="J819" s="13" t="str">
        <f t="shared" si="841"/>
        <v/>
      </c>
      <c r="K819" s="3" t="str">
        <f t="shared" si="842"/>
        <v/>
      </c>
      <c r="L819" s="4" t="str">
        <f t="shared" si="843"/>
        <v/>
      </c>
      <c r="M819" s="52"/>
      <c r="N819" s="52"/>
      <c r="O819" s="13" t="str">
        <f t="shared" si="844"/>
        <v/>
      </c>
      <c r="P819" s="4" t="str">
        <f t="shared" si="845"/>
        <v/>
      </c>
      <c r="Q819" s="4" t="str">
        <f t="shared" si="846"/>
        <v/>
      </c>
      <c r="S819" s="5"/>
      <c r="T819" s="52"/>
      <c r="U819" s="52"/>
      <c r="V819" s="52"/>
      <c r="W819" s="52"/>
      <c r="X819" s="52"/>
      <c r="Y819" s="52"/>
      <c r="Z819" s="13" t="str">
        <f t="shared" si="839"/>
        <v/>
      </c>
      <c r="AA819" s="53" t="str">
        <f t="shared" si="853"/>
        <v/>
      </c>
      <c r="AB819" s="13" t="str">
        <f t="shared" si="848"/>
        <v/>
      </c>
      <c r="AC819" s="13" t="str">
        <f t="shared" si="850"/>
        <v/>
      </c>
      <c r="AD819" s="13" t="b">
        <f t="shared" si="851"/>
        <v>0</v>
      </c>
      <c r="AE819" t="e">
        <f t="shared" si="849"/>
        <v>#VALUE!</v>
      </c>
      <c r="AF819" t="str">
        <f t="shared" si="837"/>
        <v/>
      </c>
      <c r="AG819" t="b">
        <f t="shared" si="852"/>
        <v>0</v>
      </c>
      <c r="AI819" s="41">
        <f>SUM($AG$11:AG819)</f>
        <v>-160</v>
      </c>
      <c r="AJ819" s="36">
        <f>SUM($AA$10:AA819)</f>
        <v>692.6</v>
      </c>
      <c r="AK819" s="42">
        <f>SUM($AL$11:AL819)</f>
        <v>390</v>
      </c>
      <c r="AL819" t="b">
        <f t="shared" si="847"/>
        <v>0</v>
      </c>
      <c r="AN819">
        <f>SUM(AS$11:BJ819)</f>
        <v>1064</v>
      </c>
      <c r="AO819">
        <f>SUM(BM$11:CD819)</f>
        <v>560</v>
      </c>
      <c r="AP819">
        <f t="shared" si="838"/>
        <v>692.6</v>
      </c>
      <c r="AR819" t="str">
        <f t="shared" si="791"/>
        <v/>
      </c>
      <c r="AS819" t="str">
        <f t="shared" si="797"/>
        <v/>
      </c>
      <c r="AT819" t="str">
        <f t="shared" si="798"/>
        <v/>
      </c>
      <c r="AU819" t="str">
        <f t="shared" si="799"/>
        <v/>
      </c>
      <c r="AV819" t="str">
        <f t="shared" si="800"/>
        <v/>
      </c>
      <c r="AW819" t="str">
        <f t="shared" si="801"/>
        <v/>
      </c>
      <c r="AX819" t="str">
        <f t="shared" si="802"/>
        <v/>
      </c>
      <c r="AY819" t="str">
        <f t="shared" si="803"/>
        <v/>
      </c>
      <c r="AZ819" t="str">
        <f t="shared" si="804"/>
        <v/>
      </c>
      <c r="BA819" t="str">
        <f t="shared" si="805"/>
        <v/>
      </c>
      <c r="BB819" t="str">
        <f t="shared" si="806"/>
        <v/>
      </c>
      <c r="BC819" t="str">
        <f t="shared" si="807"/>
        <v/>
      </c>
      <c r="BD819" t="str">
        <f t="shared" si="808"/>
        <v/>
      </c>
      <c r="BE819" t="str">
        <f t="shared" si="809"/>
        <v/>
      </c>
      <c r="BF819" t="str">
        <f t="shared" si="810"/>
        <v/>
      </c>
      <c r="BG819" t="str">
        <f t="shared" si="811"/>
        <v/>
      </c>
      <c r="BH819" t="str">
        <f t="shared" si="812"/>
        <v/>
      </c>
      <c r="BI819" t="str">
        <f t="shared" si="813"/>
        <v/>
      </c>
      <c r="BJ819" t="str">
        <f t="shared" si="814"/>
        <v/>
      </c>
      <c r="BM819" t="str">
        <f t="shared" si="815"/>
        <v/>
      </c>
      <c r="BN819" t="str">
        <f t="shared" si="816"/>
        <v/>
      </c>
      <c r="BO819" t="str">
        <f t="shared" si="817"/>
        <v/>
      </c>
      <c r="BP819" t="str">
        <f t="shared" si="818"/>
        <v/>
      </c>
      <c r="BQ819" t="str">
        <f t="shared" si="819"/>
        <v/>
      </c>
      <c r="BR819" t="str">
        <f t="shared" si="820"/>
        <v/>
      </c>
      <c r="BS819" t="str">
        <f t="shared" si="821"/>
        <v/>
      </c>
      <c r="BT819" t="str">
        <f t="shared" si="822"/>
        <v/>
      </c>
      <c r="BU819" t="str">
        <f t="shared" si="823"/>
        <v/>
      </c>
      <c r="BV819" t="str">
        <f t="shared" si="824"/>
        <v/>
      </c>
      <c r="BW819" t="str">
        <f t="shared" si="825"/>
        <v/>
      </c>
      <c r="BX819" t="str">
        <f t="shared" si="826"/>
        <v/>
      </c>
      <c r="BY819" t="str">
        <f t="shared" si="827"/>
        <v/>
      </c>
      <c r="BZ819" t="str">
        <f t="shared" si="828"/>
        <v/>
      </c>
      <c r="CA819" t="str">
        <f t="shared" si="829"/>
        <v/>
      </c>
      <c r="CB819" t="str">
        <f t="shared" si="830"/>
        <v/>
      </c>
      <c r="CC819" t="str">
        <f t="shared" si="831"/>
        <v/>
      </c>
      <c r="CD819" t="str">
        <f t="shared" si="832"/>
        <v/>
      </c>
      <c r="CF819"/>
      <c r="CG819" s="36" t="str">
        <f t="shared" si="792"/>
        <v/>
      </c>
      <c r="CH819" s="36" t="str">
        <f t="shared" si="793"/>
        <v/>
      </c>
      <c r="CI819" s="36" t="str">
        <f t="shared" si="794"/>
        <v/>
      </c>
      <c r="CJ819" s="36" t="str">
        <f t="shared" si="795"/>
        <v/>
      </c>
      <c r="CK819" s="36" t="str">
        <f t="shared" si="796"/>
        <v/>
      </c>
    </row>
    <row r="820" spans="1:89">
      <c r="A820">
        <f t="shared" si="833"/>
        <v>811</v>
      </c>
      <c r="B820" s="1" t="str">
        <f t="shared" si="834"/>
        <v>Mi</v>
      </c>
      <c r="C820" s="2" t="str">
        <f t="shared" si="835"/>
        <v>12</v>
      </c>
      <c r="D820" s="50">
        <v>42095.5</v>
      </c>
      <c r="E820" s="51"/>
      <c r="F820" s="52"/>
      <c r="G820" s="52"/>
      <c r="H820" s="13" t="str">
        <f t="shared" si="840"/>
        <v/>
      </c>
      <c r="I820" s="13" t="str">
        <f t="shared" si="836"/>
        <v/>
      </c>
      <c r="J820" s="13" t="str">
        <f t="shared" si="841"/>
        <v/>
      </c>
      <c r="K820" s="3" t="str">
        <f t="shared" si="842"/>
        <v/>
      </c>
      <c r="L820" s="4" t="str">
        <f t="shared" si="843"/>
        <v/>
      </c>
      <c r="M820" s="52"/>
      <c r="N820" s="52"/>
      <c r="O820" s="13" t="str">
        <f t="shared" si="844"/>
        <v/>
      </c>
      <c r="P820" s="4" t="str">
        <f t="shared" si="845"/>
        <v/>
      </c>
      <c r="Q820" s="4" t="str">
        <f t="shared" si="846"/>
        <v/>
      </c>
      <c r="S820" s="5"/>
      <c r="T820" s="52"/>
      <c r="U820" s="52"/>
      <c r="V820" s="52"/>
      <c r="W820" s="52"/>
      <c r="X820" s="52"/>
      <c r="Y820" s="52"/>
      <c r="Z820" s="13" t="str">
        <f t="shared" si="839"/>
        <v/>
      </c>
      <c r="AA820" s="53" t="str">
        <f t="shared" si="853"/>
        <v/>
      </c>
      <c r="AB820" s="13" t="str">
        <f t="shared" si="848"/>
        <v/>
      </c>
      <c r="AC820" s="13" t="str">
        <f t="shared" si="850"/>
        <v/>
      </c>
      <c r="AD820" s="13" t="b">
        <f t="shared" si="851"/>
        <v>0</v>
      </c>
      <c r="AE820" t="e">
        <f t="shared" si="849"/>
        <v>#VALUE!</v>
      </c>
      <c r="AF820" t="str">
        <f t="shared" si="837"/>
        <v/>
      </c>
      <c r="AG820" t="b">
        <f t="shared" si="852"/>
        <v>0</v>
      </c>
      <c r="AI820" s="41">
        <f>SUM($AG$11:AG820)</f>
        <v>-160</v>
      </c>
      <c r="AJ820" s="36">
        <f>SUM($AA$10:AA820)</f>
        <v>692.6</v>
      </c>
      <c r="AK820" s="42">
        <f>SUM($AL$11:AL820)</f>
        <v>390</v>
      </c>
      <c r="AL820" t="b">
        <f t="shared" si="847"/>
        <v>0</v>
      </c>
      <c r="AN820">
        <f>SUM(AS$11:BJ820)</f>
        <v>1064</v>
      </c>
      <c r="AO820">
        <f>SUM(BM$11:CD820)</f>
        <v>560</v>
      </c>
      <c r="AP820">
        <f t="shared" si="838"/>
        <v>692.6</v>
      </c>
      <c r="AR820" t="str">
        <f t="shared" si="791"/>
        <v/>
      </c>
      <c r="AS820" t="str">
        <f t="shared" si="797"/>
        <v/>
      </c>
      <c r="AT820" t="str">
        <f t="shared" si="798"/>
        <v/>
      </c>
      <c r="AU820" t="str">
        <f t="shared" si="799"/>
        <v/>
      </c>
      <c r="AV820" t="str">
        <f t="shared" si="800"/>
        <v/>
      </c>
      <c r="AW820" t="str">
        <f t="shared" si="801"/>
        <v/>
      </c>
      <c r="AX820" t="str">
        <f t="shared" si="802"/>
        <v/>
      </c>
      <c r="AY820" t="str">
        <f t="shared" si="803"/>
        <v/>
      </c>
      <c r="AZ820" t="str">
        <f t="shared" si="804"/>
        <v/>
      </c>
      <c r="BA820" t="str">
        <f t="shared" si="805"/>
        <v/>
      </c>
      <c r="BB820" t="str">
        <f t="shared" si="806"/>
        <v/>
      </c>
      <c r="BC820" t="str">
        <f t="shared" si="807"/>
        <v/>
      </c>
      <c r="BD820" t="str">
        <f t="shared" si="808"/>
        <v/>
      </c>
      <c r="BE820" t="str">
        <f t="shared" si="809"/>
        <v/>
      </c>
      <c r="BF820" t="str">
        <f t="shared" si="810"/>
        <v/>
      </c>
      <c r="BG820" t="str">
        <f t="shared" si="811"/>
        <v/>
      </c>
      <c r="BH820" t="str">
        <f t="shared" si="812"/>
        <v/>
      </c>
      <c r="BI820" t="str">
        <f t="shared" si="813"/>
        <v/>
      </c>
      <c r="BJ820" t="str">
        <f t="shared" si="814"/>
        <v/>
      </c>
      <c r="BM820" t="str">
        <f t="shared" si="815"/>
        <v/>
      </c>
      <c r="BN820" t="str">
        <f t="shared" si="816"/>
        <v/>
      </c>
      <c r="BO820" t="str">
        <f t="shared" si="817"/>
        <v/>
      </c>
      <c r="BP820" t="str">
        <f t="shared" si="818"/>
        <v/>
      </c>
      <c r="BQ820" t="str">
        <f t="shared" si="819"/>
        <v/>
      </c>
      <c r="BR820" t="str">
        <f t="shared" si="820"/>
        <v/>
      </c>
      <c r="BS820" t="str">
        <f t="shared" si="821"/>
        <v/>
      </c>
      <c r="BT820" t="str">
        <f t="shared" si="822"/>
        <v/>
      </c>
      <c r="BU820" t="str">
        <f t="shared" si="823"/>
        <v/>
      </c>
      <c r="BV820" t="str">
        <f t="shared" si="824"/>
        <v/>
      </c>
      <c r="BW820" t="str">
        <f t="shared" si="825"/>
        <v/>
      </c>
      <c r="BX820" t="str">
        <f t="shared" si="826"/>
        <v/>
      </c>
      <c r="BY820" t="str">
        <f t="shared" si="827"/>
        <v/>
      </c>
      <c r="BZ820" t="str">
        <f t="shared" si="828"/>
        <v/>
      </c>
      <c r="CA820" t="str">
        <f t="shared" si="829"/>
        <v/>
      </c>
      <c r="CB820" t="str">
        <f t="shared" si="830"/>
        <v/>
      </c>
      <c r="CC820" t="str">
        <f t="shared" si="831"/>
        <v/>
      </c>
      <c r="CD820" t="str">
        <f t="shared" si="832"/>
        <v/>
      </c>
      <c r="CF820"/>
      <c r="CG820" s="36" t="str">
        <f t="shared" si="792"/>
        <v/>
      </c>
      <c r="CH820" s="36" t="str">
        <f t="shared" si="793"/>
        <v/>
      </c>
      <c r="CI820" s="36" t="str">
        <f t="shared" si="794"/>
        <v/>
      </c>
      <c r="CJ820" s="36" t="str">
        <f t="shared" si="795"/>
        <v/>
      </c>
      <c r="CK820" s="36" t="str">
        <f t="shared" si="796"/>
        <v/>
      </c>
    </row>
    <row r="821" spans="1:89">
      <c r="A821">
        <f t="shared" si="833"/>
        <v>812</v>
      </c>
      <c r="B821" s="1" t="str">
        <f t="shared" si="834"/>
        <v>Mi</v>
      </c>
      <c r="C821" s="2" t="str">
        <f t="shared" si="835"/>
        <v>12</v>
      </c>
      <c r="D821" s="50">
        <v>42095.5</v>
      </c>
      <c r="E821" s="51"/>
      <c r="F821" s="52"/>
      <c r="G821" s="52"/>
      <c r="H821" s="13" t="str">
        <f t="shared" si="840"/>
        <v/>
      </c>
      <c r="I821" s="13" t="str">
        <f t="shared" si="836"/>
        <v/>
      </c>
      <c r="J821" s="13" t="str">
        <f t="shared" si="841"/>
        <v/>
      </c>
      <c r="K821" s="3" t="str">
        <f t="shared" si="842"/>
        <v/>
      </c>
      <c r="L821" s="4" t="str">
        <f t="shared" si="843"/>
        <v/>
      </c>
      <c r="M821" s="52"/>
      <c r="N821" s="52"/>
      <c r="O821" s="13" t="str">
        <f t="shared" si="844"/>
        <v/>
      </c>
      <c r="P821" s="4" t="str">
        <f t="shared" si="845"/>
        <v/>
      </c>
      <c r="Q821" s="4" t="str">
        <f t="shared" si="846"/>
        <v/>
      </c>
      <c r="S821" s="5"/>
      <c r="T821" s="52"/>
      <c r="U821" s="52"/>
      <c r="V821" s="52"/>
      <c r="W821" s="52"/>
      <c r="X821" s="52"/>
      <c r="Y821" s="52"/>
      <c r="Z821" s="13" t="str">
        <f t="shared" si="839"/>
        <v/>
      </c>
      <c r="AA821" s="53" t="str">
        <f t="shared" si="853"/>
        <v/>
      </c>
      <c r="AB821" s="13" t="str">
        <f t="shared" si="848"/>
        <v/>
      </c>
      <c r="AC821" s="13" t="str">
        <f t="shared" si="850"/>
        <v/>
      </c>
      <c r="AD821" s="13" t="b">
        <f t="shared" si="851"/>
        <v>0</v>
      </c>
      <c r="AE821" t="e">
        <f t="shared" si="849"/>
        <v>#VALUE!</v>
      </c>
      <c r="AF821" t="str">
        <f t="shared" si="837"/>
        <v/>
      </c>
      <c r="AG821" t="b">
        <f t="shared" si="852"/>
        <v>0</v>
      </c>
      <c r="AI821" s="41">
        <f>SUM($AG$11:AG821)</f>
        <v>-160</v>
      </c>
      <c r="AJ821" s="36">
        <f>SUM($AA$10:AA821)</f>
        <v>692.6</v>
      </c>
      <c r="AK821" s="42">
        <f>SUM($AL$11:AL821)</f>
        <v>390</v>
      </c>
      <c r="AL821" t="b">
        <f t="shared" si="847"/>
        <v>0</v>
      </c>
      <c r="AN821">
        <f>SUM(AS$11:BJ821)</f>
        <v>1064</v>
      </c>
      <c r="AO821">
        <f>SUM(BM$11:CD821)</f>
        <v>560</v>
      </c>
      <c r="AP821">
        <f t="shared" si="838"/>
        <v>692.6</v>
      </c>
      <c r="AR821" t="str">
        <f t="shared" si="791"/>
        <v/>
      </c>
      <c r="AS821" t="str">
        <f t="shared" si="797"/>
        <v/>
      </c>
      <c r="AT821" t="str">
        <f t="shared" si="798"/>
        <v/>
      </c>
      <c r="AU821" t="str">
        <f t="shared" si="799"/>
        <v/>
      </c>
      <c r="AV821" t="str">
        <f t="shared" si="800"/>
        <v/>
      </c>
      <c r="AW821" t="str">
        <f t="shared" si="801"/>
        <v/>
      </c>
      <c r="AX821" t="str">
        <f t="shared" si="802"/>
        <v/>
      </c>
      <c r="AY821" t="str">
        <f t="shared" si="803"/>
        <v/>
      </c>
      <c r="AZ821" t="str">
        <f t="shared" si="804"/>
        <v/>
      </c>
      <c r="BA821" t="str">
        <f t="shared" si="805"/>
        <v/>
      </c>
      <c r="BB821" t="str">
        <f t="shared" si="806"/>
        <v/>
      </c>
      <c r="BC821" t="str">
        <f t="shared" si="807"/>
        <v/>
      </c>
      <c r="BD821" t="str">
        <f t="shared" si="808"/>
        <v/>
      </c>
      <c r="BE821" t="str">
        <f t="shared" si="809"/>
        <v/>
      </c>
      <c r="BF821" t="str">
        <f t="shared" si="810"/>
        <v/>
      </c>
      <c r="BG821" t="str">
        <f t="shared" si="811"/>
        <v/>
      </c>
      <c r="BH821" t="str">
        <f t="shared" si="812"/>
        <v/>
      </c>
      <c r="BI821" t="str">
        <f t="shared" si="813"/>
        <v/>
      </c>
      <c r="BJ821" t="str">
        <f t="shared" si="814"/>
        <v/>
      </c>
      <c r="BM821" t="str">
        <f t="shared" si="815"/>
        <v/>
      </c>
      <c r="BN821" t="str">
        <f t="shared" si="816"/>
        <v/>
      </c>
      <c r="BO821" t="str">
        <f t="shared" si="817"/>
        <v/>
      </c>
      <c r="BP821" t="str">
        <f t="shared" si="818"/>
        <v/>
      </c>
      <c r="BQ821" t="str">
        <f t="shared" si="819"/>
        <v/>
      </c>
      <c r="BR821" t="str">
        <f t="shared" si="820"/>
        <v/>
      </c>
      <c r="BS821" t="str">
        <f t="shared" si="821"/>
        <v/>
      </c>
      <c r="BT821" t="str">
        <f t="shared" si="822"/>
        <v/>
      </c>
      <c r="BU821" t="str">
        <f t="shared" si="823"/>
        <v/>
      </c>
      <c r="BV821" t="str">
        <f t="shared" si="824"/>
        <v/>
      </c>
      <c r="BW821" t="str">
        <f t="shared" si="825"/>
        <v/>
      </c>
      <c r="BX821" t="str">
        <f t="shared" si="826"/>
        <v/>
      </c>
      <c r="BY821" t="str">
        <f t="shared" si="827"/>
        <v/>
      </c>
      <c r="BZ821" t="str">
        <f t="shared" si="828"/>
        <v/>
      </c>
      <c r="CA821" t="str">
        <f t="shared" si="829"/>
        <v/>
      </c>
      <c r="CB821" t="str">
        <f t="shared" si="830"/>
        <v/>
      </c>
      <c r="CC821" t="str">
        <f t="shared" si="831"/>
        <v/>
      </c>
      <c r="CD821" t="str">
        <f t="shared" si="832"/>
        <v/>
      </c>
      <c r="CF821"/>
      <c r="CG821" s="36" t="str">
        <f t="shared" si="792"/>
        <v/>
      </c>
      <c r="CH821" s="36" t="str">
        <f t="shared" si="793"/>
        <v/>
      </c>
      <c r="CI821" s="36" t="str">
        <f t="shared" si="794"/>
        <v/>
      </c>
      <c r="CJ821" s="36" t="str">
        <f t="shared" si="795"/>
        <v/>
      </c>
      <c r="CK821" s="36" t="str">
        <f t="shared" si="796"/>
        <v/>
      </c>
    </row>
    <row r="822" spans="1:89">
      <c r="A822">
        <f t="shared" si="833"/>
        <v>813</v>
      </c>
      <c r="B822" s="1" t="str">
        <f t="shared" si="834"/>
        <v>Mi</v>
      </c>
      <c r="C822" s="2" t="str">
        <f t="shared" si="835"/>
        <v>12</v>
      </c>
      <c r="D822" s="50">
        <v>42095.5</v>
      </c>
      <c r="E822" s="51"/>
      <c r="F822" s="52"/>
      <c r="G822" s="52"/>
      <c r="H822" s="13" t="str">
        <f t="shared" si="840"/>
        <v/>
      </c>
      <c r="I822" s="13" t="str">
        <f t="shared" si="836"/>
        <v/>
      </c>
      <c r="J822" s="13" t="str">
        <f t="shared" si="841"/>
        <v/>
      </c>
      <c r="K822" s="3" t="str">
        <f t="shared" si="842"/>
        <v/>
      </c>
      <c r="L822" s="4" t="str">
        <f t="shared" si="843"/>
        <v/>
      </c>
      <c r="M822" s="52"/>
      <c r="N822" s="52"/>
      <c r="O822" s="13" t="str">
        <f t="shared" si="844"/>
        <v/>
      </c>
      <c r="P822" s="4" t="str">
        <f t="shared" si="845"/>
        <v/>
      </c>
      <c r="Q822" s="4" t="str">
        <f t="shared" si="846"/>
        <v/>
      </c>
      <c r="S822" s="5"/>
      <c r="T822" s="52"/>
      <c r="U822" s="52"/>
      <c r="V822" s="52"/>
      <c r="W822" s="52"/>
      <c r="X822" s="52"/>
      <c r="Y822" s="52"/>
      <c r="Z822" s="13" t="str">
        <f t="shared" si="839"/>
        <v/>
      </c>
      <c r="AA822" s="53" t="str">
        <f t="shared" si="853"/>
        <v/>
      </c>
      <c r="AB822" s="13" t="str">
        <f t="shared" si="848"/>
        <v/>
      </c>
      <c r="AC822" s="13" t="str">
        <f t="shared" si="850"/>
        <v/>
      </c>
      <c r="AD822" s="13" t="b">
        <f t="shared" si="851"/>
        <v>0</v>
      </c>
      <c r="AE822" t="e">
        <f t="shared" si="849"/>
        <v>#VALUE!</v>
      </c>
      <c r="AF822" t="str">
        <f t="shared" si="837"/>
        <v/>
      </c>
      <c r="AG822" t="b">
        <f t="shared" si="852"/>
        <v>0</v>
      </c>
      <c r="AI822" s="41">
        <f>SUM($AG$11:AG822)</f>
        <v>-160</v>
      </c>
      <c r="AJ822" s="36">
        <f>SUM($AA$10:AA822)</f>
        <v>692.6</v>
      </c>
      <c r="AK822" s="42">
        <f>SUM($AL$11:AL822)</f>
        <v>390</v>
      </c>
      <c r="AL822" t="b">
        <f t="shared" si="847"/>
        <v>0</v>
      </c>
      <c r="AN822">
        <f>SUM(AS$11:BJ822)</f>
        <v>1064</v>
      </c>
      <c r="AO822">
        <f>SUM(BM$11:CD822)</f>
        <v>560</v>
      </c>
      <c r="AP822">
        <f t="shared" si="838"/>
        <v>692.6</v>
      </c>
      <c r="AR822" t="str">
        <f t="shared" si="791"/>
        <v/>
      </c>
      <c r="AS822" t="str">
        <f t="shared" si="797"/>
        <v/>
      </c>
      <c r="AT822" t="str">
        <f t="shared" si="798"/>
        <v/>
      </c>
      <c r="AU822" t="str">
        <f t="shared" si="799"/>
        <v/>
      </c>
      <c r="AV822" t="str">
        <f t="shared" si="800"/>
        <v/>
      </c>
      <c r="AW822" t="str">
        <f t="shared" si="801"/>
        <v/>
      </c>
      <c r="AX822" t="str">
        <f t="shared" si="802"/>
        <v/>
      </c>
      <c r="AY822" t="str">
        <f t="shared" si="803"/>
        <v/>
      </c>
      <c r="AZ822" t="str">
        <f t="shared" si="804"/>
        <v/>
      </c>
      <c r="BA822" t="str">
        <f t="shared" si="805"/>
        <v/>
      </c>
      <c r="BB822" t="str">
        <f t="shared" si="806"/>
        <v/>
      </c>
      <c r="BC822" t="str">
        <f t="shared" si="807"/>
        <v/>
      </c>
      <c r="BD822" t="str">
        <f t="shared" si="808"/>
        <v/>
      </c>
      <c r="BE822" t="str">
        <f t="shared" si="809"/>
        <v/>
      </c>
      <c r="BF822" t="str">
        <f t="shared" si="810"/>
        <v/>
      </c>
      <c r="BG822" t="str">
        <f t="shared" si="811"/>
        <v/>
      </c>
      <c r="BH822" t="str">
        <f t="shared" si="812"/>
        <v/>
      </c>
      <c r="BI822" t="str">
        <f t="shared" si="813"/>
        <v/>
      </c>
      <c r="BJ822" t="str">
        <f t="shared" si="814"/>
        <v/>
      </c>
      <c r="BM822" t="str">
        <f t="shared" si="815"/>
        <v/>
      </c>
      <c r="BN822" t="str">
        <f t="shared" si="816"/>
        <v/>
      </c>
      <c r="BO822" t="str">
        <f t="shared" si="817"/>
        <v/>
      </c>
      <c r="BP822" t="str">
        <f t="shared" si="818"/>
        <v/>
      </c>
      <c r="BQ822" t="str">
        <f t="shared" si="819"/>
        <v/>
      </c>
      <c r="BR822" t="str">
        <f t="shared" si="820"/>
        <v/>
      </c>
      <c r="BS822" t="str">
        <f t="shared" si="821"/>
        <v/>
      </c>
      <c r="BT822" t="str">
        <f t="shared" si="822"/>
        <v/>
      </c>
      <c r="BU822" t="str">
        <f t="shared" si="823"/>
        <v/>
      </c>
      <c r="BV822" t="str">
        <f t="shared" si="824"/>
        <v/>
      </c>
      <c r="BW822" t="str">
        <f t="shared" si="825"/>
        <v/>
      </c>
      <c r="BX822" t="str">
        <f t="shared" si="826"/>
        <v/>
      </c>
      <c r="BY822" t="str">
        <f t="shared" si="827"/>
        <v/>
      </c>
      <c r="BZ822" t="str">
        <f t="shared" si="828"/>
        <v/>
      </c>
      <c r="CA822" t="str">
        <f t="shared" si="829"/>
        <v/>
      </c>
      <c r="CB822" t="str">
        <f t="shared" si="830"/>
        <v/>
      </c>
      <c r="CC822" t="str">
        <f t="shared" si="831"/>
        <v/>
      </c>
      <c r="CD822" t="str">
        <f t="shared" si="832"/>
        <v/>
      </c>
      <c r="CF822"/>
      <c r="CG822" s="36" t="str">
        <f t="shared" si="792"/>
        <v/>
      </c>
      <c r="CH822" s="36" t="str">
        <f t="shared" si="793"/>
        <v/>
      </c>
      <c r="CI822" s="36" t="str">
        <f t="shared" si="794"/>
        <v/>
      </c>
      <c r="CJ822" s="36" t="str">
        <f t="shared" si="795"/>
        <v/>
      </c>
      <c r="CK822" s="36" t="str">
        <f t="shared" si="796"/>
        <v/>
      </c>
    </row>
    <row r="823" spans="1:89">
      <c r="A823">
        <f t="shared" si="833"/>
        <v>814</v>
      </c>
      <c r="B823" s="1" t="str">
        <f t="shared" si="834"/>
        <v>Mi</v>
      </c>
      <c r="C823" s="2" t="str">
        <f t="shared" si="835"/>
        <v>12</v>
      </c>
      <c r="D823" s="50">
        <v>42095.5</v>
      </c>
      <c r="E823" s="51"/>
      <c r="F823" s="52"/>
      <c r="G823" s="52"/>
      <c r="H823" s="13" t="str">
        <f t="shared" si="840"/>
        <v/>
      </c>
      <c r="I823" s="13" t="str">
        <f t="shared" si="836"/>
        <v/>
      </c>
      <c r="J823" s="13" t="str">
        <f t="shared" si="841"/>
        <v/>
      </c>
      <c r="K823" s="3" t="str">
        <f t="shared" si="842"/>
        <v/>
      </c>
      <c r="L823" s="4" t="str">
        <f t="shared" si="843"/>
        <v/>
      </c>
      <c r="M823" s="52"/>
      <c r="N823" s="52"/>
      <c r="O823" s="13" t="str">
        <f t="shared" si="844"/>
        <v/>
      </c>
      <c r="P823" s="4" t="str">
        <f t="shared" si="845"/>
        <v/>
      </c>
      <c r="Q823" s="4" t="str">
        <f t="shared" si="846"/>
        <v/>
      </c>
      <c r="S823" s="5"/>
      <c r="T823" s="52"/>
      <c r="U823" s="52"/>
      <c r="V823" s="52"/>
      <c r="W823" s="52"/>
      <c r="X823" s="52"/>
      <c r="Y823" s="52"/>
      <c r="Z823" s="13" t="str">
        <f t="shared" si="839"/>
        <v/>
      </c>
      <c r="AA823" s="53" t="str">
        <f t="shared" si="853"/>
        <v/>
      </c>
      <c r="AB823" s="13" t="str">
        <f t="shared" si="848"/>
        <v/>
      </c>
      <c r="AC823" s="13" t="str">
        <f t="shared" si="850"/>
        <v/>
      </c>
      <c r="AD823" s="13" t="b">
        <f t="shared" si="851"/>
        <v>0</v>
      </c>
      <c r="AE823" t="e">
        <f t="shared" si="849"/>
        <v>#VALUE!</v>
      </c>
      <c r="AF823" t="str">
        <f t="shared" si="837"/>
        <v/>
      </c>
      <c r="AG823" t="b">
        <f t="shared" si="852"/>
        <v>0</v>
      </c>
      <c r="AI823" s="41">
        <f>SUM($AG$11:AG823)</f>
        <v>-160</v>
      </c>
      <c r="AJ823" s="36">
        <f>SUM($AA$10:AA823)</f>
        <v>692.6</v>
      </c>
      <c r="AK823" s="42">
        <f>SUM($AL$11:AL823)</f>
        <v>390</v>
      </c>
      <c r="AL823" t="b">
        <f t="shared" si="847"/>
        <v>0</v>
      </c>
      <c r="AN823">
        <f>SUM(AS$11:BJ823)</f>
        <v>1064</v>
      </c>
      <c r="AO823">
        <f>SUM(BM$11:CD823)</f>
        <v>560</v>
      </c>
      <c r="AP823">
        <f t="shared" si="838"/>
        <v>692.6</v>
      </c>
      <c r="AR823" t="str">
        <f t="shared" si="791"/>
        <v/>
      </c>
      <c r="AS823" t="str">
        <f t="shared" si="797"/>
        <v/>
      </c>
      <c r="AT823" t="str">
        <f t="shared" si="798"/>
        <v/>
      </c>
      <c r="AU823" t="str">
        <f t="shared" si="799"/>
        <v/>
      </c>
      <c r="AV823" t="str">
        <f t="shared" si="800"/>
        <v/>
      </c>
      <c r="AW823" t="str">
        <f t="shared" si="801"/>
        <v/>
      </c>
      <c r="AX823" t="str">
        <f t="shared" si="802"/>
        <v/>
      </c>
      <c r="AY823" t="str">
        <f t="shared" si="803"/>
        <v/>
      </c>
      <c r="AZ823" t="str">
        <f t="shared" si="804"/>
        <v/>
      </c>
      <c r="BA823" t="str">
        <f t="shared" si="805"/>
        <v/>
      </c>
      <c r="BB823" t="str">
        <f t="shared" si="806"/>
        <v/>
      </c>
      <c r="BC823" t="str">
        <f t="shared" si="807"/>
        <v/>
      </c>
      <c r="BD823" t="str">
        <f t="shared" si="808"/>
        <v/>
      </c>
      <c r="BE823" t="str">
        <f t="shared" si="809"/>
        <v/>
      </c>
      <c r="BF823" t="str">
        <f t="shared" si="810"/>
        <v/>
      </c>
      <c r="BG823" t="str">
        <f t="shared" si="811"/>
        <v/>
      </c>
      <c r="BH823" t="str">
        <f t="shared" si="812"/>
        <v/>
      </c>
      <c r="BI823" t="str">
        <f t="shared" si="813"/>
        <v/>
      </c>
      <c r="BJ823" t="str">
        <f t="shared" si="814"/>
        <v/>
      </c>
      <c r="BM823" t="str">
        <f t="shared" si="815"/>
        <v/>
      </c>
      <c r="BN823" t="str">
        <f t="shared" si="816"/>
        <v/>
      </c>
      <c r="BO823" t="str">
        <f t="shared" si="817"/>
        <v/>
      </c>
      <c r="BP823" t="str">
        <f t="shared" si="818"/>
        <v/>
      </c>
      <c r="BQ823" t="str">
        <f t="shared" si="819"/>
        <v/>
      </c>
      <c r="BR823" t="str">
        <f t="shared" si="820"/>
        <v/>
      </c>
      <c r="BS823" t="str">
        <f t="shared" si="821"/>
        <v/>
      </c>
      <c r="BT823" t="str">
        <f t="shared" si="822"/>
        <v/>
      </c>
      <c r="BU823" t="str">
        <f t="shared" si="823"/>
        <v/>
      </c>
      <c r="BV823" t="str">
        <f t="shared" si="824"/>
        <v/>
      </c>
      <c r="BW823" t="str">
        <f t="shared" si="825"/>
        <v/>
      </c>
      <c r="BX823" t="str">
        <f t="shared" si="826"/>
        <v/>
      </c>
      <c r="BY823" t="str">
        <f t="shared" si="827"/>
        <v/>
      </c>
      <c r="BZ823" t="str">
        <f t="shared" si="828"/>
        <v/>
      </c>
      <c r="CA823" t="str">
        <f t="shared" si="829"/>
        <v/>
      </c>
      <c r="CB823" t="str">
        <f t="shared" si="830"/>
        <v/>
      </c>
      <c r="CC823" t="str">
        <f t="shared" si="831"/>
        <v/>
      </c>
      <c r="CD823" t="str">
        <f t="shared" si="832"/>
        <v/>
      </c>
      <c r="CF823"/>
      <c r="CG823" s="36" t="str">
        <f t="shared" si="792"/>
        <v/>
      </c>
      <c r="CH823" s="36" t="str">
        <f t="shared" si="793"/>
        <v/>
      </c>
      <c r="CI823" s="36" t="str">
        <f t="shared" si="794"/>
        <v/>
      </c>
      <c r="CJ823" s="36" t="str">
        <f t="shared" si="795"/>
        <v/>
      </c>
      <c r="CK823" s="36" t="str">
        <f t="shared" si="796"/>
        <v/>
      </c>
    </row>
    <row r="824" spans="1:89">
      <c r="A824">
        <f t="shared" si="833"/>
        <v>815</v>
      </c>
      <c r="B824" s="1" t="str">
        <f t="shared" si="834"/>
        <v>Mi</v>
      </c>
      <c r="C824" s="2" t="str">
        <f t="shared" si="835"/>
        <v>12</v>
      </c>
      <c r="D824" s="50">
        <v>42095.5</v>
      </c>
      <c r="E824" s="51"/>
      <c r="F824" s="52"/>
      <c r="G824" s="52"/>
      <c r="H824" s="13" t="str">
        <f t="shared" si="840"/>
        <v/>
      </c>
      <c r="I824" s="13" t="str">
        <f t="shared" si="836"/>
        <v/>
      </c>
      <c r="J824" s="13" t="str">
        <f t="shared" si="841"/>
        <v/>
      </c>
      <c r="K824" s="3" t="str">
        <f t="shared" si="842"/>
        <v/>
      </c>
      <c r="L824" s="4" t="str">
        <f t="shared" si="843"/>
        <v/>
      </c>
      <c r="M824" s="52"/>
      <c r="N824" s="52"/>
      <c r="O824" s="13" t="str">
        <f t="shared" si="844"/>
        <v/>
      </c>
      <c r="P824" s="4" t="str">
        <f t="shared" si="845"/>
        <v/>
      </c>
      <c r="Q824" s="4" t="str">
        <f t="shared" si="846"/>
        <v/>
      </c>
      <c r="S824" s="5"/>
      <c r="T824" s="52"/>
      <c r="U824" s="52"/>
      <c r="V824" s="52"/>
      <c r="W824" s="52"/>
      <c r="X824" s="52"/>
      <c r="Y824" s="52"/>
      <c r="Z824" s="13" t="str">
        <f t="shared" si="839"/>
        <v/>
      </c>
      <c r="AA824" s="53" t="str">
        <f t="shared" si="853"/>
        <v/>
      </c>
      <c r="AB824" s="13" t="str">
        <f t="shared" si="848"/>
        <v/>
      </c>
      <c r="AC824" s="13" t="str">
        <f t="shared" si="850"/>
        <v/>
      </c>
      <c r="AD824" s="13" t="b">
        <f t="shared" si="851"/>
        <v>0</v>
      </c>
      <c r="AE824" t="e">
        <f t="shared" si="849"/>
        <v>#VALUE!</v>
      </c>
      <c r="AF824" t="str">
        <f t="shared" si="837"/>
        <v/>
      </c>
      <c r="AG824" t="b">
        <f t="shared" si="852"/>
        <v>0</v>
      </c>
      <c r="AI824" s="41">
        <f>SUM($AG$11:AG824)</f>
        <v>-160</v>
      </c>
      <c r="AJ824" s="36">
        <f>SUM($AA$10:AA824)</f>
        <v>692.6</v>
      </c>
      <c r="AK824" s="42">
        <f>SUM($AL$11:AL824)</f>
        <v>390</v>
      </c>
      <c r="AL824" t="b">
        <f t="shared" si="847"/>
        <v>0</v>
      </c>
      <c r="AN824">
        <f>SUM(AS$11:BJ824)</f>
        <v>1064</v>
      </c>
      <c r="AO824">
        <f>SUM(BM$11:CD824)</f>
        <v>560</v>
      </c>
      <c r="AP824">
        <f t="shared" si="838"/>
        <v>692.6</v>
      </c>
      <c r="AR824" t="str">
        <f t="shared" si="791"/>
        <v/>
      </c>
      <c r="AS824" t="str">
        <f t="shared" si="797"/>
        <v/>
      </c>
      <c r="AT824" t="str">
        <f t="shared" si="798"/>
        <v/>
      </c>
      <c r="AU824" t="str">
        <f t="shared" si="799"/>
        <v/>
      </c>
      <c r="AV824" t="str">
        <f t="shared" si="800"/>
        <v/>
      </c>
      <c r="AW824" t="str">
        <f t="shared" si="801"/>
        <v/>
      </c>
      <c r="AX824" t="str">
        <f t="shared" si="802"/>
        <v/>
      </c>
      <c r="AY824" t="str">
        <f t="shared" si="803"/>
        <v/>
      </c>
      <c r="AZ824" t="str">
        <f t="shared" si="804"/>
        <v/>
      </c>
      <c r="BA824" t="str">
        <f t="shared" si="805"/>
        <v/>
      </c>
      <c r="BB824" t="str">
        <f t="shared" si="806"/>
        <v/>
      </c>
      <c r="BC824" t="str">
        <f t="shared" si="807"/>
        <v/>
      </c>
      <c r="BD824" t="str">
        <f t="shared" si="808"/>
        <v/>
      </c>
      <c r="BE824" t="str">
        <f t="shared" si="809"/>
        <v/>
      </c>
      <c r="BF824" t="str">
        <f t="shared" si="810"/>
        <v/>
      </c>
      <c r="BG824" t="str">
        <f t="shared" si="811"/>
        <v/>
      </c>
      <c r="BH824" t="str">
        <f t="shared" si="812"/>
        <v/>
      </c>
      <c r="BI824" t="str">
        <f t="shared" si="813"/>
        <v/>
      </c>
      <c r="BJ824" t="str">
        <f t="shared" si="814"/>
        <v/>
      </c>
      <c r="BM824" t="str">
        <f t="shared" si="815"/>
        <v/>
      </c>
      <c r="BN824" t="str">
        <f t="shared" si="816"/>
        <v/>
      </c>
      <c r="BO824" t="str">
        <f t="shared" si="817"/>
        <v/>
      </c>
      <c r="BP824" t="str">
        <f t="shared" si="818"/>
        <v/>
      </c>
      <c r="BQ824" t="str">
        <f t="shared" si="819"/>
        <v/>
      </c>
      <c r="BR824" t="str">
        <f t="shared" si="820"/>
        <v/>
      </c>
      <c r="BS824" t="str">
        <f t="shared" si="821"/>
        <v/>
      </c>
      <c r="BT824" t="str">
        <f t="shared" si="822"/>
        <v/>
      </c>
      <c r="BU824" t="str">
        <f t="shared" si="823"/>
        <v/>
      </c>
      <c r="BV824" t="str">
        <f t="shared" si="824"/>
        <v/>
      </c>
      <c r="BW824" t="str">
        <f t="shared" si="825"/>
        <v/>
      </c>
      <c r="BX824" t="str">
        <f t="shared" si="826"/>
        <v/>
      </c>
      <c r="BY824" t="str">
        <f t="shared" si="827"/>
        <v/>
      </c>
      <c r="BZ824" t="str">
        <f t="shared" si="828"/>
        <v/>
      </c>
      <c r="CA824" t="str">
        <f t="shared" si="829"/>
        <v/>
      </c>
      <c r="CB824" t="str">
        <f t="shared" si="830"/>
        <v/>
      </c>
      <c r="CC824" t="str">
        <f t="shared" si="831"/>
        <v/>
      </c>
      <c r="CD824" t="str">
        <f t="shared" si="832"/>
        <v/>
      </c>
      <c r="CF824"/>
      <c r="CG824" s="36" t="str">
        <f t="shared" si="792"/>
        <v/>
      </c>
      <c r="CH824" s="36" t="str">
        <f t="shared" si="793"/>
        <v/>
      </c>
      <c r="CI824" s="36" t="str">
        <f t="shared" si="794"/>
        <v/>
      </c>
      <c r="CJ824" s="36" t="str">
        <f t="shared" si="795"/>
        <v/>
      </c>
      <c r="CK824" s="36" t="str">
        <f t="shared" si="796"/>
        <v/>
      </c>
    </row>
    <row r="825" spans="1:89">
      <c r="A825">
        <f t="shared" si="833"/>
        <v>816</v>
      </c>
      <c r="B825" s="1" t="str">
        <f t="shared" si="834"/>
        <v>Mi</v>
      </c>
      <c r="C825" s="2" t="str">
        <f t="shared" si="835"/>
        <v>12</v>
      </c>
      <c r="D825" s="50">
        <v>42095.5</v>
      </c>
      <c r="E825" s="51"/>
      <c r="F825" s="52"/>
      <c r="G825" s="52"/>
      <c r="H825" s="13" t="str">
        <f t="shared" si="840"/>
        <v/>
      </c>
      <c r="I825" s="13" t="str">
        <f t="shared" si="836"/>
        <v/>
      </c>
      <c r="J825" s="13" t="str">
        <f t="shared" si="841"/>
        <v/>
      </c>
      <c r="K825" s="3" t="str">
        <f t="shared" si="842"/>
        <v/>
      </c>
      <c r="L825" s="4" t="str">
        <f t="shared" si="843"/>
        <v/>
      </c>
      <c r="M825" s="52"/>
      <c r="N825" s="52"/>
      <c r="O825" s="13" t="str">
        <f t="shared" si="844"/>
        <v/>
      </c>
      <c r="P825" s="4" t="str">
        <f t="shared" si="845"/>
        <v/>
      </c>
      <c r="Q825" s="4" t="str">
        <f t="shared" si="846"/>
        <v/>
      </c>
      <c r="S825" s="5"/>
      <c r="T825" s="52"/>
      <c r="U825" s="52"/>
      <c r="V825" s="52"/>
      <c r="W825" s="52"/>
      <c r="X825" s="52"/>
      <c r="Y825" s="52"/>
      <c r="Z825" s="13" t="str">
        <f t="shared" si="839"/>
        <v/>
      </c>
      <c r="AA825" s="53" t="str">
        <f t="shared" si="853"/>
        <v/>
      </c>
      <c r="AB825" s="13" t="str">
        <f t="shared" si="848"/>
        <v/>
      </c>
      <c r="AC825" s="13" t="str">
        <f t="shared" si="850"/>
        <v/>
      </c>
      <c r="AD825" s="13" t="b">
        <f t="shared" si="851"/>
        <v>0</v>
      </c>
      <c r="AE825" t="e">
        <f t="shared" si="849"/>
        <v>#VALUE!</v>
      </c>
      <c r="AF825" t="str">
        <f t="shared" si="837"/>
        <v/>
      </c>
      <c r="AG825" t="b">
        <f t="shared" si="852"/>
        <v>0</v>
      </c>
      <c r="AI825" s="41">
        <f>SUM($AG$11:AG825)</f>
        <v>-160</v>
      </c>
      <c r="AJ825" s="36">
        <f>SUM($AA$10:AA825)</f>
        <v>692.6</v>
      </c>
      <c r="AK825" s="42">
        <f>SUM($AL$11:AL825)</f>
        <v>390</v>
      </c>
      <c r="AL825" t="b">
        <f t="shared" si="847"/>
        <v>0</v>
      </c>
      <c r="AN825">
        <f>SUM(AS$11:BJ825)</f>
        <v>1064</v>
      </c>
      <c r="AO825">
        <f>SUM(BM$11:CD825)</f>
        <v>560</v>
      </c>
      <c r="AP825">
        <f t="shared" si="838"/>
        <v>692.6</v>
      </c>
      <c r="AR825" t="str">
        <f t="shared" si="791"/>
        <v/>
      </c>
      <c r="AS825" t="str">
        <f t="shared" si="797"/>
        <v/>
      </c>
      <c r="AT825" t="str">
        <f t="shared" si="798"/>
        <v/>
      </c>
      <c r="AU825" t="str">
        <f t="shared" si="799"/>
        <v/>
      </c>
      <c r="AV825" t="str">
        <f t="shared" si="800"/>
        <v/>
      </c>
      <c r="AW825" t="str">
        <f t="shared" si="801"/>
        <v/>
      </c>
      <c r="AX825" t="str">
        <f t="shared" si="802"/>
        <v/>
      </c>
      <c r="AY825" t="str">
        <f t="shared" si="803"/>
        <v/>
      </c>
      <c r="AZ825" t="str">
        <f t="shared" si="804"/>
        <v/>
      </c>
      <c r="BA825" t="str">
        <f t="shared" si="805"/>
        <v/>
      </c>
      <c r="BB825" t="str">
        <f t="shared" si="806"/>
        <v/>
      </c>
      <c r="BC825" t="str">
        <f t="shared" si="807"/>
        <v/>
      </c>
      <c r="BD825" t="str">
        <f t="shared" si="808"/>
        <v/>
      </c>
      <c r="BE825" t="str">
        <f t="shared" si="809"/>
        <v/>
      </c>
      <c r="BF825" t="str">
        <f t="shared" si="810"/>
        <v/>
      </c>
      <c r="BG825" t="str">
        <f t="shared" si="811"/>
        <v/>
      </c>
      <c r="BH825" t="str">
        <f t="shared" si="812"/>
        <v/>
      </c>
      <c r="BI825" t="str">
        <f t="shared" si="813"/>
        <v/>
      </c>
      <c r="BJ825" t="str">
        <f t="shared" si="814"/>
        <v/>
      </c>
      <c r="BM825" t="str">
        <f t="shared" si="815"/>
        <v/>
      </c>
      <c r="BN825" t="str">
        <f t="shared" si="816"/>
        <v/>
      </c>
      <c r="BO825" t="str">
        <f t="shared" si="817"/>
        <v/>
      </c>
      <c r="BP825" t="str">
        <f t="shared" si="818"/>
        <v/>
      </c>
      <c r="BQ825" t="str">
        <f t="shared" si="819"/>
        <v/>
      </c>
      <c r="BR825" t="str">
        <f t="shared" si="820"/>
        <v/>
      </c>
      <c r="BS825" t="str">
        <f t="shared" si="821"/>
        <v/>
      </c>
      <c r="BT825" t="str">
        <f t="shared" si="822"/>
        <v/>
      </c>
      <c r="BU825" t="str">
        <f t="shared" si="823"/>
        <v/>
      </c>
      <c r="BV825" t="str">
        <f t="shared" si="824"/>
        <v/>
      </c>
      <c r="BW825" t="str">
        <f t="shared" si="825"/>
        <v/>
      </c>
      <c r="BX825" t="str">
        <f t="shared" si="826"/>
        <v/>
      </c>
      <c r="BY825" t="str">
        <f t="shared" si="827"/>
        <v/>
      </c>
      <c r="BZ825" t="str">
        <f t="shared" si="828"/>
        <v/>
      </c>
      <c r="CA825" t="str">
        <f t="shared" si="829"/>
        <v/>
      </c>
      <c r="CB825" t="str">
        <f t="shared" si="830"/>
        <v/>
      </c>
      <c r="CC825" t="str">
        <f t="shared" si="831"/>
        <v/>
      </c>
      <c r="CD825" t="str">
        <f t="shared" si="832"/>
        <v/>
      </c>
      <c r="CF825"/>
      <c r="CG825" s="36" t="str">
        <f t="shared" si="792"/>
        <v/>
      </c>
      <c r="CH825" s="36" t="str">
        <f t="shared" si="793"/>
        <v/>
      </c>
      <c r="CI825" s="36" t="str">
        <f t="shared" si="794"/>
        <v/>
      </c>
      <c r="CJ825" s="36" t="str">
        <f t="shared" si="795"/>
        <v/>
      </c>
      <c r="CK825" s="36" t="str">
        <f t="shared" si="796"/>
        <v/>
      </c>
    </row>
    <row r="826" spans="1:89">
      <c r="A826">
        <f t="shared" si="833"/>
        <v>817</v>
      </c>
      <c r="B826" s="1" t="str">
        <f t="shared" si="834"/>
        <v>Mi</v>
      </c>
      <c r="C826" s="2" t="str">
        <f t="shared" si="835"/>
        <v>12</v>
      </c>
      <c r="D826" s="50">
        <v>42095.5</v>
      </c>
      <c r="E826" s="51"/>
      <c r="F826" s="52"/>
      <c r="G826" s="52"/>
      <c r="H826" s="13" t="str">
        <f t="shared" si="840"/>
        <v/>
      </c>
      <c r="I826" s="13" t="str">
        <f t="shared" si="836"/>
        <v/>
      </c>
      <c r="J826" s="13" t="str">
        <f t="shared" si="841"/>
        <v/>
      </c>
      <c r="K826" s="3" t="str">
        <f t="shared" si="842"/>
        <v/>
      </c>
      <c r="L826" s="4" t="str">
        <f t="shared" si="843"/>
        <v/>
      </c>
      <c r="M826" s="52"/>
      <c r="N826" s="52"/>
      <c r="O826" s="13" t="str">
        <f t="shared" si="844"/>
        <v/>
      </c>
      <c r="P826" s="4" t="str">
        <f t="shared" si="845"/>
        <v/>
      </c>
      <c r="Q826" s="4" t="str">
        <f t="shared" si="846"/>
        <v/>
      </c>
      <c r="S826" s="5"/>
      <c r="T826" s="52"/>
      <c r="U826" s="52"/>
      <c r="V826" s="52"/>
      <c r="W826" s="52"/>
      <c r="X826" s="52"/>
      <c r="Y826" s="52"/>
      <c r="Z826" s="13" t="str">
        <f t="shared" si="839"/>
        <v/>
      </c>
      <c r="AA826" s="53" t="str">
        <f t="shared" si="853"/>
        <v/>
      </c>
      <c r="AB826" s="13" t="str">
        <f t="shared" si="848"/>
        <v/>
      </c>
      <c r="AC826" s="13" t="str">
        <f t="shared" si="850"/>
        <v/>
      </c>
      <c r="AD826" s="13" t="b">
        <f t="shared" si="851"/>
        <v>0</v>
      </c>
      <c r="AE826" t="e">
        <f t="shared" si="849"/>
        <v>#VALUE!</v>
      </c>
      <c r="AF826" t="str">
        <f t="shared" si="837"/>
        <v/>
      </c>
      <c r="AG826" t="b">
        <f t="shared" si="852"/>
        <v>0</v>
      </c>
      <c r="AI826" s="41">
        <f>SUM($AG$11:AG826)</f>
        <v>-160</v>
      </c>
      <c r="AJ826" s="36">
        <f>SUM($AA$10:AA826)</f>
        <v>692.6</v>
      </c>
      <c r="AK826" s="42">
        <f>SUM($AL$11:AL826)</f>
        <v>390</v>
      </c>
      <c r="AL826" t="b">
        <f t="shared" si="847"/>
        <v>0</v>
      </c>
      <c r="AN826">
        <f>SUM(AS$11:BJ826)</f>
        <v>1064</v>
      </c>
      <c r="AO826">
        <f>SUM(BM$11:CD826)</f>
        <v>560</v>
      </c>
      <c r="AP826">
        <f t="shared" si="838"/>
        <v>692.6</v>
      </c>
      <c r="AR826" t="str">
        <f t="shared" si="791"/>
        <v/>
      </c>
      <c r="AS826" t="str">
        <f t="shared" si="797"/>
        <v/>
      </c>
      <c r="AT826" t="str">
        <f t="shared" si="798"/>
        <v/>
      </c>
      <c r="AU826" t="str">
        <f t="shared" si="799"/>
        <v/>
      </c>
      <c r="AV826" t="str">
        <f t="shared" si="800"/>
        <v/>
      </c>
      <c r="AW826" t="str">
        <f t="shared" si="801"/>
        <v/>
      </c>
      <c r="AX826" t="str">
        <f t="shared" si="802"/>
        <v/>
      </c>
      <c r="AY826" t="str">
        <f t="shared" si="803"/>
        <v/>
      </c>
      <c r="AZ826" t="str">
        <f t="shared" si="804"/>
        <v/>
      </c>
      <c r="BA826" t="str">
        <f t="shared" si="805"/>
        <v/>
      </c>
      <c r="BB826" t="str">
        <f t="shared" si="806"/>
        <v/>
      </c>
      <c r="BC826" t="str">
        <f t="shared" si="807"/>
        <v/>
      </c>
      <c r="BD826" t="str">
        <f t="shared" si="808"/>
        <v/>
      </c>
      <c r="BE826" t="str">
        <f t="shared" si="809"/>
        <v/>
      </c>
      <c r="BF826" t="str">
        <f t="shared" si="810"/>
        <v/>
      </c>
      <c r="BG826" t="str">
        <f t="shared" si="811"/>
        <v/>
      </c>
      <c r="BH826" t="str">
        <f t="shared" si="812"/>
        <v/>
      </c>
      <c r="BI826" t="str">
        <f t="shared" si="813"/>
        <v/>
      </c>
      <c r="BJ826" t="str">
        <f t="shared" si="814"/>
        <v/>
      </c>
      <c r="BM826" t="str">
        <f t="shared" si="815"/>
        <v/>
      </c>
      <c r="BN826" t="str">
        <f t="shared" si="816"/>
        <v/>
      </c>
      <c r="BO826" t="str">
        <f t="shared" si="817"/>
        <v/>
      </c>
      <c r="BP826" t="str">
        <f t="shared" si="818"/>
        <v/>
      </c>
      <c r="BQ826" t="str">
        <f t="shared" si="819"/>
        <v/>
      </c>
      <c r="BR826" t="str">
        <f t="shared" si="820"/>
        <v/>
      </c>
      <c r="BS826" t="str">
        <f t="shared" si="821"/>
        <v/>
      </c>
      <c r="BT826" t="str">
        <f t="shared" si="822"/>
        <v/>
      </c>
      <c r="BU826" t="str">
        <f t="shared" si="823"/>
        <v/>
      </c>
      <c r="BV826" t="str">
        <f t="shared" si="824"/>
        <v/>
      </c>
      <c r="BW826" t="str">
        <f t="shared" si="825"/>
        <v/>
      </c>
      <c r="BX826" t="str">
        <f t="shared" si="826"/>
        <v/>
      </c>
      <c r="BY826" t="str">
        <f t="shared" si="827"/>
        <v/>
      </c>
      <c r="BZ826" t="str">
        <f t="shared" si="828"/>
        <v/>
      </c>
      <c r="CA826" t="str">
        <f t="shared" si="829"/>
        <v/>
      </c>
      <c r="CB826" t="str">
        <f t="shared" si="830"/>
        <v/>
      </c>
      <c r="CC826" t="str">
        <f t="shared" si="831"/>
        <v/>
      </c>
      <c r="CD826" t="str">
        <f t="shared" si="832"/>
        <v/>
      </c>
      <c r="CF826"/>
      <c r="CG826" s="36" t="str">
        <f t="shared" si="792"/>
        <v/>
      </c>
      <c r="CH826" s="36" t="str">
        <f t="shared" si="793"/>
        <v/>
      </c>
      <c r="CI826" s="36" t="str">
        <f t="shared" si="794"/>
        <v/>
      </c>
      <c r="CJ826" s="36" t="str">
        <f t="shared" si="795"/>
        <v/>
      </c>
      <c r="CK826" s="36" t="str">
        <f t="shared" si="796"/>
        <v/>
      </c>
    </row>
    <row r="827" spans="1:89">
      <c r="A827">
        <f t="shared" si="833"/>
        <v>818</v>
      </c>
      <c r="B827" s="1" t="str">
        <f t="shared" si="834"/>
        <v>Mi</v>
      </c>
      <c r="C827" s="2" t="str">
        <f t="shared" si="835"/>
        <v>12</v>
      </c>
      <c r="D827" s="50">
        <v>42095.5</v>
      </c>
      <c r="E827" s="51"/>
      <c r="F827" s="52"/>
      <c r="G827" s="52"/>
      <c r="H827" s="13" t="str">
        <f t="shared" si="840"/>
        <v/>
      </c>
      <c r="I827" s="13" t="str">
        <f t="shared" si="836"/>
        <v/>
      </c>
      <c r="J827" s="13" t="str">
        <f t="shared" si="841"/>
        <v/>
      </c>
      <c r="K827" s="3" t="str">
        <f t="shared" si="842"/>
        <v/>
      </c>
      <c r="L827" s="4" t="str">
        <f t="shared" si="843"/>
        <v/>
      </c>
      <c r="M827" s="52"/>
      <c r="N827" s="52"/>
      <c r="O827" s="13" t="str">
        <f t="shared" si="844"/>
        <v/>
      </c>
      <c r="P827" s="4" t="str">
        <f t="shared" si="845"/>
        <v/>
      </c>
      <c r="Q827" s="4" t="str">
        <f t="shared" si="846"/>
        <v/>
      </c>
      <c r="S827" s="5"/>
      <c r="T827" s="52"/>
      <c r="U827" s="52"/>
      <c r="V827" s="52"/>
      <c r="W827" s="52"/>
      <c r="X827" s="52"/>
      <c r="Y827" s="52"/>
      <c r="Z827" s="13" t="str">
        <f t="shared" si="839"/>
        <v/>
      </c>
      <c r="AA827" s="53" t="str">
        <f t="shared" si="853"/>
        <v/>
      </c>
      <c r="AB827" s="13" t="str">
        <f t="shared" si="848"/>
        <v/>
      </c>
      <c r="AC827" s="13" t="str">
        <f t="shared" si="850"/>
        <v/>
      </c>
      <c r="AD827" s="13" t="b">
        <f t="shared" si="851"/>
        <v>0</v>
      </c>
      <c r="AE827" t="e">
        <f t="shared" si="849"/>
        <v>#VALUE!</v>
      </c>
      <c r="AF827" t="str">
        <f t="shared" si="837"/>
        <v/>
      </c>
      <c r="AG827" t="b">
        <f t="shared" si="852"/>
        <v>0</v>
      </c>
      <c r="AI827" s="41">
        <f>SUM($AG$11:AG827)</f>
        <v>-160</v>
      </c>
      <c r="AJ827" s="36">
        <f>SUM($AA$10:AA827)</f>
        <v>692.6</v>
      </c>
      <c r="AK827" s="42">
        <f>SUM($AL$11:AL827)</f>
        <v>390</v>
      </c>
      <c r="AL827" t="b">
        <f t="shared" si="847"/>
        <v>0</v>
      </c>
      <c r="AN827">
        <f>SUM(AS$11:BJ827)</f>
        <v>1064</v>
      </c>
      <c r="AO827">
        <f>SUM(BM$11:CD827)</f>
        <v>560</v>
      </c>
      <c r="AP827">
        <f t="shared" si="838"/>
        <v>692.6</v>
      </c>
      <c r="AR827" t="str">
        <f t="shared" si="791"/>
        <v/>
      </c>
      <c r="AS827" t="str">
        <f t="shared" si="797"/>
        <v/>
      </c>
      <c r="AT827" t="str">
        <f t="shared" si="798"/>
        <v/>
      </c>
      <c r="AU827" t="str">
        <f t="shared" si="799"/>
        <v/>
      </c>
      <c r="AV827" t="str">
        <f t="shared" si="800"/>
        <v/>
      </c>
      <c r="AW827" t="str">
        <f t="shared" si="801"/>
        <v/>
      </c>
      <c r="AX827" t="str">
        <f t="shared" si="802"/>
        <v/>
      </c>
      <c r="AY827" t="str">
        <f t="shared" si="803"/>
        <v/>
      </c>
      <c r="AZ827" t="str">
        <f t="shared" si="804"/>
        <v/>
      </c>
      <c r="BA827" t="str">
        <f t="shared" si="805"/>
        <v/>
      </c>
      <c r="BB827" t="str">
        <f t="shared" si="806"/>
        <v/>
      </c>
      <c r="BC827" t="str">
        <f t="shared" si="807"/>
        <v/>
      </c>
      <c r="BD827" t="str">
        <f t="shared" si="808"/>
        <v/>
      </c>
      <c r="BE827" t="str">
        <f t="shared" si="809"/>
        <v/>
      </c>
      <c r="BF827" t="str">
        <f t="shared" si="810"/>
        <v/>
      </c>
      <c r="BG827" t="str">
        <f t="shared" si="811"/>
        <v/>
      </c>
      <c r="BH827" t="str">
        <f t="shared" si="812"/>
        <v/>
      </c>
      <c r="BI827" t="str">
        <f t="shared" si="813"/>
        <v/>
      </c>
      <c r="BJ827" t="str">
        <f t="shared" si="814"/>
        <v/>
      </c>
      <c r="BM827" t="str">
        <f t="shared" si="815"/>
        <v/>
      </c>
      <c r="BN827" t="str">
        <f t="shared" si="816"/>
        <v/>
      </c>
      <c r="BO827" t="str">
        <f t="shared" si="817"/>
        <v/>
      </c>
      <c r="BP827" t="str">
        <f t="shared" si="818"/>
        <v/>
      </c>
      <c r="BQ827" t="str">
        <f t="shared" si="819"/>
        <v/>
      </c>
      <c r="BR827" t="str">
        <f t="shared" si="820"/>
        <v/>
      </c>
      <c r="BS827" t="str">
        <f t="shared" si="821"/>
        <v/>
      </c>
      <c r="BT827" t="str">
        <f t="shared" si="822"/>
        <v/>
      </c>
      <c r="BU827" t="str">
        <f t="shared" si="823"/>
        <v/>
      </c>
      <c r="BV827" t="str">
        <f t="shared" si="824"/>
        <v/>
      </c>
      <c r="BW827" t="str">
        <f t="shared" si="825"/>
        <v/>
      </c>
      <c r="BX827" t="str">
        <f t="shared" si="826"/>
        <v/>
      </c>
      <c r="BY827" t="str">
        <f t="shared" si="827"/>
        <v/>
      </c>
      <c r="BZ827" t="str">
        <f t="shared" si="828"/>
        <v/>
      </c>
      <c r="CA827" t="str">
        <f t="shared" si="829"/>
        <v/>
      </c>
      <c r="CB827" t="str">
        <f t="shared" si="830"/>
        <v/>
      </c>
      <c r="CC827" t="str">
        <f t="shared" si="831"/>
        <v/>
      </c>
      <c r="CD827" t="str">
        <f t="shared" si="832"/>
        <v/>
      </c>
      <c r="CF827"/>
      <c r="CG827" s="36" t="str">
        <f t="shared" si="792"/>
        <v/>
      </c>
      <c r="CH827" s="36" t="str">
        <f t="shared" si="793"/>
        <v/>
      </c>
      <c r="CI827" s="36" t="str">
        <f t="shared" si="794"/>
        <v/>
      </c>
      <c r="CJ827" s="36" t="str">
        <f t="shared" si="795"/>
        <v/>
      </c>
      <c r="CK827" s="36" t="str">
        <f t="shared" si="796"/>
        <v/>
      </c>
    </row>
    <row r="828" spans="1:89">
      <c r="A828">
        <f t="shared" si="833"/>
        <v>819</v>
      </c>
      <c r="B828" s="1" t="str">
        <f t="shared" si="834"/>
        <v>Mi</v>
      </c>
      <c r="C828" s="2" t="str">
        <f t="shared" si="835"/>
        <v>12</v>
      </c>
      <c r="D828" s="50">
        <v>42095.5</v>
      </c>
      <c r="E828" s="51"/>
      <c r="F828" s="52"/>
      <c r="G828" s="52"/>
      <c r="H828" s="13" t="str">
        <f t="shared" si="840"/>
        <v/>
      </c>
      <c r="I828" s="13" t="str">
        <f t="shared" si="836"/>
        <v/>
      </c>
      <c r="J828" s="13" t="str">
        <f t="shared" si="841"/>
        <v/>
      </c>
      <c r="K828" s="3" t="str">
        <f t="shared" si="842"/>
        <v/>
      </c>
      <c r="L828" s="4" t="str">
        <f t="shared" si="843"/>
        <v/>
      </c>
      <c r="M828" s="52"/>
      <c r="N828" s="52"/>
      <c r="O828" s="13" t="str">
        <f t="shared" si="844"/>
        <v/>
      </c>
      <c r="P828" s="4" t="str">
        <f t="shared" si="845"/>
        <v/>
      </c>
      <c r="Q828" s="4" t="str">
        <f t="shared" si="846"/>
        <v/>
      </c>
      <c r="S828" s="5"/>
      <c r="T828" s="52"/>
      <c r="U828" s="52"/>
      <c r="V828" s="52"/>
      <c r="W828" s="52"/>
      <c r="X828" s="52"/>
      <c r="Y828" s="52"/>
      <c r="Z828" s="13" t="str">
        <f t="shared" si="839"/>
        <v/>
      </c>
      <c r="AA828" s="53" t="str">
        <f t="shared" si="853"/>
        <v/>
      </c>
      <c r="AB828" s="13" t="str">
        <f t="shared" si="848"/>
        <v/>
      </c>
      <c r="AC828" s="13" t="str">
        <f t="shared" si="850"/>
        <v/>
      </c>
      <c r="AD828" s="13" t="b">
        <f t="shared" si="851"/>
        <v>0</v>
      </c>
      <c r="AE828" t="e">
        <f t="shared" si="849"/>
        <v>#VALUE!</v>
      </c>
      <c r="AF828" t="str">
        <f t="shared" si="837"/>
        <v/>
      </c>
      <c r="AG828" t="b">
        <f t="shared" si="852"/>
        <v>0</v>
      </c>
      <c r="AI828" s="41">
        <f>SUM($AG$11:AG828)</f>
        <v>-160</v>
      </c>
      <c r="AJ828" s="36">
        <f>SUM($AA$10:AA828)</f>
        <v>692.6</v>
      </c>
      <c r="AK828" s="42">
        <f>SUM($AL$11:AL828)</f>
        <v>390</v>
      </c>
      <c r="AL828" t="b">
        <f t="shared" si="847"/>
        <v>0</v>
      </c>
      <c r="AN828">
        <f>SUM(AS$11:BJ828)</f>
        <v>1064</v>
      </c>
      <c r="AO828">
        <f>SUM(BM$11:CD828)</f>
        <v>560</v>
      </c>
      <c r="AP828">
        <f t="shared" si="838"/>
        <v>692.6</v>
      </c>
      <c r="AR828" t="str">
        <f t="shared" ref="AR828:AR891" si="854">IF(AL828="Sonderfall","Achtung Sonderfall - Das feste TP Ziel von beispielsweise 80Ticks wurde erreicht, aber nicht das Individuelle TP Ziel (siehe Spalte H)!!!","")</f>
        <v/>
      </c>
      <c r="AS828" t="str">
        <f t="shared" si="797"/>
        <v/>
      </c>
      <c r="AT828" t="str">
        <f t="shared" si="798"/>
        <v/>
      </c>
      <c r="AU828" t="str">
        <f t="shared" si="799"/>
        <v/>
      </c>
      <c r="AV828" t="str">
        <f t="shared" si="800"/>
        <v/>
      </c>
      <c r="AW828" t="str">
        <f t="shared" si="801"/>
        <v/>
      </c>
      <c r="AX828" t="str">
        <f t="shared" si="802"/>
        <v/>
      </c>
      <c r="AY828" t="str">
        <f t="shared" si="803"/>
        <v/>
      </c>
      <c r="AZ828" t="str">
        <f t="shared" si="804"/>
        <v/>
      </c>
      <c r="BA828" t="str">
        <f t="shared" si="805"/>
        <v/>
      </c>
      <c r="BB828" t="str">
        <f t="shared" si="806"/>
        <v/>
      </c>
      <c r="BC828" t="str">
        <f t="shared" si="807"/>
        <v/>
      </c>
      <c r="BD828" t="str">
        <f t="shared" si="808"/>
        <v/>
      </c>
      <c r="BE828" t="str">
        <f t="shared" si="809"/>
        <v/>
      </c>
      <c r="BF828" t="str">
        <f t="shared" si="810"/>
        <v/>
      </c>
      <c r="BG828" t="str">
        <f t="shared" si="811"/>
        <v/>
      </c>
      <c r="BH828" t="str">
        <f t="shared" si="812"/>
        <v/>
      </c>
      <c r="BI828" t="str">
        <f t="shared" si="813"/>
        <v/>
      </c>
      <c r="BJ828" t="str">
        <f t="shared" si="814"/>
        <v/>
      </c>
      <c r="BM828" t="str">
        <f t="shared" si="815"/>
        <v/>
      </c>
      <c r="BN828" t="str">
        <f t="shared" si="816"/>
        <v/>
      </c>
      <c r="BO828" t="str">
        <f t="shared" si="817"/>
        <v/>
      </c>
      <c r="BP828" t="str">
        <f t="shared" si="818"/>
        <v/>
      </c>
      <c r="BQ828" t="str">
        <f t="shared" si="819"/>
        <v/>
      </c>
      <c r="BR828" t="str">
        <f t="shared" si="820"/>
        <v/>
      </c>
      <c r="BS828" t="str">
        <f t="shared" si="821"/>
        <v/>
      </c>
      <c r="BT828" t="str">
        <f t="shared" si="822"/>
        <v/>
      </c>
      <c r="BU828" t="str">
        <f t="shared" si="823"/>
        <v/>
      </c>
      <c r="BV828" t="str">
        <f t="shared" si="824"/>
        <v/>
      </c>
      <c r="BW828" t="str">
        <f t="shared" si="825"/>
        <v/>
      </c>
      <c r="BX828" t="str">
        <f t="shared" si="826"/>
        <v/>
      </c>
      <c r="BY828" t="str">
        <f t="shared" si="827"/>
        <v/>
      </c>
      <c r="BZ828" t="str">
        <f t="shared" si="828"/>
        <v/>
      </c>
      <c r="CA828" t="str">
        <f t="shared" si="829"/>
        <v/>
      </c>
      <c r="CB828" t="str">
        <f t="shared" si="830"/>
        <v/>
      </c>
      <c r="CC828" t="str">
        <f t="shared" si="831"/>
        <v/>
      </c>
      <c r="CD828" t="str">
        <f t="shared" si="832"/>
        <v/>
      </c>
      <c r="CF828"/>
      <c r="CG828" s="36" t="str">
        <f t="shared" si="792"/>
        <v/>
      </c>
      <c r="CH828" s="36" t="str">
        <f t="shared" si="793"/>
        <v/>
      </c>
      <c r="CI828" s="36" t="str">
        <f t="shared" si="794"/>
        <v/>
      </c>
      <c r="CJ828" s="36" t="str">
        <f t="shared" si="795"/>
        <v/>
      </c>
      <c r="CK828" s="36" t="str">
        <f t="shared" si="796"/>
        <v/>
      </c>
    </row>
    <row r="829" spans="1:89">
      <c r="A829">
        <f t="shared" si="833"/>
        <v>820</v>
      </c>
      <c r="B829" s="1" t="str">
        <f t="shared" si="834"/>
        <v>Mi</v>
      </c>
      <c r="C829" s="2" t="str">
        <f t="shared" si="835"/>
        <v>12</v>
      </c>
      <c r="D829" s="50">
        <v>42095.5</v>
      </c>
      <c r="E829" s="51"/>
      <c r="F829" s="52"/>
      <c r="G829" s="52"/>
      <c r="H829" s="13" t="str">
        <f t="shared" si="840"/>
        <v/>
      </c>
      <c r="I829" s="13" t="str">
        <f t="shared" si="836"/>
        <v/>
      </c>
      <c r="J829" s="13" t="str">
        <f t="shared" si="841"/>
        <v/>
      </c>
      <c r="K829" s="3" t="str">
        <f t="shared" si="842"/>
        <v/>
      </c>
      <c r="L829" s="4" t="str">
        <f t="shared" si="843"/>
        <v/>
      </c>
      <c r="M829" s="52"/>
      <c r="N829" s="52"/>
      <c r="O829" s="13" t="str">
        <f t="shared" si="844"/>
        <v/>
      </c>
      <c r="P829" s="4" t="str">
        <f t="shared" si="845"/>
        <v/>
      </c>
      <c r="Q829" s="4" t="str">
        <f t="shared" si="846"/>
        <v/>
      </c>
      <c r="S829" s="5"/>
      <c r="T829" s="52"/>
      <c r="U829" s="52"/>
      <c r="V829" s="52"/>
      <c r="W829" s="52"/>
      <c r="X829" s="52"/>
      <c r="Y829" s="52"/>
      <c r="Z829" s="13" t="str">
        <f t="shared" si="839"/>
        <v/>
      </c>
      <c r="AA829" s="53" t="str">
        <f t="shared" si="853"/>
        <v/>
      </c>
      <c r="AB829" s="13" t="str">
        <f t="shared" si="848"/>
        <v/>
      </c>
      <c r="AC829" s="13" t="str">
        <f t="shared" si="850"/>
        <v/>
      </c>
      <c r="AD829" s="13" t="b">
        <f t="shared" si="851"/>
        <v>0</v>
      </c>
      <c r="AE829" t="e">
        <f t="shared" si="849"/>
        <v>#VALUE!</v>
      </c>
      <c r="AF829" t="str">
        <f t="shared" si="837"/>
        <v/>
      </c>
      <c r="AG829" t="b">
        <f t="shared" si="852"/>
        <v>0</v>
      </c>
      <c r="AI829" s="41">
        <f>SUM($AG$11:AG829)</f>
        <v>-160</v>
      </c>
      <c r="AJ829" s="36">
        <f>SUM($AA$10:AA829)</f>
        <v>692.6</v>
      </c>
      <c r="AK829" s="42">
        <f>SUM($AL$11:AL829)</f>
        <v>390</v>
      </c>
      <c r="AL829" t="b">
        <f t="shared" si="847"/>
        <v>0</v>
      </c>
      <c r="AN829">
        <f>SUM(AS$11:BJ829)</f>
        <v>1064</v>
      </c>
      <c r="AO829">
        <f>SUM(BM$11:CD829)</f>
        <v>560</v>
      </c>
      <c r="AP829">
        <f t="shared" si="838"/>
        <v>692.6</v>
      </c>
      <c r="AR829" t="str">
        <f t="shared" si="854"/>
        <v/>
      </c>
      <c r="AS829" t="str">
        <f t="shared" si="797"/>
        <v/>
      </c>
      <c r="AT829" t="str">
        <f t="shared" si="798"/>
        <v/>
      </c>
      <c r="AU829" t="str">
        <f t="shared" si="799"/>
        <v/>
      </c>
      <c r="AV829" t="str">
        <f t="shared" si="800"/>
        <v/>
      </c>
      <c r="AW829" t="str">
        <f t="shared" si="801"/>
        <v/>
      </c>
      <c r="AX829" t="str">
        <f t="shared" si="802"/>
        <v/>
      </c>
      <c r="AY829" t="str">
        <f t="shared" si="803"/>
        <v/>
      </c>
      <c r="AZ829" t="str">
        <f t="shared" si="804"/>
        <v/>
      </c>
      <c r="BA829" t="str">
        <f t="shared" si="805"/>
        <v/>
      </c>
      <c r="BB829" t="str">
        <f t="shared" si="806"/>
        <v/>
      </c>
      <c r="BC829" t="str">
        <f t="shared" si="807"/>
        <v/>
      </c>
      <c r="BD829" t="str">
        <f t="shared" si="808"/>
        <v/>
      </c>
      <c r="BE829" t="str">
        <f t="shared" si="809"/>
        <v/>
      </c>
      <c r="BF829" t="str">
        <f t="shared" si="810"/>
        <v/>
      </c>
      <c r="BG829" t="str">
        <f t="shared" si="811"/>
        <v/>
      </c>
      <c r="BH829" t="str">
        <f t="shared" si="812"/>
        <v/>
      </c>
      <c r="BI829" t="str">
        <f t="shared" si="813"/>
        <v/>
      </c>
      <c r="BJ829" t="str">
        <f t="shared" si="814"/>
        <v/>
      </c>
      <c r="BM829" t="str">
        <f t="shared" si="815"/>
        <v/>
      </c>
      <c r="BN829" t="str">
        <f t="shared" si="816"/>
        <v/>
      </c>
      <c r="BO829" t="str">
        <f t="shared" si="817"/>
        <v/>
      </c>
      <c r="BP829" t="str">
        <f t="shared" si="818"/>
        <v/>
      </c>
      <c r="BQ829" t="str">
        <f t="shared" si="819"/>
        <v/>
      </c>
      <c r="BR829" t="str">
        <f t="shared" si="820"/>
        <v/>
      </c>
      <c r="BS829" t="str">
        <f t="shared" si="821"/>
        <v/>
      </c>
      <c r="BT829" t="str">
        <f t="shared" si="822"/>
        <v/>
      </c>
      <c r="BU829" t="str">
        <f t="shared" si="823"/>
        <v/>
      </c>
      <c r="BV829" t="str">
        <f t="shared" si="824"/>
        <v/>
      </c>
      <c r="BW829" t="str">
        <f t="shared" si="825"/>
        <v/>
      </c>
      <c r="BX829" t="str">
        <f t="shared" si="826"/>
        <v/>
      </c>
      <c r="BY829" t="str">
        <f t="shared" si="827"/>
        <v/>
      </c>
      <c r="BZ829" t="str">
        <f t="shared" si="828"/>
        <v/>
      </c>
      <c r="CA829" t="str">
        <f t="shared" si="829"/>
        <v/>
      </c>
      <c r="CB829" t="str">
        <f t="shared" si="830"/>
        <v/>
      </c>
      <c r="CC829" t="str">
        <f t="shared" si="831"/>
        <v/>
      </c>
      <c r="CD829" t="str">
        <f t="shared" si="832"/>
        <v/>
      </c>
      <c r="CF829"/>
      <c r="CG829" s="36" t="str">
        <f t="shared" si="792"/>
        <v/>
      </c>
      <c r="CH829" s="36" t="str">
        <f t="shared" si="793"/>
        <v/>
      </c>
      <c r="CI829" s="36" t="str">
        <f t="shared" si="794"/>
        <v/>
      </c>
      <c r="CJ829" s="36" t="str">
        <f t="shared" si="795"/>
        <v/>
      </c>
      <c r="CK829" s="36" t="str">
        <f t="shared" si="796"/>
        <v/>
      </c>
    </row>
    <row r="830" spans="1:89">
      <c r="A830">
        <f t="shared" si="833"/>
        <v>821</v>
      </c>
      <c r="B830" s="1" t="str">
        <f t="shared" si="834"/>
        <v>Mi</v>
      </c>
      <c r="C830" s="2" t="str">
        <f t="shared" si="835"/>
        <v>12</v>
      </c>
      <c r="D830" s="50">
        <v>42095.5</v>
      </c>
      <c r="E830" s="51"/>
      <c r="F830" s="52"/>
      <c r="G830" s="52"/>
      <c r="H830" s="13" t="str">
        <f t="shared" si="840"/>
        <v/>
      </c>
      <c r="I830" s="13" t="str">
        <f t="shared" si="836"/>
        <v/>
      </c>
      <c r="J830" s="13" t="str">
        <f t="shared" si="841"/>
        <v/>
      </c>
      <c r="K830" s="3" t="str">
        <f t="shared" si="842"/>
        <v/>
      </c>
      <c r="L830" s="4" t="str">
        <f t="shared" si="843"/>
        <v/>
      </c>
      <c r="M830" s="52"/>
      <c r="N830" s="52"/>
      <c r="O830" s="13" t="str">
        <f t="shared" si="844"/>
        <v/>
      </c>
      <c r="P830" s="4" t="str">
        <f t="shared" si="845"/>
        <v/>
      </c>
      <c r="Q830" s="4" t="str">
        <f t="shared" si="846"/>
        <v/>
      </c>
      <c r="S830" s="5"/>
      <c r="T830" s="52"/>
      <c r="U830" s="52"/>
      <c r="V830" s="52"/>
      <c r="W830" s="52"/>
      <c r="X830" s="52"/>
      <c r="Y830" s="52"/>
      <c r="Z830" s="13" t="str">
        <f t="shared" si="839"/>
        <v/>
      </c>
      <c r="AA830" s="53" t="str">
        <f t="shared" si="853"/>
        <v/>
      </c>
      <c r="AB830" s="13" t="str">
        <f t="shared" si="848"/>
        <v/>
      </c>
      <c r="AC830" s="13" t="str">
        <f t="shared" si="850"/>
        <v/>
      </c>
      <c r="AD830" s="13" t="b">
        <f t="shared" si="851"/>
        <v>0</v>
      </c>
      <c r="AE830" t="e">
        <f t="shared" si="849"/>
        <v>#VALUE!</v>
      </c>
      <c r="AF830" t="str">
        <f t="shared" si="837"/>
        <v/>
      </c>
      <c r="AG830" t="b">
        <f t="shared" si="852"/>
        <v>0</v>
      </c>
      <c r="AI830" s="41">
        <f>SUM($AG$11:AG830)</f>
        <v>-160</v>
      </c>
      <c r="AJ830" s="36">
        <f>SUM($AA$10:AA830)</f>
        <v>692.6</v>
      </c>
      <c r="AK830" s="42">
        <f>SUM($AL$11:AL830)</f>
        <v>390</v>
      </c>
      <c r="AL830" t="b">
        <f t="shared" si="847"/>
        <v>0</v>
      </c>
      <c r="AN830">
        <f>SUM(AS$11:BJ830)</f>
        <v>1064</v>
      </c>
      <c r="AO830">
        <f>SUM(BM$11:CD830)</f>
        <v>560</v>
      </c>
      <c r="AP830">
        <f t="shared" si="838"/>
        <v>692.6</v>
      </c>
      <c r="AR830" t="str">
        <f t="shared" si="854"/>
        <v/>
      </c>
      <c r="AS830" t="str">
        <f t="shared" si="797"/>
        <v/>
      </c>
      <c r="AT830" t="str">
        <f t="shared" si="798"/>
        <v/>
      </c>
      <c r="AU830" t="str">
        <f t="shared" si="799"/>
        <v/>
      </c>
      <c r="AV830" t="str">
        <f t="shared" si="800"/>
        <v/>
      </c>
      <c r="AW830" t="str">
        <f t="shared" si="801"/>
        <v/>
      </c>
      <c r="AX830" t="str">
        <f t="shared" si="802"/>
        <v/>
      </c>
      <c r="AY830" t="str">
        <f t="shared" si="803"/>
        <v/>
      </c>
      <c r="AZ830" t="str">
        <f t="shared" si="804"/>
        <v/>
      </c>
      <c r="BA830" t="str">
        <f t="shared" si="805"/>
        <v/>
      </c>
      <c r="BB830" t="str">
        <f t="shared" si="806"/>
        <v/>
      </c>
      <c r="BC830" t="str">
        <f t="shared" si="807"/>
        <v/>
      </c>
      <c r="BD830" t="str">
        <f t="shared" si="808"/>
        <v/>
      </c>
      <c r="BE830" t="str">
        <f t="shared" si="809"/>
        <v/>
      </c>
      <c r="BF830" t="str">
        <f t="shared" si="810"/>
        <v/>
      </c>
      <c r="BG830" t="str">
        <f t="shared" si="811"/>
        <v/>
      </c>
      <c r="BH830" t="str">
        <f t="shared" si="812"/>
        <v/>
      </c>
      <c r="BI830" t="str">
        <f t="shared" si="813"/>
        <v/>
      </c>
      <c r="BJ830" t="str">
        <f t="shared" si="814"/>
        <v/>
      </c>
      <c r="BM830" t="str">
        <f t="shared" si="815"/>
        <v/>
      </c>
      <c r="BN830" t="str">
        <f t="shared" si="816"/>
        <v/>
      </c>
      <c r="BO830" t="str">
        <f t="shared" si="817"/>
        <v/>
      </c>
      <c r="BP830" t="str">
        <f t="shared" si="818"/>
        <v/>
      </c>
      <c r="BQ830" t="str">
        <f t="shared" si="819"/>
        <v/>
      </c>
      <c r="BR830" t="str">
        <f t="shared" si="820"/>
        <v/>
      </c>
      <c r="BS830" t="str">
        <f t="shared" si="821"/>
        <v/>
      </c>
      <c r="BT830" t="str">
        <f t="shared" si="822"/>
        <v/>
      </c>
      <c r="BU830" t="str">
        <f t="shared" si="823"/>
        <v/>
      </c>
      <c r="BV830" t="str">
        <f t="shared" si="824"/>
        <v/>
      </c>
      <c r="BW830" t="str">
        <f t="shared" si="825"/>
        <v/>
      </c>
      <c r="BX830" t="str">
        <f t="shared" si="826"/>
        <v/>
      </c>
      <c r="BY830" t="str">
        <f t="shared" si="827"/>
        <v/>
      </c>
      <c r="BZ830" t="str">
        <f t="shared" si="828"/>
        <v/>
      </c>
      <c r="CA830" t="str">
        <f t="shared" si="829"/>
        <v/>
      </c>
      <c r="CB830" t="str">
        <f t="shared" si="830"/>
        <v/>
      </c>
      <c r="CC830" t="str">
        <f t="shared" si="831"/>
        <v/>
      </c>
      <c r="CD830" t="str">
        <f t="shared" si="832"/>
        <v/>
      </c>
      <c r="CF830"/>
      <c r="CG830" s="36" t="str">
        <f t="shared" si="792"/>
        <v/>
      </c>
      <c r="CH830" s="36" t="str">
        <f t="shared" si="793"/>
        <v/>
      </c>
      <c r="CI830" s="36" t="str">
        <f t="shared" si="794"/>
        <v/>
      </c>
      <c r="CJ830" s="36" t="str">
        <f t="shared" si="795"/>
        <v/>
      </c>
      <c r="CK830" s="36" t="str">
        <f t="shared" si="796"/>
        <v/>
      </c>
    </row>
    <row r="831" spans="1:89">
      <c r="A831">
        <f t="shared" si="833"/>
        <v>822</v>
      </c>
      <c r="B831" s="1" t="str">
        <f t="shared" si="834"/>
        <v>Mi</v>
      </c>
      <c r="C831" s="2" t="str">
        <f t="shared" si="835"/>
        <v>12</v>
      </c>
      <c r="D831" s="50">
        <v>42095.5</v>
      </c>
      <c r="E831" s="51"/>
      <c r="F831" s="52"/>
      <c r="G831" s="52"/>
      <c r="H831" s="13" t="str">
        <f t="shared" si="840"/>
        <v/>
      </c>
      <c r="I831" s="13" t="str">
        <f t="shared" si="836"/>
        <v/>
      </c>
      <c r="J831" s="13" t="str">
        <f t="shared" si="841"/>
        <v/>
      </c>
      <c r="K831" s="3" t="str">
        <f t="shared" si="842"/>
        <v/>
      </c>
      <c r="L831" s="4" t="str">
        <f t="shared" si="843"/>
        <v/>
      </c>
      <c r="M831" s="52"/>
      <c r="N831" s="52"/>
      <c r="O831" s="13" t="str">
        <f t="shared" si="844"/>
        <v/>
      </c>
      <c r="P831" s="4" t="str">
        <f t="shared" si="845"/>
        <v/>
      </c>
      <c r="Q831" s="4" t="str">
        <f t="shared" si="846"/>
        <v/>
      </c>
      <c r="S831" s="5"/>
      <c r="T831" s="52"/>
      <c r="U831" s="52"/>
      <c r="V831" s="52"/>
      <c r="W831" s="52"/>
      <c r="X831" s="52"/>
      <c r="Y831" s="52"/>
      <c r="Z831" s="13" t="str">
        <f t="shared" si="839"/>
        <v/>
      </c>
      <c r="AA831" s="53" t="str">
        <f t="shared" si="853"/>
        <v/>
      </c>
      <c r="AB831" s="13" t="str">
        <f t="shared" si="848"/>
        <v/>
      </c>
      <c r="AC831" s="13" t="str">
        <f t="shared" si="850"/>
        <v/>
      </c>
      <c r="AD831" s="13" t="b">
        <f t="shared" si="851"/>
        <v>0</v>
      </c>
      <c r="AE831" t="e">
        <f t="shared" si="849"/>
        <v>#VALUE!</v>
      </c>
      <c r="AF831" t="str">
        <f t="shared" si="837"/>
        <v/>
      </c>
      <c r="AG831" t="b">
        <f t="shared" si="852"/>
        <v>0</v>
      </c>
      <c r="AI831" s="41">
        <f>SUM($AG$11:AG831)</f>
        <v>-160</v>
      </c>
      <c r="AJ831" s="36">
        <f>SUM($AA$10:AA831)</f>
        <v>692.6</v>
      </c>
      <c r="AK831" s="42">
        <f>SUM($AL$11:AL831)</f>
        <v>390</v>
      </c>
      <c r="AL831" t="b">
        <f t="shared" si="847"/>
        <v>0</v>
      </c>
      <c r="AN831">
        <f>SUM(AS$11:BJ831)</f>
        <v>1064</v>
      </c>
      <c r="AO831">
        <f>SUM(BM$11:CD831)</f>
        <v>560</v>
      </c>
      <c r="AP831">
        <f t="shared" si="838"/>
        <v>692.6</v>
      </c>
      <c r="AR831" t="str">
        <f t="shared" si="854"/>
        <v/>
      </c>
      <c r="AS831" t="str">
        <f t="shared" si="797"/>
        <v/>
      </c>
      <c r="AT831" t="str">
        <f t="shared" si="798"/>
        <v/>
      </c>
      <c r="AU831" t="str">
        <f t="shared" si="799"/>
        <v/>
      </c>
      <c r="AV831" t="str">
        <f t="shared" si="800"/>
        <v/>
      </c>
      <c r="AW831" t="str">
        <f t="shared" si="801"/>
        <v/>
      </c>
      <c r="AX831" t="str">
        <f t="shared" si="802"/>
        <v/>
      </c>
      <c r="AY831" t="str">
        <f t="shared" si="803"/>
        <v/>
      </c>
      <c r="AZ831" t="str">
        <f t="shared" si="804"/>
        <v/>
      </c>
      <c r="BA831" t="str">
        <f t="shared" si="805"/>
        <v/>
      </c>
      <c r="BB831" t="str">
        <f t="shared" si="806"/>
        <v/>
      </c>
      <c r="BC831" t="str">
        <f t="shared" si="807"/>
        <v/>
      </c>
      <c r="BD831" t="str">
        <f t="shared" si="808"/>
        <v/>
      </c>
      <c r="BE831" t="str">
        <f t="shared" si="809"/>
        <v/>
      </c>
      <c r="BF831" t="str">
        <f t="shared" si="810"/>
        <v/>
      </c>
      <c r="BG831" t="str">
        <f t="shared" si="811"/>
        <v/>
      </c>
      <c r="BH831" t="str">
        <f t="shared" si="812"/>
        <v/>
      </c>
      <c r="BI831" t="str">
        <f t="shared" si="813"/>
        <v/>
      </c>
      <c r="BJ831" t="str">
        <f t="shared" si="814"/>
        <v/>
      </c>
      <c r="BM831" t="str">
        <f t="shared" si="815"/>
        <v/>
      </c>
      <c r="BN831" t="str">
        <f t="shared" si="816"/>
        <v/>
      </c>
      <c r="BO831" t="str">
        <f t="shared" si="817"/>
        <v/>
      </c>
      <c r="BP831" t="str">
        <f t="shared" si="818"/>
        <v/>
      </c>
      <c r="BQ831" t="str">
        <f t="shared" si="819"/>
        <v/>
      </c>
      <c r="BR831" t="str">
        <f t="shared" si="820"/>
        <v/>
      </c>
      <c r="BS831" t="str">
        <f t="shared" si="821"/>
        <v/>
      </c>
      <c r="BT831" t="str">
        <f t="shared" si="822"/>
        <v/>
      </c>
      <c r="BU831" t="str">
        <f t="shared" si="823"/>
        <v/>
      </c>
      <c r="BV831" t="str">
        <f t="shared" si="824"/>
        <v/>
      </c>
      <c r="BW831" t="str">
        <f t="shared" si="825"/>
        <v/>
      </c>
      <c r="BX831" t="str">
        <f t="shared" si="826"/>
        <v/>
      </c>
      <c r="BY831" t="str">
        <f t="shared" si="827"/>
        <v/>
      </c>
      <c r="BZ831" t="str">
        <f t="shared" si="828"/>
        <v/>
      </c>
      <c r="CA831" t="str">
        <f t="shared" si="829"/>
        <v/>
      </c>
      <c r="CB831" t="str">
        <f t="shared" si="830"/>
        <v/>
      </c>
      <c r="CC831" t="str">
        <f t="shared" si="831"/>
        <v/>
      </c>
      <c r="CD831" t="str">
        <f t="shared" si="832"/>
        <v/>
      </c>
      <c r="CF831"/>
      <c r="CG831" s="36" t="str">
        <f t="shared" si="792"/>
        <v/>
      </c>
      <c r="CH831" s="36" t="str">
        <f t="shared" si="793"/>
        <v/>
      </c>
      <c r="CI831" s="36" t="str">
        <f t="shared" si="794"/>
        <v/>
      </c>
      <c r="CJ831" s="36" t="str">
        <f t="shared" si="795"/>
        <v/>
      </c>
      <c r="CK831" s="36" t="str">
        <f t="shared" si="796"/>
        <v/>
      </c>
    </row>
    <row r="832" spans="1:89">
      <c r="A832">
        <f t="shared" si="833"/>
        <v>823</v>
      </c>
      <c r="B832" s="1" t="str">
        <f t="shared" si="834"/>
        <v>Mi</v>
      </c>
      <c r="C832" s="2" t="str">
        <f t="shared" si="835"/>
        <v>12</v>
      </c>
      <c r="D832" s="50">
        <v>42095.5</v>
      </c>
      <c r="E832" s="51"/>
      <c r="F832" s="52"/>
      <c r="G832" s="52"/>
      <c r="H832" s="13" t="str">
        <f t="shared" si="840"/>
        <v/>
      </c>
      <c r="I832" s="13" t="str">
        <f t="shared" si="836"/>
        <v/>
      </c>
      <c r="J832" s="13" t="str">
        <f t="shared" si="841"/>
        <v/>
      </c>
      <c r="K832" s="3" t="str">
        <f t="shared" si="842"/>
        <v/>
      </c>
      <c r="L832" s="4" t="str">
        <f t="shared" si="843"/>
        <v/>
      </c>
      <c r="M832" s="52"/>
      <c r="N832" s="52"/>
      <c r="O832" s="13" t="str">
        <f t="shared" si="844"/>
        <v/>
      </c>
      <c r="P832" s="4" t="str">
        <f t="shared" si="845"/>
        <v/>
      </c>
      <c r="Q832" s="4" t="str">
        <f t="shared" si="846"/>
        <v/>
      </c>
      <c r="S832" s="5"/>
      <c r="T832" s="52"/>
      <c r="U832" s="52"/>
      <c r="V832" s="52"/>
      <c r="W832" s="52"/>
      <c r="X832" s="52"/>
      <c r="Y832" s="52"/>
      <c r="Z832" s="13" t="str">
        <f t="shared" si="839"/>
        <v/>
      </c>
      <c r="AA832" s="53" t="str">
        <f t="shared" si="853"/>
        <v/>
      </c>
      <c r="AB832" s="13" t="str">
        <f t="shared" si="848"/>
        <v/>
      </c>
      <c r="AC832" s="13" t="str">
        <f t="shared" si="850"/>
        <v/>
      </c>
      <c r="AD832" s="13" t="b">
        <f t="shared" si="851"/>
        <v>0</v>
      </c>
      <c r="AE832" t="e">
        <f t="shared" si="849"/>
        <v>#VALUE!</v>
      </c>
      <c r="AF832" t="str">
        <f t="shared" si="837"/>
        <v/>
      </c>
      <c r="AG832" t="b">
        <f t="shared" si="852"/>
        <v>0</v>
      </c>
      <c r="AI832" s="41">
        <f>SUM($AG$11:AG832)</f>
        <v>-160</v>
      </c>
      <c r="AJ832" s="36">
        <f>SUM($AA$10:AA832)</f>
        <v>692.6</v>
      </c>
      <c r="AK832" s="42">
        <f>SUM($AL$11:AL832)</f>
        <v>390</v>
      </c>
      <c r="AL832" t="b">
        <f t="shared" si="847"/>
        <v>0</v>
      </c>
      <c r="AN832">
        <f>SUM(AS$11:BJ832)</f>
        <v>1064</v>
      </c>
      <c r="AO832">
        <f>SUM(BM$11:CD832)</f>
        <v>560</v>
      </c>
      <c r="AP832">
        <f t="shared" si="838"/>
        <v>692.6</v>
      </c>
      <c r="AR832" t="str">
        <f t="shared" si="854"/>
        <v/>
      </c>
      <c r="AS832" t="str">
        <f t="shared" si="797"/>
        <v/>
      </c>
      <c r="AT832" t="str">
        <f t="shared" si="798"/>
        <v/>
      </c>
      <c r="AU832" t="str">
        <f t="shared" si="799"/>
        <v/>
      </c>
      <c r="AV832" t="str">
        <f t="shared" si="800"/>
        <v/>
      </c>
      <c r="AW832" t="str">
        <f t="shared" si="801"/>
        <v/>
      </c>
      <c r="AX832" t="str">
        <f t="shared" si="802"/>
        <v/>
      </c>
      <c r="AY832" t="str">
        <f t="shared" si="803"/>
        <v/>
      </c>
      <c r="AZ832" t="str">
        <f t="shared" si="804"/>
        <v/>
      </c>
      <c r="BA832" t="str">
        <f t="shared" si="805"/>
        <v/>
      </c>
      <c r="BB832" t="str">
        <f t="shared" si="806"/>
        <v/>
      </c>
      <c r="BC832" t="str">
        <f t="shared" si="807"/>
        <v/>
      </c>
      <c r="BD832" t="str">
        <f t="shared" si="808"/>
        <v/>
      </c>
      <c r="BE832" t="str">
        <f t="shared" si="809"/>
        <v/>
      </c>
      <c r="BF832" t="str">
        <f t="shared" si="810"/>
        <v/>
      </c>
      <c r="BG832" t="str">
        <f t="shared" si="811"/>
        <v/>
      </c>
      <c r="BH832" t="str">
        <f t="shared" si="812"/>
        <v/>
      </c>
      <c r="BI832" t="str">
        <f t="shared" si="813"/>
        <v/>
      </c>
      <c r="BJ832" t="str">
        <f t="shared" si="814"/>
        <v/>
      </c>
      <c r="BM832" t="str">
        <f t="shared" si="815"/>
        <v/>
      </c>
      <c r="BN832" t="str">
        <f t="shared" si="816"/>
        <v/>
      </c>
      <c r="BO832" t="str">
        <f t="shared" si="817"/>
        <v/>
      </c>
      <c r="BP832" t="str">
        <f t="shared" si="818"/>
        <v/>
      </c>
      <c r="BQ832" t="str">
        <f t="shared" si="819"/>
        <v/>
      </c>
      <c r="BR832" t="str">
        <f t="shared" si="820"/>
        <v/>
      </c>
      <c r="BS832" t="str">
        <f t="shared" si="821"/>
        <v/>
      </c>
      <c r="BT832" t="str">
        <f t="shared" si="822"/>
        <v/>
      </c>
      <c r="BU832" t="str">
        <f t="shared" si="823"/>
        <v/>
      </c>
      <c r="BV832" t="str">
        <f t="shared" si="824"/>
        <v/>
      </c>
      <c r="BW832" t="str">
        <f t="shared" si="825"/>
        <v/>
      </c>
      <c r="BX832" t="str">
        <f t="shared" si="826"/>
        <v/>
      </c>
      <c r="BY832" t="str">
        <f t="shared" si="827"/>
        <v/>
      </c>
      <c r="BZ832" t="str">
        <f t="shared" si="828"/>
        <v/>
      </c>
      <c r="CA832" t="str">
        <f t="shared" si="829"/>
        <v/>
      </c>
      <c r="CB832" t="str">
        <f t="shared" si="830"/>
        <v/>
      </c>
      <c r="CC832" t="str">
        <f t="shared" si="831"/>
        <v/>
      </c>
      <c r="CD832" t="str">
        <f t="shared" si="832"/>
        <v/>
      </c>
      <c r="CF832"/>
      <c r="CG832" s="36" t="str">
        <f t="shared" si="792"/>
        <v/>
      </c>
      <c r="CH832" s="36" t="str">
        <f t="shared" si="793"/>
        <v/>
      </c>
      <c r="CI832" s="36" t="str">
        <f t="shared" si="794"/>
        <v/>
      </c>
      <c r="CJ832" s="36" t="str">
        <f t="shared" si="795"/>
        <v/>
      </c>
      <c r="CK832" s="36" t="str">
        <f t="shared" si="796"/>
        <v/>
      </c>
    </row>
    <row r="833" spans="1:89">
      <c r="A833">
        <f t="shared" si="833"/>
        <v>824</v>
      </c>
      <c r="B833" s="1" t="str">
        <f t="shared" si="834"/>
        <v>Mi</v>
      </c>
      <c r="C833" s="2" t="str">
        <f t="shared" si="835"/>
        <v>12</v>
      </c>
      <c r="D833" s="50">
        <v>42095.5</v>
      </c>
      <c r="E833" s="51"/>
      <c r="F833" s="52"/>
      <c r="G833" s="52"/>
      <c r="H833" s="13" t="str">
        <f t="shared" si="840"/>
        <v/>
      </c>
      <c r="I833" s="13" t="str">
        <f t="shared" si="836"/>
        <v/>
      </c>
      <c r="J833" s="13" t="str">
        <f t="shared" si="841"/>
        <v/>
      </c>
      <c r="K833" s="3" t="str">
        <f t="shared" si="842"/>
        <v/>
      </c>
      <c r="L833" s="4" t="str">
        <f t="shared" si="843"/>
        <v/>
      </c>
      <c r="M833" s="52"/>
      <c r="N833" s="52"/>
      <c r="O833" s="13" t="str">
        <f t="shared" si="844"/>
        <v/>
      </c>
      <c r="P833" s="4" t="str">
        <f t="shared" si="845"/>
        <v/>
      </c>
      <c r="Q833" s="4" t="str">
        <f t="shared" si="846"/>
        <v/>
      </c>
      <c r="S833" s="5"/>
      <c r="T833" s="52"/>
      <c r="U833" s="52"/>
      <c r="V833" s="52"/>
      <c r="W833" s="52"/>
      <c r="X833" s="52"/>
      <c r="Y833" s="52"/>
      <c r="Z833" s="13" t="str">
        <f t="shared" si="839"/>
        <v/>
      </c>
      <c r="AA833" s="53" t="str">
        <f t="shared" si="853"/>
        <v/>
      </c>
      <c r="AB833" s="13" t="str">
        <f t="shared" si="848"/>
        <v/>
      </c>
      <c r="AC833" s="13" t="str">
        <f t="shared" si="850"/>
        <v/>
      </c>
      <c r="AD833" s="13" t="b">
        <f t="shared" si="851"/>
        <v>0</v>
      </c>
      <c r="AE833" t="e">
        <f t="shared" si="849"/>
        <v>#VALUE!</v>
      </c>
      <c r="AF833" t="str">
        <f t="shared" si="837"/>
        <v/>
      </c>
      <c r="AG833" t="b">
        <f t="shared" si="852"/>
        <v>0</v>
      </c>
      <c r="AI833" s="41">
        <f>SUM($AG$11:AG833)</f>
        <v>-160</v>
      </c>
      <c r="AJ833" s="36">
        <f>SUM($AA$10:AA833)</f>
        <v>692.6</v>
      </c>
      <c r="AK833" s="42">
        <f>SUM($AL$11:AL833)</f>
        <v>390</v>
      </c>
      <c r="AL833" t="b">
        <f t="shared" si="847"/>
        <v>0</v>
      </c>
      <c r="AN833">
        <f>SUM(AS$11:BJ833)</f>
        <v>1064</v>
      </c>
      <c r="AO833">
        <f>SUM(BM$11:CD833)</f>
        <v>560</v>
      </c>
      <c r="AP833">
        <f t="shared" si="838"/>
        <v>692.6</v>
      </c>
      <c r="AR833" t="str">
        <f t="shared" si="854"/>
        <v/>
      </c>
      <c r="AS833" t="str">
        <f t="shared" si="797"/>
        <v/>
      </c>
      <c r="AT833" t="str">
        <f t="shared" si="798"/>
        <v/>
      </c>
      <c r="AU833" t="str">
        <f t="shared" si="799"/>
        <v/>
      </c>
      <c r="AV833" t="str">
        <f t="shared" si="800"/>
        <v/>
      </c>
      <c r="AW833" t="str">
        <f t="shared" si="801"/>
        <v/>
      </c>
      <c r="AX833" t="str">
        <f t="shared" si="802"/>
        <v/>
      </c>
      <c r="AY833" t="str">
        <f t="shared" si="803"/>
        <v/>
      </c>
      <c r="AZ833" t="str">
        <f t="shared" si="804"/>
        <v/>
      </c>
      <c r="BA833" t="str">
        <f t="shared" si="805"/>
        <v/>
      </c>
      <c r="BB833" t="str">
        <f t="shared" si="806"/>
        <v/>
      </c>
      <c r="BC833" t="str">
        <f t="shared" si="807"/>
        <v/>
      </c>
      <c r="BD833" t="str">
        <f t="shared" si="808"/>
        <v/>
      </c>
      <c r="BE833" t="str">
        <f t="shared" si="809"/>
        <v/>
      </c>
      <c r="BF833" t="str">
        <f t="shared" si="810"/>
        <v/>
      </c>
      <c r="BG833" t="str">
        <f t="shared" si="811"/>
        <v/>
      </c>
      <c r="BH833" t="str">
        <f t="shared" si="812"/>
        <v/>
      </c>
      <c r="BI833" t="str">
        <f t="shared" si="813"/>
        <v/>
      </c>
      <c r="BJ833" t="str">
        <f t="shared" si="814"/>
        <v/>
      </c>
      <c r="BM833" t="str">
        <f t="shared" si="815"/>
        <v/>
      </c>
      <c r="BN833" t="str">
        <f t="shared" si="816"/>
        <v/>
      </c>
      <c r="BO833" t="str">
        <f t="shared" si="817"/>
        <v/>
      </c>
      <c r="BP833" t="str">
        <f t="shared" si="818"/>
        <v/>
      </c>
      <c r="BQ833" t="str">
        <f t="shared" si="819"/>
        <v/>
      </c>
      <c r="BR833" t="str">
        <f t="shared" si="820"/>
        <v/>
      </c>
      <c r="BS833" t="str">
        <f t="shared" si="821"/>
        <v/>
      </c>
      <c r="BT833" t="str">
        <f t="shared" si="822"/>
        <v/>
      </c>
      <c r="BU833" t="str">
        <f t="shared" si="823"/>
        <v/>
      </c>
      <c r="BV833" t="str">
        <f t="shared" si="824"/>
        <v/>
      </c>
      <c r="BW833" t="str">
        <f t="shared" si="825"/>
        <v/>
      </c>
      <c r="BX833" t="str">
        <f t="shared" si="826"/>
        <v/>
      </c>
      <c r="BY833" t="str">
        <f t="shared" si="827"/>
        <v/>
      </c>
      <c r="BZ833" t="str">
        <f t="shared" si="828"/>
        <v/>
      </c>
      <c r="CA833" t="str">
        <f t="shared" si="829"/>
        <v/>
      </c>
      <c r="CB833" t="str">
        <f t="shared" si="830"/>
        <v/>
      </c>
      <c r="CC833" t="str">
        <f t="shared" si="831"/>
        <v/>
      </c>
      <c r="CD833" t="str">
        <f t="shared" si="832"/>
        <v/>
      </c>
      <c r="CF833"/>
      <c r="CG833" s="36" t="str">
        <f t="shared" si="792"/>
        <v/>
      </c>
      <c r="CH833" s="36" t="str">
        <f t="shared" si="793"/>
        <v/>
      </c>
      <c r="CI833" s="36" t="str">
        <f t="shared" si="794"/>
        <v/>
      </c>
      <c r="CJ833" s="36" t="str">
        <f t="shared" si="795"/>
        <v/>
      </c>
      <c r="CK833" s="36" t="str">
        <f t="shared" si="796"/>
        <v/>
      </c>
    </row>
    <row r="834" spans="1:89">
      <c r="A834">
        <f t="shared" si="833"/>
        <v>825</v>
      </c>
      <c r="B834" s="1" t="str">
        <f t="shared" si="834"/>
        <v>Mi</v>
      </c>
      <c r="C834" s="2" t="str">
        <f t="shared" si="835"/>
        <v>12</v>
      </c>
      <c r="D834" s="50">
        <v>42095.5</v>
      </c>
      <c r="E834" s="51"/>
      <c r="F834" s="52"/>
      <c r="G834" s="52"/>
      <c r="H834" s="13" t="str">
        <f t="shared" si="840"/>
        <v/>
      </c>
      <c r="I834" s="13" t="str">
        <f t="shared" si="836"/>
        <v/>
      </c>
      <c r="J834" s="13" t="str">
        <f t="shared" si="841"/>
        <v/>
      </c>
      <c r="K834" s="3" t="str">
        <f t="shared" si="842"/>
        <v/>
      </c>
      <c r="L834" s="4" t="str">
        <f t="shared" si="843"/>
        <v/>
      </c>
      <c r="M834" s="52"/>
      <c r="N834" s="52"/>
      <c r="O834" s="13" t="str">
        <f t="shared" si="844"/>
        <v/>
      </c>
      <c r="P834" s="4" t="str">
        <f t="shared" si="845"/>
        <v/>
      </c>
      <c r="Q834" s="4" t="str">
        <f t="shared" si="846"/>
        <v/>
      </c>
      <c r="S834" s="5"/>
      <c r="T834" s="52"/>
      <c r="U834" s="52"/>
      <c r="V834" s="52"/>
      <c r="W834" s="52"/>
      <c r="X834" s="52"/>
      <c r="Y834" s="52"/>
      <c r="Z834" s="13" t="str">
        <f t="shared" si="839"/>
        <v/>
      </c>
      <c r="AA834" s="53" t="str">
        <f t="shared" si="853"/>
        <v/>
      </c>
      <c r="AB834" s="13" t="str">
        <f t="shared" si="848"/>
        <v/>
      </c>
      <c r="AC834" s="13" t="str">
        <f t="shared" si="850"/>
        <v/>
      </c>
      <c r="AD834" s="13" t="b">
        <f t="shared" si="851"/>
        <v>0</v>
      </c>
      <c r="AE834" t="e">
        <f t="shared" si="849"/>
        <v>#VALUE!</v>
      </c>
      <c r="AF834" t="str">
        <f t="shared" si="837"/>
        <v/>
      </c>
      <c r="AG834" t="b">
        <f t="shared" si="852"/>
        <v>0</v>
      </c>
      <c r="AI834" s="41">
        <f>SUM($AG$11:AG834)</f>
        <v>-160</v>
      </c>
      <c r="AJ834" s="36">
        <f>SUM($AA$10:AA834)</f>
        <v>692.6</v>
      </c>
      <c r="AK834" s="42">
        <f>SUM($AL$11:AL834)</f>
        <v>390</v>
      </c>
      <c r="AL834" t="b">
        <f t="shared" si="847"/>
        <v>0</v>
      </c>
      <c r="AN834">
        <f>SUM(AS$11:BJ834)</f>
        <v>1064</v>
      </c>
      <c r="AO834">
        <f>SUM(BM$11:CD834)</f>
        <v>560</v>
      </c>
      <c r="AP834">
        <f t="shared" si="838"/>
        <v>692.6</v>
      </c>
      <c r="AR834" t="str">
        <f t="shared" si="854"/>
        <v/>
      </c>
      <c r="AS834" t="str">
        <f t="shared" si="797"/>
        <v/>
      </c>
      <c r="AT834" t="str">
        <f t="shared" si="798"/>
        <v/>
      </c>
      <c r="AU834" t="str">
        <f t="shared" si="799"/>
        <v/>
      </c>
      <c r="AV834" t="str">
        <f t="shared" si="800"/>
        <v/>
      </c>
      <c r="AW834" t="str">
        <f t="shared" si="801"/>
        <v/>
      </c>
      <c r="AX834" t="str">
        <f t="shared" si="802"/>
        <v/>
      </c>
      <c r="AY834" t="str">
        <f t="shared" si="803"/>
        <v/>
      </c>
      <c r="AZ834" t="str">
        <f t="shared" si="804"/>
        <v/>
      </c>
      <c r="BA834" t="str">
        <f t="shared" si="805"/>
        <v/>
      </c>
      <c r="BB834" t="str">
        <f t="shared" si="806"/>
        <v/>
      </c>
      <c r="BC834" t="str">
        <f t="shared" si="807"/>
        <v/>
      </c>
      <c r="BD834" t="str">
        <f t="shared" si="808"/>
        <v/>
      </c>
      <c r="BE834" t="str">
        <f t="shared" si="809"/>
        <v/>
      </c>
      <c r="BF834" t="str">
        <f t="shared" si="810"/>
        <v/>
      </c>
      <c r="BG834" t="str">
        <f t="shared" si="811"/>
        <v/>
      </c>
      <c r="BH834" t="str">
        <f t="shared" si="812"/>
        <v/>
      </c>
      <c r="BI834" t="str">
        <f t="shared" si="813"/>
        <v/>
      </c>
      <c r="BJ834" t="str">
        <f t="shared" si="814"/>
        <v/>
      </c>
      <c r="BM834" t="str">
        <f t="shared" si="815"/>
        <v/>
      </c>
      <c r="BN834" t="str">
        <f t="shared" si="816"/>
        <v/>
      </c>
      <c r="BO834" t="str">
        <f t="shared" si="817"/>
        <v/>
      </c>
      <c r="BP834" t="str">
        <f t="shared" si="818"/>
        <v/>
      </c>
      <c r="BQ834" t="str">
        <f t="shared" si="819"/>
        <v/>
      </c>
      <c r="BR834" t="str">
        <f t="shared" si="820"/>
        <v/>
      </c>
      <c r="BS834" t="str">
        <f t="shared" si="821"/>
        <v/>
      </c>
      <c r="BT834" t="str">
        <f t="shared" si="822"/>
        <v/>
      </c>
      <c r="BU834" t="str">
        <f t="shared" si="823"/>
        <v/>
      </c>
      <c r="BV834" t="str">
        <f t="shared" si="824"/>
        <v/>
      </c>
      <c r="BW834" t="str">
        <f t="shared" si="825"/>
        <v/>
      </c>
      <c r="BX834" t="str">
        <f t="shared" si="826"/>
        <v/>
      </c>
      <c r="BY834" t="str">
        <f t="shared" si="827"/>
        <v/>
      </c>
      <c r="BZ834" t="str">
        <f t="shared" si="828"/>
        <v/>
      </c>
      <c r="CA834" t="str">
        <f t="shared" si="829"/>
        <v/>
      </c>
      <c r="CB834" t="str">
        <f t="shared" si="830"/>
        <v/>
      </c>
      <c r="CC834" t="str">
        <f t="shared" si="831"/>
        <v/>
      </c>
      <c r="CD834" t="str">
        <f t="shared" si="832"/>
        <v/>
      </c>
      <c r="CF834"/>
      <c r="CG834" s="36" t="str">
        <f t="shared" si="792"/>
        <v/>
      </c>
      <c r="CH834" s="36" t="str">
        <f t="shared" si="793"/>
        <v/>
      </c>
      <c r="CI834" s="36" t="str">
        <f t="shared" si="794"/>
        <v/>
      </c>
      <c r="CJ834" s="36" t="str">
        <f t="shared" si="795"/>
        <v/>
      </c>
      <c r="CK834" s="36" t="str">
        <f t="shared" si="796"/>
        <v/>
      </c>
    </row>
    <row r="835" spans="1:89">
      <c r="A835">
        <f t="shared" si="833"/>
        <v>826</v>
      </c>
      <c r="B835" s="1" t="str">
        <f t="shared" si="834"/>
        <v>Mi</v>
      </c>
      <c r="C835" s="2" t="str">
        <f t="shared" si="835"/>
        <v>12</v>
      </c>
      <c r="D835" s="50">
        <v>42095.5</v>
      </c>
      <c r="E835" s="51"/>
      <c r="F835" s="52"/>
      <c r="G835" s="52"/>
      <c r="H835" s="13" t="str">
        <f t="shared" si="840"/>
        <v/>
      </c>
      <c r="I835" s="13" t="str">
        <f t="shared" si="836"/>
        <v/>
      </c>
      <c r="J835" s="13" t="str">
        <f t="shared" si="841"/>
        <v/>
      </c>
      <c r="K835" s="3" t="str">
        <f t="shared" si="842"/>
        <v/>
      </c>
      <c r="L835" s="4" t="str">
        <f t="shared" si="843"/>
        <v/>
      </c>
      <c r="M835" s="52"/>
      <c r="N835" s="52"/>
      <c r="O835" s="13" t="str">
        <f t="shared" si="844"/>
        <v/>
      </c>
      <c r="P835" s="4" t="str">
        <f t="shared" si="845"/>
        <v/>
      </c>
      <c r="Q835" s="4" t="str">
        <f t="shared" si="846"/>
        <v/>
      </c>
      <c r="S835" s="5"/>
      <c r="T835" s="52"/>
      <c r="U835" s="52"/>
      <c r="V835" s="52"/>
      <c r="W835" s="52"/>
      <c r="X835" s="52"/>
      <c r="Y835" s="52"/>
      <c r="Z835" s="13" t="str">
        <f t="shared" si="839"/>
        <v/>
      </c>
      <c r="AA835" s="53" t="str">
        <f t="shared" si="853"/>
        <v/>
      </c>
      <c r="AB835" s="13" t="str">
        <f t="shared" si="848"/>
        <v/>
      </c>
      <c r="AC835" s="13" t="str">
        <f t="shared" si="850"/>
        <v/>
      </c>
      <c r="AD835" s="13" t="b">
        <f t="shared" si="851"/>
        <v>0</v>
      </c>
      <c r="AE835" t="e">
        <f t="shared" si="849"/>
        <v>#VALUE!</v>
      </c>
      <c r="AF835" t="str">
        <f t="shared" si="837"/>
        <v/>
      </c>
      <c r="AG835" t="b">
        <f t="shared" si="852"/>
        <v>0</v>
      </c>
      <c r="AI835" s="41">
        <f>SUM($AG$11:AG835)</f>
        <v>-160</v>
      </c>
      <c r="AJ835" s="36">
        <f>SUM($AA$10:AA835)</f>
        <v>692.6</v>
      </c>
      <c r="AK835" s="42">
        <f>SUM($AL$11:AL835)</f>
        <v>390</v>
      </c>
      <c r="AL835" t="b">
        <f t="shared" si="847"/>
        <v>0</v>
      </c>
      <c r="AN835">
        <f>SUM(AS$11:BJ835)</f>
        <v>1064</v>
      </c>
      <c r="AO835">
        <f>SUM(BM$11:CD835)</f>
        <v>560</v>
      </c>
      <c r="AP835">
        <f t="shared" si="838"/>
        <v>692.6</v>
      </c>
      <c r="AR835" t="str">
        <f t="shared" si="854"/>
        <v/>
      </c>
      <c r="AS835" t="str">
        <f t="shared" si="797"/>
        <v/>
      </c>
      <c r="AT835" t="str">
        <f t="shared" si="798"/>
        <v/>
      </c>
      <c r="AU835" t="str">
        <f t="shared" si="799"/>
        <v/>
      </c>
      <c r="AV835" t="str">
        <f t="shared" si="800"/>
        <v/>
      </c>
      <c r="AW835" t="str">
        <f t="shared" si="801"/>
        <v/>
      </c>
      <c r="AX835" t="str">
        <f t="shared" si="802"/>
        <v/>
      </c>
      <c r="AY835" t="str">
        <f t="shared" si="803"/>
        <v/>
      </c>
      <c r="AZ835" t="str">
        <f t="shared" si="804"/>
        <v/>
      </c>
      <c r="BA835" t="str">
        <f t="shared" si="805"/>
        <v/>
      </c>
      <c r="BB835" t="str">
        <f t="shared" si="806"/>
        <v/>
      </c>
      <c r="BC835" t="str">
        <f t="shared" si="807"/>
        <v/>
      </c>
      <c r="BD835" t="str">
        <f t="shared" si="808"/>
        <v/>
      </c>
      <c r="BE835" t="str">
        <f t="shared" si="809"/>
        <v/>
      </c>
      <c r="BF835" t="str">
        <f t="shared" si="810"/>
        <v/>
      </c>
      <c r="BG835" t="str">
        <f t="shared" si="811"/>
        <v/>
      </c>
      <c r="BH835" t="str">
        <f t="shared" si="812"/>
        <v/>
      </c>
      <c r="BI835" t="str">
        <f t="shared" si="813"/>
        <v/>
      </c>
      <c r="BJ835" t="str">
        <f t="shared" si="814"/>
        <v/>
      </c>
      <c r="BM835" t="str">
        <f t="shared" si="815"/>
        <v/>
      </c>
      <c r="BN835" t="str">
        <f t="shared" si="816"/>
        <v/>
      </c>
      <c r="BO835" t="str">
        <f t="shared" si="817"/>
        <v/>
      </c>
      <c r="BP835" t="str">
        <f t="shared" si="818"/>
        <v/>
      </c>
      <c r="BQ835" t="str">
        <f t="shared" si="819"/>
        <v/>
      </c>
      <c r="BR835" t="str">
        <f t="shared" si="820"/>
        <v/>
      </c>
      <c r="BS835" t="str">
        <f t="shared" si="821"/>
        <v/>
      </c>
      <c r="BT835" t="str">
        <f t="shared" si="822"/>
        <v/>
      </c>
      <c r="BU835" t="str">
        <f t="shared" si="823"/>
        <v/>
      </c>
      <c r="BV835" t="str">
        <f t="shared" si="824"/>
        <v/>
      </c>
      <c r="BW835" t="str">
        <f t="shared" si="825"/>
        <v/>
      </c>
      <c r="BX835" t="str">
        <f t="shared" si="826"/>
        <v/>
      </c>
      <c r="BY835" t="str">
        <f t="shared" si="827"/>
        <v/>
      </c>
      <c r="BZ835" t="str">
        <f t="shared" si="828"/>
        <v/>
      </c>
      <c r="CA835" t="str">
        <f t="shared" si="829"/>
        <v/>
      </c>
      <c r="CB835" t="str">
        <f t="shared" si="830"/>
        <v/>
      </c>
      <c r="CC835" t="str">
        <f t="shared" si="831"/>
        <v/>
      </c>
      <c r="CD835" t="str">
        <f t="shared" si="832"/>
        <v/>
      </c>
      <c r="CF835"/>
      <c r="CG835" s="36" t="str">
        <f t="shared" si="792"/>
        <v/>
      </c>
      <c r="CH835" s="36" t="str">
        <f t="shared" si="793"/>
        <v/>
      </c>
      <c r="CI835" s="36" t="str">
        <f t="shared" si="794"/>
        <v/>
      </c>
      <c r="CJ835" s="36" t="str">
        <f t="shared" si="795"/>
        <v/>
      </c>
      <c r="CK835" s="36" t="str">
        <f t="shared" si="796"/>
        <v/>
      </c>
    </row>
    <row r="836" spans="1:89">
      <c r="A836">
        <f t="shared" si="833"/>
        <v>827</v>
      </c>
      <c r="B836" s="1" t="str">
        <f t="shared" si="834"/>
        <v>Mi</v>
      </c>
      <c r="C836" s="2" t="str">
        <f t="shared" si="835"/>
        <v>12</v>
      </c>
      <c r="D836" s="50">
        <v>42095.5</v>
      </c>
      <c r="E836" s="51"/>
      <c r="F836" s="52"/>
      <c r="G836" s="52"/>
      <c r="H836" s="13" t="str">
        <f t="shared" si="840"/>
        <v/>
      </c>
      <c r="I836" s="13" t="str">
        <f t="shared" si="836"/>
        <v/>
      </c>
      <c r="J836" s="13" t="str">
        <f t="shared" si="841"/>
        <v/>
      </c>
      <c r="K836" s="3" t="str">
        <f t="shared" si="842"/>
        <v/>
      </c>
      <c r="L836" s="4" t="str">
        <f t="shared" si="843"/>
        <v/>
      </c>
      <c r="M836" s="52"/>
      <c r="N836" s="52"/>
      <c r="O836" s="13" t="str">
        <f t="shared" si="844"/>
        <v/>
      </c>
      <c r="P836" s="4" t="str">
        <f t="shared" si="845"/>
        <v/>
      </c>
      <c r="Q836" s="4" t="str">
        <f t="shared" si="846"/>
        <v/>
      </c>
      <c r="S836" s="5"/>
      <c r="T836" s="52"/>
      <c r="U836" s="52"/>
      <c r="V836" s="52"/>
      <c r="W836" s="52"/>
      <c r="X836" s="52"/>
      <c r="Y836" s="52"/>
      <c r="Z836" s="13" t="str">
        <f t="shared" si="839"/>
        <v/>
      </c>
      <c r="AA836" s="53" t="str">
        <f t="shared" si="853"/>
        <v/>
      </c>
      <c r="AB836" s="13" t="str">
        <f t="shared" si="848"/>
        <v/>
      </c>
      <c r="AC836" s="13" t="str">
        <f t="shared" si="850"/>
        <v/>
      </c>
      <c r="AD836" s="13" t="b">
        <f t="shared" si="851"/>
        <v>0</v>
      </c>
      <c r="AE836" t="e">
        <f t="shared" si="849"/>
        <v>#VALUE!</v>
      </c>
      <c r="AF836" t="str">
        <f t="shared" si="837"/>
        <v/>
      </c>
      <c r="AG836" t="b">
        <f t="shared" si="852"/>
        <v>0</v>
      </c>
      <c r="AI836" s="41">
        <f>SUM($AG$11:AG836)</f>
        <v>-160</v>
      </c>
      <c r="AJ836" s="36">
        <f>SUM($AA$10:AA836)</f>
        <v>692.6</v>
      </c>
      <c r="AK836" s="42">
        <f>SUM($AL$11:AL836)</f>
        <v>390</v>
      </c>
      <c r="AL836" t="b">
        <f t="shared" si="847"/>
        <v>0</v>
      </c>
      <c r="AN836">
        <f>SUM(AS$11:BJ836)</f>
        <v>1064</v>
      </c>
      <c r="AO836">
        <f>SUM(BM$11:CD836)</f>
        <v>560</v>
      </c>
      <c r="AP836">
        <f t="shared" si="838"/>
        <v>692.6</v>
      </c>
      <c r="AR836" t="str">
        <f t="shared" si="854"/>
        <v/>
      </c>
      <c r="AS836" t="str">
        <f t="shared" si="797"/>
        <v/>
      </c>
      <c r="AT836" t="str">
        <f t="shared" si="798"/>
        <v/>
      </c>
      <c r="AU836" t="str">
        <f t="shared" si="799"/>
        <v/>
      </c>
      <c r="AV836" t="str">
        <f t="shared" si="800"/>
        <v/>
      </c>
      <c r="AW836" t="str">
        <f t="shared" si="801"/>
        <v/>
      </c>
      <c r="AX836" t="str">
        <f t="shared" si="802"/>
        <v/>
      </c>
      <c r="AY836" t="str">
        <f t="shared" si="803"/>
        <v/>
      </c>
      <c r="AZ836" t="str">
        <f t="shared" si="804"/>
        <v/>
      </c>
      <c r="BA836" t="str">
        <f t="shared" si="805"/>
        <v/>
      </c>
      <c r="BB836" t="str">
        <f t="shared" si="806"/>
        <v/>
      </c>
      <c r="BC836" t="str">
        <f t="shared" si="807"/>
        <v/>
      </c>
      <c r="BD836" t="str">
        <f t="shared" si="808"/>
        <v/>
      </c>
      <c r="BE836" t="str">
        <f t="shared" si="809"/>
        <v/>
      </c>
      <c r="BF836" t="str">
        <f t="shared" si="810"/>
        <v/>
      </c>
      <c r="BG836" t="str">
        <f t="shared" si="811"/>
        <v/>
      </c>
      <c r="BH836" t="str">
        <f t="shared" si="812"/>
        <v/>
      </c>
      <c r="BI836" t="str">
        <f t="shared" si="813"/>
        <v/>
      </c>
      <c r="BJ836" t="str">
        <f t="shared" si="814"/>
        <v/>
      </c>
      <c r="BM836" t="str">
        <f t="shared" si="815"/>
        <v/>
      </c>
      <c r="BN836" t="str">
        <f t="shared" si="816"/>
        <v/>
      </c>
      <c r="BO836" t="str">
        <f t="shared" si="817"/>
        <v/>
      </c>
      <c r="BP836" t="str">
        <f t="shared" si="818"/>
        <v/>
      </c>
      <c r="BQ836" t="str">
        <f t="shared" si="819"/>
        <v/>
      </c>
      <c r="BR836" t="str">
        <f t="shared" si="820"/>
        <v/>
      </c>
      <c r="BS836" t="str">
        <f t="shared" si="821"/>
        <v/>
      </c>
      <c r="BT836" t="str">
        <f t="shared" si="822"/>
        <v/>
      </c>
      <c r="BU836" t="str">
        <f t="shared" si="823"/>
        <v/>
      </c>
      <c r="BV836" t="str">
        <f t="shared" si="824"/>
        <v/>
      </c>
      <c r="BW836" t="str">
        <f t="shared" si="825"/>
        <v/>
      </c>
      <c r="BX836" t="str">
        <f t="shared" si="826"/>
        <v/>
      </c>
      <c r="BY836" t="str">
        <f t="shared" si="827"/>
        <v/>
      </c>
      <c r="BZ836" t="str">
        <f t="shared" si="828"/>
        <v/>
      </c>
      <c r="CA836" t="str">
        <f t="shared" si="829"/>
        <v/>
      </c>
      <c r="CB836" t="str">
        <f t="shared" si="830"/>
        <v/>
      </c>
      <c r="CC836" t="str">
        <f t="shared" si="831"/>
        <v/>
      </c>
      <c r="CD836" t="str">
        <f t="shared" si="832"/>
        <v/>
      </c>
      <c r="CF836"/>
      <c r="CG836" s="36" t="str">
        <f t="shared" si="792"/>
        <v/>
      </c>
      <c r="CH836" s="36" t="str">
        <f t="shared" si="793"/>
        <v/>
      </c>
      <c r="CI836" s="36" t="str">
        <f t="shared" si="794"/>
        <v/>
      </c>
      <c r="CJ836" s="36" t="str">
        <f t="shared" si="795"/>
        <v/>
      </c>
      <c r="CK836" s="36" t="str">
        <f t="shared" si="796"/>
        <v/>
      </c>
    </row>
    <row r="837" spans="1:89">
      <c r="A837">
        <f t="shared" si="833"/>
        <v>828</v>
      </c>
      <c r="B837" s="1" t="str">
        <f t="shared" si="834"/>
        <v>Mi</v>
      </c>
      <c r="C837" s="2" t="str">
        <f t="shared" si="835"/>
        <v>12</v>
      </c>
      <c r="D837" s="50">
        <v>42095.5</v>
      </c>
      <c r="E837" s="51"/>
      <c r="F837" s="52"/>
      <c r="G837" s="52"/>
      <c r="H837" s="13" t="str">
        <f t="shared" si="840"/>
        <v/>
      </c>
      <c r="I837" s="13" t="str">
        <f t="shared" si="836"/>
        <v/>
      </c>
      <c r="J837" s="13" t="str">
        <f t="shared" si="841"/>
        <v/>
      </c>
      <c r="K837" s="3" t="str">
        <f t="shared" si="842"/>
        <v/>
      </c>
      <c r="L837" s="4" t="str">
        <f t="shared" si="843"/>
        <v/>
      </c>
      <c r="M837" s="52"/>
      <c r="N837" s="52"/>
      <c r="O837" s="13" t="str">
        <f t="shared" si="844"/>
        <v/>
      </c>
      <c r="P837" s="4" t="str">
        <f t="shared" si="845"/>
        <v/>
      </c>
      <c r="Q837" s="4" t="str">
        <f t="shared" si="846"/>
        <v/>
      </c>
      <c r="S837" s="5"/>
      <c r="T837" s="52"/>
      <c r="U837" s="52"/>
      <c r="V837" s="52"/>
      <c r="W837" s="52"/>
      <c r="X837" s="52"/>
      <c r="Y837" s="52"/>
      <c r="Z837" s="13" t="str">
        <f t="shared" si="839"/>
        <v/>
      </c>
      <c r="AA837" s="53" t="str">
        <f t="shared" si="853"/>
        <v/>
      </c>
      <c r="AB837" s="13" t="str">
        <f t="shared" si="848"/>
        <v/>
      </c>
      <c r="AC837" s="13" t="str">
        <f t="shared" si="850"/>
        <v/>
      </c>
      <c r="AD837" s="13" t="b">
        <f t="shared" si="851"/>
        <v>0</v>
      </c>
      <c r="AE837" t="e">
        <f t="shared" si="849"/>
        <v>#VALUE!</v>
      </c>
      <c r="AF837" t="str">
        <f t="shared" si="837"/>
        <v/>
      </c>
      <c r="AG837" t="b">
        <f t="shared" si="852"/>
        <v>0</v>
      </c>
      <c r="AI837" s="41">
        <f>SUM($AG$11:AG837)</f>
        <v>-160</v>
      </c>
      <c r="AJ837" s="36">
        <f>SUM($AA$10:AA837)</f>
        <v>692.6</v>
      </c>
      <c r="AK837" s="42">
        <f>SUM($AL$11:AL837)</f>
        <v>390</v>
      </c>
      <c r="AL837" t="b">
        <f t="shared" si="847"/>
        <v>0</v>
      </c>
      <c r="AN837">
        <f>SUM(AS$11:BJ837)</f>
        <v>1064</v>
      </c>
      <c r="AO837">
        <f>SUM(BM$11:CD837)</f>
        <v>560</v>
      </c>
      <c r="AP837">
        <f t="shared" si="838"/>
        <v>692.6</v>
      </c>
      <c r="AR837" t="str">
        <f t="shared" si="854"/>
        <v/>
      </c>
      <c r="AS837" t="str">
        <f t="shared" si="797"/>
        <v/>
      </c>
      <c r="AT837" t="str">
        <f t="shared" si="798"/>
        <v/>
      </c>
      <c r="AU837" t="str">
        <f t="shared" si="799"/>
        <v/>
      </c>
      <c r="AV837" t="str">
        <f t="shared" si="800"/>
        <v/>
      </c>
      <c r="AW837" t="str">
        <f t="shared" si="801"/>
        <v/>
      </c>
      <c r="AX837" t="str">
        <f t="shared" si="802"/>
        <v/>
      </c>
      <c r="AY837" t="str">
        <f t="shared" si="803"/>
        <v/>
      </c>
      <c r="AZ837" t="str">
        <f t="shared" si="804"/>
        <v/>
      </c>
      <c r="BA837" t="str">
        <f t="shared" si="805"/>
        <v/>
      </c>
      <c r="BB837" t="str">
        <f t="shared" si="806"/>
        <v/>
      </c>
      <c r="BC837" t="str">
        <f t="shared" si="807"/>
        <v/>
      </c>
      <c r="BD837" t="str">
        <f t="shared" si="808"/>
        <v/>
      </c>
      <c r="BE837" t="str">
        <f t="shared" si="809"/>
        <v/>
      </c>
      <c r="BF837" t="str">
        <f t="shared" si="810"/>
        <v/>
      </c>
      <c r="BG837" t="str">
        <f t="shared" si="811"/>
        <v/>
      </c>
      <c r="BH837" t="str">
        <f t="shared" si="812"/>
        <v/>
      </c>
      <c r="BI837" t="str">
        <f t="shared" si="813"/>
        <v/>
      </c>
      <c r="BJ837" t="str">
        <f t="shared" si="814"/>
        <v/>
      </c>
      <c r="BM837" t="str">
        <f t="shared" si="815"/>
        <v/>
      </c>
      <c r="BN837" t="str">
        <f t="shared" si="816"/>
        <v/>
      </c>
      <c r="BO837" t="str">
        <f t="shared" si="817"/>
        <v/>
      </c>
      <c r="BP837" t="str">
        <f t="shared" si="818"/>
        <v/>
      </c>
      <c r="BQ837" t="str">
        <f t="shared" si="819"/>
        <v/>
      </c>
      <c r="BR837" t="str">
        <f t="shared" si="820"/>
        <v/>
      </c>
      <c r="BS837" t="str">
        <f t="shared" si="821"/>
        <v/>
      </c>
      <c r="BT837" t="str">
        <f t="shared" si="822"/>
        <v/>
      </c>
      <c r="BU837" t="str">
        <f t="shared" si="823"/>
        <v/>
      </c>
      <c r="BV837" t="str">
        <f t="shared" si="824"/>
        <v/>
      </c>
      <c r="BW837" t="str">
        <f t="shared" si="825"/>
        <v/>
      </c>
      <c r="BX837" t="str">
        <f t="shared" si="826"/>
        <v/>
      </c>
      <c r="BY837" t="str">
        <f t="shared" si="827"/>
        <v/>
      </c>
      <c r="BZ837" t="str">
        <f t="shared" si="828"/>
        <v/>
      </c>
      <c r="CA837" t="str">
        <f t="shared" si="829"/>
        <v/>
      </c>
      <c r="CB837" t="str">
        <f t="shared" si="830"/>
        <v/>
      </c>
      <c r="CC837" t="str">
        <f t="shared" si="831"/>
        <v/>
      </c>
      <c r="CD837" t="str">
        <f t="shared" si="832"/>
        <v/>
      </c>
      <c r="CF837"/>
      <c r="CG837" s="36" t="str">
        <f t="shared" si="792"/>
        <v/>
      </c>
      <c r="CH837" s="36" t="str">
        <f t="shared" si="793"/>
        <v/>
      </c>
      <c r="CI837" s="36" t="str">
        <f t="shared" si="794"/>
        <v/>
      </c>
      <c r="CJ837" s="36" t="str">
        <f t="shared" si="795"/>
        <v/>
      </c>
      <c r="CK837" s="36" t="str">
        <f t="shared" si="796"/>
        <v/>
      </c>
    </row>
    <row r="838" spans="1:89">
      <c r="A838">
        <f t="shared" si="833"/>
        <v>829</v>
      </c>
      <c r="B838" s="1" t="str">
        <f t="shared" si="834"/>
        <v>Mi</v>
      </c>
      <c r="C838" s="2" t="str">
        <f t="shared" si="835"/>
        <v>12</v>
      </c>
      <c r="D838" s="50">
        <v>42095.5</v>
      </c>
      <c r="E838" s="51"/>
      <c r="F838" s="52"/>
      <c r="G838" s="52"/>
      <c r="H838" s="13" t="str">
        <f t="shared" si="840"/>
        <v/>
      </c>
      <c r="I838" s="13" t="str">
        <f t="shared" si="836"/>
        <v/>
      </c>
      <c r="J838" s="13" t="str">
        <f t="shared" si="841"/>
        <v/>
      </c>
      <c r="K838" s="3" t="str">
        <f t="shared" si="842"/>
        <v/>
      </c>
      <c r="L838" s="4" t="str">
        <f t="shared" si="843"/>
        <v/>
      </c>
      <c r="M838" s="52"/>
      <c r="N838" s="52"/>
      <c r="O838" s="13" t="str">
        <f t="shared" si="844"/>
        <v/>
      </c>
      <c r="P838" s="4" t="str">
        <f t="shared" si="845"/>
        <v/>
      </c>
      <c r="Q838" s="4" t="str">
        <f t="shared" si="846"/>
        <v/>
      </c>
      <c r="S838" s="5"/>
      <c r="T838" s="52"/>
      <c r="U838" s="52"/>
      <c r="V838" s="52"/>
      <c r="W838" s="52"/>
      <c r="X838" s="52"/>
      <c r="Y838" s="52"/>
      <c r="Z838" s="13" t="str">
        <f t="shared" si="839"/>
        <v/>
      </c>
      <c r="AA838" s="53" t="str">
        <f t="shared" si="853"/>
        <v/>
      </c>
      <c r="AB838" s="13" t="str">
        <f t="shared" si="848"/>
        <v/>
      </c>
      <c r="AC838" s="13" t="str">
        <f t="shared" si="850"/>
        <v/>
      </c>
      <c r="AD838" s="13" t="b">
        <f t="shared" si="851"/>
        <v>0</v>
      </c>
      <c r="AE838" t="e">
        <f t="shared" si="849"/>
        <v>#VALUE!</v>
      </c>
      <c r="AF838" t="str">
        <f t="shared" si="837"/>
        <v/>
      </c>
      <c r="AG838" t="b">
        <f t="shared" si="852"/>
        <v>0</v>
      </c>
      <c r="AI838" s="41">
        <f>SUM($AG$11:AG838)</f>
        <v>-160</v>
      </c>
      <c r="AJ838" s="36">
        <f>SUM($AA$10:AA838)</f>
        <v>692.6</v>
      </c>
      <c r="AK838" s="42">
        <f>SUM($AL$11:AL838)</f>
        <v>390</v>
      </c>
      <c r="AL838" t="b">
        <f t="shared" si="847"/>
        <v>0</v>
      </c>
      <c r="AN838">
        <f>SUM(AS$11:BJ838)</f>
        <v>1064</v>
      </c>
      <c r="AO838">
        <f>SUM(BM$11:CD838)</f>
        <v>560</v>
      </c>
      <c r="AP838">
        <f t="shared" si="838"/>
        <v>692.6</v>
      </c>
      <c r="AR838" t="str">
        <f t="shared" si="854"/>
        <v/>
      </c>
      <c r="AS838" t="str">
        <f t="shared" si="797"/>
        <v/>
      </c>
      <c r="AT838" t="str">
        <f t="shared" si="798"/>
        <v/>
      </c>
      <c r="AU838" t="str">
        <f t="shared" si="799"/>
        <v/>
      </c>
      <c r="AV838" t="str">
        <f t="shared" si="800"/>
        <v/>
      </c>
      <c r="AW838" t="str">
        <f t="shared" si="801"/>
        <v/>
      </c>
      <c r="AX838" t="str">
        <f t="shared" si="802"/>
        <v/>
      </c>
      <c r="AY838" t="str">
        <f t="shared" si="803"/>
        <v/>
      </c>
      <c r="AZ838" t="str">
        <f t="shared" si="804"/>
        <v/>
      </c>
      <c r="BA838" t="str">
        <f t="shared" si="805"/>
        <v/>
      </c>
      <c r="BB838" t="str">
        <f t="shared" si="806"/>
        <v/>
      </c>
      <c r="BC838" t="str">
        <f t="shared" si="807"/>
        <v/>
      </c>
      <c r="BD838" t="str">
        <f t="shared" si="808"/>
        <v/>
      </c>
      <c r="BE838" t="str">
        <f t="shared" si="809"/>
        <v/>
      </c>
      <c r="BF838" t="str">
        <f t="shared" si="810"/>
        <v/>
      </c>
      <c r="BG838" t="str">
        <f t="shared" si="811"/>
        <v/>
      </c>
      <c r="BH838" t="str">
        <f t="shared" si="812"/>
        <v/>
      </c>
      <c r="BI838" t="str">
        <f t="shared" si="813"/>
        <v/>
      </c>
      <c r="BJ838" t="str">
        <f t="shared" si="814"/>
        <v/>
      </c>
      <c r="BM838" t="str">
        <f t="shared" si="815"/>
        <v/>
      </c>
      <c r="BN838" t="str">
        <f t="shared" si="816"/>
        <v/>
      </c>
      <c r="BO838" t="str">
        <f t="shared" si="817"/>
        <v/>
      </c>
      <c r="BP838" t="str">
        <f t="shared" si="818"/>
        <v/>
      </c>
      <c r="BQ838" t="str">
        <f t="shared" si="819"/>
        <v/>
      </c>
      <c r="BR838" t="str">
        <f t="shared" si="820"/>
        <v/>
      </c>
      <c r="BS838" t="str">
        <f t="shared" si="821"/>
        <v/>
      </c>
      <c r="BT838" t="str">
        <f t="shared" si="822"/>
        <v/>
      </c>
      <c r="BU838" t="str">
        <f t="shared" si="823"/>
        <v/>
      </c>
      <c r="BV838" t="str">
        <f t="shared" si="824"/>
        <v/>
      </c>
      <c r="BW838" t="str">
        <f t="shared" si="825"/>
        <v/>
      </c>
      <c r="BX838" t="str">
        <f t="shared" si="826"/>
        <v/>
      </c>
      <c r="BY838" t="str">
        <f t="shared" si="827"/>
        <v/>
      </c>
      <c r="BZ838" t="str">
        <f t="shared" si="828"/>
        <v/>
      </c>
      <c r="CA838" t="str">
        <f t="shared" si="829"/>
        <v/>
      </c>
      <c r="CB838" t="str">
        <f t="shared" si="830"/>
        <v/>
      </c>
      <c r="CC838" t="str">
        <f t="shared" si="831"/>
        <v/>
      </c>
      <c r="CD838" t="str">
        <f t="shared" si="832"/>
        <v/>
      </c>
      <c r="CF838"/>
      <c r="CG838" s="36" t="str">
        <f t="shared" si="792"/>
        <v/>
      </c>
      <c r="CH838" s="36" t="str">
        <f t="shared" si="793"/>
        <v/>
      </c>
      <c r="CI838" s="36" t="str">
        <f t="shared" si="794"/>
        <v/>
      </c>
      <c r="CJ838" s="36" t="str">
        <f t="shared" si="795"/>
        <v/>
      </c>
      <c r="CK838" s="36" t="str">
        <f t="shared" si="796"/>
        <v/>
      </c>
    </row>
    <row r="839" spans="1:89">
      <c r="A839">
        <f t="shared" si="833"/>
        <v>830</v>
      </c>
      <c r="B839" s="1" t="str">
        <f t="shared" si="834"/>
        <v>Mi</v>
      </c>
      <c r="C839" s="2" t="str">
        <f t="shared" si="835"/>
        <v>12</v>
      </c>
      <c r="D839" s="50">
        <v>42095.5</v>
      </c>
      <c r="E839" s="51"/>
      <c r="F839" s="52"/>
      <c r="G839" s="52"/>
      <c r="H839" s="13" t="str">
        <f t="shared" si="840"/>
        <v/>
      </c>
      <c r="I839" s="13" t="str">
        <f t="shared" si="836"/>
        <v/>
      </c>
      <c r="J839" s="13" t="str">
        <f t="shared" si="841"/>
        <v/>
      </c>
      <c r="K839" s="3" t="str">
        <f t="shared" si="842"/>
        <v/>
      </c>
      <c r="L839" s="4" t="str">
        <f t="shared" si="843"/>
        <v/>
      </c>
      <c r="M839" s="52"/>
      <c r="N839" s="52"/>
      <c r="O839" s="13" t="str">
        <f t="shared" si="844"/>
        <v/>
      </c>
      <c r="P839" s="4" t="str">
        <f t="shared" si="845"/>
        <v/>
      </c>
      <c r="Q839" s="4" t="str">
        <f t="shared" si="846"/>
        <v/>
      </c>
      <c r="S839" s="5"/>
      <c r="T839" s="52"/>
      <c r="U839" s="52"/>
      <c r="V839" s="52"/>
      <c r="W839" s="52"/>
      <c r="X839" s="52"/>
      <c r="Y839" s="52"/>
      <c r="Z839" s="13" t="str">
        <f t="shared" si="839"/>
        <v/>
      </c>
      <c r="AA839" s="53" t="str">
        <f t="shared" si="853"/>
        <v/>
      </c>
      <c r="AB839" s="13" t="str">
        <f t="shared" si="848"/>
        <v/>
      </c>
      <c r="AC839" s="13" t="str">
        <f t="shared" si="850"/>
        <v/>
      </c>
      <c r="AD839" s="13" t="b">
        <f t="shared" si="851"/>
        <v>0</v>
      </c>
      <c r="AE839" t="e">
        <f t="shared" si="849"/>
        <v>#VALUE!</v>
      </c>
      <c r="AF839" t="str">
        <f t="shared" si="837"/>
        <v/>
      </c>
      <c r="AG839" t="b">
        <f t="shared" si="852"/>
        <v>0</v>
      </c>
      <c r="AI839" s="41">
        <f>SUM($AG$11:AG839)</f>
        <v>-160</v>
      </c>
      <c r="AJ839" s="36">
        <f>SUM($AA$10:AA839)</f>
        <v>692.6</v>
      </c>
      <c r="AK839" s="42">
        <f>SUM($AL$11:AL839)</f>
        <v>390</v>
      </c>
      <c r="AL839" t="b">
        <f t="shared" si="847"/>
        <v>0</v>
      </c>
      <c r="AN839">
        <f>SUM(AS$11:BJ839)</f>
        <v>1064</v>
      </c>
      <c r="AO839">
        <f>SUM(BM$11:CD839)</f>
        <v>560</v>
      </c>
      <c r="AP839">
        <f t="shared" si="838"/>
        <v>692.6</v>
      </c>
      <c r="AR839" t="str">
        <f t="shared" si="854"/>
        <v/>
      </c>
      <c r="AS839" t="str">
        <f t="shared" si="797"/>
        <v/>
      </c>
      <c r="AT839" t="str">
        <f t="shared" si="798"/>
        <v/>
      </c>
      <c r="AU839" t="str">
        <f t="shared" si="799"/>
        <v/>
      </c>
      <c r="AV839" t="str">
        <f t="shared" si="800"/>
        <v/>
      </c>
      <c r="AW839" t="str">
        <f t="shared" si="801"/>
        <v/>
      </c>
      <c r="AX839" t="str">
        <f t="shared" si="802"/>
        <v/>
      </c>
      <c r="AY839" t="str">
        <f t="shared" si="803"/>
        <v/>
      </c>
      <c r="AZ839" t="str">
        <f t="shared" si="804"/>
        <v/>
      </c>
      <c r="BA839" t="str">
        <f t="shared" si="805"/>
        <v/>
      </c>
      <c r="BB839" t="str">
        <f t="shared" si="806"/>
        <v/>
      </c>
      <c r="BC839" t="str">
        <f t="shared" si="807"/>
        <v/>
      </c>
      <c r="BD839" t="str">
        <f t="shared" si="808"/>
        <v/>
      </c>
      <c r="BE839" t="str">
        <f t="shared" si="809"/>
        <v/>
      </c>
      <c r="BF839" t="str">
        <f t="shared" si="810"/>
        <v/>
      </c>
      <c r="BG839" t="str">
        <f t="shared" si="811"/>
        <v/>
      </c>
      <c r="BH839" t="str">
        <f t="shared" si="812"/>
        <v/>
      </c>
      <c r="BI839" t="str">
        <f t="shared" si="813"/>
        <v/>
      </c>
      <c r="BJ839" t="str">
        <f t="shared" si="814"/>
        <v/>
      </c>
      <c r="BM839" t="str">
        <f t="shared" si="815"/>
        <v/>
      </c>
      <c r="BN839" t="str">
        <f t="shared" si="816"/>
        <v/>
      </c>
      <c r="BO839" t="str">
        <f t="shared" si="817"/>
        <v/>
      </c>
      <c r="BP839" t="str">
        <f t="shared" si="818"/>
        <v/>
      </c>
      <c r="BQ839" t="str">
        <f t="shared" si="819"/>
        <v/>
      </c>
      <c r="BR839" t="str">
        <f t="shared" si="820"/>
        <v/>
      </c>
      <c r="BS839" t="str">
        <f t="shared" si="821"/>
        <v/>
      </c>
      <c r="BT839" t="str">
        <f t="shared" si="822"/>
        <v/>
      </c>
      <c r="BU839" t="str">
        <f t="shared" si="823"/>
        <v/>
      </c>
      <c r="BV839" t="str">
        <f t="shared" si="824"/>
        <v/>
      </c>
      <c r="BW839" t="str">
        <f t="shared" si="825"/>
        <v/>
      </c>
      <c r="BX839" t="str">
        <f t="shared" si="826"/>
        <v/>
      </c>
      <c r="BY839" t="str">
        <f t="shared" si="827"/>
        <v/>
      </c>
      <c r="BZ839" t="str">
        <f t="shared" si="828"/>
        <v/>
      </c>
      <c r="CA839" t="str">
        <f t="shared" si="829"/>
        <v/>
      </c>
      <c r="CB839" t="str">
        <f t="shared" si="830"/>
        <v/>
      </c>
      <c r="CC839" t="str">
        <f t="shared" si="831"/>
        <v/>
      </c>
      <c r="CD839" t="str">
        <f t="shared" si="832"/>
        <v/>
      </c>
      <c r="CF839"/>
      <c r="CG839" s="36" t="str">
        <f t="shared" si="792"/>
        <v/>
      </c>
      <c r="CH839" s="36" t="str">
        <f t="shared" si="793"/>
        <v/>
      </c>
      <c r="CI839" s="36" t="str">
        <f t="shared" si="794"/>
        <v/>
      </c>
      <c r="CJ839" s="36" t="str">
        <f t="shared" si="795"/>
        <v/>
      </c>
      <c r="CK839" s="36" t="str">
        <f t="shared" si="796"/>
        <v/>
      </c>
    </row>
    <row r="840" spans="1:89">
      <c r="A840">
        <f t="shared" si="833"/>
        <v>831</v>
      </c>
      <c r="B840" s="1" t="str">
        <f t="shared" si="834"/>
        <v>Mi</v>
      </c>
      <c r="C840" s="2" t="str">
        <f t="shared" si="835"/>
        <v>12</v>
      </c>
      <c r="D840" s="50">
        <v>42095.5</v>
      </c>
      <c r="E840" s="51"/>
      <c r="F840" s="52"/>
      <c r="G840" s="52"/>
      <c r="H840" s="13" t="str">
        <f t="shared" si="840"/>
        <v/>
      </c>
      <c r="I840" s="13" t="str">
        <f t="shared" si="836"/>
        <v/>
      </c>
      <c r="J840" s="13" t="str">
        <f t="shared" si="841"/>
        <v/>
      </c>
      <c r="K840" s="3" t="str">
        <f t="shared" si="842"/>
        <v/>
      </c>
      <c r="L840" s="4" t="str">
        <f t="shared" si="843"/>
        <v/>
      </c>
      <c r="M840" s="52"/>
      <c r="N840" s="52"/>
      <c r="O840" s="13" t="str">
        <f t="shared" si="844"/>
        <v/>
      </c>
      <c r="P840" s="4" t="str">
        <f t="shared" si="845"/>
        <v/>
      </c>
      <c r="Q840" s="4" t="str">
        <f t="shared" si="846"/>
        <v/>
      </c>
      <c r="S840" s="5"/>
      <c r="T840" s="52"/>
      <c r="U840" s="52"/>
      <c r="V840" s="52"/>
      <c r="W840" s="52"/>
      <c r="X840" s="52"/>
      <c r="Y840" s="52"/>
      <c r="Z840" s="13" t="str">
        <f t="shared" si="839"/>
        <v/>
      </c>
      <c r="AA840" s="53" t="str">
        <f t="shared" si="853"/>
        <v/>
      </c>
      <c r="AB840" s="13" t="str">
        <f t="shared" si="848"/>
        <v/>
      </c>
      <c r="AC840" s="13" t="str">
        <f t="shared" si="850"/>
        <v/>
      </c>
      <c r="AD840" s="13" t="b">
        <f t="shared" si="851"/>
        <v>0</v>
      </c>
      <c r="AE840" t="e">
        <f t="shared" si="849"/>
        <v>#VALUE!</v>
      </c>
      <c r="AF840" t="str">
        <f t="shared" si="837"/>
        <v/>
      </c>
      <c r="AG840" t="b">
        <f t="shared" si="852"/>
        <v>0</v>
      </c>
      <c r="AI840" s="41">
        <f>SUM($AG$11:AG840)</f>
        <v>-160</v>
      </c>
      <c r="AJ840" s="36">
        <f>SUM($AA$10:AA840)</f>
        <v>692.6</v>
      </c>
      <c r="AK840" s="42">
        <f>SUM($AL$11:AL840)</f>
        <v>390</v>
      </c>
      <c r="AL840" t="b">
        <f t="shared" si="847"/>
        <v>0</v>
      </c>
      <c r="AN840">
        <f>SUM(AS$11:BJ840)</f>
        <v>1064</v>
      </c>
      <c r="AO840">
        <f>SUM(BM$11:CD840)</f>
        <v>560</v>
      </c>
      <c r="AP840">
        <f t="shared" si="838"/>
        <v>692.6</v>
      </c>
      <c r="AR840" t="str">
        <f t="shared" si="854"/>
        <v/>
      </c>
      <c r="AS840" t="str">
        <f t="shared" si="797"/>
        <v/>
      </c>
      <c r="AT840" t="str">
        <f t="shared" si="798"/>
        <v/>
      </c>
      <c r="AU840" t="str">
        <f t="shared" si="799"/>
        <v/>
      </c>
      <c r="AV840" t="str">
        <f t="shared" si="800"/>
        <v/>
      </c>
      <c r="AW840" t="str">
        <f t="shared" si="801"/>
        <v/>
      </c>
      <c r="AX840" t="str">
        <f t="shared" si="802"/>
        <v/>
      </c>
      <c r="AY840" t="str">
        <f t="shared" si="803"/>
        <v/>
      </c>
      <c r="AZ840" t="str">
        <f t="shared" si="804"/>
        <v/>
      </c>
      <c r="BA840" t="str">
        <f t="shared" si="805"/>
        <v/>
      </c>
      <c r="BB840" t="str">
        <f t="shared" si="806"/>
        <v/>
      </c>
      <c r="BC840" t="str">
        <f t="shared" si="807"/>
        <v/>
      </c>
      <c r="BD840" t="str">
        <f t="shared" si="808"/>
        <v/>
      </c>
      <c r="BE840" t="str">
        <f t="shared" si="809"/>
        <v/>
      </c>
      <c r="BF840" t="str">
        <f t="shared" si="810"/>
        <v/>
      </c>
      <c r="BG840" t="str">
        <f t="shared" si="811"/>
        <v/>
      </c>
      <c r="BH840" t="str">
        <f t="shared" si="812"/>
        <v/>
      </c>
      <c r="BI840" t="str">
        <f t="shared" si="813"/>
        <v/>
      </c>
      <c r="BJ840" t="str">
        <f t="shared" si="814"/>
        <v/>
      </c>
      <c r="BM840" t="str">
        <f t="shared" si="815"/>
        <v/>
      </c>
      <c r="BN840" t="str">
        <f t="shared" si="816"/>
        <v/>
      </c>
      <c r="BO840" t="str">
        <f t="shared" si="817"/>
        <v/>
      </c>
      <c r="BP840" t="str">
        <f t="shared" si="818"/>
        <v/>
      </c>
      <c r="BQ840" t="str">
        <f t="shared" si="819"/>
        <v/>
      </c>
      <c r="BR840" t="str">
        <f t="shared" si="820"/>
        <v/>
      </c>
      <c r="BS840" t="str">
        <f t="shared" si="821"/>
        <v/>
      </c>
      <c r="BT840" t="str">
        <f t="shared" si="822"/>
        <v/>
      </c>
      <c r="BU840" t="str">
        <f t="shared" si="823"/>
        <v/>
      </c>
      <c r="BV840" t="str">
        <f t="shared" si="824"/>
        <v/>
      </c>
      <c r="BW840" t="str">
        <f t="shared" si="825"/>
        <v/>
      </c>
      <c r="BX840" t="str">
        <f t="shared" si="826"/>
        <v/>
      </c>
      <c r="BY840" t="str">
        <f t="shared" si="827"/>
        <v/>
      </c>
      <c r="BZ840" t="str">
        <f t="shared" si="828"/>
        <v/>
      </c>
      <c r="CA840" t="str">
        <f t="shared" si="829"/>
        <v/>
      </c>
      <c r="CB840" t="str">
        <f t="shared" si="830"/>
        <v/>
      </c>
      <c r="CC840" t="str">
        <f t="shared" si="831"/>
        <v/>
      </c>
      <c r="CD840" t="str">
        <f t="shared" si="832"/>
        <v/>
      </c>
      <c r="CF840"/>
      <c r="CG840" s="36" t="str">
        <f t="shared" si="792"/>
        <v/>
      </c>
      <c r="CH840" s="36" t="str">
        <f t="shared" si="793"/>
        <v/>
      </c>
      <c r="CI840" s="36" t="str">
        <f t="shared" si="794"/>
        <v/>
      </c>
      <c r="CJ840" s="36" t="str">
        <f t="shared" si="795"/>
        <v/>
      </c>
      <c r="CK840" s="36" t="str">
        <f t="shared" si="796"/>
        <v/>
      </c>
    </row>
    <row r="841" spans="1:89">
      <c r="A841">
        <f t="shared" si="833"/>
        <v>832</v>
      </c>
      <c r="B841" s="1" t="str">
        <f t="shared" si="834"/>
        <v>Mi</v>
      </c>
      <c r="C841" s="2" t="str">
        <f t="shared" si="835"/>
        <v>12</v>
      </c>
      <c r="D841" s="50">
        <v>42095.5</v>
      </c>
      <c r="E841" s="51"/>
      <c r="F841" s="52"/>
      <c r="G841" s="52"/>
      <c r="H841" s="13" t="str">
        <f t="shared" si="840"/>
        <v/>
      </c>
      <c r="I841" s="13" t="str">
        <f t="shared" si="836"/>
        <v/>
      </c>
      <c r="J841" s="13" t="str">
        <f t="shared" si="841"/>
        <v/>
      </c>
      <c r="K841" s="3" t="str">
        <f t="shared" si="842"/>
        <v/>
      </c>
      <c r="L841" s="4" t="str">
        <f t="shared" si="843"/>
        <v/>
      </c>
      <c r="M841" s="52"/>
      <c r="N841" s="52"/>
      <c r="O841" s="13" t="str">
        <f t="shared" si="844"/>
        <v/>
      </c>
      <c r="P841" s="4" t="str">
        <f t="shared" si="845"/>
        <v/>
      </c>
      <c r="Q841" s="4" t="str">
        <f t="shared" si="846"/>
        <v/>
      </c>
      <c r="S841" s="5"/>
      <c r="T841" s="52"/>
      <c r="U841" s="52"/>
      <c r="V841" s="52"/>
      <c r="W841" s="52"/>
      <c r="X841" s="52"/>
      <c r="Y841" s="52"/>
      <c r="Z841" s="13" t="str">
        <f t="shared" si="839"/>
        <v/>
      </c>
      <c r="AA841" s="53" t="str">
        <f t="shared" si="853"/>
        <v/>
      </c>
      <c r="AB841" s="13" t="str">
        <f t="shared" si="848"/>
        <v/>
      </c>
      <c r="AC841" s="13" t="str">
        <f t="shared" si="850"/>
        <v/>
      </c>
      <c r="AD841" s="13" t="b">
        <f t="shared" si="851"/>
        <v>0</v>
      </c>
      <c r="AE841" t="e">
        <f t="shared" si="849"/>
        <v>#VALUE!</v>
      </c>
      <c r="AF841" t="str">
        <f t="shared" si="837"/>
        <v/>
      </c>
      <c r="AG841" t="b">
        <f t="shared" si="852"/>
        <v>0</v>
      </c>
      <c r="AI841" s="41">
        <f>SUM($AG$11:AG841)</f>
        <v>-160</v>
      </c>
      <c r="AJ841" s="36">
        <f>SUM($AA$10:AA841)</f>
        <v>692.6</v>
      </c>
      <c r="AK841" s="42">
        <f>SUM($AL$11:AL841)</f>
        <v>390</v>
      </c>
      <c r="AL841" t="b">
        <f t="shared" si="847"/>
        <v>0</v>
      </c>
      <c r="AN841">
        <f>SUM(AS$11:BJ841)</f>
        <v>1064</v>
      </c>
      <c r="AO841">
        <f>SUM(BM$11:CD841)</f>
        <v>560</v>
      </c>
      <c r="AP841">
        <f t="shared" si="838"/>
        <v>692.6</v>
      </c>
      <c r="AR841" t="str">
        <f t="shared" si="854"/>
        <v/>
      </c>
      <c r="AS841" t="str">
        <f t="shared" si="797"/>
        <v/>
      </c>
      <c r="AT841" t="str">
        <f t="shared" si="798"/>
        <v/>
      </c>
      <c r="AU841" t="str">
        <f t="shared" si="799"/>
        <v/>
      </c>
      <c r="AV841" t="str">
        <f t="shared" si="800"/>
        <v/>
      </c>
      <c r="AW841" t="str">
        <f t="shared" si="801"/>
        <v/>
      </c>
      <c r="AX841" t="str">
        <f t="shared" si="802"/>
        <v/>
      </c>
      <c r="AY841" t="str">
        <f t="shared" si="803"/>
        <v/>
      </c>
      <c r="AZ841" t="str">
        <f t="shared" si="804"/>
        <v/>
      </c>
      <c r="BA841" t="str">
        <f t="shared" si="805"/>
        <v/>
      </c>
      <c r="BB841" t="str">
        <f t="shared" si="806"/>
        <v/>
      </c>
      <c r="BC841" t="str">
        <f t="shared" si="807"/>
        <v/>
      </c>
      <c r="BD841" t="str">
        <f t="shared" si="808"/>
        <v/>
      </c>
      <c r="BE841" t="str">
        <f t="shared" si="809"/>
        <v/>
      </c>
      <c r="BF841" t="str">
        <f t="shared" si="810"/>
        <v/>
      </c>
      <c r="BG841" t="str">
        <f t="shared" si="811"/>
        <v/>
      </c>
      <c r="BH841" t="str">
        <f t="shared" si="812"/>
        <v/>
      </c>
      <c r="BI841" t="str">
        <f t="shared" si="813"/>
        <v/>
      </c>
      <c r="BJ841" t="str">
        <f t="shared" si="814"/>
        <v/>
      </c>
      <c r="BM841" t="str">
        <f t="shared" si="815"/>
        <v/>
      </c>
      <c r="BN841" t="str">
        <f t="shared" si="816"/>
        <v/>
      </c>
      <c r="BO841" t="str">
        <f t="shared" si="817"/>
        <v/>
      </c>
      <c r="BP841" t="str">
        <f t="shared" si="818"/>
        <v/>
      </c>
      <c r="BQ841" t="str">
        <f t="shared" si="819"/>
        <v/>
      </c>
      <c r="BR841" t="str">
        <f t="shared" si="820"/>
        <v/>
      </c>
      <c r="BS841" t="str">
        <f t="shared" si="821"/>
        <v/>
      </c>
      <c r="BT841" t="str">
        <f t="shared" si="822"/>
        <v/>
      </c>
      <c r="BU841" t="str">
        <f t="shared" si="823"/>
        <v/>
      </c>
      <c r="BV841" t="str">
        <f t="shared" si="824"/>
        <v/>
      </c>
      <c r="BW841" t="str">
        <f t="shared" si="825"/>
        <v/>
      </c>
      <c r="BX841" t="str">
        <f t="shared" si="826"/>
        <v/>
      </c>
      <c r="BY841" t="str">
        <f t="shared" si="827"/>
        <v/>
      </c>
      <c r="BZ841" t="str">
        <f t="shared" si="828"/>
        <v/>
      </c>
      <c r="CA841" t="str">
        <f t="shared" si="829"/>
        <v/>
      </c>
      <c r="CB841" t="str">
        <f t="shared" si="830"/>
        <v/>
      </c>
      <c r="CC841" t="str">
        <f t="shared" si="831"/>
        <v/>
      </c>
      <c r="CD841" t="str">
        <f t="shared" si="832"/>
        <v/>
      </c>
      <c r="CF841"/>
      <c r="CG841" s="36" t="str">
        <f t="shared" si="792"/>
        <v/>
      </c>
      <c r="CH841" s="36" t="str">
        <f t="shared" si="793"/>
        <v/>
      </c>
      <c r="CI841" s="36" t="str">
        <f t="shared" si="794"/>
        <v/>
      </c>
      <c r="CJ841" s="36" t="str">
        <f t="shared" si="795"/>
        <v/>
      </c>
      <c r="CK841" s="36" t="str">
        <f t="shared" si="796"/>
        <v/>
      </c>
    </row>
    <row r="842" spans="1:89">
      <c r="A842">
        <f t="shared" si="833"/>
        <v>833</v>
      </c>
      <c r="B842" s="1" t="str">
        <f t="shared" si="834"/>
        <v>Mi</v>
      </c>
      <c r="C842" s="2" t="str">
        <f t="shared" si="835"/>
        <v>12</v>
      </c>
      <c r="D842" s="50">
        <v>42095.5</v>
      </c>
      <c r="E842" s="51"/>
      <c r="F842" s="52"/>
      <c r="G842" s="52"/>
      <c r="H842" s="13" t="str">
        <f t="shared" si="840"/>
        <v/>
      </c>
      <c r="I842" s="13" t="str">
        <f t="shared" si="836"/>
        <v/>
      </c>
      <c r="J842" s="13" t="str">
        <f t="shared" si="841"/>
        <v/>
      </c>
      <c r="K842" s="3" t="str">
        <f t="shared" si="842"/>
        <v/>
      </c>
      <c r="L842" s="4" t="str">
        <f t="shared" si="843"/>
        <v/>
      </c>
      <c r="M842" s="52"/>
      <c r="N842" s="52"/>
      <c r="O842" s="13" t="str">
        <f t="shared" si="844"/>
        <v/>
      </c>
      <c r="P842" s="4" t="str">
        <f t="shared" si="845"/>
        <v/>
      </c>
      <c r="Q842" s="4" t="str">
        <f t="shared" si="846"/>
        <v/>
      </c>
      <c r="S842" s="5"/>
      <c r="T842" s="52"/>
      <c r="U842" s="52"/>
      <c r="V842" s="52"/>
      <c r="W842" s="52"/>
      <c r="X842" s="52"/>
      <c r="Y842" s="52"/>
      <c r="Z842" s="13" t="str">
        <f t="shared" si="839"/>
        <v/>
      </c>
      <c r="AA842" s="53" t="str">
        <f t="shared" si="853"/>
        <v/>
      </c>
      <c r="AB842" s="13" t="str">
        <f t="shared" si="848"/>
        <v/>
      </c>
      <c r="AC842" s="13" t="str">
        <f t="shared" si="850"/>
        <v/>
      </c>
      <c r="AD842" s="13" t="b">
        <f t="shared" si="851"/>
        <v>0</v>
      </c>
      <c r="AE842" t="e">
        <f t="shared" si="849"/>
        <v>#VALUE!</v>
      </c>
      <c r="AF842" t="str">
        <f t="shared" si="837"/>
        <v/>
      </c>
      <c r="AG842" t="b">
        <f t="shared" si="852"/>
        <v>0</v>
      </c>
      <c r="AI842" s="41">
        <f>SUM($AG$11:AG842)</f>
        <v>-160</v>
      </c>
      <c r="AJ842" s="36">
        <f>SUM($AA$10:AA842)</f>
        <v>692.6</v>
      </c>
      <c r="AK842" s="42">
        <f>SUM($AL$11:AL842)</f>
        <v>390</v>
      </c>
      <c r="AL842" t="b">
        <f t="shared" si="847"/>
        <v>0</v>
      </c>
      <c r="AN842">
        <f>SUM(AS$11:BJ842)</f>
        <v>1064</v>
      </c>
      <c r="AO842">
        <f>SUM(BM$11:CD842)</f>
        <v>560</v>
      </c>
      <c r="AP842">
        <f t="shared" si="838"/>
        <v>692.6</v>
      </c>
      <c r="AR842" t="str">
        <f t="shared" si="854"/>
        <v/>
      </c>
      <c r="AS842" t="str">
        <f t="shared" si="797"/>
        <v/>
      </c>
      <c r="AT842" t="str">
        <f t="shared" si="798"/>
        <v/>
      </c>
      <c r="AU842" t="str">
        <f t="shared" si="799"/>
        <v/>
      </c>
      <c r="AV842" t="str">
        <f t="shared" si="800"/>
        <v/>
      </c>
      <c r="AW842" t="str">
        <f t="shared" si="801"/>
        <v/>
      </c>
      <c r="AX842" t="str">
        <f t="shared" si="802"/>
        <v/>
      </c>
      <c r="AY842" t="str">
        <f t="shared" si="803"/>
        <v/>
      </c>
      <c r="AZ842" t="str">
        <f t="shared" si="804"/>
        <v/>
      </c>
      <c r="BA842" t="str">
        <f t="shared" si="805"/>
        <v/>
      </c>
      <c r="BB842" t="str">
        <f t="shared" si="806"/>
        <v/>
      </c>
      <c r="BC842" t="str">
        <f t="shared" si="807"/>
        <v/>
      </c>
      <c r="BD842" t="str">
        <f t="shared" si="808"/>
        <v/>
      </c>
      <c r="BE842" t="str">
        <f t="shared" si="809"/>
        <v/>
      </c>
      <c r="BF842" t="str">
        <f t="shared" si="810"/>
        <v/>
      </c>
      <c r="BG842" t="str">
        <f t="shared" si="811"/>
        <v/>
      </c>
      <c r="BH842" t="str">
        <f t="shared" si="812"/>
        <v/>
      </c>
      <c r="BI842" t="str">
        <f t="shared" si="813"/>
        <v/>
      </c>
      <c r="BJ842" t="str">
        <f t="shared" si="814"/>
        <v/>
      </c>
      <c r="BM842" t="str">
        <f t="shared" si="815"/>
        <v/>
      </c>
      <c r="BN842" t="str">
        <f t="shared" si="816"/>
        <v/>
      </c>
      <c r="BO842" t="str">
        <f t="shared" si="817"/>
        <v/>
      </c>
      <c r="BP842" t="str">
        <f t="shared" si="818"/>
        <v/>
      </c>
      <c r="BQ842" t="str">
        <f t="shared" si="819"/>
        <v/>
      </c>
      <c r="BR842" t="str">
        <f t="shared" si="820"/>
        <v/>
      </c>
      <c r="BS842" t="str">
        <f t="shared" si="821"/>
        <v/>
      </c>
      <c r="BT842" t="str">
        <f t="shared" si="822"/>
        <v/>
      </c>
      <c r="BU842" t="str">
        <f t="shared" si="823"/>
        <v/>
      </c>
      <c r="BV842" t="str">
        <f t="shared" si="824"/>
        <v/>
      </c>
      <c r="BW842" t="str">
        <f t="shared" si="825"/>
        <v/>
      </c>
      <c r="BX842" t="str">
        <f t="shared" si="826"/>
        <v/>
      </c>
      <c r="BY842" t="str">
        <f t="shared" si="827"/>
        <v/>
      </c>
      <c r="BZ842" t="str">
        <f t="shared" si="828"/>
        <v/>
      </c>
      <c r="CA842" t="str">
        <f t="shared" si="829"/>
        <v/>
      </c>
      <c r="CB842" t="str">
        <f t="shared" si="830"/>
        <v/>
      </c>
      <c r="CC842" t="str">
        <f t="shared" si="831"/>
        <v/>
      </c>
      <c r="CD842" t="str">
        <f t="shared" si="832"/>
        <v/>
      </c>
      <c r="CF842"/>
      <c r="CG842" s="36" t="str">
        <f t="shared" ref="CG842:CG905" si="855">IF(AND($B842="Mo",$T$3=1,$AA$3&lt;&gt;1,SUM($AS842:$BJ842)&lt;&gt;0),SUM($AS842:$BJ842),IF(AND($B842="Mo",$T$3&lt;&gt;1,$AA$3=1,SUM($BM842:$CD842)&lt;&gt;0),SUM($BM842:$CD842),""))</f>
        <v/>
      </c>
      <c r="CH842" s="36" t="str">
        <f t="shared" ref="CH842:CH905" si="856">IF(AND($B842="Di",$T$3=1,$AA$3&lt;&gt;1,SUM($AS842:$BJ842)&lt;&gt;0),SUM($AS842:$BJ842),IF(AND($B842="Di",$T$3&lt;&gt;1,$AA$3=1,SUM($BM842:$CD842)&lt;&gt;0),SUM($BM842:$CD842),""))</f>
        <v/>
      </c>
      <c r="CI842" s="36" t="str">
        <f t="shared" ref="CI842:CI905" si="857">IF(AND($B842="Mi",$T$3=1,$AA$3&lt;&gt;1,SUM($AS842:$BJ842)&lt;&gt;0),SUM($AS842:$BJ842),IF(AND($B842="Mi",$T$3&lt;&gt;1,$AA$3=1,SUM($BM842:$CD842)&lt;&gt;0),SUM($BM842:$CD842),""))</f>
        <v/>
      </c>
      <c r="CJ842" s="36" t="str">
        <f t="shared" ref="CJ842:CJ905" si="858">IF(AND($B842="Do",$T$3=1,$AA$3&lt;&gt;1,SUM($AS842:$BJ842)&lt;&gt;0),SUM($AS842:$BJ842),IF(AND($B842="Do",$T$3&lt;&gt;1,$AA$3=1,SUM($BM842:$CD842)&lt;&gt;0),SUM($BM842:$CD842),""))</f>
        <v/>
      </c>
      <c r="CK842" s="36" t="str">
        <f t="shared" ref="CK842:CK905" si="859">IF(AND($B842="Fr",$T$3=1,$AA$3&lt;&gt;1,SUM($AS842:$BJ842)&lt;&gt;0),SUM($AS842:$BJ842),IF(AND($B842="Fr",$T$3&lt;&gt;1,$AA$3=1,SUM($BM842:$CD842)&lt;&gt;0),SUM($BM842:$CD842),""))</f>
        <v/>
      </c>
    </row>
    <row r="843" spans="1:89">
      <c r="A843">
        <f t="shared" si="833"/>
        <v>834</v>
      </c>
      <c r="B843" s="1" t="str">
        <f t="shared" si="834"/>
        <v>Mi</v>
      </c>
      <c r="C843" s="2" t="str">
        <f t="shared" si="835"/>
        <v>12</v>
      </c>
      <c r="D843" s="50">
        <v>42095.5</v>
      </c>
      <c r="E843" s="51"/>
      <c r="F843" s="52"/>
      <c r="G843" s="52"/>
      <c r="H843" s="13" t="str">
        <f t="shared" si="840"/>
        <v/>
      </c>
      <c r="I843" s="13" t="str">
        <f t="shared" si="836"/>
        <v/>
      </c>
      <c r="J843" s="13" t="str">
        <f t="shared" si="841"/>
        <v/>
      </c>
      <c r="K843" s="3" t="str">
        <f t="shared" si="842"/>
        <v/>
      </c>
      <c r="L843" s="4" t="str">
        <f t="shared" si="843"/>
        <v/>
      </c>
      <c r="M843" s="52"/>
      <c r="N843" s="52"/>
      <c r="O843" s="13" t="str">
        <f t="shared" si="844"/>
        <v/>
      </c>
      <c r="P843" s="4" t="str">
        <f t="shared" si="845"/>
        <v/>
      </c>
      <c r="Q843" s="4" t="str">
        <f t="shared" si="846"/>
        <v/>
      </c>
      <c r="S843" s="5"/>
      <c r="T843" s="52"/>
      <c r="U843" s="52"/>
      <c r="V843" s="52"/>
      <c r="W843" s="52"/>
      <c r="X843" s="52"/>
      <c r="Y843" s="52"/>
      <c r="Z843" s="13" t="str">
        <f t="shared" si="839"/>
        <v/>
      </c>
      <c r="AA843" s="53" t="str">
        <f t="shared" si="853"/>
        <v/>
      </c>
      <c r="AB843" s="13" t="str">
        <f t="shared" si="848"/>
        <v/>
      </c>
      <c r="AC843" s="13" t="str">
        <f t="shared" si="850"/>
        <v/>
      </c>
      <c r="AD843" s="13" t="b">
        <f t="shared" si="851"/>
        <v>0</v>
      </c>
      <c r="AE843" t="e">
        <f t="shared" si="849"/>
        <v>#VALUE!</v>
      </c>
      <c r="AF843" t="str">
        <f t="shared" si="837"/>
        <v/>
      </c>
      <c r="AG843" t="b">
        <f t="shared" si="852"/>
        <v>0</v>
      </c>
      <c r="AI843" s="41">
        <f>SUM($AG$11:AG843)</f>
        <v>-160</v>
      </c>
      <c r="AJ843" s="36">
        <f>SUM($AA$10:AA843)</f>
        <v>692.6</v>
      </c>
      <c r="AK843" s="42">
        <f>SUM($AL$11:AL843)</f>
        <v>390</v>
      </c>
      <c r="AL843" t="b">
        <f t="shared" si="847"/>
        <v>0</v>
      </c>
      <c r="AN843">
        <f>SUM(AS$11:BJ843)</f>
        <v>1064</v>
      </c>
      <c r="AO843">
        <f>SUM(BM$11:CD843)</f>
        <v>560</v>
      </c>
      <c r="AP843">
        <f t="shared" si="838"/>
        <v>692.6</v>
      </c>
      <c r="AR843" t="str">
        <f t="shared" si="854"/>
        <v/>
      </c>
      <c r="AS843" t="str">
        <f t="shared" ref="AS843:AS906" si="860">IF(AND($C843="06",ISNUMBER($AL843),$H843&gt;$AF$1),$AL843,IF(AND($C843="06",ISNUMBER($AL843),$H843&lt;$AF$1),"",IF(AND($C843="06",ISTEXT($AL843)),-$I843,"")))</f>
        <v/>
      </c>
      <c r="AT843" t="str">
        <f t="shared" ref="AT843:AT906" si="861">IF(AND($C843="07",ISNUMBER($AL843),$H843&gt;$AF$1),$AL843,IF(AND($C843="07",ISNUMBER($AL843),$H843&lt;$AF$1),"",IF(AND($C843="07",ISTEXT($AL843)),-$I843,"")))</f>
        <v/>
      </c>
      <c r="AU843" t="str">
        <f t="shared" ref="AU843:AU906" si="862">IF(AND($C843="08",ISNUMBER($AL843),$H843&gt;$AF$1),$AL843,IF(AND($C843="08",ISNUMBER($AL843),$H843&lt;$AF$1),"",IF(AND($C843="08",ISTEXT($AL843)),-$I843,"")))</f>
        <v/>
      </c>
      <c r="AV843" t="str">
        <f t="shared" ref="AV843:AV906" si="863">IF(AND($C843="09",ISNUMBER($AL843),$H843&gt;$AF$1),$AL843,IF(AND($C843="09",ISNUMBER($AL843),$H843&lt;$AF$1),"",IF(AND($C843="09",ISTEXT($AL843)),-$I843,"")))</f>
        <v/>
      </c>
      <c r="AW843" t="str">
        <f t="shared" ref="AW843:AW906" si="864">IF(AND($C843="10",ISNUMBER($AL843),$H843&gt;$AF$1),$AL843,IF(AND($C843="10",ISNUMBER($AL843),$H843&lt;$AF$1),"",IF(AND($C843="10",ISTEXT($AL843)),-$I843,"")))</f>
        <v/>
      </c>
      <c r="AX843" t="str">
        <f t="shared" ref="AX843:AX906" si="865">IF(AND($C843="11",ISNUMBER($AL843),$H843&gt;$AF$1),$AL843,IF(AND($C843="11",ISNUMBER($AL843),$H843&lt;$AF$1),"",IF(AND($C843="11",ISTEXT($AL843)),-$I843,"")))</f>
        <v/>
      </c>
      <c r="AY843" t="str">
        <f t="shared" ref="AY843:AY906" si="866">IF(AND($C843="12",ISNUMBER($AL843),$H843&gt;$AF$1),$AL843,IF(AND($C843="12",ISNUMBER($AL843),$H843&lt;$AF$1),"",IF(AND($C843="12",ISTEXT($AL843)),-$I843,"")))</f>
        <v/>
      </c>
      <c r="AZ843" t="str">
        <f t="shared" ref="AZ843:AZ906" si="867">IF(AND($C843="13",ISNUMBER($AL843),$H843&gt;$AF$1),$AL843,IF(AND($C843="13",ISNUMBER($AL843),$H843&lt;$AF$1),"",IF(AND($C843="13",ISTEXT($AL843)),-I843,"")))</f>
        <v/>
      </c>
      <c r="BA843" t="str">
        <f t="shared" ref="BA843:BA906" si="868">IF(AND($C843="14",ISNUMBER($AL843),$H843&gt;$AF$1),$AL843,IF(AND($C843="14",ISNUMBER($AL843),$H843&lt;$AF$1),"",IF(AND($C843="14",ISTEXT($AL843)),-$I843,"")))</f>
        <v/>
      </c>
      <c r="BB843" t="str">
        <f t="shared" ref="BB843:BB906" si="869">IF(AND($C843="15",ISNUMBER($AL843),$H843&gt;$AF$1),$AL843,IF(AND($C843="15",ISNUMBER($AL843),$H843&lt;$AF$1),"",IF(AND($C843="15",ISTEXT($AL843)),-$I843,"")))</f>
        <v/>
      </c>
      <c r="BC843" t="str">
        <f t="shared" ref="BC843:BC906" si="870">IF(AND($C843="16",ISNUMBER($AL843),$H843&gt;$AF$1),$AL843,IF(AND($C843="16",ISNUMBER($AL843),$H843&lt;$AF$1),"",IF(AND($C843="16",ISTEXT($AL843)),-$I843,"")))</f>
        <v/>
      </c>
      <c r="BD843" t="str">
        <f t="shared" ref="BD843:BD906" si="871">IF(AND($C843="17",ISNUMBER($AL843),$H843&gt;$AF$1),$AL843,IF(AND($C843="17",ISNUMBER($AL843),$H843&lt;$AF$1),"",IF(AND($C843="17",ISTEXT($AL843)),-$I843,"")))</f>
        <v/>
      </c>
      <c r="BE843" t="str">
        <f t="shared" ref="BE843:BE906" si="872">IF(AND($C843="18",ISNUMBER($AL843),$H843&gt;$AF$1),$AL843,IF(AND($C843="18",ISNUMBER($AL843),$H843&lt;$AF$1),"",IF(AND($C843="18",ISTEXT($AL843)),-$I843,"")))</f>
        <v/>
      </c>
      <c r="BF843" t="str">
        <f t="shared" ref="BF843:BF906" si="873">IF(AND($C843="19",ISNUMBER($AL843),$H843&gt;$AF$1),$AL843,IF(AND($C843="19",ISNUMBER($AL843),$H843&lt;$AF$1),"",IF(AND($C843="19",ISTEXT($AL843)),-$I843,"")))</f>
        <v/>
      </c>
      <c r="BG843" t="str">
        <f t="shared" ref="BG843:BG906" si="874">IF(AND($C843="20",ISNUMBER($AL843),$H843&gt;$AF$1),$AL843,IF(AND($C843="20",ISNUMBER($AL843),$H843&lt;$AF$1),"",IF(AND($C843="20",ISTEXT($AL843)),-$I843,"")))</f>
        <v/>
      </c>
      <c r="BH843" t="str">
        <f t="shared" ref="BH843:BH906" si="875">IF(AND($C843="21",ISNUMBER($AL843),$H843&gt;$AF$1),$AL843,IF(AND($C843="21",ISNUMBER($AL843),$H843&lt;$AF$1),"",IF(AND($C843="21",ISTEXT($AL843)),-$I843,"")))</f>
        <v/>
      </c>
      <c r="BI843" t="str">
        <f t="shared" ref="BI843:BI906" si="876">IF(AND($C843="22",ISNUMBER($AL843),$H843&gt;$AF$1),$AL843,IF(AND($C843="22",ISNUMBER($AL843),$H843&lt;$AF$1),"",IF(AND($C843="22",ISTEXT($AL843)),-$I843,"")))</f>
        <v/>
      </c>
      <c r="BJ843" t="str">
        <f t="shared" ref="BJ843:BJ906" si="877">IF(AND($C843="23",ISNUMBER($AL843),$H843&gt;$AF$1),$AL843,IF(AND($C843="23",ISNUMBER($AL843),$H843&lt;$AF$1),"",IF(AND($C843="23",ISTEXT($AL843)),-$I843,"")))</f>
        <v/>
      </c>
      <c r="BM843" t="str">
        <f t="shared" ref="BM843:BM906" si="878">IF(AND($C843="06",ISNUMBER($AG843),$H843&gt;$AF$1),$AG843,IF(AND($C843="06",ISNUMBER($AG843),$H843&lt;$AF$1),"",""))</f>
        <v/>
      </c>
      <c r="BN843" t="str">
        <f t="shared" ref="BN843:BN906" si="879">IF(AND($C843="07",ISNUMBER($AG843),$H843&gt;$AF$1),$AG843,IF(AND($C843="07",ISNUMBER($AG843),$H843&lt;$AF$1),"",""))</f>
        <v/>
      </c>
      <c r="BO843" t="str">
        <f t="shared" ref="BO843:BO906" si="880">IF(AND($C843="08",ISNUMBER($AG843),$H843&gt;$AF$1),$AG843,IF(AND($C843="08",ISNUMBER($AG843),$H843&lt;$AF$1),"",""))</f>
        <v/>
      </c>
      <c r="BP843" t="str">
        <f t="shared" ref="BP843:BP906" si="881">IF(AND($C843="09",ISNUMBER($AG843),$H843&gt;$AF$1),$AG843,IF(AND($C843="09",ISNUMBER($AG843),$H843&lt;$AF$1),"",""))</f>
        <v/>
      </c>
      <c r="BQ843" t="str">
        <f t="shared" ref="BQ843:BQ906" si="882">IF(AND($C843="10",ISNUMBER($AG843),$H843&gt;$AF$1),$AG843,IF(AND($C843="10",ISNUMBER($AG843),$H843&lt;$AF$1),"",""))</f>
        <v/>
      </c>
      <c r="BR843" t="str">
        <f t="shared" ref="BR843:BR906" si="883">IF(AND($C843="11",ISNUMBER($AG843),$H843&gt;$AF$1),$AG843,IF(AND($C843="11",ISNUMBER($AG843),$H843&lt;$AF$1),"",""))</f>
        <v/>
      </c>
      <c r="BS843" t="str">
        <f t="shared" ref="BS843:BS906" si="884">IF(AND($C843="12",ISNUMBER($AG843),$H843&gt;$AF$1),$AG843,IF(AND($C843="12",ISNUMBER($AG843),$H843&lt;$AF$1),"",""))</f>
        <v/>
      </c>
      <c r="BT843" t="str">
        <f t="shared" ref="BT843:BT906" si="885">IF(AND($C843="13",ISNUMBER($AG843),$H843&gt;$AF$1),$AG843,IF(AND($C843="13",ISNUMBER($AG843),$H843&lt;$AF$1),"",""))</f>
        <v/>
      </c>
      <c r="BU843" t="str">
        <f t="shared" ref="BU843:BU906" si="886">IF(AND($C843="14",ISNUMBER($AG843),$H843&gt;$AF$1),$AG843,IF(AND($C843="14",ISNUMBER($AG843),$H843&lt;$AF$1),"",""))</f>
        <v/>
      </c>
      <c r="BV843" t="str">
        <f t="shared" ref="BV843:BV906" si="887">IF(AND($C843="15",ISNUMBER($AG843),$H843&gt;$AF$1),$AG843,IF(AND($C843="15",ISNUMBER($AG843),$H843&lt;$AF$1),"",""))</f>
        <v/>
      </c>
      <c r="BW843" t="str">
        <f t="shared" ref="BW843:BW906" si="888">IF(AND($C843="16",ISNUMBER($AG843),$H843&gt;$AF$1),$AG843,IF(AND($C843="16",ISNUMBER($AG843),$H843&lt;$AF$1),"",""))</f>
        <v/>
      </c>
      <c r="BX843" t="str">
        <f t="shared" ref="BX843:BX906" si="889">IF(AND($C843="17",ISNUMBER($AG843),$H843&gt;$AF$1),$AG843,IF(AND($C843="17",ISNUMBER($AG843),$H843&lt;$AF$1),"",""))</f>
        <v/>
      </c>
      <c r="BY843" t="str">
        <f t="shared" ref="BY843:BY906" si="890">IF(AND($C843="18",ISNUMBER($AG843),$H843&gt;$AF$1),$AG843,IF(AND($C843="18",ISNUMBER($AG843),$H843&lt;$AF$1),"",""))</f>
        <v/>
      </c>
      <c r="BZ843" t="str">
        <f t="shared" ref="BZ843:BZ906" si="891">IF(AND($C843="19",ISNUMBER($AG843),$H843&gt;$AF$1),$AG843,IF(AND($C843="19",ISNUMBER($AG843),$H843&lt;$AF$1),"",""))</f>
        <v/>
      </c>
      <c r="CA843" t="str">
        <f t="shared" ref="CA843:CA906" si="892">IF(AND($C843="20",ISNUMBER($AG843),$H843&gt;$AF$1),$AG843,IF(AND($C843="20",ISNUMBER($AG843),$H843&lt;$AF$1),"",""))</f>
        <v/>
      </c>
      <c r="CB843" t="str">
        <f t="shared" ref="CB843:CB906" si="893">IF(AND($C843="21",ISNUMBER($AG843),$H843&gt;$AF$1),$AG843,IF(AND($C843="21",ISNUMBER($AG843),$H843&lt;$AF$1),"",""))</f>
        <v/>
      </c>
      <c r="CC843" t="str">
        <f t="shared" ref="CC843:CC906" si="894">IF(AND($C843="22",ISNUMBER($AG843),$H843&gt;$AF$1),$AG843,IF(AND($C843="22",ISNUMBER($AG843),$H843&lt;$AF$1),"",""))</f>
        <v/>
      </c>
      <c r="CD843" t="str">
        <f t="shared" ref="CD843:CD906" si="895">IF(AND($C843="23",ISNUMBER($AG843),$H843&gt;$AF$1),$AG843,IF(AND($C843="23",ISNUMBER($AG843),$H843&lt;$AF$1),"",""))</f>
        <v/>
      </c>
      <c r="CF843"/>
      <c r="CG843" s="36" t="str">
        <f t="shared" si="855"/>
        <v/>
      </c>
      <c r="CH843" s="36" t="str">
        <f t="shared" si="856"/>
        <v/>
      </c>
      <c r="CI843" s="36" t="str">
        <f t="shared" si="857"/>
        <v/>
      </c>
      <c r="CJ843" s="36" t="str">
        <f t="shared" si="858"/>
        <v/>
      </c>
      <c r="CK843" s="36" t="str">
        <f t="shared" si="859"/>
        <v/>
      </c>
    </row>
    <row r="844" spans="1:89">
      <c r="A844">
        <f t="shared" ref="A844:A907" si="896">IF(ISNUMBER(D844),A843+1,"")</f>
        <v>835</v>
      </c>
      <c r="B844" s="1" t="str">
        <f t="shared" ref="B844:B907" si="897">IF(ISNUMBER(A844),TEXT(D844,"TTT"))</f>
        <v>Mi</v>
      </c>
      <c r="C844" s="2" t="str">
        <f t="shared" ref="C844:C907" si="898">IF(ISNUMBER(A844),TEXT(D844,"hh"))</f>
        <v>12</v>
      </c>
      <c r="D844" s="50">
        <v>42095.5</v>
      </c>
      <c r="E844" s="51"/>
      <c r="F844" s="52"/>
      <c r="G844" s="52"/>
      <c r="H844" s="13" t="str">
        <f t="shared" si="840"/>
        <v/>
      </c>
      <c r="I844" s="13" t="str">
        <f t="shared" ref="I844:I907" si="899">IF(ISNUMBER(H844),-$AD$6,"")</f>
        <v/>
      </c>
      <c r="J844" s="13" t="str">
        <f t="shared" si="841"/>
        <v/>
      </c>
      <c r="K844" s="3" t="str">
        <f t="shared" si="842"/>
        <v/>
      </c>
      <c r="L844" s="4" t="str">
        <f t="shared" si="843"/>
        <v/>
      </c>
      <c r="M844" s="52"/>
      <c r="N844" s="52"/>
      <c r="O844" s="13" t="str">
        <f t="shared" si="844"/>
        <v/>
      </c>
      <c r="P844" s="4" t="str">
        <f t="shared" si="845"/>
        <v/>
      </c>
      <c r="Q844" s="4" t="str">
        <f t="shared" si="846"/>
        <v/>
      </c>
      <c r="S844" s="5"/>
      <c r="T844" s="52"/>
      <c r="U844" s="52"/>
      <c r="V844" s="52"/>
      <c r="W844" s="52"/>
      <c r="X844" s="52"/>
      <c r="Y844" s="52"/>
      <c r="Z844" s="13" t="str">
        <f t="shared" si="839"/>
        <v/>
      </c>
      <c r="AA844" s="53" t="str">
        <f t="shared" si="853"/>
        <v/>
      </c>
      <c r="AB844" s="13" t="str">
        <f t="shared" si="848"/>
        <v/>
      </c>
      <c r="AC844" s="13" t="str">
        <f t="shared" si="850"/>
        <v/>
      </c>
      <c r="AD844" s="13" t="b">
        <f t="shared" si="851"/>
        <v>0</v>
      </c>
      <c r="AE844" t="e">
        <f t="shared" si="849"/>
        <v>#VALUE!</v>
      </c>
      <c r="AF844" t="str">
        <f t="shared" ref="AF844:AF907" si="900">IF(AA844="","",IF(ISNUMBER(AA844),IF(AND(D844=D843,P844&lt;I844,Z844&lt;0.001),-(H844-ABS(AA844)),IF(AND(P844&lt;I844,Z844&lt;0.001),-(H844-ABS(AA844)),IF(AND(P844&gt;I844,Z844&lt;0.001,),I844+AA844,IF(AND(D843=D844,P844&lt;I844,Z844&gt;0.001),-H844+AA844,IF(AND(P844&lt;I844,Z844&gt;0.01),-H844+AA844,I844+AA844)))))))</f>
        <v/>
      </c>
      <c r="AG844" t="b">
        <f t="shared" si="852"/>
        <v>0</v>
      </c>
      <c r="AI844" s="41">
        <f>SUM($AG$11:AG844)</f>
        <v>-160</v>
      </c>
      <c r="AJ844" s="36">
        <f>SUM($AA$10:AA844)</f>
        <v>692.6</v>
      </c>
      <c r="AK844" s="42">
        <f>SUM($AL$11:AL844)</f>
        <v>390</v>
      </c>
      <c r="AL844" t="b">
        <f t="shared" si="847"/>
        <v>0</v>
      </c>
      <c r="AN844">
        <f>SUM(AS$11:BJ844)</f>
        <v>1064</v>
      </c>
      <c r="AO844">
        <f>SUM(BM$11:CD844)</f>
        <v>560</v>
      </c>
      <c r="AP844">
        <f t="shared" ref="AP844:AP907" si="901">AJ844</f>
        <v>692.6</v>
      </c>
      <c r="AR844" t="str">
        <f t="shared" si="854"/>
        <v/>
      </c>
      <c r="AS844" t="str">
        <f t="shared" si="860"/>
        <v/>
      </c>
      <c r="AT844" t="str">
        <f t="shared" si="861"/>
        <v/>
      </c>
      <c r="AU844" t="str">
        <f t="shared" si="862"/>
        <v/>
      </c>
      <c r="AV844" t="str">
        <f t="shared" si="863"/>
        <v/>
      </c>
      <c r="AW844" t="str">
        <f t="shared" si="864"/>
        <v/>
      </c>
      <c r="AX844" t="str">
        <f t="shared" si="865"/>
        <v/>
      </c>
      <c r="AY844" t="str">
        <f t="shared" si="866"/>
        <v/>
      </c>
      <c r="AZ844" t="str">
        <f t="shared" si="867"/>
        <v/>
      </c>
      <c r="BA844" t="str">
        <f t="shared" si="868"/>
        <v/>
      </c>
      <c r="BB844" t="str">
        <f t="shared" si="869"/>
        <v/>
      </c>
      <c r="BC844" t="str">
        <f t="shared" si="870"/>
        <v/>
      </c>
      <c r="BD844" t="str">
        <f t="shared" si="871"/>
        <v/>
      </c>
      <c r="BE844" t="str">
        <f t="shared" si="872"/>
        <v/>
      </c>
      <c r="BF844" t="str">
        <f t="shared" si="873"/>
        <v/>
      </c>
      <c r="BG844" t="str">
        <f t="shared" si="874"/>
        <v/>
      </c>
      <c r="BH844" t="str">
        <f t="shared" si="875"/>
        <v/>
      </c>
      <c r="BI844" t="str">
        <f t="shared" si="876"/>
        <v/>
      </c>
      <c r="BJ844" t="str">
        <f t="shared" si="877"/>
        <v/>
      </c>
      <c r="BM844" t="str">
        <f t="shared" si="878"/>
        <v/>
      </c>
      <c r="BN844" t="str">
        <f t="shared" si="879"/>
        <v/>
      </c>
      <c r="BO844" t="str">
        <f t="shared" si="880"/>
        <v/>
      </c>
      <c r="BP844" t="str">
        <f t="shared" si="881"/>
        <v/>
      </c>
      <c r="BQ844" t="str">
        <f t="shared" si="882"/>
        <v/>
      </c>
      <c r="BR844" t="str">
        <f t="shared" si="883"/>
        <v/>
      </c>
      <c r="BS844" t="str">
        <f t="shared" si="884"/>
        <v/>
      </c>
      <c r="BT844" t="str">
        <f t="shared" si="885"/>
        <v/>
      </c>
      <c r="BU844" t="str">
        <f t="shared" si="886"/>
        <v/>
      </c>
      <c r="BV844" t="str">
        <f t="shared" si="887"/>
        <v/>
      </c>
      <c r="BW844" t="str">
        <f t="shared" si="888"/>
        <v/>
      </c>
      <c r="BX844" t="str">
        <f t="shared" si="889"/>
        <v/>
      </c>
      <c r="BY844" t="str">
        <f t="shared" si="890"/>
        <v/>
      </c>
      <c r="BZ844" t="str">
        <f t="shared" si="891"/>
        <v/>
      </c>
      <c r="CA844" t="str">
        <f t="shared" si="892"/>
        <v/>
      </c>
      <c r="CB844" t="str">
        <f t="shared" si="893"/>
        <v/>
      </c>
      <c r="CC844" t="str">
        <f t="shared" si="894"/>
        <v/>
      </c>
      <c r="CD844" t="str">
        <f t="shared" si="895"/>
        <v/>
      </c>
      <c r="CF844"/>
      <c r="CG844" s="36" t="str">
        <f t="shared" si="855"/>
        <v/>
      </c>
      <c r="CH844" s="36" t="str">
        <f t="shared" si="856"/>
        <v/>
      </c>
      <c r="CI844" s="36" t="str">
        <f t="shared" si="857"/>
        <v/>
      </c>
      <c r="CJ844" s="36" t="str">
        <f t="shared" si="858"/>
        <v/>
      </c>
      <c r="CK844" s="36" t="str">
        <f t="shared" si="859"/>
        <v/>
      </c>
    </row>
    <row r="845" spans="1:89">
      <c r="A845">
        <f t="shared" si="896"/>
        <v>836</v>
      </c>
      <c r="B845" s="1" t="str">
        <f t="shared" si="897"/>
        <v>Mi</v>
      </c>
      <c r="C845" s="2" t="str">
        <f t="shared" si="898"/>
        <v>12</v>
      </c>
      <c r="D845" s="50">
        <v>42095.5</v>
      </c>
      <c r="E845" s="51"/>
      <c r="F845" s="52"/>
      <c r="G845" s="52"/>
      <c r="H845" s="13" t="str">
        <f t="shared" si="840"/>
        <v/>
      </c>
      <c r="I845" s="13" t="str">
        <f t="shared" si="899"/>
        <v/>
      </c>
      <c r="J845" s="13" t="str">
        <f t="shared" si="841"/>
        <v/>
      </c>
      <c r="K845" s="3" t="str">
        <f t="shared" si="842"/>
        <v/>
      </c>
      <c r="L845" s="4" t="str">
        <f t="shared" si="843"/>
        <v/>
      </c>
      <c r="M845" s="52"/>
      <c r="N845" s="52"/>
      <c r="O845" s="13" t="str">
        <f t="shared" si="844"/>
        <v/>
      </c>
      <c r="P845" s="4" t="str">
        <f t="shared" si="845"/>
        <v/>
      </c>
      <c r="Q845" s="4" t="str">
        <f t="shared" si="846"/>
        <v/>
      </c>
      <c r="S845" s="5"/>
      <c r="T845" s="52"/>
      <c r="U845" s="52"/>
      <c r="V845" s="52"/>
      <c r="W845" s="52"/>
      <c r="X845" s="52"/>
      <c r="Y845" s="52"/>
      <c r="Z845" s="13" t="str">
        <f t="shared" si="839"/>
        <v/>
      </c>
      <c r="AA845" s="53" t="str">
        <f t="shared" si="853"/>
        <v/>
      </c>
      <c r="AB845" s="13" t="str">
        <f t="shared" si="848"/>
        <v/>
      </c>
      <c r="AC845" s="13" t="str">
        <f t="shared" si="850"/>
        <v/>
      </c>
      <c r="AD845" s="13" t="b">
        <f t="shared" si="851"/>
        <v>0</v>
      </c>
      <c r="AE845" t="e">
        <f t="shared" si="849"/>
        <v>#VALUE!</v>
      </c>
      <c r="AF845" t="str">
        <f t="shared" si="900"/>
        <v/>
      </c>
      <c r="AG845" t="b">
        <f t="shared" si="852"/>
        <v>0</v>
      </c>
      <c r="AI845" s="41">
        <f>SUM($AG$11:AG845)</f>
        <v>-160</v>
      </c>
      <c r="AJ845" s="36">
        <f>SUM($AA$10:AA845)</f>
        <v>692.6</v>
      </c>
      <c r="AK845" s="42">
        <f>SUM($AL$11:AL845)</f>
        <v>390</v>
      </c>
      <c r="AL845" t="b">
        <f t="shared" si="847"/>
        <v>0</v>
      </c>
      <c r="AN845">
        <f>SUM(AS$11:BJ845)</f>
        <v>1064</v>
      </c>
      <c r="AO845">
        <f>SUM(BM$11:CD845)</f>
        <v>560</v>
      </c>
      <c r="AP845">
        <f t="shared" si="901"/>
        <v>692.6</v>
      </c>
      <c r="AR845" t="str">
        <f t="shared" si="854"/>
        <v/>
      </c>
      <c r="AS845" t="str">
        <f t="shared" si="860"/>
        <v/>
      </c>
      <c r="AT845" t="str">
        <f t="shared" si="861"/>
        <v/>
      </c>
      <c r="AU845" t="str">
        <f t="shared" si="862"/>
        <v/>
      </c>
      <c r="AV845" t="str">
        <f t="shared" si="863"/>
        <v/>
      </c>
      <c r="AW845" t="str">
        <f t="shared" si="864"/>
        <v/>
      </c>
      <c r="AX845" t="str">
        <f t="shared" si="865"/>
        <v/>
      </c>
      <c r="AY845" t="str">
        <f t="shared" si="866"/>
        <v/>
      </c>
      <c r="AZ845" t="str">
        <f t="shared" si="867"/>
        <v/>
      </c>
      <c r="BA845" t="str">
        <f t="shared" si="868"/>
        <v/>
      </c>
      <c r="BB845" t="str">
        <f t="shared" si="869"/>
        <v/>
      </c>
      <c r="BC845" t="str">
        <f t="shared" si="870"/>
        <v/>
      </c>
      <c r="BD845" t="str">
        <f t="shared" si="871"/>
        <v/>
      </c>
      <c r="BE845" t="str">
        <f t="shared" si="872"/>
        <v/>
      </c>
      <c r="BF845" t="str">
        <f t="shared" si="873"/>
        <v/>
      </c>
      <c r="BG845" t="str">
        <f t="shared" si="874"/>
        <v/>
      </c>
      <c r="BH845" t="str">
        <f t="shared" si="875"/>
        <v/>
      </c>
      <c r="BI845" t="str">
        <f t="shared" si="876"/>
        <v/>
      </c>
      <c r="BJ845" t="str">
        <f t="shared" si="877"/>
        <v/>
      </c>
      <c r="BM845" t="str">
        <f t="shared" si="878"/>
        <v/>
      </c>
      <c r="BN845" t="str">
        <f t="shared" si="879"/>
        <v/>
      </c>
      <c r="BO845" t="str">
        <f t="shared" si="880"/>
        <v/>
      </c>
      <c r="BP845" t="str">
        <f t="shared" si="881"/>
        <v/>
      </c>
      <c r="BQ845" t="str">
        <f t="shared" si="882"/>
        <v/>
      </c>
      <c r="BR845" t="str">
        <f t="shared" si="883"/>
        <v/>
      </c>
      <c r="BS845" t="str">
        <f t="shared" si="884"/>
        <v/>
      </c>
      <c r="BT845" t="str">
        <f t="shared" si="885"/>
        <v/>
      </c>
      <c r="BU845" t="str">
        <f t="shared" si="886"/>
        <v/>
      </c>
      <c r="BV845" t="str">
        <f t="shared" si="887"/>
        <v/>
      </c>
      <c r="BW845" t="str">
        <f t="shared" si="888"/>
        <v/>
      </c>
      <c r="BX845" t="str">
        <f t="shared" si="889"/>
        <v/>
      </c>
      <c r="BY845" t="str">
        <f t="shared" si="890"/>
        <v/>
      </c>
      <c r="BZ845" t="str">
        <f t="shared" si="891"/>
        <v/>
      </c>
      <c r="CA845" t="str">
        <f t="shared" si="892"/>
        <v/>
      </c>
      <c r="CB845" t="str">
        <f t="shared" si="893"/>
        <v/>
      </c>
      <c r="CC845" t="str">
        <f t="shared" si="894"/>
        <v/>
      </c>
      <c r="CD845" t="str">
        <f t="shared" si="895"/>
        <v/>
      </c>
      <c r="CF845"/>
      <c r="CG845" s="36" t="str">
        <f t="shared" si="855"/>
        <v/>
      </c>
      <c r="CH845" s="36" t="str">
        <f t="shared" si="856"/>
        <v/>
      </c>
      <c r="CI845" s="36" t="str">
        <f t="shared" si="857"/>
        <v/>
      </c>
      <c r="CJ845" s="36" t="str">
        <f t="shared" si="858"/>
        <v/>
      </c>
      <c r="CK845" s="36" t="str">
        <f t="shared" si="859"/>
        <v/>
      </c>
    </row>
    <row r="846" spans="1:89">
      <c r="A846">
        <f t="shared" si="896"/>
        <v>837</v>
      </c>
      <c r="B846" s="1" t="str">
        <f t="shared" si="897"/>
        <v>Mi</v>
      </c>
      <c r="C846" s="2" t="str">
        <f t="shared" si="898"/>
        <v>12</v>
      </c>
      <c r="D846" s="50">
        <v>42095.5</v>
      </c>
      <c r="E846" s="51"/>
      <c r="F846" s="52"/>
      <c r="G846" s="52"/>
      <c r="H846" s="13" t="str">
        <f t="shared" si="840"/>
        <v/>
      </c>
      <c r="I846" s="13" t="str">
        <f t="shared" si="899"/>
        <v/>
      </c>
      <c r="J846" s="13" t="str">
        <f t="shared" si="841"/>
        <v/>
      </c>
      <c r="K846" s="3" t="str">
        <f t="shared" si="842"/>
        <v/>
      </c>
      <c r="L846" s="4" t="str">
        <f t="shared" si="843"/>
        <v/>
      </c>
      <c r="M846" s="52"/>
      <c r="N846" s="52"/>
      <c r="O846" s="13" t="str">
        <f t="shared" si="844"/>
        <v/>
      </c>
      <c r="P846" s="4" t="str">
        <f t="shared" si="845"/>
        <v/>
      </c>
      <c r="Q846" s="4" t="str">
        <f t="shared" si="846"/>
        <v/>
      </c>
      <c r="S846" s="5"/>
      <c r="T846" s="52"/>
      <c r="U846" s="52"/>
      <c r="V846" s="52"/>
      <c r="W846" s="52"/>
      <c r="X846" s="52"/>
      <c r="Y846" s="52"/>
      <c r="Z846" s="13" t="str">
        <f t="shared" si="839"/>
        <v/>
      </c>
      <c r="AA846" s="53" t="str">
        <f t="shared" si="853"/>
        <v/>
      </c>
      <c r="AB846" s="13" t="str">
        <f t="shared" si="848"/>
        <v/>
      </c>
      <c r="AC846" s="13" t="str">
        <f t="shared" si="850"/>
        <v/>
      </c>
      <c r="AD846" s="13" t="b">
        <f t="shared" si="851"/>
        <v>0</v>
      </c>
      <c r="AE846" t="e">
        <f t="shared" si="849"/>
        <v>#VALUE!</v>
      </c>
      <c r="AF846" t="str">
        <f t="shared" si="900"/>
        <v/>
      </c>
      <c r="AG846" t="b">
        <f t="shared" si="852"/>
        <v>0</v>
      </c>
      <c r="AI846" s="41">
        <f>SUM($AG$11:AG846)</f>
        <v>-160</v>
      </c>
      <c r="AJ846" s="36">
        <f>SUM($AA$10:AA846)</f>
        <v>692.6</v>
      </c>
      <c r="AK846" s="42">
        <f>SUM($AL$11:AL846)</f>
        <v>390</v>
      </c>
      <c r="AL846" t="b">
        <f t="shared" si="847"/>
        <v>0</v>
      </c>
      <c r="AN846">
        <f>SUM(AS$11:BJ846)</f>
        <v>1064</v>
      </c>
      <c r="AO846">
        <f>SUM(BM$11:CD846)</f>
        <v>560</v>
      </c>
      <c r="AP846">
        <f t="shared" si="901"/>
        <v>692.6</v>
      </c>
      <c r="AR846" t="str">
        <f t="shared" si="854"/>
        <v/>
      </c>
      <c r="AS846" t="str">
        <f t="shared" si="860"/>
        <v/>
      </c>
      <c r="AT846" t="str">
        <f t="shared" si="861"/>
        <v/>
      </c>
      <c r="AU846" t="str">
        <f t="shared" si="862"/>
        <v/>
      </c>
      <c r="AV846" t="str">
        <f t="shared" si="863"/>
        <v/>
      </c>
      <c r="AW846" t="str">
        <f t="shared" si="864"/>
        <v/>
      </c>
      <c r="AX846" t="str">
        <f t="shared" si="865"/>
        <v/>
      </c>
      <c r="AY846" t="str">
        <f t="shared" si="866"/>
        <v/>
      </c>
      <c r="AZ846" t="str">
        <f t="shared" si="867"/>
        <v/>
      </c>
      <c r="BA846" t="str">
        <f t="shared" si="868"/>
        <v/>
      </c>
      <c r="BB846" t="str">
        <f t="shared" si="869"/>
        <v/>
      </c>
      <c r="BC846" t="str">
        <f t="shared" si="870"/>
        <v/>
      </c>
      <c r="BD846" t="str">
        <f t="shared" si="871"/>
        <v/>
      </c>
      <c r="BE846" t="str">
        <f t="shared" si="872"/>
        <v/>
      </c>
      <c r="BF846" t="str">
        <f t="shared" si="873"/>
        <v/>
      </c>
      <c r="BG846" t="str">
        <f t="shared" si="874"/>
        <v/>
      </c>
      <c r="BH846" t="str">
        <f t="shared" si="875"/>
        <v/>
      </c>
      <c r="BI846" t="str">
        <f t="shared" si="876"/>
        <v/>
      </c>
      <c r="BJ846" t="str">
        <f t="shared" si="877"/>
        <v/>
      </c>
      <c r="BM846" t="str">
        <f t="shared" si="878"/>
        <v/>
      </c>
      <c r="BN846" t="str">
        <f t="shared" si="879"/>
        <v/>
      </c>
      <c r="BO846" t="str">
        <f t="shared" si="880"/>
        <v/>
      </c>
      <c r="BP846" t="str">
        <f t="shared" si="881"/>
        <v/>
      </c>
      <c r="BQ846" t="str">
        <f t="shared" si="882"/>
        <v/>
      </c>
      <c r="BR846" t="str">
        <f t="shared" si="883"/>
        <v/>
      </c>
      <c r="BS846" t="str">
        <f t="shared" si="884"/>
        <v/>
      </c>
      <c r="BT846" t="str">
        <f t="shared" si="885"/>
        <v/>
      </c>
      <c r="BU846" t="str">
        <f t="shared" si="886"/>
        <v/>
      </c>
      <c r="BV846" t="str">
        <f t="shared" si="887"/>
        <v/>
      </c>
      <c r="BW846" t="str">
        <f t="shared" si="888"/>
        <v/>
      </c>
      <c r="BX846" t="str">
        <f t="shared" si="889"/>
        <v/>
      </c>
      <c r="BY846" t="str">
        <f t="shared" si="890"/>
        <v/>
      </c>
      <c r="BZ846" t="str">
        <f t="shared" si="891"/>
        <v/>
      </c>
      <c r="CA846" t="str">
        <f t="shared" si="892"/>
        <v/>
      </c>
      <c r="CB846" t="str">
        <f t="shared" si="893"/>
        <v/>
      </c>
      <c r="CC846" t="str">
        <f t="shared" si="894"/>
        <v/>
      </c>
      <c r="CD846" t="str">
        <f t="shared" si="895"/>
        <v/>
      </c>
      <c r="CF846"/>
      <c r="CG846" s="36" t="str">
        <f t="shared" si="855"/>
        <v/>
      </c>
      <c r="CH846" s="36" t="str">
        <f t="shared" si="856"/>
        <v/>
      </c>
      <c r="CI846" s="36" t="str">
        <f t="shared" si="857"/>
        <v/>
      </c>
      <c r="CJ846" s="36" t="str">
        <f t="shared" si="858"/>
        <v/>
      </c>
      <c r="CK846" s="36" t="str">
        <f t="shared" si="859"/>
        <v/>
      </c>
    </row>
    <row r="847" spans="1:89">
      <c r="A847">
        <f t="shared" si="896"/>
        <v>838</v>
      </c>
      <c r="B847" s="1" t="str">
        <f t="shared" si="897"/>
        <v>Mi</v>
      </c>
      <c r="C847" s="2" t="str">
        <f t="shared" si="898"/>
        <v>12</v>
      </c>
      <c r="D847" s="50">
        <v>42095.5</v>
      </c>
      <c r="E847" s="51"/>
      <c r="F847" s="52"/>
      <c r="G847" s="52"/>
      <c r="H847" s="13" t="str">
        <f t="shared" si="840"/>
        <v/>
      </c>
      <c r="I847" s="13" t="str">
        <f t="shared" si="899"/>
        <v/>
      </c>
      <c r="J847" s="13" t="str">
        <f t="shared" si="841"/>
        <v/>
      </c>
      <c r="K847" s="3" t="str">
        <f t="shared" si="842"/>
        <v/>
      </c>
      <c r="L847" s="4" t="str">
        <f t="shared" si="843"/>
        <v/>
      </c>
      <c r="M847" s="52"/>
      <c r="N847" s="52"/>
      <c r="O847" s="13" t="str">
        <f t="shared" si="844"/>
        <v/>
      </c>
      <c r="P847" s="4" t="str">
        <f t="shared" si="845"/>
        <v/>
      </c>
      <c r="Q847" s="4" t="str">
        <f t="shared" si="846"/>
        <v/>
      </c>
      <c r="S847" s="5"/>
      <c r="T847" s="52"/>
      <c r="U847" s="52"/>
      <c r="V847" s="52"/>
      <c r="W847" s="52"/>
      <c r="X847" s="52"/>
      <c r="Y847" s="52"/>
      <c r="Z847" s="13" t="str">
        <f t="shared" si="839"/>
        <v/>
      </c>
      <c r="AA847" s="53" t="str">
        <f t="shared" si="853"/>
        <v/>
      </c>
      <c r="AB847" s="13" t="str">
        <f t="shared" si="848"/>
        <v/>
      </c>
      <c r="AC847" s="13" t="str">
        <f t="shared" si="850"/>
        <v/>
      </c>
      <c r="AD847" s="13" t="b">
        <f t="shared" si="851"/>
        <v>0</v>
      </c>
      <c r="AE847" t="e">
        <f t="shared" si="849"/>
        <v>#VALUE!</v>
      </c>
      <c r="AF847" t="str">
        <f t="shared" si="900"/>
        <v/>
      </c>
      <c r="AG847" t="b">
        <f t="shared" si="852"/>
        <v>0</v>
      </c>
      <c r="AI847" s="41">
        <f>SUM($AG$11:AG847)</f>
        <v>-160</v>
      </c>
      <c r="AJ847" s="36">
        <f>SUM($AA$10:AA847)</f>
        <v>692.6</v>
      </c>
      <c r="AK847" s="42">
        <f>SUM($AL$11:AL847)</f>
        <v>390</v>
      </c>
      <c r="AL847" t="b">
        <f t="shared" si="847"/>
        <v>0</v>
      </c>
      <c r="AN847">
        <f>SUM(AS$11:BJ847)</f>
        <v>1064</v>
      </c>
      <c r="AO847">
        <f>SUM(BM$11:CD847)</f>
        <v>560</v>
      </c>
      <c r="AP847">
        <f t="shared" si="901"/>
        <v>692.6</v>
      </c>
      <c r="AR847" t="str">
        <f t="shared" si="854"/>
        <v/>
      </c>
      <c r="AS847" t="str">
        <f t="shared" si="860"/>
        <v/>
      </c>
      <c r="AT847" t="str">
        <f t="shared" si="861"/>
        <v/>
      </c>
      <c r="AU847" t="str">
        <f t="shared" si="862"/>
        <v/>
      </c>
      <c r="AV847" t="str">
        <f t="shared" si="863"/>
        <v/>
      </c>
      <c r="AW847" t="str">
        <f t="shared" si="864"/>
        <v/>
      </c>
      <c r="AX847" t="str">
        <f t="shared" si="865"/>
        <v/>
      </c>
      <c r="AY847" t="str">
        <f t="shared" si="866"/>
        <v/>
      </c>
      <c r="AZ847" t="str">
        <f t="shared" si="867"/>
        <v/>
      </c>
      <c r="BA847" t="str">
        <f t="shared" si="868"/>
        <v/>
      </c>
      <c r="BB847" t="str">
        <f t="shared" si="869"/>
        <v/>
      </c>
      <c r="BC847" t="str">
        <f t="shared" si="870"/>
        <v/>
      </c>
      <c r="BD847" t="str">
        <f t="shared" si="871"/>
        <v/>
      </c>
      <c r="BE847" t="str">
        <f t="shared" si="872"/>
        <v/>
      </c>
      <c r="BF847" t="str">
        <f t="shared" si="873"/>
        <v/>
      </c>
      <c r="BG847" t="str">
        <f t="shared" si="874"/>
        <v/>
      </c>
      <c r="BH847" t="str">
        <f t="shared" si="875"/>
        <v/>
      </c>
      <c r="BI847" t="str">
        <f t="shared" si="876"/>
        <v/>
      </c>
      <c r="BJ847" t="str">
        <f t="shared" si="877"/>
        <v/>
      </c>
      <c r="BM847" t="str">
        <f t="shared" si="878"/>
        <v/>
      </c>
      <c r="BN847" t="str">
        <f t="shared" si="879"/>
        <v/>
      </c>
      <c r="BO847" t="str">
        <f t="shared" si="880"/>
        <v/>
      </c>
      <c r="BP847" t="str">
        <f t="shared" si="881"/>
        <v/>
      </c>
      <c r="BQ847" t="str">
        <f t="shared" si="882"/>
        <v/>
      </c>
      <c r="BR847" t="str">
        <f t="shared" si="883"/>
        <v/>
      </c>
      <c r="BS847" t="str">
        <f t="shared" si="884"/>
        <v/>
      </c>
      <c r="BT847" t="str">
        <f t="shared" si="885"/>
        <v/>
      </c>
      <c r="BU847" t="str">
        <f t="shared" si="886"/>
        <v/>
      </c>
      <c r="BV847" t="str">
        <f t="shared" si="887"/>
        <v/>
      </c>
      <c r="BW847" t="str">
        <f t="shared" si="888"/>
        <v/>
      </c>
      <c r="BX847" t="str">
        <f t="shared" si="889"/>
        <v/>
      </c>
      <c r="BY847" t="str">
        <f t="shared" si="890"/>
        <v/>
      </c>
      <c r="BZ847" t="str">
        <f t="shared" si="891"/>
        <v/>
      </c>
      <c r="CA847" t="str">
        <f t="shared" si="892"/>
        <v/>
      </c>
      <c r="CB847" t="str">
        <f t="shared" si="893"/>
        <v/>
      </c>
      <c r="CC847" t="str">
        <f t="shared" si="894"/>
        <v/>
      </c>
      <c r="CD847" t="str">
        <f t="shared" si="895"/>
        <v/>
      </c>
      <c r="CF847"/>
      <c r="CG847" s="36" t="str">
        <f t="shared" si="855"/>
        <v/>
      </c>
      <c r="CH847" s="36" t="str">
        <f t="shared" si="856"/>
        <v/>
      </c>
      <c r="CI847" s="36" t="str">
        <f t="shared" si="857"/>
        <v/>
      </c>
      <c r="CJ847" s="36" t="str">
        <f t="shared" si="858"/>
        <v/>
      </c>
      <c r="CK847" s="36" t="str">
        <f t="shared" si="859"/>
        <v/>
      </c>
    </row>
    <row r="848" spans="1:89">
      <c r="A848">
        <f t="shared" si="896"/>
        <v>839</v>
      </c>
      <c r="B848" s="1" t="str">
        <f t="shared" si="897"/>
        <v>Mi</v>
      </c>
      <c r="C848" s="2" t="str">
        <f t="shared" si="898"/>
        <v>12</v>
      </c>
      <c r="D848" s="50">
        <v>42095.5</v>
      </c>
      <c r="E848" s="51"/>
      <c r="F848" s="52"/>
      <c r="G848" s="52"/>
      <c r="H848" s="13" t="str">
        <f t="shared" si="840"/>
        <v/>
      </c>
      <c r="I848" s="13" t="str">
        <f t="shared" si="899"/>
        <v/>
      </c>
      <c r="J848" s="13" t="str">
        <f t="shared" si="841"/>
        <v/>
      </c>
      <c r="K848" s="3" t="str">
        <f t="shared" si="842"/>
        <v/>
      </c>
      <c r="L848" s="4" t="str">
        <f t="shared" si="843"/>
        <v/>
      </c>
      <c r="M848" s="52"/>
      <c r="N848" s="52"/>
      <c r="O848" s="13" t="str">
        <f t="shared" si="844"/>
        <v/>
      </c>
      <c r="P848" s="4" t="str">
        <f t="shared" si="845"/>
        <v/>
      </c>
      <c r="Q848" s="4" t="str">
        <f t="shared" si="846"/>
        <v/>
      </c>
      <c r="S848" s="5"/>
      <c r="T848" s="52"/>
      <c r="U848" s="52"/>
      <c r="V848" s="52"/>
      <c r="W848" s="52"/>
      <c r="X848" s="52"/>
      <c r="Y848" s="52"/>
      <c r="Z848" s="13" t="str">
        <f t="shared" si="839"/>
        <v/>
      </c>
      <c r="AA848" s="53" t="str">
        <f t="shared" si="853"/>
        <v/>
      </c>
      <c r="AB848" s="13" t="str">
        <f t="shared" si="848"/>
        <v/>
      </c>
      <c r="AC848" s="13" t="str">
        <f t="shared" si="850"/>
        <v/>
      </c>
      <c r="AD848" s="13" t="b">
        <f t="shared" si="851"/>
        <v>0</v>
      </c>
      <c r="AE848" t="e">
        <f t="shared" si="849"/>
        <v>#VALUE!</v>
      </c>
      <c r="AF848" t="str">
        <f t="shared" si="900"/>
        <v/>
      </c>
      <c r="AG848" t="b">
        <f t="shared" si="852"/>
        <v>0</v>
      </c>
      <c r="AI848" s="41">
        <f>SUM($AG$11:AG848)</f>
        <v>-160</v>
      </c>
      <c r="AJ848" s="36">
        <f>SUM($AA$10:AA848)</f>
        <v>692.6</v>
      </c>
      <c r="AK848" s="42">
        <f>SUM($AL$11:AL848)</f>
        <v>390</v>
      </c>
      <c r="AL848" t="b">
        <f t="shared" si="847"/>
        <v>0</v>
      </c>
      <c r="AN848">
        <f>SUM(AS$11:BJ848)</f>
        <v>1064</v>
      </c>
      <c r="AO848">
        <f>SUM(BM$11:CD848)</f>
        <v>560</v>
      </c>
      <c r="AP848">
        <f t="shared" si="901"/>
        <v>692.6</v>
      </c>
      <c r="AR848" t="str">
        <f t="shared" si="854"/>
        <v/>
      </c>
      <c r="AS848" t="str">
        <f t="shared" si="860"/>
        <v/>
      </c>
      <c r="AT848" t="str">
        <f t="shared" si="861"/>
        <v/>
      </c>
      <c r="AU848" t="str">
        <f t="shared" si="862"/>
        <v/>
      </c>
      <c r="AV848" t="str">
        <f t="shared" si="863"/>
        <v/>
      </c>
      <c r="AW848" t="str">
        <f t="shared" si="864"/>
        <v/>
      </c>
      <c r="AX848" t="str">
        <f t="shared" si="865"/>
        <v/>
      </c>
      <c r="AY848" t="str">
        <f t="shared" si="866"/>
        <v/>
      </c>
      <c r="AZ848" t="str">
        <f t="shared" si="867"/>
        <v/>
      </c>
      <c r="BA848" t="str">
        <f t="shared" si="868"/>
        <v/>
      </c>
      <c r="BB848" t="str">
        <f t="shared" si="869"/>
        <v/>
      </c>
      <c r="BC848" t="str">
        <f t="shared" si="870"/>
        <v/>
      </c>
      <c r="BD848" t="str">
        <f t="shared" si="871"/>
        <v/>
      </c>
      <c r="BE848" t="str">
        <f t="shared" si="872"/>
        <v/>
      </c>
      <c r="BF848" t="str">
        <f t="shared" si="873"/>
        <v/>
      </c>
      <c r="BG848" t="str">
        <f t="shared" si="874"/>
        <v/>
      </c>
      <c r="BH848" t="str">
        <f t="shared" si="875"/>
        <v/>
      </c>
      <c r="BI848" t="str">
        <f t="shared" si="876"/>
        <v/>
      </c>
      <c r="BJ848" t="str">
        <f t="shared" si="877"/>
        <v/>
      </c>
      <c r="BM848" t="str">
        <f t="shared" si="878"/>
        <v/>
      </c>
      <c r="BN848" t="str">
        <f t="shared" si="879"/>
        <v/>
      </c>
      <c r="BO848" t="str">
        <f t="shared" si="880"/>
        <v/>
      </c>
      <c r="BP848" t="str">
        <f t="shared" si="881"/>
        <v/>
      </c>
      <c r="BQ848" t="str">
        <f t="shared" si="882"/>
        <v/>
      </c>
      <c r="BR848" t="str">
        <f t="shared" si="883"/>
        <v/>
      </c>
      <c r="BS848" t="str">
        <f t="shared" si="884"/>
        <v/>
      </c>
      <c r="BT848" t="str">
        <f t="shared" si="885"/>
        <v/>
      </c>
      <c r="BU848" t="str">
        <f t="shared" si="886"/>
        <v/>
      </c>
      <c r="BV848" t="str">
        <f t="shared" si="887"/>
        <v/>
      </c>
      <c r="BW848" t="str">
        <f t="shared" si="888"/>
        <v/>
      </c>
      <c r="BX848" t="str">
        <f t="shared" si="889"/>
        <v/>
      </c>
      <c r="BY848" t="str">
        <f t="shared" si="890"/>
        <v/>
      </c>
      <c r="BZ848" t="str">
        <f t="shared" si="891"/>
        <v/>
      </c>
      <c r="CA848" t="str">
        <f t="shared" si="892"/>
        <v/>
      </c>
      <c r="CB848" t="str">
        <f t="shared" si="893"/>
        <v/>
      </c>
      <c r="CC848" t="str">
        <f t="shared" si="894"/>
        <v/>
      </c>
      <c r="CD848" t="str">
        <f t="shared" si="895"/>
        <v/>
      </c>
      <c r="CF848"/>
      <c r="CG848" s="36" t="str">
        <f t="shared" si="855"/>
        <v/>
      </c>
      <c r="CH848" s="36" t="str">
        <f t="shared" si="856"/>
        <v/>
      </c>
      <c r="CI848" s="36" t="str">
        <f t="shared" si="857"/>
        <v/>
      </c>
      <c r="CJ848" s="36" t="str">
        <f t="shared" si="858"/>
        <v/>
      </c>
      <c r="CK848" s="36" t="str">
        <f t="shared" si="859"/>
        <v/>
      </c>
    </row>
    <row r="849" spans="1:89">
      <c r="A849">
        <f t="shared" si="896"/>
        <v>840</v>
      </c>
      <c r="B849" s="1" t="str">
        <f t="shared" si="897"/>
        <v>Mi</v>
      </c>
      <c r="C849" s="2" t="str">
        <f t="shared" si="898"/>
        <v>12</v>
      </c>
      <c r="D849" s="50">
        <v>42095.5</v>
      </c>
      <c r="E849" s="51"/>
      <c r="F849" s="52"/>
      <c r="G849" s="52"/>
      <c r="H849" s="13" t="str">
        <f t="shared" si="840"/>
        <v/>
      </c>
      <c r="I849" s="13" t="str">
        <f t="shared" si="899"/>
        <v/>
      </c>
      <c r="J849" s="13" t="str">
        <f t="shared" si="841"/>
        <v/>
      </c>
      <c r="K849" s="3" t="str">
        <f t="shared" si="842"/>
        <v/>
      </c>
      <c r="L849" s="4" t="str">
        <f t="shared" si="843"/>
        <v/>
      </c>
      <c r="M849" s="52"/>
      <c r="N849" s="52"/>
      <c r="O849" s="13" t="str">
        <f t="shared" si="844"/>
        <v/>
      </c>
      <c r="P849" s="4" t="str">
        <f t="shared" si="845"/>
        <v/>
      </c>
      <c r="Q849" s="4" t="str">
        <f t="shared" si="846"/>
        <v/>
      </c>
      <c r="S849" s="5"/>
      <c r="T849" s="52"/>
      <c r="U849" s="52"/>
      <c r="V849" s="52"/>
      <c r="W849" s="52"/>
      <c r="X849" s="52"/>
      <c r="Y849" s="52"/>
      <c r="Z849" s="13" t="str">
        <f t="shared" si="839"/>
        <v/>
      </c>
      <c r="AA849" s="53" t="str">
        <f t="shared" si="853"/>
        <v/>
      </c>
      <c r="AB849" s="13" t="str">
        <f t="shared" si="848"/>
        <v/>
      </c>
      <c r="AC849" s="13" t="str">
        <f t="shared" si="850"/>
        <v/>
      </c>
      <c r="AD849" s="13" t="b">
        <f t="shared" si="851"/>
        <v>0</v>
      </c>
      <c r="AE849" t="e">
        <f t="shared" si="849"/>
        <v>#VALUE!</v>
      </c>
      <c r="AF849" t="str">
        <f t="shared" si="900"/>
        <v/>
      </c>
      <c r="AG849" t="b">
        <f t="shared" si="852"/>
        <v>0</v>
      </c>
      <c r="AI849" s="41">
        <f>SUM($AG$11:AG849)</f>
        <v>-160</v>
      </c>
      <c r="AJ849" s="36">
        <f>SUM($AA$10:AA849)</f>
        <v>692.6</v>
      </c>
      <c r="AK849" s="42">
        <f>SUM($AL$11:AL849)</f>
        <v>390</v>
      </c>
      <c r="AL849" t="b">
        <f t="shared" si="847"/>
        <v>0</v>
      </c>
      <c r="AN849">
        <f>SUM(AS$11:BJ849)</f>
        <v>1064</v>
      </c>
      <c r="AO849">
        <f>SUM(BM$11:CD849)</f>
        <v>560</v>
      </c>
      <c r="AP849">
        <f t="shared" si="901"/>
        <v>692.6</v>
      </c>
      <c r="AR849" t="str">
        <f t="shared" si="854"/>
        <v/>
      </c>
      <c r="AS849" t="str">
        <f t="shared" si="860"/>
        <v/>
      </c>
      <c r="AT849" t="str">
        <f t="shared" si="861"/>
        <v/>
      </c>
      <c r="AU849" t="str">
        <f t="shared" si="862"/>
        <v/>
      </c>
      <c r="AV849" t="str">
        <f t="shared" si="863"/>
        <v/>
      </c>
      <c r="AW849" t="str">
        <f t="shared" si="864"/>
        <v/>
      </c>
      <c r="AX849" t="str">
        <f t="shared" si="865"/>
        <v/>
      </c>
      <c r="AY849" t="str">
        <f t="shared" si="866"/>
        <v/>
      </c>
      <c r="AZ849" t="str">
        <f t="shared" si="867"/>
        <v/>
      </c>
      <c r="BA849" t="str">
        <f t="shared" si="868"/>
        <v/>
      </c>
      <c r="BB849" t="str">
        <f t="shared" si="869"/>
        <v/>
      </c>
      <c r="BC849" t="str">
        <f t="shared" si="870"/>
        <v/>
      </c>
      <c r="BD849" t="str">
        <f t="shared" si="871"/>
        <v/>
      </c>
      <c r="BE849" t="str">
        <f t="shared" si="872"/>
        <v/>
      </c>
      <c r="BF849" t="str">
        <f t="shared" si="873"/>
        <v/>
      </c>
      <c r="BG849" t="str">
        <f t="shared" si="874"/>
        <v/>
      </c>
      <c r="BH849" t="str">
        <f t="shared" si="875"/>
        <v/>
      </c>
      <c r="BI849" t="str">
        <f t="shared" si="876"/>
        <v/>
      </c>
      <c r="BJ849" t="str">
        <f t="shared" si="877"/>
        <v/>
      </c>
      <c r="BM849" t="str">
        <f t="shared" si="878"/>
        <v/>
      </c>
      <c r="BN849" t="str">
        <f t="shared" si="879"/>
        <v/>
      </c>
      <c r="BO849" t="str">
        <f t="shared" si="880"/>
        <v/>
      </c>
      <c r="BP849" t="str">
        <f t="shared" si="881"/>
        <v/>
      </c>
      <c r="BQ849" t="str">
        <f t="shared" si="882"/>
        <v/>
      </c>
      <c r="BR849" t="str">
        <f t="shared" si="883"/>
        <v/>
      </c>
      <c r="BS849" t="str">
        <f t="shared" si="884"/>
        <v/>
      </c>
      <c r="BT849" t="str">
        <f t="shared" si="885"/>
        <v/>
      </c>
      <c r="BU849" t="str">
        <f t="shared" si="886"/>
        <v/>
      </c>
      <c r="BV849" t="str">
        <f t="shared" si="887"/>
        <v/>
      </c>
      <c r="BW849" t="str">
        <f t="shared" si="888"/>
        <v/>
      </c>
      <c r="BX849" t="str">
        <f t="shared" si="889"/>
        <v/>
      </c>
      <c r="BY849" t="str">
        <f t="shared" si="890"/>
        <v/>
      </c>
      <c r="BZ849" t="str">
        <f t="shared" si="891"/>
        <v/>
      </c>
      <c r="CA849" t="str">
        <f t="shared" si="892"/>
        <v/>
      </c>
      <c r="CB849" t="str">
        <f t="shared" si="893"/>
        <v/>
      </c>
      <c r="CC849" t="str">
        <f t="shared" si="894"/>
        <v/>
      </c>
      <c r="CD849" t="str">
        <f t="shared" si="895"/>
        <v/>
      </c>
      <c r="CF849"/>
      <c r="CG849" s="36" t="str">
        <f t="shared" si="855"/>
        <v/>
      </c>
      <c r="CH849" s="36" t="str">
        <f t="shared" si="856"/>
        <v/>
      </c>
      <c r="CI849" s="36" t="str">
        <f t="shared" si="857"/>
        <v/>
      </c>
      <c r="CJ849" s="36" t="str">
        <f t="shared" si="858"/>
        <v/>
      </c>
      <c r="CK849" s="36" t="str">
        <f t="shared" si="859"/>
        <v/>
      </c>
    </row>
    <row r="850" spans="1:89">
      <c r="A850">
        <f t="shared" si="896"/>
        <v>841</v>
      </c>
      <c r="B850" s="1" t="str">
        <f t="shared" si="897"/>
        <v>Mi</v>
      </c>
      <c r="C850" s="2" t="str">
        <f t="shared" si="898"/>
        <v>12</v>
      </c>
      <c r="D850" s="50">
        <v>42095.5</v>
      </c>
      <c r="E850" s="51"/>
      <c r="F850" s="52"/>
      <c r="G850" s="52"/>
      <c r="H850" s="13" t="str">
        <f t="shared" si="840"/>
        <v/>
      </c>
      <c r="I850" s="13" t="str">
        <f t="shared" si="899"/>
        <v/>
      </c>
      <c r="J850" s="13" t="str">
        <f t="shared" si="841"/>
        <v/>
      </c>
      <c r="K850" s="3" t="str">
        <f t="shared" si="842"/>
        <v/>
      </c>
      <c r="L850" s="4" t="str">
        <f t="shared" si="843"/>
        <v/>
      </c>
      <c r="M850" s="52"/>
      <c r="N850" s="52"/>
      <c r="O850" s="13" t="str">
        <f t="shared" si="844"/>
        <v/>
      </c>
      <c r="P850" s="4" t="str">
        <f t="shared" si="845"/>
        <v/>
      </c>
      <c r="Q850" s="4" t="str">
        <f t="shared" si="846"/>
        <v/>
      </c>
      <c r="S850" s="5"/>
      <c r="T850" s="52"/>
      <c r="U850" s="52"/>
      <c r="V850" s="52"/>
      <c r="W850" s="52"/>
      <c r="X850" s="52"/>
      <c r="Y850" s="52"/>
      <c r="Z850" s="13" t="str">
        <f t="shared" si="839"/>
        <v/>
      </c>
      <c r="AA850" s="53" t="str">
        <f t="shared" si="853"/>
        <v/>
      </c>
      <c r="AB850" s="13" t="str">
        <f t="shared" si="848"/>
        <v/>
      </c>
      <c r="AC850" s="13" t="str">
        <f t="shared" si="850"/>
        <v/>
      </c>
      <c r="AD850" s="13" t="b">
        <f t="shared" si="851"/>
        <v>0</v>
      </c>
      <c r="AE850" t="e">
        <f t="shared" si="849"/>
        <v>#VALUE!</v>
      </c>
      <c r="AF850" t="str">
        <f t="shared" si="900"/>
        <v/>
      </c>
      <c r="AG850" t="b">
        <f t="shared" si="852"/>
        <v>0</v>
      </c>
      <c r="AI850" s="41">
        <f>SUM($AG$11:AG850)</f>
        <v>-160</v>
      </c>
      <c r="AJ850" s="36">
        <f>SUM($AA$10:AA850)</f>
        <v>692.6</v>
      </c>
      <c r="AK850" s="42">
        <f>SUM($AL$11:AL850)</f>
        <v>390</v>
      </c>
      <c r="AL850" t="b">
        <f t="shared" si="847"/>
        <v>0</v>
      </c>
      <c r="AN850">
        <f>SUM(AS$11:BJ850)</f>
        <v>1064</v>
      </c>
      <c r="AO850">
        <f>SUM(BM$11:CD850)</f>
        <v>560</v>
      </c>
      <c r="AP850">
        <f t="shared" si="901"/>
        <v>692.6</v>
      </c>
      <c r="AR850" t="str">
        <f t="shared" si="854"/>
        <v/>
      </c>
      <c r="AS850" t="str">
        <f t="shared" si="860"/>
        <v/>
      </c>
      <c r="AT850" t="str">
        <f t="shared" si="861"/>
        <v/>
      </c>
      <c r="AU850" t="str">
        <f t="shared" si="862"/>
        <v/>
      </c>
      <c r="AV850" t="str">
        <f t="shared" si="863"/>
        <v/>
      </c>
      <c r="AW850" t="str">
        <f t="shared" si="864"/>
        <v/>
      </c>
      <c r="AX850" t="str">
        <f t="shared" si="865"/>
        <v/>
      </c>
      <c r="AY850" t="str">
        <f t="shared" si="866"/>
        <v/>
      </c>
      <c r="AZ850" t="str">
        <f t="shared" si="867"/>
        <v/>
      </c>
      <c r="BA850" t="str">
        <f t="shared" si="868"/>
        <v/>
      </c>
      <c r="BB850" t="str">
        <f t="shared" si="869"/>
        <v/>
      </c>
      <c r="BC850" t="str">
        <f t="shared" si="870"/>
        <v/>
      </c>
      <c r="BD850" t="str">
        <f t="shared" si="871"/>
        <v/>
      </c>
      <c r="BE850" t="str">
        <f t="shared" si="872"/>
        <v/>
      </c>
      <c r="BF850" t="str">
        <f t="shared" si="873"/>
        <v/>
      </c>
      <c r="BG850" t="str">
        <f t="shared" si="874"/>
        <v/>
      </c>
      <c r="BH850" t="str">
        <f t="shared" si="875"/>
        <v/>
      </c>
      <c r="BI850" t="str">
        <f t="shared" si="876"/>
        <v/>
      </c>
      <c r="BJ850" t="str">
        <f t="shared" si="877"/>
        <v/>
      </c>
      <c r="BM850" t="str">
        <f t="shared" si="878"/>
        <v/>
      </c>
      <c r="BN850" t="str">
        <f t="shared" si="879"/>
        <v/>
      </c>
      <c r="BO850" t="str">
        <f t="shared" si="880"/>
        <v/>
      </c>
      <c r="BP850" t="str">
        <f t="shared" si="881"/>
        <v/>
      </c>
      <c r="BQ850" t="str">
        <f t="shared" si="882"/>
        <v/>
      </c>
      <c r="BR850" t="str">
        <f t="shared" si="883"/>
        <v/>
      </c>
      <c r="BS850" t="str">
        <f t="shared" si="884"/>
        <v/>
      </c>
      <c r="BT850" t="str">
        <f t="shared" si="885"/>
        <v/>
      </c>
      <c r="BU850" t="str">
        <f t="shared" si="886"/>
        <v/>
      </c>
      <c r="BV850" t="str">
        <f t="shared" si="887"/>
        <v/>
      </c>
      <c r="BW850" t="str">
        <f t="shared" si="888"/>
        <v/>
      </c>
      <c r="BX850" t="str">
        <f t="shared" si="889"/>
        <v/>
      </c>
      <c r="BY850" t="str">
        <f t="shared" si="890"/>
        <v/>
      </c>
      <c r="BZ850" t="str">
        <f t="shared" si="891"/>
        <v/>
      </c>
      <c r="CA850" t="str">
        <f t="shared" si="892"/>
        <v/>
      </c>
      <c r="CB850" t="str">
        <f t="shared" si="893"/>
        <v/>
      </c>
      <c r="CC850" t="str">
        <f t="shared" si="894"/>
        <v/>
      </c>
      <c r="CD850" t="str">
        <f t="shared" si="895"/>
        <v/>
      </c>
      <c r="CF850"/>
      <c r="CG850" s="36" t="str">
        <f t="shared" si="855"/>
        <v/>
      </c>
      <c r="CH850" s="36" t="str">
        <f t="shared" si="856"/>
        <v/>
      </c>
      <c r="CI850" s="36" t="str">
        <f t="shared" si="857"/>
        <v/>
      </c>
      <c r="CJ850" s="36" t="str">
        <f t="shared" si="858"/>
        <v/>
      </c>
      <c r="CK850" s="36" t="str">
        <f t="shared" si="859"/>
        <v/>
      </c>
    </row>
    <row r="851" spans="1:89">
      <c r="A851">
        <f t="shared" si="896"/>
        <v>842</v>
      </c>
      <c r="B851" s="1" t="str">
        <f t="shared" si="897"/>
        <v>Mi</v>
      </c>
      <c r="C851" s="2" t="str">
        <f t="shared" si="898"/>
        <v>12</v>
      </c>
      <c r="D851" s="50">
        <v>42095.5</v>
      </c>
      <c r="E851" s="51"/>
      <c r="F851" s="52"/>
      <c r="G851" s="52"/>
      <c r="H851" s="13" t="str">
        <f t="shared" si="840"/>
        <v/>
      </c>
      <c r="I851" s="13" t="str">
        <f t="shared" si="899"/>
        <v/>
      </c>
      <c r="J851" s="13" t="str">
        <f t="shared" si="841"/>
        <v/>
      </c>
      <c r="K851" s="3" t="str">
        <f t="shared" si="842"/>
        <v/>
      </c>
      <c r="L851" s="4" t="str">
        <f t="shared" si="843"/>
        <v/>
      </c>
      <c r="M851" s="52"/>
      <c r="N851" s="52"/>
      <c r="O851" s="13" t="str">
        <f t="shared" si="844"/>
        <v/>
      </c>
      <c r="P851" s="4" t="str">
        <f t="shared" si="845"/>
        <v/>
      </c>
      <c r="Q851" s="4" t="str">
        <f t="shared" si="846"/>
        <v/>
      </c>
      <c r="S851" s="5"/>
      <c r="T851" s="52"/>
      <c r="U851" s="52"/>
      <c r="V851" s="52"/>
      <c r="W851" s="52"/>
      <c r="X851" s="52"/>
      <c r="Y851" s="52"/>
      <c r="Z851" s="13" t="str">
        <f t="shared" si="839"/>
        <v/>
      </c>
      <c r="AA851" s="53" t="str">
        <f t="shared" si="853"/>
        <v/>
      </c>
      <c r="AB851" s="13" t="str">
        <f t="shared" si="848"/>
        <v/>
      </c>
      <c r="AC851" s="13" t="str">
        <f t="shared" si="850"/>
        <v/>
      </c>
      <c r="AD851" s="13" t="b">
        <f t="shared" si="851"/>
        <v>0</v>
      </c>
      <c r="AE851" t="e">
        <f t="shared" si="849"/>
        <v>#VALUE!</v>
      </c>
      <c r="AF851" t="str">
        <f t="shared" si="900"/>
        <v/>
      </c>
      <c r="AG851" t="b">
        <f t="shared" si="852"/>
        <v>0</v>
      </c>
      <c r="AI851" s="41">
        <f>SUM($AG$11:AG851)</f>
        <v>-160</v>
      </c>
      <c r="AJ851" s="36">
        <f>SUM($AA$10:AA851)</f>
        <v>692.6</v>
      </c>
      <c r="AK851" s="42">
        <f>SUM($AL$11:AL851)</f>
        <v>390</v>
      </c>
      <c r="AL851" t="b">
        <f t="shared" si="847"/>
        <v>0</v>
      </c>
      <c r="AN851">
        <f>SUM(AS$11:BJ851)</f>
        <v>1064</v>
      </c>
      <c r="AO851">
        <f>SUM(BM$11:CD851)</f>
        <v>560</v>
      </c>
      <c r="AP851">
        <f t="shared" si="901"/>
        <v>692.6</v>
      </c>
      <c r="AR851" t="str">
        <f t="shared" si="854"/>
        <v/>
      </c>
      <c r="AS851" t="str">
        <f t="shared" si="860"/>
        <v/>
      </c>
      <c r="AT851" t="str">
        <f t="shared" si="861"/>
        <v/>
      </c>
      <c r="AU851" t="str">
        <f t="shared" si="862"/>
        <v/>
      </c>
      <c r="AV851" t="str">
        <f t="shared" si="863"/>
        <v/>
      </c>
      <c r="AW851" t="str">
        <f t="shared" si="864"/>
        <v/>
      </c>
      <c r="AX851" t="str">
        <f t="shared" si="865"/>
        <v/>
      </c>
      <c r="AY851" t="str">
        <f t="shared" si="866"/>
        <v/>
      </c>
      <c r="AZ851" t="str">
        <f t="shared" si="867"/>
        <v/>
      </c>
      <c r="BA851" t="str">
        <f t="shared" si="868"/>
        <v/>
      </c>
      <c r="BB851" t="str">
        <f t="shared" si="869"/>
        <v/>
      </c>
      <c r="BC851" t="str">
        <f t="shared" si="870"/>
        <v/>
      </c>
      <c r="BD851" t="str">
        <f t="shared" si="871"/>
        <v/>
      </c>
      <c r="BE851" t="str">
        <f t="shared" si="872"/>
        <v/>
      </c>
      <c r="BF851" t="str">
        <f t="shared" si="873"/>
        <v/>
      </c>
      <c r="BG851" t="str">
        <f t="shared" si="874"/>
        <v/>
      </c>
      <c r="BH851" t="str">
        <f t="shared" si="875"/>
        <v/>
      </c>
      <c r="BI851" t="str">
        <f t="shared" si="876"/>
        <v/>
      </c>
      <c r="BJ851" t="str">
        <f t="shared" si="877"/>
        <v/>
      </c>
      <c r="BM851" t="str">
        <f t="shared" si="878"/>
        <v/>
      </c>
      <c r="BN851" t="str">
        <f t="shared" si="879"/>
        <v/>
      </c>
      <c r="BO851" t="str">
        <f t="shared" si="880"/>
        <v/>
      </c>
      <c r="BP851" t="str">
        <f t="shared" si="881"/>
        <v/>
      </c>
      <c r="BQ851" t="str">
        <f t="shared" si="882"/>
        <v/>
      </c>
      <c r="BR851" t="str">
        <f t="shared" si="883"/>
        <v/>
      </c>
      <c r="BS851" t="str">
        <f t="shared" si="884"/>
        <v/>
      </c>
      <c r="BT851" t="str">
        <f t="shared" si="885"/>
        <v/>
      </c>
      <c r="BU851" t="str">
        <f t="shared" si="886"/>
        <v/>
      </c>
      <c r="BV851" t="str">
        <f t="shared" si="887"/>
        <v/>
      </c>
      <c r="BW851" t="str">
        <f t="shared" si="888"/>
        <v/>
      </c>
      <c r="BX851" t="str">
        <f t="shared" si="889"/>
        <v/>
      </c>
      <c r="BY851" t="str">
        <f t="shared" si="890"/>
        <v/>
      </c>
      <c r="BZ851" t="str">
        <f t="shared" si="891"/>
        <v/>
      </c>
      <c r="CA851" t="str">
        <f t="shared" si="892"/>
        <v/>
      </c>
      <c r="CB851" t="str">
        <f t="shared" si="893"/>
        <v/>
      </c>
      <c r="CC851" t="str">
        <f t="shared" si="894"/>
        <v/>
      </c>
      <c r="CD851" t="str">
        <f t="shared" si="895"/>
        <v/>
      </c>
      <c r="CF851"/>
      <c r="CG851" s="36" t="str">
        <f t="shared" si="855"/>
        <v/>
      </c>
      <c r="CH851" s="36" t="str">
        <f t="shared" si="856"/>
        <v/>
      </c>
      <c r="CI851" s="36" t="str">
        <f t="shared" si="857"/>
        <v/>
      </c>
      <c r="CJ851" s="36" t="str">
        <f t="shared" si="858"/>
        <v/>
      </c>
      <c r="CK851" s="36" t="str">
        <f t="shared" si="859"/>
        <v/>
      </c>
    </row>
    <row r="852" spans="1:89">
      <c r="A852">
        <f t="shared" si="896"/>
        <v>843</v>
      </c>
      <c r="B852" s="1" t="str">
        <f t="shared" si="897"/>
        <v>Mi</v>
      </c>
      <c r="C852" s="2" t="str">
        <f t="shared" si="898"/>
        <v>12</v>
      </c>
      <c r="D852" s="50">
        <v>42095.5</v>
      </c>
      <c r="E852" s="51"/>
      <c r="F852" s="52"/>
      <c r="G852" s="52"/>
      <c r="H852" s="13" t="str">
        <f t="shared" si="840"/>
        <v/>
      </c>
      <c r="I852" s="13" t="str">
        <f t="shared" si="899"/>
        <v/>
      </c>
      <c r="J852" s="13" t="str">
        <f t="shared" si="841"/>
        <v/>
      </c>
      <c r="K852" s="3" t="str">
        <f t="shared" si="842"/>
        <v/>
      </c>
      <c r="L852" s="4" t="str">
        <f t="shared" si="843"/>
        <v/>
      </c>
      <c r="M852" s="52"/>
      <c r="N852" s="52"/>
      <c r="O852" s="13" t="str">
        <f t="shared" si="844"/>
        <v/>
      </c>
      <c r="P852" s="4" t="str">
        <f t="shared" si="845"/>
        <v/>
      </c>
      <c r="Q852" s="4" t="str">
        <f t="shared" si="846"/>
        <v/>
      </c>
      <c r="S852" s="5"/>
      <c r="T852" s="52"/>
      <c r="U852" s="52"/>
      <c r="V852" s="52"/>
      <c r="W852" s="52"/>
      <c r="X852" s="52"/>
      <c r="Y852" s="52"/>
      <c r="Z852" s="13" t="str">
        <f t="shared" si="839"/>
        <v/>
      </c>
      <c r="AA852" s="53" t="str">
        <f t="shared" si="853"/>
        <v/>
      </c>
      <c r="AB852" s="13" t="str">
        <f t="shared" si="848"/>
        <v/>
      </c>
      <c r="AC852" s="13" t="str">
        <f t="shared" si="850"/>
        <v/>
      </c>
      <c r="AD852" s="13" t="b">
        <f t="shared" si="851"/>
        <v>0</v>
      </c>
      <c r="AE852" t="e">
        <f t="shared" si="849"/>
        <v>#VALUE!</v>
      </c>
      <c r="AF852" t="str">
        <f t="shared" si="900"/>
        <v/>
      </c>
      <c r="AG852" t="b">
        <f t="shared" si="852"/>
        <v>0</v>
      </c>
      <c r="AI852" s="41">
        <f>SUM($AG$11:AG852)</f>
        <v>-160</v>
      </c>
      <c r="AJ852" s="36">
        <f>SUM($AA$10:AA852)</f>
        <v>692.6</v>
      </c>
      <c r="AK852" s="42">
        <f>SUM($AL$11:AL852)</f>
        <v>390</v>
      </c>
      <c r="AL852" t="b">
        <f t="shared" si="847"/>
        <v>0</v>
      </c>
      <c r="AN852">
        <f>SUM(AS$11:BJ852)</f>
        <v>1064</v>
      </c>
      <c r="AO852">
        <f>SUM(BM$11:CD852)</f>
        <v>560</v>
      </c>
      <c r="AP852">
        <f t="shared" si="901"/>
        <v>692.6</v>
      </c>
      <c r="AR852" t="str">
        <f t="shared" si="854"/>
        <v/>
      </c>
      <c r="AS852" t="str">
        <f t="shared" si="860"/>
        <v/>
      </c>
      <c r="AT852" t="str">
        <f t="shared" si="861"/>
        <v/>
      </c>
      <c r="AU852" t="str">
        <f t="shared" si="862"/>
        <v/>
      </c>
      <c r="AV852" t="str">
        <f t="shared" si="863"/>
        <v/>
      </c>
      <c r="AW852" t="str">
        <f t="shared" si="864"/>
        <v/>
      </c>
      <c r="AX852" t="str">
        <f t="shared" si="865"/>
        <v/>
      </c>
      <c r="AY852" t="str">
        <f t="shared" si="866"/>
        <v/>
      </c>
      <c r="AZ852" t="str">
        <f t="shared" si="867"/>
        <v/>
      </c>
      <c r="BA852" t="str">
        <f t="shared" si="868"/>
        <v/>
      </c>
      <c r="BB852" t="str">
        <f t="shared" si="869"/>
        <v/>
      </c>
      <c r="BC852" t="str">
        <f t="shared" si="870"/>
        <v/>
      </c>
      <c r="BD852" t="str">
        <f t="shared" si="871"/>
        <v/>
      </c>
      <c r="BE852" t="str">
        <f t="shared" si="872"/>
        <v/>
      </c>
      <c r="BF852" t="str">
        <f t="shared" si="873"/>
        <v/>
      </c>
      <c r="BG852" t="str">
        <f t="shared" si="874"/>
        <v/>
      </c>
      <c r="BH852" t="str">
        <f t="shared" si="875"/>
        <v/>
      </c>
      <c r="BI852" t="str">
        <f t="shared" si="876"/>
        <v/>
      </c>
      <c r="BJ852" t="str">
        <f t="shared" si="877"/>
        <v/>
      </c>
      <c r="BM852" t="str">
        <f t="shared" si="878"/>
        <v/>
      </c>
      <c r="BN852" t="str">
        <f t="shared" si="879"/>
        <v/>
      </c>
      <c r="BO852" t="str">
        <f t="shared" si="880"/>
        <v/>
      </c>
      <c r="BP852" t="str">
        <f t="shared" si="881"/>
        <v/>
      </c>
      <c r="BQ852" t="str">
        <f t="shared" si="882"/>
        <v/>
      </c>
      <c r="BR852" t="str">
        <f t="shared" si="883"/>
        <v/>
      </c>
      <c r="BS852" t="str">
        <f t="shared" si="884"/>
        <v/>
      </c>
      <c r="BT852" t="str">
        <f t="shared" si="885"/>
        <v/>
      </c>
      <c r="BU852" t="str">
        <f t="shared" si="886"/>
        <v/>
      </c>
      <c r="BV852" t="str">
        <f t="shared" si="887"/>
        <v/>
      </c>
      <c r="BW852" t="str">
        <f t="shared" si="888"/>
        <v/>
      </c>
      <c r="BX852" t="str">
        <f t="shared" si="889"/>
        <v/>
      </c>
      <c r="BY852" t="str">
        <f t="shared" si="890"/>
        <v/>
      </c>
      <c r="BZ852" t="str">
        <f t="shared" si="891"/>
        <v/>
      </c>
      <c r="CA852" t="str">
        <f t="shared" si="892"/>
        <v/>
      </c>
      <c r="CB852" t="str">
        <f t="shared" si="893"/>
        <v/>
      </c>
      <c r="CC852" t="str">
        <f t="shared" si="894"/>
        <v/>
      </c>
      <c r="CD852" t="str">
        <f t="shared" si="895"/>
        <v/>
      </c>
      <c r="CF852"/>
      <c r="CG852" s="36" t="str">
        <f t="shared" si="855"/>
        <v/>
      </c>
      <c r="CH852" s="36" t="str">
        <f t="shared" si="856"/>
        <v/>
      </c>
      <c r="CI852" s="36" t="str">
        <f t="shared" si="857"/>
        <v/>
      </c>
      <c r="CJ852" s="36" t="str">
        <f t="shared" si="858"/>
        <v/>
      </c>
      <c r="CK852" s="36" t="str">
        <f t="shared" si="859"/>
        <v/>
      </c>
    </row>
    <row r="853" spans="1:89">
      <c r="A853">
        <f t="shared" si="896"/>
        <v>844</v>
      </c>
      <c r="B853" s="1" t="str">
        <f t="shared" si="897"/>
        <v>Mi</v>
      </c>
      <c r="C853" s="2" t="str">
        <f t="shared" si="898"/>
        <v>12</v>
      </c>
      <c r="D853" s="50">
        <v>42095.5</v>
      </c>
      <c r="E853" s="51"/>
      <c r="F853" s="52"/>
      <c r="G853" s="52"/>
      <c r="H853" s="13" t="str">
        <f t="shared" si="840"/>
        <v/>
      </c>
      <c r="I853" s="13" t="str">
        <f t="shared" si="899"/>
        <v/>
      </c>
      <c r="J853" s="13" t="str">
        <f t="shared" si="841"/>
        <v/>
      </c>
      <c r="K853" s="3" t="str">
        <f t="shared" si="842"/>
        <v/>
      </c>
      <c r="L853" s="4" t="str">
        <f t="shared" si="843"/>
        <v/>
      </c>
      <c r="M853" s="52"/>
      <c r="N853" s="52"/>
      <c r="O853" s="13" t="str">
        <f t="shared" si="844"/>
        <v/>
      </c>
      <c r="P853" s="4" t="str">
        <f t="shared" si="845"/>
        <v/>
      </c>
      <c r="Q853" s="4" t="str">
        <f t="shared" si="846"/>
        <v/>
      </c>
      <c r="S853" s="5"/>
      <c r="T853" s="52"/>
      <c r="U853" s="52"/>
      <c r="V853" s="52"/>
      <c r="W853" s="52"/>
      <c r="X853" s="52"/>
      <c r="Y853" s="52"/>
      <c r="Z853" s="13" t="str">
        <f t="shared" si="839"/>
        <v/>
      </c>
      <c r="AA853" s="53" t="str">
        <f t="shared" si="853"/>
        <v/>
      </c>
      <c r="AB853" s="13" t="str">
        <f t="shared" si="848"/>
        <v/>
      </c>
      <c r="AC853" s="13" t="str">
        <f t="shared" si="850"/>
        <v/>
      </c>
      <c r="AD853" s="13" t="b">
        <f t="shared" si="851"/>
        <v>0</v>
      </c>
      <c r="AE853" t="e">
        <f t="shared" si="849"/>
        <v>#VALUE!</v>
      </c>
      <c r="AF853" t="str">
        <f t="shared" si="900"/>
        <v/>
      </c>
      <c r="AG853" t="b">
        <f t="shared" si="852"/>
        <v>0</v>
      </c>
      <c r="AI853" s="41">
        <f>SUM($AG$11:AG853)</f>
        <v>-160</v>
      </c>
      <c r="AJ853" s="36">
        <f>SUM($AA$10:AA853)</f>
        <v>692.6</v>
      </c>
      <c r="AK853" s="42">
        <f>SUM($AL$11:AL853)</f>
        <v>390</v>
      </c>
      <c r="AL853" t="b">
        <f t="shared" si="847"/>
        <v>0</v>
      </c>
      <c r="AN853">
        <f>SUM(AS$11:BJ853)</f>
        <v>1064</v>
      </c>
      <c r="AO853">
        <f>SUM(BM$11:CD853)</f>
        <v>560</v>
      </c>
      <c r="AP853">
        <f t="shared" si="901"/>
        <v>692.6</v>
      </c>
      <c r="AR853" t="str">
        <f t="shared" si="854"/>
        <v/>
      </c>
      <c r="AS853" t="str">
        <f t="shared" si="860"/>
        <v/>
      </c>
      <c r="AT853" t="str">
        <f t="shared" si="861"/>
        <v/>
      </c>
      <c r="AU853" t="str">
        <f t="shared" si="862"/>
        <v/>
      </c>
      <c r="AV853" t="str">
        <f t="shared" si="863"/>
        <v/>
      </c>
      <c r="AW853" t="str">
        <f t="shared" si="864"/>
        <v/>
      </c>
      <c r="AX853" t="str">
        <f t="shared" si="865"/>
        <v/>
      </c>
      <c r="AY853" t="str">
        <f t="shared" si="866"/>
        <v/>
      </c>
      <c r="AZ853" t="str">
        <f t="shared" si="867"/>
        <v/>
      </c>
      <c r="BA853" t="str">
        <f t="shared" si="868"/>
        <v/>
      </c>
      <c r="BB853" t="str">
        <f t="shared" si="869"/>
        <v/>
      </c>
      <c r="BC853" t="str">
        <f t="shared" si="870"/>
        <v/>
      </c>
      <c r="BD853" t="str">
        <f t="shared" si="871"/>
        <v/>
      </c>
      <c r="BE853" t="str">
        <f t="shared" si="872"/>
        <v/>
      </c>
      <c r="BF853" t="str">
        <f t="shared" si="873"/>
        <v/>
      </c>
      <c r="BG853" t="str">
        <f t="shared" si="874"/>
        <v/>
      </c>
      <c r="BH853" t="str">
        <f t="shared" si="875"/>
        <v/>
      </c>
      <c r="BI853" t="str">
        <f t="shared" si="876"/>
        <v/>
      </c>
      <c r="BJ853" t="str">
        <f t="shared" si="877"/>
        <v/>
      </c>
      <c r="BM853" t="str">
        <f t="shared" si="878"/>
        <v/>
      </c>
      <c r="BN853" t="str">
        <f t="shared" si="879"/>
        <v/>
      </c>
      <c r="BO853" t="str">
        <f t="shared" si="880"/>
        <v/>
      </c>
      <c r="BP853" t="str">
        <f t="shared" si="881"/>
        <v/>
      </c>
      <c r="BQ853" t="str">
        <f t="shared" si="882"/>
        <v/>
      </c>
      <c r="BR853" t="str">
        <f t="shared" si="883"/>
        <v/>
      </c>
      <c r="BS853" t="str">
        <f t="shared" si="884"/>
        <v/>
      </c>
      <c r="BT853" t="str">
        <f t="shared" si="885"/>
        <v/>
      </c>
      <c r="BU853" t="str">
        <f t="shared" si="886"/>
        <v/>
      </c>
      <c r="BV853" t="str">
        <f t="shared" si="887"/>
        <v/>
      </c>
      <c r="BW853" t="str">
        <f t="shared" si="888"/>
        <v/>
      </c>
      <c r="BX853" t="str">
        <f t="shared" si="889"/>
        <v/>
      </c>
      <c r="BY853" t="str">
        <f t="shared" si="890"/>
        <v/>
      </c>
      <c r="BZ853" t="str">
        <f t="shared" si="891"/>
        <v/>
      </c>
      <c r="CA853" t="str">
        <f t="shared" si="892"/>
        <v/>
      </c>
      <c r="CB853" t="str">
        <f t="shared" si="893"/>
        <v/>
      </c>
      <c r="CC853" t="str">
        <f t="shared" si="894"/>
        <v/>
      </c>
      <c r="CD853" t="str">
        <f t="shared" si="895"/>
        <v/>
      </c>
      <c r="CF853"/>
      <c r="CG853" s="36" t="str">
        <f t="shared" si="855"/>
        <v/>
      </c>
      <c r="CH853" s="36" t="str">
        <f t="shared" si="856"/>
        <v/>
      </c>
      <c r="CI853" s="36" t="str">
        <f t="shared" si="857"/>
        <v/>
      </c>
      <c r="CJ853" s="36" t="str">
        <f t="shared" si="858"/>
        <v/>
      </c>
      <c r="CK853" s="36" t="str">
        <f t="shared" si="859"/>
        <v/>
      </c>
    </row>
    <row r="854" spans="1:89">
      <c r="A854">
        <f t="shared" si="896"/>
        <v>845</v>
      </c>
      <c r="B854" s="1" t="str">
        <f t="shared" si="897"/>
        <v>Mi</v>
      </c>
      <c r="C854" s="2" t="str">
        <f t="shared" si="898"/>
        <v>12</v>
      </c>
      <c r="D854" s="50">
        <v>42095.5</v>
      </c>
      <c r="E854" s="51"/>
      <c r="F854" s="52"/>
      <c r="G854" s="52"/>
      <c r="H854" s="13" t="str">
        <f t="shared" si="840"/>
        <v/>
      </c>
      <c r="I854" s="13" t="str">
        <f t="shared" si="899"/>
        <v/>
      </c>
      <c r="J854" s="13" t="str">
        <f t="shared" si="841"/>
        <v/>
      </c>
      <c r="K854" s="3" t="str">
        <f t="shared" si="842"/>
        <v/>
      </c>
      <c r="L854" s="4" t="str">
        <f t="shared" si="843"/>
        <v/>
      </c>
      <c r="M854" s="52"/>
      <c r="N854" s="52"/>
      <c r="O854" s="13" t="str">
        <f t="shared" si="844"/>
        <v/>
      </c>
      <c r="P854" s="4" t="str">
        <f t="shared" si="845"/>
        <v/>
      </c>
      <c r="Q854" s="4" t="str">
        <f t="shared" si="846"/>
        <v/>
      </c>
      <c r="S854" s="5"/>
      <c r="T854" s="52"/>
      <c r="U854" s="52"/>
      <c r="V854" s="52"/>
      <c r="W854" s="52"/>
      <c r="X854" s="52"/>
      <c r="Y854" s="52"/>
      <c r="Z854" s="13" t="str">
        <f t="shared" ref="Z854:Z917" si="902">IF(ISNUMBER(Y854),IF(AND(E854="L",P854&gt;I854),Y854-F854,IF(AND(E854="L",P854&lt;I854),Y854-F854,IF(AND(E854="S",P854&lt;I854),F854-Y854,IF(AND(E854="S",P854&gt;I854),-Y854+F854)))),"")</f>
        <v/>
      </c>
      <c r="AA854" s="53" t="str">
        <f t="shared" si="853"/>
        <v/>
      </c>
      <c r="AB854" s="13" t="str">
        <f t="shared" si="848"/>
        <v/>
      </c>
      <c r="AC854" s="13" t="str">
        <f t="shared" si="850"/>
        <v/>
      </c>
      <c r="AD854" s="13" t="b">
        <f t="shared" si="851"/>
        <v>0</v>
      </c>
      <c r="AE854" t="e">
        <f t="shared" si="849"/>
        <v>#VALUE!</v>
      </c>
      <c r="AF854" t="str">
        <f t="shared" si="900"/>
        <v/>
      </c>
      <c r="AG854" t="b">
        <f t="shared" si="852"/>
        <v>0</v>
      </c>
      <c r="AI854" s="41">
        <f>SUM($AG$11:AG854)</f>
        <v>-160</v>
      </c>
      <c r="AJ854" s="36">
        <f>SUM($AA$10:AA854)</f>
        <v>692.6</v>
      </c>
      <c r="AK854" s="42">
        <f>SUM($AL$11:AL854)</f>
        <v>390</v>
      </c>
      <c r="AL854" t="b">
        <f t="shared" si="847"/>
        <v>0</v>
      </c>
      <c r="AN854">
        <f>SUM(AS$11:BJ854)</f>
        <v>1064</v>
      </c>
      <c r="AO854">
        <f>SUM(BM$11:CD854)</f>
        <v>560</v>
      </c>
      <c r="AP854">
        <f t="shared" si="901"/>
        <v>692.6</v>
      </c>
      <c r="AR854" t="str">
        <f t="shared" si="854"/>
        <v/>
      </c>
      <c r="AS854" t="str">
        <f t="shared" si="860"/>
        <v/>
      </c>
      <c r="AT854" t="str">
        <f t="shared" si="861"/>
        <v/>
      </c>
      <c r="AU854" t="str">
        <f t="shared" si="862"/>
        <v/>
      </c>
      <c r="AV854" t="str">
        <f t="shared" si="863"/>
        <v/>
      </c>
      <c r="AW854" t="str">
        <f t="shared" si="864"/>
        <v/>
      </c>
      <c r="AX854" t="str">
        <f t="shared" si="865"/>
        <v/>
      </c>
      <c r="AY854" t="str">
        <f t="shared" si="866"/>
        <v/>
      </c>
      <c r="AZ854" t="str">
        <f t="shared" si="867"/>
        <v/>
      </c>
      <c r="BA854" t="str">
        <f t="shared" si="868"/>
        <v/>
      </c>
      <c r="BB854" t="str">
        <f t="shared" si="869"/>
        <v/>
      </c>
      <c r="BC854" t="str">
        <f t="shared" si="870"/>
        <v/>
      </c>
      <c r="BD854" t="str">
        <f t="shared" si="871"/>
        <v/>
      </c>
      <c r="BE854" t="str">
        <f t="shared" si="872"/>
        <v/>
      </c>
      <c r="BF854" t="str">
        <f t="shared" si="873"/>
        <v/>
      </c>
      <c r="BG854" t="str">
        <f t="shared" si="874"/>
        <v/>
      </c>
      <c r="BH854" t="str">
        <f t="shared" si="875"/>
        <v/>
      </c>
      <c r="BI854" t="str">
        <f t="shared" si="876"/>
        <v/>
      </c>
      <c r="BJ854" t="str">
        <f t="shared" si="877"/>
        <v/>
      </c>
      <c r="BM854" t="str">
        <f t="shared" si="878"/>
        <v/>
      </c>
      <c r="BN854" t="str">
        <f t="shared" si="879"/>
        <v/>
      </c>
      <c r="BO854" t="str">
        <f t="shared" si="880"/>
        <v/>
      </c>
      <c r="BP854" t="str">
        <f t="shared" si="881"/>
        <v/>
      </c>
      <c r="BQ854" t="str">
        <f t="shared" si="882"/>
        <v/>
      </c>
      <c r="BR854" t="str">
        <f t="shared" si="883"/>
        <v/>
      </c>
      <c r="BS854" t="str">
        <f t="shared" si="884"/>
        <v/>
      </c>
      <c r="BT854" t="str">
        <f t="shared" si="885"/>
        <v/>
      </c>
      <c r="BU854" t="str">
        <f t="shared" si="886"/>
        <v/>
      </c>
      <c r="BV854" t="str">
        <f t="shared" si="887"/>
        <v/>
      </c>
      <c r="BW854" t="str">
        <f t="shared" si="888"/>
        <v/>
      </c>
      <c r="BX854" t="str">
        <f t="shared" si="889"/>
        <v/>
      </c>
      <c r="BY854" t="str">
        <f t="shared" si="890"/>
        <v/>
      </c>
      <c r="BZ854" t="str">
        <f t="shared" si="891"/>
        <v/>
      </c>
      <c r="CA854" t="str">
        <f t="shared" si="892"/>
        <v/>
      </c>
      <c r="CB854" t="str">
        <f t="shared" si="893"/>
        <v/>
      </c>
      <c r="CC854" t="str">
        <f t="shared" si="894"/>
        <v/>
      </c>
      <c r="CD854" t="str">
        <f t="shared" si="895"/>
        <v/>
      </c>
      <c r="CF854"/>
      <c r="CG854" s="36" t="str">
        <f t="shared" si="855"/>
        <v/>
      </c>
      <c r="CH854" s="36" t="str">
        <f t="shared" si="856"/>
        <v/>
      </c>
      <c r="CI854" s="36" t="str">
        <f t="shared" si="857"/>
        <v/>
      </c>
      <c r="CJ854" s="36" t="str">
        <f t="shared" si="858"/>
        <v/>
      </c>
      <c r="CK854" s="36" t="str">
        <f t="shared" si="859"/>
        <v/>
      </c>
    </row>
    <row r="855" spans="1:89">
      <c r="A855">
        <f t="shared" si="896"/>
        <v>846</v>
      </c>
      <c r="B855" s="1" t="str">
        <f t="shared" si="897"/>
        <v>Mi</v>
      </c>
      <c r="C855" s="2" t="str">
        <f t="shared" si="898"/>
        <v>12</v>
      </c>
      <c r="D855" s="50">
        <v>42095.5</v>
      </c>
      <c r="E855" s="51"/>
      <c r="F855" s="52"/>
      <c r="G855" s="52"/>
      <c r="H855" s="13" t="str">
        <f t="shared" si="840"/>
        <v/>
      </c>
      <c r="I855" s="13" t="str">
        <f t="shared" si="899"/>
        <v/>
      </c>
      <c r="J855" s="13" t="str">
        <f t="shared" si="841"/>
        <v/>
      </c>
      <c r="K855" s="3" t="str">
        <f t="shared" si="842"/>
        <v/>
      </c>
      <c r="L855" s="4" t="str">
        <f t="shared" si="843"/>
        <v/>
      </c>
      <c r="M855" s="52"/>
      <c r="N855" s="52"/>
      <c r="O855" s="13" t="str">
        <f t="shared" si="844"/>
        <v/>
      </c>
      <c r="P855" s="4" t="str">
        <f t="shared" si="845"/>
        <v/>
      </c>
      <c r="Q855" s="4" t="str">
        <f t="shared" si="846"/>
        <v/>
      </c>
      <c r="S855" s="5"/>
      <c r="T855" s="52"/>
      <c r="U855" s="52"/>
      <c r="V855" s="52"/>
      <c r="W855" s="52"/>
      <c r="X855" s="52"/>
      <c r="Y855" s="52"/>
      <c r="Z855" s="13" t="str">
        <f t="shared" si="902"/>
        <v/>
      </c>
      <c r="AA855" s="53" t="str">
        <f t="shared" si="853"/>
        <v/>
      </c>
      <c r="AB855" s="13" t="str">
        <f t="shared" si="848"/>
        <v/>
      </c>
      <c r="AC855" s="13" t="str">
        <f t="shared" si="850"/>
        <v/>
      </c>
      <c r="AD855" s="13" t="b">
        <f t="shared" si="851"/>
        <v>0</v>
      </c>
      <c r="AE855" t="e">
        <f t="shared" si="849"/>
        <v>#VALUE!</v>
      </c>
      <c r="AF855" t="str">
        <f t="shared" si="900"/>
        <v/>
      </c>
      <c r="AG855" t="b">
        <f t="shared" si="852"/>
        <v>0</v>
      </c>
      <c r="AI855" s="41">
        <f>SUM($AG$11:AG855)</f>
        <v>-160</v>
      </c>
      <c r="AJ855" s="36">
        <f>SUM($AA$10:AA855)</f>
        <v>692.6</v>
      </c>
      <c r="AK855" s="42">
        <f>SUM($AL$11:AL855)</f>
        <v>390</v>
      </c>
      <c r="AL855" t="b">
        <f t="shared" si="847"/>
        <v>0</v>
      </c>
      <c r="AN855">
        <f>SUM(AS$11:BJ855)</f>
        <v>1064</v>
      </c>
      <c r="AO855">
        <f>SUM(BM$11:CD855)</f>
        <v>560</v>
      </c>
      <c r="AP855">
        <f t="shared" si="901"/>
        <v>692.6</v>
      </c>
      <c r="AR855" t="str">
        <f t="shared" si="854"/>
        <v/>
      </c>
      <c r="AS855" t="str">
        <f t="shared" si="860"/>
        <v/>
      </c>
      <c r="AT855" t="str">
        <f t="shared" si="861"/>
        <v/>
      </c>
      <c r="AU855" t="str">
        <f t="shared" si="862"/>
        <v/>
      </c>
      <c r="AV855" t="str">
        <f t="shared" si="863"/>
        <v/>
      </c>
      <c r="AW855" t="str">
        <f t="shared" si="864"/>
        <v/>
      </c>
      <c r="AX855" t="str">
        <f t="shared" si="865"/>
        <v/>
      </c>
      <c r="AY855" t="str">
        <f t="shared" si="866"/>
        <v/>
      </c>
      <c r="AZ855" t="str">
        <f t="shared" si="867"/>
        <v/>
      </c>
      <c r="BA855" t="str">
        <f t="shared" si="868"/>
        <v/>
      </c>
      <c r="BB855" t="str">
        <f t="shared" si="869"/>
        <v/>
      </c>
      <c r="BC855" t="str">
        <f t="shared" si="870"/>
        <v/>
      </c>
      <c r="BD855" t="str">
        <f t="shared" si="871"/>
        <v/>
      </c>
      <c r="BE855" t="str">
        <f t="shared" si="872"/>
        <v/>
      </c>
      <c r="BF855" t="str">
        <f t="shared" si="873"/>
        <v/>
      </c>
      <c r="BG855" t="str">
        <f t="shared" si="874"/>
        <v/>
      </c>
      <c r="BH855" t="str">
        <f t="shared" si="875"/>
        <v/>
      </c>
      <c r="BI855" t="str">
        <f t="shared" si="876"/>
        <v/>
      </c>
      <c r="BJ855" t="str">
        <f t="shared" si="877"/>
        <v/>
      </c>
      <c r="BM855" t="str">
        <f t="shared" si="878"/>
        <v/>
      </c>
      <c r="BN855" t="str">
        <f t="shared" si="879"/>
        <v/>
      </c>
      <c r="BO855" t="str">
        <f t="shared" si="880"/>
        <v/>
      </c>
      <c r="BP855" t="str">
        <f t="shared" si="881"/>
        <v/>
      </c>
      <c r="BQ855" t="str">
        <f t="shared" si="882"/>
        <v/>
      </c>
      <c r="BR855" t="str">
        <f t="shared" si="883"/>
        <v/>
      </c>
      <c r="BS855" t="str">
        <f t="shared" si="884"/>
        <v/>
      </c>
      <c r="BT855" t="str">
        <f t="shared" si="885"/>
        <v/>
      </c>
      <c r="BU855" t="str">
        <f t="shared" si="886"/>
        <v/>
      </c>
      <c r="BV855" t="str">
        <f t="shared" si="887"/>
        <v/>
      </c>
      <c r="BW855" t="str">
        <f t="shared" si="888"/>
        <v/>
      </c>
      <c r="BX855" t="str">
        <f t="shared" si="889"/>
        <v/>
      </c>
      <c r="BY855" t="str">
        <f t="shared" si="890"/>
        <v/>
      </c>
      <c r="BZ855" t="str">
        <f t="shared" si="891"/>
        <v/>
      </c>
      <c r="CA855" t="str">
        <f t="shared" si="892"/>
        <v/>
      </c>
      <c r="CB855" t="str">
        <f t="shared" si="893"/>
        <v/>
      </c>
      <c r="CC855" t="str">
        <f t="shared" si="894"/>
        <v/>
      </c>
      <c r="CD855" t="str">
        <f t="shared" si="895"/>
        <v/>
      </c>
      <c r="CF855"/>
      <c r="CG855" s="36" t="str">
        <f t="shared" si="855"/>
        <v/>
      </c>
      <c r="CH855" s="36" t="str">
        <f t="shared" si="856"/>
        <v/>
      </c>
      <c r="CI855" s="36" t="str">
        <f t="shared" si="857"/>
        <v/>
      </c>
      <c r="CJ855" s="36" t="str">
        <f t="shared" si="858"/>
        <v/>
      </c>
      <c r="CK855" s="36" t="str">
        <f t="shared" si="859"/>
        <v/>
      </c>
    </row>
    <row r="856" spans="1:89">
      <c r="A856">
        <f t="shared" si="896"/>
        <v>847</v>
      </c>
      <c r="B856" s="1" t="str">
        <f t="shared" si="897"/>
        <v>Mi</v>
      </c>
      <c r="C856" s="2" t="str">
        <f t="shared" si="898"/>
        <v>12</v>
      </c>
      <c r="D856" s="50">
        <v>42095.5</v>
      </c>
      <c r="E856" s="51"/>
      <c r="F856" s="52"/>
      <c r="G856" s="52"/>
      <c r="H856" s="13" t="str">
        <f t="shared" ref="H856:H919" si="903">IF(ISNUMBER(G856),IF(G856&gt;F856,G856-F856,F856-G856),"")</f>
        <v/>
      </c>
      <c r="I856" s="13" t="str">
        <f t="shared" si="899"/>
        <v/>
      </c>
      <c r="J856" s="13" t="str">
        <f t="shared" ref="J856:J919" si="904">IF(ISNUMBER(F856),IF(E856="L",F856-I856,F856+I856),"")</f>
        <v/>
      </c>
      <c r="K856" s="3" t="str">
        <f t="shared" ref="K856:K919" si="905">IF(ISNUMBER(I856),IF(F856="L",I856-J856,I856+J856),"")</f>
        <v/>
      </c>
      <c r="L856" s="4" t="str">
        <f t="shared" ref="L856:L919" si="906">IF(ISNUMBER(I856),IF(OR(SUM(I856+J856=K856),SUM(I856-J856=K856)),"",IF(F856="S",K856-I856,IF(F856="L",I856-K856,))),"")</f>
        <v/>
      </c>
      <c r="M856" s="52"/>
      <c r="N856" s="52"/>
      <c r="O856" s="13" t="str">
        <f t="shared" ref="O856:O919" si="907">IF(ISNUMBER(N856),IF(N856&gt;F856,N856-F856,F856-N856),"")</f>
        <v/>
      </c>
      <c r="P856" s="4" t="str">
        <f t="shared" ref="P856:P919" si="908">IF(E856="S",T856-F856,IF(E856="L",F856-T856,""))</f>
        <v/>
      </c>
      <c r="Q856" s="4" t="str">
        <f t="shared" ref="Q856:Q919" si="909">IF(F856="S",U856-I856,IF(F856="L",I856-U856,""))</f>
        <v/>
      </c>
      <c r="S856" s="5"/>
      <c r="T856" s="52"/>
      <c r="U856" s="52"/>
      <c r="V856" s="52"/>
      <c r="W856" s="52"/>
      <c r="X856" s="52"/>
      <c r="Y856" s="52"/>
      <c r="Z856" s="13" t="str">
        <f t="shared" si="902"/>
        <v/>
      </c>
      <c r="AA856" s="53" t="str">
        <f t="shared" si="853"/>
        <v/>
      </c>
      <c r="AB856" s="13" t="str">
        <f t="shared" si="848"/>
        <v/>
      </c>
      <c r="AC856" s="13" t="str">
        <f t="shared" si="850"/>
        <v/>
      </c>
      <c r="AD856" s="13" t="b">
        <f t="shared" si="851"/>
        <v>0</v>
      </c>
      <c r="AE856" t="e">
        <f t="shared" si="849"/>
        <v>#VALUE!</v>
      </c>
      <c r="AF856" t="str">
        <f t="shared" si="900"/>
        <v/>
      </c>
      <c r="AG856" t="b">
        <f t="shared" si="852"/>
        <v>0</v>
      </c>
      <c r="AI856" s="41">
        <f>SUM($AG$11:AG856)</f>
        <v>-160</v>
      </c>
      <c r="AJ856" s="36">
        <f>SUM($AA$10:AA856)</f>
        <v>692.6</v>
      </c>
      <c r="AK856" s="42">
        <f>SUM($AL$11:AL856)</f>
        <v>390</v>
      </c>
      <c r="AL856" t="b">
        <f t="shared" ref="AL856:AL919" si="910">IF(ISNUMBER(AA856),IF(P856&gt;I856,$AD$6,IF(AND(P856&lt;I856,O856&gt;H856),H856,IF(AA855="","",""))))</f>
        <v>0</v>
      </c>
      <c r="AN856">
        <f>SUM(AS$11:BJ856)</f>
        <v>1064</v>
      </c>
      <c r="AO856">
        <f>SUM(BM$11:CD856)</f>
        <v>560</v>
      </c>
      <c r="AP856">
        <f t="shared" si="901"/>
        <v>692.6</v>
      </c>
      <c r="AR856" t="str">
        <f t="shared" si="854"/>
        <v/>
      </c>
      <c r="AS856" t="str">
        <f t="shared" si="860"/>
        <v/>
      </c>
      <c r="AT856" t="str">
        <f t="shared" si="861"/>
        <v/>
      </c>
      <c r="AU856" t="str">
        <f t="shared" si="862"/>
        <v/>
      </c>
      <c r="AV856" t="str">
        <f t="shared" si="863"/>
        <v/>
      </c>
      <c r="AW856" t="str">
        <f t="shared" si="864"/>
        <v/>
      </c>
      <c r="AX856" t="str">
        <f t="shared" si="865"/>
        <v/>
      </c>
      <c r="AY856" t="str">
        <f t="shared" si="866"/>
        <v/>
      </c>
      <c r="AZ856" t="str">
        <f t="shared" si="867"/>
        <v/>
      </c>
      <c r="BA856" t="str">
        <f t="shared" si="868"/>
        <v/>
      </c>
      <c r="BB856" t="str">
        <f t="shared" si="869"/>
        <v/>
      </c>
      <c r="BC856" t="str">
        <f t="shared" si="870"/>
        <v/>
      </c>
      <c r="BD856" t="str">
        <f t="shared" si="871"/>
        <v/>
      </c>
      <c r="BE856" t="str">
        <f t="shared" si="872"/>
        <v/>
      </c>
      <c r="BF856" t="str">
        <f t="shared" si="873"/>
        <v/>
      </c>
      <c r="BG856" t="str">
        <f t="shared" si="874"/>
        <v/>
      </c>
      <c r="BH856" t="str">
        <f t="shared" si="875"/>
        <v/>
      </c>
      <c r="BI856" t="str">
        <f t="shared" si="876"/>
        <v/>
      </c>
      <c r="BJ856" t="str">
        <f t="shared" si="877"/>
        <v/>
      </c>
      <c r="BM856" t="str">
        <f t="shared" si="878"/>
        <v/>
      </c>
      <c r="BN856" t="str">
        <f t="shared" si="879"/>
        <v/>
      </c>
      <c r="BO856" t="str">
        <f t="shared" si="880"/>
        <v/>
      </c>
      <c r="BP856" t="str">
        <f t="shared" si="881"/>
        <v/>
      </c>
      <c r="BQ856" t="str">
        <f t="shared" si="882"/>
        <v/>
      </c>
      <c r="BR856" t="str">
        <f t="shared" si="883"/>
        <v/>
      </c>
      <c r="BS856" t="str">
        <f t="shared" si="884"/>
        <v/>
      </c>
      <c r="BT856" t="str">
        <f t="shared" si="885"/>
        <v/>
      </c>
      <c r="BU856" t="str">
        <f t="shared" si="886"/>
        <v/>
      </c>
      <c r="BV856" t="str">
        <f t="shared" si="887"/>
        <v/>
      </c>
      <c r="BW856" t="str">
        <f t="shared" si="888"/>
        <v/>
      </c>
      <c r="BX856" t="str">
        <f t="shared" si="889"/>
        <v/>
      </c>
      <c r="BY856" t="str">
        <f t="shared" si="890"/>
        <v/>
      </c>
      <c r="BZ856" t="str">
        <f t="shared" si="891"/>
        <v/>
      </c>
      <c r="CA856" t="str">
        <f t="shared" si="892"/>
        <v/>
      </c>
      <c r="CB856" t="str">
        <f t="shared" si="893"/>
        <v/>
      </c>
      <c r="CC856" t="str">
        <f t="shared" si="894"/>
        <v/>
      </c>
      <c r="CD856" t="str">
        <f t="shared" si="895"/>
        <v/>
      </c>
      <c r="CF856"/>
      <c r="CG856" s="36" t="str">
        <f t="shared" si="855"/>
        <v/>
      </c>
      <c r="CH856" s="36" t="str">
        <f t="shared" si="856"/>
        <v/>
      </c>
      <c r="CI856" s="36" t="str">
        <f t="shared" si="857"/>
        <v/>
      </c>
      <c r="CJ856" s="36" t="str">
        <f t="shared" si="858"/>
        <v/>
      </c>
      <c r="CK856" s="36" t="str">
        <f t="shared" si="859"/>
        <v/>
      </c>
    </row>
    <row r="857" spans="1:89">
      <c r="A857">
        <f t="shared" si="896"/>
        <v>848</v>
      </c>
      <c r="B857" s="1" t="str">
        <f t="shared" si="897"/>
        <v>Mi</v>
      </c>
      <c r="C857" s="2" t="str">
        <f t="shared" si="898"/>
        <v>12</v>
      </c>
      <c r="D857" s="50">
        <v>42095.5</v>
      </c>
      <c r="E857" s="51"/>
      <c r="F857" s="52"/>
      <c r="G857" s="52"/>
      <c r="H857" s="13" t="str">
        <f t="shared" si="903"/>
        <v/>
      </c>
      <c r="I857" s="13" t="str">
        <f t="shared" si="899"/>
        <v/>
      </c>
      <c r="J857" s="13" t="str">
        <f t="shared" si="904"/>
        <v/>
      </c>
      <c r="K857" s="3" t="str">
        <f t="shared" si="905"/>
        <v/>
      </c>
      <c r="L857" s="4" t="str">
        <f t="shared" si="906"/>
        <v/>
      </c>
      <c r="M857" s="52"/>
      <c r="N857" s="52"/>
      <c r="O857" s="13" t="str">
        <f t="shared" si="907"/>
        <v/>
      </c>
      <c r="P857" s="4" t="str">
        <f t="shared" si="908"/>
        <v/>
      </c>
      <c r="Q857" s="4" t="str">
        <f t="shared" si="909"/>
        <v/>
      </c>
      <c r="S857" s="5"/>
      <c r="T857" s="52"/>
      <c r="U857" s="52"/>
      <c r="V857" s="52"/>
      <c r="W857" s="52"/>
      <c r="X857" s="52"/>
      <c r="Y857" s="52"/>
      <c r="Z857" s="13" t="str">
        <f t="shared" si="902"/>
        <v/>
      </c>
      <c r="AA857" s="53" t="str">
        <f t="shared" si="853"/>
        <v/>
      </c>
      <c r="AB857" s="13" t="str">
        <f t="shared" si="848"/>
        <v/>
      </c>
      <c r="AC857" s="13" t="str">
        <f t="shared" si="850"/>
        <v/>
      </c>
      <c r="AD857" s="13" t="b">
        <f t="shared" si="851"/>
        <v>0</v>
      </c>
      <c r="AE857" t="e">
        <f t="shared" si="849"/>
        <v>#VALUE!</v>
      </c>
      <c r="AF857" t="str">
        <f t="shared" si="900"/>
        <v/>
      </c>
      <c r="AG857" t="b">
        <f t="shared" si="852"/>
        <v>0</v>
      </c>
      <c r="AI857" s="41">
        <f>SUM($AG$11:AG857)</f>
        <v>-160</v>
      </c>
      <c r="AJ857" s="36">
        <f>SUM($AA$10:AA857)</f>
        <v>692.6</v>
      </c>
      <c r="AK857" s="42">
        <f>SUM($AL$11:AL857)</f>
        <v>390</v>
      </c>
      <c r="AL857" t="b">
        <f t="shared" si="910"/>
        <v>0</v>
      </c>
      <c r="AN857">
        <f>SUM(AS$11:BJ857)</f>
        <v>1064</v>
      </c>
      <c r="AO857">
        <f>SUM(BM$11:CD857)</f>
        <v>560</v>
      </c>
      <c r="AP857">
        <f t="shared" si="901"/>
        <v>692.6</v>
      </c>
      <c r="AR857" t="str">
        <f t="shared" si="854"/>
        <v/>
      </c>
      <c r="AS857" t="str">
        <f t="shared" si="860"/>
        <v/>
      </c>
      <c r="AT857" t="str">
        <f t="shared" si="861"/>
        <v/>
      </c>
      <c r="AU857" t="str">
        <f t="shared" si="862"/>
        <v/>
      </c>
      <c r="AV857" t="str">
        <f t="shared" si="863"/>
        <v/>
      </c>
      <c r="AW857" t="str">
        <f t="shared" si="864"/>
        <v/>
      </c>
      <c r="AX857" t="str">
        <f t="shared" si="865"/>
        <v/>
      </c>
      <c r="AY857" t="str">
        <f t="shared" si="866"/>
        <v/>
      </c>
      <c r="AZ857" t="str">
        <f t="shared" si="867"/>
        <v/>
      </c>
      <c r="BA857" t="str">
        <f t="shared" si="868"/>
        <v/>
      </c>
      <c r="BB857" t="str">
        <f t="shared" si="869"/>
        <v/>
      </c>
      <c r="BC857" t="str">
        <f t="shared" si="870"/>
        <v/>
      </c>
      <c r="BD857" t="str">
        <f t="shared" si="871"/>
        <v/>
      </c>
      <c r="BE857" t="str">
        <f t="shared" si="872"/>
        <v/>
      </c>
      <c r="BF857" t="str">
        <f t="shared" si="873"/>
        <v/>
      </c>
      <c r="BG857" t="str">
        <f t="shared" si="874"/>
        <v/>
      </c>
      <c r="BH857" t="str">
        <f t="shared" si="875"/>
        <v/>
      </c>
      <c r="BI857" t="str">
        <f t="shared" si="876"/>
        <v/>
      </c>
      <c r="BJ857" t="str">
        <f t="shared" si="877"/>
        <v/>
      </c>
      <c r="BM857" t="str">
        <f t="shared" si="878"/>
        <v/>
      </c>
      <c r="BN857" t="str">
        <f t="shared" si="879"/>
        <v/>
      </c>
      <c r="BO857" t="str">
        <f t="shared" si="880"/>
        <v/>
      </c>
      <c r="BP857" t="str">
        <f t="shared" si="881"/>
        <v/>
      </c>
      <c r="BQ857" t="str">
        <f t="shared" si="882"/>
        <v/>
      </c>
      <c r="BR857" t="str">
        <f t="shared" si="883"/>
        <v/>
      </c>
      <c r="BS857" t="str">
        <f t="shared" si="884"/>
        <v/>
      </c>
      <c r="BT857" t="str">
        <f t="shared" si="885"/>
        <v/>
      </c>
      <c r="BU857" t="str">
        <f t="shared" si="886"/>
        <v/>
      </c>
      <c r="BV857" t="str">
        <f t="shared" si="887"/>
        <v/>
      </c>
      <c r="BW857" t="str">
        <f t="shared" si="888"/>
        <v/>
      </c>
      <c r="BX857" t="str">
        <f t="shared" si="889"/>
        <v/>
      </c>
      <c r="BY857" t="str">
        <f t="shared" si="890"/>
        <v/>
      </c>
      <c r="BZ857" t="str">
        <f t="shared" si="891"/>
        <v/>
      </c>
      <c r="CA857" t="str">
        <f t="shared" si="892"/>
        <v/>
      </c>
      <c r="CB857" t="str">
        <f t="shared" si="893"/>
        <v/>
      </c>
      <c r="CC857" t="str">
        <f t="shared" si="894"/>
        <v/>
      </c>
      <c r="CD857" t="str">
        <f t="shared" si="895"/>
        <v/>
      </c>
      <c r="CF857"/>
      <c r="CG857" s="36" t="str">
        <f t="shared" si="855"/>
        <v/>
      </c>
      <c r="CH857" s="36" t="str">
        <f t="shared" si="856"/>
        <v/>
      </c>
      <c r="CI857" s="36" t="str">
        <f t="shared" si="857"/>
        <v/>
      </c>
      <c r="CJ857" s="36" t="str">
        <f t="shared" si="858"/>
        <v/>
      </c>
      <c r="CK857" s="36" t="str">
        <f t="shared" si="859"/>
        <v/>
      </c>
    </row>
    <row r="858" spans="1:89">
      <c r="A858">
        <f t="shared" si="896"/>
        <v>849</v>
      </c>
      <c r="B858" s="1" t="str">
        <f t="shared" si="897"/>
        <v>Mi</v>
      </c>
      <c r="C858" s="2" t="str">
        <f t="shared" si="898"/>
        <v>12</v>
      </c>
      <c r="D858" s="50">
        <v>42095.5</v>
      </c>
      <c r="E858" s="51"/>
      <c r="F858" s="52"/>
      <c r="G858" s="52"/>
      <c r="H858" s="13" t="str">
        <f t="shared" si="903"/>
        <v/>
      </c>
      <c r="I858" s="13" t="str">
        <f t="shared" si="899"/>
        <v/>
      </c>
      <c r="J858" s="13" t="str">
        <f t="shared" si="904"/>
        <v/>
      </c>
      <c r="K858" s="3" t="str">
        <f t="shared" si="905"/>
        <v/>
      </c>
      <c r="L858" s="4" t="str">
        <f t="shared" si="906"/>
        <v/>
      </c>
      <c r="M858" s="52"/>
      <c r="N858" s="52"/>
      <c r="O858" s="13" t="str">
        <f t="shared" si="907"/>
        <v/>
      </c>
      <c r="P858" s="4" t="str">
        <f t="shared" si="908"/>
        <v/>
      </c>
      <c r="Q858" s="4" t="str">
        <f t="shared" si="909"/>
        <v/>
      </c>
      <c r="S858" s="5"/>
      <c r="T858" s="52"/>
      <c r="U858" s="52"/>
      <c r="V858" s="52"/>
      <c r="W858" s="52"/>
      <c r="X858" s="52"/>
      <c r="Y858" s="52"/>
      <c r="Z858" s="13" t="str">
        <f t="shared" si="902"/>
        <v/>
      </c>
      <c r="AA858" s="53" t="str">
        <f t="shared" si="853"/>
        <v/>
      </c>
      <c r="AB858" s="13" t="str">
        <f t="shared" ref="AB858:AB921" si="911">IF(P858&gt;I858,AC858,AA858)</f>
        <v/>
      </c>
      <c r="AC858" s="13" t="str">
        <f t="shared" si="850"/>
        <v/>
      </c>
      <c r="AD858" s="13" t="b">
        <f t="shared" si="851"/>
        <v>0</v>
      </c>
      <c r="AE858" t="e">
        <f t="shared" ref="AE858:AE921" si="912">IF(AND(P858&gt;I858,Z858&lt;0.001),I858+Z858,IF(AND(P858&gt;I858,Z858&gt;-0.001),I858,-H858+Z858))</f>
        <v>#VALUE!</v>
      </c>
      <c r="AF858" t="str">
        <f t="shared" si="900"/>
        <v/>
      </c>
      <c r="AG858" t="b">
        <f t="shared" si="852"/>
        <v>0</v>
      </c>
      <c r="AI858" s="41">
        <f>SUM($AG$11:AG858)</f>
        <v>-160</v>
      </c>
      <c r="AJ858" s="36">
        <f>SUM($AA$10:AA858)</f>
        <v>692.6</v>
      </c>
      <c r="AK858" s="42">
        <f>SUM($AL$11:AL858)</f>
        <v>390</v>
      </c>
      <c r="AL858" t="b">
        <f t="shared" si="910"/>
        <v>0</v>
      </c>
      <c r="AN858">
        <f>SUM(AS$11:BJ858)</f>
        <v>1064</v>
      </c>
      <c r="AO858">
        <f>SUM(BM$11:CD858)</f>
        <v>560</v>
      </c>
      <c r="AP858">
        <f t="shared" si="901"/>
        <v>692.6</v>
      </c>
      <c r="AR858" t="str">
        <f t="shared" si="854"/>
        <v/>
      </c>
      <c r="AS858" t="str">
        <f t="shared" si="860"/>
        <v/>
      </c>
      <c r="AT858" t="str">
        <f t="shared" si="861"/>
        <v/>
      </c>
      <c r="AU858" t="str">
        <f t="shared" si="862"/>
        <v/>
      </c>
      <c r="AV858" t="str">
        <f t="shared" si="863"/>
        <v/>
      </c>
      <c r="AW858" t="str">
        <f t="shared" si="864"/>
        <v/>
      </c>
      <c r="AX858" t="str">
        <f t="shared" si="865"/>
        <v/>
      </c>
      <c r="AY858" t="str">
        <f t="shared" si="866"/>
        <v/>
      </c>
      <c r="AZ858" t="str">
        <f t="shared" si="867"/>
        <v/>
      </c>
      <c r="BA858" t="str">
        <f t="shared" si="868"/>
        <v/>
      </c>
      <c r="BB858" t="str">
        <f t="shared" si="869"/>
        <v/>
      </c>
      <c r="BC858" t="str">
        <f t="shared" si="870"/>
        <v/>
      </c>
      <c r="BD858" t="str">
        <f t="shared" si="871"/>
        <v/>
      </c>
      <c r="BE858" t="str">
        <f t="shared" si="872"/>
        <v/>
      </c>
      <c r="BF858" t="str">
        <f t="shared" si="873"/>
        <v/>
      </c>
      <c r="BG858" t="str">
        <f t="shared" si="874"/>
        <v/>
      </c>
      <c r="BH858" t="str">
        <f t="shared" si="875"/>
        <v/>
      </c>
      <c r="BI858" t="str">
        <f t="shared" si="876"/>
        <v/>
      </c>
      <c r="BJ858" t="str">
        <f t="shared" si="877"/>
        <v/>
      </c>
      <c r="BM858" t="str">
        <f t="shared" si="878"/>
        <v/>
      </c>
      <c r="BN858" t="str">
        <f t="shared" si="879"/>
        <v/>
      </c>
      <c r="BO858" t="str">
        <f t="shared" si="880"/>
        <v/>
      </c>
      <c r="BP858" t="str">
        <f t="shared" si="881"/>
        <v/>
      </c>
      <c r="BQ858" t="str">
        <f t="shared" si="882"/>
        <v/>
      </c>
      <c r="BR858" t="str">
        <f t="shared" si="883"/>
        <v/>
      </c>
      <c r="BS858" t="str">
        <f t="shared" si="884"/>
        <v/>
      </c>
      <c r="BT858" t="str">
        <f t="shared" si="885"/>
        <v/>
      </c>
      <c r="BU858" t="str">
        <f t="shared" si="886"/>
        <v/>
      </c>
      <c r="BV858" t="str">
        <f t="shared" si="887"/>
        <v/>
      </c>
      <c r="BW858" t="str">
        <f t="shared" si="888"/>
        <v/>
      </c>
      <c r="BX858" t="str">
        <f t="shared" si="889"/>
        <v/>
      </c>
      <c r="BY858" t="str">
        <f t="shared" si="890"/>
        <v/>
      </c>
      <c r="BZ858" t="str">
        <f t="shared" si="891"/>
        <v/>
      </c>
      <c r="CA858" t="str">
        <f t="shared" si="892"/>
        <v/>
      </c>
      <c r="CB858" t="str">
        <f t="shared" si="893"/>
        <v/>
      </c>
      <c r="CC858" t="str">
        <f t="shared" si="894"/>
        <v/>
      </c>
      <c r="CD858" t="str">
        <f t="shared" si="895"/>
        <v/>
      </c>
      <c r="CF858"/>
      <c r="CG858" s="36" t="str">
        <f t="shared" si="855"/>
        <v/>
      </c>
      <c r="CH858" s="36" t="str">
        <f t="shared" si="856"/>
        <v/>
      </c>
      <c r="CI858" s="36" t="str">
        <f t="shared" si="857"/>
        <v/>
      </c>
      <c r="CJ858" s="36" t="str">
        <f t="shared" si="858"/>
        <v/>
      </c>
      <c r="CK858" s="36" t="str">
        <f t="shared" si="859"/>
        <v/>
      </c>
    </row>
    <row r="859" spans="1:89">
      <c r="A859">
        <f t="shared" si="896"/>
        <v>850</v>
      </c>
      <c r="B859" s="1" t="str">
        <f t="shared" si="897"/>
        <v>Mi</v>
      </c>
      <c r="C859" s="2" t="str">
        <f t="shared" si="898"/>
        <v>12</v>
      </c>
      <c r="D859" s="50">
        <v>42095.5</v>
      </c>
      <c r="E859" s="51"/>
      <c r="F859" s="52"/>
      <c r="G859" s="52"/>
      <c r="H859" s="13" t="str">
        <f t="shared" si="903"/>
        <v/>
      </c>
      <c r="I859" s="13" t="str">
        <f t="shared" si="899"/>
        <v/>
      </c>
      <c r="J859" s="13" t="str">
        <f t="shared" si="904"/>
        <v/>
      </c>
      <c r="K859" s="3" t="str">
        <f t="shared" si="905"/>
        <v/>
      </c>
      <c r="L859" s="4" t="str">
        <f t="shared" si="906"/>
        <v/>
      </c>
      <c r="M859" s="52"/>
      <c r="N859" s="52"/>
      <c r="O859" s="13" t="str">
        <f t="shared" si="907"/>
        <v/>
      </c>
      <c r="P859" s="4" t="str">
        <f t="shared" si="908"/>
        <v/>
      </c>
      <c r="Q859" s="4" t="str">
        <f t="shared" si="909"/>
        <v/>
      </c>
      <c r="S859" s="5"/>
      <c r="T859" s="52"/>
      <c r="U859" s="52"/>
      <c r="V859" s="52"/>
      <c r="W859" s="52"/>
      <c r="X859" s="52"/>
      <c r="Y859" s="52"/>
      <c r="Z859" s="13" t="str">
        <f t="shared" si="902"/>
        <v/>
      </c>
      <c r="AA859" s="53" t="str">
        <f t="shared" si="853"/>
        <v/>
      </c>
      <c r="AB859" s="13" t="str">
        <f t="shared" si="911"/>
        <v/>
      </c>
      <c r="AC859" s="13" t="str">
        <f t="shared" si="850"/>
        <v/>
      </c>
      <c r="AD859" s="13" t="b">
        <f t="shared" si="851"/>
        <v>0</v>
      </c>
      <c r="AE859" t="e">
        <f t="shared" si="912"/>
        <v>#VALUE!</v>
      </c>
      <c r="AF859" t="str">
        <f t="shared" si="900"/>
        <v/>
      </c>
      <c r="AG859" t="b">
        <f t="shared" si="852"/>
        <v>0</v>
      </c>
      <c r="AI859" s="41">
        <f>SUM($AG$11:AG859)</f>
        <v>-160</v>
      </c>
      <c r="AJ859" s="36">
        <f>SUM($AA$10:AA859)</f>
        <v>692.6</v>
      </c>
      <c r="AK859" s="42">
        <f>SUM($AL$11:AL859)</f>
        <v>390</v>
      </c>
      <c r="AL859" t="b">
        <f t="shared" si="910"/>
        <v>0</v>
      </c>
      <c r="AN859">
        <f>SUM(AS$11:BJ859)</f>
        <v>1064</v>
      </c>
      <c r="AO859">
        <f>SUM(BM$11:CD859)</f>
        <v>560</v>
      </c>
      <c r="AP859">
        <f t="shared" si="901"/>
        <v>692.6</v>
      </c>
      <c r="AR859" t="str">
        <f t="shared" si="854"/>
        <v/>
      </c>
      <c r="AS859" t="str">
        <f t="shared" si="860"/>
        <v/>
      </c>
      <c r="AT859" t="str">
        <f t="shared" si="861"/>
        <v/>
      </c>
      <c r="AU859" t="str">
        <f t="shared" si="862"/>
        <v/>
      </c>
      <c r="AV859" t="str">
        <f t="shared" si="863"/>
        <v/>
      </c>
      <c r="AW859" t="str">
        <f t="shared" si="864"/>
        <v/>
      </c>
      <c r="AX859" t="str">
        <f t="shared" si="865"/>
        <v/>
      </c>
      <c r="AY859" t="str">
        <f t="shared" si="866"/>
        <v/>
      </c>
      <c r="AZ859" t="str">
        <f t="shared" si="867"/>
        <v/>
      </c>
      <c r="BA859" t="str">
        <f t="shared" si="868"/>
        <v/>
      </c>
      <c r="BB859" t="str">
        <f t="shared" si="869"/>
        <v/>
      </c>
      <c r="BC859" t="str">
        <f t="shared" si="870"/>
        <v/>
      </c>
      <c r="BD859" t="str">
        <f t="shared" si="871"/>
        <v/>
      </c>
      <c r="BE859" t="str">
        <f t="shared" si="872"/>
        <v/>
      </c>
      <c r="BF859" t="str">
        <f t="shared" si="873"/>
        <v/>
      </c>
      <c r="BG859" t="str">
        <f t="shared" si="874"/>
        <v/>
      </c>
      <c r="BH859" t="str">
        <f t="shared" si="875"/>
        <v/>
      </c>
      <c r="BI859" t="str">
        <f t="shared" si="876"/>
        <v/>
      </c>
      <c r="BJ859" t="str">
        <f t="shared" si="877"/>
        <v/>
      </c>
      <c r="BM859" t="str">
        <f t="shared" si="878"/>
        <v/>
      </c>
      <c r="BN859" t="str">
        <f t="shared" si="879"/>
        <v/>
      </c>
      <c r="BO859" t="str">
        <f t="shared" si="880"/>
        <v/>
      </c>
      <c r="BP859" t="str">
        <f t="shared" si="881"/>
        <v/>
      </c>
      <c r="BQ859" t="str">
        <f t="shared" si="882"/>
        <v/>
      </c>
      <c r="BR859" t="str">
        <f t="shared" si="883"/>
        <v/>
      </c>
      <c r="BS859" t="str">
        <f t="shared" si="884"/>
        <v/>
      </c>
      <c r="BT859" t="str">
        <f t="shared" si="885"/>
        <v/>
      </c>
      <c r="BU859" t="str">
        <f t="shared" si="886"/>
        <v/>
      </c>
      <c r="BV859" t="str">
        <f t="shared" si="887"/>
        <v/>
      </c>
      <c r="BW859" t="str">
        <f t="shared" si="888"/>
        <v/>
      </c>
      <c r="BX859" t="str">
        <f t="shared" si="889"/>
        <v/>
      </c>
      <c r="BY859" t="str">
        <f t="shared" si="890"/>
        <v/>
      </c>
      <c r="BZ859" t="str">
        <f t="shared" si="891"/>
        <v/>
      </c>
      <c r="CA859" t="str">
        <f t="shared" si="892"/>
        <v/>
      </c>
      <c r="CB859" t="str">
        <f t="shared" si="893"/>
        <v/>
      </c>
      <c r="CC859" t="str">
        <f t="shared" si="894"/>
        <v/>
      </c>
      <c r="CD859" t="str">
        <f t="shared" si="895"/>
        <v/>
      </c>
      <c r="CF859"/>
      <c r="CG859" s="36" t="str">
        <f t="shared" si="855"/>
        <v/>
      </c>
      <c r="CH859" s="36" t="str">
        <f t="shared" si="856"/>
        <v/>
      </c>
      <c r="CI859" s="36" t="str">
        <f t="shared" si="857"/>
        <v/>
      </c>
      <c r="CJ859" s="36" t="str">
        <f t="shared" si="858"/>
        <v/>
      </c>
      <c r="CK859" s="36" t="str">
        <f t="shared" si="859"/>
        <v/>
      </c>
    </row>
    <row r="860" spans="1:89">
      <c r="A860">
        <f t="shared" si="896"/>
        <v>851</v>
      </c>
      <c r="B860" s="1" t="str">
        <f t="shared" si="897"/>
        <v>Mi</v>
      </c>
      <c r="C860" s="2" t="str">
        <f t="shared" si="898"/>
        <v>12</v>
      </c>
      <c r="D860" s="50">
        <v>42095.5</v>
      </c>
      <c r="E860" s="51"/>
      <c r="F860" s="52"/>
      <c r="G860" s="52"/>
      <c r="H860" s="13" t="str">
        <f t="shared" si="903"/>
        <v/>
      </c>
      <c r="I860" s="13" t="str">
        <f t="shared" si="899"/>
        <v/>
      </c>
      <c r="J860" s="13" t="str">
        <f t="shared" si="904"/>
        <v/>
      </c>
      <c r="K860" s="3" t="str">
        <f t="shared" si="905"/>
        <v/>
      </c>
      <c r="L860" s="4" t="str">
        <f t="shared" si="906"/>
        <v/>
      </c>
      <c r="M860" s="52"/>
      <c r="N860" s="52"/>
      <c r="O860" s="13" t="str">
        <f t="shared" si="907"/>
        <v/>
      </c>
      <c r="P860" s="4" t="str">
        <f t="shared" si="908"/>
        <v/>
      </c>
      <c r="Q860" s="4" t="str">
        <f t="shared" si="909"/>
        <v/>
      </c>
      <c r="S860" s="5"/>
      <c r="T860" s="52"/>
      <c r="U860" s="52"/>
      <c r="V860" s="52"/>
      <c r="W860" s="52"/>
      <c r="X860" s="52"/>
      <c r="Y860" s="52"/>
      <c r="Z860" s="13" t="str">
        <f t="shared" si="902"/>
        <v/>
      </c>
      <c r="AA860" s="53" t="str">
        <f t="shared" si="853"/>
        <v/>
      </c>
      <c r="AB860" s="13" t="str">
        <f t="shared" si="911"/>
        <v/>
      </c>
      <c r="AC860" s="13" t="str">
        <f t="shared" ref="AC860:AC923" si="913">IF(AND(P860&gt;I860,Z860&lt;0.001),$AD$7-ABS(Z860),IF(AND(P860&gt;I860,Z860&gt;-0.001),$AD$7+Z860,IF(P860&lt;I860,-$AD$7+Z860,"")))</f>
        <v/>
      </c>
      <c r="AD860" s="13" t="b">
        <f t="shared" ref="AD860:AD923" si="914">IF(ISNUMBER(AA860),IF(AND(D860=D853,P860&lt;I860,Z860&lt;0.001),-($AD$7-ABS(AA860)),IF(AND(P860&lt;I860,Z860&lt;0.001),-($AD$7-ABS(AA860)),IF(AND(P860&gt;I860,Z860&lt;0.001),$AD$7+AA860,IF(AND(D853=D860,P860&lt;I860,Z860&gt;0.001),-$AD$7+AA860,IF(AND(P860&lt;I860,Z860&gt;0.01),-$AD$7+AA860,$AD$7+AA860))))))</f>
        <v>0</v>
      </c>
      <c r="AE860" t="e">
        <f t="shared" si="912"/>
        <v>#VALUE!</v>
      </c>
      <c r="AF860" t="str">
        <f t="shared" si="900"/>
        <v/>
      </c>
      <c r="AG860" t="b">
        <f t="shared" si="852"/>
        <v>0</v>
      </c>
      <c r="AI860" s="41">
        <f>SUM($AG$11:AG860)</f>
        <v>-160</v>
      </c>
      <c r="AJ860" s="36">
        <f>SUM($AA$10:AA860)</f>
        <v>692.6</v>
      </c>
      <c r="AK860" s="42">
        <f>SUM($AL$11:AL860)</f>
        <v>390</v>
      </c>
      <c r="AL860" t="b">
        <f t="shared" si="910"/>
        <v>0</v>
      </c>
      <c r="AN860">
        <f>SUM(AS$11:BJ860)</f>
        <v>1064</v>
      </c>
      <c r="AO860">
        <f>SUM(BM$11:CD860)</f>
        <v>560</v>
      </c>
      <c r="AP860">
        <f t="shared" si="901"/>
        <v>692.6</v>
      </c>
      <c r="AR860" t="str">
        <f t="shared" si="854"/>
        <v/>
      </c>
      <c r="AS860" t="str">
        <f t="shared" si="860"/>
        <v/>
      </c>
      <c r="AT860" t="str">
        <f t="shared" si="861"/>
        <v/>
      </c>
      <c r="AU860" t="str">
        <f t="shared" si="862"/>
        <v/>
      </c>
      <c r="AV860" t="str">
        <f t="shared" si="863"/>
        <v/>
      </c>
      <c r="AW860" t="str">
        <f t="shared" si="864"/>
        <v/>
      </c>
      <c r="AX860" t="str">
        <f t="shared" si="865"/>
        <v/>
      </c>
      <c r="AY860" t="str">
        <f t="shared" si="866"/>
        <v/>
      </c>
      <c r="AZ860" t="str">
        <f t="shared" si="867"/>
        <v/>
      </c>
      <c r="BA860" t="str">
        <f t="shared" si="868"/>
        <v/>
      </c>
      <c r="BB860" t="str">
        <f t="shared" si="869"/>
        <v/>
      </c>
      <c r="BC860" t="str">
        <f t="shared" si="870"/>
        <v/>
      </c>
      <c r="BD860" t="str">
        <f t="shared" si="871"/>
        <v/>
      </c>
      <c r="BE860" t="str">
        <f t="shared" si="872"/>
        <v/>
      </c>
      <c r="BF860" t="str">
        <f t="shared" si="873"/>
        <v/>
      </c>
      <c r="BG860" t="str">
        <f t="shared" si="874"/>
        <v/>
      </c>
      <c r="BH860" t="str">
        <f t="shared" si="875"/>
        <v/>
      </c>
      <c r="BI860" t="str">
        <f t="shared" si="876"/>
        <v/>
      </c>
      <c r="BJ860" t="str">
        <f t="shared" si="877"/>
        <v/>
      </c>
      <c r="BM860" t="str">
        <f t="shared" si="878"/>
        <v/>
      </c>
      <c r="BN860" t="str">
        <f t="shared" si="879"/>
        <v/>
      </c>
      <c r="BO860" t="str">
        <f t="shared" si="880"/>
        <v/>
      </c>
      <c r="BP860" t="str">
        <f t="shared" si="881"/>
        <v/>
      </c>
      <c r="BQ860" t="str">
        <f t="shared" si="882"/>
        <v/>
      </c>
      <c r="BR860" t="str">
        <f t="shared" si="883"/>
        <v/>
      </c>
      <c r="BS860" t="str">
        <f t="shared" si="884"/>
        <v/>
      </c>
      <c r="BT860" t="str">
        <f t="shared" si="885"/>
        <v/>
      </c>
      <c r="BU860" t="str">
        <f t="shared" si="886"/>
        <v/>
      </c>
      <c r="BV860" t="str">
        <f t="shared" si="887"/>
        <v/>
      </c>
      <c r="BW860" t="str">
        <f t="shared" si="888"/>
        <v/>
      </c>
      <c r="BX860" t="str">
        <f t="shared" si="889"/>
        <v/>
      </c>
      <c r="BY860" t="str">
        <f t="shared" si="890"/>
        <v/>
      </c>
      <c r="BZ860" t="str">
        <f t="shared" si="891"/>
        <v/>
      </c>
      <c r="CA860" t="str">
        <f t="shared" si="892"/>
        <v/>
      </c>
      <c r="CB860" t="str">
        <f t="shared" si="893"/>
        <v/>
      </c>
      <c r="CC860" t="str">
        <f t="shared" si="894"/>
        <v/>
      </c>
      <c r="CD860" t="str">
        <f t="shared" si="895"/>
        <v/>
      </c>
      <c r="CF860"/>
      <c r="CG860" s="36" t="str">
        <f t="shared" si="855"/>
        <v/>
      </c>
      <c r="CH860" s="36" t="str">
        <f t="shared" si="856"/>
        <v/>
      </c>
      <c r="CI860" s="36" t="str">
        <f t="shared" si="857"/>
        <v/>
      </c>
      <c r="CJ860" s="36" t="str">
        <f t="shared" si="858"/>
        <v/>
      </c>
      <c r="CK860" s="36" t="str">
        <f t="shared" si="859"/>
        <v/>
      </c>
    </row>
    <row r="861" spans="1:89">
      <c r="A861">
        <f t="shared" si="896"/>
        <v>852</v>
      </c>
      <c r="B861" s="1" t="str">
        <f t="shared" si="897"/>
        <v>Mi</v>
      </c>
      <c r="C861" s="2" t="str">
        <f t="shared" si="898"/>
        <v>12</v>
      </c>
      <c r="D861" s="50">
        <v>42095.5</v>
      </c>
      <c r="E861" s="51"/>
      <c r="F861" s="52"/>
      <c r="G861" s="52"/>
      <c r="H861" s="13" t="str">
        <f t="shared" si="903"/>
        <v/>
      </c>
      <c r="I861" s="13" t="str">
        <f t="shared" si="899"/>
        <v/>
      </c>
      <c r="J861" s="13" t="str">
        <f t="shared" si="904"/>
        <v/>
      </c>
      <c r="K861" s="3" t="str">
        <f t="shared" si="905"/>
        <v/>
      </c>
      <c r="L861" s="4" t="str">
        <f t="shared" si="906"/>
        <v/>
      </c>
      <c r="M861" s="52"/>
      <c r="N861" s="52"/>
      <c r="O861" s="13" t="str">
        <f t="shared" si="907"/>
        <v/>
      </c>
      <c r="P861" s="4" t="str">
        <f t="shared" si="908"/>
        <v/>
      </c>
      <c r="Q861" s="4" t="str">
        <f t="shared" si="909"/>
        <v/>
      </c>
      <c r="S861" s="5"/>
      <c r="T861" s="52"/>
      <c r="U861" s="52"/>
      <c r="V861" s="52"/>
      <c r="W861" s="52"/>
      <c r="X861" s="52"/>
      <c r="Y861" s="52"/>
      <c r="Z861" s="13" t="str">
        <f t="shared" si="902"/>
        <v/>
      </c>
      <c r="AA861" s="53" t="str">
        <f t="shared" si="853"/>
        <v/>
      </c>
      <c r="AB861" s="13" t="str">
        <f t="shared" si="911"/>
        <v/>
      </c>
      <c r="AC861" s="13" t="str">
        <f t="shared" si="913"/>
        <v/>
      </c>
      <c r="AD861" s="13" t="b">
        <f t="shared" si="914"/>
        <v>0</v>
      </c>
      <c r="AE861" t="e">
        <f t="shared" si="912"/>
        <v>#VALUE!</v>
      </c>
      <c r="AF861" t="str">
        <f t="shared" si="900"/>
        <v/>
      </c>
      <c r="AG861" t="b">
        <f t="shared" si="852"/>
        <v>0</v>
      </c>
      <c r="AI861" s="41">
        <f>SUM($AG$11:AG861)</f>
        <v>-160</v>
      </c>
      <c r="AJ861" s="36">
        <f>SUM($AA$10:AA861)</f>
        <v>692.6</v>
      </c>
      <c r="AK861" s="42">
        <f>SUM($AL$11:AL861)</f>
        <v>390</v>
      </c>
      <c r="AL861" t="b">
        <f t="shared" si="910"/>
        <v>0</v>
      </c>
      <c r="AN861">
        <f>SUM(AS$11:BJ861)</f>
        <v>1064</v>
      </c>
      <c r="AO861">
        <f>SUM(BM$11:CD861)</f>
        <v>560</v>
      </c>
      <c r="AP861">
        <f t="shared" si="901"/>
        <v>692.6</v>
      </c>
      <c r="AR861" t="str">
        <f t="shared" si="854"/>
        <v/>
      </c>
      <c r="AS861" t="str">
        <f t="shared" si="860"/>
        <v/>
      </c>
      <c r="AT861" t="str">
        <f t="shared" si="861"/>
        <v/>
      </c>
      <c r="AU861" t="str">
        <f t="shared" si="862"/>
        <v/>
      </c>
      <c r="AV861" t="str">
        <f t="shared" si="863"/>
        <v/>
      </c>
      <c r="AW861" t="str">
        <f t="shared" si="864"/>
        <v/>
      </c>
      <c r="AX861" t="str">
        <f t="shared" si="865"/>
        <v/>
      </c>
      <c r="AY861" t="str">
        <f t="shared" si="866"/>
        <v/>
      </c>
      <c r="AZ861" t="str">
        <f t="shared" si="867"/>
        <v/>
      </c>
      <c r="BA861" t="str">
        <f t="shared" si="868"/>
        <v/>
      </c>
      <c r="BB861" t="str">
        <f t="shared" si="869"/>
        <v/>
      </c>
      <c r="BC861" t="str">
        <f t="shared" si="870"/>
        <v/>
      </c>
      <c r="BD861" t="str">
        <f t="shared" si="871"/>
        <v/>
      </c>
      <c r="BE861" t="str">
        <f t="shared" si="872"/>
        <v/>
      </c>
      <c r="BF861" t="str">
        <f t="shared" si="873"/>
        <v/>
      </c>
      <c r="BG861" t="str">
        <f t="shared" si="874"/>
        <v/>
      </c>
      <c r="BH861" t="str">
        <f t="shared" si="875"/>
        <v/>
      </c>
      <c r="BI861" t="str">
        <f t="shared" si="876"/>
        <v/>
      </c>
      <c r="BJ861" t="str">
        <f t="shared" si="877"/>
        <v/>
      </c>
      <c r="BM861" t="str">
        <f t="shared" si="878"/>
        <v/>
      </c>
      <c r="BN861" t="str">
        <f t="shared" si="879"/>
        <v/>
      </c>
      <c r="BO861" t="str">
        <f t="shared" si="880"/>
        <v/>
      </c>
      <c r="BP861" t="str">
        <f t="shared" si="881"/>
        <v/>
      </c>
      <c r="BQ861" t="str">
        <f t="shared" si="882"/>
        <v/>
      </c>
      <c r="BR861" t="str">
        <f t="shared" si="883"/>
        <v/>
      </c>
      <c r="BS861" t="str">
        <f t="shared" si="884"/>
        <v/>
      </c>
      <c r="BT861" t="str">
        <f t="shared" si="885"/>
        <v/>
      </c>
      <c r="BU861" t="str">
        <f t="shared" si="886"/>
        <v/>
      </c>
      <c r="BV861" t="str">
        <f t="shared" si="887"/>
        <v/>
      </c>
      <c r="BW861" t="str">
        <f t="shared" si="888"/>
        <v/>
      </c>
      <c r="BX861" t="str">
        <f t="shared" si="889"/>
        <v/>
      </c>
      <c r="BY861" t="str">
        <f t="shared" si="890"/>
        <v/>
      </c>
      <c r="BZ861" t="str">
        <f t="shared" si="891"/>
        <v/>
      </c>
      <c r="CA861" t="str">
        <f t="shared" si="892"/>
        <v/>
      </c>
      <c r="CB861" t="str">
        <f t="shared" si="893"/>
        <v/>
      </c>
      <c r="CC861" t="str">
        <f t="shared" si="894"/>
        <v/>
      </c>
      <c r="CD861" t="str">
        <f t="shared" si="895"/>
        <v/>
      </c>
      <c r="CF861"/>
      <c r="CG861" s="36" t="str">
        <f t="shared" si="855"/>
        <v/>
      </c>
      <c r="CH861" s="36" t="str">
        <f t="shared" si="856"/>
        <v/>
      </c>
      <c r="CI861" s="36" t="str">
        <f t="shared" si="857"/>
        <v/>
      </c>
      <c r="CJ861" s="36" t="str">
        <f t="shared" si="858"/>
        <v/>
      </c>
      <c r="CK861" s="36" t="str">
        <f t="shared" si="859"/>
        <v/>
      </c>
    </row>
    <row r="862" spans="1:89">
      <c r="A862">
        <f t="shared" si="896"/>
        <v>853</v>
      </c>
      <c r="B862" s="1" t="str">
        <f t="shared" si="897"/>
        <v>Mi</v>
      </c>
      <c r="C862" s="2" t="str">
        <f t="shared" si="898"/>
        <v>12</v>
      </c>
      <c r="D862" s="50">
        <v>42095.5</v>
      </c>
      <c r="E862" s="51"/>
      <c r="F862" s="52"/>
      <c r="G862" s="52"/>
      <c r="H862" s="13" t="str">
        <f t="shared" si="903"/>
        <v/>
      </c>
      <c r="I862" s="13" t="str">
        <f t="shared" si="899"/>
        <v/>
      </c>
      <c r="J862" s="13" t="str">
        <f t="shared" si="904"/>
        <v/>
      </c>
      <c r="K862" s="3" t="str">
        <f t="shared" si="905"/>
        <v/>
      </c>
      <c r="L862" s="4" t="str">
        <f t="shared" si="906"/>
        <v/>
      </c>
      <c r="M862" s="52"/>
      <c r="N862" s="52"/>
      <c r="O862" s="13" t="str">
        <f t="shared" si="907"/>
        <v/>
      </c>
      <c r="P862" s="4" t="str">
        <f t="shared" si="908"/>
        <v/>
      </c>
      <c r="Q862" s="4" t="str">
        <f t="shared" si="909"/>
        <v/>
      </c>
      <c r="S862" s="5"/>
      <c r="T862" s="52"/>
      <c r="U862" s="52"/>
      <c r="V862" s="52"/>
      <c r="W862" s="52"/>
      <c r="X862" s="52"/>
      <c r="Y862" s="52"/>
      <c r="Z862" s="13" t="str">
        <f t="shared" si="902"/>
        <v/>
      </c>
      <c r="AA862" s="53" t="str">
        <f t="shared" si="853"/>
        <v/>
      </c>
      <c r="AB862" s="13" t="str">
        <f t="shared" si="911"/>
        <v/>
      </c>
      <c r="AC862" s="13" t="str">
        <f t="shared" si="913"/>
        <v/>
      </c>
      <c r="AD862" s="13" t="b">
        <f t="shared" si="914"/>
        <v>0</v>
      </c>
      <c r="AE862" t="e">
        <f t="shared" si="912"/>
        <v>#VALUE!</v>
      </c>
      <c r="AF862" t="str">
        <f t="shared" si="900"/>
        <v/>
      </c>
      <c r="AG862" t="b">
        <f t="shared" si="852"/>
        <v>0</v>
      </c>
      <c r="AI862" s="41">
        <f>SUM($AG$11:AG862)</f>
        <v>-160</v>
      </c>
      <c r="AJ862" s="36">
        <f>SUM($AA$10:AA862)</f>
        <v>692.6</v>
      </c>
      <c r="AK862" s="42">
        <f>SUM($AL$11:AL862)</f>
        <v>390</v>
      </c>
      <c r="AL862" t="b">
        <f t="shared" si="910"/>
        <v>0</v>
      </c>
      <c r="AN862">
        <f>SUM(AS$11:BJ862)</f>
        <v>1064</v>
      </c>
      <c r="AO862">
        <f>SUM(BM$11:CD862)</f>
        <v>560</v>
      </c>
      <c r="AP862">
        <f t="shared" si="901"/>
        <v>692.6</v>
      </c>
      <c r="AR862" t="str">
        <f t="shared" si="854"/>
        <v/>
      </c>
      <c r="AS862" t="str">
        <f t="shared" si="860"/>
        <v/>
      </c>
      <c r="AT862" t="str">
        <f t="shared" si="861"/>
        <v/>
      </c>
      <c r="AU862" t="str">
        <f t="shared" si="862"/>
        <v/>
      </c>
      <c r="AV862" t="str">
        <f t="shared" si="863"/>
        <v/>
      </c>
      <c r="AW862" t="str">
        <f t="shared" si="864"/>
        <v/>
      </c>
      <c r="AX862" t="str">
        <f t="shared" si="865"/>
        <v/>
      </c>
      <c r="AY862" t="str">
        <f t="shared" si="866"/>
        <v/>
      </c>
      <c r="AZ862" t="str">
        <f t="shared" si="867"/>
        <v/>
      </c>
      <c r="BA862" t="str">
        <f t="shared" si="868"/>
        <v/>
      </c>
      <c r="BB862" t="str">
        <f t="shared" si="869"/>
        <v/>
      </c>
      <c r="BC862" t="str">
        <f t="shared" si="870"/>
        <v/>
      </c>
      <c r="BD862" t="str">
        <f t="shared" si="871"/>
        <v/>
      </c>
      <c r="BE862" t="str">
        <f t="shared" si="872"/>
        <v/>
      </c>
      <c r="BF862" t="str">
        <f t="shared" si="873"/>
        <v/>
      </c>
      <c r="BG862" t="str">
        <f t="shared" si="874"/>
        <v/>
      </c>
      <c r="BH862" t="str">
        <f t="shared" si="875"/>
        <v/>
      </c>
      <c r="BI862" t="str">
        <f t="shared" si="876"/>
        <v/>
      </c>
      <c r="BJ862" t="str">
        <f t="shared" si="877"/>
        <v/>
      </c>
      <c r="BM862" t="str">
        <f t="shared" si="878"/>
        <v/>
      </c>
      <c r="BN862" t="str">
        <f t="shared" si="879"/>
        <v/>
      </c>
      <c r="BO862" t="str">
        <f t="shared" si="880"/>
        <v/>
      </c>
      <c r="BP862" t="str">
        <f t="shared" si="881"/>
        <v/>
      </c>
      <c r="BQ862" t="str">
        <f t="shared" si="882"/>
        <v/>
      </c>
      <c r="BR862" t="str">
        <f t="shared" si="883"/>
        <v/>
      </c>
      <c r="BS862" t="str">
        <f t="shared" si="884"/>
        <v/>
      </c>
      <c r="BT862" t="str">
        <f t="shared" si="885"/>
        <v/>
      </c>
      <c r="BU862" t="str">
        <f t="shared" si="886"/>
        <v/>
      </c>
      <c r="BV862" t="str">
        <f t="shared" si="887"/>
        <v/>
      </c>
      <c r="BW862" t="str">
        <f t="shared" si="888"/>
        <v/>
      </c>
      <c r="BX862" t="str">
        <f t="shared" si="889"/>
        <v/>
      </c>
      <c r="BY862" t="str">
        <f t="shared" si="890"/>
        <v/>
      </c>
      <c r="BZ862" t="str">
        <f t="shared" si="891"/>
        <v/>
      </c>
      <c r="CA862" t="str">
        <f t="shared" si="892"/>
        <v/>
      </c>
      <c r="CB862" t="str">
        <f t="shared" si="893"/>
        <v/>
      </c>
      <c r="CC862" t="str">
        <f t="shared" si="894"/>
        <v/>
      </c>
      <c r="CD862" t="str">
        <f t="shared" si="895"/>
        <v/>
      </c>
      <c r="CF862"/>
      <c r="CG862" s="36" t="str">
        <f t="shared" si="855"/>
        <v/>
      </c>
      <c r="CH862" s="36" t="str">
        <f t="shared" si="856"/>
        <v/>
      </c>
      <c r="CI862" s="36" t="str">
        <f t="shared" si="857"/>
        <v/>
      </c>
      <c r="CJ862" s="36" t="str">
        <f t="shared" si="858"/>
        <v/>
      </c>
      <c r="CK862" s="36" t="str">
        <f t="shared" si="859"/>
        <v/>
      </c>
    </row>
    <row r="863" spans="1:89">
      <c r="A863">
        <f t="shared" si="896"/>
        <v>854</v>
      </c>
      <c r="B863" s="1" t="str">
        <f t="shared" si="897"/>
        <v>Mi</v>
      </c>
      <c r="C863" s="2" t="str">
        <f t="shared" si="898"/>
        <v>12</v>
      </c>
      <c r="D863" s="50">
        <v>42095.5</v>
      </c>
      <c r="E863" s="51"/>
      <c r="F863" s="52"/>
      <c r="G863" s="52"/>
      <c r="H863" s="13" t="str">
        <f t="shared" si="903"/>
        <v/>
      </c>
      <c r="I863" s="13" t="str">
        <f t="shared" si="899"/>
        <v/>
      </c>
      <c r="J863" s="13" t="str">
        <f t="shared" si="904"/>
        <v/>
      </c>
      <c r="K863" s="3" t="str">
        <f t="shared" si="905"/>
        <v/>
      </c>
      <c r="L863" s="4" t="str">
        <f t="shared" si="906"/>
        <v/>
      </c>
      <c r="M863" s="52"/>
      <c r="N863" s="52"/>
      <c r="O863" s="13" t="str">
        <f t="shared" si="907"/>
        <v/>
      </c>
      <c r="P863" s="4" t="str">
        <f t="shared" si="908"/>
        <v/>
      </c>
      <c r="Q863" s="4" t="str">
        <f t="shared" si="909"/>
        <v/>
      </c>
      <c r="S863" s="5"/>
      <c r="T863" s="52"/>
      <c r="U863" s="52"/>
      <c r="V863" s="52"/>
      <c r="W863" s="52"/>
      <c r="X863" s="52"/>
      <c r="Y863" s="52"/>
      <c r="Z863" s="13" t="str">
        <f t="shared" si="902"/>
        <v/>
      </c>
      <c r="AA863" s="53" t="str">
        <f t="shared" si="853"/>
        <v/>
      </c>
      <c r="AB863" s="13" t="str">
        <f t="shared" si="911"/>
        <v/>
      </c>
      <c r="AC863" s="13" t="str">
        <f t="shared" si="913"/>
        <v/>
      </c>
      <c r="AD863" s="13" t="b">
        <f t="shared" si="914"/>
        <v>0</v>
      </c>
      <c r="AE863" t="e">
        <f t="shared" si="912"/>
        <v>#VALUE!</v>
      </c>
      <c r="AF863" t="str">
        <f t="shared" si="900"/>
        <v/>
      </c>
      <c r="AG863" t="b">
        <f t="shared" si="852"/>
        <v>0</v>
      </c>
      <c r="AI863" s="41">
        <f>SUM($AG$11:AG863)</f>
        <v>-160</v>
      </c>
      <c r="AJ863" s="36">
        <f>SUM($AA$10:AA863)</f>
        <v>692.6</v>
      </c>
      <c r="AK863" s="42">
        <f>SUM($AL$11:AL863)</f>
        <v>390</v>
      </c>
      <c r="AL863" t="b">
        <f t="shared" si="910"/>
        <v>0</v>
      </c>
      <c r="AN863">
        <f>SUM(AS$11:BJ863)</f>
        <v>1064</v>
      </c>
      <c r="AO863">
        <f>SUM(BM$11:CD863)</f>
        <v>560</v>
      </c>
      <c r="AP863">
        <f t="shared" si="901"/>
        <v>692.6</v>
      </c>
      <c r="AR863" t="str">
        <f t="shared" si="854"/>
        <v/>
      </c>
      <c r="AS863" t="str">
        <f t="shared" si="860"/>
        <v/>
      </c>
      <c r="AT863" t="str">
        <f t="shared" si="861"/>
        <v/>
      </c>
      <c r="AU863" t="str">
        <f t="shared" si="862"/>
        <v/>
      </c>
      <c r="AV863" t="str">
        <f t="shared" si="863"/>
        <v/>
      </c>
      <c r="AW863" t="str">
        <f t="shared" si="864"/>
        <v/>
      </c>
      <c r="AX863" t="str">
        <f t="shared" si="865"/>
        <v/>
      </c>
      <c r="AY863" t="str">
        <f t="shared" si="866"/>
        <v/>
      </c>
      <c r="AZ863" t="str">
        <f t="shared" si="867"/>
        <v/>
      </c>
      <c r="BA863" t="str">
        <f t="shared" si="868"/>
        <v/>
      </c>
      <c r="BB863" t="str">
        <f t="shared" si="869"/>
        <v/>
      </c>
      <c r="BC863" t="str">
        <f t="shared" si="870"/>
        <v/>
      </c>
      <c r="BD863" t="str">
        <f t="shared" si="871"/>
        <v/>
      </c>
      <c r="BE863" t="str">
        <f t="shared" si="872"/>
        <v/>
      </c>
      <c r="BF863" t="str">
        <f t="shared" si="873"/>
        <v/>
      </c>
      <c r="BG863" t="str">
        <f t="shared" si="874"/>
        <v/>
      </c>
      <c r="BH863" t="str">
        <f t="shared" si="875"/>
        <v/>
      </c>
      <c r="BI863" t="str">
        <f t="shared" si="876"/>
        <v/>
      </c>
      <c r="BJ863" t="str">
        <f t="shared" si="877"/>
        <v/>
      </c>
      <c r="BM863" t="str">
        <f t="shared" si="878"/>
        <v/>
      </c>
      <c r="BN863" t="str">
        <f t="shared" si="879"/>
        <v/>
      </c>
      <c r="BO863" t="str">
        <f t="shared" si="880"/>
        <v/>
      </c>
      <c r="BP863" t="str">
        <f t="shared" si="881"/>
        <v/>
      </c>
      <c r="BQ863" t="str">
        <f t="shared" si="882"/>
        <v/>
      </c>
      <c r="BR863" t="str">
        <f t="shared" si="883"/>
        <v/>
      </c>
      <c r="BS863" t="str">
        <f t="shared" si="884"/>
        <v/>
      </c>
      <c r="BT863" t="str">
        <f t="shared" si="885"/>
        <v/>
      </c>
      <c r="BU863" t="str">
        <f t="shared" si="886"/>
        <v/>
      </c>
      <c r="BV863" t="str">
        <f t="shared" si="887"/>
        <v/>
      </c>
      <c r="BW863" t="str">
        <f t="shared" si="888"/>
        <v/>
      </c>
      <c r="BX863" t="str">
        <f t="shared" si="889"/>
        <v/>
      </c>
      <c r="BY863" t="str">
        <f t="shared" si="890"/>
        <v/>
      </c>
      <c r="BZ863" t="str">
        <f t="shared" si="891"/>
        <v/>
      </c>
      <c r="CA863" t="str">
        <f t="shared" si="892"/>
        <v/>
      </c>
      <c r="CB863" t="str">
        <f t="shared" si="893"/>
        <v/>
      </c>
      <c r="CC863" t="str">
        <f t="shared" si="894"/>
        <v/>
      </c>
      <c r="CD863" t="str">
        <f t="shared" si="895"/>
        <v/>
      </c>
      <c r="CF863"/>
      <c r="CG863" s="36" t="str">
        <f t="shared" si="855"/>
        <v/>
      </c>
      <c r="CH863" s="36" t="str">
        <f t="shared" si="856"/>
        <v/>
      </c>
      <c r="CI863" s="36" t="str">
        <f t="shared" si="857"/>
        <v/>
      </c>
      <c r="CJ863" s="36" t="str">
        <f t="shared" si="858"/>
        <v/>
      </c>
      <c r="CK863" s="36" t="str">
        <f t="shared" si="859"/>
        <v/>
      </c>
    </row>
    <row r="864" spans="1:89">
      <c r="A864">
        <f t="shared" si="896"/>
        <v>855</v>
      </c>
      <c r="B864" s="1" t="str">
        <f t="shared" si="897"/>
        <v>Mi</v>
      </c>
      <c r="C864" s="2" t="str">
        <f t="shared" si="898"/>
        <v>12</v>
      </c>
      <c r="D864" s="50">
        <v>42095.5</v>
      </c>
      <c r="E864" s="51"/>
      <c r="F864" s="52"/>
      <c r="G864" s="52"/>
      <c r="H864" s="13" t="str">
        <f t="shared" si="903"/>
        <v/>
      </c>
      <c r="I864" s="13" t="str">
        <f t="shared" si="899"/>
        <v/>
      </c>
      <c r="J864" s="13" t="str">
        <f t="shared" si="904"/>
        <v/>
      </c>
      <c r="K864" s="3" t="str">
        <f t="shared" si="905"/>
        <v/>
      </c>
      <c r="L864" s="4" t="str">
        <f t="shared" si="906"/>
        <v/>
      </c>
      <c r="M864" s="52"/>
      <c r="N864" s="52"/>
      <c r="O864" s="13" t="str">
        <f t="shared" si="907"/>
        <v/>
      </c>
      <c r="P864" s="4" t="str">
        <f t="shared" si="908"/>
        <v/>
      </c>
      <c r="Q864" s="4" t="str">
        <f t="shared" si="909"/>
        <v/>
      </c>
      <c r="S864" s="5"/>
      <c r="T864" s="52"/>
      <c r="U864" s="52"/>
      <c r="V864" s="52"/>
      <c r="W864" s="52"/>
      <c r="X864" s="52"/>
      <c r="Y864" s="52"/>
      <c r="Z864" s="13" t="str">
        <f t="shared" si="902"/>
        <v/>
      </c>
      <c r="AA864" s="53" t="str">
        <f t="shared" si="853"/>
        <v/>
      </c>
      <c r="AB864" s="13" t="str">
        <f t="shared" si="911"/>
        <v/>
      </c>
      <c r="AC864" s="13" t="str">
        <f t="shared" si="913"/>
        <v/>
      </c>
      <c r="AD864" s="13" t="b">
        <f t="shared" si="914"/>
        <v>0</v>
      </c>
      <c r="AE864" t="e">
        <f t="shared" si="912"/>
        <v>#VALUE!</v>
      </c>
      <c r="AF864" t="str">
        <f t="shared" si="900"/>
        <v/>
      </c>
      <c r="AG864" t="b">
        <f t="shared" si="852"/>
        <v>0</v>
      </c>
      <c r="AI864" s="41">
        <f>SUM($AG$11:AG864)</f>
        <v>-160</v>
      </c>
      <c r="AJ864" s="36">
        <f>SUM($AA$10:AA864)</f>
        <v>692.6</v>
      </c>
      <c r="AK864" s="42">
        <f>SUM($AL$11:AL864)</f>
        <v>390</v>
      </c>
      <c r="AL864" t="b">
        <f t="shared" si="910"/>
        <v>0</v>
      </c>
      <c r="AN864">
        <f>SUM(AS$11:BJ864)</f>
        <v>1064</v>
      </c>
      <c r="AO864">
        <f>SUM(BM$11:CD864)</f>
        <v>560</v>
      </c>
      <c r="AP864">
        <f t="shared" si="901"/>
        <v>692.6</v>
      </c>
      <c r="AR864" t="str">
        <f t="shared" si="854"/>
        <v/>
      </c>
      <c r="AS864" t="str">
        <f t="shared" si="860"/>
        <v/>
      </c>
      <c r="AT864" t="str">
        <f t="shared" si="861"/>
        <v/>
      </c>
      <c r="AU864" t="str">
        <f t="shared" si="862"/>
        <v/>
      </c>
      <c r="AV864" t="str">
        <f t="shared" si="863"/>
        <v/>
      </c>
      <c r="AW864" t="str">
        <f t="shared" si="864"/>
        <v/>
      </c>
      <c r="AX864" t="str">
        <f t="shared" si="865"/>
        <v/>
      </c>
      <c r="AY864" t="str">
        <f t="shared" si="866"/>
        <v/>
      </c>
      <c r="AZ864" t="str">
        <f t="shared" si="867"/>
        <v/>
      </c>
      <c r="BA864" t="str">
        <f t="shared" si="868"/>
        <v/>
      </c>
      <c r="BB864" t="str">
        <f t="shared" si="869"/>
        <v/>
      </c>
      <c r="BC864" t="str">
        <f t="shared" si="870"/>
        <v/>
      </c>
      <c r="BD864" t="str">
        <f t="shared" si="871"/>
        <v/>
      </c>
      <c r="BE864" t="str">
        <f t="shared" si="872"/>
        <v/>
      </c>
      <c r="BF864" t="str">
        <f t="shared" si="873"/>
        <v/>
      </c>
      <c r="BG864" t="str">
        <f t="shared" si="874"/>
        <v/>
      </c>
      <c r="BH864" t="str">
        <f t="shared" si="875"/>
        <v/>
      </c>
      <c r="BI864" t="str">
        <f t="shared" si="876"/>
        <v/>
      </c>
      <c r="BJ864" t="str">
        <f t="shared" si="877"/>
        <v/>
      </c>
      <c r="BM864" t="str">
        <f t="shared" si="878"/>
        <v/>
      </c>
      <c r="BN864" t="str">
        <f t="shared" si="879"/>
        <v/>
      </c>
      <c r="BO864" t="str">
        <f t="shared" si="880"/>
        <v/>
      </c>
      <c r="BP864" t="str">
        <f t="shared" si="881"/>
        <v/>
      </c>
      <c r="BQ864" t="str">
        <f t="shared" si="882"/>
        <v/>
      </c>
      <c r="BR864" t="str">
        <f t="shared" si="883"/>
        <v/>
      </c>
      <c r="BS864" t="str">
        <f t="shared" si="884"/>
        <v/>
      </c>
      <c r="BT864" t="str">
        <f t="shared" si="885"/>
        <v/>
      </c>
      <c r="BU864" t="str">
        <f t="shared" si="886"/>
        <v/>
      </c>
      <c r="BV864" t="str">
        <f t="shared" si="887"/>
        <v/>
      </c>
      <c r="BW864" t="str">
        <f t="shared" si="888"/>
        <v/>
      </c>
      <c r="BX864" t="str">
        <f t="shared" si="889"/>
        <v/>
      </c>
      <c r="BY864" t="str">
        <f t="shared" si="890"/>
        <v/>
      </c>
      <c r="BZ864" t="str">
        <f t="shared" si="891"/>
        <v/>
      </c>
      <c r="CA864" t="str">
        <f t="shared" si="892"/>
        <v/>
      </c>
      <c r="CB864" t="str">
        <f t="shared" si="893"/>
        <v/>
      </c>
      <c r="CC864" t="str">
        <f t="shared" si="894"/>
        <v/>
      </c>
      <c r="CD864" t="str">
        <f t="shared" si="895"/>
        <v/>
      </c>
      <c r="CF864"/>
      <c r="CG864" s="36" t="str">
        <f t="shared" si="855"/>
        <v/>
      </c>
      <c r="CH864" s="36" t="str">
        <f t="shared" si="856"/>
        <v/>
      </c>
      <c r="CI864" s="36" t="str">
        <f t="shared" si="857"/>
        <v/>
      </c>
      <c r="CJ864" s="36" t="str">
        <f t="shared" si="858"/>
        <v/>
      </c>
      <c r="CK864" s="36" t="str">
        <f t="shared" si="859"/>
        <v/>
      </c>
    </row>
    <row r="865" spans="1:89">
      <c r="A865">
        <f t="shared" si="896"/>
        <v>856</v>
      </c>
      <c r="B865" s="1" t="str">
        <f t="shared" si="897"/>
        <v>Mi</v>
      </c>
      <c r="C865" s="2" t="str">
        <f t="shared" si="898"/>
        <v>12</v>
      </c>
      <c r="D865" s="50">
        <v>42095.5</v>
      </c>
      <c r="E865" s="51"/>
      <c r="F865" s="52"/>
      <c r="G865" s="52"/>
      <c r="H865" s="13" t="str">
        <f t="shared" si="903"/>
        <v/>
      </c>
      <c r="I865" s="13" t="str">
        <f t="shared" si="899"/>
        <v/>
      </c>
      <c r="J865" s="13" t="str">
        <f t="shared" si="904"/>
        <v/>
      </c>
      <c r="K865" s="3" t="str">
        <f t="shared" si="905"/>
        <v/>
      </c>
      <c r="L865" s="4" t="str">
        <f t="shared" si="906"/>
        <v/>
      </c>
      <c r="M865" s="52"/>
      <c r="N865" s="52"/>
      <c r="O865" s="13" t="str">
        <f t="shared" si="907"/>
        <v/>
      </c>
      <c r="P865" s="4" t="str">
        <f t="shared" si="908"/>
        <v/>
      </c>
      <c r="Q865" s="4" t="str">
        <f t="shared" si="909"/>
        <v/>
      </c>
      <c r="S865" s="5"/>
      <c r="T865" s="52"/>
      <c r="U865" s="52"/>
      <c r="V865" s="52"/>
      <c r="W865" s="52"/>
      <c r="X865" s="52"/>
      <c r="Y865" s="52"/>
      <c r="Z865" s="13" t="str">
        <f t="shared" si="902"/>
        <v/>
      </c>
      <c r="AA865" s="53" t="str">
        <f t="shared" si="853"/>
        <v/>
      </c>
      <c r="AB865" s="13" t="str">
        <f t="shared" si="911"/>
        <v/>
      </c>
      <c r="AC865" s="13" t="str">
        <f t="shared" si="913"/>
        <v/>
      </c>
      <c r="AD865" s="13" t="b">
        <f t="shared" si="914"/>
        <v>0</v>
      </c>
      <c r="AE865" t="e">
        <f t="shared" si="912"/>
        <v>#VALUE!</v>
      </c>
      <c r="AF865" t="str">
        <f t="shared" si="900"/>
        <v/>
      </c>
      <c r="AG865" t="b">
        <f t="shared" si="852"/>
        <v>0</v>
      </c>
      <c r="AI865" s="41">
        <f>SUM($AG$11:AG865)</f>
        <v>-160</v>
      </c>
      <c r="AJ865" s="36">
        <f>SUM($AA$10:AA865)</f>
        <v>692.6</v>
      </c>
      <c r="AK865" s="42">
        <f>SUM($AL$11:AL865)</f>
        <v>390</v>
      </c>
      <c r="AL865" t="b">
        <f t="shared" si="910"/>
        <v>0</v>
      </c>
      <c r="AN865">
        <f>SUM(AS$11:BJ865)</f>
        <v>1064</v>
      </c>
      <c r="AO865">
        <f>SUM(BM$11:CD865)</f>
        <v>560</v>
      </c>
      <c r="AP865">
        <f t="shared" si="901"/>
        <v>692.6</v>
      </c>
      <c r="AR865" t="str">
        <f t="shared" si="854"/>
        <v/>
      </c>
      <c r="AS865" t="str">
        <f t="shared" si="860"/>
        <v/>
      </c>
      <c r="AT865" t="str">
        <f t="shared" si="861"/>
        <v/>
      </c>
      <c r="AU865" t="str">
        <f t="shared" si="862"/>
        <v/>
      </c>
      <c r="AV865" t="str">
        <f t="shared" si="863"/>
        <v/>
      </c>
      <c r="AW865" t="str">
        <f t="shared" si="864"/>
        <v/>
      </c>
      <c r="AX865" t="str">
        <f t="shared" si="865"/>
        <v/>
      </c>
      <c r="AY865" t="str">
        <f t="shared" si="866"/>
        <v/>
      </c>
      <c r="AZ865" t="str">
        <f t="shared" si="867"/>
        <v/>
      </c>
      <c r="BA865" t="str">
        <f t="shared" si="868"/>
        <v/>
      </c>
      <c r="BB865" t="str">
        <f t="shared" si="869"/>
        <v/>
      </c>
      <c r="BC865" t="str">
        <f t="shared" si="870"/>
        <v/>
      </c>
      <c r="BD865" t="str">
        <f t="shared" si="871"/>
        <v/>
      </c>
      <c r="BE865" t="str">
        <f t="shared" si="872"/>
        <v/>
      </c>
      <c r="BF865" t="str">
        <f t="shared" si="873"/>
        <v/>
      </c>
      <c r="BG865" t="str">
        <f t="shared" si="874"/>
        <v/>
      </c>
      <c r="BH865" t="str">
        <f t="shared" si="875"/>
        <v/>
      </c>
      <c r="BI865" t="str">
        <f t="shared" si="876"/>
        <v/>
      </c>
      <c r="BJ865" t="str">
        <f t="shared" si="877"/>
        <v/>
      </c>
      <c r="BM865" t="str">
        <f t="shared" si="878"/>
        <v/>
      </c>
      <c r="BN865" t="str">
        <f t="shared" si="879"/>
        <v/>
      </c>
      <c r="BO865" t="str">
        <f t="shared" si="880"/>
        <v/>
      </c>
      <c r="BP865" t="str">
        <f t="shared" si="881"/>
        <v/>
      </c>
      <c r="BQ865" t="str">
        <f t="shared" si="882"/>
        <v/>
      </c>
      <c r="BR865" t="str">
        <f t="shared" si="883"/>
        <v/>
      </c>
      <c r="BS865" t="str">
        <f t="shared" si="884"/>
        <v/>
      </c>
      <c r="BT865" t="str">
        <f t="shared" si="885"/>
        <v/>
      </c>
      <c r="BU865" t="str">
        <f t="shared" si="886"/>
        <v/>
      </c>
      <c r="BV865" t="str">
        <f t="shared" si="887"/>
        <v/>
      </c>
      <c r="BW865" t="str">
        <f t="shared" si="888"/>
        <v/>
      </c>
      <c r="BX865" t="str">
        <f t="shared" si="889"/>
        <v/>
      </c>
      <c r="BY865" t="str">
        <f t="shared" si="890"/>
        <v/>
      </c>
      <c r="BZ865" t="str">
        <f t="shared" si="891"/>
        <v/>
      </c>
      <c r="CA865" t="str">
        <f t="shared" si="892"/>
        <v/>
      </c>
      <c r="CB865" t="str">
        <f t="shared" si="893"/>
        <v/>
      </c>
      <c r="CC865" t="str">
        <f t="shared" si="894"/>
        <v/>
      </c>
      <c r="CD865" t="str">
        <f t="shared" si="895"/>
        <v/>
      </c>
      <c r="CF865"/>
      <c r="CG865" s="36" t="str">
        <f t="shared" si="855"/>
        <v/>
      </c>
      <c r="CH865" s="36" t="str">
        <f t="shared" si="856"/>
        <v/>
      </c>
      <c r="CI865" s="36" t="str">
        <f t="shared" si="857"/>
        <v/>
      </c>
      <c r="CJ865" s="36" t="str">
        <f t="shared" si="858"/>
        <v/>
      </c>
      <c r="CK865" s="36" t="str">
        <f t="shared" si="859"/>
        <v/>
      </c>
    </row>
    <row r="866" spans="1:89">
      <c r="A866">
        <f t="shared" si="896"/>
        <v>857</v>
      </c>
      <c r="B866" s="1" t="str">
        <f t="shared" si="897"/>
        <v>Mi</v>
      </c>
      <c r="C866" s="2" t="str">
        <f t="shared" si="898"/>
        <v>12</v>
      </c>
      <c r="D866" s="50">
        <v>42095.5</v>
      </c>
      <c r="E866" s="51"/>
      <c r="F866" s="52"/>
      <c r="G866" s="52"/>
      <c r="H866" s="13" t="str">
        <f t="shared" si="903"/>
        <v/>
      </c>
      <c r="I866" s="13" t="str">
        <f t="shared" si="899"/>
        <v/>
      </c>
      <c r="J866" s="13" t="str">
        <f t="shared" si="904"/>
        <v/>
      </c>
      <c r="K866" s="3" t="str">
        <f t="shared" si="905"/>
        <v/>
      </c>
      <c r="L866" s="4" t="str">
        <f t="shared" si="906"/>
        <v/>
      </c>
      <c r="M866" s="52"/>
      <c r="N866" s="52"/>
      <c r="O866" s="13" t="str">
        <f t="shared" si="907"/>
        <v/>
      </c>
      <c r="P866" s="4" t="str">
        <f t="shared" si="908"/>
        <v/>
      </c>
      <c r="Q866" s="4" t="str">
        <f t="shared" si="909"/>
        <v/>
      </c>
      <c r="S866" s="5"/>
      <c r="T866" s="52"/>
      <c r="U866" s="52"/>
      <c r="V866" s="52"/>
      <c r="W866" s="52"/>
      <c r="X866" s="52"/>
      <c r="Y866" s="52"/>
      <c r="Z866" s="13" t="str">
        <f t="shared" si="902"/>
        <v/>
      </c>
      <c r="AA866" s="53" t="str">
        <f t="shared" si="853"/>
        <v/>
      </c>
      <c r="AB866" s="13" t="str">
        <f t="shared" si="911"/>
        <v/>
      </c>
      <c r="AC866" s="13" t="str">
        <f t="shared" si="913"/>
        <v/>
      </c>
      <c r="AD866" s="13" t="b">
        <f t="shared" si="914"/>
        <v>0</v>
      </c>
      <c r="AE866" t="e">
        <f t="shared" si="912"/>
        <v>#VALUE!</v>
      </c>
      <c r="AF866" t="str">
        <f t="shared" si="900"/>
        <v/>
      </c>
      <c r="AG866" t="b">
        <f t="shared" ref="AG866:AG929" si="915">IF(ISNUMBER(AA866),IF(P866&gt;I866,$AD$6,IF(AND(P866&lt;I866,O866&gt;SUM($AD$7+0.01)),$AD$7,$AD$6)))</f>
        <v>0</v>
      </c>
      <c r="AI866" s="41">
        <f>SUM($AG$11:AG866)</f>
        <v>-160</v>
      </c>
      <c r="AJ866" s="36">
        <f>SUM($AA$10:AA866)</f>
        <v>692.6</v>
      </c>
      <c r="AK866" s="42">
        <f>SUM($AL$11:AL866)</f>
        <v>390</v>
      </c>
      <c r="AL866" t="b">
        <f t="shared" si="910"/>
        <v>0</v>
      </c>
      <c r="AN866">
        <f>SUM(AS$11:BJ866)</f>
        <v>1064</v>
      </c>
      <c r="AO866">
        <f>SUM(BM$11:CD866)</f>
        <v>560</v>
      </c>
      <c r="AP866">
        <f t="shared" si="901"/>
        <v>692.6</v>
      </c>
      <c r="AR866" t="str">
        <f t="shared" si="854"/>
        <v/>
      </c>
      <c r="AS866" t="str">
        <f t="shared" si="860"/>
        <v/>
      </c>
      <c r="AT866" t="str">
        <f t="shared" si="861"/>
        <v/>
      </c>
      <c r="AU866" t="str">
        <f t="shared" si="862"/>
        <v/>
      </c>
      <c r="AV866" t="str">
        <f t="shared" si="863"/>
        <v/>
      </c>
      <c r="AW866" t="str">
        <f t="shared" si="864"/>
        <v/>
      </c>
      <c r="AX866" t="str">
        <f t="shared" si="865"/>
        <v/>
      </c>
      <c r="AY866" t="str">
        <f t="shared" si="866"/>
        <v/>
      </c>
      <c r="AZ866" t="str">
        <f t="shared" si="867"/>
        <v/>
      </c>
      <c r="BA866" t="str">
        <f t="shared" si="868"/>
        <v/>
      </c>
      <c r="BB866" t="str">
        <f t="shared" si="869"/>
        <v/>
      </c>
      <c r="BC866" t="str">
        <f t="shared" si="870"/>
        <v/>
      </c>
      <c r="BD866" t="str">
        <f t="shared" si="871"/>
        <v/>
      </c>
      <c r="BE866" t="str">
        <f t="shared" si="872"/>
        <v/>
      </c>
      <c r="BF866" t="str">
        <f t="shared" si="873"/>
        <v/>
      </c>
      <c r="BG866" t="str">
        <f t="shared" si="874"/>
        <v/>
      </c>
      <c r="BH866" t="str">
        <f t="shared" si="875"/>
        <v/>
      </c>
      <c r="BI866" t="str">
        <f t="shared" si="876"/>
        <v/>
      </c>
      <c r="BJ866" t="str">
        <f t="shared" si="877"/>
        <v/>
      </c>
      <c r="BM866" t="str">
        <f t="shared" si="878"/>
        <v/>
      </c>
      <c r="BN866" t="str">
        <f t="shared" si="879"/>
        <v/>
      </c>
      <c r="BO866" t="str">
        <f t="shared" si="880"/>
        <v/>
      </c>
      <c r="BP866" t="str">
        <f t="shared" si="881"/>
        <v/>
      </c>
      <c r="BQ866" t="str">
        <f t="shared" si="882"/>
        <v/>
      </c>
      <c r="BR866" t="str">
        <f t="shared" si="883"/>
        <v/>
      </c>
      <c r="BS866" t="str">
        <f t="shared" si="884"/>
        <v/>
      </c>
      <c r="BT866" t="str">
        <f t="shared" si="885"/>
        <v/>
      </c>
      <c r="BU866" t="str">
        <f t="shared" si="886"/>
        <v/>
      </c>
      <c r="BV866" t="str">
        <f t="shared" si="887"/>
        <v/>
      </c>
      <c r="BW866" t="str">
        <f t="shared" si="888"/>
        <v/>
      </c>
      <c r="BX866" t="str">
        <f t="shared" si="889"/>
        <v/>
      </c>
      <c r="BY866" t="str">
        <f t="shared" si="890"/>
        <v/>
      </c>
      <c r="BZ866" t="str">
        <f t="shared" si="891"/>
        <v/>
      </c>
      <c r="CA866" t="str">
        <f t="shared" si="892"/>
        <v/>
      </c>
      <c r="CB866" t="str">
        <f t="shared" si="893"/>
        <v/>
      </c>
      <c r="CC866" t="str">
        <f t="shared" si="894"/>
        <v/>
      </c>
      <c r="CD866" t="str">
        <f t="shared" si="895"/>
        <v/>
      </c>
      <c r="CF866"/>
      <c r="CG866" s="36" t="str">
        <f t="shared" si="855"/>
        <v/>
      </c>
      <c r="CH866" s="36" t="str">
        <f t="shared" si="856"/>
        <v/>
      </c>
      <c r="CI866" s="36" t="str">
        <f t="shared" si="857"/>
        <v/>
      </c>
      <c r="CJ866" s="36" t="str">
        <f t="shared" si="858"/>
        <v/>
      </c>
      <c r="CK866" s="36" t="str">
        <f t="shared" si="859"/>
        <v/>
      </c>
    </row>
    <row r="867" spans="1:89">
      <c r="A867">
        <f t="shared" si="896"/>
        <v>858</v>
      </c>
      <c r="B867" s="1" t="str">
        <f t="shared" si="897"/>
        <v>Mi</v>
      </c>
      <c r="C867" s="2" t="str">
        <f t="shared" si="898"/>
        <v>12</v>
      </c>
      <c r="D867" s="50">
        <v>42095.5</v>
      </c>
      <c r="E867" s="51"/>
      <c r="F867" s="52"/>
      <c r="G867" s="52"/>
      <c r="H867" s="13" t="str">
        <f t="shared" si="903"/>
        <v/>
      </c>
      <c r="I867" s="13" t="str">
        <f t="shared" si="899"/>
        <v/>
      </c>
      <c r="J867" s="13" t="str">
        <f t="shared" si="904"/>
        <v/>
      </c>
      <c r="K867" s="3" t="str">
        <f t="shared" si="905"/>
        <v/>
      </c>
      <c r="L867" s="4" t="str">
        <f t="shared" si="906"/>
        <v/>
      </c>
      <c r="M867" s="52"/>
      <c r="N867" s="52"/>
      <c r="O867" s="13" t="str">
        <f t="shared" si="907"/>
        <v/>
      </c>
      <c r="P867" s="4" t="str">
        <f t="shared" si="908"/>
        <v/>
      </c>
      <c r="Q867" s="4" t="str">
        <f t="shared" si="909"/>
        <v/>
      </c>
      <c r="S867" s="5"/>
      <c r="T867" s="52"/>
      <c r="U867" s="52"/>
      <c r="V867" s="52"/>
      <c r="W867" s="52"/>
      <c r="X867" s="52"/>
      <c r="Y867" s="52"/>
      <c r="Z867" s="13" t="str">
        <f t="shared" si="902"/>
        <v/>
      </c>
      <c r="AA867" s="53" t="str">
        <f t="shared" si="853"/>
        <v/>
      </c>
      <c r="AB867" s="13" t="str">
        <f t="shared" si="911"/>
        <v/>
      </c>
      <c r="AC867" s="13" t="str">
        <f t="shared" si="913"/>
        <v/>
      </c>
      <c r="AD867" s="13" t="b">
        <f t="shared" si="914"/>
        <v>0</v>
      </c>
      <c r="AE867" t="e">
        <f t="shared" si="912"/>
        <v>#VALUE!</v>
      </c>
      <c r="AF867" t="str">
        <f t="shared" si="900"/>
        <v/>
      </c>
      <c r="AG867" t="b">
        <f t="shared" si="915"/>
        <v>0</v>
      </c>
      <c r="AI867" s="41">
        <f>SUM($AG$11:AG867)</f>
        <v>-160</v>
      </c>
      <c r="AJ867" s="36">
        <f>SUM($AA$10:AA867)</f>
        <v>692.6</v>
      </c>
      <c r="AK867" s="42">
        <f>SUM($AL$11:AL867)</f>
        <v>390</v>
      </c>
      <c r="AL867" t="b">
        <f t="shared" si="910"/>
        <v>0</v>
      </c>
      <c r="AN867">
        <f>SUM(AS$11:BJ867)</f>
        <v>1064</v>
      </c>
      <c r="AO867">
        <f>SUM(BM$11:CD867)</f>
        <v>560</v>
      </c>
      <c r="AP867">
        <f t="shared" si="901"/>
        <v>692.6</v>
      </c>
      <c r="AR867" t="str">
        <f t="shared" si="854"/>
        <v/>
      </c>
      <c r="AS867" t="str">
        <f t="shared" si="860"/>
        <v/>
      </c>
      <c r="AT867" t="str">
        <f t="shared" si="861"/>
        <v/>
      </c>
      <c r="AU867" t="str">
        <f t="shared" si="862"/>
        <v/>
      </c>
      <c r="AV867" t="str">
        <f t="shared" si="863"/>
        <v/>
      </c>
      <c r="AW867" t="str">
        <f t="shared" si="864"/>
        <v/>
      </c>
      <c r="AX867" t="str">
        <f t="shared" si="865"/>
        <v/>
      </c>
      <c r="AY867" t="str">
        <f t="shared" si="866"/>
        <v/>
      </c>
      <c r="AZ867" t="str">
        <f t="shared" si="867"/>
        <v/>
      </c>
      <c r="BA867" t="str">
        <f t="shared" si="868"/>
        <v/>
      </c>
      <c r="BB867" t="str">
        <f t="shared" si="869"/>
        <v/>
      </c>
      <c r="BC867" t="str">
        <f t="shared" si="870"/>
        <v/>
      </c>
      <c r="BD867" t="str">
        <f t="shared" si="871"/>
        <v/>
      </c>
      <c r="BE867" t="str">
        <f t="shared" si="872"/>
        <v/>
      </c>
      <c r="BF867" t="str">
        <f t="shared" si="873"/>
        <v/>
      </c>
      <c r="BG867" t="str">
        <f t="shared" si="874"/>
        <v/>
      </c>
      <c r="BH867" t="str">
        <f t="shared" si="875"/>
        <v/>
      </c>
      <c r="BI867" t="str">
        <f t="shared" si="876"/>
        <v/>
      </c>
      <c r="BJ867" t="str">
        <f t="shared" si="877"/>
        <v/>
      </c>
      <c r="BM867" t="str">
        <f t="shared" si="878"/>
        <v/>
      </c>
      <c r="BN867" t="str">
        <f t="shared" si="879"/>
        <v/>
      </c>
      <c r="BO867" t="str">
        <f t="shared" si="880"/>
        <v/>
      </c>
      <c r="BP867" t="str">
        <f t="shared" si="881"/>
        <v/>
      </c>
      <c r="BQ867" t="str">
        <f t="shared" si="882"/>
        <v/>
      </c>
      <c r="BR867" t="str">
        <f t="shared" si="883"/>
        <v/>
      </c>
      <c r="BS867" t="str">
        <f t="shared" si="884"/>
        <v/>
      </c>
      <c r="BT867" t="str">
        <f t="shared" si="885"/>
        <v/>
      </c>
      <c r="BU867" t="str">
        <f t="shared" si="886"/>
        <v/>
      </c>
      <c r="BV867" t="str">
        <f t="shared" si="887"/>
        <v/>
      </c>
      <c r="BW867" t="str">
        <f t="shared" si="888"/>
        <v/>
      </c>
      <c r="BX867" t="str">
        <f t="shared" si="889"/>
        <v/>
      </c>
      <c r="BY867" t="str">
        <f t="shared" si="890"/>
        <v/>
      </c>
      <c r="BZ867" t="str">
        <f t="shared" si="891"/>
        <v/>
      </c>
      <c r="CA867" t="str">
        <f t="shared" si="892"/>
        <v/>
      </c>
      <c r="CB867" t="str">
        <f t="shared" si="893"/>
        <v/>
      </c>
      <c r="CC867" t="str">
        <f t="shared" si="894"/>
        <v/>
      </c>
      <c r="CD867" t="str">
        <f t="shared" si="895"/>
        <v/>
      </c>
      <c r="CF867"/>
      <c r="CG867" s="36" t="str">
        <f t="shared" si="855"/>
        <v/>
      </c>
      <c r="CH867" s="36" t="str">
        <f t="shared" si="856"/>
        <v/>
      </c>
      <c r="CI867" s="36" t="str">
        <f t="shared" si="857"/>
        <v/>
      </c>
      <c r="CJ867" s="36" t="str">
        <f t="shared" si="858"/>
        <v/>
      </c>
      <c r="CK867" s="36" t="str">
        <f t="shared" si="859"/>
        <v/>
      </c>
    </row>
    <row r="868" spans="1:89">
      <c r="A868">
        <f t="shared" si="896"/>
        <v>859</v>
      </c>
      <c r="B868" s="1" t="str">
        <f t="shared" si="897"/>
        <v>Mi</v>
      </c>
      <c r="C868" s="2" t="str">
        <f t="shared" si="898"/>
        <v>12</v>
      </c>
      <c r="D868" s="50">
        <v>42095.5</v>
      </c>
      <c r="E868" s="51"/>
      <c r="F868" s="52"/>
      <c r="G868" s="52"/>
      <c r="H868" s="13" t="str">
        <f t="shared" si="903"/>
        <v/>
      </c>
      <c r="I868" s="13" t="str">
        <f t="shared" si="899"/>
        <v/>
      </c>
      <c r="J868" s="13" t="str">
        <f t="shared" si="904"/>
        <v/>
      </c>
      <c r="K868" s="3" t="str">
        <f t="shared" si="905"/>
        <v/>
      </c>
      <c r="L868" s="4" t="str">
        <f t="shared" si="906"/>
        <v/>
      </c>
      <c r="M868" s="52"/>
      <c r="N868" s="52"/>
      <c r="O868" s="13" t="str">
        <f t="shared" si="907"/>
        <v/>
      </c>
      <c r="P868" s="4" t="str">
        <f t="shared" si="908"/>
        <v/>
      </c>
      <c r="Q868" s="4" t="str">
        <f t="shared" si="909"/>
        <v/>
      </c>
      <c r="S868" s="5"/>
      <c r="T868" s="52"/>
      <c r="U868" s="52"/>
      <c r="V868" s="52"/>
      <c r="W868" s="52"/>
      <c r="X868" s="52"/>
      <c r="Y868" s="52"/>
      <c r="Z868" s="13" t="str">
        <f t="shared" si="902"/>
        <v/>
      </c>
      <c r="AA868" s="53" t="str">
        <f t="shared" si="853"/>
        <v/>
      </c>
      <c r="AB868" s="13" t="str">
        <f t="shared" si="911"/>
        <v/>
      </c>
      <c r="AC868" s="13" t="str">
        <f t="shared" si="913"/>
        <v/>
      </c>
      <c r="AD868" s="13" t="b">
        <f t="shared" si="914"/>
        <v>0</v>
      </c>
      <c r="AE868" t="e">
        <f t="shared" si="912"/>
        <v>#VALUE!</v>
      </c>
      <c r="AF868" t="str">
        <f t="shared" si="900"/>
        <v/>
      </c>
      <c r="AG868" t="b">
        <f t="shared" si="915"/>
        <v>0</v>
      </c>
      <c r="AI868" s="41">
        <f>SUM($AG$11:AG868)</f>
        <v>-160</v>
      </c>
      <c r="AJ868" s="36">
        <f>SUM($AA$10:AA868)</f>
        <v>692.6</v>
      </c>
      <c r="AK868" s="42">
        <f>SUM($AL$11:AL868)</f>
        <v>390</v>
      </c>
      <c r="AL868" t="b">
        <f t="shared" si="910"/>
        <v>0</v>
      </c>
      <c r="AN868">
        <f>SUM(AS$11:BJ868)</f>
        <v>1064</v>
      </c>
      <c r="AO868">
        <f>SUM(BM$11:CD868)</f>
        <v>560</v>
      </c>
      <c r="AP868">
        <f t="shared" si="901"/>
        <v>692.6</v>
      </c>
      <c r="AR868" t="str">
        <f t="shared" si="854"/>
        <v/>
      </c>
      <c r="AS868" t="str">
        <f t="shared" si="860"/>
        <v/>
      </c>
      <c r="AT868" t="str">
        <f t="shared" si="861"/>
        <v/>
      </c>
      <c r="AU868" t="str">
        <f t="shared" si="862"/>
        <v/>
      </c>
      <c r="AV868" t="str">
        <f t="shared" si="863"/>
        <v/>
      </c>
      <c r="AW868" t="str">
        <f t="shared" si="864"/>
        <v/>
      </c>
      <c r="AX868" t="str">
        <f t="shared" si="865"/>
        <v/>
      </c>
      <c r="AY868" t="str">
        <f t="shared" si="866"/>
        <v/>
      </c>
      <c r="AZ868" t="str">
        <f t="shared" si="867"/>
        <v/>
      </c>
      <c r="BA868" t="str">
        <f t="shared" si="868"/>
        <v/>
      </c>
      <c r="BB868" t="str">
        <f t="shared" si="869"/>
        <v/>
      </c>
      <c r="BC868" t="str">
        <f t="shared" si="870"/>
        <v/>
      </c>
      <c r="BD868" t="str">
        <f t="shared" si="871"/>
        <v/>
      </c>
      <c r="BE868" t="str">
        <f t="shared" si="872"/>
        <v/>
      </c>
      <c r="BF868" t="str">
        <f t="shared" si="873"/>
        <v/>
      </c>
      <c r="BG868" t="str">
        <f t="shared" si="874"/>
        <v/>
      </c>
      <c r="BH868" t="str">
        <f t="shared" si="875"/>
        <v/>
      </c>
      <c r="BI868" t="str">
        <f t="shared" si="876"/>
        <v/>
      </c>
      <c r="BJ868" t="str">
        <f t="shared" si="877"/>
        <v/>
      </c>
      <c r="BM868" t="str">
        <f t="shared" si="878"/>
        <v/>
      </c>
      <c r="BN868" t="str">
        <f t="shared" si="879"/>
        <v/>
      </c>
      <c r="BO868" t="str">
        <f t="shared" si="880"/>
        <v/>
      </c>
      <c r="BP868" t="str">
        <f t="shared" si="881"/>
        <v/>
      </c>
      <c r="BQ868" t="str">
        <f t="shared" si="882"/>
        <v/>
      </c>
      <c r="BR868" t="str">
        <f t="shared" si="883"/>
        <v/>
      </c>
      <c r="BS868" t="str">
        <f t="shared" si="884"/>
        <v/>
      </c>
      <c r="BT868" t="str">
        <f t="shared" si="885"/>
        <v/>
      </c>
      <c r="BU868" t="str">
        <f t="shared" si="886"/>
        <v/>
      </c>
      <c r="BV868" t="str">
        <f t="shared" si="887"/>
        <v/>
      </c>
      <c r="BW868" t="str">
        <f t="shared" si="888"/>
        <v/>
      </c>
      <c r="BX868" t="str">
        <f t="shared" si="889"/>
        <v/>
      </c>
      <c r="BY868" t="str">
        <f t="shared" si="890"/>
        <v/>
      </c>
      <c r="BZ868" t="str">
        <f t="shared" si="891"/>
        <v/>
      </c>
      <c r="CA868" t="str">
        <f t="shared" si="892"/>
        <v/>
      </c>
      <c r="CB868" t="str">
        <f t="shared" si="893"/>
        <v/>
      </c>
      <c r="CC868" t="str">
        <f t="shared" si="894"/>
        <v/>
      </c>
      <c r="CD868" t="str">
        <f t="shared" si="895"/>
        <v/>
      </c>
      <c r="CF868"/>
      <c r="CG868" s="36" t="str">
        <f t="shared" si="855"/>
        <v/>
      </c>
      <c r="CH868" s="36" t="str">
        <f t="shared" si="856"/>
        <v/>
      </c>
      <c r="CI868" s="36" t="str">
        <f t="shared" si="857"/>
        <v/>
      </c>
      <c r="CJ868" s="36" t="str">
        <f t="shared" si="858"/>
        <v/>
      </c>
      <c r="CK868" s="36" t="str">
        <f t="shared" si="859"/>
        <v/>
      </c>
    </row>
    <row r="869" spans="1:89">
      <c r="A869">
        <f t="shared" si="896"/>
        <v>860</v>
      </c>
      <c r="B869" s="1" t="str">
        <f t="shared" si="897"/>
        <v>Mi</v>
      </c>
      <c r="C869" s="2" t="str">
        <f t="shared" si="898"/>
        <v>12</v>
      </c>
      <c r="D869" s="50">
        <v>42095.5</v>
      </c>
      <c r="E869" s="51"/>
      <c r="F869" s="52"/>
      <c r="G869" s="52"/>
      <c r="H869" s="13" t="str">
        <f t="shared" si="903"/>
        <v/>
      </c>
      <c r="I869" s="13" t="str">
        <f t="shared" si="899"/>
        <v/>
      </c>
      <c r="J869" s="13" t="str">
        <f t="shared" si="904"/>
        <v/>
      </c>
      <c r="K869" s="3" t="str">
        <f t="shared" si="905"/>
        <v/>
      </c>
      <c r="L869" s="4" t="str">
        <f t="shared" si="906"/>
        <v/>
      </c>
      <c r="M869" s="52"/>
      <c r="N869" s="52"/>
      <c r="O869" s="13" t="str">
        <f t="shared" si="907"/>
        <v/>
      </c>
      <c r="P869" s="4" t="str">
        <f t="shared" si="908"/>
        <v/>
      </c>
      <c r="Q869" s="4" t="str">
        <f t="shared" si="909"/>
        <v/>
      </c>
      <c r="S869" s="5"/>
      <c r="T869" s="52"/>
      <c r="U869" s="52"/>
      <c r="V869" s="52"/>
      <c r="W869" s="52"/>
      <c r="X869" s="52"/>
      <c r="Y869" s="52"/>
      <c r="Z869" s="13" t="str">
        <f t="shared" si="902"/>
        <v/>
      </c>
      <c r="AA869" s="53" t="str">
        <f t="shared" si="853"/>
        <v/>
      </c>
      <c r="AB869" s="13" t="str">
        <f t="shared" si="911"/>
        <v/>
      </c>
      <c r="AC869" s="13" t="str">
        <f t="shared" si="913"/>
        <v/>
      </c>
      <c r="AD869" s="13" t="b">
        <f t="shared" si="914"/>
        <v>0</v>
      </c>
      <c r="AE869" t="e">
        <f t="shared" si="912"/>
        <v>#VALUE!</v>
      </c>
      <c r="AF869" t="str">
        <f t="shared" si="900"/>
        <v/>
      </c>
      <c r="AG869" t="b">
        <f t="shared" si="915"/>
        <v>0</v>
      </c>
      <c r="AI869" s="41">
        <f>SUM($AG$11:AG869)</f>
        <v>-160</v>
      </c>
      <c r="AJ869" s="36">
        <f>SUM($AA$10:AA869)</f>
        <v>692.6</v>
      </c>
      <c r="AK869" s="42">
        <f>SUM($AL$11:AL869)</f>
        <v>390</v>
      </c>
      <c r="AL869" t="b">
        <f t="shared" si="910"/>
        <v>0</v>
      </c>
      <c r="AN869">
        <f>SUM(AS$11:BJ869)</f>
        <v>1064</v>
      </c>
      <c r="AO869">
        <f>SUM(BM$11:CD869)</f>
        <v>560</v>
      </c>
      <c r="AP869">
        <f t="shared" si="901"/>
        <v>692.6</v>
      </c>
      <c r="AR869" t="str">
        <f t="shared" si="854"/>
        <v/>
      </c>
      <c r="AS869" t="str">
        <f t="shared" si="860"/>
        <v/>
      </c>
      <c r="AT869" t="str">
        <f t="shared" si="861"/>
        <v/>
      </c>
      <c r="AU869" t="str">
        <f t="shared" si="862"/>
        <v/>
      </c>
      <c r="AV869" t="str">
        <f t="shared" si="863"/>
        <v/>
      </c>
      <c r="AW869" t="str">
        <f t="shared" si="864"/>
        <v/>
      </c>
      <c r="AX869" t="str">
        <f t="shared" si="865"/>
        <v/>
      </c>
      <c r="AY869" t="str">
        <f t="shared" si="866"/>
        <v/>
      </c>
      <c r="AZ869" t="str">
        <f t="shared" si="867"/>
        <v/>
      </c>
      <c r="BA869" t="str">
        <f t="shared" si="868"/>
        <v/>
      </c>
      <c r="BB869" t="str">
        <f t="shared" si="869"/>
        <v/>
      </c>
      <c r="BC869" t="str">
        <f t="shared" si="870"/>
        <v/>
      </c>
      <c r="BD869" t="str">
        <f t="shared" si="871"/>
        <v/>
      </c>
      <c r="BE869" t="str">
        <f t="shared" si="872"/>
        <v/>
      </c>
      <c r="BF869" t="str">
        <f t="shared" si="873"/>
        <v/>
      </c>
      <c r="BG869" t="str">
        <f t="shared" si="874"/>
        <v/>
      </c>
      <c r="BH869" t="str">
        <f t="shared" si="875"/>
        <v/>
      </c>
      <c r="BI869" t="str">
        <f t="shared" si="876"/>
        <v/>
      </c>
      <c r="BJ869" t="str">
        <f t="shared" si="877"/>
        <v/>
      </c>
      <c r="BM869" t="str">
        <f t="shared" si="878"/>
        <v/>
      </c>
      <c r="BN869" t="str">
        <f t="shared" si="879"/>
        <v/>
      </c>
      <c r="BO869" t="str">
        <f t="shared" si="880"/>
        <v/>
      </c>
      <c r="BP869" t="str">
        <f t="shared" si="881"/>
        <v/>
      </c>
      <c r="BQ869" t="str">
        <f t="shared" si="882"/>
        <v/>
      </c>
      <c r="BR869" t="str">
        <f t="shared" si="883"/>
        <v/>
      </c>
      <c r="BS869" t="str">
        <f t="shared" si="884"/>
        <v/>
      </c>
      <c r="BT869" t="str">
        <f t="shared" si="885"/>
        <v/>
      </c>
      <c r="BU869" t="str">
        <f t="shared" si="886"/>
        <v/>
      </c>
      <c r="BV869" t="str">
        <f t="shared" si="887"/>
        <v/>
      </c>
      <c r="BW869" t="str">
        <f t="shared" si="888"/>
        <v/>
      </c>
      <c r="BX869" t="str">
        <f t="shared" si="889"/>
        <v/>
      </c>
      <c r="BY869" t="str">
        <f t="shared" si="890"/>
        <v/>
      </c>
      <c r="BZ869" t="str">
        <f t="shared" si="891"/>
        <v/>
      </c>
      <c r="CA869" t="str">
        <f t="shared" si="892"/>
        <v/>
      </c>
      <c r="CB869" t="str">
        <f t="shared" si="893"/>
        <v/>
      </c>
      <c r="CC869" t="str">
        <f t="shared" si="894"/>
        <v/>
      </c>
      <c r="CD869" t="str">
        <f t="shared" si="895"/>
        <v/>
      </c>
      <c r="CF869"/>
      <c r="CG869" s="36" t="str">
        <f t="shared" si="855"/>
        <v/>
      </c>
      <c r="CH869" s="36" t="str">
        <f t="shared" si="856"/>
        <v/>
      </c>
      <c r="CI869" s="36" t="str">
        <f t="shared" si="857"/>
        <v/>
      </c>
      <c r="CJ869" s="36" t="str">
        <f t="shared" si="858"/>
        <v/>
      </c>
      <c r="CK869" s="36" t="str">
        <f t="shared" si="859"/>
        <v/>
      </c>
    </row>
    <row r="870" spans="1:89">
      <c r="A870">
        <f t="shared" si="896"/>
        <v>861</v>
      </c>
      <c r="B870" s="1" t="str">
        <f t="shared" si="897"/>
        <v>Mi</v>
      </c>
      <c r="C870" s="2" t="str">
        <f t="shared" si="898"/>
        <v>12</v>
      </c>
      <c r="D870" s="50">
        <v>42095.5</v>
      </c>
      <c r="E870" s="51"/>
      <c r="F870" s="52"/>
      <c r="G870" s="52"/>
      <c r="H870" s="13" t="str">
        <f t="shared" si="903"/>
        <v/>
      </c>
      <c r="I870" s="13" t="str">
        <f t="shared" si="899"/>
        <v/>
      </c>
      <c r="J870" s="13" t="str">
        <f t="shared" si="904"/>
        <v/>
      </c>
      <c r="K870" s="3" t="str">
        <f t="shared" si="905"/>
        <v/>
      </c>
      <c r="L870" s="4" t="str">
        <f t="shared" si="906"/>
        <v/>
      </c>
      <c r="M870" s="52"/>
      <c r="N870" s="52"/>
      <c r="O870" s="13" t="str">
        <f t="shared" si="907"/>
        <v/>
      </c>
      <c r="P870" s="4" t="str">
        <f t="shared" si="908"/>
        <v/>
      </c>
      <c r="Q870" s="4" t="str">
        <f t="shared" si="909"/>
        <v/>
      </c>
      <c r="S870" s="5"/>
      <c r="T870" s="52"/>
      <c r="U870" s="52"/>
      <c r="V870" s="52"/>
      <c r="W870" s="52"/>
      <c r="X870" s="52"/>
      <c r="Y870" s="52"/>
      <c r="Z870" s="13" t="str">
        <f t="shared" si="902"/>
        <v/>
      </c>
      <c r="AA870" s="53" t="str">
        <f t="shared" si="853"/>
        <v/>
      </c>
      <c r="AB870" s="13" t="str">
        <f t="shared" si="911"/>
        <v/>
      </c>
      <c r="AC870" s="13" t="str">
        <f t="shared" si="913"/>
        <v/>
      </c>
      <c r="AD870" s="13" t="b">
        <f t="shared" si="914"/>
        <v>0</v>
      </c>
      <c r="AE870" t="e">
        <f t="shared" si="912"/>
        <v>#VALUE!</v>
      </c>
      <c r="AF870" t="str">
        <f t="shared" si="900"/>
        <v/>
      </c>
      <c r="AG870" t="b">
        <f t="shared" si="915"/>
        <v>0</v>
      </c>
      <c r="AI870" s="41">
        <f>SUM($AG$11:AG870)</f>
        <v>-160</v>
      </c>
      <c r="AJ870" s="36">
        <f>SUM($AA$10:AA870)</f>
        <v>692.6</v>
      </c>
      <c r="AK870" s="42">
        <f>SUM($AL$11:AL870)</f>
        <v>390</v>
      </c>
      <c r="AL870" t="b">
        <f t="shared" si="910"/>
        <v>0</v>
      </c>
      <c r="AN870">
        <f>SUM(AS$11:BJ870)</f>
        <v>1064</v>
      </c>
      <c r="AO870">
        <f>SUM(BM$11:CD870)</f>
        <v>560</v>
      </c>
      <c r="AP870">
        <f t="shared" si="901"/>
        <v>692.6</v>
      </c>
      <c r="AR870" t="str">
        <f t="shared" si="854"/>
        <v/>
      </c>
      <c r="AS870" t="str">
        <f t="shared" si="860"/>
        <v/>
      </c>
      <c r="AT870" t="str">
        <f t="shared" si="861"/>
        <v/>
      </c>
      <c r="AU870" t="str">
        <f t="shared" si="862"/>
        <v/>
      </c>
      <c r="AV870" t="str">
        <f t="shared" si="863"/>
        <v/>
      </c>
      <c r="AW870" t="str">
        <f t="shared" si="864"/>
        <v/>
      </c>
      <c r="AX870" t="str">
        <f t="shared" si="865"/>
        <v/>
      </c>
      <c r="AY870" t="str">
        <f t="shared" si="866"/>
        <v/>
      </c>
      <c r="AZ870" t="str">
        <f t="shared" si="867"/>
        <v/>
      </c>
      <c r="BA870" t="str">
        <f t="shared" si="868"/>
        <v/>
      </c>
      <c r="BB870" t="str">
        <f t="shared" si="869"/>
        <v/>
      </c>
      <c r="BC870" t="str">
        <f t="shared" si="870"/>
        <v/>
      </c>
      <c r="BD870" t="str">
        <f t="shared" si="871"/>
        <v/>
      </c>
      <c r="BE870" t="str">
        <f t="shared" si="872"/>
        <v/>
      </c>
      <c r="BF870" t="str">
        <f t="shared" si="873"/>
        <v/>
      </c>
      <c r="BG870" t="str">
        <f t="shared" si="874"/>
        <v/>
      </c>
      <c r="BH870" t="str">
        <f t="shared" si="875"/>
        <v/>
      </c>
      <c r="BI870" t="str">
        <f t="shared" si="876"/>
        <v/>
      </c>
      <c r="BJ870" t="str">
        <f t="shared" si="877"/>
        <v/>
      </c>
      <c r="BM870" t="str">
        <f t="shared" si="878"/>
        <v/>
      </c>
      <c r="BN870" t="str">
        <f t="shared" si="879"/>
        <v/>
      </c>
      <c r="BO870" t="str">
        <f t="shared" si="880"/>
        <v/>
      </c>
      <c r="BP870" t="str">
        <f t="shared" si="881"/>
        <v/>
      </c>
      <c r="BQ870" t="str">
        <f t="shared" si="882"/>
        <v/>
      </c>
      <c r="BR870" t="str">
        <f t="shared" si="883"/>
        <v/>
      </c>
      <c r="BS870" t="str">
        <f t="shared" si="884"/>
        <v/>
      </c>
      <c r="BT870" t="str">
        <f t="shared" si="885"/>
        <v/>
      </c>
      <c r="BU870" t="str">
        <f t="shared" si="886"/>
        <v/>
      </c>
      <c r="BV870" t="str">
        <f t="shared" si="887"/>
        <v/>
      </c>
      <c r="BW870" t="str">
        <f t="shared" si="888"/>
        <v/>
      </c>
      <c r="BX870" t="str">
        <f t="shared" si="889"/>
        <v/>
      </c>
      <c r="BY870" t="str">
        <f t="shared" si="890"/>
        <v/>
      </c>
      <c r="BZ870" t="str">
        <f t="shared" si="891"/>
        <v/>
      </c>
      <c r="CA870" t="str">
        <f t="shared" si="892"/>
        <v/>
      </c>
      <c r="CB870" t="str">
        <f t="shared" si="893"/>
        <v/>
      </c>
      <c r="CC870" t="str">
        <f t="shared" si="894"/>
        <v/>
      </c>
      <c r="CD870" t="str">
        <f t="shared" si="895"/>
        <v/>
      </c>
      <c r="CF870"/>
      <c r="CG870" s="36" t="str">
        <f t="shared" si="855"/>
        <v/>
      </c>
      <c r="CH870" s="36" t="str">
        <f t="shared" si="856"/>
        <v/>
      </c>
      <c r="CI870" s="36" t="str">
        <f t="shared" si="857"/>
        <v/>
      </c>
      <c r="CJ870" s="36" t="str">
        <f t="shared" si="858"/>
        <v/>
      </c>
      <c r="CK870" s="36" t="str">
        <f t="shared" si="859"/>
        <v/>
      </c>
    </row>
    <row r="871" spans="1:89">
      <c r="A871">
        <f t="shared" si="896"/>
        <v>862</v>
      </c>
      <c r="B871" s="1" t="str">
        <f t="shared" si="897"/>
        <v>Mi</v>
      </c>
      <c r="C871" s="2" t="str">
        <f t="shared" si="898"/>
        <v>12</v>
      </c>
      <c r="D871" s="50">
        <v>42095.5</v>
      </c>
      <c r="E871" s="51"/>
      <c r="F871" s="52"/>
      <c r="G871" s="52"/>
      <c r="H871" s="13" t="str">
        <f t="shared" si="903"/>
        <v/>
      </c>
      <c r="I871" s="13" t="str">
        <f t="shared" si="899"/>
        <v/>
      </c>
      <c r="J871" s="13" t="str">
        <f t="shared" si="904"/>
        <v/>
      </c>
      <c r="K871" s="3" t="str">
        <f t="shared" si="905"/>
        <v/>
      </c>
      <c r="L871" s="4" t="str">
        <f t="shared" si="906"/>
        <v/>
      </c>
      <c r="M871" s="52"/>
      <c r="N871" s="52"/>
      <c r="O871" s="13" t="str">
        <f t="shared" si="907"/>
        <v/>
      </c>
      <c r="P871" s="4" t="str">
        <f t="shared" si="908"/>
        <v/>
      </c>
      <c r="Q871" s="4" t="str">
        <f t="shared" si="909"/>
        <v/>
      </c>
      <c r="S871" s="5"/>
      <c r="T871" s="52"/>
      <c r="U871" s="52"/>
      <c r="V871" s="52"/>
      <c r="W871" s="52"/>
      <c r="X871" s="52"/>
      <c r="Y871" s="52"/>
      <c r="Z871" s="13" t="str">
        <f t="shared" si="902"/>
        <v/>
      </c>
      <c r="AA871" s="53" t="str">
        <f t="shared" si="853"/>
        <v/>
      </c>
      <c r="AB871" s="13" t="str">
        <f t="shared" si="911"/>
        <v/>
      </c>
      <c r="AC871" s="13" t="str">
        <f t="shared" si="913"/>
        <v/>
      </c>
      <c r="AD871" s="13" t="b">
        <f t="shared" si="914"/>
        <v>0</v>
      </c>
      <c r="AE871" t="e">
        <f t="shared" si="912"/>
        <v>#VALUE!</v>
      </c>
      <c r="AF871" t="str">
        <f t="shared" si="900"/>
        <v/>
      </c>
      <c r="AG871" t="b">
        <f t="shared" si="915"/>
        <v>0</v>
      </c>
      <c r="AI871" s="41">
        <f>SUM($AG$11:AG871)</f>
        <v>-160</v>
      </c>
      <c r="AJ871" s="36">
        <f>SUM($AA$10:AA871)</f>
        <v>692.6</v>
      </c>
      <c r="AK871" s="42">
        <f>SUM($AL$11:AL871)</f>
        <v>390</v>
      </c>
      <c r="AL871" t="b">
        <f t="shared" si="910"/>
        <v>0</v>
      </c>
      <c r="AN871">
        <f>SUM(AS$11:BJ871)</f>
        <v>1064</v>
      </c>
      <c r="AO871">
        <f>SUM(BM$11:CD871)</f>
        <v>560</v>
      </c>
      <c r="AP871">
        <f t="shared" si="901"/>
        <v>692.6</v>
      </c>
      <c r="AR871" t="str">
        <f t="shared" si="854"/>
        <v/>
      </c>
      <c r="AS871" t="str">
        <f t="shared" si="860"/>
        <v/>
      </c>
      <c r="AT871" t="str">
        <f t="shared" si="861"/>
        <v/>
      </c>
      <c r="AU871" t="str">
        <f t="shared" si="862"/>
        <v/>
      </c>
      <c r="AV871" t="str">
        <f t="shared" si="863"/>
        <v/>
      </c>
      <c r="AW871" t="str">
        <f t="shared" si="864"/>
        <v/>
      </c>
      <c r="AX871" t="str">
        <f t="shared" si="865"/>
        <v/>
      </c>
      <c r="AY871" t="str">
        <f t="shared" si="866"/>
        <v/>
      </c>
      <c r="AZ871" t="str">
        <f t="shared" si="867"/>
        <v/>
      </c>
      <c r="BA871" t="str">
        <f t="shared" si="868"/>
        <v/>
      </c>
      <c r="BB871" t="str">
        <f t="shared" si="869"/>
        <v/>
      </c>
      <c r="BC871" t="str">
        <f t="shared" si="870"/>
        <v/>
      </c>
      <c r="BD871" t="str">
        <f t="shared" si="871"/>
        <v/>
      </c>
      <c r="BE871" t="str">
        <f t="shared" si="872"/>
        <v/>
      </c>
      <c r="BF871" t="str">
        <f t="shared" si="873"/>
        <v/>
      </c>
      <c r="BG871" t="str">
        <f t="shared" si="874"/>
        <v/>
      </c>
      <c r="BH871" t="str">
        <f t="shared" si="875"/>
        <v/>
      </c>
      <c r="BI871" t="str">
        <f t="shared" si="876"/>
        <v/>
      </c>
      <c r="BJ871" t="str">
        <f t="shared" si="877"/>
        <v/>
      </c>
      <c r="BM871" t="str">
        <f t="shared" si="878"/>
        <v/>
      </c>
      <c r="BN871" t="str">
        <f t="shared" si="879"/>
        <v/>
      </c>
      <c r="BO871" t="str">
        <f t="shared" si="880"/>
        <v/>
      </c>
      <c r="BP871" t="str">
        <f t="shared" si="881"/>
        <v/>
      </c>
      <c r="BQ871" t="str">
        <f t="shared" si="882"/>
        <v/>
      </c>
      <c r="BR871" t="str">
        <f t="shared" si="883"/>
        <v/>
      </c>
      <c r="BS871" t="str">
        <f t="shared" si="884"/>
        <v/>
      </c>
      <c r="BT871" t="str">
        <f t="shared" si="885"/>
        <v/>
      </c>
      <c r="BU871" t="str">
        <f t="shared" si="886"/>
        <v/>
      </c>
      <c r="BV871" t="str">
        <f t="shared" si="887"/>
        <v/>
      </c>
      <c r="BW871" t="str">
        <f t="shared" si="888"/>
        <v/>
      </c>
      <c r="BX871" t="str">
        <f t="shared" si="889"/>
        <v/>
      </c>
      <c r="BY871" t="str">
        <f t="shared" si="890"/>
        <v/>
      </c>
      <c r="BZ871" t="str">
        <f t="shared" si="891"/>
        <v/>
      </c>
      <c r="CA871" t="str">
        <f t="shared" si="892"/>
        <v/>
      </c>
      <c r="CB871" t="str">
        <f t="shared" si="893"/>
        <v/>
      </c>
      <c r="CC871" t="str">
        <f t="shared" si="894"/>
        <v/>
      </c>
      <c r="CD871" t="str">
        <f t="shared" si="895"/>
        <v/>
      </c>
      <c r="CF871"/>
      <c r="CG871" s="36" t="str">
        <f t="shared" si="855"/>
        <v/>
      </c>
      <c r="CH871" s="36" t="str">
        <f t="shared" si="856"/>
        <v/>
      </c>
      <c r="CI871" s="36" t="str">
        <f t="shared" si="857"/>
        <v/>
      </c>
      <c r="CJ871" s="36" t="str">
        <f t="shared" si="858"/>
        <v/>
      </c>
      <c r="CK871" s="36" t="str">
        <f t="shared" si="859"/>
        <v/>
      </c>
    </row>
    <row r="872" spans="1:89">
      <c r="A872">
        <f t="shared" si="896"/>
        <v>863</v>
      </c>
      <c r="B872" s="1" t="str">
        <f t="shared" si="897"/>
        <v>Mi</v>
      </c>
      <c r="C872" s="2" t="str">
        <f t="shared" si="898"/>
        <v>12</v>
      </c>
      <c r="D872" s="50">
        <v>42095.5</v>
      </c>
      <c r="E872" s="51"/>
      <c r="F872" s="52"/>
      <c r="G872" s="52"/>
      <c r="H872" s="13" t="str">
        <f t="shared" si="903"/>
        <v/>
      </c>
      <c r="I872" s="13" t="str">
        <f t="shared" si="899"/>
        <v/>
      </c>
      <c r="J872" s="13" t="str">
        <f t="shared" si="904"/>
        <v/>
      </c>
      <c r="K872" s="3" t="str">
        <f t="shared" si="905"/>
        <v/>
      </c>
      <c r="L872" s="4" t="str">
        <f t="shared" si="906"/>
        <v/>
      </c>
      <c r="M872" s="52"/>
      <c r="N872" s="52"/>
      <c r="O872" s="13" t="str">
        <f t="shared" si="907"/>
        <v/>
      </c>
      <c r="P872" s="4" t="str">
        <f t="shared" si="908"/>
        <v/>
      </c>
      <c r="Q872" s="4" t="str">
        <f t="shared" si="909"/>
        <v/>
      </c>
      <c r="S872" s="5"/>
      <c r="T872" s="52"/>
      <c r="U872" s="52"/>
      <c r="V872" s="52"/>
      <c r="W872" s="52"/>
      <c r="X872" s="52"/>
      <c r="Y872" s="52"/>
      <c r="Z872" s="13" t="str">
        <f t="shared" si="902"/>
        <v/>
      </c>
      <c r="AA872" s="53" t="str">
        <f t="shared" si="853"/>
        <v/>
      </c>
      <c r="AB872" s="13" t="str">
        <f t="shared" si="911"/>
        <v/>
      </c>
      <c r="AC872" s="13" t="str">
        <f t="shared" si="913"/>
        <v/>
      </c>
      <c r="AD872" s="13" t="b">
        <f t="shared" si="914"/>
        <v>0</v>
      </c>
      <c r="AE872" t="e">
        <f t="shared" si="912"/>
        <v>#VALUE!</v>
      </c>
      <c r="AF872" t="str">
        <f t="shared" si="900"/>
        <v/>
      </c>
      <c r="AG872" t="b">
        <f t="shared" si="915"/>
        <v>0</v>
      </c>
      <c r="AI872" s="41">
        <f>SUM($AG$11:AG872)</f>
        <v>-160</v>
      </c>
      <c r="AJ872" s="36">
        <f>SUM($AA$10:AA872)</f>
        <v>692.6</v>
      </c>
      <c r="AK872" s="42">
        <f>SUM($AL$11:AL872)</f>
        <v>390</v>
      </c>
      <c r="AL872" t="b">
        <f t="shared" si="910"/>
        <v>0</v>
      </c>
      <c r="AN872">
        <f>SUM(AS$11:BJ872)</f>
        <v>1064</v>
      </c>
      <c r="AO872">
        <f>SUM(BM$11:CD872)</f>
        <v>560</v>
      </c>
      <c r="AP872">
        <f t="shared" si="901"/>
        <v>692.6</v>
      </c>
      <c r="AR872" t="str">
        <f t="shared" si="854"/>
        <v/>
      </c>
      <c r="AS872" t="str">
        <f t="shared" si="860"/>
        <v/>
      </c>
      <c r="AT872" t="str">
        <f t="shared" si="861"/>
        <v/>
      </c>
      <c r="AU872" t="str">
        <f t="shared" si="862"/>
        <v/>
      </c>
      <c r="AV872" t="str">
        <f t="shared" si="863"/>
        <v/>
      </c>
      <c r="AW872" t="str">
        <f t="shared" si="864"/>
        <v/>
      </c>
      <c r="AX872" t="str">
        <f t="shared" si="865"/>
        <v/>
      </c>
      <c r="AY872" t="str">
        <f t="shared" si="866"/>
        <v/>
      </c>
      <c r="AZ872" t="str">
        <f t="shared" si="867"/>
        <v/>
      </c>
      <c r="BA872" t="str">
        <f t="shared" si="868"/>
        <v/>
      </c>
      <c r="BB872" t="str">
        <f t="shared" si="869"/>
        <v/>
      </c>
      <c r="BC872" t="str">
        <f t="shared" si="870"/>
        <v/>
      </c>
      <c r="BD872" t="str">
        <f t="shared" si="871"/>
        <v/>
      </c>
      <c r="BE872" t="str">
        <f t="shared" si="872"/>
        <v/>
      </c>
      <c r="BF872" t="str">
        <f t="shared" si="873"/>
        <v/>
      </c>
      <c r="BG872" t="str">
        <f t="shared" si="874"/>
        <v/>
      </c>
      <c r="BH872" t="str">
        <f t="shared" si="875"/>
        <v/>
      </c>
      <c r="BI872" t="str">
        <f t="shared" si="876"/>
        <v/>
      </c>
      <c r="BJ872" t="str">
        <f t="shared" si="877"/>
        <v/>
      </c>
      <c r="BM872" t="str">
        <f t="shared" si="878"/>
        <v/>
      </c>
      <c r="BN872" t="str">
        <f t="shared" si="879"/>
        <v/>
      </c>
      <c r="BO872" t="str">
        <f t="shared" si="880"/>
        <v/>
      </c>
      <c r="BP872" t="str">
        <f t="shared" si="881"/>
        <v/>
      </c>
      <c r="BQ872" t="str">
        <f t="shared" si="882"/>
        <v/>
      </c>
      <c r="BR872" t="str">
        <f t="shared" si="883"/>
        <v/>
      </c>
      <c r="BS872" t="str">
        <f t="shared" si="884"/>
        <v/>
      </c>
      <c r="BT872" t="str">
        <f t="shared" si="885"/>
        <v/>
      </c>
      <c r="BU872" t="str">
        <f t="shared" si="886"/>
        <v/>
      </c>
      <c r="BV872" t="str">
        <f t="shared" si="887"/>
        <v/>
      </c>
      <c r="BW872" t="str">
        <f t="shared" si="888"/>
        <v/>
      </c>
      <c r="BX872" t="str">
        <f t="shared" si="889"/>
        <v/>
      </c>
      <c r="BY872" t="str">
        <f t="shared" si="890"/>
        <v/>
      </c>
      <c r="BZ872" t="str">
        <f t="shared" si="891"/>
        <v/>
      </c>
      <c r="CA872" t="str">
        <f t="shared" si="892"/>
        <v/>
      </c>
      <c r="CB872" t="str">
        <f t="shared" si="893"/>
        <v/>
      </c>
      <c r="CC872" t="str">
        <f t="shared" si="894"/>
        <v/>
      </c>
      <c r="CD872" t="str">
        <f t="shared" si="895"/>
        <v/>
      </c>
      <c r="CF872"/>
      <c r="CG872" s="36" t="str">
        <f t="shared" si="855"/>
        <v/>
      </c>
      <c r="CH872" s="36" t="str">
        <f t="shared" si="856"/>
        <v/>
      </c>
      <c r="CI872" s="36" t="str">
        <f t="shared" si="857"/>
        <v/>
      </c>
      <c r="CJ872" s="36" t="str">
        <f t="shared" si="858"/>
        <v/>
      </c>
      <c r="CK872" s="36" t="str">
        <f t="shared" si="859"/>
        <v/>
      </c>
    </row>
    <row r="873" spans="1:89">
      <c r="A873">
        <f t="shared" si="896"/>
        <v>864</v>
      </c>
      <c r="B873" s="1" t="str">
        <f t="shared" si="897"/>
        <v>Mi</v>
      </c>
      <c r="C873" s="2" t="str">
        <f t="shared" si="898"/>
        <v>12</v>
      </c>
      <c r="D873" s="50">
        <v>42095.5</v>
      </c>
      <c r="E873" s="51"/>
      <c r="F873" s="52"/>
      <c r="G873" s="52"/>
      <c r="H873" s="13" t="str">
        <f t="shared" si="903"/>
        <v/>
      </c>
      <c r="I873" s="13" t="str">
        <f t="shared" si="899"/>
        <v/>
      </c>
      <c r="J873" s="13" t="str">
        <f t="shared" si="904"/>
        <v/>
      </c>
      <c r="K873" s="3" t="str">
        <f t="shared" si="905"/>
        <v/>
      </c>
      <c r="L873" s="4" t="str">
        <f t="shared" si="906"/>
        <v/>
      </c>
      <c r="M873" s="52"/>
      <c r="N873" s="52"/>
      <c r="O873" s="13" t="str">
        <f t="shared" si="907"/>
        <v/>
      </c>
      <c r="P873" s="4" t="str">
        <f t="shared" si="908"/>
        <v/>
      </c>
      <c r="Q873" s="4" t="str">
        <f t="shared" si="909"/>
        <v/>
      </c>
      <c r="S873" s="5"/>
      <c r="T873" s="52"/>
      <c r="U873" s="52"/>
      <c r="V873" s="52"/>
      <c r="W873" s="52"/>
      <c r="X873" s="52"/>
      <c r="Y873" s="52"/>
      <c r="Z873" s="13" t="str">
        <f t="shared" si="902"/>
        <v/>
      </c>
      <c r="AA873" s="53" t="str">
        <f t="shared" si="853"/>
        <v/>
      </c>
      <c r="AB873" s="13" t="str">
        <f t="shared" si="911"/>
        <v/>
      </c>
      <c r="AC873" s="13" t="str">
        <f t="shared" si="913"/>
        <v/>
      </c>
      <c r="AD873" s="13" t="b">
        <f t="shared" si="914"/>
        <v>0</v>
      </c>
      <c r="AE873" t="e">
        <f t="shared" si="912"/>
        <v>#VALUE!</v>
      </c>
      <c r="AF873" t="str">
        <f t="shared" si="900"/>
        <v/>
      </c>
      <c r="AG873" t="b">
        <f t="shared" si="915"/>
        <v>0</v>
      </c>
      <c r="AI873" s="41">
        <f>SUM($AG$11:AG873)</f>
        <v>-160</v>
      </c>
      <c r="AJ873" s="36">
        <f>SUM($AA$10:AA873)</f>
        <v>692.6</v>
      </c>
      <c r="AK873" s="42">
        <f>SUM($AL$11:AL873)</f>
        <v>390</v>
      </c>
      <c r="AL873" t="b">
        <f t="shared" si="910"/>
        <v>0</v>
      </c>
      <c r="AN873">
        <f>SUM(AS$11:BJ873)</f>
        <v>1064</v>
      </c>
      <c r="AO873">
        <f>SUM(BM$11:CD873)</f>
        <v>560</v>
      </c>
      <c r="AP873">
        <f t="shared" si="901"/>
        <v>692.6</v>
      </c>
      <c r="AR873" t="str">
        <f t="shared" si="854"/>
        <v/>
      </c>
      <c r="AS873" t="str">
        <f t="shared" si="860"/>
        <v/>
      </c>
      <c r="AT873" t="str">
        <f t="shared" si="861"/>
        <v/>
      </c>
      <c r="AU873" t="str">
        <f t="shared" si="862"/>
        <v/>
      </c>
      <c r="AV873" t="str">
        <f t="shared" si="863"/>
        <v/>
      </c>
      <c r="AW873" t="str">
        <f t="shared" si="864"/>
        <v/>
      </c>
      <c r="AX873" t="str">
        <f t="shared" si="865"/>
        <v/>
      </c>
      <c r="AY873" t="str">
        <f t="shared" si="866"/>
        <v/>
      </c>
      <c r="AZ873" t="str">
        <f t="shared" si="867"/>
        <v/>
      </c>
      <c r="BA873" t="str">
        <f t="shared" si="868"/>
        <v/>
      </c>
      <c r="BB873" t="str">
        <f t="shared" si="869"/>
        <v/>
      </c>
      <c r="BC873" t="str">
        <f t="shared" si="870"/>
        <v/>
      </c>
      <c r="BD873" t="str">
        <f t="shared" si="871"/>
        <v/>
      </c>
      <c r="BE873" t="str">
        <f t="shared" si="872"/>
        <v/>
      </c>
      <c r="BF873" t="str">
        <f t="shared" si="873"/>
        <v/>
      </c>
      <c r="BG873" t="str">
        <f t="shared" si="874"/>
        <v/>
      </c>
      <c r="BH873" t="str">
        <f t="shared" si="875"/>
        <v/>
      </c>
      <c r="BI873" t="str">
        <f t="shared" si="876"/>
        <v/>
      </c>
      <c r="BJ873" t="str">
        <f t="shared" si="877"/>
        <v/>
      </c>
      <c r="BM873" t="str">
        <f t="shared" si="878"/>
        <v/>
      </c>
      <c r="BN873" t="str">
        <f t="shared" si="879"/>
        <v/>
      </c>
      <c r="BO873" t="str">
        <f t="shared" si="880"/>
        <v/>
      </c>
      <c r="BP873" t="str">
        <f t="shared" si="881"/>
        <v/>
      </c>
      <c r="BQ873" t="str">
        <f t="shared" si="882"/>
        <v/>
      </c>
      <c r="BR873" t="str">
        <f t="shared" si="883"/>
        <v/>
      </c>
      <c r="BS873" t="str">
        <f t="shared" si="884"/>
        <v/>
      </c>
      <c r="BT873" t="str">
        <f t="shared" si="885"/>
        <v/>
      </c>
      <c r="BU873" t="str">
        <f t="shared" si="886"/>
        <v/>
      </c>
      <c r="BV873" t="str">
        <f t="shared" si="887"/>
        <v/>
      </c>
      <c r="BW873" t="str">
        <f t="shared" si="888"/>
        <v/>
      </c>
      <c r="BX873" t="str">
        <f t="shared" si="889"/>
        <v/>
      </c>
      <c r="BY873" t="str">
        <f t="shared" si="890"/>
        <v/>
      </c>
      <c r="BZ873" t="str">
        <f t="shared" si="891"/>
        <v/>
      </c>
      <c r="CA873" t="str">
        <f t="shared" si="892"/>
        <v/>
      </c>
      <c r="CB873" t="str">
        <f t="shared" si="893"/>
        <v/>
      </c>
      <c r="CC873" t="str">
        <f t="shared" si="894"/>
        <v/>
      </c>
      <c r="CD873" t="str">
        <f t="shared" si="895"/>
        <v/>
      </c>
      <c r="CF873"/>
      <c r="CG873" s="36" t="str">
        <f t="shared" si="855"/>
        <v/>
      </c>
      <c r="CH873" s="36" t="str">
        <f t="shared" si="856"/>
        <v/>
      </c>
      <c r="CI873" s="36" t="str">
        <f t="shared" si="857"/>
        <v/>
      </c>
      <c r="CJ873" s="36" t="str">
        <f t="shared" si="858"/>
        <v/>
      </c>
      <c r="CK873" s="36" t="str">
        <f t="shared" si="859"/>
        <v/>
      </c>
    </row>
    <row r="874" spans="1:89">
      <c r="A874">
        <f t="shared" si="896"/>
        <v>865</v>
      </c>
      <c r="B874" s="1" t="str">
        <f t="shared" si="897"/>
        <v>Mi</v>
      </c>
      <c r="C874" s="2" t="str">
        <f t="shared" si="898"/>
        <v>12</v>
      </c>
      <c r="D874" s="50">
        <v>42095.5</v>
      </c>
      <c r="E874" s="51"/>
      <c r="F874" s="52"/>
      <c r="G874" s="52"/>
      <c r="H874" s="13" t="str">
        <f t="shared" si="903"/>
        <v/>
      </c>
      <c r="I874" s="13" t="str">
        <f t="shared" si="899"/>
        <v/>
      </c>
      <c r="J874" s="13" t="str">
        <f t="shared" si="904"/>
        <v/>
      </c>
      <c r="K874" s="3" t="str">
        <f t="shared" si="905"/>
        <v/>
      </c>
      <c r="L874" s="4" t="str">
        <f t="shared" si="906"/>
        <v/>
      </c>
      <c r="M874" s="52"/>
      <c r="N874" s="52"/>
      <c r="O874" s="13" t="str">
        <f t="shared" si="907"/>
        <v/>
      </c>
      <c r="P874" s="4" t="str">
        <f t="shared" si="908"/>
        <v/>
      </c>
      <c r="Q874" s="4" t="str">
        <f t="shared" si="909"/>
        <v/>
      </c>
      <c r="S874" s="5"/>
      <c r="T874" s="52"/>
      <c r="U874" s="52"/>
      <c r="V874" s="52"/>
      <c r="W874" s="52"/>
      <c r="X874" s="52"/>
      <c r="Y874" s="52"/>
      <c r="Z874" s="13" t="str">
        <f t="shared" si="902"/>
        <v/>
      </c>
      <c r="AA874" s="53" t="str">
        <f t="shared" si="853"/>
        <v/>
      </c>
      <c r="AB874" s="13" t="str">
        <f t="shared" si="911"/>
        <v/>
      </c>
      <c r="AC874" s="13" t="str">
        <f t="shared" si="913"/>
        <v/>
      </c>
      <c r="AD874" s="13" t="b">
        <f t="shared" si="914"/>
        <v>0</v>
      </c>
      <c r="AE874" t="e">
        <f t="shared" si="912"/>
        <v>#VALUE!</v>
      </c>
      <c r="AF874" t="str">
        <f t="shared" si="900"/>
        <v/>
      </c>
      <c r="AG874" t="b">
        <f t="shared" si="915"/>
        <v>0</v>
      </c>
      <c r="AI874" s="41">
        <f>SUM($AG$11:AG874)</f>
        <v>-160</v>
      </c>
      <c r="AJ874" s="36">
        <f>SUM($AA$10:AA874)</f>
        <v>692.6</v>
      </c>
      <c r="AK874" s="42">
        <f>SUM($AL$11:AL874)</f>
        <v>390</v>
      </c>
      <c r="AL874" t="b">
        <f t="shared" si="910"/>
        <v>0</v>
      </c>
      <c r="AN874">
        <f>SUM(AS$11:BJ874)</f>
        <v>1064</v>
      </c>
      <c r="AO874">
        <f>SUM(BM$11:CD874)</f>
        <v>560</v>
      </c>
      <c r="AP874">
        <f t="shared" si="901"/>
        <v>692.6</v>
      </c>
      <c r="AR874" t="str">
        <f t="shared" si="854"/>
        <v/>
      </c>
      <c r="AS874" t="str">
        <f t="shared" si="860"/>
        <v/>
      </c>
      <c r="AT874" t="str">
        <f t="shared" si="861"/>
        <v/>
      </c>
      <c r="AU874" t="str">
        <f t="shared" si="862"/>
        <v/>
      </c>
      <c r="AV874" t="str">
        <f t="shared" si="863"/>
        <v/>
      </c>
      <c r="AW874" t="str">
        <f t="shared" si="864"/>
        <v/>
      </c>
      <c r="AX874" t="str">
        <f t="shared" si="865"/>
        <v/>
      </c>
      <c r="AY874" t="str">
        <f t="shared" si="866"/>
        <v/>
      </c>
      <c r="AZ874" t="str">
        <f t="shared" si="867"/>
        <v/>
      </c>
      <c r="BA874" t="str">
        <f t="shared" si="868"/>
        <v/>
      </c>
      <c r="BB874" t="str">
        <f t="shared" si="869"/>
        <v/>
      </c>
      <c r="BC874" t="str">
        <f t="shared" si="870"/>
        <v/>
      </c>
      <c r="BD874" t="str">
        <f t="shared" si="871"/>
        <v/>
      </c>
      <c r="BE874" t="str">
        <f t="shared" si="872"/>
        <v/>
      </c>
      <c r="BF874" t="str">
        <f t="shared" si="873"/>
        <v/>
      </c>
      <c r="BG874" t="str">
        <f t="shared" si="874"/>
        <v/>
      </c>
      <c r="BH874" t="str">
        <f t="shared" si="875"/>
        <v/>
      </c>
      <c r="BI874" t="str">
        <f t="shared" si="876"/>
        <v/>
      </c>
      <c r="BJ874" t="str">
        <f t="shared" si="877"/>
        <v/>
      </c>
      <c r="BM874" t="str">
        <f t="shared" si="878"/>
        <v/>
      </c>
      <c r="BN874" t="str">
        <f t="shared" si="879"/>
        <v/>
      </c>
      <c r="BO874" t="str">
        <f t="shared" si="880"/>
        <v/>
      </c>
      <c r="BP874" t="str">
        <f t="shared" si="881"/>
        <v/>
      </c>
      <c r="BQ874" t="str">
        <f t="shared" si="882"/>
        <v/>
      </c>
      <c r="BR874" t="str">
        <f t="shared" si="883"/>
        <v/>
      </c>
      <c r="BS874" t="str">
        <f t="shared" si="884"/>
        <v/>
      </c>
      <c r="BT874" t="str">
        <f t="shared" si="885"/>
        <v/>
      </c>
      <c r="BU874" t="str">
        <f t="shared" si="886"/>
        <v/>
      </c>
      <c r="BV874" t="str">
        <f t="shared" si="887"/>
        <v/>
      </c>
      <c r="BW874" t="str">
        <f t="shared" si="888"/>
        <v/>
      </c>
      <c r="BX874" t="str">
        <f t="shared" si="889"/>
        <v/>
      </c>
      <c r="BY874" t="str">
        <f t="shared" si="890"/>
        <v/>
      </c>
      <c r="BZ874" t="str">
        <f t="shared" si="891"/>
        <v/>
      </c>
      <c r="CA874" t="str">
        <f t="shared" si="892"/>
        <v/>
      </c>
      <c r="CB874" t="str">
        <f t="shared" si="893"/>
        <v/>
      </c>
      <c r="CC874" t="str">
        <f t="shared" si="894"/>
        <v/>
      </c>
      <c r="CD874" t="str">
        <f t="shared" si="895"/>
        <v/>
      </c>
      <c r="CF874"/>
      <c r="CG874" s="36" t="str">
        <f t="shared" si="855"/>
        <v/>
      </c>
      <c r="CH874" s="36" t="str">
        <f t="shared" si="856"/>
        <v/>
      </c>
      <c r="CI874" s="36" t="str">
        <f t="shared" si="857"/>
        <v/>
      </c>
      <c r="CJ874" s="36" t="str">
        <f t="shared" si="858"/>
        <v/>
      </c>
      <c r="CK874" s="36" t="str">
        <f t="shared" si="859"/>
        <v/>
      </c>
    </row>
    <row r="875" spans="1:89">
      <c r="A875">
        <f t="shared" si="896"/>
        <v>866</v>
      </c>
      <c r="B875" s="1" t="str">
        <f t="shared" si="897"/>
        <v>Mi</v>
      </c>
      <c r="C875" s="2" t="str">
        <f t="shared" si="898"/>
        <v>12</v>
      </c>
      <c r="D875" s="50">
        <v>42095.5</v>
      </c>
      <c r="E875" s="51"/>
      <c r="F875" s="52"/>
      <c r="G875" s="52"/>
      <c r="H875" s="13" t="str">
        <f t="shared" si="903"/>
        <v/>
      </c>
      <c r="I875" s="13" t="str">
        <f t="shared" si="899"/>
        <v/>
      </c>
      <c r="J875" s="13" t="str">
        <f t="shared" si="904"/>
        <v/>
      </c>
      <c r="K875" s="3" t="str">
        <f t="shared" si="905"/>
        <v/>
      </c>
      <c r="L875" s="4" t="str">
        <f t="shared" si="906"/>
        <v/>
      </c>
      <c r="M875" s="52"/>
      <c r="N875" s="52"/>
      <c r="O875" s="13" t="str">
        <f t="shared" si="907"/>
        <v/>
      </c>
      <c r="P875" s="4" t="str">
        <f t="shared" si="908"/>
        <v/>
      </c>
      <c r="Q875" s="4" t="str">
        <f t="shared" si="909"/>
        <v/>
      </c>
      <c r="S875" s="5"/>
      <c r="T875" s="52"/>
      <c r="U875" s="52"/>
      <c r="V875" s="52"/>
      <c r="W875" s="52"/>
      <c r="X875" s="52"/>
      <c r="Y875" s="52"/>
      <c r="Z875" s="13" t="str">
        <f t="shared" si="902"/>
        <v/>
      </c>
      <c r="AA875" s="53" t="str">
        <f t="shared" si="853"/>
        <v/>
      </c>
      <c r="AB875" s="13" t="str">
        <f t="shared" si="911"/>
        <v/>
      </c>
      <c r="AC875" s="13" t="str">
        <f t="shared" si="913"/>
        <v/>
      </c>
      <c r="AD875" s="13" t="b">
        <f t="shared" si="914"/>
        <v>0</v>
      </c>
      <c r="AE875" t="e">
        <f t="shared" si="912"/>
        <v>#VALUE!</v>
      </c>
      <c r="AF875" t="str">
        <f t="shared" si="900"/>
        <v/>
      </c>
      <c r="AG875" t="b">
        <f t="shared" si="915"/>
        <v>0</v>
      </c>
      <c r="AI875" s="41">
        <f>SUM($AG$11:AG875)</f>
        <v>-160</v>
      </c>
      <c r="AJ875" s="36">
        <f>SUM($AA$10:AA875)</f>
        <v>692.6</v>
      </c>
      <c r="AK875" s="42">
        <f>SUM($AL$11:AL875)</f>
        <v>390</v>
      </c>
      <c r="AL875" t="b">
        <f t="shared" si="910"/>
        <v>0</v>
      </c>
      <c r="AN875">
        <f>SUM(AS$11:BJ875)</f>
        <v>1064</v>
      </c>
      <c r="AO875">
        <f>SUM(BM$11:CD875)</f>
        <v>560</v>
      </c>
      <c r="AP875">
        <f t="shared" si="901"/>
        <v>692.6</v>
      </c>
      <c r="AR875" t="str">
        <f t="shared" si="854"/>
        <v/>
      </c>
      <c r="AS875" t="str">
        <f t="shared" si="860"/>
        <v/>
      </c>
      <c r="AT875" t="str">
        <f t="shared" si="861"/>
        <v/>
      </c>
      <c r="AU875" t="str">
        <f t="shared" si="862"/>
        <v/>
      </c>
      <c r="AV875" t="str">
        <f t="shared" si="863"/>
        <v/>
      </c>
      <c r="AW875" t="str">
        <f t="shared" si="864"/>
        <v/>
      </c>
      <c r="AX875" t="str">
        <f t="shared" si="865"/>
        <v/>
      </c>
      <c r="AY875" t="str">
        <f t="shared" si="866"/>
        <v/>
      </c>
      <c r="AZ875" t="str">
        <f t="shared" si="867"/>
        <v/>
      </c>
      <c r="BA875" t="str">
        <f t="shared" si="868"/>
        <v/>
      </c>
      <c r="BB875" t="str">
        <f t="shared" si="869"/>
        <v/>
      </c>
      <c r="BC875" t="str">
        <f t="shared" si="870"/>
        <v/>
      </c>
      <c r="BD875" t="str">
        <f t="shared" si="871"/>
        <v/>
      </c>
      <c r="BE875" t="str">
        <f t="shared" si="872"/>
        <v/>
      </c>
      <c r="BF875" t="str">
        <f t="shared" si="873"/>
        <v/>
      </c>
      <c r="BG875" t="str">
        <f t="shared" si="874"/>
        <v/>
      </c>
      <c r="BH875" t="str">
        <f t="shared" si="875"/>
        <v/>
      </c>
      <c r="BI875" t="str">
        <f t="shared" si="876"/>
        <v/>
      </c>
      <c r="BJ875" t="str">
        <f t="shared" si="877"/>
        <v/>
      </c>
      <c r="BM875" t="str">
        <f t="shared" si="878"/>
        <v/>
      </c>
      <c r="BN875" t="str">
        <f t="shared" si="879"/>
        <v/>
      </c>
      <c r="BO875" t="str">
        <f t="shared" si="880"/>
        <v/>
      </c>
      <c r="BP875" t="str">
        <f t="shared" si="881"/>
        <v/>
      </c>
      <c r="BQ875" t="str">
        <f t="shared" si="882"/>
        <v/>
      </c>
      <c r="BR875" t="str">
        <f t="shared" si="883"/>
        <v/>
      </c>
      <c r="BS875" t="str">
        <f t="shared" si="884"/>
        <v/>
      </c>
      <c r="BT875" t="str">
        <f t="shared" si="885"/>
        <v/>
      </c>
      <c r="BU875" t="str">
        <f t="shared" si="886"/>
        <v/>
      </c>
      <c r="BV875" t="str">
        <f t="shared" si="887"/>
        <v/>
      </c>
      <c r="BW875" t="str">
        <f t="shared" si="888"/>
        <v/>
      </c>
      <c r="BX875" t="str">
        <f t="shared" si="889"/>
        <v/>
      </c>
      <c r="BY875" t="str">
        <f t="shared" si="890"/>
        <v/>
      </c>
      <c r="BZ875" t="str">
        <f t="shared" si="891"/>
        <v/>
      </c>
      <c r="CA875" t="str">
        <f t="shared" si="892"/>
        <v/>
      </c>
      <c r="CB875" t="str">
        <f t="shared" si="893"/>
        <v/>
      </c>
      <c r="CC875" t="str">
        <f t="shared" si="894"/>
        <v/>
      </c>
      <c r="CD875" t="str">
        <f t="shared" si="895"/>
        <v/>
      </c>
      <c r="CF875"/>
      <c r="CG875" s="36" t="str">
        <f t="shared" si="855"/>
        <v/>
      </c>
      <c r="CH875" s="36" t="str">
        <f t="shared" si="856"/>
        <v/>
      </c>
      <c r="CI875" s="36" t="str">
        <f t="shared" si="857"/>
        <v/>
      </c>
      <c r="CJ875" s="36" t="str">
        <f t="shared" si="858"/>
        <v/>
      </c>
      <c r="CK875" s="36" t="str">
        <f t="shared" si="859"/>
        <v/>
      </c>
    </row>
    <row r="876" spans="1:89">
      <c r="A876">
        <f t="shared" si="896"/>
        <v>867</v>
      </c>
      <c r="B876" s="1" t="str">
        <f t="shared" si="897"/>
        <v>Mi</v>
      </c>
      <c r="C876" s="2" t="str">
        <f t="shared" si="898"/>
        <v>12</v>
      </c>
      <c r="D876" s="50">
        <v>42095.5</v>
      </c>
      <c r="E876" s="51"/>
      <c r="F876" s="52"/>
      <c r="G876" s="52"/>
      <c r="H876" s="13" t="str">
        <f t="shared" si="903"/>
        <v/>
      </c>
      <c r="I876" s="13" t="str">
        <f t="shared" si="899"/>
        <v/>
      </c>
      <c r="J876" s="13" t="str">
        <f t="shared" si="904"/>
        <v/>
      </c>
      <c r="K876" s="3" t="str">
        <f t="shared" si="905"/>
        <v/>
      </c>
      <c r="L876" s="4" t="str">
        <f t="shared" si="906"/>
        <v/>
      </c>
      <c r="M876" s="52"/>
      <c r="N876" s="52"/>
      <c r="O876" s="13" t="str">
        <f t="shared" si="907"/>
        <v/>
      </c>
      <c r="P876" s="4" t="str">
        <f t="shared" si="908"/>
        <v/>
      </c>
      <c r="Q876" s="4" t="str">
        <f t="shared" si="909"/>
        <v/>
      </c>
      <c r="S876" s="5"/>
      <c r="T876" s="52"/>
      <c r="U876" s="52"/>
      <c r="V876" s="52"/>
      <c r="W876" s="52"/>
      <c r="X876" s="52"/>
      <c r="Y876" s="52"/>
      <c r="Z876" s="13" t="str">
        <f t="shared" si="902"/>
        <v/>
      </c>
      <c r="AA876" s="53" t="str">
        <f t="shared" si="853"/>
        <v/>
      </c>
      <c r="AB876" s="13" t="str">
        <f t="shared" si="911"/>
        <v/>
      </c>
      <c r="AC876" s="13" t="str">
        <f t="shared" si="913"/>
        <v/>
      </c>
      <c r="AD876" s="13" t="b">
        <f t="shared" si="914"/>
        <v>0</v>
      </c>
      <c r="AE876" t="e">
        <f t="shared" si="912"/>
        <v>#VALUE!</v>
      </c>
      <c r="AF876" t="str">
        <f t="shared" si="900"/>
        <v/>
      </c>
      <c r="AG876" t="b">
        <f t="shared" si="915"/>
        <v>0</v>
      </c>
      <c r="AI876" s="41">
        <f>SUM($AG$11:AG876)</f>
        <v>-160</v>
      </c>
      <c r="AJ876" s="36">
        <f>SUM($AA$10:AA876)</f>
        <v>692.6</v>
      </c>
      <c r="AK876" s="42">
        <f>SUM($AL$11:AL876)</f>
        <v>390</v>
      </c>
      <c r="AL876" t="b">
        <f t="shared" si="910"/>
        <v>0</v>
      </c>
      <c r="AN876">
        <f>SUM(AS$11:BJ876)</f>
        <v>1064</v>
      </c>
      <c r="AO876">
        <f>SUM(BM$11:CD876)</f>
        <v>560</v>
      </c>
      <c r="AP876">
        <f t="shared" si="901"/>
        <v>692.6</v>
      </c>
      <c r="AR876" t="str">
        <f t="shared" si="854"/>
        <v/>
      </c>
      <c r="AS876" t="str">
        <f t="shared" si="860"/>
        <v/>
      </c>
      <c r="AT876" t="str">
        <f t="shared" si="861"/>
        <v/>
      </c>
      <c r="AU876" t="str">
        <f t="shared" si="862"/>
        <v/>
      </c>
      <c r="AV876" t="str">
        <f t="shared" si="863"/>
        <v/>
      </c>
      <c r="AW876" t="str">
        <f t="shared" si="864"/>
        <v/>
      </c>
      <c r="AX876" t="str">
        <f t="shared" si="865"/>
        <v/>
      </c>
      <c r="AY876" t="str">
        <f t="shared" si="866"/>
        <v/>
      </c>
      <c r="AZ876" t="str">
        <f t="shared" si="867"/>
        <v/>
      </c>
      <c r="BA876" t="str">
        <f t="shared" si="868"/>
        <v/>
      </c>
      <c r="BB876" t="str">
        <f t="shared" si="869"/>
        <v/>
      </c>
      <c r="BC876" t="str">
        <f t="shared" si="870"/>
        <v/>
      </c>
      <c r="BD876" t="str">
        <f t="shared" si="871"/>
        <v/>
      </c>
      <c r="BE876" t="str">
        <f t="shared" si="872"/>
        <v/>
      </c>
      <c r="BF876" t="str">
        <f t="shared" si="873"/>
        <v/>
      </c>
      <c r="BG876" t="str">
        <f t="shared" si="874"/>
        <v/>
      </c>
      <c r="BH876" t="str">
        <f t="shared" si="875"/>
        <v/>
      </c>
      <c r="BI876" t="str">
        <f t="shared" si="876"/>
        <v/>
      </c>
      <c r="BJ876" t="str">
        <f t="shared" si="877"/>
        <v/>
      </c>
      <c r="BM876" t="str">
        <f t="shared" si="878"/>
        <v/>
      </c>
      <c r="BN876" t="str">
        <f t="shared" si="879"/>
        <v/>
      </c>
      <c r="BO876" t="str">
        <f t="shared" si="880"/>
        <v/>
      </c>
      <c r="BP876" t="str">
        <f t="shared" si="881"/>
        <v/>
      </c>
      <c r="BQ876" t="str">
        <f t="shared" si="882"/>
        <v/>
      </c>
      <c r="BR876" t="str">
        <f t="shared" si="883"/>
        <v/>
      </c>
      <c r="BS876" t="str">
        <f t="shared" si="884"/>
        <v/>
      </c>
      <c r="BT876" t="str">
        <f t="shared" si="885"/>
        <v/>
      </c>
      <c r="BU876" t="str">
        <f t="shared" si="886"/>
        <v/>
      </c>
      <c r="BV876" t="str">
        <f t="shared" si="887"/>
        <v/>
      </c>
      <c r="BW876" t="str">
        <f t="shared" si="888"/>
        <v/>
      </c>
      <c r="BX876" t="str">
        <f t="shared" si="889"/>
        <v/>
      </c>
      <c r="BY876" t="str">
        <f t="shared" si="890"/>
        <v/>
      </c>
      <c r="BZ876" t="str">
        <f t="shared" si="891"/>
        <v/>
      </c>
      <c r="CA876" t="str">
        <f t="shared" si="892"/>
        <v/>
      </c>
      <c r="CB876" t="str">
        <f t="shared" si="893"/>
        <v/>
      </c>
      <c r="CC876" t="str">
        <f t="shared" si="894"/>
        <v/>
      </c>
      <c r="CD876" t="str">
        <f t="shared" si="895"/>
        <v/>
      </c>
      <c r="CF876"/>
      <c r="CG876" s="36" t="str">
        <f t="shared" si="855"/>
        <v/>
      </c>
      <c r="CH876" s="36" t="str">
        <f t="shared" si="856"/>
        <v/>
      </c>
      <c r="CI876" s="36" t="str">
        <f t="shared" si="857"/>
        <v/>
      </c>
      <c r="CJ876" s="36" t="str">
        <f t="shared" si="858"/>
        <v/>
      </c>
      <c r="CK876" s="36" t="str">
        <f t="shared" si="859"/>
        <v/>
      </c>
    </row>
    <row r="877" spans="1:89">
      <c r="A877">
        <f t="shared" si="896"/>
        <v>868</v>
      </c>
      <c r="B877" s="1" t="str">
        <f t="shared" si="897"/>
        <v>Mi</v>
      </c>
      <c r="C877" s="2" t="str">
        <f t="shared" si="898"/>
        <v>12</v>
      </c>
      <c r="D877" s="50">
        <v>42095.5</v>
      </c>
      <c r="E877" s="51"/>
      <c r="F877" s="52"/>
      <c r="G877" s="52"/>
      <c r="H877" s="13" t="str">
        <f t="shared" si="903"/>
        <v/>
      </c>
      <c r="I877" s="13" t="str">
        <f t="shared" si="899"/>
        <v/>
      </c>
      <c r="J877" s="13" t="str">
        <f t="shared" si="904"/>
        <v/>
      </c>
      <c r="K877" s="3" t="str">
        <f t="shared" si="905"/>
        <v/>
      </c>
      <c r="L877" s="4" t="str">
        <f t="shared" si="906"/>
        <v/>
      </c>
      <c r="M877" s="52"/>
      <c r="N877" s="52"/>
      <c r="O877" s="13" t="str">
        <f t="shared" si="907"/>
        <v/>
      </c>
      <c r="P877" s="4" t="str">
        <f t="shared" si="908"/>
        <v/>
      </c>
      <c r="Q877" s="4" t="str">
        <f t="shared" si="909"/>
        <v/>
      </c>
      <c r="S877" s="5"/>
      <c r="T877" s="52"/>
      <c r="U877" s="52"/>
      <c r="V877" s="52"/>
      <c r="W877" s="52"/>
      <c r="X877" s="52"/>
      <c r="Y877" s="52"/>
      <c r="Z877" s="13" t="str">
        <f t="shared" si="902"/>
        <v/>
      </c>
      <c r="AA877" s="53" t="str">
        <f t="shared" ref="AA877:AA940" si="916">IF(E877="","",IF(D876=D877,((M876*Z876)+(M877*Z877))/SUM(M876:M877),Z877))</f>
        <v/>
      </c>
      <c r="AB877" s="13" t="str">
        <f t="shared" si="911"/>
        <v/>
      </c>
      <c r="AC877" s="13" t="str">
        <f t="shared" si="913"/>
        <v/>
      </c>
      <c r="AD877" s="13" t="b">
        <f t="shared" si="914"/>
        <v>0</v>
      </c>
      <c r="AE877" t="e">
        <f t="shared" si="912"/>
        <v>#VALUE!</v>
      </c>
      <c r="AF877" t="str">
        <f t="shared" si="900"/>
        <v/>
      </c>
      <c r="AG877" t="b">
        <f t="shared" si="915"/>
        <v>0</v>
      </c>
      <c r="AI877" s="41">
        <f>SUM($AG$11:AG877)</f>
        <v>-160</v>
      </c>
      <c r="AJ877" s="36">
        <f>SUM($AA$10:AA877)</f>
        <v>692.6</v>
      </c>
      <c r="AK877" s="42">
        <f>SUM($AL$11:AL877)</f>
        <v>390</v>
      </c>
      <c r="AL877" t="b">
        <f t="shared" si="910"/>
        <v>0</v>
      </c>
      <c r="AN877">
        <f>SUM(AS$11:BJ877)</f>
        <v>1064</v>
      </c>
      <c r="AO877">
        <f>SUM(BM$11:CD877)</f>
        <v>560</v>
      </c>
      <c r="AP877">
        <f t="shared" si="901"/>
        <v>692.6</v>
      </c>
      <c r="AR877" t="str">
        <f t="shared" si="854"/>
        <v/>
      </c>
      <c r="AS877" t="str">
        <f t="shared" si="860"/>
        <v/>
      </c>
      <c r="AT877" t="str">
        <f t="shared" si="861"/>
        <v/>
      </c>
      <c r="AU877" t="str">
        <f t="shared" si="862"/>
        <v/>
      </c>
      <c r="AV877" t="str">
        <f t="shared" si="863"/>
        <v/>
      </c>
      <c r="AW877" t="str">
        <f t="shared" si="864"/>
        <v/>
      </c>
      <c r="AX877" t="str">
        <f t="shared" si="865"/>
        <v/>
      </c>
      <c r="AY877" t="str">
        <f t="shared" si="866"/>
        <v/>
      </c>
      <c r="AZ877" t="str">
        <f t="shared" si="867"/>
        <v/>
      </c>
      <c r="BA877" t="str">
        <f t="shared" si="868"/>
        <v/>
      </c>
      <c r="BB877" t="str">
        <f t="shared" si="869"/>
        <v/>
      </c>
      <c r="BC877" t="str">
        <f t="shared" si="870"/>
        <v/>
      </c>
      <c r="BD877" t="str">
        <f t="shared" si="871"/>
        <v/>
      </c>
      <c r="BE877" t="str">
        <f t="shared" si="872"/>
        <v/>
      </c>
      <c r="BF877" t="str">
        <f t="shared" si="873"/>
        <v/>
      </c>
      <c r="BG877" t="str">
        <f t="shared" si="874"/>
        <v/>
      </c>
      <c r="BH877" t="str">
        <f t="shared" si="875"/>
        <v/>
      </c>
      <c r="BI877" t="str">
        <f t="shared" si="876"/>
        <v/>
      </c>
      <c r="BJ877" t="str">
        <f t="shared" si="877"/>
        <v/>
      </c>
      <c r="BM877" t="str">
        <f t="shared" si="878"/>
        <v/>
      </c>
      <c r="BN877" t="str">
        <f t="shared" si="879"/>
        <v/>
      </c>
      <c r="BO877" t="str">
        <f t="shared" si="880"/>
        <v/>
      </c>
      <c r="BP877" t="str">
        <f t="shared" si="881"/>
        <v/>
      </c>
      <c r="BQ877" t="str">
        <f t="shared" si="882"/>
        <v/>
      </c>
      <c r="BR877" t="str">
        <f t="shared" si="883"/>
        <v/>
      </c>
      <c r="BS877" t="str">
        <f t="shared" si="884"/>
        <v/>
      </c>
      <c r="BT877" t="str">
        <f t="shared" si="885"/>
        <v/>
      </c>
      <c r="BU877" t="str">
        <f t="shared" si="886"/>
        <v/>
      </c>
      <c r="BV877" t="str">
        <f t="shared" si="887"/>
        <v/>
      </c>
      <c r="BW877" t="str">
        <f t="shared" si="888"/>
        <v/>
      </c>
      <c r="BX877" t="str">
        <f t="shared" si="889"/>
        <v/>
      </c>
      <c r="BY877" t="str">
        <f t="shared" si="890"/>
        <v/>
      </c>
      <c r="BZ877" t="str">
        <f t="shared" si="891"/>
        <v/>
      </c>
      <c r="CA877" t="str">
        <f t="shared" si="892"/>
        <v/>
      </c>
      <c r="CB877" t="str">
        <f t="shared" si="893"/>
        <v/>
      </c>
      <c r="CC877" t="str">
        <f t="shared" si="894"/>
        <v/>
      </c>
      <c r="CD877" t="str">
        <f t="shared" si="895"/>
        <v/>
      </c>
      <c r="CF877"/>
      <c r="CG877" s="36" t="str">
        <f t="shared" si="855"/>
        <v/>
      </c>
      <c r="CH877" s="36" t="str">
        <f t="shared" si="856"/>
        <v/>
      </c>
      <c r="CI877" s="36" t="str">
        <f t="shared" si="857"/>
        <v/>
      </c>
      <c r="CJ877" s="36" t="str">
        <f t="shared" si="858"/>
        <v/>
      </c>
      <c r="CK877" s="36" t="str">
        <f t="shared" si="859"/>
        <v/>
      </c>
    </row>
    <row r="878" spans="1:89">
      <c r="A878">
        <f t="shared" si="896"/>
        <v>869</v>
      </c>
      <c r="B878" s="1" t="str">
        <f t="shared" si="897"/>
        <v>Mi</v>
      </c>
      <c r="C878" s="2" t="str">
        <f t="shared" si="898"/>
        <v>12</v>
      </c>
      <c r="D878" s="50">
        <v>42095.5</v>
      </c>
      <c r="E878" s="51"/>
      <c r="F878" s="52"/>
      <c r="G878" s="52"/>
      <c r="H878" s="13" t="str">
        <f t="shared" si="903"/>
        <v/>
      </c>
      <c r="I878" s="13" t="str">
        <f t="shared" si="899"/>
        <v/>
      </c>
      <c r="J878" s="13" t="str">
        <f t="shared" si="904"/>
        <v/>
      </c>
      <c r="K878" s="3" t="str">
        <f t="shared" si="905"/>
        <v/>
      </c>
      <c r="L878" s="4" t="str">
        <f t="shared" si="906"/>
        <v/>
      </c>
      <c r="M878" s="52"/>
      <c r="N878" s="52"/>
      <c r="O878" s="13" t="str">
        <f t="shared" si="907"/>
        <v/>
      </c>
      <c r="P878" s="4" t="str">
        <f t="shared" si="908"/>
        <v/>
      </c>
      <c r="Q878" s="4" t="str">
        <f t="shared" si="909"/>
        <v/>
      </c>
      <c r="S878" s="5"/>
      <c r="T878" s="52"/>
      <c r="U878" s="52"/>
      <c r="V878" s="52"/>
      <c r="W878" s="52"/>
      <c r="X878" s="52"/>
      <c r="Y878" s="52"/>
      <c r="Z878" s="13" t="str">
        <f t="shared" si="902"/>
        <v/>
      </c>
      <c r="AA878" s="53" t="str">
        <f t="shared" si="916"/>
        <v/>
      </c>
      <c r="AB878" s="13" t="str">
        <f t="shared" si="911"/>
        <v/>
      </c>
      <c r="AC878" s="13" t="str">
        <f t="shared" si="913"/>
        <v/>
      </c>
      <c r="AD878" s="13" t="b">
        <f t="shared" si="914"/>
        <v>0</v>
      </c>
      <c r="AE878" t="e">
        <f t="shared" si="912"/>
        <v>#VALUE!</v>
      </c>
      <c r="AF878" t="str">
        <f t="shared" si="900"/>
        <v/>
      </c>
      <c r="AG878" t="b">
        <f t="shared" si="915"/>
        <v>0</v>
      </c>
      <c r="AI878" s="41">
        <f>SUM($AG$11:AG878)</f>
        <v>-160</v>
      </c>
      <c r="AJ878" s="36">
        <f>SUM($AA$10:AA878)</f>
        <v>692.6</v>
      </c>
      <c r="AK878" s="42">
        <f>SUM($AL$11:AL878)</f>
        <v>390</v>
      </c>
      <c r="AL878" t="b">
        <f t="shared" si="910"/>
        <v>0</v>
      </c>
      <c r="AN878">
        <f>SUM(AS$11:BJ878)</f>
        <v>1064</v>
      </c>
      <c r="AO878">
        <f>SUM(BM$11:CD878)</f>
        <v>560</v>
      </c>
      <c r="AP878">
        <f t="shared" si="901"/>
        <v>692.6</v>
      </c>
      <c r="AR878" t="str">
        <f t="shared" si="854"/>
        <v/>
      </c>
      <c r="AS878" t="str">
        <f t="shared" si="860"/>
        <v/>
      </c>
      <c r="AT878" t="str">
        <f t="shared" si="861"/>
        <v/>
      </c>
      <c r="AU878" t="str">
        <f t="shared" si="862"/>
        <v/>
      </c>
      <c r="AV878" t="str">
        <f t="shared" si="863"/>
        <v/>
      </c>
      <c r="AW878" t="str">
        <f t="shared" si="864"/>
        <v/>
      </c>
      <c r="AX878" t="str">
        <f t="shared" si="865"/>
        <v/>
      </c>
      <c r="AY878" t="str">
        <f t="shared" si="866"/>
        <v/>
      </c>
      <c r="AZ878" t="str">
        <f t="shared" si="867"/>
        <v/>
      </c>
      <c r="BA878" t="str">
        <f t="shared" si="868"/>
        <v/>
      </c>
      <c r="BB878" t="str">
        <f t="shared" si="869"/>
        <v/>
      </c>
      <c r="BC878" t="str">
        <f t="shared" si="870"/>
        <v/>
      </c>
      <c r="BD878" t="str">
        <f t="shared" si="871"/>
        <v/>
      </c>
      <c r="BE878" t="str">
        <f t="shared" si="872"/>
        <v/>
      </c>
      <c r="BF878" t="str">
        <f t="shared" si="873"/>
        <v/>
      </c>
      <c r="BG878" t="str">
        <f t="shared" si="874"/>
        <v/>
      </c>
      <c r="BH878" t="str">
        <f t="shared" si="875"/>
        <v/>
      </c>
      <c r="BI878" t="str">
        <f t="shared" si="876"/>
        <v/>
      </c>
      <c r="BJ878" t="str">
        <f t="shared" si="877"/>
        <v/>
      </c>
      <c r="BM878" t="str">
        <f t="shared" si="878"/>
        <v/>
      </c>
      <c r="BN878" t="str">
        <f t="shared" si="879"/>
        <v/>
      </c>
      <c r="BO878" t="str">
        <f t="shared" si="880"/>
        <v/>
      </c>
      <c r="BP878" t="str">
        <f t="shared" si="881"/>
        <v/>
      </c>
      <c r="BQ878" t="str">
        <f t="shared" si="882"/>
        <v/>
      </c>
      <c r="BR878" t="str">
        <f t="shared" si="883"/>
        <v/>
      </c>
      <c r="BS878" t="str">
        <f t="shared" si="884"/>
        <v/>
      </c>
      <c r="BT878" t="str">
        <f t="shared" si="885"/>
        <v/>
      </c>
      <c r="BU878" t="str">
        <f t="shared" si="886"/>
        <v/>
      </c>
      <c r="BV878" t="str">
        <f t="shared" si="887"/>
        <v/>
      </c>
      <c r="BW878" t="str">
        <f t="shared" si="888"/>
        <v/>
      </c>
      <c r="BX878" t="str">
        <f t="shared" si="889"/>
        <v/>
      </c>
      <c r="BY878" t="str">
        <f t="shared" si="890"/>
        <v/>
      </c>
      <c r="BZ878" t="str">
        <f t="shared" si="891"/>
        <v/>
      </c>
      <c r="CA878" t="str">
        <f t="shared" si="892"/>
        <v/>
      </c>
      <c r="CB878" t="str">
        <f t="shared" si="893"/>
        <v/>
      </c>
      <c r="CC878" t="str">
        <f t="shared" si="894"/>
        <v/>
      </c>
      <c r="CD878" t="str">
        <f t="shared" si="895"/>
        <v/>
      </c>
      <c r="CF878"/>
      <c r="CG878" s="36" t="str">
        <f t="shared" si="855"/>
        <v/>
      </c>
      <c r="CH878" s="36" t="str">
        <f t="shared" si="856"/>
        <v/>
      </c>
      <c r="CI878" s="36" t="str">
        <f t="shared" si="857"/>
        <v/>
      </c>
      <c r="CJ878" s="36" t="str">
        <f t="shared" si="858"/>
        <v/>
      </c>
      <c r="CK878" s="36" t="str">
        <f t="shared" si="859"/>
        <v/>
      </c>
    </row>
    <row r="879" spans="1:89">
      <c r="A879">
        <f t="shared" si="896"/>
        <v>870</v>
      </c>
      <c r="B879" s="1" t="str">
        <f t="shared" si="897"/>
        <v>Mi</v>
      </c>
      <c r="C879" s="2" t="str">
        <f t="shared" si="898"/>
        <v>12</v>
      </c>
      <c r="D879" s="50">
        <v>42095.5</v>
      </c>
      <c r="E879" s="51"/>
      <c r="F879" s="52"/>
      <c r="G879" s="52"/>
      <c r="H879" s="13" t="str">
        <f t="shared" si="903"/>
        <v/>
      </c>
      <c r="I879" s="13" t="str">
        <f t="shared" si="899"/>
        <v/>
      </c>
      <c r="J879" s="13" t="str">
        <f t="shared" si="904"/>
        <v/>
      </c>
      <c r="K879" s="3" t="str">
        <f t="shared" si="905"/>
        <v/>
      </c>
      <c r="L879" s="4" t="str">
        <f t="shared" si="906"/>
        <v/>
      </c>
      <c r="M879" s="52"/>
      <c r="N879" s="52"/>
      <c r="O879" s="13" t="str">
        <f t="shared" si="907"/>
        <v/>
      </c>
      <c r="P879" s="4" t="str">
        <f t="shared" si="908"/>
        <v/>
      </c>
      <c r="Q879" s="4" t="str">
        <f t="shared" si="909"/>
        <v/>
      </c>
      <c r="S879" s="5"/>
      <c r="T879" s="52"/>
      <c r="U879" s="52"/>
      <c r="V879" s="52"/>
      <c r="W879" s="52"/>
      <c r="X879" s="52"/>
      <c r="Y879" s="52"/>
      <c r="Z879" s="13" t="str">
        <f t="shared" si="902"/>
        <v/>
      </c>
      <c r="AA879" s="53" t="str">
        <f t="shared" si="916"/>
        <v/>
      </c>
      <c r="AB879" s="13" t="str">
        <f t="shared" si="911"/>
        <v/>
      </c>
      <c r="AC879" s="13" t="str">
        <f t="shared" si="913"/>
        <v/>
      </c>
      <c r="AD879" s="13" t="b">
        <f t="shared" si="914"/>
        <v>0</v>
      </c>
      <c r="AE879" t="e">
        <f t="shared" si="912"/>
        <v>#VALUE!</v>
      </c>
      <c r="AF879" t="str">
        <f t="shared" si="900"/>
        <v/>
      </c>
      <c r="AG879" t="b">
        <f t="shared" si="915"/>
        <v>0</v>
      </c>
      <c r="AI879" s="41">
        <f>SUM($AG$11:AG879)</f>
        <v>-160</v>
      </c>
      <c r="AJ879" s="36">
        <f>SUM($AA$10:AA879)</f>
        <v>692.6</v>
      </c>
      <c r="AK879" s="42">
        <f>SUM($AL$11:AL879)</f>
        <v>390</v>
      </c>
      <c r="AL879" t="b">
        <f t="shared" si="910"/>
        <v>0</v>
      </c>
      <c r="AN879">
        <f>SUM(AS$11:BJ879)</f>
        <v>1064</v>
      </c>
      <c r="AO879">
        <f>SUM(BM$11:CD879)</f>
        <v>560</v>
      </c>
      <c r="AP879">
        <f t="shared" si="901"/>
        <v>692.6</v>
      </c>
      <c r="AR879" t="str">
        <f t="shared" si="854"/>
        <v/>
      </c>
      <c r="AS879" t="str">
        <f t="shared" si="860"/>
        <v/>
      </c>
      <c r="AT879" t="str">
        <f t="shared" si="861"/>
        <v/>
      </c>
      <c r="AU879" t="str">
        <f t="shared" si="862"/>
        <v/>
      </c>
      <c r="AV879" t="str">
        <f t="shared" si="863"/>
        <v/>
      </c>
      <c r="AW879" t="str">
        <f t="shared" si="864"/>
        <v/>
      </c>
      <c r="AX879" t="str">
        <f t="shared" si="865"/>
        <v/>
      </c>
      <c r="AY879" t="str">
        <f t="shared" si="866"/>
        <v/>
      </c>
      <c r="AZ879" t="str">
        <f t="shared" si="867"/>
        <v/>
      </c>
      <c r="BA879" t="str">
        <f t="shared" si="868"/>
        <v/>
      </c>
      <c r="BB879" t="str">
        <f t="shared" si="869"/>
        <v/>
      </c>
      <c r="BC879" t="str">
        <f t="shared" si="870"/>
        <v/>
      </c>
      <c r="BD879" t="str">
        <f t="shared" si="871"/>
        <v/>
      </c>
      <c r="BE879" t="str">
        <f t="shared" si="872"/>
        <v/>
      </c>
      <c r="BF879" t="str">
        <f t="shared" si="873"/>
        <v/>
      </c>
      <c r="BG879" t="str">
        <f t="shared" si="874"/>
        <v/>
      </c>
      <c r="BH879" t="str">
        <f t="shared" si="875"/>
        <v/>
      </c>
      <c r="BI879" t="str">
        <f t="shared" si="876"/>
        <v/>
      </c>
      <c r="BJ879" t="str">
        <f t="shared" si="877"/>
        <v/>
      </c>
      <c r="BM879" t="str">
        <f t="shared" si="878"/>
        <v/>
      </c>
      <c r="BN879" t="str">
        <f t="shared" si="879"/>
        <v/>
      </c>
      <c r="BO879" t="str">
        <f t="shared" si="880"/>
        <v/>
      </c>
      <c r="BP879" t="str">
        <f t="shared" si="881"/>
        <v/>
      </c>
      <c r="BQ879" t="str">
        <f t="shared" si="882"/>
        <v/>
      </c>
      <c r="BR879" t="str">
        <f t="shared" si="883"/>
        <v/>
      </c>
      <c r="BS879" t="str">
        <f t="shared" si="884"/>
        <v/>
      </c>
      <c r="BT879" t="str">
        <f t="shared" si="885"/>
        <v/>
      </c>
      <c r="BU879" t="str">
        <f t="shared" si="886"/>
        <v/>
      </c>
      <c r="BV879" t="str">
        <f t="shared" si="887"/>
        <v/>
      </c>
      <c r="BW879" t="str">
        <f t="shared" si="888"/>
        <v/>
      </c>
      <c r="BX879" t="str">
        <f t="shared" si="889"/>
        <v/>
      </c>
      <c r="BY879" t="str">
        <f t="shared" si="890"/>
        <v/>
      </c>
      <c r="BZ879" t="str">
        <f t="shared" si="891"/>
        <v/>
      </c>
      <c r="CA879" t="str">
        <f t="shared" si="892"/>
        <v/>
      </c>
      <c r="CB879" t="str">
        <f t="shared" si="893"/>
        <v/>
      </c>
      <c r="CC879" t="str">
        <f t="shared" si="894"/>
        <v/>
      </c>
      <c r="CD879" t="str">
        <f t="shared" si="895"/>
        <v/>
      </c>
      <c r="CF879"/>
      <c r="CG879" s="36" t="str">
        <f t="shared" si="855"/>
        <v/>
      </c>
      <c r="CH879" s="36" t="str">
        <f t="shared" si="856"/>
        <v/>
      </c>
      <c r="CI879" s="36" t="str">
        <f t="shared" si="857"/>
        <v/>
      </c>
      <c r="CJ879" s="36" t="str">
        <f t="shared" si="858"/>
        <v/>
      </c>
      <c r="CK879" s="36" t="str">
        <f t="shared" si="859"/>
        <v/>
      </c>
    </row>
    <row r="880" spans="1:89">
      <c r="A880">
        <f t="shared" si="896"/>
        <v>871</v>
      </c>
      <c r="B880" s="1" t="str">
        <f t="shared" si="897"/>
        <v>Mi</v>
      </c>
      <c r="C880" s="2" t="str">
        <f t="shared" si="898"/>
        <v>12</v>
      </c>
      <c r="D880" s="50">
        <v>42095.5</v>
      </c>
      <c r="E880" s="51"/>
      <c r="F880" s="52"/>
      <c r="G880" s="52"/>
      <c r="H880" s="13" t="str">
        <f t="shared" si="903"/>
        <v/>
      </c>
      <c r="I880" s="13" t="str">
        <f t="shared" si="899"/>
        <v/>
      </c>
      <c r="J880" s="13" t="str">
        <f t="shared" si="904"/>
        <v/>
      </c>
      <c r="K880" s="3" t="str">
        <f t="shared" si="905"/>
        <v/>
      </c>
      <c r="L880" s="4" t="str">
        <f t="shared" si="906"/>
        <v/>
      </c>
      <c r="M880" s="52"/>
      <c r="N880" s="52"/>
      <c r="O880" s="13" t="str">
        <f t="shared" si="907"/>
        <v/>
      </c>
      <c r="P880" s="4" t="str">
        <f t="shared" si="908"/>
        <v/>
      </c>
      <c r="Q880" s="4" t="str">
        <f t="shared" si="909"/>
        <v/>
      </c>
      <c r="S880" s="5"/>
      <c r="T880" s="52"/>
      <c r="U880" s="52"/>
      <c r="V880" s="52"/>
      <c r="W880" s="52"/>
      <c r="X880" s="52"/>
      <c r="Y880" s="52"/>
      <c r="Z880" s="13" t="str">
        <f t="shared" si="902"/>
        <v/>
      </c>
      <c r="AA880" s="53" t="str">
        <f t="shared" si="916"/>
        <v/>
      </c>
      <c r="AB880" s="13" t="str">
        <f t="shared" si="911"/>
        <v/>
      </c>
      <c r="AC880" s="13" t="str">
        <f t="shared" si="913"/>
        <v/>
      </c>
      <c r="AD880" s="13" t="b">
        <f t="shared" si="914"/>
        <v>0</v>
      </c>
      <c r="AE880" t="e">
        <f t="shared" si="912"/>
        <v>#VALUE!</v>
      </c>
      <c r="AF880" t="str">
        <f t="shared" si="900"/>
        <v/>
      </c>
      <c r="AG880" t="b">
        <f t="shared" si="915"/>
        <v>0</v>
      </c>
      <c r="AI880" s="41">
        <f>SUM($AG$11:AG880)</f>
        <v>-160</v>
      </c>
      <c r="AJ880" s="36">
        <f>SUM($AA$10:AA880)</f>
        <v>692.6</v>
      </c>
      <c r="AK880" s="42">
        <f>SUM($AL$11:AL880)</f>
        <v>390</v>
      </c>
      <c r="AL880" t="b">
        <f t="shared" si="910"/>
        <v>0</v>
      </c>
      <c r="AN880">
        <f>SUM(AS$11:BJ880)</f>
        <v>1064</v>
      </c>
      <c r="AO880">
        <f>SUM(BM$11:CD880)</f>
        <v>560</v>
      </c>
      <c r="AP880">
        <f t="shared" si="901"/>
        <v>692.6</v>
      </c>
      <c r="AR880" t="str">
        <f t="shared" si="854"/>
        <v/>
      </c>
      <c r="AS880" t="str">
        <f t="shared" si="860"/>
        <v/>
      </c>
      <c r="AT880" t="str">
        <f t="shared" si="861"/>
        <v/>
      </c>
      <c r="AU880" t="str">
        <f t="shared" si="862"/>
        <v/>
      </c>
      <c r="AV880" t="str">
        <f t="shared" si="863"/>
        <v/>
      </c>
      <c r="AW880" t="str">
        <f t="shared" si="864"/>
        <v/>
      </c>
      <c r="AX880" t="str">
        <f t="shared" si="865"/>
        <v/>
      </c>
      <c r="AY880" t="str">
        <f t="shared" si="866"/>
        <v/>
      </c>
      <c r="AZ880" t="str">
        <f t="shared" si="867"/>
        <v/>
      </c>
      <c r="BA880" t="str">
        <f t="shared" si="868"/>
        <v/>
      </c>
      <c r="BB880" t="str">
        <f t="shared" si="869"/>
        <v/>
      </c>
      <c r="BC880" t="str">
        <f t="shared" si="870"/>
        <v/>
      </c>
      <c r="BD880" t="str">
        <f t="shared" si="871"/>
        <v/>
      </c>
      <c r="BE880" t="str">
        <f t="shared" si="872"/>
        <v/>
      </c>
      <c r="BF880" t="str">
        <f t="shared" si="873"/>
        <v/>
      </c>
      <c r="BG880" t="str">
        <f t="shared" si="874"/>
        <v/>
      </c>
      <c r="BH880" t="str">
        <f t="shared" si="875"/>
        <v/>
      </c>
      <c r="BI880" t="str">
        <f t="shared" si="876"/>
        <v/>
      </c>
      <c r="BJ880" t="str">
        <f t="shared" si="877"/>
        <v/>
      </c>
      <c r="BM880" t="str">
        <f t="shared" si="878"/>
        <v/>
      </c>
      <c r="BN880" t="str">
        <f t="shared" si="879"/>
        <v/>
      </c>
      <c r="BO880" t="str">
        <f t="shared" si="880"/>
        <v/>
      </c>
      <c r="BP880" t="str">
        <f t="shared" si="881"/>
        <v/>
      </c>
      <c r="BQ880" t="str">
        <f t="shared" si="882"/>
        <v/>
      </c>
      <c r="BR880" t="str">
        <f t="shared" si="883"/>
        <v/>
      </c>
      <c r="BS880" t="str">
        <f t="shared" si="884"/>
        <v/>
      </c>
      <c r="BT880" t="str">
        <f t="shared" si="885"/>
        <v/>
      </c>
      <c r="BU880" t="str">
        <f t="shared" si="886"/>
        <v/>
      </c>
      <c r="BV880" t="str">
        <f t="shared" si="887"/>
        <v/>
      </c>
      <c r="BW880" t="str">
        <f t="shared" si="888"/>
        <v/>
      </c>
      <c r="BX880" t="str">
        <f t="shared" si="889"/>
        <v/>
      </c>
      <c r="BY880" t="str">
        <f t="shared" si="890"/>
        <v/>
      </c>
      <c r="BZ880" t="str">
        <f t="shared" si="891"/>
        <v/>
      </c>
      <c r="CA880" t="str">
        <f t="shared" si="892"/>
        <v/>
      </c>
      <c r="CB880" t="str">
        <f t="shared" si="893"/>
        <v/>
      </c>
      <c r="CC880" t="str">
        <f t="shared" si="894"/>
        <v/>
      </c>
      <c r="CD880" t="str">
        <f t="shared" si="895"/>
        <v/>
      </c>
      <c r="CF880"/>
      <c r="CG880" s="36" t="str">
        <f t="shared" si="855"/>
        <v/>
      </c>
      <c r="CH880" s="36" t="str">
        <f t="shared" si="856"/>
        <v/>
      </c>
      <c r="CI880" s="36" t="str">
        <f t="shared" si="857"/>
        <v/>
      </c>
      <c r="CJ880" s="36" t="str">
        <f t="shared" si="858"/>
        <v/>
      </c>
      <c r="CK880" s="36" t="str">
        <f t="shared" si="859"/>
        <v/>
      </c>
    </row>
    <row r="881" spans="1:89">
      <c r="A881">
        <f t="shared" si="896"/>
        <v>872</v>
      </c>
      <c r="B881" s="1" t="str">
        <f t="shared" si="897"/>
        <v>Mi</v>
      </c>
      <c r="C881" s="2" t="str">
        <f t="shared" si="898"/>
        <v>12</v>
      </c>
      <c r="D881" s="50">
        <v>42095.5</v>
      </c>
      <c r="E881" s="51"/>
      <c r="F881" s="52"/>
      <c r="G881" s="52"/>
      <c r="H881" s="13" t="str">
        <f t="shared" si="903"/>
        <v/>
      </c>
      <c r="I881" s="13" t="str">
        <f t="shared" si="899"/>
        <v/>
      </c>
      <c r="J881" s="13" t="str">
        <f t="shared" si="904"/>
        <v/>
      </c>
      <c r="K881" s="3" t="str">
        <f t="shared" si="905"/>
        <v/>
      </c>
      <c r="L881" s="4" t="str">
        <f t="shared" si="906"/>
        <v/>
      </c>
      <c r="M881" s="52"/>
      <c r="N881" s="52"/>
      <c r="O881" s="13" t="str">
        <f t="shared" si="907"/>
        <v/>
      </c>
      <c r="P881" s="4" t="str">
        <f t="shared" si="908"/>
        <v/>
      </c>
      <c r="Q881" s="4" t="str">
        <f t="shared" si="909"/>
        <v/>
      </c>
      <c r="S881" s="5"/>
      <c r="T881" s="52"/>
      <c r="U881" s="52"/>
      <c r="V881" s="52"/>
      <c r="W881" s="52"/>
      <c r="X881" s="52"/>
      <c r="Y881" s="52"/>
      <c r="Z881" s="13" t="str">
        <f t="shared" si="902"/>
        <v/>
      </c>
      <c r="AA881" s="53" t="str">
        <f t="shared" si="916"/>
        <v/>
      </c>
      <c r="AB881" s="13" t="str">
        <f t="shared" si="911"/>
        <v/>
      </c>
      <c r="AC881" s="13" t="str">
        <f t="shared" si="913"/>
        <v/>
      </c>
      <c r="AD881" s="13" t="b">
        <f t="shared" si="914"/>
        <v>0</v>
      </c>
      <c r="AE881" t="e">
        <f t="shared" si="912"/>
        <v>#VALUE!</v>
      </c>
      <c r="AF881" t="str">
        <f t="shared" si="900"/>
        <v/>
      </c>
      <c r="AG881" t="b">
        <f t="shared" si="915"/>
        <v>0</v>
      </c>
      <c r="AI881" s="41">
        <f>SUM($AG$11:AG881)</f>
        <v>-160</v>
      </c>
      <c r="AJ881" s="36">
        <f>SUM($AA$10:AA881)</f>
        <v>692.6</v>
      </c>
      <c r="AK881" s="42">
        <f>SUM($AL$11:AL881)</f>
        <v>390</v>
      </c>
      <c r="AL881" t="b">
        <f t="shared" si="910"/>
        <v>0</v>
      </c>
      <c r="AN881">
        <f>SUM(AS$11:BJ881)</f>
        <v>1064</v>
      </c>
      <c r="AO881">
        <f>SUM(BM$11:CD881)</f>
        <v>560</v>
      </c>
      <c r="AP881">
        <f t="shared" si="901"/>
        <v>692.6</v>
      </c>
      <c r="AR881" t="str">
        <f t="shared" si="854"/>
        <v/>
      </c>
      <c r="AS881" t="str">
        <f t="shared" si="860"/>
        <v/>
      </c>
      <c r="AT881" t="str">
        <f t="shared" si="861"/>
        <v/>
      </c>
      <c r="AU881" t="str">
        <f t="shared" si="862"/>
        <v/>
      </c>
      <c r="AV881" t="str">
        <f t="shared" si="863"/>
        <v/>
      </c>
      <c r="AW881" t="str">
        <f t="shared" si="864"/>
        <v/>
      </c>
      <c r="AX881" t="str">
        <f t="shared" si="865"/>
        <v/>
      </c>
      <c r="AY881" t="str">
        <f t="shared" si="866"/>
        <v/>
      </c>
      <c r="AZ881" t="str">
        <f t="shared" si="867"/>
        <v/>
      </c>
      <c r="BA881" t="str">
        <f t="shared" si="868"/>
        <v/>
      </c>
      <c r="BB881" t="str">
        <f t="shared" si="869"/>
        <v/>
      </c>
      <c r="BC881" t="str">
        <f t="shared" si="870"/>
        <v/>
      </c>
      <c r="BD881" t="str">
        <f t="shared" si="871"/>
        <v/>
      </c>
      <c r="BE881" t="str">
        <f t="shared" si="872"/>
        <v/>
      </c>
      <c r="BF881" t="str">
        <f t="shared" si="873"/>
        <v/>
      </c>
      <c r="BG881" t="str">
        <f t="shared" si="874"/>
        <v/>
      </c>
      <c r="BH881" t="str">
        <f t="shared" si="875"/>
        <v/>
      </c>
      <c r="BI881" t="str">
        <f t="shared" si="876"/>
        <v/>
      </c>
      <c r="BJ881" t="str">
        <f t="shared" si="877"/>
        <v/>
      </c>
      <c r="BM881" t="str">
        <f t="shared" si="878"/>
        <v/>
      </c>
      <c r="BN881" t="str">
        <f t="shared" si="879"/>
        <v/>
      </c>
      <c r="BO881" t="str">
        <f t="shared" si="880"/>
        <v/>
      </c>
      <c r="BP881" t="str">
        <f t="shared" si="881"/>
        <v/>
      </c>
      <c r="BQ881" t="str">
        <f t="shared" si="882"/>
        <v/>
      </c>
      <c r="BR881" t="str">
        <f t="shared" si="883"/>
        <v/>
      </c>
      <c r="BS881" t="str">
        <f t="shared" si="884"/>
        <v/>
      </c>
      <c r="BT881" t="str">
        <f t="shared" si="885"/>
        <v/>
      </c>
      <c r="BU881" t="str">
        <f t="shared" si="886"/>
        <v/>
      </c>
      <c r="BV881" t="str">
        <f t="shared" si="887"/>
        <v/>
      </c>
      <c r="BW881" t="str">
        <f t="shared" si="888"/>
        <v/>
      </c>
      <c r="BX881" t="str">
        <f t="shared" si="889"/>
        <v/>
      </c>
      <c r="BY881" t="str">
        <f t="shared" si="890"/>
        <v/>
      </c>
      <c r="BZ881" t="str">
        <f t="shared" si="891"/>
        <v/>
      </c>
      <c r="CA881" t="str">
        <f t="shared" si="892"/>
        <v/>
      </c>
      <c r="CB881" t="str">
        <f t="shared" si="893"/>
        <v/>
      </c>
      <c r="CC881" t="str">
        <f t="shared" si="894"/>
        <v/>
      </c>
      <c r="CD881" t="str">
        <f t="shared" si="895"/>
        <v/>
      </c>
      <c r="CF881"/>
      <c r="CG881" s="36" t="str">
        <f t="shared" si="855"/>
        <v/>
      </c>
      <c r="CH881" s="36" t="str">
        <f t="shared" si="856"/>
        <v/>
      </c>
      <c r="CI881" s="36" t="str">
        <f t="shared" si="857"/>
        <v/>
      </c>
      <c r="CJ881" s="36" t="str">
        <f t="shared" si="858"/>
        <v/>
      </c>
      <c r="CK881" s="36" t="str">
        <f t="shared" si="859"/>
        <v/>
      </c>
    </row>
    <row r="882" spans="1:89">
      <c r="A882">
        <f t="shared" si="896"/>
        <v>873</v>
      </c>
      <c r="B882" s="1" t="str">
        <f t="shared" si="897"/>
        <v>Mi</v>
      </c>
      <c r="C882" s="2" t="str">
        <f t="shared" si="898"/>
        <v>12</v>
      </c>
      <c r="D882" s="50">
        <v>42095.5</v>
      </c>
      <c r="E882" s="51"/>
      <c r="F882" s="52"/>
      <c r="G882" s="52"/>
      <c r="H882" s="13" t="str">
        <f t="shared" si="903"/>
        <v/>
      </c>
      <c r="I882" s="13" t="str">
        <f t="shared" si="899"/>
        <v/>
      </c>
      <c r="J882" s="13" t="str">
        <f t="shared" si="904"/>
        <v/>
      </c>
      <c r="K882" s="3" t="str">
        <f t="shared" si="905"/>
        <v/>
      </c>
      <c r="L882" s="4" t="str">
        <f t="shared" si="906"/>
        <v/>
      </c>
      <c r="M882" s="52"/>
      <c r="N882" s="52"/>
      <c r="O882" s="13" t="str">
        <f t="shared" si="907"/>
        <v/>
      </c>
      <c r="P882" s="4" t="str">
        <f t="shared" si="908"/>
        <v/>
      </c>
      <c r="Q882" s="4" t="str">
        <f t="shared" si="909"/>
        <v/>
      </c>
      <c r="S882" s="5"/>
      <c r="T882" s="52"/>
      <c r="U882" s="52"/>
      <c r="V882" s="52"/>
      <c r="W882" s="52"/>
      <c r="X882" s="52"/>
      <c r="Y882" s="52"/>
      <c r="Z882" s="13" t="str">
        <f t="shared" si="902"/>
        <v/>
      </c>
      <c r="AA882" s="53" t="str">
        <f t="shared" si="916"/>
        <v/>
      </c>
      <c r="AB882" s="13" t="str">
        <f t="shared" si="911"/>
        <v/>
      </c>
      <c r="AC882" s="13" t="str">
        <f t="shared" si="913"/>
        <v/>
      </c>
      <c r="AD882" s="13" t="b">
        <f t="shared" si="914"/>
        <v>0</v>
      </c>
      <c r="AE882" t="e">
        <f t="shared" si="912"/>
        <v>#VALUE!</v>
      </c>
      <c r="AF882" t="str">
        <f t="shared" si="900"/>
        <v/>
      </c>
      <c r="AG882" t="b">
        <f t="shared" si="915"/>
        <v>0</v>
      </c>
      <c r="AI882" s="41">
        <f>SUM($AG$11:AG882)</f>
        <v>-160</v>
      </c>
      <c r="AJ882" s="36">
        <f>SUM($AA$10:AA882)</f>
        <v>692.6</v>
      </c>
      <c r="AK882" s="42">
        <f>SUM($AL$11:AL882)</f>
        <v>390</v>
      </c>
      <c r="AL882" t="b">
        <f t="shared" si="910"/>
        <v>0</v>
      </c>
      <c r="AN882">
        <f>SUM(AS$11:BJ882)</f>
        <v>1064</v>
      </c>
      <c r="AO882">
        <f>SUM(BM$11:CD882)</f>
        <v>560</v>
      </c>
      <c r="AP882">
        <f t="shared" si="901"/>
        <v>692.6</v>
      </c>
      <c r="AR882" t="str">
        <f t="shared" si="854"/>
        <v/>
      </c>
      <c r="AS882" t="str">
        <f t="shared" si="860"/>
        <v/>
      </c>
      <c r="AT882" t="str">
        <f t="shared" si="861"/>
        <v/>
      </c>
      <c r="AU882" t="str">
        <f t="shared" si="862"/>
        <v/>
      </c>
      <c r="AV882" t="str">
        <f t="shared" si="863"/>
        <v/>
      </c>
      <c r="AW882" t="str">
        <f t="shared" si="864"/>
        <v/>
      </c>
      <c r="AX882" t="str">
        <f t="shared" si="865"/>
        <v/>
      </c>
      <c r="AY882" t="str">
        <f t="shared" si="866"/>
        <v/>
      </c>
      <c r="AZ882" t="str">
        <f t="shared" si="867"/>
        <v/>
      </c>
      <c r="BA882" t="str">
        <f t="shared" si="868"/>
        <v/>
      </c>
      <c r="BB882" t="str">
        <f t="shared" si="869"/>
        <v/>
      </c>
      <c r="BC882" t="str">
        <f t="shared" si="870"/>
        <v/>
      </c>
      <c r="BD882" t="str">
        <f t="shared" si="871"/>
        <v/>
      </c>
      <c r="BE882" t="str">
        <f t="shared" si="872"/>
        <v/>
      </c>
      <c r="BF882" t="str">
        <f t="shared" si="873"/>
        <v/>
      </c>
      <c r="BG882" t="str">
        <f t="shared" si="874"/>
        <v/>
      </c>
      <c r="BH882" t="str">
        <f t="shared" si="875"/>
        <v/>
      </c>
      <c r="BI882" t="str">
        <f t="shared" si="876"/>
        <v/>
      </c>
      <c r="BJ882" t="str">
        <f t="shared" si="877"/>
        <v/>
      </c>
      <c r="BM882" t="str">
        <f t="shared" si="878"/>
        <v/>
      </c>
      <c r="BN882" t="str">
        <f t="shared" si="879"/>
        <v/>
      </c>
      <c r="BO882" t="str">
        <f t="shared" si="880"/>
        <v/>
      </c>
      <c r="BP882" t="str">
        <f t="shared" si="881"/>
        <v/>
      </c>
      <c r="BQ882" t="str">
        <f t="shared" si="882"/>
        <v/>
      </c>
      <c r="BR882" t="str">
        <f t="shared" si="883"/>
        <v/>
      </c>
      <c r="BS882" t="str">
        <f t="shared" si="884"/>
        <v/>
      </c>
      <c r="BT882" t="str">
        <f t="shared" si="885"/>
        <v/>
      </c>
      <c r="BU882" t="str">
        <f t="shared" si="886"/>
        <v/>
      </c>
      <c r="BV882" t="str">
        <f t="shared" si="887"/>
        <v/>
      </c>
      <c r="BW882" t="str">
        <f t="shared" si="888"/>
        <v/>
      </c>
      <c r="BX882" t="str">
        <f t="shared" si="889"/>
        <v/>
      </c>
      <c r="BY882" t="str">
        <f t="shared" si="890"/>
        <v/>
      </c>
      <c r="BZ882" t="str">
        <f t="shared" si="891"/>
        <v/>
      </c>
      <c r="CA882" t="str">
        <f t="shared" si="892"/>
        <v/>
      </c>
      <c r="CB882" t="str">
        <f t="shared" si="893"/>
        <v/>
      </c>
      <c r="CC882" t="str">
        <f t="shared" si="894"/>
        <v/>
      </c>
      <c r="CD882" t="str">
        <f t="shared" si="895"/>
        <v/>
      </c>
      <c r="CF882"/>
      <c r="CG882" s="36" t="str">
        <f t="shared" si="855"/>
        <v/>
      </c>
      <c r="CH882" s="36" t="str">
        <f t="shared" si="856"/>
        <v/>
      </c>
      <c r="CI882" s="36" t="str">
        <f t="shared" si="857"/>
        <v/>
      </c>
      <c r="CJ882" s="36" t="str">
        <f t="shared" si="858"/>
        <v/>
      </c>
      <c r="CK882" s="36" t="str">
        <f t="shared" si="859"/>
        <v/>
      </c>
    </row>
    <row r="883" spans="1:89">
      <c r="A883">
        <f t="shared" si="896"/>
        <v>874</v>
      </c>
      <c r="B883" s="1" t="str">
        <f t="shared" si="897"/>
        <v>Mi</v>
      </c>
      <c r="C883" s="2" t="str">
        <f t="shared" si="898"/>
        <v>12</v>
      </c>
      <c r="D883" s="50">
        <v>42095.5</v>
      </c>
      <c r="E883" s="51"/>
      <c r="F883" s="52"/>
      <c r="G883" s="52"/>
      <c r="H883" s="13" t="str">
        <f t="shared" si="903"/>
        <v/>
      </c>
      <c r="I883" s="13" t="str">
        <f t="shared" si="899"/>
        <v/>
      </c>
      <c r="J883" s="13" t="str">
        <f t="shared" si="904"/>
        <v/>
      </c>
      <c r="K883" s="3" t="str">
        <f t="shared" si="905"/>
        <v/>
      </c>
      <c r="L883" s="4" t="str">
        <f t="shared" si="906"/>
        <v/>
      </c>
      <c r="M883" s="52"/>
      <c r="N883" s="52"/>
      <c r="O883" s="13" t="str">
        <f t="shared" si="907"/>
        <v/>
      </c>
      <c r="P883" s="4" t="str">
        <f t="shared" si="908"/>
        <v/>
      </c>
      <c r="Q883" s="4" t="str">
        <f t="shared" si="909"/>
        <v/>
      </c>
      <c r="S883" s="5"/>
      <c r="T883" s="52"/>
      <c r="U883" s="52"/>
      <c r="V883" s="52"/>
      <c r="W883" s="52"/>
      <c r="X883" s="52"/>
      <c r="Y883" s="52"/>
      <c r="Z883" s="13" t="str">
        <f t="shared" si="902"/>
        <v/>
      </c>
      <c r="AA883" s="53" t="str">
        <f t="shared" si="916"/>
        <v/>
      </c>
      <c r="AB883" s="13" t="str">
        <f t="shared" si="911"/>
        <v/>
      </c>
      <c r="AC883" s="13" t="str">
        <f t="shared" si="913"/>
        <v/>
      </c>
      <c r="AD883" s="13" t="b">
        <f t="shared" si="914"/>
        <v>0</v>
      </c>
      <c r="AE883" t="e">
        <f t="shared" si="912"/>
        <v>#VALUE!</v>
      </c>
      <c r="AF883" t="str">
        <f t="shared" si="900"/>
        <v/>
      </c>
      <c r="AG883" t="b">
        <f t="shared" si="915"/>
        <v>0</v>
      </c>
      <c r="AI883" s="41">
        <f>SUM($AG$11:AG883)</f>
        <v>-160</v>
      </c>
      <c r="AJ883" s="36">
        <f>SUM($AA$10:AA883)</f>
        <v>692.6</v>
      </c>
      <c r="AK883" s="42">
        <f>SUM($AL$11:AL883)</f>
        <v>390</v>
      </c>
      <c r="AL883" t="b">
        <f t="shared" si="910"/>
        <v>0</v>
      </c>
      <c r="AN883">
        <f>SUM(AS$11:BJ883)</f>
        <v>1064</v>
      </c>
      <c r="AO883">
        <f>SUM(BM$11:CD883)</f>
        <v>560</v>
      </c>
      <c r="AP883">
        <f t="shared" si="901"/>
        <v>692.6</v>
      </c>
      <c r="AR883" t="str">
        <f t="shared" si="854"/>
        <v/>
      </c>
      <c r="AS883" t="str">
        <f t="shared" si="860"/>
        <v/>
      </c>
      <c r="AT883" t="str">
        <f t="shared" si="861"/>
        <v/>
      </c>
      <c r="AU883" t="str">
        <f t="shared" si="862"/>
        <v/>
      </c>
      <c r="AV883" t="str">
        <f t="shared" si="863"/>
        <v/>
      </c>
      <c r="AW883" t="str">
        <f t="shared" si="864"/>
        <v/>
      </c>
      <c r="AX883" t="str">
        <f t="shared" si="865"/>
        <v/>
      </c>
      <c r="AY883" t="str">
        <f t="shared" si="866"/>
        <v/>
      </c>
      <c r="AZ883" t="str">
        <f t="shared" si="867"/>
        <v/>
      </c>
      <c r="BA883" t="str">
        <f t="shared" si="868"/>
        <v/>
      </c>
      <c r="BB883" t="str">
        <f t="shared" si="869"/>
        <v/>
      </c>
      <c r="BC883" t="str">
        <f t="shared" si="870"/>
        <v/>
      </c>
      <c r="BD883" t="str">
        <f t="shared" si="871"/>
        <v/>
      </c>
      <c r="BE883" t="str">
        <f t="shared" si="872"/>
        <v/>
      </c>
      <c r="BF883" t="str">
        <f t="shared" si="873"/>
        <v/>
      </c>
      <c r="BG883" t="str">
        <f t="shared" si="874"/>
        <v/>
      </c>
      <c r="BH883" t="str">
        <f t="shared" si="875"/>
        <v/>
      </c>
      <c r="BI883" t="str">
        <f t="shared" si="876"/>
        <v/>
      </c>
      <c r="BJ883" t="str">
        <f t="shared" si="877"/>
        <v/>
      </c>
      <c r="BM883" t="str">
        <f t="shared" si="878"/>
        <v/>
      </c>
      <c r="BN883" t="str">
        <f t="shared" si="879"/>
        <v/>
      </c>
      <c r="BO883" t="str">
        <f t="shared" si="880"/>
        <v/>
      </c>
      <c r="BP883" t="str">
        <f t="shared" si="881"/>
        <v/>
      </c>
      <c r="BQ883" t="str">
        <f t="shared" si="882"/>
        <v/>
      </c>
      <c r="BR883" t="str">
        <f t="shared" si="883"/>
        <v/>
      </c>
      <c r="BS883" t="str">
        <f t="shared" si="884"/>
        <v/>
      </c>
      <c r="BT883" t="str">
        <f t="shared" si="885"/>
        <v/>
      </c>
      <c r="BU883" t="str">
        <f t="shared" si="886"/>
        <v/>
      </c>
      <c r="BV883" t="str">
        <f t="shared" si="887"/>
        <v/>
      </c>
      <c r="BW883" t="str">
        <f t="shared" si="888"/>
        <v/>
      </c>
      <c r="BX883" t="str">
        <f t="shared" si="889"/>
        <v/>
      </c>
      <c r="BY883" t="str">
        <f t="shared" si="890"/>
        <v/>
      </c>
      <c r="BZ883" t="str">
        <f t="shared" si="891"/>
        <v/>
      </c>
      <c r="CA883" t="str">
        <f t="shared" si="892"/>
        <v/>
      </c>
      <c r="CB883" t="str">
        <f t="shared" si="893"/>
        <v/>
      </c>
      <c r="CC883" t="str">
        <f t="shared" si="894"/>
        <v/>
      </c>
      <c r="CD883" t="str">
        <f t="shared" si="895"/>
        <v/>
      </c>
      <c r="CF883"/>
      <c r="CG883" s="36" t="str">
        <f t="shared" si="855"/>
        <v/>
      </c>
      <c r="CH883" s="36" t="str">
        <f t="shared" si="856"/>
        <v/>
      </c>
      <c r="CI883" s="36" t="str">
        <f t="shared" si="857"/>
        <v/>
      </c>
      <c r="CJ883" s="36" t="str">
        <f t="shared" si="858"/>
        <v/>
      </c>
      <c r="CK883" s="36" t="str">
        <f t="shared" si="859"/>
        <v/>
      </c>
    </row>
    <row r="884" spans="1:89">
      <c r="A884">
        <f t="shared" si="896"/>
        <v>875</v>
      </c>
      <c r="B884" s="1" t="str">
        <f t="shared" si="897"/>
        <v>Mi</v>
      </c>
      <c r="C884" s="2" t="str">
        <f t="shared" si="898"/>
        <v>12</v>
      </c>
      <c r="D884" s="50">
        <v>42095.5</v>
      </c>
      <c r="E884" s="51"/>
      <c r="F884" s="52"/>
      <c r="G884" s="52"/>
      <c r="H884" s="13" t="str">
        <f t="shared" si="903"/>
        <v/>
      </c>
      <c r="I884" s="13" t="str">
        <f t="shared" si="899"/>
        <v/>
      </c>
      <c r="J884" s="13" t="str">
        <f t="shared" si="904"/>
        <v/>
      </c>
      <c r="K884" s="3" t="str">
        <f t="shared" si="905"/>
        <v/>
      </c>
      <c r="L884" s="4" t="str">
        <f t="shared" si="906"/>
        <v/>
      </c>
      <c r="M884" s="52"/>
      <c r="N884" s="52"/>
      <c r="O884" s="13" t="str">
        <f t="shared" si="907"/>
        <v/>
      </c>
      <c r="P884" s="4" t="str">
        <f t="shared" si="908"/>
        <v/>
      </c>
      <c r="Q884" s="4" t="str">
        <f t="shared" si="909"/>
        <v/>
      </c>
      <c r="S884" s="5"/>
      <c r="T884" s="52"/>
      <c r="U884" s="52"/>
      <c r="V884" s="52"/>
      <c r="W884" s="52"/>
      <c r="X884" s="52"/>
      <c r="Y884" s="52"/>
      <c r="Z884" s="13" t="str">
        <f t="shared" si="902"/>
        <v/>
      </c>
      <c r="AA884" s="53" t="str">
        <f t="shared" si="916"/>
        <v/>
      </c>
      <c r="AB884" s="13" t="str">
        <f t="shared" si="911"/>
        <v/>
      </c>
      <c r="AC884" s="13" t="str">
        <f t="shared" si="913"/>
        <v/>
      </c>
      <c r="AD884" s="13" t="b">
        <f t="shared" si="914"/>
        <v>0</v>
      </c>
      <c r="AE884" t="e">
        <f t="shared" si="912"/>
        <v>#VALUE!</v>
      </c>
      <c r="AF884" t="str">
        <f t="shared" si="900"/>
        <v/>
      </c>
      <c r="AG884" t="b">
        <f t="shared" si="915"/>
        <v>0</v>
      </c>
      <c r="AI884" s="41">
        <f>SUM($AG$11:AG884)</f>
        <v>-160</v>
      </c>
      <c r="AJ884" s="36">
        <f>SUM($AA$10:AA884)</f>
        <v>692.6</v>
      </c>
      <c r="AK884" s="42">
        <f>SUM($AL$11:AL884)</f>
        <v>390</v>
      </c>
      <c r="AL884" t="b">
        <f t="shared" si="910"/>
        <v>0</v>
      </c>
      <c r="AN884">
        <f>SUM(AS$11:BJ884)</f>
        <v>1064</v>
      </c>
      <c r="AO884">
        <f>SUM(BM$11:CD884)</f>
        <v>560</v>
      </c>
      <c r="AP884">
        <f t="shared" si="901"/>
        <v>692.6</v>
      </c>
      <c r="AR884" t="str">
        <f t="shared" si="854"/>
        <v/>
      </c>
      <c r="AS884" t="str">
        <f t="shared" si="860"/>
        <v/>
      </c>
      <c r="AT884" t="str">
        <f t="shared" si="861"/>
        <v/>
      </c>
      <c r="AU884" t="str">
        <f t="shared" si="862"/>
        <v/>
      </c>
      <c r="AV884" t="str">
        <f t="shared" si="863"/>
        <v/>
      </c>
      <c r="AW884" t="str">
        <f t="shared" si="864"/>
        <v/>
      </c>
      <c r="AX884" t="str">
        <f t="shared" si="865"/>
        <v/>
      </c>
      <c r="AY884" t="str">
        <f t="shared" si="866"/>
        <v/>
      </c>
      <c r="AZ884" t="str">
        <f t="shared" si="867"/>
        <v/>
      </c>
      <c r="BA884" t="str">
        <f t="shared" si="868"/>
        <v/>
      </c>
      <c r="BB884" t="str">
        <f t="shared" si="869"/>
        <v/>
      </c>
      <c r="BC884" t="str">
        <f t="shared" si="870"/>
        <v/>
      </c>
      <c r="BD884" t="str">
        <f t="shared" si="871"/>
        <v/>
      </c>
      <c r="BE884" t="str">
        <f t="shared" si="872"/>
        <v/>
      </c>
      <c r="BF884" t="str">
        <f t="shared" si="873"/>
        <v/>
      </c>
      <c r="BG884" t="str">
        <f t="shared" si="874"/>
        <v/>
      </c>
      <c r="BH884" t="str">
        <f t="shared" si="875"/>
        <v/>
      </c>
      <c r="BI884" t="str">
        <f t="shared" si="876"/>
        <v/>
      </c>
      <c r="BJ884" t="str">
        <f t="shared" si="877"/>
        <v/>
      </c>
      <c r="BM884" t="str">
        <f t="shared" si="878"/>
        <v/>
      </c>
      <c r="BN884" t="str">
        <f t="shared" si="879"/>
        <v/>
      </c>
      <c r="BO884" t="str">
        <f t="shared" si="880"/>
        <v/>
      </c>
      <c r="BP884" t="str">
        <f t="shared" si="881"/>
        <v/>
      </c>
      <c r="BQ884" t="str">
        <f t="shared" si="882"/>
        <v/>
      </c>
      <c r="BR884" t="str">
        <f t="shared" si="883"/>
        <v/>
      </c>
      <c r="BS884" t="str">
        <f t="shared" si="884"/>
        <v/>
      </c>
      <c r="BT884" t="str">
        <f t="shared" si="885"/>
        <v/>
      </c>
      <c r="BU884" t="str">
        <f t="shared" si="886"/>
        <v/>
      </c>
      <c r="BV884" t="str">
        <f t="shared" si="887"/>
        <v/>
      </c>
      <c r="BW884" t="str">
        <f t="shared" si="888"/>
        <v/>
      </c>
      <c r="BX884" t="str">
        <f t="shared" si="889"/>
        <v/>
      </c>
      <c r="BY884" t="str">
        <f t="shared" si="890"/>
        <v/>
      </c>
      <c r="BZ884" t="str">
        <f t="shared" si="891"/>
        <v/>
      </c>
      <c r="CA884" t="str">
        <f t="shared" si="892"/>
        <v/>
      </c>
      <c r="CB884" t="str">
        <f t="shared" si="893"/>
        <v/>
      </c>
      <c r="CC884" t="str">
        <f t="shared" si="894"/>
        <v/>
      </c>
      <c r="CD884" t="str">
        <f t="shared" si="895"/>
        <v/>
      </c>
      <c r="CF884"/>
      <c r="CG884" s="36" t="str">
        <f t="shared" si="855"/>
        <v/>
      </c>
      <c r="CH884" s="36" t="str">
        <f t="shared" si="856"/>
        <v/>
      </c>
      <c r="CI884" s="36" t="str">
        <f t="shared" si="857"/>
        <v/>
      </c>
      <c r="CJ884" s="36" t="str">
        <f t="shared" si="858"/>
        <v/>
      </c>
      <c r="CK884" s="36" t="str">
        <f t="shared" si="859"/>
        <v/>
      </c>
    </row>
    <row r="885" spans="1:89">
      <c r="A885">
        <f t="shared" si="896"/>
        <v>876</v>
      </c>
      <c r="B885" s="1" t="str">
        <f t="shared" si="897"/>
        <v>Mi</v>
      </c>
      <c r="C885" s="2" t="str">
        <f t="shared" si="898"/>
        <v>12</v>
      </c>
      <c r="D885" s="50">
        <v>42095.5</v>
      </c>
      <c r="E885" s="51"/>
      <c r="F885" s="52"/>
      <c r="G885" s="52"/>
      <c r="H885" s="13" t="str">
        <f t="shared" si="903"/>
        <v/>
      </c>
      <c r="I885" s="13" t="str">
        <f t="shared" si="899"/>
        <v/>
      </c>
      <c r="J885" s="13" t="str">
        <f t="shared" si="904"/>
        <v/>
      </c>
      <c r="K885" s="3" t="str">
        <f t="shared" si="905"/>
        <v/>
      </c>
      <c r="L885" s="4" t="str">
        <f t="shared" si="906"/>
        <v/>
      </c>
      <c r="M885" s="52"/>
      <c r="N885" s="52"/>
      <c r="O885" s="13" t="str">
        <f t="shared" si="907"/>
        <v/>
      </c>
      <c r="P885" s="4" t="str">
        <f t="shared" si="908"/>
        <v/>
      </c>
      <c r="Q885" s="4" t="str">
        <f t="shared" si="909"/>
        <v/>
      </c>
      <c r="S885" s="5"/>
      <c r="T885" s="52"/>
      <c r="U885" s="52"/>
      <c r="V885" s="52"/>
      <c r="W885" s="52"/>
      <c r="X885" s="52"/>
      <c r="Y885" s="52"/>
      <c r="Z885" s="13" t="str">
        <f t="shared" si="902"/>
        <v/>
      </c>
      <c r="AA885" s="53" t="str">
        <f t="shared" si="916"/>
        <v/>
      </c>
      <c r="AB885" s="13" t="str">
        <f t="shared" si="911"/>
        <v/>
      </c>
      <c r="AC885" s="13" t="str">
        <f t="shared" si="913"/>
        <v/>
      </c>
      <c r="AD885" s="13" t="b">
        <f t="shared" si="914"/>
        <v>0</v>
      </c>
      <c r="AE885" t="e">
        <f t="shared" si="912"/>
        <v>#VALUE!</v>
      </c>
      <c r="AF885" t="str">
        <f t="shared" si="900"/>
        <v/>
      </c>
      <c r="AG885" t="b">
        <f t="shared" si="915"/>
        <v>0</v>
      </c>
      <c r="AI885" s="41">
        <f>SUM($AG$11:AG885)</f>
        <v>-160</v>
      </c>
      <c r="AJ885" s="36">
        <f>SUM($AA$10:AA885)</f>
        <v>692.6</v>
      </c>
      <c r="AK885" s="42">
        <f>SUM($AL$11:AL885)</f>
        <v>390</v>
      </c>
      <c r="AL885" t="b">
        <f t="shared" si="910"/>
        <v>0</v>
      </c>
      <c r="AN885">
        <f>SUM(AS$11:BJ885)</f>
        <v>1064</v>
      </c>
      <c r="AO885">
        <f>SUM(BM$11:CD885)</f>
        <v>560</v>
      </c>
      <c r="AP885">
        <f t="shared" si="901"/>
        <v>692.6</v>
      </c>
      <c r="AR885" t="str">
        <f t="shared" si="854"/>
        <v/>
      </c>
      <c r="AS885" t="str">
        <f t="shared" si="860"/>
        <v/>
      </c>
      <c r="AT885" t="str">
        <f t="shared" si="861"/>
        <v/>
      </c>
      <c r="AU885" t="str">
        <f t="shared" si="862"/>
        <v/>
      </c>
      <c r="AV885" t="str">
        <f t="shared" si="863"/>
        <v/>
      </c>
      <c r="AW885" t="str">
        <f t="shared" si="864"/>
        <v/>
      </c>
      <c r="AX885" t="str">
        <f t="shared" si="865"/>
        <v/>
      </c>
      <c r="AY885" t="str">
        <f t="shared" si="866"/>
        <v/>
      </c>
      <c r="AZ885" t="str">
        <f t="shared" si="867"/>
        <v/>
      </c>
      <c r="BA885" t="str">
        <f t="shared" si="868"/>
        <v/>
      </c>
      <c r="BB885" t="str">
        <f t="shared" si="869"/>
        <v/>
      </c>
      <c r="BC885" t="str">
        <f t="shared" si="870"/>
        <v/>
      </c>
      <c r="BD885" t="str">
        <f t="shared" si="871"/>
        <v/>
      </c>
      <c r="BE885" t="str">
        <f t="shared" si="872"/>
        <v/>
      </c>
      <c r="BF885" t="str">
        <f t="shared" si="873"/>
        <v/>
      </c>
      <c r="BG885" t="str">
        <f t="shared" si="874"/>
        <v/>
      </c>
      <c r="BH885" t="str">
        <f t="shared" si="875"/>
        <v/>
      </c>
      <c r="BI885" t="str">
        <f t="shared" si="876"/>
        <v/>
      </c>
      <c r="BJ885" t="str">
        <f t="shared" si="877"/>
        <v/>
      </c>
      <c r="BM885" t="str">
        <f t="shared" si="878"/>
        <v/>
      </c>
      <c r="BN885" t="str">
        <f t="shared" si="879"/>
        <v/>
      </c>
      <c r="BO885" t="str">
        <f t="shared" si="880"/>
        <v/>
      </c>
      <c r="BP885" t="str">
        <f t="shared" si="881"/>
        <v/>
      </c>
      <c r="BQ885" t="str">
        <f t="shared" si="882"/>
        <v/>
      </c>
      <c r="BR885" t="str">
        <f t="shared" si="883"/>
        <v/>
      </c>
      <c r="BS885" t="str">
        <f t="shared" si="884"/>
        <v/>
      </c>
      <c r="BT885" t="str">
        <f t="shared" si="885"/>
        <v/>
      </c>
      <c r="BU885" t="str">
        <f t="shared" si="886"/>
        <v/>
      </c>
      <c r="BV885" t="str">
        <f t="shared" si="887"/>
        <v/>
      </c>
      <c r="BW885" t="str">
        <f t="shared" si="888"/>
        <v/>
      </c>
      <c r="BX885" t="str">
        <f t="shared" si="889"/>
        <v/>
      </c>
      <c r="BY885" t="str">
        <f t="shared" si="890"/>
        <v/>
      </c>
      <c r="BZ885" t="str">
        <f t="shared" si="891"/>
        <v/>
      </c>
      <c r="CA885" t="str">
        <f t="shared" si="892"/>
        <v/>
      </c>
      <c r="CB885" t="str">
        <f t="shared" si="893"/>
        <v/>
      </c>
      <c r="CC885" t="str">
        <f t="shared" si="894"/>
        <v/>
      </c>
      <c r="CD885" t="str">
        <f t="shared" si="895"/>
        <v/>
      </c>
      <c r="CF885"/>
      <c r="CG885" s="36" t="str">
        <f t="shared" si="855"/>
        <v/>
      </c>
      <c r="CH885" s="36" t="str">
        <f t="shared" si="856"/>
        <v/>
      </c>
      <c r="CI885" s="36" t="str">
        <f t="shared" si="857"/>
        <v/>
      </c>
      <c r="CJ885" s="36" t="str">
        <f t="shared" si="858"/>
        <v/>
      </c>
      <c r="CK885" s="36" t="str">
        <f t="shared" si="859"/>
        <v/>
      </c>
    </row>
    <row r="886" spans="1:89">
      <c r="A886">
        <f t="shared" si="896"/>
        <v>877</v>
      </c>
      <c r="B886" s="1" t="str">
        <f t="shared" si="897"/>
        <v>Mi</v>
      </c>
      <c r="C886" s="2" t="str">
        <f t="shared" si="898"/>
        <v>12</v>
      </c>
      <c r="D886" s="50">
        <v>42095.5</v>
      </c>
      <c r="E886" s="51"/>
      <c r="F886" s="52"/>
      <c r="G886" s="52"/>
      <c r="H886" s="13" t="str">
        <f t="shared" si="903"/>
        <v/>
      </c>
      <c r="I886" s="13" t="str">
        <f t="shared" si="899"/>
        <v/>
      </c>
      <c r="J886" s="13" t="str">
        <f t="shared" si="904"/>
        <v/>
      </c>
      <c r="K886" s="3" t="str">
        <f t="shared" si="905"/>
        <v/>
      </c>
      <c r="L886" s="4" t="str">
        <f t="shared" si="906"/>
        <v/>
      </c>
      <c r="M886" s="52"/>
      <c r="N886" s="52"/>
      <c r="O886" s="13" t="str">
        <f t="shared" si="907"/>
        <v/>
      </c>
      <c r="P886" s="4" t="str">
        <f t="shared" si="908"/>
        <v/>
      </c>
      <c r="Q886" s="4" t="str">
        <f t="shared" si="909"/>
        <v/>
      </c>
      <c r="S886" s="5"/>
      <c r="T886" s="52"/>
      <c r="U886" s="52"/>
      <c r="V886" s="52"/>
      <c r="W886" s="52"/>
      <c r="X886" s="52"/>
      <c r="Y886" s="52"/>
      <c r="Z886" s="13" t="str">
        <f t="shared" si="902"/>
        <v/>
      </c>
      <c r="AA886" s="53" t="str">
        <f t="shared" si="916"/>
        <v/>
      </c>
      <c r="AB886" s="13" t="str">
        <f t="shared" si="911"/>
        <v/>
      </c>
      <c r="AC886" s="13" t="str">
        <f t="shared" si="913"/>
        <v/>
      </c>
      <c r="AD886" s="13" t="b">
        <f t="shared" si="914"/>
        <v>0</v>
      </c>
      <c r="AE886" t="e">
        <f t="shared" si="912"/>
        <v>#VALUE!</v>
      </c>
      <c r="AF886" t="str">
        <f t="shared" si="900"/>
        <v/>
      </c>
      <c r="AG886" t="b">
        <f t="shared" si="915"/>
        <v>0</v>
      </c>
      <c r="AI886" s="41">
        <f>SUM($AG$11:AG886)</f>
        <v>-160</v>
      </c>
      <c r="AJ886" s="36">
        <f>SUM($AA$10:AA886)</f>
        <v>692.6</v>
      </c>
      <c r="AK886" s="42">
        <f>SUM($AL$11:AL886)</f>
        <v>390</v>
      </c>
      <c r="AL886" t="b">
        <f t="shared" si="910"/>
        <v>0</v>
      </c>
      <c r="AN886">
        <f>SUM(AS$11:BJ886)</f>
        <v>1064</v>
      </c>
      <c r="AO886">
        <f>SUM(BM$11:CD886)</f>
        <v>560</v>
      </c>
      <c r="AP886">
        <f t="shared" si="901"/>
        <v>692.6</v>
      </c>
      <c r="AR886" t="str">
        <f t="shared" si="854"/>
        <v/>
      </c>
      <c r="AS886" t="str">
        <f t="shared" si="860"/>
        <v/>
      </c>
      <c r="AT886" t="str">
        <f t="shared" si="861"/>
        <v/>
      </c>
      <c r="AU886" t="str">
        <f t="shared" si="862"/>
        <v/>
      </c>
      <c r="AV886" t="str">
        <f t="shared" si="863"/>
        <v/>
      </c>
      <c r="AW886" t="str">
        <f t="shared" si="864"/>
        <v/>
      </c>
      <c r="AX886" t="str">
        <f t="shared" si="865"/>
        <v/>
      </c>
      <c r="AY886" t="str">
        <f t="shared" si="866"/>
        <v/>
      </c>
      <c r="AZ886" t="str">
        <f t="shared" si="867"/>
        <v/>
      </c>
      <c r="BA886" t="str">
        <f t="shared" si="868"/>
        <v/>
      </c>
      <c r="BB886" t="str">
        <f t="shared" si="869"/>
        <v/>
      </c>
      <c r="BC886" t="str">
        <f t="shared" si="870"/>
        <v/>
      </c>
      <c r="BD886" t="str">
        <f t="shared" si="871"/>
        <v/>
      </c>
      <c r="BE886" t="str">
        <f t="shared" si="872"/>
        <v/>
      </c>
      <c r="BF886" t="str">
        <f t="shared" si="873"/>
        <v/>
      </c>
      <c r="BG886" t="str">
        <f t="shared" si="874"/>
        <v/>
      </c>
      <c r="BH886" t="str">
        <f t="shared" si="875"/>
        <v/>
      </c>
      <c r="BI886" t="str">
        <f t="shared" si="876"/>
        <v/>
      </c>
      <c r="BJ886" t="str">
        <f t="shared" si="877"/>
        <v/>
      </c>
      <c r="BM886" t="str">
        <f t="shared" si="878"/>
        <v/>
      </c>
      <c r="BN886" t="str">
        <f t="shared" si="879"/>
        <v/>
      </c>
      <c r="BO886" t="str">
        <f t="shared" si="880"/>
        <v/>
      </c>
      <c r="BP886" t="str">
        <f t="shared" si="881"/>
        <v/>
      </c>
      <c r="BQ886" t="str">
        <f t="shared" si="882"/>
        <v/>
      </c>
      <c r="BR886" t="str">
        <f t="shared" si="883"/>
        <v/>
      </c>
      <c r="BS886" t="str">
        <f t="shared" si="884"/>
        <v/>
      </c>
      <c r="BT886" t="str">
        <f t="shared" si="885"/>
        <v/>
      </c>
      <c r="BU886" t="str">
        <f t="shared" si="886"/>
        <v/>
      </c>
      <c r="BV886" t="str">
        <f t="shared" si="887"/>
        <v/>
      </c>
      <c r="BW886" t="str">
        <f t="shared" si="888"/>
        <v/>
      </c>
      <c r="BX886" t="str">
        <f t="shared" si="889"/>
        <v/>
      </c>
      <c r="BY886" t="str">
        <f t="shared" si="890"/>
        <v/>
      </c>
      <c r="BZ886" t="str">
        <f t="shared" si="891"/>
        <v/>
      </c>
      <c r="CA886" t="str">
        <f t="shared" si="892"/>
        <v/>
      </c>
      <c r="CB886" t="str">
        <f t="shared" si="893"/>
        <v/>
      </c>
      <c r="CC886" t="str">
        <f t="shared" si="894"/>
        <v/>
      </c>
      <c r="CD886" t="str">
        <f t="shared" si="895"/>
        <v/>
      </c>
      <c r="CF886"/>
      <c r="CG886" s="36" t="str">
        <f t="shared" si="855"/>
        <v/>
      </c>
      <c r="CH886" s="36" t="str">
        <f t="shared" si="856"/>
        <v/>
      </c>
      <c r="CI886" s="36" t="str">
        <f t="shared" si="857"/>
        <v/>
      </c>
      <c r="CJ886" s="36" t="str">
        <f t="shared" si="858"/>
        <v/>
      </c>
      <c r="CK886" s="36" t="str">
        <f t="shared" si="859"/>
        <v/>
      </c>
    </row>
    <row r="887" spans="1:89">
      <c r="A887">
        <f t="shared" si="896"/>
        <v>878</v>
      </c>
      <c r="B887" s="1" t="str">
        <f t="shared" si="897"/>
        <v>Mi</v>
      </c>
      <c r="C887" s="2" t="str">
        <f t="shared" si="898"/>
        <v>12</v>
      </c>
      <c r="D887" s="50">
        <v>42095.5</v>
      </c>
      <c r="E887" s="51"/>
      <c r="F887" s="52"/>
      <c r="G887" s="52"/>
      <c r="H887" s="13" t="str">
        <f t="shared" si="903"/>
        <v/>
      </c>
      <c r="I887" s="13" t="str">
        <f t="shared" si="899"/>
        <v/>
      </c>
      <c r="J887" s="13" t="str">
        <f t="shared" si="904"/>
        <v/>
      </c>
      <c r="K887" s="3" t="str">
        <f t="shared" si="905"/>
        <v/>
      </c>
      <c r="L887" s="4" t="str">
        <f t="shared" si="906"/>
        <v/>
      </c>
      <c r="M887" s="52"/>
      <c r="N887" s="52"/>
      <c r="O887" s="13" t="str">
        <f t="shared" si="907"/>
        <v/>
      </c>
      <c r="P887" s="4" t="str">
        <f t="shared" si="908"/>
        <v/>
      </c>
      <c r="Q887" s="4" t="str">
        <f t="shared" si="909"/>
        <v/>
      </c>
      <c r="S887" s="5"/>
      <c r="T887" s="52"/>
      <c r="U887" s="52"/>
      <c r="V887" s="52"/>
      <c r="W887" s="52"/>
      <c r="X887" s="52"/>
      <c r="Y887" s="52"/>
      <c r="Z887" s="13" t="str">
        <f t="shared" si="902"/>
        <v/>
      </c>
      <c r="AA887" s="53" t="str">
        <f t="shared" si="916"/>
        <v/>
      </c>
      <c r="AB887" s="13" t="str">
        <f t="shared" si="911"/>
        <v/>
      </c>
      <c r="AC887" s="13" t="str">
        <f t="shared" si="913"/>
        <v/>
      </c>
      <c r="AD887" s="13" t="b">
        <f t="shared" si="914"/>
        <v>0</v>
      </c>
      <c r="AE887" t="e">
        <f t="shared" si="912"/>
        <v>#VALUE!</v>
      </c>
      <c r="AF887" t="str">
        <f t="shared" si="900"/>
        <v/>
      </c>
      <c r="AG887" t="b">
        <f t="shared" si="915"/>
        <v>0</v>
      </c>
      <c r="AI887" s="41">
        <f>SUM($AG$11:AG887)</f>
        <v>-160</v>
      </c>
      <c r="AJ887" s="36">
        <f>SUM($AA$10:AA887)</f>
        <v>692.6</v>
      </c>
      <c r="AK887" s="42">
        <f>SUM($AL$11:AL887)</f>
        <v>390</v>
      </c>
      <c r="AL887" t="b">
        <f t="shared" si="910"/>
        <v>0</v>
      </c>
      <c r="AN887">
        <f>SUM(AS$11:BJ887)</f>
        <v>1064</v>
      </c>
      <c r="AO887">
        <f>SUM(BM$11:CD887)</f>
        <v>560</v>
      </c>
      <c r="AP887">
        <f t="shared" si="901"/>
        <v>692.6</v>
      </c>
      <c r="AR887" t="str">
        <f t="shared" si="854"/>
        <v/>
      </c>
      <c r="AS887" t="str">
        <f t="shared" si="860"/>
        <v/>
      </c>
      <c r="AT887" t="str">
        <f t="shared" si="861"/>
        <v/>
      </c>
      <c r="AU887" t="str">
        <f t="shared" si="862"/>
        <v/>
      </c>
      <c r="AV887" t="str">
        <f t="shared" si="863"/>
        <v/>
      </c>
      <c r="AW887" t="str">
        <f t="shared" si="864"/>
        <v/>
      </c>
      <c r="AX887" t="str">
        <f t="shared" si="865"/>
        <v/>
      </c>
      <c r="AY887" t="str">
        <f t="shared" si="866"/>
        <v/>
      </c>
      <c r="AZ887" t="str">
        <f t="shared" si="867"/>
        <v/>
      </c>
      <c r="BA887" t="str">
        <f t="shared" si="868"/>
        <v/>
      </c>
      <c r="BB887" t="str">
        <f t="shared" si="869"/>
        <v/>
      </c>
      <c r="BC887" t="str">
        <f t="shared" si="870"/>
        <v/>
      </c>
      <c r="BD887" t="str">
        <f t="shared" si="871"/>
        <v/>
      </c>
      <c r="BE887" t="str">
        <f t="shared" si="872"/>
        <v/>
      </c>
      <c r="BF887" t="str">
        <f t="shared" si="873"/>
        <v/>
      </c>
      <c r="BG887" t="str">
        <f t="shared" si="874"/>
        <v/>
      </c>
      <c r="BH887" t="str">
        <f t="shared" si="875"/>
        <v/>
      </c>
      <c r="BI887" t="str">
        <f t="shared" si="876"/>
        <v/>
      </c>
      <c r="BJ887" t="str">
        <f t="shared" si="877"/>
        <v/>
      </c>
      <c r="BM887" t="str">
        <f t="shared" si="878"/>
        <v/>
      </c>
      <c r="BN887" t="str">
        <f t="shared" si="879"/>
        <v/>
      </c>
      <c r="BO887" t="str">
        <f t="shared" si="880"/>
        <v/>
      </c>
      <c r="BP887" t="str">
        <f t="shared" si="881"/>
        <v/>
      </c>
      <c r="BQ887" t="str">
        <f t="shared" si="882"/>
        <v/>
      </c>
      <c r="BR887" t="str">
        <f t="shared" si="883"/>
        <v/>
      </c>
      <c r="BS887" t="str">
        <f t="shared" si="884"/>
        <v/>
      </c>
      <c r="BT887" t="str">
        <f t="shared" si="885"/>
        <v/>
      </c>
      <c r="BU887" t="str">
        <f t="shared" si="886"/>
        <v/>
      </c>
      <c r="BV887" t="str">
        <f t="shared" si="887"/>
        <v/>
      </c>
      <c r="BW887" t="str">
        <f t="shared" si="888"/>
        <v/>
      </c>
      <c r="BX887" t="str">
        <f t="shared" si="889"/>
        <v/>
      </c>
      <c r="BY887" t="str">
        <f t="shared" si="890"/>
        <v/>
      </c>
      <c r="BZ887" t="str">
        <f t="shared" si="891"/>
        <v/>
      </c>
      <c r="CA887" t="str">
        <f t="shared" si="892"/>
        <v/>
      </c>
      <c r="CB887" t="str">
        <f t="shared" si="893"/>
        <v/>
      </c>
      <c r="CC887" t="str">
        <f t="shared" si="894"/>
        <v/>
      </c>
      <c r="CD887" t="str">
        <f t="shared" si="895"/>
        <v/>
      </c>
      <c r="CF887"/>
      <c r="CG887" s="36" t="str">
        <f t="shared" si="855"/>
        <v/>
      </c>
      <c r="CH887" s="36" t="str">
        <f t="shared" si="856"/>
        <v/>
      </c>
      <c r="CI887" s="36" t="str">
        <f t="shared" si="857"/>
        <v/>
      </c>
      <c r="CJ887" s="36" t="str">
        <f t="shared" si="858"/>
        <v/>
      </c>
      <c r="CK887" s="36" t="str">
        <f t="shared" si="859"/>
        <v/>
      </c>
    </row>
    <row r="888" spans="1:89">
      <c r="A888">
        <f t="shared" si="896"/>
        <v>879</v>
      </c>
      <c r="B888" s="1" t="str">
        <f t="shared" si="897"/>
        <v>Mi</v>
      </c>
      <c r="C888" s="2" t="str">
        <f t="shared" si="898"/>
        <v>12</v>
      </c>
      <c r="D888" s="50">
        <v>42095.5</v>
      </c>
      <c r="E888" s="51"/>
      <c r="F888" s="52"/>
      <c r="G888" s="52"/>
      <c r="H888" s="13" t="str">
        <f t="shared" si="903"/>
        <v/>
      </c>
      <c r="I888" s="13" t="str">
        <f t="shared" si="899"/>
        <v/>
      </c>
      <c r="J888" s="13" t="str">
        <f t="shared" si="904"/>
        <v/>
      </c>
      <c r="K888" s="3" t="str">
        <f t="shared" si="905"/>
        <v/>
      </c>
      <c r="L888" s="4" t="str">
        <f t="shared" si="906"/>
        <v/>
      </c>
      <c r="M888" s="52"/>
      <c r="N888" s="52"/>
      <c r="O888" s="13" t="str">
        <f t="shared" si="907"/>
        <v/>
      </c>
      <c r="P888" s="4" t="str">
        <f t="shared" si="908"/>
        <v/>
      </c>
      <c r="Q888" s="4" t="str">
        <f t="shared" si="909"/>
        <v/>
      </c>
      <c r="S888" s="5"/>
      <c r="T888" s="52"/>
      <c r="U888" s="52"/>
      <c r="V888" s="52"/>
      <c r="W888" s="52"/>
      <c r="X888" s="52"/>
      <c r="Y888" s="52"/>
      <c r="Z888" s="13" t="str">
        <f t="shared" si="902"/>
        <v/>
      </c>
      <c r="AA888" s="53" t="str">
        <f t="shared" si="916"/>
        <v/>
      </c>
      <c r="AB888" s="13" t="str">
        <f t="shared" si="911"/>
        <v/>
      </c>
      <c r="AC888" s="13" t="str">
        <f t="shared" si="913"/>
        <v/>
      </c>
      <c r="AD888" s="13" t="b">
        <f t="shared" si="914"/>
        <v>0</v>
      </c>
      <c r="AE888" t="e">
        <f t="shared" si="912"/>
        <v>#VALUE!</v>
      </c>
      <c r="AF888" t="str">
        <f t="shared" si="900"/>
        <v/>
      </c>
      <c r="AG888" t="b">
        <f t="shared" si="915"/>
        <v>0</v>
      </c>
      <c r="AI888" s="41">
        <f>SUM($AG$11:AG888)</f>
        <v>-160</v>
      </c>
      <c r="AJ888" s="36">
        <f>SUM($AA$10:AA888)</f>
        <v>692.6</v>
      </c>
      <c r="AK888" s="42">
        <f>SUM($AL$11:AL888)</f>
        <v>390</v>
      </c>
      <c r="AL888" t="b">
        <f t="shared" si="910"/>
        <v>0</v>
      </c>
      <c r="AN888">
        <f>SUM(AS$11:BJ888)</f>
        <v>1064</v>
      </c>
      <c r="AO888">
        <f>SUM(BM$11:CD888)</f>
        <v>560</v>
      </c>
      <c r="AP888">
        <f t="shared" si="901"/>
        <v>692.6</v>
      </c>
      <c r="AR888" t="str">
        <f t="shared" si="854"/>
        <v/>
      </c>
      <c r="AS888" t="str">
        <f t="shared" si="860"/>
        <v/>
      </c>
      <c r="AT888" t="str">
        <f t="shared" si="861"/>
        <v/>
      </c>
      <c r="AU888" t="str">
        <f t="shared" si="862"/>
        <v/>
      </c>
      <c r="AV888" t="str">
        <f t="shared" si="863"/>
        <v/>
      </c>
      <c r="AW888" t="str">
        <f t="shared" si="864"/>
        <v/>
      </c>
      <c r="AX888" t="str">
        <f t="shared" si="865"/>
        <v/>
      </c>
      <c r="AY888" t="str">
        <f t="shared" si="866"/>
        <v/>
      </c>
      <c r="AZ888" t="str">
        <f t="shared" si="867"/>
        <v/>
      </c>
      <c r="BA888" t="str">
        <f t="shared" si="868"/>
        <v/>
      </c>
      <c r="BB888" t="str">
        <f t="shared" si="869"/>
        <v/>
      </c>
      <c r="BC888" t="str">
        <f t="shared" si="870"/>
        <v/>
      </c>
      <c r="BD888" t="str">
        <f t="shared" si="871"/>
        <v/>
      </c>
      <c r="BE888" t="str">
        <f t="shared" si="872"/>
        <v/>
      </c>
      <c r="BF888" t="str">
        <f t="shared" si="873"/>
        <v/>
      </c>
      <c r="BG888" t="str">
        <f t="shared" si="874"/>
        <v/>
      </c>
      <c r="BH888" t="str">
        <f t="shared" si="875"/>
        <v/>
      </c>
      <c r="BI888" t="str">
        <f t="shared" si="876"/>
        <v/>
      </c>
      <c r="BJ888" t="str">
        <f t="shared" si="877"/>
        <v/>
      </c>
      <c r="BM888" t="str">
        <f t="shared" si="878"/>
        <v/>
      </c>
      <c r="BN888" t="str">
        <f t="shared" si="879"/>
        <v/>
      </c>
      <c r="BO888" t="str">
        <f t="shared" si="880"/>
        <v/>
      </c>
      <c r="BP888" t="str">
        <f t="shared" si="881"/>
        <v/>
      </c>
      <c r="BQ888" t="str">
        <f t="shared" si="882"/>
        <v/>
      </c>
      <c r="BR888" t="str">
        <f t="shared" si="883"/>
        <v/>
      </c>
      <c r="BS888" t="str">
        <f t="shared" si="884"/>
        <v/>
      </c>
      <c r="BT888" t="str">
        <f t="shared" si="885"/>
        <v/>
      </c>
      <c r="BU888" t="str">
        <f t="shared" si="886"/>
        <v/>
      </c>
      <c r="BV888" t="str">
        <f t="shared" si="887"/>
        <v/>
      </c>
      <c r="BW888" t="str">
        <f t="shared" si="888"/>
        <v/>
      </c>
      <c r="BX888" t="str">
        <f t="shared" si="889"/>
        <v/>
      </c>
      <c r="BY888" t="str">
        <f t="shared" si="890"/>
        <v/>
      </c>
      <c r="BZ888" t="str">
        <f t="shared" si="891"/>
        <v/>
      </c>
      <c r="CA888" t="str">
        <f t="shared" si="892"/>
        <v/>
      </c>
      <c r="CB888" t="str">
        <f t="shared" si="893"/>
        <v/>
      </c>
      <c r="CC888" t="str">
        <f t="shared" si="894"/>
        <v/>
      </c>
      <c r="CD888" t="str">
        <f t="shared" si="895"/>
        <v/>
      </c>
      <c r="CF888"/>
      <c r="CG888" s="36" t="str">
        <f t="shared" si="855"/>
        <v/>
      </c>
      <c r="CH888" s="36" t="str">
        <f t="shared" si="856"/>
        <v/>
      </c>
      <c r="CI888" s="36" t="str">
        <f t="shared" si="857"/>
        <v/>
      </c>
      <c r="CJ888" s="36" t="str">
        <f t="shared" si="858"/>
        <v/>
      </c>
      <c r="CK888" s="36" t="str">
        <f t="shared" si="859"/>
        <v/>
      </c>
    </row>
    <row r="889" spans="1:89">
      <c r="A889">
        <f t="shared" si="896"/>
        <v>880</v>
      </c>
      <c r="B889" s="1" t="str">
        <f t="shared" si="897"/>
        <v>Mi</v>
      </c>
      <c r="C889" s="2" t="str">
        <f t="shared" si="898"/>
        <v>12</v>
      </c>
      <c r="D889" s="50">
        <v>42095.5</v>
      </c>
      <c r="E889" s="51"/>
      <c r="F889" s="52"/>
      <c r="G889" s="52"/>
      <c r="H889" s="13" t="str">
        <f t="shared" si="903"/>
        <v/>
      </c>
      <c r="I889" s="13" t="str">
        <f t="shared" si="899"/>
        <v/>
      </c>
      <c r="J889" s="13" t="str">
        <f t="shared" si="904"/>
        <v/>
      </c>
      <c r="K889" s="3" t="str">
        <f t="shared" si="905"/>
        <v/>
      </c>
      <c r="L889" s="4" t="str">
        <f t="shared" si="906"/>
        <v/>
      </c>
      <c r="M889" s="52"/>
      <c r="N889" s="52"/>
      <c r="O889" s="13" t="str">
        <f t="shared" si="907"/>
        <v/>
      </c>
      <c r="P889" s="4" t="str">
        <f t="shared" si="908"/>
        <v/>
      </c>
      <c r="Q889" s="4" t="str">
        <f t="shared" si="909"/>
        <v/>
      </c>
      <c r="S889" s="5"/>
      <c r="T889" s="52"/>
      <c r="U889" s="52"/>
      <c r="V889" s="52"/>
      <c r="W889" s="52"/>
      <c r="X889" s="52"/>
      <c r="Y889" s="52"/>
      <c r="Z889" s="13" t="str">
        <f t="shared" si="902"/>
        <v/>
      </c>
      <c r="AA889" s="53" t="str">
        <f t="shared" si="916"/>
        <v/>
      </c>
      <c r="AB889" s="13" t="str">
        <f t="shared" si="911"/>
        <v/>
      </c>
      <c r="AC889" s="13" t="str">
        <f t="shared" si="913"/>
        <v/>
      </c>
      <c r="AD889" s="13" t="b">
        <f t="shared" si="914"/>
        <v>0</v>
      </c>
      <c r="AE889" t="e">
        <f t="shared" si="912"/>
        <v>#VALUE!</v>
      </c>
      <c r="AF889" t="str">
        <f t="shared" si="900"/>
        <v/>
      </c>
      <c r="AG889" t="b">
        <f t="shared" si="915"/>
        <v>0</v>
      </c>
      <c r="AI889" s="41">
        <f>SUM($AG$11:AG889)</f>
        <v>-160</v>
      </c>
      <c r="AJ889" s="36">
        <f>SUM($AA$10:AA889)</f>
        <v>692.6</v>
      </c>
      <c r="AK889" s="42">
        <f>SUM($AL$11:AL889)</f>
        <v>390</v>
      </c>
      <c r="AL889" t="b">
        <f t="shared" si="910"/>
        <v>0</v>
      </c>
      <c r="AN889">
        <f>SUM(AS$11:BJ889)</f>
        <v>1064</v>
      </c>
      <c r="AO889">
        <f>SUM(BM$11:CD889)</f>
        <v>560</v>
      </c>
      <c r="AP889">
        <f t="shared" si="901"/>
        <v>692.6</v>
      </c>
      <c r="AR889" t="str">
        <f t="shared" si="854"/>
        <v/>
      </c>
      <c r="AS889" t="str">
        <f t="shared" si="860"/>
        <v/>
      </c>
      <c r="AT889" t="str">
        <f t="shared" si="861"/>
        <v/>
      </c>
      <c r="AU889" t="str">
        <f t="shared" si="862"/>
        <v/>
      </c>
      <c r="AV889" t="str">
        <f t="shared" si="863"/>
        <v/>
      </c>
      <c r="AW889" t="str">
        <f t="shared" si="864"/>
        <v/>
      </c>
      <c r="AX889" t="str">
        <f t="shared" si="865"/>
        <v/>
      </c>
      <c r="AY889" t="str">
        <f t="shared" si="866"/>
        <v/>
      </c>
      <c r="AZ889" t="str">
        <f t="shared" si="867"/>
        <v/>
      </c>
      <c r="BA889" t="str">
        <f t="shared" si="868"/>
        <v/>
      </c>
      <c r="BB889" t="str">
        <f t="shared" si="869"/>
        <v/>
      </c>
      <c r="BC889" t="str">
        <f t="shared" si="870"/>
        <v/>
      </c>
      <c r="BD889" t="str">
        <f t="shared" si="871"/>
        <v/>
      </c>
      <c r="BE889" t="str">
        <f t="shared" si="872"/>
        <v/>
      </c>
      <c r="BF889" t="str">
        <f t="shared" si="873"/>
        <v/>
      </c>
      <c r="BG889" t="str">
        <f t="shared" si="874"/>
        <v/>
      </c>
      <c r="BH889" t="str">
        <f t="shared" si="875"/>
        <v/>
      </c>
      <c r="BI889" t="str">
        <f t="shared" si="876"/>
        <v/>
      </c>
      <c r="BJ889" t="str">
        <f t="shared" si="877"/>
        <v/>
      </c>
      <c r="BM889" t="str">
        <f t="shared" si="878"/>
        <v/>
      </c>
      <c r="BN889" t="str">
        <f t="shared" si="879"/>
        <v/>
      </c>
      <c r="BO889" t="str">
        <f t="shared" si="880"/>
        <v/>
      </c>
      <c r="BP889" t="str">
        <f t="shared" si="881"/>
        <v/>
      </c>
      <c r="BQ889" t="str">
        <f t="shared" si="882"/>
        <v/>
      </c>
      <c r="BR889" t="str">
        <f t="shared" si="883"/>
        <v/>
      </c>
      <c r="BS889" t="str">
        <f t="shared" si="884"/>
        <v/>
      </c>
      <c r="BT889" t="str">
        <f t="shared" si="885"/>
        <v/>
      </c>
      <c r="BU889" t="str">
        <f t="shared" si="886"/>
        <v/>
      </c>
      <c r="BV889" t="str">
        <f t="shared" si="887"/>
        <v/>
      </c>
      <c r="BW889" t="str">
        <f t="shared" si="888"/>
        <v/>
      </c>
      <c r="BX889" t="str">
        <f t="shared" si="889"/>
        <v/>
      </c>
      <c r="BY889" t="str">
        <f t="shared" si="890"/>
        <v/>
      </c>
      <c r="BZ889" t="str">
        <f t="shared" si="891"/>
        <v/>
      </c>
      <c r="CA889" t="str">
        <f t="shared" si="892"/>
        <v/>
      </c>
      <c r="CB889" t="str">
        <f t="shared" si="893"/>
        <v/>
      </c>
      <c r="CC889" t="str">
        <f t="shared" si="894"/>
        <v/>
      </c>
      <c r="CD889" t="str">
        <f t="shared" si="895"/>
        <v/>
      </c>
      <c r="CF889"/>
      <c r="CG889" s="36" t="str">
        <f t="shared" si="855"/>
        <v/>
      </c>
      <c r="CH889" s="36" t="str">
        <f t="shared" si="856"/>
        <v/>
      </c>
      <c r="CI889" s="36" t="str">
        <f t="shared" si="857"/>
        <v/>
      </c>
      <c r="CJ889" s="36" t="str">
        <f t="shared" si="858"/>
        <v/>
      </c>
      <c r="CK889" s="36" t="str">
        <f t="shared" si="859"/>
        <v/>
      </c>
    </row>
    <row r="890" spans="1:89">
      <c r="A890">
        <f t="shared" si="896"/>
        <v>881</v>
      </c>
      <c r="B890" s="1" t="str">
        <f t="shared" si="897"/>
        <v>Mi</v>
      </c>
      <c r="C890" s="2" t="str">
        <f t="shared" si="898"/>
        <v>12</v>
      </c>
      <c r="D890" s="50">
        <v>42095.5</v>
      </c>
      <c r="E890" s="51"/>
      <c r="F890" s="52"/>
      <c r="G890" s="52"/>
      <c r="H890" s="13" t="str">
        <f t="shared" si="903"/>
        <v/>
      </c>
      <c r="I890" s="13" t="str">
        <f t="shared" si="899"/>
        <v/>
      </c>
      <c r="J890" s="13" t="str">
        <f t="shared" si="904"/>
        <v/>
      </c>
      <c r="K890" s="3" t="str">
        <f t="shared" si="905"/>
        <v/>
      </c>
      <c r="L890" s="4" t="str">
        <f t="shared" si="906"/>
        <v/>
      </c>
      <c r="M890" s="52"/>
      <c r="N890" s="52"/>
      <c r="O890" s="13" t="str">
        <f t="shared" si="907"/>
        <v/>
      </c>
      <c r="P890" s="4" t="str">
        <f t="shared" si="908"/>
        <v/>
      </c>
      <c r="Q890" s="4" t="str">
        <f t="shared" si="909"/>
        <v/>
      </c>
      <c r="S890" s="5"/>
      <c r="T890" s="52"/>
      <c r="U890" s="52"/>
      <c r="V890" s="52"/>
      <c r="W890" s="52"/>
      <c r="X890" s="52"/>
      <c r="Y890" s="52"/>
      <c r="Z890" s="13" t="str">
        <f t="shared" si="902"/>
        <v/>
      </c>
      <c r="AA890" s="53" t="str">
        <f t="shared" si="916"/>
        <v/>
      </c>
      <c r="AB890" s="13" t="str">
        <f t="shared" si="911"/>
        <v/>
      </c>
      <c r="AC890" s="13" t="str">
        <f t="shared" si="913"/>
        <v/>
      </c>
      <c r="AD890" s="13" t="b">
        <f t="shared" si="914"/>
        <v>0</v>
      </c>
      <c r="AE890" t="e">
        <f t="shared" si="912"/>
        <v>#VALUE!</v>
      </c>
      <c r="AF890" t="str">
        <f t="shared" si="900"/>
        <v/>
      </c>
      <c r="AG890" t="b">
        <f t="shared" si="915"/>
        <v>0</v>
      </c>
      <c r="AI890" s="41">
        <f>SUM($AG$11:AG890)</f>
        <v>-160</v>
      </c>
      <c r="AJ890" s="36">
        <f>SUM($AA$10:AA890)</f>
        <v>692.6</v>
      </c>
      <c r="AK890" s="42">
        <f>SUM($AL$11:AL890)</f>
        <v>390</v>
      </c>
      <c r="AL890" t="b">
        <f t="shared" si="910"/>
        <v>0</v>
      </c>
      <c r="AN890">
        <f>SUM(AS$11:BJ890)</f>
        <v>1064</v>
      </c>
      <c r="AO890">
        <f>SUM(BM$11:CD890)</f>
        <v>560</v>
      </c>
      <c r="AP890">
        <f t="shared" si="901"/>
        <v>692.6</v>
      </c>
      <c r="AR890" t="str">
        <f t="shared" si="854"/>
        <v/>
      </c>
      <c r="AS890" t="str">
        <f t="shared" si="860"/>
        <v/>
      </c>
      <c r="AT890" t="str">
        <f t="shared" si="861"/>
        <v/>
      </c>
      <c r="AU890" t="str">
        <f t="shared" si="862"/>
        <v/>
      </c>
      <c r="AV890" t="str">
        <f t="shared" si="863"/>
        <v/>
      </c>
      <c r="AW890" t="str">
        <f t="shared" si="864"/>
        <v/>
      </c>
      <c r="AX890" t="str">
        <f t="shared" si="865"/>
        <v/>
      </c>
      <c r="AY890" t="str">
        <f t="shared" si="866"/>
        <v/>
      </c>
      <c r="AZ890" t="str">
        <f t="shared" si="867"/>
        <v/>
      </c>
      <c r="BA890" t="str">
        <f t="shared" si="868"/>
        <v/>
      </c>
      <c r="BB890" t="str">
        <f t="shared" si="869"/>
        <v/>
      </c>
      <c r="BC890" t="str">
        <f t="shared" si="870"/>
        <v/>
      </c>
      <c r="BD890" t="str">
        <f t="shared" si="871"/>
        <v/>
      </c>
      <c r="BE890" t="str">
        <f t="shared" si="872"/>
        <v/>
      </c>
      <c r="BF890" t="str">
        <f t="shared" si="873"/>
        <v/>
      </c>
      <c r="BG890" t="str">
        <f t="shared" si="874"/>
        <v/>
      </c>
      <c r="BH890" t="str">
        <f t="shared" si="875"/>
        <v/>
      </c>
      <c r="BI890" t="str">
        <f t="shared" si="876"/>
        <v/>
      </c>
      <c r="BJ890" t="str">
        <f t="shared" si="877"/>
        <v/>
      </c>
      <c r="BM890" t="str">
        <f t="shared" si="878"/>
        <v/>
      </c>
      <c r="BN890" t="str">
        <f t="shared" si="879"/>
        <v/>
      </c>
      <c r="BO890" t="str">
        <f t="shared" si="880"/>
        <v/>
      </c>
      <c r="BP890" t="str">
        <f t="shared" si="881"/>
        <v/>
      </c>
      <c r="BQ890" t="str">
        <f t="shared" si="882"/>
        <v/>
      </c>
      <c r="BR890" t="str">
        <f t="shared" si="883"/>
        <v/>
      </c>
      <c r="BS890" t="str">
        <f t="shared" si="884"/>
        <v/>
      </c>
      <c r="BT890" t="str">
        <f t="shared" si="885"/>
        <v/>
      </c>
      <c r="BU890" t="str">
        <f t="shared" si="886"/>
        <v/>
      </c>
      <c r="BV890" t="str">
        <f t="shared" si="887"/>
        <v/>
      </c>
      <c r="BW890" t="str">
        <f t="shared" si="888"/>
        <v/>
      </c>
      <c r="BX890" t="str">
        <f t="shared" si="889"/>
        <v/>
      </c>
      <c r="BY890" t="str">
        <f t="shared" si="890"/>
        <v/>
      </c>
      <c r="BZ890" t="str">
        <f t="shared" si="891"/>
        <v/>
      </c>
      <c r="CA890" t="str">
        <f t="shared" si="892"/>
        <v/>
      </c>
      <c r="CB890" t="str">
        <f t="shared" si="893"/>
        <v/>
      </c>
      <c r="CC890" t="str">
        <f t="shared" si="894"/>
        <v/>
      </c>
      <c r="CD890" t="str">
        <f t="shared" si="895"/>
        <v/>
      </c>
      <c r="CF890"/>
      <c r="CG890" s="36" t="str">
        <f t="shared" si="855"/>
        <v/>
      </c>
      <c r="CH890" s="36" t="str">
        <f t="shared" si="856"/>
        <v/>
      </c>
      <c r="CI890" s="36" t="str">
        <f t="shared" si="857"/>
        <v/>
      </c>
      <c r="CJ890" s="36" t="str">
        <f t="shared" si="858"/>
        <v/>
      </c>
      <c r="CK890" s="36" t="str">
        <f t="shared" si="859"/>
        <v/>
      </c>
    </row>
    <row r="891" spans="1:89">
      <c r="A891">
        <f t="shared" si="896"/>
        <v>882</v>
      </c>
      <c r="B891" s="1" t="str">
        <f t="shared" si="897"/>
        <v>Mi</v>
      </c>
      <c r="C891" s="2" t="str">
        <f t="shared" si="898"/>
        <v>12</v>
      </c>
      <c r="D891" s="50">
        <v>42095.5</v>
      </c>
      <c r="E891" s="51"/>
      <c r="F891" s="52"/>
      <c r="G891" s="52"/>
      <c r="H891" s="13" t="str">
        <f t="shared" si="903"/>
        <v/>
      </c>
      <c r="I891" s="13" t="str">
        <f t="shared" si="899"/>
        <v/>
      </c>
      <c r="J891" s="13" t="str">
        <f t="shared" si="904"/>
        <v/>
      </c>
      <c r="K891" s="3" t="str">
        <f t="shared" si="905"/>
        <v/>
      </c>
      <c r="L891" s="4" t="str">
        <f t="shared" si="906"/>
        <v/>
      </c>
      <c r="M891" s="52"/>
      <c r="N891" s="52"/>
      <c r="O891" s="13" t="str">
        <f t="shared" si="907"/>
        <v/>
      </c>
      <c r="P891" s="4" t="str">
        <f t="shared" si="908"/>
        <v/>
      </c>
      <c r="Q891" s="4" t="str">
        <f t="shared" si="909"/>
        <v/>
      </c>
      <c r="S891" s="5"/>
      <c r="T891" s="52"/>
      <c r="U891" s="52"/>
      <c r="V891" s="52"/>
      <c r="W891" s="52"/>
      <c r="X891" s="52"/>
      <c r="Y891" s="52"/>
      <c r="Z891" s="13" t="str">
        <f t="shared" si="902"/>
        <v/>
      </c>
      <c r="AA891" s="53" t="str">
        <f t="shared" si="916"/>
        <v/>
      </c>
      <c r="AB891" s="13" t="str">
        <f t="shared" si="911"/>
        <v/>
      </c>
      <c r="AC891" s="13" t="str">
        <f t="shared" si="913"/>
        <v/>
      </c>
      <c r="AD891" s="13" t="b">
        <f t="shared" si="914"/>
        <v>0</v>
      </c>
      <c r="AE891" t="e">
        <f t="shared" si="912"/>
        <v>#VALUE!</v>
      </c>
      <c r="AF891" t="str">
        <f t="shared" si="900"/>
        <v/>
      </c>
      <c r="AG891" t="b">
        <f t="shared" si="915"/>
        <v>0</v>
      </c>
      <c r="AI891" s="41">
        <f>SUM($AG$11:AG891)</f>
        <v>-160</v>
      </c>
      <c r="AJ891" s="36">
        <f>SUM($AA$10:AA891)</f>
        <v>692.6</v>
      </c>
      <c r="AK891" s="42">
        <f>SUM($AL$11:AL891)</f>
        <v>390</v>
      </c>
      <c r="AL891" t="b">
        <f t="shared" si="910"/>
        <v>0</v>
      </c>
      <c r="AN891">
        <f>SUM(AS$11:BJ891)</f>
        <v>1064</v>
      </c>
      <c r="AO891">
        <f>SUM(BM$11:CD891)</f>
        <v>560</v>
      </c>
      <c r="AP891">
        <f t="shared" si="901"/>
        <v>692.6</v>
      </c>
      <c r="AR891" t="str">
        <f t="shared" si="854"/>
        <v/>
      </c>
      <c r="AS891" t="str">
        <f t="shared" si="860"/>
        <v/>
      </c>
      <c r="AT891" t="str">
        <f t="shared" si="861"/>
        <v/>
      </c>
      <c r="AU891" t="str">
        <f t="shared" si="862"/>
        <v/>
      </c>
      <c r="AV891" t="str">
        <f t="shared" si="863"/>
        <v/>
      </c>
      <c r="AW891" t="str">
        <f t="shared" si="864"/>
        <v/>
      </c>
      <c r="AX891" t="str">
        <f t="shared" si="865"/>
        <v/>
      </c>
      <c r="AY891" t="str">
        <f t="shared" si="866"/>
        <v/>
      </c>
      <c r="AZ891" t="str">
        <f t="shared" si="867"/>
        <v/>
      </c>
      <c r="BA891" t="str">
        <f t="shared" si="868"/>
        <v/>
      </c>
      <c r="BB891" t="str">
        <f t="shared" si="869"/>
        <v/>
      </c>
      <c r="BC891" t="str">
        <f t="shared" si="870"/>
        <v/>
      </c>
      <c r="BD891" t="str">
        <f t="shared" si="871"/>
        <v/>
      </c>
      <c r="BE891" t="str">
        <f t="shared" si="872"/>
        <v/>
      </c>
      <c r="BF891" t="str">
        <f t="shared" si="873"/>
        <v/>
      </c>
      <c r="BG891" t="str">
        <f t="shared" si="874"/>
        <v/>
      </c>
      <c r="BH891" t="str">
        <f t="shared" si="875"/>
        <v/>
      </c>
      <c r="BI891" t="str">
        <f t="shared" si="876"/>
        <v/>
      </c>
      <c r="BJ891" t="str">
        <f t="shared" si="877"/>
        <v/>
      </c>
      <c r="BM891" t="str">
        <f t="shared" si="878"/>
        <v/>
      </c>
      <c r="BN891" t="str">
        <f t="shared" si="879"/>
        <v/>
      </c>
      <c r="BO891" t="str">
        <f t="shared" si="880"/>
        <v/>
      </c>
      <c r="BP891" t="str">
        <f t="shared" si="881"/>
        <v/>
      </c>
      <c r="BQ891" t="str">
        <f t="shared" si="882"/>
        <v/>
      </c>
      <c r="BR891" t="str">
        <f t="shared" si="883"/>
        <v/>
      </c>
      <c r="BS891" t="str">
        <f t="shared" si="884"/>
        <v/>
      </c>
      <c r="BT891" t="str">
        <f t="shared" si="885"/>
        <v/>
      </c>
      <c r="BU891" t="str">
        <f t="shared" si="886"/>
        <v/>
      </c>
      <c r="BV891" t="str">
        <f t="shared" si="887"/>
        <v/>
      </c>
      <c r="BW891" t="str">
        <f t="shared" si="888"/>
        <v/>
      </c>
      <c r="BX891" t="str">
        <f t="shared" si="889"/>
        <v/>
      </c>
      <c r="BY891" t="str">
        <f t="shared" si="890"/>
        <v/>
      </c>
      <c r="BZ891" t="str">
        <f t="shared" si="891"/>
        <v/>
      </c>
      <c r="CA891" t="str">
        <f t="shared" si="892"/>
        <v/>
      </c>
      <c r="CB891" t="str">
        <f t="shared" si="893"/>
        <v/>
      </c>
      <c r="CC891" t="str">
        <f t="shared" si="894"/>
        <v/>
      </c>
      <c r="CD891" t="str">
        <f t="shared" si="895"/>
        <v/>
      </c>
      <c r="CF891"/>
      <c r="CG891" s="36" t="str">
        <f t="shared" si="855"/>
        <v/>
      </c>
      <c r="CH891" s="36" t="str">
        <f t="shared" si="856"/>
        <v/>
      </c>
      <c r="CI891" s="36" t="str">
        <f t="shared" si="857"/>
        <v/>
      </c>
      <c r="CJ891" s="36" t="str">
        <f t="shared" si="858"/>
        <v/>
      </c>
      <c r="CK891" s="36" t="str">
        <f t="shared" si="859"/>
        <v/>
      </c>
    </row>
    <row r="892" spans="1:89">
      <c r="A892">
        <f t="shared" si="896"/>
        <v>883</v>
      </c>
      <c r="B892" s="1" t="str">
        <f t="shared" si="897"/>
        <v>Mi</v>
      </c>
      <c r="C892" s="2" t="str">
        <f t="shared" si="898"/>
        <v>12</v>
      </c>
      <c r="D892" s="50">
        <v>42095.5</v>
      </c>
      <c r="E892" s="51"/>
      <c r="F892" s="52"/>
      <c r="G892" s="52"/>
      <c r="H892" s="13" t="str">
        <f t="shared" si="903"/>
        <v/>
      </c>
      <c r="I892" s="13" t="str">
        <f t="shared" si="899"/>
        <v/>
      </c>
      <c r="J892" s="13" t="str">
        <f t="shared" si="904"/>
        <v/>
      </c>
      <c r="K892" s="3" t="str">
        <f t="shared" si="905"/>
        <v/>
      </c>
      <c r="L892" s="4" t="str">
        <f t="shared" si="906"/>
        <v/>
      </c>
      <c r="M892" s="52"/>
      <c r="N892" s="52"/>
      <c r="O892" s="13" t="str">
        <f t="shared" si="907"/>
        <v/>
      </c>
      <c r="P892" s="4" t="str">
        <f t="shared" si="908"/>
        <v/>
      </c>
      <c r="Q892" s="4" t="str">
        <f t="shared" si="909"/>
        <v/>
      </c>
      <c r="S892" s="5"/>
      <c r="T892" s="52"/>
      <c r="U892" s="52"/>
      <c r="V892" s="52"/>
      <c r="W892" s="52"/>
      <c r="X892" s="52"/>
      <c r="Y892" s="52"/>
      <c r="Z892" s="13" t="str">
        <f t="shared" si="902"/>
        <v/>
      </c>
      <c r="AA892" s="53" t="str">
        <f t="shared" si="916"/>
        <v/>
      </c>
      <c r="AB892" s="13" t="str">
        <f t="shared" si="911"/>
        <v/>
      </c>
      <c r="AC892" s="13" t="str">
        <f t="shared" si="913"/>
        <v/>
      </c>
      <c r="AD892" s="13" t="b">
        <f t="shared" si="914"/>
        <v>0</v>
      </c>
      <c r="AE892" t="e">
        <f t="shared" si="912"/>
        <v>#VALUE!</v>
      </c>
      <c r="AF892" t="str">
        <f t="shared" si="900"/>
        <v/>
      </c>
      <c r="AG892" t="b">
        <f t="shared" si="915"/>
        <v>0</v>
      </c>
      <c r="AI892" s="41">
        <f>SUM($AG$11:AG892)</f>
        <v>-160</v>
      </c>
      <c r="AJ892" s="36">
        <f>SUM($AA$10:AA892)</f>
        <v>692.6</v>
      </c>
      <c r="AK892" s="42">
        <f>SUM($AL$11:AL892)</f>
        <v>390</v>
      </c>
      <c r="AL892" t="b">
        <f t="shared" si="910"/>
        <v>0</v>
      </c>
      <c r="AN892">
        <f>SUM(AS$11:BJ892)</f>
        <v>1064</v>
      </c>
      <c r="AO892">
        <f>SUM(BM$11:CD892)</f>
        <v>560</v>
      </c>
      <c r="AP892">
        <f t="shared" si="901"/>
        <v>692.6</v>
      </c>
      <c r="AR892" t="str">
        <f t="shared" ref="AR892:AR955" si="917">IF(AL892="Sonderfall","Achtung Sonderfall - Das feste TP Ziel von beispielsweise 80Ticks wurde erreicht, aber nicht das Individuelle TP Ziel (siehe Spalte H)!!!","")</f>
        <v/>
      </c>
      <c r="AS892" t="str">
        <f t="shared" si="860"/>
        <v/>
      </c>
      <c r="AT892" t="str">
        <f t="shared" si="861"/>
        <v/>
      </c>
      <c r="AU892" t="str">
        <f t="shared" si="862"/>
        <v/>
      </c>
      <c r="AV892" t="str">
        <f t="shared" si="863"/>
        <v/>
      </c>
      <c r="AW892" t="str">
        <f t="shared" si="864"/>
        <v/>
      </c>
      <c r="AX892" t="str">
        <f t="shared" si="865"/>
        <v/>
      </c>
      <c r="AY892" t="str">
        <f t="shared" si="866"/>
        <v/>
      </c>
      <c r="AZ892" t="str">
        <f t="shared" si="867"/>
        <v/>
      </c>
      <c r="BA892" t="str">
        <f t="shared" si="868"/>
        <v/>
      </c>
      <c r="BB892" t="str">
        <f t="shared" si="869"/>
        <v/>
      </c>
      <c r="BC892" t="str">
        <f t="shared" si="870"/>
        <v/>
      </c>
      <c r="BD892" t="str">
        <f t="shared" si="871"/>
        <v/>
      </c>
      <c r="BE892" t="str">
        <f t="shared" si="872"/>
        <v/>
      </c>
      <c r="BF892" t="str">
        <f t="shared" si="873"/>
        <v/>
      </c>
      <c r="BG892" t="str">
        <f t="shared" si="874"/>
        <v/>
      </c>
      <c r="BH892" t="str">
        <f t="shared" si="875"/>
        <v/>
      </c>
      <c r="BI892" t="str">
        <f t="shared" si="876"/>
        <v/>
      </c>
      <c r="BJ892" t="str">
        <f t="shared" si="877"/>
        <v/>
      </c>
      <c r="BM892" t="str">
        <f t="shared" si="878"/>
        <v/>
      </c>
      <c r="BN892" t="str">
        <f t="shared" si="879"/>
        <v/>
      </c>
      <c r="BO892" t="str">
        <f t="shared" si="880"/>
        <v/>
      </c>
      <c r="BP892" t="str">
        <f t="shared" si="881"/>
        <v/>
      </c>
      <c r="BQ892" t="str">
        <f t="shared" si="882"/>
        <v/>
      </c>
      <c r="BR892" t="str">
        <f t="shared" si="883"/>
        <v/>
      </c>
      <c r="BS892" t="str">
        <f t="shared" si="884"/>
        <v/>
      </c>
      <c r="BT892" t="str">
        <f t="shared" si="885"/>
        <v/>
      </c>
      <c r="BU892" t="str">
        <f t="shared" si="886"/>
        <v/>
      </c>
      <c r="BV892" t="str">
        <f t="shared" si="887"/>
        <v/>
      </c>
      <c r="BW892" t="str">
        <f t="shared" si="888"/>
        <v/>
      </c>
      <c r="BX892" t="str">
        <f t="shared" si="889"/>
        <v/>
      </c>
      <c r="BY892" t="str">
        <f t="shared" si="890"/>
        <v/>
      </c>
      <c r="BZ892" t="str">
        <f t="shared" si="891"/>
        <v/>
      </c>
      <c r="CA892" t="str">
        <f t="shared" si="892"/>
        <v/>
      </c>
      <c r="CB892" t="str">
        <f t="shared" si="893"/>
        <v/>
      </c>
      <c r="CC892" t="str">
        <f t="shared" si="894"/>
        <v/>
      </c>
      <c r="CD892" t="str">
        <f t="shared" si="895"/>
        <v/>
      </c>
      <c r="CF892"/>
      <c r="CG892" s="36" t="str">
        <f t="shared" si="855"/>
        <v/>
      </c>
      <c r="CH892" s="36" t="str">
        <f t="shared" si="856"/>
        <v/>
      </c>
      <c r="CI892" s="36" t="str">
        <f t="shared" si="857"/>
        <v/>
      </c>
      <c r="CJ892" s="36" t="str">
        <f t="shared" si="858"/>
        <v/>
      </c>
      <c r="CK892" s="36" t="str">
        <f t="shared" si="859"/>
        <v/>
      </c>
    </row>
    <row r="893" spans="1:89">
      <c r="A893">
        <f t="shared" si="896"/>
        <v>884</v>
      </c>
      <c r="B893" s="1" t="str">
        <f t="shared" si="897"/>
        <v>Mi</v>
      </c>
      <c r="C893" s="2" t="str">
        <f t="shared" si="898"/>
        <v>12</v>
      </c>
      <c r="D893" s="50">
        <v>42095.5</v>
      </c>
      <c r="E893" s="51"/>
      <c r="F893" s="52"/>
      <c r="G893" s="52"/>
      <c r="H893" s="13" t="str">
        <f t="shared" si="903"/>
        <v/>
      </c>
      <c r="I893" s="13" t="str">
        <f t="shared" si="899"/>
        <v/>
      </c>
      <c r="J893" s="13" t="str">
        <f t="shared" si="904"/>
        <v/>
      </c>
      <c r="K893" s="3" t="str">
        <f t="shared" si="905"/>
        <v/>
      </c>
      <c r="L893" s="4" t="str">
        <f t="shared" si="906"/>
        <v/>
      </c>
      <c r="M893" s="52"/>
      <c r="N893" s="52"/>
      <c r="O893" s="13" t="str">
        <f t="shared" si="907"/>
        <v/>
      </c>
      <c r="P893" s="4" t="str">
        <f t="shared" si="908"/>
        <v/>
      </c>
      <c r="Q893" s="4" t="str">
        <f t="shared" si="909"/>
        <v/>
      </c>
      <c r="S893" s="5"/>
      <c r="T893" s="52"/>
      <c r="U893" s="52"/>
      <c r="V893" s="52"/>
      <c r="W893" s="52"/>
      <c r="X893" s="52"/>
      <c r="Y893" s="52"/>
      <c r="Z893" s="13" t="str">
        <f t="shared" si="902"/>
        <v/>
      </c>
      <c r="AA893" s="53" t="str">
        <f t="shared" si="916"/>
        <v/>
      </c>
      <c r="AB893" s="13" t="str">
        <f t="shared" si="911"/>
        <v/>
      </c>
      <c r="AC893" s="13" t="str">
        <f t="shared" si="913"/>
        <v/>
      </c>
      <c r="AD893" s="13" t="b">
        <f t="shared" si="914"/>
        <v>0</v>
      </c>
      <c r="AE893" t="e">
        <f t="shared" si="912"/>
        <v>#VALUE!</v>
      </c>
      <c r="AF893" t="str">
        <f t="shared" si="900"/>
        <v/>
      </c>
      <c r="AG893" t="b">
        <f t="shared" si="915"/>
        <v>0</v>
      </c>
      <c r="AI893" s="41">
        <f>SUM($AG$11:AG893)</f>
        <v>-160</v>
      </c>
      <c r="AJ893" s="36">
        <f>SUM($AA$10:AA893)</f>
        <v>692.6</v>
      </c>
      <c r="AK893" s="42">
        <f>SUM($AL$11:AL893)</f>
        <v>390</v>
      </c>
      <c r="AL893" t="b">
        <f t="shared" si="910"/>
        <v>0</v>
      </c>
      <c r="AN893">
        <f>SUM(AS$11:BJ893)</f>
        <v>1064</v>
      </c>
      <c r="AO893">
        <f>SUM(BM$11:CD893)</f>
        <v>560</v>
      </c>
      <c r="AP893">
        <f t="shared" si="901"/>
        <v>692.6</v>
      </c>
      <c r="AR893" t="str">
        <f t="shared" si="917"/>
        <v/>
      </c>
      <c r="AS893" t="str">
        <f t="shared" si="860"/>
        <v/>
      </c>
      <c r="AT893" t="str">
        <f t="shared" si="861"/>
        <v/>
      </c>
      <c r="AU893" t="str">
        <f t="shared" si="862"/>
        <v/>
      </c>
      <c r="AV893" t="str">
        <f t="shared" si="863"/>
        <v/>
      </c>
      <c r="AW893" t="str">
        <f t="shared" si="864"/>
        <v/>
      </c>
      <c r="AX893" t="str">
        <f t="shared" si="865"/>
        <v/>
      </c>
      <c r="AY893" t="str">
        <f t="shared" si="866"/>
        <v/>
      </c>
      <c r="AZ893" t="str">
        <f t="shared" si="867"/>
        <v/>
      </c>
      <c r="BA893" t="str">
        <f t="shared" si="868"/>
        <v/>
      </c>
      <c r="BB893" t="str">
        <f t="shared" si="869"/>
        <v/>
      </c>
      <c r="BC893" t="str">
        <f t="shared" si="870"/>
        <v/>
      </c>
      <c r="BD893" t="str">
        <f t="shared" si="871"/>
        <v/>
      </c>
      <c r="BE893" t="str">
        <f t="shared" si="872"/>
        <v/>
      </c>
      <c r="BF893" t="str">
        <f t="shared" si="873"/>
        <v/>
      </c>
      <c r="BG893" t="str">
        <f t="shared" si="874"/>
        <v/>
      </c>
      <c r="BH893" t="str">
        <f t="shared" si="875"/>
        <v/>
      </c>
      <c r="BI893" t="str">
        <f t="shared" si="876"/>
        <v/>
      </c>
      <c r="BJ893" t="str">
        <f t="shared" si="877"/>
        <v/>
      </c>
      <c r="BM893" t="str">
        <f t="shared" si="878"/>
        <v/>
      </c>
      <c r="BN893" t="str">
        <f t="shared" si="879"/>
        <v/>
      </c>
      <c r="BO893" t="str">
        <f t="shared" si="880"/>
        <v/>
      </c>
      <c r="BP893" t="str">
        <f t="shared" si="881"/>
        <v/>
      </c>
      <c r="BQ893" t="str">
        <f t="shared" si="882"/>
        <v/>
      </c>
      <c r="BR893" t="str">
        <f t="shared" si="883"/>
        <v/>
      </c>
      <c r="BS893" t="str">
        <f t="shared" si="884"/>
        <v/>
      </c>
      <c r="BT893" t="str">
        <f t="shared" si="885"/>
        <v/>
      </c>
      <c r="BU893" t="str">
        <f t="shared" si="886"/>
        <v/>
      </c>
      <c r="BV893" t="str">
        <f t="shared" si="887"/>
        <v/>
      </c>
      <c r="BW893" t="str">
        <f t="shared" si="888"/>
        <v/>
      </c>
      <c r="BX893" t="str">
        <f t="shared" si="889"/>
        <v/>
      </c>
      <c r="BY893" t="str">
        <f t="shared" si="890"/>
        <v/>
      </c>
      <c r="BZ893" t="str">
        <f t="shared" si="891"/>
        <v/>
      </c>
      <c r="CA893" t="str">
        <f t="shared" si="892"/>
        <v/>
      </c>
      <c r="CB893" t="str">
        <f t="shared" si="893"/>
        <v/>
      </c>
      <c r="CC893" t="str">
        <f t="shared" si="894"/>
        <v/>
      </c>
      <c r="CD893" t="str">
        <f t="shared" si="895"/>
        <v/>
      </c>
      <c r="CF893"/>
      <c r="CG893" s="36" t="str">
        <f t="shared" si="855"/>
        <v/>
      </c>
      <c r="CH893" s="36" t="str">
        <f t="shared" si="856"/>
        <v/>
      </c>
      <c r="CI893" s="36" t="str">
        <f t="shared" si="857"/>
        <v/>
      </c>
      <c r="CJ893" s="36" t="str">
        <f t="shared" si="858"/>
        <v/>
      </c>
      <c r="CK893" s="36" t="str">
        <f t="shared" si="859"/>
        <v/>
      </c>
    </row>
    <row r="894" spans="1:89">
      <c r="A894">
        <f t="shared" si="896"/>
        <v>885</v>
      </c>
      <c r="B894" s="1" t="str">
        <f t="shared" si="897"/>
        <v>Mi</v>
      </c>
      <c r="C894" s="2" t="str">
        <f t="shared" si="898"/>
        <v>12</v>
      </c>
      <c r="D894" s="50">
        <v>42095.5</v>
      </c>
      <c r="E894" s="51"/>
      <c r="F894" s="52"/>
      <c r="G894" s="52"/>
      <c r="H894" s="13" t="str">
        <f t="shared" si="903"/>
        <v/>
      </c>
      <c r="I894" s="13" t="str">
        <f t="shared" si="899"/>
        <v/>
      </c>
      <c r="J894" s="13" t="str">
        <f t="shared" si="904"/>
        <v/>
      </c>
      <c r="K894" s="3" t="str">
        <f t="shared" si="905"/>
        <v/>
      </c>
      <c r="L894" s="4" t="str">
        <f t="shared" si="906"/>
        <v/>
      </c>
      <c r="M894" s="52"/>
      <c r="N894" s="52"/>
      <c r="O894" s="13" t="str">
        <f t="shared" si="907"/>
        <v/>
      </c>
      <c r="P894" s="4" t="str">
        <f t="shared" si="908"/>
        <v/>
      </c>
      <c r="Q894" s="4" t="str">
        <f t="shared" si="909"/>
        <v/>
      </c>
      <c r="S894" s="5"/>
      <c r="T894" s="52"/>
      <c r="U894" s="52"/>
      <c r="V894" s="52"/>
      <c r="W894" s="52"/>
      <c r="X894" s="52"/>
      <c r="Y894" s="52"/>
      <c r="Z894" s="13" t="str">
        <f t="shared" si="902"/>
        <v/>
      </c>
      <c r="AA894" s="53" t="str">
        <f t="shared" si="916"/>
        <v/>
      </c>
      <c r="AB894" s="13" t="str">
        <f t="shared" si="911"/>
        <v/>
      </c>
      <c r="AC894" s="13" t="str">
        <f t="shared" si="913"/>
        <v/>
      </c>
      <c r="AD894" s="13" t="b">
        <f t="shared" si="914"/>
        <v>0</v>
      </c>
      <c r="AE894" t="e">
        <f t="shared" si="912"/>
        <v>#VALUE!</v>
      </c>
      <c r="AF894" t="str">
        <f t="shared" si="900"/>
        <v/>
      </c>
      <c r="AG894" t="b">
        <f t="shared" si="915"/>
        <v>0</v>
      </c>
      <c r="AI894" s="41">
        <f>SUM($AG$11:AG894)</f>
        <v>-160</v>
      </c>
      <c r="AJ894" s="36">
        <f>SUM($AA$10:AA894)</f>
        <v>692.6</v>
      </c>
      <c r="AK894" s="42">
        <f>SUM($AL$11:AL894)</f>
        <v>390</v>
      </c>
      <c r="AL894" t="b">
        <f t="shared" si="910"/>
        <v>0</v>
      </c>
      <c r="AN894">
        <f>SUM(AS$11:BJ894)</f>
        <v>1064</v>
      </c>
      <c r="AO894">
        <f>SUM(BM$11:CD894)</f>
        <v>560</v>
      </c>
      <c r="AP894">
        <f t="shared" si="901"/>
        <v>692.6</v>
      </c>
      <c r="AR894" t="str">
        <f t="shared" si="917"/>
        <v/>
      </c>
      <c r="AS894" t="str">
        <f t="shared" si="860"/>
        <v/>
      </c>
      <c r="AT894" t="str">
        <f t="shared" si="861"/>
        <v/>
      </c>
      <c r="AU894" t="str">
        <f t="shared" si="862"/>
        <v/>
      </c>
      <c r="AV894" t="str">
        <f t="shared" si="863"/>
        <v/>
      </c>
      <c r="AW894" t="str">
        <f t="shared" si="864"/>
        <v/>
      </c>
      <c r="AX894" t="str">
        <f t="shared" si="865"/>
        <v/>
      </c>
      <c r="AY894" t="str">
        <f t="shared" si="866"/>
        <v/>
      </c>
      <c r="AZ894" t="str">
        <f t="shared" si="867"/>
        <v/>
      </c>
      <c r="BA894" t="str">
        <f t="shared" si="868"/>
        <v/>
      </c>
      <c r="BB894" t="str">
        <f t="shared" si="869"/>
        <v/>
      </c>
      <c r="BC894" t="str">
        <f t="shared" si="870"/>
        <v/>
      </c>
      <c r="BD894" t="str">
        <f t="shared" si="871"/>
        <v/>
      </c>
      <c r="BE894" t="str">
        <f t="shared" si="872"/>
        <v/>
      </c>
      <c r="BF894" t="str">
        <f t="shared" si="873"/>
        <v/>
      </c>
      <c r="BG894" t="str">
        <f t="shared" si="874"/>
        <v/>
      </c>
      <c r="BH894" t="str">
        <f t="shared" si="875"/>
        <v/>
      </c>
      <c r="BI894" t="str">
        <f t="shared" si="876"/>
        <v/>
      </c>
      <c r="BJ894" t="str">
        <f t="shared" si="877"/>
        <v/>
      </c>
      <c r="BM894" t="str">
        <f t="shared" si="878"/>
        <v/>
      </c>
      <c r="BN894" t="str">
        <f t="shared" si="879"/>
        <v/>
      </c>
      <c r="BO894" t="str">
        <f t="shared" si="880"/>
        <v/>
      </c>
      <c r="BP894" t="str">
        <f t="shared" si="881"/>
        <v/>
      </c>
      <c r="BQ894" t="str">
        <f t="shared" si="882"/>
        <v/>
      </c>
      <c r="BR894" t="str">
        <f t="shared" si="883"/>
        <v/>
      </c>
      <c r="BS894" t="str">
        <f t="shared" si="884"/>
        <v/>
      </c>
      <c r="BT894" t="str">
        <f t="shared" si="885"/>
        <v/>
      </c>
      <c r="BU894" t="str">
        <f t="shared" si="886"/>
        <v/>
      </c>
      <c r="BV894" t="str">
        <f t="shared" si="887"/>
        <v/>
      </c>
      <c r="BW894" t="str">
        <f t="shared" si="888"/>
        <v/>
      </c>
      <c r="BX894" t="str">
        <f t="shared" si="889"/>
        <v/>
      </c>
      <c r="BY894" t="str">
        <f t="shared" si="890"/>
        <v/>
      </c>
      <c r="BZ894" t="str">
        <f t="shared" si="891"/>
        <v/>
      </c>
      <c r="CA894" t="str">
        <f t="shared" si="892"/>
        <v/>
      </c>
      <c r="CB894" t="str">
        <f t="shared" si="893"/>
        <v/>
      </c>
      <c r="CC894" t="str">
        <f t="shared" si="894"/>
        <v/>
      </c>
      <c r="CD894" t="str">
        <f t="shared" si="895"/>
        <v/>
      </c>
      <c r="CF894"/>
      <c r="CG894" s="36" t="str">
        <f t="shared" si="855"/>
        <v/>
      </c>
      <c r="CH894" s="36" t="str">
        <f t="shared" si="856"/>
        <v/>
      </c>
      <c r="CI894" s="36" t="str">
        <f t="shared" si="857"/>
        <v/>
      </c>
      <c r="CJ894" s="36" t="str">
        <f t="shared" si="858"/>
        <v/>
      </c>
      <c r="CK894" s="36" t="str">
        <f t="shared" si="859"/>
        <v/>
      </c>
    </row>
    <row r="895" spans="1:89">
      <c r="A895">
        <f t="shared" si="896"/>
        <v>886</v>
      </c>
      <c r="B895" s="1" t="str">
        <f t="shared" si="897"/>
        <v>Mi</v>
      </c>
      <c r="C895" s="2" t="str">
        <f t="shared" si="898"/>
        <v>12</v>
      </c>
      <c r="D895" s="50">
        <v>42095.5</v>
      </c>
      <c r="E895" s="51"/>
      <c r="F895" s="52"/>
      <c r="G895" s="52"/>
      <c r="H895" s="13" t="str">
        <f t="shared" si="903"/>
        <v/>
      </c>
      <c r="I895" s="13" t="str">
        <f t="shared" si="899"/>
        <v/>
      </c>
      <c r="J895" s="13" t="str">
        <f t="shared" si="904"/>
        <v/>
      </c>
      <c r="K895" s="3" t="str">
        <f t="shared" si="905"/>
        <v/>
      </c>
      <c r="L895" s="4" t="str">
        <f t="shared" si="906"/>
        <v/>
      </c>
      <c r="M895" s="52"/>
      <c r="N895" s="52"/>
      <c r="O895" s="13" t="str">
        <f t="shared" si="907"/>
        <v/>
      </c>
      <c r="P895" s="4" t="str">
        <f t="shared" si="908"/>
        <v/>
      </c>
      <c r="Q895" s="4" t="str">
        <f t="shared" si="909"/>
        <v/>
      </c>
      <c r="S895" s="5"/>
      <c r="T895" s="52"/>
      <c r="U895" s="52"/>
      <c r="V895" s="52"/>
      <c r="W895" s="52"/>
      <c r="X895" s="52"/>
      <c r="Y895" s="52"/>
      <c r="Z895" s="13" t="str">
        <f t="shared" si="902"/>
        <v/>
      </c>
      <c r="AA895" s="53" t="str">
        <f t="shared" si="916"/>
        <v/>
      </c>
      <c r="AB895" s="13" t="str">
        <f t="shared" si="911"/>
        <v/>
      </c>
      <c r="AC895" s="13" t="str">
        <f t="shared" si="913"/>
        <v/>
      </c>
      <c r="AD895" s="13" t="b">
        <f t="shared" si="914"/>
        <v>0</v>
      </c>
      <c r="AE895" t="e">
        <f t="shared" si="912"/>
        <v>#VALUE!</v>
      </c>
      <c r="AF895" t="str">
        <f t="shared" si="900"/>
        <v/>
      </c>
      <c r="AG895" t="b">
        <f t="shared" si="915"/>
        <v>0</v>
      </c>
      <c r="AI895" s="41">
        <f>SUM($AG$11:AG895)</f>
        <v>-160</v>
      </c>
      <c r="AJ895" s="36">
        <f>SUM($AA$10:AA895)</f>
        <v>692.6</v>
      </c>
      <c r="AK895" s="42">
        <f>SUM($AL$11:AL895)</f>
        <v>390</v>
      </c>
      <c r="AL895" t="b">
        <f t="shared" si="910"/>
        <v>0</v>
      </c>
      <c r="AN895">
        <f>SUM(AS$11:BJ895)</f>
        <v>1064</v>
      </c>
      <c r="AO895">
        <f>SUM(BM$11:CD895)</f>
        <v>560</v>
      </c>
      <c r="AP895">
        <f t="shared" si="901"/>
        <v>692.6</v>
      </c>
      <c r="AR895" t="str">
        <f t="shared" si="917"/>
        <v/>
      </c>
      <c r="AS895" t="str">
        <f t="shared" si="860"/>
        <v/>
      </c>
      <c r="AT895" t="str">
        <f t="shared" si="861"/>
        <v/>
      </c>
      <c r="AU895" t="str">
        <f t="shared" si="862"/>
        <v/>
      </c>
      <c r="AV895" t="str">
        <f t="shared" si="863"/>
        <v/>
      </c>
      <c r="AW895" t="str">
        <f t="shared" si="864"/>
        <v/>
      </c>
      <c r="AX895" t="str">
        <f t="shared" si="865"/>
        <v/>
      </c>
      <c r="AY895" t="str">
        <f t="shared" si="866"/>
        <v/>
      </c>
      <c r="AZ895" t="str">
        <f t="shared" si="867"/>
        <v/>
      </c>
      <c r="BA895" t="str">
        <f t="shared" si="868"/>
        <v/>
      </c>
      <c r="BB895" t="str">
        <f t="shared" si="869"/>
        <v/>
      </c>
      <c r="BC895" t="str">
        <f t="shared" si="870"/>
        <v/>
      </c>
      <c r="BD895" t="str">
        <f t="shared" si="871"/>
        <v/>
      </c>
      <c r="BE895" t="str">
        <f t="shared" si="872"/>
        <v/>
      </c>
      <c r="BF895" t="str">
        <f t="shared" si="873"/>
        <v/>
      </c>
      <c r="BG895" t="str">
        <f t="shared" si="874"/>
        <v/>
      </c>
      <c r="BH895" t="str">
        <f t="shared" si="875"/>
        <v/>
      </c>
      <c r="BI895" t="str">
        <f t="shared" si="876"/>
        <v/>
      </c>
      <c r="BJ895" t="str">
        <f t="shared" si="877"/>
        <v/>
      </c>
      <c r="BM895" t="str">
        <f t="shared" si="878"/>
        <v/>
      </c>
      <c r="BN895" t="str">
        <f t="shared" si="879"/>
        <v/>
      </c>
      <c r="BO895" t="str">
        <f t="shared" si="880"/>
        <v/>
      </c>
      <c r="BP895" t="str">
        <f t="shared" si="881"/>
        <v/>
      </c>
      <c r="BQ895" t="str">
        <f t="shared" si="882"/>
        <v/>
      </c>
      <c r="BR895" t="str">
        <f t="shared" si="883"/>
        <v/>
      </c>
      <c r="BS895" t="str">
        <f t="shared" si="884"/>
        <v/>
      </c>
      <c r="BT895" t="str">
        <f t="shared" si="885"/>
        <v/>
      </c>
      <c r="BU895" t="str">
        <f t="shared" si="886"/>
        <v/>
      </c>
      <c r="BV895" t="str">
        <f t="shared" si="887"/>
        <v/>
      </c>
      <c r="BW895" t="str">
        <f t="shared" si="888"/>
        <v/>
      </c>
      <c r="BX895" t="str">
        <f t="shared" si="889"/>
        <v/>
      </c>
      <c r="BY895" t="str">
        <f t="shared" si="890"/>
        <v/>
      </c>
      <c r="BZ895" t="str">
        <f t="shared" si="891"/>
        <v/>
      </c>
      <c r="CA895" t="str">
        <f t="shared" si="892"/>
        <v/>
      </c>
      <c r="CB895" t="str">
        <f t="shared" si="893"/>
        <v/>
      </c>
      <c r="CC895" t="str">
        <f t="shared" si="894"/>
        <v/>
      </c>
      <c r="CD895" t="str">
        <f t="shared" si="895"/>
        <v/>
      </c>
      <c r="CF895"/>
      <c r="CG895" s="36" t="str">
        <f t="shared" si="855"/>
        <v/>
      </c>
      <c r="CH895" s="36" t="str">
        <f t="shared" si="856"/>
        <v/>
      </c>
      <c r="CI895" s="36" t="str">
        <f t="shared" si="857"/>
        <v/>
      </c>
      <c r="CJ895" s="36" t="str">
        <f t="shared" si="858"/>
        <v/>
      </c>
      <c r="CK895" s="36" t="str">
        <f t="shared" si="859"/>
        <v/>
      </c>
    </row>
    <row r="896" spans="1:89">
      <c r="A896">
        <f t="shared" si="896"/>
        <v>887</v>
      </c>
      <c r="B896" s="1" t="str">
        <f t="shared" si="897"/>
        <v>Mi</v>
      </c>
      <c r="C896" s="2" t="str">
        <f t="shared" si="898"/>
        <v>12</v>
      </c>
      <c r="D896" s="50">
        <v>42095.5</v>
      </c>
      <c r="E896" s="51"/>
      <c r="F896" s="52"/>
      <c r="G896" s="52"/>
      <c r="H896" s="13" t="str">
        <f t="shared" si="903"/>
        <v/>
      </c>
      <c r="I896" s="13" t="str">
        <f t="shared" si="899"/>
        <v/>
      </c>
      <c r="J896" s="13" t="str">
        <f t="shared" si="904"/>
        <v/>
      </c>
      <c r="K896" s="3" t="str">
        <f t="shared" si="905"/>
        <v/>
      </c>
      <c r="L896" s="4" t="str">
        <f t="shared" si="906"/>
        <v/>
      </c>
      <c r="M896" s="52"/>
      <c r="N896" s="52"/>
      <c r="O896" s="13" t="str">
        <f t="shared" si="907"/>
        <v/>
      </c>
      <c r="P896" s="4" t="str">
        <f t="shared" si="908"/>
        <v/>
      </c>
      <c r="Q896" s="4" t="str">
        <f t="shared" si="909"/>
        <v/>
      </c>
      <c r="S896" s="5"/>
      <c r="T896" s="52"/>
      <c r="U896" s="52"/>
      <c r="V896" s="52"/>
      <c r="W896" s="52"/>
      <c r="X896" s="52"/>
      <c r="Y896" s="52"/>
      <c r="Z896" s="13" t="str">
        <f t="shared" si="902"/>
        <v/>
      </c>
      <c r="AA896" s="53" t="str">
        <f t="shared" si="916"/>
        <v/>
      </c>
      <c r="AB896" s="13" t="str">
        <f t="shared" si="911"/>
        <v/>
      </c>
      <c r="AC896" s="13" t="str">
        <f t="shared" si="913"/>
        <v/>
      </c>
      <c r="AD896" s="13" t="b">
        <f t="shared" si="914"/>
        <v>0</v>
      </c>
      <c r="AE896" t="e">
        <f t="shared" si="912"/>
        <v>#VALUE!</v>
      </c>
      <c r="AF896" t="str">
        <f t="shared" si="900"/>
        <v/>
      </c>
      <c r="AG896" t="b">
        <f t="shared" si="915"/>
        <v>0</v>
      </c>
      <c r="AI896" s="41">
        <f>SUM($AG$11:AG896)</f>
        <v>-160</v>
      </c>
      <c r="AJ896" s="36">
        <f>SUM($AA$10:AA896)</f>
        <v>692.6</v>
      </c>
      <c r="AK896" s="42">
        <f>SUM($AL$11:AL896)</f>
        <v>390</v>
      </c>
      <c r="AL896" t="b">
        <f t="shared" si="910"/>
        <v>0</v>
      </c>
      <c r="AN896">
        <f>SUM(AS$11:BJ896)</f>
        <v>1064</v>
      </c>
      <c r="AO896">
        <f>SUM(BM$11:CD896)</f>
        <v>560</v>
      </c>
      <c r="AP896">
        <f t="shared" si="901"/>
        <v>692.6</v>
      </c>
      <c r="AR896" t="str">
        <f t="shared" si="917"/>
        <v/>
      </c>
      <c r="AS896" t="str">
        <f t="shared" si="860"/>
        <v/>
      </c>
      <c r="AT896" t="str">
        <f t="shared" si="861"/>
        <v/>
      </c>
      <c r="AU896" t="str">
        <f t="shared" si="862"/>
        <v/>
      </c>
      <c r="AV896" t="str">
        <f t="shared" si="863"/>
        <v/>
      </c>
      <c r="AW896" t="str">
        <f t="shared" si="864"/>
        <v/>
      </c>
      <c r="AX896" t="str">
        <f t="shared" si="865"/>
        <v/>
      </c>
      <c r="AY896" t="str">
        <f t="shared" si="866"/>
        <v/>
      </c>
      <c r="AZ896" t="str">
        <f t="shared" si="867"/>
        <v/>
      </c>
      <c r="BA896" t="str">
        <f t="shared" si="868"/>
        <v/>
      </c>
      <c r="BB896" t="str">
        <f t="shared" si="869"/>
        <v/>
      </c>
      <c r="BC896" t="str">
        <f t="shared" si="870"/>
        <v/>
      </c>
      <c r="BD896" t="str">
        <f t="shared" si="871"/>
        <v/>
      </c>
      <c r="BE896" t="str">
        <f t="shared" si="872"/>
        <v/>
      </c>
      <c r="BF896" t="str">
        <f t="shared" si="873"/>
        <v/>
      </c>
      <c r="BG896" t="str">
        <f t="shared" si="874"/>
        <v/>
      </c>
      <c r="BH896" t="str">
        <f t="shared" si="875"/>
        <v/>
      </c>
      <c r="BI896" t="str">
        <f t="shared" si="876"/>
        <v/>
      </c>
      <c r="BJ896" t="str">
        <f t="shared" si="877"/>
        <v/>
      </c>
      <c r="BM896" t="str">
        <f t="shared" si="878"/>
        <v/>
      </c>
      <c r="BN896" t="str">
        <f t="shared" si="879"/>
        <v/>
      </c>
      <c r="BO896" t="str">
        <f t="shared" si="880"/>
        <v/>
      </c>
      <c r="BP896" t="str">
        <f t="shared" si="881"/>
        <v/>
      </c>
      <c r="BQ896" t="str">
        <f t="shared" si="882"/>
        <v/>
      </c>
      <c r="BR896" t="str">
        <f t="shared" si="883"/>
        <v/>
      </c>
      <c r="BS896" t="str">
        <f t="shared" si="884"/>
        <v/>
      </c>
      <c r="BT896" t="str">
        <f t="shared" si="885"/>
        <v/>
      </c>
      <c r="BU896" t="str">
        <f t="shared" si="886"/>
        <v/>
      </c>
      <c r="BV896" t="str">
        <f t="shared" si="887"/>
        <v/>
      </c>
      <c r="BW896" t="str">
        <f t="shared" si="888"/>
        <v/>
      </c>
      <c r="BX896" t="str">
        <f t="shared" si="889"/>
        <v/>
      </c>
      <c r="BY896" t="str">
        <f t="shared" si="890"/>
        <v/>
      </c>
      <c r="BZ896" t="str">
        <f t="shared" si="891"/>
        <v/>
      </c>
      <c r="CA896" t="str">
        <f t="shared" si="892"/>
        <v/>
      </c>
      <c r="CB896" t="str">
        <f t="shared" si="893"/>
        <v/>
      </c>
      <c r="CC896" t="str">
        <f t="shared" si="894"/>
        <v/>
      </c>
      <c r="CD896" t="str">
        <f t="shared" si="895"/>
        <v/>
      </c>
      <c r="CF896"/>
      <c r="CG896" s="36" t="str">
        <f t="shared" si="855"/>
        <v/>
      </c>
      <c r="CH896" s="36" t="str">
        <f t="shared" si="856"/>
        <v/>
      </c>
      <c r="CI896" s="36" t="str">
        <f t="shared" si="857"/>
        <v/>
      </c>
      <c r="CJ896" s="36" t="str">
        <f t="shared" si="858"/>
        <v/>
      </c>
      <c r="CK896" s="36" t="str">
        <f t="shared" si="859"/>
        <v/>
      </c>
    </row>
    <row r="897" spans="1:89">
      <c r="A897">
        <f t="shared" si="896"/>
        <v>888</v>
      </c>
      <c r="B897" s="1" t="str">
        <f t="shared" si="897"/>
        <v>Mi</v>
      </c>
      <c r="C897" s="2" t="str">
        <f t="shared" si="898"/>
        <v>12</v>
      </c>
      <c r="D897" s="50">
        <v>42095.5</v>
      </c>
      <c r="E897" s="51"/>
      <c r="F897" s="52"/>
      <c r="G897" s="52"/>
      <c r="H897" s="13" t="str">
        <f t="shared" si="903"/>
        <v/>
      </c>
      <c r="I897" s="13" t="str">
        <f t="shared" si="899"/>
        <v/>
      </c>
      <c r="J897" s="13" t="str">
        <f t="shared" si="904"/>
        <v/>
      </c>
      <c r="K897" s="3" t="str">
        <f t="shared" si="905"/>
        <v/>
      </c>
      <c r="L897" s="4" t="str">
        <f t="shared" si="906"/>
        <v/>
      </c>
      <c r="M897" s="52"/>
      <c r="N897" s="52"/>
      <c r="O897" s="13" t="str">
        <f t="shared" si="907"/>
        <v/>
      </c>
      <c r="P897" s="4" t="str">
        <f t="shared" si="908"/>
        <v/>
      </c>
      <c r="Q897" s="4" t="str">
        <f t="shared" si="909"/>
        <v/>
      </c>
      <c r="S897" s="5"/>
      <c r="T897" s="52"/>
      <c r="U897" s="52"/>
      <c r="V897" s="52"/>
      <c r="W897" s="52"/>
      <c r="X897" s="52"/>
      <c r="Y897" s="52"/>
      <c r="Z897" s="13" t="str">
        <f t="shared" si="902"/>
        <v/>
      </c>
      <c r="AA897" s="53" t="str">
        <f t="shared" si="916"/>
        <v/>
      </c>
      <c r="AB897" s="13" t="str">
        <f t="shared" si="911"/>
        <v/>
      </c>
      <c r="AC897" s="13" t="str">
        <f t="shared" si="913"/>
        <v/>
      </c>
      <c r="AD897" s="13" t="b">
        <f t="shared" si="914"/>
        <v>0</v>
      </c>
      <c r="AE897" t="e">
        <f t="shared" si="912"/>
        <v>#VALUE!</v>
      </c>
      <c r="AF897" t="str">
        <f t="shared" si="900"/>
        <v/>
      </c>
      <c r="AG897" t="b">
        <f t="shared" si="915"/>
        <v>0</v>
      </c>
      <c r="AI897" s="41">
        <f>SUM($AG$11:AG897)</f>
        <v>-160</v>
      </c>
      <c r="AJ897" s="36">
        <f>SUM($AA$10:AA897)</f>
        <v>692.6</v>
      </c>
      <c r="AK897" s="42">
        <f>SUM($AL$11:AL897)</f>
        <v>390</v>
      </c>
      <c r="AL897" t="b">
        <f t="shared" si="910"/>
        <v>0</v>
      </c>
      <c r="AN897">
        <f>SUM(AS$11:BJ897)</f>
        <v>1064</v>
      </c>
      <c r="AO897">
        <f>SUM(BM$11:CD897)</f>
        <v>560</v>
      </c>
      <c r="AP897">
        <f t="shared" si="901"/>
        <v>692.6</v>
      </c>
      <c r="AR897" t="str">
        <f t="shared" si="917"/>
        <v/>
      </c>
      <c r="AS897" t="str">
        <f t="shared" si="860"/>
        <v/>
      </c>
      <c r="AT897" t="str">
        <f t="shared" si="861"/>
        <v/>
      </c>
      <c r="AU897" t="str">
        <f t="shared" si="862"/>
        <v/>
      </c>
      <c r="AV897" t="str">
        <f t="shared" si="863"/>
        <v/>
      </c>
      <c r="AW897" t="str">
        <f t="shared" si="864"/>
        <v/>
      </c>
      <c r="AX897" t="str">
        <f t="shared" si="865"/>
        <v/>
      </c>
      <c r="AY897" t="str">
        <f t="shared" si="866"/>
        <v/>
      </c>
      <c r="AZ897" t="str">
        <f t="shared" si="867"/>
        <v/>
      </c>
      <c r="BA897" t="str">
        <f t="shared" si="868"/>
        <v/>
      </c>
      <c r="BB897" t="str">
        <f t="shared" si="869"/>
        <v/>
      </c>
      <c r="BC897" t="str">
        <f t="shared" si="870"/>
        <v/>
      </c>
      <c r="BD897" t="str">
        <f t="shared" si="871"/>
        <v/>
      </c>
      <c r="BE897" t="str">
        <f t="shared" si="872"/>
        <v/>
      </c>
      <c r="BF897" t="str">
        <f t="shared" si="873"/>
        <v/>
      </c>
      <c r="BG897" t="str">
        <f t="shared" si="874"/>
        <v/>
      </c>
      <c r="BH897" t="str">
        <f t="shared" si="875"/>
        <v/>
      </c>
      <c r="BI897" t="str">
        <f t="shared" si="876"/>
        <v/>
      </c>
      <c r="BJ897" t="str">
        <f t="shared" si="877"/>
        <v/>
      </c>
      <c r="BM897" t="str">
        <f t="shared" si="878"/>
        <v/>
      </c>
      <c r="BN897" t="str">
        <f t="shared" si="879"/>
        <v/>
      </c>
      <c r="BO897" t="str">
        <f t="shared" si="880"/>
        <v/>
      </c>
      <c r="BP897" t="str">
        <f t="shared" si="881"/>
        <v/>
      </c>
      <c r="BQ897" t="str">
        <f t="shared" si="882"/>
        <v/>
      </c>
      <c r="BR897" t="str">
        <f t="shared" si="883"/>
        <v/>
      </c>
      <c r="BS897" t="str">
        <f t="shared" si="884"/>
        <v/>
      </c>
      <c r="BT897" t="str">
        <f t="shared" si="885"/>
        <v/>
      </c>
      <c r="BU897" t="str">
        <f t="shared" si="886"/>
        <v/>
      </c>
      <c r="BV897" t="str">
        <f t="shared" si="887"/>
        <v/>
      </c>
      <c r="BW897" t="str">
        <f t="shared" si="888"/>
        <v/>
      </c>
      <c r="BX897" t="str">
        <f t="shared" si="889"/>
        <v/>
      </c>
      <c r="BY897" t="str">
        <f t="shared" si="890"/>
        <v/>
      </c>
      <c r="BZ897" t="str">
        <f t="shared" si="891"/>
        <v/>
      </c>
      <c r="CA897" t="str">
        <f t="shared" si="892"/>
        <v/>
      </c>
      <c r="CB897" t="str">
        <f t="shared" si="893"/>
        <v/>
      </c>
      <c r="CC897" t="str">
        <f t="shared" si="894"/>
        <v/>
      </c>
      <c r="CD897" t="str">
        <f t="shared" si="895"/>
        <v/>
      </c>
      <c r="CF897"/>
      <c r="CG897" s="36" t="str">
        <f t="shared" si="855"/>
        <v/>
      </c>
      <c r="CH897" s="36" t="str">
        <f t="shared" si="856"/>
        <v/>
      </c>
      <c r="CI897" s="36" t="str">
        <f t="shared" si="857"/>
        <v/>
      </c>
      <c r="CJ897" s="36" t="str">
        <f t="shared" si="858"/>
        <v/>
      </c>
      <c r="CK897" s="36" t="str">
        <f t="shared" si="859"/>
        <v/>
      </c>
    </row>
    <row r="898" spans="1:89">
      <c r="A898">
        <f t="shared" si="896"/>
        <v>889</v>
      </c>
      <c r="B898" s="1" t="str">
        <f t="shared" si="897"/>
        <v>Mi</v>
      </c>
      <c r="C898" s="2" t="str">
        <f t="shared" si="898"/>
        <v>12</v>
      </c>
      <c r="D898" s="50">
        <v>42095.5</v>
      </c>
      <c r="E898" s="51"/>
      <c r="F898" s="52"/>
      <c r="G898" s="52"/>
      <c r="H898" s="13" t="str">
        <f t="shared" si="903"/>
        <v/>
      </c>
      <c r="I898" s="13" t="str">
        <f t="shared" si="899"/>
        <v/>
      </c>
      <c r="J898" s="13" t="str">
        <f t="shared" si="904"/>
        <v/>
      </c>
      <c r="K898" s="3" t="str">
        <f t="shared" si="905"/>
        <v/>
      </c>
      <c r="L898" s="4" t="str">
        <f t="shared" si="906"/>
        <v/>
      </c>
      <c r="M898" s="52"/>
      <c r="N898" s="52"/>
      <c r="O898" s="13" t="str">
        <f t="shared" si="907"/>
        <v/>
      </c>
      <c r="P898" s="4" t="str">
        <f t="shared" si="908"/>
        <v/>
      </c>
      <c r="Q898" s="4" t="str">
        <f t="shared" si="909"/>
        <v/>
      </c>
      <c r="S898" s="5"/>
      <c r="T898" s="52"/>
      <c r="U898" s="52"/>
      <c r="V898" s="52"/>
      <c r="W898" s="52"/>
      <c r="X898" s="52"/>
      <c r="Y898" s="52"/>
      <c r="Z898" s="13" t="str">
        <f t="shared" si="902"/>
        <v/>
      </c>
      <c r="AA898" s="53" t="str">
        <f t="shared" si="916"/>
        <v/>
      </c>
      <c r="AB898" s="13" t="str">
        <f t="shared" si="911"/>
        <v/>
      </c>
      <c r="AC898" s="13" t="str">
        <f t="shared" si="913"/>
        <v/>
      </c>
      <c r="AD898" s="13" t="b">
        <f t="shared" si="914"/>
        <v>0</v>
      </c>
      <c r="AE898" t="e">
        <f t="shared" si="912"/>
        <v>#VALUE!</v>
      </c>
      <c r="AF898" t="str">
        <f t="shared" si="900"/>
        <v/>
      </c>
      <c r="AG898" t="b">
        <f t="shared" si="915"/>
        <v>0</v>
      </c>
      <c r="AI898" s="41">
        <f>SUM($AG$11:AG898)</f>
        <v>-160</v>
      </c>
      <c r="AJ898" s="36">
        <f>SUM($AA$10:AA898)</f>
        <v>692.6</v>
      </c>
      <c r="AK898" s="42">
        <f>SUM($AL$11:AL898)</f>
        <v>390</v>
      </c>
      <c r="AL898" t="b">
        <f t="shared" si="910"/>
        <v>0</v>
      </c>
      <c r="AN898">
        <f>SUM(AS$11:BJ898)</f>
        <v>1064</v>
      </c>
      <c r="AO898">
        <f>SUM(BM$11:CD898)</f>
        <v>560</v>
      </c>
      <c r="AP898">
        <f t="shared" si="901"/>
        <v>692.6</v>
      </c>
      <c r="AR898" t="str">
        <f t="shared" si="917"/>
        <v/>
      </c>
      <c r="AS898" t="str">
        <f t="shared" si="860"/>
        <v/>
      </c>
      <c r="AT898" t="str">
        <f t="shared" si="861"/>
        <v/>
      </c>
      <c r="AU898" t="str">
        <f t="shared" si="862"/>
        <v/>
      </c>
      <c r="AV898" t="str">
        <f t="shared" si="863"/>
        <v/>
      </c>
      <c r="AW898" t="str">
        <f t="shared" si="864"/>
        <v/>
      </c>
      <c r="AX898" t="str">
        <f t="shared" si="865"/>
        <v/>
      </c>
      <c r="AY898" t="str">
        <f t="shared" si="866"/>
        <v/>
      </c>
      <c r="AZ898" t="str">
        <f t="shared" si="867"/>
        <v/>
      </c>
      <c r="BA898" t="str">
        <f t="shared" si="868"/>
        <v/>
      </c>
      <c r="BB898" t="str">
        <f t="shared" si="869"/>
        <v/>
      </c>
      <c r="BC898" t="str">
        <f t="shared" si="870"/>
        <v/>
      </c>
      <c r="BD898" t="str">
        <f t="shared" si="871"/>
        <v/>
      </c>
      <c r="BE898" t="str">
        <f t="shared" si="872"/>
        <v/>
      </c>
      <c r="BF898" t="str">
        <f t="shared" si="873"/>
        <v/>
      </c>
      <c r="BG898" t="str">
        <f t="shared" si="874"/>
        <v/>
      </c>
      <c r="BH898" t="str">
        <f t="shared" si="875"/>
        <v/>
      </c>
      <c r="BI898" t="str">
        <f t="shared" si="876"/>
        <v/>
      </c>
      <c r="BJ898" t="str">
        <f t="shared" si="877"/>
        <v/>
      </c>
      <c r="BM898" t="str">
        <f t="shared" si="878"/>
        <v/>
      </c>
      <c r="BN898" t="str">
        <f t="shared" si="879"/>
        <v/>
      </c>
      <c r="BO898" t="str">
        <f t="shared" si="880"/>
        <v/>
      </c>
      <c r="BP898" t="str">
        <f t="shared" si="881"/>
        <v/>
      </c>
      <c r="BQ898" t="str">
        <f t="shared" si="882"/>
        <v/>
      </c>
      <c r="BR898" t="str">
        <f t="shared" si="883"/>
        <v/>
      </c>
      <c r="BS898" t="str">
        <f t="shared" si="884"/>
        <v/>
      </c>
      <c r="BT898" t="str">
        <f t="shared" si="885"/>
        <v/>
      </c>
      <c r="BU898" t="str">
        <f t="shared" si="886"/>
        <v/>
      </c>
      <c r="BV898" t="str">
        <f t="shared" si="887"/>
        <v/>
      </c>
      <c r="BW898" t="str">
        <f t="shared" si="888"/>
        <v/>
      </c>
      <c r="BX898" t="str">
        <f t="shared" si="889"/>
        <v/>
      </c>
      <c r="BY898" t="str">
        <f t="shared" si="890"/>
        <v/>
      </c>
      <c r="BZ898" t="str">
        <f t="shared" si="891"/>
        <v/>
      </c>
      <c r="CA898" t="str">
        <f t="shared" si="892"/>
        <v/>
      </c>
      <c r="CB898" t="str">
        <f t="shared" si="893"/>
        <v/>
      </c>
      <c r="CC898" t="str">
        <f t="shared" si="894"/>
        <v/>
      </c>
      <c r="CD898" t="str">
        <f t="shared" si="895"/>
        <v/>
      </c>
      <c r="CF898"/>
      <c r="CG898" s="36" t="str">
        <f t="shared" si="855"/>
        <v/>
      </c>
      <c r="CH898" s="36" t="str">
        <f t="shared" si="856"/>
        <v/>
      </c>
      <c r="CI898" s="36" t="str">
        <f t="shared" si="857"/>
        <v/>
      </c>
      <c r="CJ898" s="36" t="str">
        <f t="shared" si="858"/>
        <v/>
      </c>
      <c r="CK898" s="36" t="str">
        <f t="shared" si="859"/>
        <v/>
      </c>
    </row>
    <row r="899" spans="1:89">
      <c r="A899">
        <f t="shared" si="896"/>
        <v>890</v>
      </c>
      <c r="B899" s="1" t="str">
        <f t="shared" si="897"/>
        <v>Mi</v>
      </c>
      <c r="C899" s="2" t="str">
        <f t="shared" si="898"/>
        <v>12</v>
      </c>
      <c r="D899" s="50">
        <v>42095.5</v>
      </c>
      <c r="E899" s="51"/>
      <c r="F899" s="52"/>
      <c r="G899" s="52"/>
      <c r="H899" s="13" t="str">
        <f t="shared" si="903"/>
        <v/>
      </c>
      <c r="I899" s="13" t="str">
        <f t="shared" si="899"/>
        <v/>
      </c>
      <c r="J899" s="13" t="str">
        <f t="shared" si="904"/>
        <v/>
      </c>
      <c r="K899" s="3" t="str">
        <f t="shared" si="905"/>
        <v/>
      </c>
      <c r="L899" s="4" t="str">
        <f t="shared" si="906"/>
        <v/>
      </c>
      <c r="M899" s="52"/>
      <c r="N899" s="52"/>
      <c r="O899" s="13" t="str">
        <f t="shared" si="907"/>
        <v/>
      </c>
      <c r="P899" s="4" t="str">
        <f t="shared" si="908"/>
        <v/>
      </c>
      <c r="Q899" s="4" t="str">
        <f t="shared" si="909"/>
        <v/>
      </c>
      <c r="S899" s="5"/>
      <c r="T899" s="52"/>
      <c r="U899" s="52"/>
      <c r="V899" s="52"/>
      <c r="W899" s="52"/>
      <c r="X899" s="52"/>
      <c r="Y899" s="52"/>
      <c r="Z899" s="13" t="str">
        <f t="shared" si="902"/>
        <v/>
      </c>
      <c r="AA899" s="53" t="str">
        <f t="shared" si="916"/>
        <v/>
      </c>
      <c r="AB899" s="13" t="str">
        <f t="shared" si="911"/>
        <v/>
      </c>
      <c r="AC899" s="13" t="str">
        <f t="shared" si="913"/>
        <v/>
      </c>
      <c r="AD899" s="13" t="b">
        <f t="shared" si="914"/>
        <v>0</v>
      </c>
      <c r="AE899" t="e">
        <f t="shared" si="912"/>
        <v>#VALUE!</v>
      </c>
      <c r="AF899" t="str">
        <f t="shared" si="900"/>
        <v/>
      </c>
      <c r="AG899" t="b">
        <f t="shared" si="915"/>
        <v>0</v>
      </c>
      <c r="AI899" s="41">
        <f>SUM($AG$11:AG899)</f>
        <v>-160</v>
      </c>
      <c r="AJ899" s="36">
        <f>SUM($AA$10:AA899)</f>
        <v>692.6</v>
      </c>
      <c r="AK899" s="42">
        <f>SUM($AL$11:AL899)</f>
        <v>390</v>
      </c>
      <c r="AL899" t="b">
        <f t="shared" si="910"/>
        <v>0</v>
      </c>
      <c r="AN899">
        <f>SUM(AS$11:BJ899)</f>
        <v>1064</v>
      </c>
      <c r="AO899">
        <f>SUM(BM$11:CD899)</f>
        <v>560</v>
      </c>
      <c r="AP899">
        <f t="shared" si="901"/>
        <v>692.6</v>
      </c>
      <c r="AR899" t="str">
        <f t="shared" si="917"/>
        <v/>
      </c>
      <c r="AS899" t="str">
        <f t="shared" si="860"/>
        <v/>
      </c>
      <c r="AT899" t="str">
        <f t="shared" si="861"/>
        <v/>
      </c>
      <c r="AU899" t="str">
        <f t="shared" si="862"/>
        <v/>
      </c>
      <c r="AV899" t="str">
        <f t="shared" si="863"/>
        <v/>
      </c>
      <c r="AW899" t="str">
        <f t="shared" si="864"/>
        <v/>
      </c>
      <c r="AX899" t="str">
        <f t="shared" si="865"/>
        <v/>
      </c>
      <c r="AY899" t="str">
        <f t="shared" si="866"/>
        <v/>
      </c>
      <c r="AZ899" t="str">
        <f t="shared" si="867"/>
        <v/>
      </c>
      <c r="BA899" t="str">
        <f t="shared" si="868"/>
        <v/>
      </c>
      <c r="BB899" t="str">
        <f t="shared" si="869"/>
        <v/>
      </c>
      <c r="BC899" t="str">
        <f t="shared" si="870"/>
        <v/>
      </c>
      <c r="BD899" t="str">
        <f t="shared" si="871"/>
        <v/>
      </c>
      <c r="BE899" t="str">
        <f t="shared" si="872"/>
        <v/>
      </c>
      <c r="BF899" t="str">
        <f t="shared" si="873"/>
        <v/>
      </c>
      <c r="BG899" t="str">
        <f t="shared" si="874"/>
        <v/>
      </c>
      <c r="BH899" t="str">
        <f t="shared" si="875"/>
        <v/>
      </c>
      <c r="BI899" t="str">
        <f t="shared" si="876"/>
        <v/>
      </c>
      <c r="BJ899" t="str">
        <f t="shared" si="877"/>
        <v/>
      </c>
      <c r="BM899" t="str">
        <f t="shared" si="878"/>
        <v/>
      </c>
      <c r="BN899" t="str">
        <f t="shared" si="879"/>
        <v/>
      </c>
      <c r="BO899" t="str">
        <f t="shared" si="880"/>
        <v/>
      </c>
      <c r="BP899" t="str">
        <f t="shared" si="881"/>
        <v/>
      </c>
      <c r="BQ899" t="str">
        <f t="shared" si="882"/>
        <v/>
      </c>
      <c r="BR899" t="str">
        <f t="shared" si="883"/>
        <v/>
      </c>
      <c r="BS899" t="str">
        <f t="shared" si="884"/>
        <v/>
      </c>
      <c r="BT899" t="str">
        <f t="shared" si="885"/>
        <v/>
      </c>
      <c r="BU899" t="str">
        <f t="shared" si="886"/>
        <v/>
      </c>
      <c r="BV899" t="str">
        <f t="shared" si="887"/>
        <v/>
      </c>
      <c r="BW899" t="str">
        <f t="shared" si="888"/>
        <v/>
      </c>
      <c r="BX899" t="str">
        <f t="shared" si="889"/>
        <v/>
      </c>
      <c r="BY899" t="str">
        <f t="shared" si="890"/>
        <v/>
      </c>
      <c r="BZ899" t="str">
        <f t="shared" si="891"/>
        <v/>
      </c>
      <c r="CA899" t="str">
        <f t="shared" si="892"/>
        <v/>
      </c>
      <c r="CB899" t="str">
        <f t="shared" si="893"/>
        <v/>
      </c>
      <c r="CC899" t="str">
        <f t="shared" si="894"/>
        <v/>
      </c>
      <c r="CD899" t="str">
        <f t="shared" si="895"/>
        <v/>
      </c>
      <c r="CF899"/>
      <c r="CG899" s="36" t="str">
        <f t="shared" si="855"/>
        <v/>
      </c>
      <c r="CH899" s="36" t="str">
        <f t="shared" si="856"/>
        <v/>
      </c>
      <c r="CI899" s="36" t="str">
        <f t="shared" si="857"/>
        <v/>
      </c>
      <c r="CJ899" s="36" t="str">
        <f t="shared" si="858"/>
        <v/>
      </c>
      <c r="CK899" s="36" t="str">
        <f t="shared" si="859"/>
        <v/>
      </c>
    </row>
    <row r="900" spans="1:89">
      <c r="A900">
        <f t="shared" si="896"/>
        <v>891</v>
      </c>
      <c r="B900" s="1" t="str">
        <f t="shared" si="897"/>
        <v>Mi</v>
      </c>
      <c r="C900" s="2" t="str">
        <f t="shared" si="898"/>
        <v>12</v>
      </c>
      <c r="D900" s="50">
        <v>42095.5</v>
      </c>
      <c r="E900" s="51"/>
      <c r="F900" s="52"/>
      <c r="G900" s="52"/>
      <c r="H900" s="13" t="str">
        <f t="shared" si="903"/>
        <v/>
      </c>
      <c r="I900" s="13" t="str">
        <f t="shared" si="899"/>
        <v/>
      </c>
      <c r="J900" s="13" t="str">
        <f t="shared" si="904"/>
        <v/>
      </c>
      <c r="K900" s="3" t="str">
        <f t="shared" si="905"/>
        <v/>
      </c>
      <c r="L900" s="4" t="str">
        <f t="shared" si="906"/>
        <v/>
      </c>
      <c r="M900" s="52"/>
      <c r="N900" s="52"/>
      <c r="O900" s="13" t="str">
        <f t="shared" si="907"/>
        <v/>
      </c>
      <c r="P900" s="4" t="str">
        <f t="shared" si="908"/>
        <v/>
      </c>
      <c r="Q900" s="4" t="str">
        <f t="shared" si="909"/>
        <v/>
      </c>
      <c r="S900" s="5"/>
      <c r="T900" s="52"/>
      <c r="U900" s="52"/>
      <c r="V900" s="52"/>
      <c r="W900" s="52"/>
      <c r="X900" s="52"/>
      <c r="Y900" s="52"/>
      <c r="Z900" s="13" t="str">
        <f t="shared" si="902"/>
        <v/>
      </c>
      <c r="AA900" s="53" t="str">
        <f t="shared" si="916"/>
        <v/>
      </c>
      <c r="AB900" s="13" t="str">
        <f t="shared" si="911"/>
        <v/>
      </c>
      <c r="AC900" s="13" t="str">
        <f t="shared" si="913"/>
        <v/>
      </c>
      <c r="AD900" s="13" t="b">
        <f t="shared" si="914"/>
        <v>0</v>
      </c>
      <c r="AE900" t="e">
        <f t="shared" si="912"/>
        <v>#VALUE!</v>
      </c>
      <c r="AF900" t="str">
        <f t="shared" si="900"/>
        <v/>
      </c>
      <c r="AG900" t="b">
        <f t="shared" si="915"/>
        <v>0</v>
      </c>
      <c r="AI900" s="41">
        <f>SUM($AG$11:AG900)</f>
        <v>-160</v>
      </c>
      <c r="AJ900" s="36">
        <f>SUM($AA$10:AA900)</f>
        <v>692.6</v>
      </c>
      <c r="AK900" s="42">
        <f>SUM($AL$11:AL900)</f>
        <v>390</v>
      </c>
      <c r="AL900" t="b">
        <f t="shared" si="910"/>
        <v>0</v>
      </c>
      <c r="AN900">
        <f>SUM(AS$11:BJ900)</f>
        <v>1064</v>
      </c>
      <c r="AO900">
        <f>SUM(BM$11:CD900)</f>
        <v>560</v>
      </c>
      <c r="AP900">
        <f t="shared" si="901"/>
        <v>692.6</v>
      </c>
      <c r="AR900" t="str">
        <f t="shared" si="917"/>
        <v/>
      </c>
      <c r="AS900" t="str">
        <f t="shared" si="860"/>
        <v/>
      </c>
      <c r="AT900" t="str">
        <f t="shared" si="861"/>
        <v/>
      </c>
      <c r="AU900" t="str">
        <f t="shared" si="862"/>
        <v/>
      </c>
      <c r="AV900" t="str">
        <f t="shared" si="863"/>
        <v/>
      </c>
      <c r="AW900" t="str">
        <f t="shared" si="864"/>
        <v/>
      </c>
      <c r="AX900" t="str">
        <f t="shared" si="865"/>
        <v/>
      </c>
      <c r="AY900" t="str">
        <f t="shared" si="866"/>
        <v/>
      </c>
      <c r="AZ900" t="str">
        <f t="shared" si="867"/>
        <v/>
      </c>
      <c r="BA900" t="str">
        <f t="shared" si="868"/>
        <v/>
      </c>
      <c r="BB900" t="str">
        <f t="shared" si="869"/>
        <v/>
      </c>
      <c r="BC900" t="str">
        <f t="shared" si="870"/>
        <v/>
      </c>
      <c r="BD900" t="str">
        <f t="shared" si="871"/>
        <v/>
      </c>
      <c r="BE900" t="str">
        <f t="shared" si="872"/>
        <v/>
      </c>
      <c r="BF900" t="str">
        <f t="shared" si="873"/>
        <v/>
      </c>
      <c r="BG900" t="str">
        <f t="shared" si="874"/>
        <v/>
      </c>
      <c r="BH900" t="str">
        <f t="shared" si="875"/>
        <v/>
      </c>
      <c r="BI900" t="str">
        <f t="shared" si="876"/>
        <v/>
      </c>
      <c r="BJ900" t="str">
        <f t="shared" si="877"/>
        <v/>
      </c>
      <c r="BM900" t="str">
        <f t="shared" si="878"/>
        <v/>
      </c>
      <c r="BN900" t="str">
        <f t="shared" si="879"/>
        <v/>
      </c>
      <c r="BO900" t="str">
        <f t="shared" si="880"/>
        <v/>
      </c>
      <c r="BP900" t="str">
        <f t="shared" si="881"/>
        <v/>
      </c>
      <c r="BQ900" t="str">
        <f t="shared" si="882"/>
        <v/>
      </c>
      <c r="BR900" t="str">
        <f t="shared" si="883"/>
        <v/>
      </c>
      <c r="BS900" t="str">
        <f t="shared" si="884"/>
        <v/>
      </c>
      <c r="BT900" t="str">
        <f t="shared" si="885"/>
        <v/>
      </c>
      <c r="BU900" t="str">
        <f t="shared" si="886"/>
        <v/>
      </c>
      <c r="BV900" t="str">
        <f t="shared" si="887"/>
        <v/>
      </c>
      <c r="BW900" t="str">
        <f t="shared" si="888"/>
        <v/>
      </c>
      <c r="BX900" t="str">
        <f t="shared" si="889"/>
        <v/>
      </c>
      <c r="BY900" t="str">
        <f t="shared" si="890"/>
        <v/>
      </c>
      <c r="BZ900" t="str">
        <f t="shared" si="891"/>
        <v/>
      </c>
      <c r="CA900" t="str">
        <f t="shared" si="892"/>
        <v/>
      </c>
      <c r="CB900" t="str">
        <f t="shared" si="893"/>
        <v/>
      </c>
      <c r="CC900" t="str">
        <f t="shared" si="894"/>
        <v/>
      </c>
      <c r="CD900" t="str">
        <f t="shared" si="895"/>
        <v/>
      </c>
      <c r="CF900"/>
      <c r="CG900" s="36" t="str">
        <f t="shared" si="855"/>
        <v/>
      </c>
      <c r="CH900" s="36" t="str">
        <f t="shared" si="856"/>
        <v/>
      </c>
      <c r="CI900" s="36" t="str">
        <f t="shared" si="857"/>
        <v/>
      </c>
      <c r="CJ900" s="36" t="str">
        <f t="shared" si="858"/>
        <v/>
      </c>
      <c r="CK900" s="36" t="str">
        <f t="shared" si="859"/>
        <v/>
      </c>
    </row>
    <row r="901" spans="1:89">
      <c r="A901">
        <f t="shared" si="896"/>
        <v>892</v>
      </c>
      <c r="B901" s="1" t="str">
        <f t="shared" si="897"/>
        <v>Mi</v>
      </c>
      <c r="C901" s="2" t="str">
        <f t="shared" si="898"/>
        <v>12</v>
      </c>
      <c r="D901" s="50">
        <v>42095.5</v>
      </c>
      <c r="E901" s="51"/>
      <c r="F901" s="52"/>
      <c r="G901" s="52"/>
      <c r="H901" s="13" t="str">
        <f t="shared" si="903"/>
        <v/>
      </c>
      <c r="I901" s="13" t="str">
        <f t="shared" si="899"/>
        <v/>
      </c>
      <c r="J901" s="13" t="str">
        <f t="shared" si="904"/>
        <v/>
      </c>
      <c r="K901" s="3" t="str">
        <f t="shared" si="905"/>
        <v/>
      </c>
      <c r="L901" s="4" t="str">
        <f t="shared" si="906"/>
        <v/>
      </c>
      <c r="M901" s="52"/>
      <c r="N901" s="52"/>
      <c r="O901" s="13" t="str">
        <f t="shared" si="907"/>
        <v/>
      </c>
      <c r="P901" s="4" t="str">
        <f t="shared" si="908"/>
        <v/>
      </c>
      <c r="Q901" s="4" t="str">
        <f t="shared" si="909"/>
        <v/>
      </c>
      <c r="S901" s="5"/>
      <c r="T901" s="52"/>
      <c r="U901" s="52"/>
      <c r="V901" s="52"/>
      <c r="W901" s="52"/>
      <c r="X901" s="52"/>
      <c r="Y901" s="52"/>
      <c r="Z901" s="13" t="str">
        <f t="shared" si="902"/>
        <v/>
      </c>
      <c r="AA901" s="53" t="str">
        <f t="shared" si="916"/>
        <v/>
      </c>
      <c r="AB901" s="13" t="str">
        <f t="shared" si="911"/>
        <v/>
      </c>
      <c r="AC901" s="13" t="str">
        <f t="shared" si="913"/>
        <v/>
      </c>
      <c r="AD901" s="13" t="b">
        <f t="shared" si="914"/>
        <v>0</v>
      </c>
      <c r="AE901" t="e">
        <f t="shared" si="912"/>
        <v>#VALUE!</v>
      </c>
      <c r="AF901" t="str">
        <f t="shared" si="900"/>
        <v/>
      </c>
      <c r="AG901" t="b">
        <f t="shared" si="915"/>
        <v>0</v>
      </c>
      <c r="AI901" s="41">
        <f>SUM($AG$11:AG901)</f>
        <v>-160</v>
      </c>
      <c r="AJ901" s="36">
        <f>SUM($AA$10:AA901)</f>
        <v>692.6</v>
      </c>
      <c r="AK901" s="42">
        <f>SUM($AL$11:AL901)</f>
        <v>390</v>
      </c>
      <c r="AL901" t="b">
        <f t="shared" si="910"/>
        <v>0</v>
      </c>
      <c r="AN901">
        <f>SUM(AS$11:BJ901)</f>
        <v>1064</v>
      </c>
      <c r="AO901">
        <f>SUM(BM$11:CD901)</f>
        <v>560</v>
      </c>
      <c r="AP901">
        <f t="shared" si="901"/>
        <v>692.6</v>
      </c>
      <c r="AR901" t="str">
        <f t="shared" si="917"/>
        <v/>
      </c>
      <c r="AS901" t="str">
        <f t="shared" si="860"/>
        <v/>
      </c>
      <c r="AT901" t="str">
        <f t="shared" si="861"/>
        <v/>
      </c>
      <c r="AU901" t="str">
        <f t="shared" si="862"/>
        <v/>
      </c>
      <c r="AV901" t="str">
        <f t="shared" si="863"/>
        <v/>
      </c>
      <c r="AW901" t="str">
        <f t="shared" si="864"/>
        <v/>
      </c>
      <c r="AX901" t="str">
        <f t="shared" si="865"/>
        <v/>
      </c>
      <c r="AY901" t="str">
        <f t="shared" si="866"/>
        <v/>
      </c>
      <c r="AZ901" t="str">
        <f t="shared" si="867"/>
        <v/>
      </c>
      <c r="BA901" t="str">
        <f t="shared" si="868"/>
        <v/>
      </c>
      <c r="BB901" t="str">
        <f t="shared" si="869"/>
        <v/>
      </c>
      <c r="BC901" t="str">
        <f t="shared" si="870"/>
        <v/>
      </c>
      <c r="BD901" t="str">
        <f t="shared" si="871"/>
        <v/>
      </c>
      <c r="BE901" t="str">
        <f t="shared" si="872"/>
        <v/>
      </c>
      <c r="BF901" t="str">
        <f t="shared" si="873"/>
        <v/>
      </c>
      <c r="BG901" t="str">
        <f t="shared" si="874"/>
        <v/>
      </c>
      <c r="BH901" t="str">
        <f t="shared" si="875"/>
        <v/>
      </c>
      <c r="BI901" t="str">
        <f t="shared" si="876"/>
        <v/>
      </c>
      <c r="BJ901" t="str">
        <f t="shared" si="877"/>
        <v/>
      </c>
      <c r="BM901" t="str">
        <f t="shared" si="878"/>
        <v/>
      </c>
      <c r="BN901" t="str">
        <f t="shared" si="879"/>
        <v/>
      </c>
      <c r="BO901" t="str">
        <f t="shared" si="880"/>
        <v/>
      </c>
      <c r="BP901" t="str">
        <f t="shared" si="881"/>
        <v/>
      </c>
      <c r="BQ901" t="str">
        <f t="shared" si="882"/>
        <v/>
      </c>
      <c r="BR901" t="str">
        <f t="shared" si="883"/>
        <v/>
      </c>
      <c r="BS901" t="str">
        <f t="shared" si="884"/>
        <v/>
      </c>
      <c r="BT901" t="str">
        <f t="shared" si="885"/>
        <v/>
      </c>
      <c r="BU901" t="str">
        <f t="shared" si="886"/>
        <v/>
      </c>
      <c r="BV901" t="str">
        <f t="shared" si="887"/>
        <v/>
      </c>
      <c r="BW901" t="str">
        <f t="shared" si="888"/>
        <v/>
      </c>
      <c r="BX901" t="str">
        <f t="shared" si="889"/>
        <v/>
      </c>
      <c r="BY901" t="str">
        <f t="shared" si="890"/>
        <v/>
      </c>
      <c r="BZ901" t="str">
        <f t="shared" si="891"/>
        <v/>
      </c>
      <c r="CA901" t="str">
        <f t="shared" si="892"/>
        <v/>
      </c>
      <c r="CB901" t="str">
        <f t="shared" si="893"/>
        <v/>
      </c>
      <c r="CC901" t="str">
        <f t="shared" si="894"/>
        <v/>
      </c>
      <c r="CD901" t="str">
        <f t="shared" si="895"/>
        <v/>
      </c>
      <c r="CF901"/>
      <c r="CG901" s="36" t="str">
        <f t="shared" si="855"/>
        <v/>
      </c>
      <c r="CH901" s="36" t="str">
        <f t="shared" si="856"/>
        <v/>
      </c>
      <c r="CI901" s="36" t="str">
        <f t="shared" si="857"/>
        <v/>
      </c>
      <c r="CJ901" s="36" t="str">
        <f t="shared" si="858"/>
        <v/>
      </c>
      <c r="CK901" s="36" t="str">
        <f t="shared" si="859"/>
        <v/>
      </c>
    </row>
    <row r="902" spans="1:89">
      <c r="A902">
        <f t="shared" si="896"/>
        <v>893</v>
      </c>
      <c r="B902" s="1" t="str">
        <f t="shared" si="897"/>
        <v>Mi</v>
      </c>
      <c r="C902" s="2" t="str">
        <f t="shared" si="898"/>
        <v>12</v>
      </c>
      <c r="D902" s="50">
        <v>42095.5</v>
      </c>
      <c r="E902" s="51"/>
      <c r="F902" s="52"/>
      <c r="G902" s="52"/>
      <c r="H902" s="13" t="str">
        <f t="shared" si="903"/>
        <v/>
      </c>
      <c r="I902" s="13" t="str">
        <f t="shared" si="899"/>
        <v/>
      </c>
      <c r="J902" s="13" t="str">
        <f t="shared" si="904"/>
        <v/>
      </c>
      <c r="K902" s="3" t="str">
        <f t="shared" si="905"/>
        <v/>
      </c>
      <c r="L902" s="4" t="str">
        <f t="shared" si="906"/>
        <v/>
      </c>
      <c r="M902" s="52"/>
      <c r="N902" s="52"/>
      <c r="O902" s="13" t="str">
        <f t="shared" si="907"/>
        <v/>
      </c>
      <c r="P902" s="4" t="str">
        <f t="shared" si="908"/>
        <v/>
      </c>
      <c r="Q902" s="4" t="str">
        <f t="shared" si="909"/>
        <v/>
      </c>
      <c r="S902" s="5"/>
      <c r="T902" s="52"/>
      <c r="U902" s="52"/>
      <c r="V902" s="52"/>
      <c r="W902" s="52"/>
      <c r="X902" s="52"/>
      <c r="Y902" s="52"/>
      <c r="Z902" s="13" t="str">
        <f t="shared" si="902"/>
        <v/>
      </c>
      <c r="AA902" s="53" t="str">
        <f t="shared" si="916"/>
        <v/>
      </c>
      <c r="AB902" s="13" t="str">
        <f t="shared" si="911"/>
        <v/>
      </c>
      <c r="AC902" s="13" t="str">
        <f t="shared" si="913"/>
        <v/>
      </c>
      <c r="AD902" s="13" t="b">
        <f t="shared" si="914"/>
        <v>0</v>
      </c>
      <c r="AE902" t="e">
        <f t="shared" si="912"/>
        <v>#VALUE!</v>
      </c>
      <c r="AF902" t="str">
        <f t="shared" si="900"/>
        <v/>
      </c>
      <c r="AG902" t="b">
        <f t="shared" si="915"/>
        <v>0</v>
      </c>
      <c r="AI902" s="41">
        <f>SUM($AG$11:AG902)</f>
        <v>-160</v>
      </c>
      <c r="AJ902" s="36">
        <f>SUM($AA$10:AA902)</f>
        <v>692.6</v>
      </c>
      <c r="AK902" s="42">
        <f>SUM($AL$11:AL902)</f>
        <v>390</v>
      </c>
      <c r="AL902" t="b">
        <f t="shared" si="910"/>
        <v>0</v>
      </c>
      <c r="AN902">
        <f>SUM(AS$11:BJ902)</f>
        <v>1064</v>
      </c>
      <c r="AO902">
        <f>SUM(BM$11:CD902)</f>
        <v>560</v>
      </c>
      <c r="AP902">
        <f t="shared" si="901"/>
        <v>692.6</v>
      </c>
      <c r="AR902" t="str">
        <f t="shared" si="917"/>
        <v/>
      </c>
      <c r="AS902" t="str">
        <f t="shared" si="860"/>
        <v/>
      </c>
      <c r="AT902" t="str">
        <f t="shared" si="861"/>
        <v/>
      </c>
      <c r="AU902" t="str">
        <f t="shared" si="862"/>
        <v/>
      </c>
      <c r="AV902" t="str">
        <f t="shared" si="863"/>
        <v/>
      </c>
      <c r="AW902" t="str">
        <f t="shared" si="864"/>
        <v/>
      </c>
      <c r="AX902" t="str">
        <f t="shared" si="865"/>
        <v/>
      </c>
      <c r="AY902" t="str">
        <f t="shared" si="866"/>
        <v/>
      </c>
      <c r="AZ902" t="str">
        <f t="shared" si="867"/>
        <v/>
      </c>
      <c r="BA902" t="str">
        <f t="shared" si="868"/>
        <v/>
      </c>
      <c r="BB902" t="str">
        <f t="shared" si="869"/>
        <v/>
      </c>
      <c r="BC902" t="str">
        <f t="shared" si="870"/>
        <v/>
      </c>
      <c r="BD902" t="str">
        <f t="shared" si="871"/>
        <v/>
      </c>
      <c r="BE902" t="str">
        <f t="shared" si="872"/>
        <v/>
      </c>
      <c r="BF902" t="str">
        <f t="shared" si="873"/>
        <v/>
      </c>
      <c r="BG902" t="str">
        <f t="shared" si="874"/>
        <v/>
      </c>
      <c r="BH902" t="str">
        <f t="shared" si="875"/>
        <v/>
      </c>
      <c r="BI902" t="str">
        <f t="shared" si="876"/>
        <v/>
      </c>
      <c r="BJ902" t="str">
        <f t="shared" si="877"/>
        <v/>
      </c>
      <c r="BM902" t="str">
        <f t="shared" si="878"/>
        <v/>
      </c>
      <c r="BN902" t="str">
        <f t="shared" si="879"/>
        <v/>
      </c>
      <c r="BO902" t="str">
        <f t="shared" si="880"/>
        <v/>
      </c>
      <c r="BP902" t="str">
        <f t="shared" si="881"/>
        <v/>
      </c>
      <c r="BQ902" t="str">
        <f t="shared" si="882"/>
        <v/>
      </c>
      <c r="BR902" t="str">
        <f t="shared" si="883"/>
        <v/>
      </c>
      <c r="BS902" t="str">
        <f t="shared" si="884"/>
        <v/>
      </c>
      <c r="BT902" t="str">
        <f t="shared" si="885"/>
        <v/>
      </c>
      <c r="BU902" t="str">
        <f t="shared" si="886"/>
        <v/>
      </c>
      <c r="BV902" t="str">
        <f t="shared" si="887"/>
        <v/>
      </c>
      <c r="BW902" t="str">
        <f t="shared" si="888"/>
        <v/>
      </c>
      <c r="BX902" t="str">
        <f t="shared" si="889"/>
        <v/>
      </c>
      <c r="BY902" t="str">
        <f t="shared" si="890"/>
        <v/>
      </c>
      <c r="BZ902" t="str">
        <f t="shared" si="891"/>
        <v/>
      </c>
      <c r="CA902" t="str">
        <f t="shared" si="892"/>
        <v/>
      </c>
      <c r="CB902" t="str">
        <f t="shared" si="893"/>
        <v/>
      </c>
      <c r="CC902" t="str">
        <f t="shared" si="894"/>
        <v/>
      </c>
      <c r="CD902" t="str">
        <f t="shared" si="895"/>
        <v/>
      </c>
      <c r="CF902"/>
      <c r="CG902" s="36" t="str">
        <f t="shared" si="855"/>
        <v/>
      </c>
      <c r="CH902" s="36" t="str">
        <f t="shared" si="856"/>
        <v/>
      </c>
      <c r="CI902" s="36" t="str">
        <f t="shared" si="857"/>
        <v/>
      </c>
      <c r="CJ902" s="36" t="str">
        <f t="shared" si="858"/>
        <v/>
      </c>
      <c r="CK902" s="36" t="str">
        <f t="shared" si="859"/>
        <v/>
      </c>
    </row>
    <row r="903" spans="1:89">
      <c r="A903">
        <f t="shared" si="896"/>
        <v>894</v>
      </c>
      <c r="B903" s="1" t="str">
        <f t="shared" si="897"/>
        <v>Mi</v>
      </c>
      <c r="C903" s="2" t="str">
        <f t="shared" si="898"/>
        <v>12</v>
      </c>
      <c r="D903" s="50">
        <v>42095.5</v>
      </c>
      <c r="E903" s="51"/>
      <c r="F903" s="52"/>
      <c r="G903" s="52"/>
      <c r="H903" s="13" t="str">
        <f t="shared" si="903"/>
        <v/>
      </c>
      <c r="I903" s="13" t="str">
        <f t="shared" si="899"/>
        <v/>
      </c>
      <c r="J903" s="13" t="str">
        <f t="shared" si="904"/>
        <v/>
      </c>
      <c r="K903" s="3" t="str">
        <f t="shared" si="905"/>
        <v/>
      </c>
      <c r="L903" s="4" t="str">
        <f t="shared" si="906"/>
        <v/>
      </c>
      <c r="M903" s="52"/>
      <c r="N903" s="52"/>
      <c r="O903" s="13" t="str">
        <f t="shared" si="907"/>
        <v/>
      </c>
      <c r="P903" s="4" t="str">
        <f t="shared" si="908"/>
        <v/>
      </c>
      <c r="Q903" s="4" t="str">
        <f t="shared" si="909"/>
        <v/>
      </c>
      <c r="S903" s="5"/>
      <c r="T903" s="52"/>
      <c r="U903" s="52"/>
      <c r="V903" s="52"/>
      <c r="W903" s="52"/>
      <c r="X903" s="52"/>
      <c r="Y903" s="52"/>
      <c r="Z903" s="13" t="str">
        <f t="shared" si="902"/>
        <v/>
      </c>
      <c r="AA903" s="53" t="str">
        <f t="shared" si="916"/>
        <v/>
      </c>
      <c r="AB903" s="13" t="str">
        <f t="shared" si="911"/>
        <v/>
      </c>
      <c r="AC903" s="13" t="str">
        <f t="shared" si="913"/>
        <v/>
      </c>
      <c r="AD903" s="13" t="b">
        <f t="shared" si="914"/>
        <v>0</v>
      </c>
      <c r="AE903" t="e">
        <f t="shared" si="912"/>
        <v>#VALUE!</v>
      </c>
      <c r="AF903" t="str">
        <f t="shared" si="900"/>
        <v/>
      </c>
      <c r="AG903" t="b">
        <f t="shared" si="915"/>
        <v>0</v>
      </c>
      <c r="AI903" s="41">
        <f>SUM($AG$11:AG903)</f>
        <v>-160</v>
      </c>
      <c r="AJ903" s="36">
        <f>SUM($AA$10:AA903)</f>
        <v>692.6</v>
      </c>
      <c r="AK903" s="42">
        <f>SUM($AL$11:AL903)</f>
        <v>390</v>
      </c>
      <c r="AL903" t="b">
        <f t="shared" si="910"/>
        <v>0</v>
      </c>
      <c r="AN903">
        <f>SUM(AS$11:BJ903)</f>
        <v>1064</v>
      </c>
      <c r="AO903">
        <f>SUM(BM$11:CD903)</f>
        <v>560</v>
      </c>
      <c r="AP903">
        <f t="shared" si="901"/>
        <v>692.6</v>
      </c>
      <c r="AR903" t="str">
        <f t="shared" si="917"/>
        <v/>
      </c>
      <c r="AS903" t="str">
        <f t="shared" si="860"/>
        <v/>
      </c>
      <c r="AT903" t="str">
        <f t="shared" si="861"/>
        <v/>
      </c>
      <c r="AU903" t="str">
        <f t="shared" si="862"/>
        <v/>
      </c>
      <c r="AV903" t="str">
        <f t="shared" si="863"/>
        <v/>
      </c>
      <c r="AW903" t="str">
        <f t="shared" si="864"/>
        <v/>
      </c>
      <c r="AX903" t="str">
        <f t="shared" si="865"/>
        <v/>
      </c>
      <c r="AY903" t="str">
        <f t="shared" si="866"/>
        <v/>
      </c>
      <c r="AZ903" t="str">
        <f t="shared" si="867"/>
        <v/>
      </c>
      <c r="BA903" t="str">
        <f t="shared" si="868"/>
        <v/>
      </c>
      <c r="BB903" t="str">
        <f t="shared" si="869"/>
        <v/>
      </c>
      <c r="BC903" t="str">
        <f t="shared" si="870"/>
        <v/>
      </c>
      <c r="BD903" t="str">
        <f t="shared" si="871"/>
        <v/>
      </c>
      <c r="BE903" t="str">
        <f t="shared" si="872"/>
        <v/>
      </c>
      <c r="BF903" t="str">
        <f t="shared" si="873"/>
        <v/>
      </c>
      <c r="BG903" t="str">
        <f t="shared" si="874"/>
        <v/>
      </c>
      <c r="BH903" t="str">
        <f t="shared" si="875"/>
        <v/>
      </c>
      <c r="BI903" t="str">
        <f t="shared" si="876"/>
        <v/>
      </c>
      <c r="BJ903" t="str">
        <f t="shared" si="877"/>
        <v/>
      </c>
      <c r="BM903" t="str">
        <f t="shared" si="878"/>
        <v/>
      </c>
      <c r="BN903" t="str">
        <f t="shared" si="879"/>
        <v/>
      </c>
      <c r="BO903" t="str">
        <f t="shared" si="880"/>
        <v/>
      </c>
      <c r="BP903" t="str">
        <f t="shared" si="881"/>
        <v/>
      </c>
      <c r="BQ903" t="str">
        <f t="shared" si="882"/>
        <v/>
      </c>
      <c r="BR903" t="str">
        <f t="shared" si="883"/>
        <v/>
      </c>
      <c r="BS903" t="str">
        <f t="shared" si="884"/>
        <v/>
      </c>
      <c r="BT903" t="str">
        <f t="shared" si="885"/>
        <v/>
      </c>
      <c r="BU903" t="str">
        <f t="shared" si="886"/>
        <v/>
      </c>
      <c r="BV903" t="str">
        <f t="shared" si="887"/>
        <v/>
      </c>
      <c r="BW903" t="str">
        <f t="shared" si="888"/>
        <v/>
      </c>
      <c r="BX903" t="str">
        <f t="shared" si="889"/>
        <v/>
      </c>
      <c r="BY903" t="str">
        <f t="shared" si="890"/>
        <v/>
      </c>
      <c r="BZ903" t="str">
        <f t="shared" si="891"/>
        <v/>
      </c>
      <c r="CA903" t="str">
        <f t="shared" si="892"/>
        <v/>
      </c>
      <c r="CB903" t="str">
        <f t="shared" si="893"/>
        <v/>
      </c>
      <c r="CC903" t="str">
        <f t="shared" si="894"/>
        <v/>
      </c>
      <c r="CD903" t="str">
        <f t="shared" si="895"/>
        <v/>
      </c>
      <c r="CF903"/>
      <c r="CG903" s="36" t="str">
        <f t="shared" si="855"/>
        <v/>
      </c>
      <c r="CH903" s="36" t="str">
        <f t="shared" si="856"/>
        <v/>
      </c>
      <c r="CI903" s="36" t="str">
        <f t="shared" si="857"/>
        <v/>
      </c>
      <c r="CJ903" s="36" t="str">
        <f t="shared" si="858"/>
        <v/>
      </c>
      <c r="CK903" s="36" t="str">
        <f t="shared" si="859"/>
        <v/>
      </c>
    </row>
    <row r="904" spans="1:89">
      <c r="A904">
        <f t="shared" si="896"/>
        <v>895</v>
      </c>
      <c r="B904" s="1" t="str">
        <f t="shared" si="897"/>
        <v>Mi</v>
      </c>
      <c r="C904" s="2" t="str">
        <f t="shared" si="898"/>
        <v>12</v>
      </c>
      <c r="D904" s="50">
        <v>42095.5</v>
      </c>
      <c r="E904" s="51"/>
      <c r="F904" s="52"/>
      <c r="G904" s="52"/>
      <c r="H904" s="13" t="str">
        <f t="shared" si="903"/>
        <v/>
      </c>
      <c r="I904" s="13" t="str">
        <f t="shared" si="899"/>
        <v/>
      </c>
      <c r="J904" s="13" t="str">
        <f t="shared" si="904"/>
        <v/>
      </c>
      <c r="K904" s="3" t="str">
        <f t="shared" si="905"/>
        <v/>
      </c>
      <c r="L904" s="4" t="str">
        <f t="shared" si="906"/>
        <v/>
      </c>
      <c r="M904" s="52"/>
      <c r="N904" s="52"/>
      <c r="O904" s="13" t="str">
        <f t="shared" si="907"/>
        <v/>
      </c>
      <c r="P904" s="4" t="str">
        <f t="shared" si="908"/>
        <v/>
      </c>
      <c r="Q904" s="4" t="str">
        <f t="shared" si="909"/>
        <v/>
      </c>
      <c r="S904" s="5"/>
      <c r="T904" s="52"/>
      <c r="U904" s="52"/>
      <c r="V904" s="52"/>
      <c r="W904" s="52"/>
      <c r="X904" s="52"/>
      <c r="Y904" s="52"/>
      <c r="Z904" s="13" t="str">
        <f t="shared" si="902"/>
        <v/>
      </c>
      <c r="AA904" s="53" t="str">
        <f t="shared" si="916"/>
        <v/>
      </c>
      <c r="AB904" s="13" t="str">
        <f t="shared" si="911"/>
        <v/>
      </c>
      <c r="AC904" s="13" t="str">
        <f t="shared" si="913"/>
        <v/>
      </c>
      <c r="AD904" s="13" t="b">
        <f t="shared" si="914"/>
        <v>0</v>
      </c>
      <c r="AE904" t="e">
        <f t="shared" si="912"/>
        <v>#VALUE!</v>
      </c>
      <c r="AF904" t="str">
        <f t="shared" si="900"/>
        <v/>
      </c>
      <c r="AG904" t="b">
        <f t="shared" si="915"/>
        <v>0</v>
      </c>
      <c r="AI904" s="41">
        <f>SUM($AG$11:AG904)</f>
        <v>-160</v>
      </c>
      <c r="AJ904" s="36">
        <f>SUM($AA$10:AA904)</f>
        <v>692.6</v>
      </c>
      <c r="AK904" s="42">
        <f>SUM($AL$11:AL904)</f>
        <v>390</v>
      </c>
      <c r="AL904" t="b">
        <f t="shared" si="910"/>
        <v>0</v>
      </c>
      <c r="AN904">
        <f>SUM(AS$11:BJ904)</f>
        <v>1064</v>
      </c>
      <c r="AO904">
        <f>SUM(BM$11:CD904)</f>
        <v>560</v>
      </c>
      <c r="AP904">
        <f t="shared" si="901"/>
        <v>692.6</v>
      </c>
      <c r="AR904" t="str">
        <f t="shared" si="917"/>
        <v/>
      </c>
      <c r="AS904" t="str">
        <f t="shared" si="860"/>
        <v/>
      </c>
      <c r="AT904" t="str">
        <f t="shared" si="861"/>
        <v/>
      </c>
      <c r="AU904" t="str">
        <f t="shared" si="862"/>
        <v/>
      </c>
      <c r="AV904" t="str">
        <f t="shared" si="863"/>
        <v/>
      </c>
      <c r="AW904" t="str">
        <f t="shared" si="864"/>
        <v/>
      </c>
      <c r="AX904" t="str">
        <f t="shared" si="865"/>
        <v/>
      </c>
      <c r="AY904" t="str">
        <f t="shared" si="866"/>
        <v/>
      </c>
      <c r="AZ904" t="str">
        <f t="shared" si="867"/>
        <v/>
      </c>
      <c r="BA904" t="str">
        <f t="shared" si="868"/>
        <v/>
      </c>
      <c r="BB904" t="str">
        <f t="shared" si="869"/>
        <v/>
      </c>
      <c r="BC904" t="str">
        <f t="shared" si="870"/>
        <v/>
      </c>
      <c r="BD904" t="str">
        <f t="shared" si="871"/>
        <v/>
      </c>
      <c r="BE904" t="str">
        <f t="shared" si="872"/>
        <v/>
      </c>
      <c r="BF904" t="str">
        <f t="shared" si="873"/>
        <v/>
      </c>
      <c r="BG904" t="str">
        <f t="shared" si="874"/>
        <v/>
      </c>
      <c r="BH904" t="str">
        <f t="shared" si="875"/>
        <v/>
      </c>
      <c r="BI904" t="str">
        <f t="shared" si="876"/>
        <v/>
      </c>
      <c r="BJ904" t="str">
        <f t="shared" si="877"/>
        <v/>
      </c>
      <c r="BM904" t="str">
        <f t="shared" si="878"/>
        <v/>
      </c>
      <c r="BN904" t="str">
        <f t="shared" si="879"/>
        <v/>
      </c>
      <c r="BO904" t="str">
        <f t="shared" si="880"/>
        <v/>
      </c>
      <c r="BP904" t="str">
        <f t="shared" si="881"/>
        <v/>
      </c>
      <c r="BQ904" t="str">
        <f t="shared" si="882"/>
        <v/>
      </c>
      <c r="BR904" t="str">
        <f t="shared" si="883"/>
        <v/>
      </c>
      <c r="BS904" t="str">
        <f t="shared" si="884"/>
        <v/>
      </c>
      <c r="BT904" t="str">
        <f t="shared" si="885"/>
        <v/>
      </c>
      <c r="BU904" t="str">
        <f t="shared" si="886"/>
        <v/>
      </c>
      <c r="BV904" t="str">
        <f t="shared" si="887"/>
        <v/>
      </c>
      <c r="BW904" t="str">
        <f t="shared" si="888"/>
        <v/>
      </c>
      <c r="BX904" t="str">
        <f t="shared" si="889"/>
        <v/>
      </c>
      <c r="BY904" t="str">
        <f t="shared" si="890"/>
        <v/>
      </c>
      <c r="BZ904" t="str">
        <f t="shared" si="891"/>
        <v/>
      </c>
      <c r="CA904" t="str">
        <f t="shared" si="892"/>
        <v/>
      </c>
      <c r="CB904" t="str">
        <f t="shared" si="893"/>
        <v/>
      </c>
      <c r="CC904" t="str">
        <f t="shared" si="894"/>
        <v/>
      </c>
      <c r="CD904" t="str">
        <f t="shared" si="895"/>
        <v/>
      </c>
      <c r="CF904"/>
      <c r="CG904" s="36" t="str">
        <f t="shared" si="855"/>
        <v/>
      </c>
      <c r="CH904" s="36" t="str">
        <f t="shared" si="856"/>
        <v/>
      </c>
      <c r="CI904" s="36" t="str">
        <f t="shared" si="857"/>
        <v/>
      </c>
      <c r="CJ904" s="36" t="str">
        <f t="shared" si="858"/>
        <v/>
      </c>
      <c r="CK904" s="36" t="str">
        <f t="shared" si="859"/>
        <v/>
      </c>
    </row>
    <row r="905" spans="1:89">
      <c r="A905">
        <f t="shared" si="896"/>
        <v>896</v>
      </c>
      <c r="B905" s="1" t="str">
        <f t="shared" si="897"/>
        <v>Mi</v>
      </c>
      <c r="C905" s="2" t="str">
        <f t="shared" si="898"/>
        <v>12</v>
      </c>
      <c r="D905" s="50">
        <v>42095.5</v>
      </c>
      <c r="E905" s="51"/>
      <c r="F905" s="52"/>
      <c r="G905" s="52"/>
      <c r="H905" s="13" t="str">
        <f t="shared" si="903"/>
        <v/>
      </c>
      <c r="I905" s="13" t="str">
        <f t="shared" si="899"/>
        <v/>
      </c>
      <c r="J905" s="13" t="str">
        <f t="shared" si="904"/>
        <v/>
      </c>
      <c r="K905" s="3" t="str">
        <f t="shared" si="905"/>
        <v/>
      </c>
      <c r="L905" s="4" t="str">
        <f t="shared" si="906"/>
        <v/>
      </c>
      <c r="M905" s="52"/>
      <c r="N905" s="52"/>
      <c r="O905" s="13" t="str">
        <f t="shared" si="907"/>
        <v/>
      </c>
      <c r="P905" s="4" t="str">
        <f t="shared" si="908"/>
        <v/>
      </c>
      <c r="Q905" s="4" t="str">
        <f t="shared" si="909"/>
        <v/>
      </c>
      <c r="S905" s="5"/>
      <c r="T905" s="52"/>
      <c r="U905" s="52"/>
      <c r="V905" s="52"/>
      <c r="W905" s="52"/>
      <c r="X905" s="52"/>
      <c r="Y905" s="52"/>
      <c r="Z905" s="13" t="str">
        <f t="shared" si="902"/>
        <v/>
      </c>
      <c r="AA905" s="53" t="str">
        <f t="shared" si="916"/>
        <v/>
      </c>
      <c r="AB905" s="13" t="str">
        <f t="shared" si="911"/>
        <v/>
      </c>
      <c r="AC905" s="13" t="str">
        <f t="shared" si="913"/>
        <v/>
      </c>
      <c r="AD905" s="13" t="b">
        <f t="shared" si="914"/>
        <v>0</v>
      </c>
      <c r="AE905" t="e">
        <f t="shared" si="912"/>
        <v>#VALUE!</v>
      </c>
      <c r="AF905" t="str">
        <f t="shared" si="900"/>
        <v/>
      </c>
      <c r="AG905" t="b">
        <f t="shared" si="915"/>
        <v>0</v>
      </c>
      <c r="AI905" s="41">
        <f>SUM($AG$11:AG905)</f>
        <v>-160</v>
      </c>
      <c r="AJ905" s="36">
        <f>SUM($AA$10:AA905)</f>
        <v>692.6</v>
      </c>
      <c r="AK905" s="42">
        <f>SUM($AL$11:AL905)</f>
        <v>390</v>
      </c>
      <c r="AL905" t="b">
        <f t="shared" si="910"/>
        <v>0</v>
      </c>
      <c r="AN905">
        <f>SUM(AS$11:BJ905)</f>
        <v>1064</v>
      </c>
      <c r="AO905">
        <f>SUM(BM$11:CD905)</f>
        <v>560</v>
      </c>
      <c r="AP905">
        <f t="shared" si="901"/>
        <v>692.6</v>
      </c>
      <c r="AR905" t="str">
        <f t="shared" si="917"/>
        <v/>
      </c>
      <c r="AS905" t="str">
        <f t="shared" si="860"/>
        <v/>
      </c>
      <c r="AT905" t="str">
        <f t="shared" si="861"/>
        <v/>
      </c>
      <c r="AU905" t="str">
        <f t="shared" si="862"/>
        <v/>
      </c>
      <c r="AV905" t="str">
        <f t="shared" si="863"/>
        <v/>
      </c>
      <c r="AW905" t="str">
        <f t="shared" si="864"/>
        <v/>
      </c>
      <c r="AX905" t="str">
        <f t="shared" si="865"/>
        <v/>
      </c>
      <c r="AY905" t="str">
        <f t="shared" si="866"/>
        <v/>
      </c>
      <c r="AZ905" t="str">
        <f t="shared" si="867"/>
        <v/>
      </c>
      <c r="BA905" t="str">
        <f t="shared" si="868"/>
        <v/>
      </c>
      <c r="BB905" t="str">
        <f t="shared" si="869"/>
        <v/>
      </c>
      <c r="BC905" t="str">
        <f t="shared" si="870"/>
        <v/>
      </c>
      <c r="BD905" t="str">
        <f t="shared" si="871"/>
        <v/>
      </c>
      <c r="BE905" t="str">
        <f t="shared" si="872"/>
        <v/>
      </c>
      <c r="BF905" t="str">
        <f t="shared" si="873"/>
        <v/>
      </c>
      <c r="BG905" t="str">
        <f t="shared" si="874"/>
        <v/>
      </c>
      <c r="BH905" t="str">
        <f t="shared" si="875"/>
        <v/>
      </c>
      <c r="BI905" t="str">
        <f t="shared" si="876"/>
        <v/>
      </c>
      <c r="BJ905" t="str">
        <f t="shared" si="877"/>
        <v/>
      </c>
      <c r="BM905" t="str">
        <f t="shared" si="878"/>
        <v/>
      </c>
      <c r="BN905" t="str">
        <f t="shared" si="879"/>
        <v/>
      </c>
      <c r="BO905" t="str">
        <f t="shared" si="880"/>
        <v/>
      </c>
      <c r="BP905" t="str">
        <f t="shared" si="881"/>
        <v/>
      </c>
      <c r="BQ905" t="str">
        <f t="shared" si="882"/>
        <v/>
      </c>
      <c r="BR905" t="str">
        <f t="shared" si="883"/>
        <v/>
      </c>
      <c r="BS905" t="str">
        <f t="shared" si="884"/>
        <v/>
      </c>
      <c r="BT905" t="str">
        <f t="shared" si="885"/>
        <v/>
      </c>
      <c r="BU905" t="str">
        <f t="shared" si="886"/>
        <v/>
      </c>
      <c r="BV905" t="str">
        <f t="shared" si="887"/>
        <v/>
      </c>
      <c r="BW905" t="str">
        <f t="shared" si="888"/>
        <v/>
      </c>
      <c r="BX905" t="str">
        <f t="shared" si="889"/>
        <v/>
      </c>
      <c r="BY905" t="str">
        <f t="shared" si="890"/>
        <v/>
      </c>
      <c r="BZ905" t="str">
        <f t="shared" si="891"/>
        <v/>
      </c>
      <c r="CA905" t="str">
        <f t="shared" si="892"/>
        <v/>
      </c>
      <c r="CB905" t="str">
        <f t="shared" si="893"/>
        <v/>
      </c>
      <c r="CC905" t="str">
        <f t="shared" si="894"/>
        <v/>
      </c>
      <c r="CD905" t="str">
        <f t="shared" si="895"/>
        <v/>
      </c>
      <c r="CF905"/>
      <c r="CG905" s="36" t="str">
        <f t="shared" si="855"/>
        <v/>
      </c>
      <c r="CH905" s="36" t="str">
        <f t="shared" si="856"/>
        <v/>
      </c>
      <c r="CI905" s="36" t="str">
        <f t="shared" si="857"/>
        <v/>
      </c>
      <c r="CJ905" s="36" t="str">
        <f t="shared" si="858"/>
        <v/>
      </c>
      <c r="CK905" s="36" t="str">
        <f t="shared" si="859"/>
        <v/>
      </c>
    </row>
    <row r="906" spans="1:89">
      <c r="A906">
        <f t="shared" si="896"/>
        <v>897</v>
      </c>
      <c r="B906" s="1" t="str">
        <f t="shared" si="897"/>
        <v>Mi</v>
      </c>
      <c r="C906" s="2" t="str">
        <f t="shared" si="898"/>
        <v>12</v>
      </c>
      <c r="D906" s="50">
        <v>42095.5</v>
      </c>
      <c r="E906" s="51"/>
      <c r="F906" s="52"/>
      <c r="G906" s="52"/>
      <c r="H906" s="13" t="str">
        <f t="shared" si="903"/>
        <v/>
      </c>
      <c r="I906" s="13" t="str">
        <f t="shared" si="899"/>
        <v/>
      </c>
      <c r="J906" s="13" t="str">
        <f t="shared" si="904"/>
        <v/>
      </c>
      <c r="K906" s="3" t="str">
        <f t="shared" si="905"/>
        <v/>
      </c>
      <c r="L906" s="4" t="str">
        <f t="shared" si="906"/>
        <v/>
      </c>
      <c r="M906" s="52"/>
      <c r="N906" s="52"/>
      <c r="O906" s="13" t="str">
        <f t="shared" si="907"/>
        <v/>
      </c>
      <c r="P906" s="4" t="str">
        <f t="shared" si="908"/>
        <v/>
      </c>
      <c r="Q906" s="4" t="str">
        <f t="shared" si="909"/>
        <v/>
      </c>
      <c r="S906" s="5"/>
      <c r="T906" s="52"/>
      <c r="U906" s="52"/>
      <c r="V906" s="52"/>
      <c r="W906" s="52"/>
      <c r="X906" s="52"/>
      <c r="Y906" s="52"/>
      <c r="Z906" s="13" t="str">
        <f t="shared" si="902"/>
        <v/>
      </c>
      <c r="AA906" s="53" t="str">
        <f t="shared" si="916"/>
        <v/>
      </c>
      <c r="AB906" s="13" t="str">
        <f t="shared" si="911"/>
        <v/>
      </c>
      <c r="AC906" s="13" t="str">
        <f t="shared" si="913"/>
        <v/>
      </c>
      <c r="AD906" s="13" t="b">
        <f t="shared" si="914"/>
        <v>0</v>
      </c>
      <c r="AE906" t="e">
        <f t="shared" si="912"/>
        <v>#VALUE!</v>
      </c>
      <c r="AF906" t="str">
        <f t="shared" si="900"/>
        <v/>
      </c>
      <c r="AG906" t="b">
        <f t="shared" si="915"/>
        <v>0</v>
      </c>
      <c r="AI906" s="41">
        <f>SUM($AG$11:AG906)</f>
        <v>-160</v>
      </c>
      <c r="AJ906" s="36">
        <f>SUM($AA$10:AA906)</f>
        <v>692.6</v>
      </c>
      <c r="AK906" s="42">
        <f>SUM($AL$11:AL906)</f>
        <v>390</v>
      </c>
      <c r="AL906" t="b">
        <f t="shared" si="910"/>
        <v>0</v>
      </c>
      <c r="AN906">
        <f>SUM(AS$11:BJ906)</f>
        <v>1064</v>
      </c>
      <c r="AO906">
        <f>SUM(BM$11:CD906)</f>
        <v>560</v>
      </c>
      <c r="AP906">
        <f t="shared" si="901"/>
        <v>692.6</v>
      </c>
      <c r="AR906" t="str">
        <f t="shared" si="917"/>
        <v/>
      </c>
      <c r="AS906" t="str">
        <f t="shared" si="860"/>
        <v/>
      </c>
      <c r="AT906" t="str">
        <f t="shared" si="861"/>
        <v/>
      </c>
      <c r="AU906" t="str">
        <f t="shared" si="862"/>
        <v/>
      </c>
      <c r="AV906" t="str">
        <f t="shared" si="863"/>
        <v/>
      </c>
      <c r="AW906" t="str">
        <f t="shared" si="864"/>
        <v/>
      </c>
      <c r="AX906" t="str">
        <f t="shared" si="865"/>
        <v/>
      </c>
      <c r="AY906" t="str">
        <f t="shared" si="866"/>
        <v/>
      </c>
      <c r="AZ906" t="str">
        <f t="shared" si="867"/>
        <v/>
      </c>
      <c r="BA906" t="str">
        <f t="shared" si="868"/>
        <v/>
      </c>
      <c r="BB906" t="str">
        <f t="shared" si="869"/>
        <v/>
      </c>
      <c r="BC906" t="str">
        <f t="shared" si="870"/>
        <v/>
      </c>
      <c r="BD906" t="str">
        <f t="shared" si="871"/>
        <v/>
      </c>
      <c r="BE906" t="str">
        <f t="shared" si="872"/>
        <v/>
      </c>
      <c r="BF906" t="str">
        <f t="shared" si="873"/>
        <v/>
      </c>
      <c r="BG906" t="str">
        <f t="shared" si="874"/>
        <v/>
      </c>
      <c r="BH906" t="str">
        <f t="shared" si="875"/>
        <v/>
      </c>
      <c r="BI906" t="str">
        <f t="shared" si="876"/>
        <v/>
      </c>
      <c r="BJ906" t="str">
        <f t="shared" si="877"/>
        <v/>
      </c>
      <c r="BM906" t="str">
        <f t="shared" si="878"/>
        <v/>
      </c>
      <c r="BN906" t="str">
        <f t="shared" si="879"/>
        <v/>
      </c>
      <c r="BO906" t="str">
        <f t="shared" si="880"/>
        <v/>
      </c>
      <c r="BP906" t="str">
        <f t="shared" si="881"/>
        <v/>
      </c>
      <c r="BQ906" t="str">
        <f t="shared" si="882"/>
        <v/>
      </c>
      <c r="BR906" t="str">
        <f t="shared" si="883"/>
        <v/>
      </c>
      <c r="BS906" t="str">
        <f t="shared" si="884"/>
        <v/>
      </c>
      <c r="BT906" t="str">
        <f t="shared" si="885"/>
        <v/>
      </c>
      <c r="BU906" t="str">
        <f t="shared" si="886"/>
        <v/>
      </c>
      <c r="BV906" t="str">
        <f t="shared" si="887"/>
        <v/>
      </c>
      <c r="BW906" t="str">
        <f t="shared" si="888"/>
        <v/>
      </c>
      <c r="BX906" t="str">
        <f t="shared" si="889"/>
        <v/>
      </c>
      <c r="BY906" t="str">
        <f t="shared" si="890"/>
        <v/>
      </c>
      <c r="BZ906" t="str">
        <f t="shared" si="891"/>
        <v/>
      </c>
      <c r="CA906" t="str">
        <f t="shared" si="892"/>
        <v/>
      </c>
      <c r="CB906" t="str">
        <f t="shared" si="893"/>
        <v/>
      </c>
      <c r="CC906" t="str">
        <f t="shared" si="894"/>
        <v/>
      </c>
      <c r="CD906" t="str">
        <f t="shared" si="895"/>
        <v/>
      </c>
      <c r="CF906"/>
      <c r="CG906" s="36" t="str">
        <f t="shared" ref="CG906:CG969" si="918">IF(AND($B906="Mo",$T$3=1,$AA$3&lt;&gt;1,SUM($AS906:$BJ906)&lt;&gt;0),SUM($AS906:$BJ906),IF(AND($B906="Mo",$T$3&lt;&gt;1,$AA$3=1,SUM($BM906:$CD906)&lt;&gt;0),SUM($BM906:$CD906),""))</f>
        <v/>
      </c>
      <c r="CH906" s="36" t="str">
        <f t="shared" ref="CH906:CH969" si="919">IF(AND($B906="Di",$T$3=1,$AA$3&lt;&gt;1,SUM($AS906:$BJ906)&lt;&gt;0),SUM($AS906:$BJ906),IF(AND($B906="Di",$T$3&lt;&gt;1,$AA$3=1,SUM($BM906:$CD906)&lt;&gt;0),SUM($BM906:$CD906),""))</f>
        <v/>
      </c>
      <c r="CI906" s="36" t="str">
        <f t="shared" ref="CI906:CI969" si="920">IF(AND($B906="Mi",$T$3=1,$AA$3&lt;&gt;1,SUM($AS906:$BJ906)&lt;&gt;0),SUM($AS906:$BJ906),IF(AND($B906="Mi",$T$3&lt;&gt;1,$AA$3=1,SUM($BM906:$CD906)&lt;&gt;0),SUM($BM906:$CD906),""))</f>
        <v/>
      </c>
      <c r="CJ906" s="36" t="str">
        <f t="shared" ref="CJ906:CJ969" si="921">IF(AND($B906="Do",$T$3=1,$AA$3&lt;&gt;1,SUM($AS906:$BJ906)&lt;&gt;0),SUM($AS906:$BJ906),IF(AND($B906="Do",$T$3&lt;&gt;1,$AA$3=1,SUM($BM906:$CD906)&lt;&gt;0),SUM($BM906:$CD906),""))</f>
        <v/>
      </c>
      <c r="CK906" s="36" t="str">
        <f t="shared" ref="CK906:CK969" si="922">IF(AND($B906="Fr",$T$3=1,$AA$3&lt;&gt;1,SUM($AS906:$BJ906)&lt;&gt;0),SUM($AS906:$BJ906),IF(AND($B906="Fr",$T$3&lt;&gt;1,$AA$3=1,SUM($BM906:$CD906)&lt;&gt;0),SUM($BM906:$CD906),""))</f>
        <v/>
      </c>
    </row>
    <row r="907" spans="1:89">
      <c r="A907">
        <f t="shared" si="896"/>
        <v>898</v>
      </c>
      <c r="B907" s="1" t="str">
        <f t="shared" si="897"/>
        <v>Mi</v>
      </c>
      <c r="C907" s="2" t="str">
        <f t="shared" si="898"/>
        <v>12</v>
      </c>
      <c r="D907" s="50">
        <v>42095.5</v>
      </c>
      <c r="E907" s="51"/>
      <c r="F907" s="52"/>
      <c r="G907" s="52"/>
      <c r="H907" s="13" t="str">
        <f t="shared" si="903"/>
        <v/>
      </c>
      <c r="I907" s="13" t="str">
        <f t="shared" si="899"/>
        <v/>
      </c>
      <c r="J907" s="13" t="str">
        <f t="shared" si="904"/>
        <v/>
      </c>
      <c r="K907" s="3" t="str">
        <f t="shared" si="905"/>
        <v/>
      </c>
      <c r="L907" s="4" t="str">
        <f t="shared" si="906"/>
        <v/>
      </c>
      <c r="M907" s="52"/>
      <c r="N907" s="52"/>
      <c r="O907" s="13" t="str">
        <f t="shared" si="907"/>
        <v/>
      </c>
      <c r="P907" s="4" t="str">
        <f t="shared" si="908"/>
        <v/>
      </c>
      <c r="Q907" s="4" t="str">
        <f t="shared" si="909"/>
        <v/>
      </c>
      <c r="S907" s="5"/>
      <c r="T907" s="52"/>
      <c r="U907" s="52"/>
      <c r="V907" s="52"/>
      <c r="W907" s="52"/>
      <c r="X907" s="52"/>
      <c r="Y907" s="52"/>
      <c r="Z907" s="13" t="str">
        <f t="shared" si="902"/>
        <v/>
      </c>
      <c r="AA907" s="53" t="str">
        <f t="shared" si="916"/>
        <v/>
      </c>
      <c r="AB907" s="13" t="str">
        <f t="shared" si="911"/>
        <v/>
      </c>
      <c r="AC907" s="13" t="str">
        <f t="shared" si="913"/>
        <v/>
      </c>
      <c r="AD907" s="13" t="b">
        <f t="shared" si="914"/>
        <v>0</v>
      </c>
      <c r="AE907" t="e">
        <f t="shared" si="912"/>
        <v>#VALUE!</v>
      </c>
      <c r="AF907" t="str">
        <f t="shared" si="900"/>
        <v/>
      </c>
      <c r="AG907" t="b">
        <f t="shared" si="915"/>
        <v>0</v>
      </c>
      <c r="AI907" s="41">
        <f>SUM($AG$11:AG907)</f>
        <v>-160</v>
      </c>
      <c r="AJ907" s="36">
        <f>SUM($AA$10:AA907)</f>
        <v>692.6</v>
      </c>
      <c r="AK907" s="42">
        <f>SUM($AL$11:AL907)</f>
        <v>390</v>
      </c>
      <c r="AL907" t="b">
        <f t="shared" si="910"/>
        <v>0</v>
      </c>
      <c r="AN907">
        <f>SUM(AS$11:BJ907)</f>
        <v>1064</v>
      </c>
      <c r="AO907">
        <f>SUM(BM$11:CD907)</f>
        <v>560</v>
      </c>
      <c r="AP907">
        <f t="shared" si="901"/>
        <v>692.6</v>
      </c>
      <c r="AR907" t="str">
        <f t="shared" si="917"/>
        <v/>
      </c>
      <c r="AS907" t="str">
        <f t="shared" ref="AS907:AS970" si="923">IF(AND($C907="06",ISNUMBER($AL907),$H907&gt;$AF$1),$AL907,IF(AND($C907="06",ISNUMBER($AL907),$H907&lt;$AF$1),"",IF(AND($C907="06",ISTEXT($AL907)),-$I907,"")))</f>
        <v/>
      </c>
      <c r="AT907" t="str">
        <f t="shared" ref="AT907:AT970" si="924">IF(AND($C907="07",ISNUMBER($AL907),$H907&gt;$AF$1),$AL907,IF(AND($C907="07",ISNUMBER($AL907),$H907&lt;$AF$1),"",IF(AND($C907="07",ISTEXT($AL907)),-$I907,"")))</f>
        <v/>
      </c>
      <c r="AU907" t="str">
        <f t="shared" ref="AU907:AU970" si="925">IF(AND($C907="08",ISNUMBER($AL907),$H907&gt;$AF$1),$AL907,IF(AND($C907="08",ISNUMBER($AL907),$H907&lt;$AF$1),"",IF(AND($C907="08",ISTEXT($AL907)),-$I907,"")))</f>
        <v/>
      </c>
      <c r="AV907" t="str">
        <f t="shared" ref="AV907:AV970" si="926">IF(AND($C907="09",ISNUMBER($AL907),$H907&gt;$AF$1),$AL907,IF(AND($C907="09",ISNUMBER($AL907),$H907&lt;$AF$1),"",IF(AND($C907="09",ISTEXT($AL907)),-$I907,"")))</f>
        <v/>
      </c>
      <c r="AW907" t="str">
        <f t="shared" ref="AW907:AW970" si="927">IF(AND($C907="10",ISNUMBER($AL907),$H907&gt;$AF$1),$AL907,IF(AND($C907="10",ISNUMBER($AL907),$H907&lt;$AF$1),"",IF(AND($C907="10",ISTEXT($AL907)),-$I907,"")))</f>
        <v/>
      </c>
      <c r="AX907" t="str">
        <f t="shared" ref="AX907:AX970" si="928">IF(AND($C907="11",ISNUMBER($AL907),$H907&gt;$AF$1),$AL907,IF(AND($C907="11",ISNUMBER($AL907),$H907&lt;$AF$1),"",IF(AND($C907="11",ISTEXT($AL907)),-$I907,"")))</f>
        <v/>
      </c>
      <c r="AY907" t="str">
        <f t="shared" ref="AY907:AY970" si="929">IF(AND($C907="12",ISNUMBER($AL907),$H907&gt;$AF$1),$AL907,IF(AND($C907="12",ISNUMBER($AL907),$H907&lt;$AF$1),"",IF(AND($C907="12",ISTEXT($AL907)),-$I907,"")))</f>
        <v/>
      </c>
      <c r="AZ907" t="str">
        <f t="shared" ref="AZ907:AZ970" si="930">IF(AND($C907="13",ISNUMBER($AL907),$H907&gt;$AF$1),$AL907,IF(AND($C907="13",ISNUMBER($AL907),$H907&lt;$AF$1),"",IF(AND($C907="13",ISTEXT($AL907)),-I907,"")))</f>
        <v/>
      </c>
      <c r="BA907" t="str">
        <f t="shared" ref="BA907:BA970" si="931">IF(AND($C907="14",ISNUMBER($AL907),$H907&gt;$AF$1),$AL907,IF(AND($C907="14",ISNUMBER($AL907),$H907&lt;$AF$1),"",IF(AND($C907="14",ISTEXT($AL907)),-$I907,"")))</f>
        <v/>
      </c>
      <c r="BB907" t="str">
        <f t="shared" ref="BB907:BB970" si="932">IF(AND($C907="15",ISNUMBER($AL907),$H907&gt;$AF$1),$AL907,IF(AND($C907="15",ISNUMBER($AL907),$H907&lt;$AF$1),"",IF(AND($C907="15",ISTEXT($AL907)),-$I907,"")))</f>
        <v/>
      </c>
      <c r="BC907" t="str">
        <f t="shared" ref="BC907:BC970" si="933">IF(AND($C907="16",ISNUMBER($AL907),$H907&gt;$AF$1),$AL907,IF(AND($C907="16",ISNUMBER($AL907),$H907&lt;$AF$1),"",IF(AND($C907="16",ISTEXT($AL907)),-$I907,"")))</f>
        <v/>
      </c>
      <c r="BD907" t="str">
        <f t="shared" ref="BD907:BD970" si="934">IF(AND($C907="17",ISNUMBER($AL907),$H907&gt;$AF$1),$AL907,IF(AND($C907="17",ISNUMBER($AL907),$H907&lt;$AF$1),"",IF(AND($C907="17",ISTEXT($AL907)),-$I907,"")))</f>
        <v/>
      </c>
      <c r="BE907" t="str">
        <f t="shared" ref="BE907:BE970" si="935">IF(AND($C907="18",ISNUMBER($AL907),$H907&gt;$AF$1),$AL907,IF(AND($C907="18",ISNUMBER($AL907),$H907&lt;$AF$1),"",IF(AND($C907="18",ISTEXT($AL907)),-$I907,"")))</f>
        <v/>
      </c>
      <c r="BF907" t="str">
        <f t="shared" ref="BF907:BF970" si="936">IF(AND($C907="19",ISNUMBER($AL907),$H907&gt;$AF$1),$AL907,IF(AND($C907="19",ISNUMBER($AL907),$H907&lt;$AF$1),"",IF(AND($C907="19",ISTEXT($AL907)),-$I907,"")))</f>
        <v/>
      </c>
      <c r="BG907" t="str">
        <f t="shared" ref="BG907:BG970" si="937">IF(AND($C907="20",ISNUMBER($AL907),$H907&gt;$AF$1),$AL907,IF(AND($C907="20",ISNUMBER($AL907),$H907&lt;$AF$1),"",IF(AND($C907="20",ISTEXT($AL907)),-$I907,"")))</f>
        <v/>
      </c>
      <c r="BH907" t="str">
        <f t="shared" ref="BH907:BH970" si="938">IF(AND($C907="21",ISNUMBER($AL907),$H907&gt;$AF$1),$AL907,IF(AND($C907="21",ISNUMBER($AL907),$H907&lt;$AF$1),"",IF(AND($C907="21",ISTEXT($AL907)),-$I907,"")))</f>
        <v/>
      </c>
      <c r="BI907" t="str">
        <f t="shared" ref="BI907:BI970" si="939">IF(AND($C907="22",ISNUMBER($AL907),$H907&gt;$AF$1),$AL907,IF(AND($C907="22",ISNUMBER($AL907),$H907&lt;$AF$1),"",IF(AND($C907="22",ISTEXT($AL907)),-$I907,"")))</f>
        <v/>
      </c>
      <c r="BJ907" t="str">
        <f t="shared" ref="BJ907:BJ970" si="940">IF(AND($C907="23",ISNUMBER($AL907),$H907&gt;$AF$1),$AL907,IF(AND($C907="23",ISNUMBER($AL907),$H907&lt;$AF$1),"",IF(AND($C907="23",ISTEXT($AL907)),-$I907,"")))</f>
        <v/>
      </c>
      <c r="BM907" t="str">
        <f t="shared" ref="BM907:BM970" si="941">IF(AND($C907="06",ISNUMBER($AG907),$H907&gt;$AF$1),$AG907,IF(AND($C907="06",ISNUMBER($AG907),$H907&lt;$AF$1),"",""))</f>
        <v/>
      </c>
      <c r="BN907" t="str">
        <f t="shared" ref="BN907:BN970" si="942">IF(AND($C907="07",ISNUMBER($AG907),$H907&gt;$AF$1),$AG907,IF(AND($C907="07",ISNUMBER($AG907),$H907&lt;$AF$1),"",""))</f>
        <v/>
      </c>
      <c r="BO907" t="str">
        <f t="shared" ref="BO907:BO970" si="943">IF(AND($C907="08",ISNUMBER($AG907),$H907&gt;$AF$1),$AG907,IF(AND($C907="08",ISNUMBER($AG907),$H907&lt;$AF$1),"",""))</f>
        <v/>
      </c>
      <c r="BP907" t="str">
        <f t="shared" ref="BP907:BP970" si="944">IF(AND($C907="09",ISNUMBER($AG907),$H907&gt;$AF$1),$AG907,IF(AND($C907="09",ISNUMBER($AG907),$H907&lt;$AF$1),"",""))</f>
        <v/>
      </c>
      <c r="BQ907" t="str">
        <f t="shared" ref="BQ907:BQ970" si="945">IF(AND($C907="10",ISNUMBER($AG907),$H907&gt;$AF$1),$AG907,IF(AND($C907="10",ISNUMBER($AG907),$H907&lt;$AF$1),"",""))</f>
        <v/>
      </c>
      <c r="BR907" t="str">
        <f t="shared" ref="BR907:BR970" si="946">IF(AND($C907="11",ISNUMBER($AG907),$H907&gt;$AF$1),$AG907,IF(AND($C907="11",ISNUMBER($AG907),$H907&lt;$AF$1),"",""))</f>
        <v/>
      </c>
      <c r="BS907" t="str">
        <f t="shared" ref="BS907:BS970" si="947">IF(AND($C907="12",ISNUMBER($AG907),$H907&gt;$AF$1),$AG907,IF(AND($C907="12",ISNUMBER($AG907),$H907&lt;$AF$1),"",""))</f>
        <v/>
      </c>
      <c r="BT907" t="str">
        <f t="shared" ref="BT907:BT970" si="948">IF(AND($C907="13",ISNUMBER($AG907),$H907&gt;$AF$1),$AG907,IF(AND($C907="13",ISNUMBER($AG907),$H907&lt;$AF$1),"",""))</f>
        <v/>
      </c>
      <c r="BU907" t="str">
        <f t="shared" ref="BU907:BU970" si="949">IF(AND($C907="14",ISNUMBER($AG907),$H907&gt;$AF$1),$AG907,IF(AND($C907="14",ISNUMBER($AG907),$H907&lt;$AF$1),"",""))</f>
        <v/>
      </c>
      <c r="BV907" t="str">
        <f t="shared" ref="BV907:BV970" si="950">IF(AND($C907="15",ISNUMBER($AG907),$H907&gt;$AF$1),$AG907,IF(AND($C907="15",ISNUMBER($AG907),$H907&lt;$AF$1),"",""))</f>
        <v/>
      </c>
      <c r="BW907" t="str">
        <f t="shared" ref="BW907:BW970" si="951">IF(AND($C907="16",ISNUMBER($AG907),$H907&gt;$AF$1),$AG907,IF(AND($C907="16",ISNUMBER($AG907),$H907&lt;$AF$1),"",""))</f>
        <v/>
      </c>
      <c r="BX907" t="str">
        <f t="shared" ref="BX907:BX970" si="952">IF(AND($C907="17",ISNUMBER($AG907),$H907&gt;$AF$1),$AG907,IF(AND($C907="17",ISNUMBER($AG907),$H907&lt;$AF$1),"",""))</f>
        <v/>
      </c>
      <c r="BY907" t="str">
        <f t="shared" ref="BY907:BY970" si="953">IF(AND($C907="18",ISNUMBER($AG907),$H907&gt;$AF$1),$AG907,IF(AND($C907="18",ISNUMBER($AG907),$H907&lt;$AF$1),"",""))</f>
        <v/>
      </c>
      <c r="BZ907" t="str">
        <f t="shared" ref="BZ907:BZ970" si="954">IF(AND($C907="19",ISNUMBER($AG907),$H907&gt;$AF$1),$AG907,IF(AND($C907="19",ISNUMBER($AG907),$H907&lt;$AF$1),"",""))</f>
        <v/>
      </c>
      <c r="CA907" t="str">
        <f t="shared" ref="CA907:CA970" si="955">IF(AND($C907="20",ISNUMBER($AG907),$H907&gt;$AF$1),$AG907,IF(AND($C907="20",ISNUMBER($AG907),$H907&lt;$AF$1),"",""))</f>
        <v/>
      </c>
      <c r="CB907" t="str">
        <f t="shared" ref="CB907:CB970" si="956">IF(AND($C907="21",ISNUMBER($AG907),$H907&gt;$AF$1),$AG907,IF(AND($C907="21",ISNUMBER($AG907),$H907&lt;$AF$1),"",""))</f>
        <v/>
      </c>
      <c r="CC907" t="str">
        <f t="shared" ref="CC907:CC970" si="957">IF(AND($C907="22",ISNUMBER($AG907),$H907&gt;$AF$1),$AG907,IF(AND($C907="22",ISNUMBER($AG907),$H907&lt;$AF$1),"",""))</f>
        <v/>
      </c>
      <c r="CD907" t="str">
        <f t="shared" ref="CD907:CD970" si="958">IF(AND($C907="23",ISNUMBER($AG907),$H907&gt;$AF$1),$AG907,IF(AND($C907="23",ISNUMBER($AG907),$H907&lt;$AF$1),"",""))</f>
        <v/>
      </c>
      <c r="CF907"/>
      <c r="CG907" s="36" t="str">
        <f t="shared" si="918"/>
        <v/>
      </c>
      <c r="CH907" s="36" t="str">
        <f t="shared" si="919"/>
        <v/>
      </c>
      <c r="CI907" s="36" t="str">
        <f t="shared" si="920"/>
        <v/>
      </c>
      <c r="CJ907" s="36" t="str">
        <f t="shared" si="921"/>
        <v/>
      </c>
      <c r="CK907" s="36" t="str">
        <f t="shared" si="922"/>
        <v/>
      </c>
    </row>
    <row r="908" spans="1:89">
      <c r="A908">
        <f t="shared" ref="A908:A971" si="959">IF(ISNUMBER(D908),A907+1,"")</f>
        <v>899</v>
      </c>
      <c r="B908" s="1" t="str">
        <f t="shared" ref="B908:B971" si="960">IF(ISNUMBER(A908),TEXT(D908,"TTT"))</f>
        <v>Mi</v>
      </c>
      <c r="C908" s="2" t="str">
        <f t="shared" ref="C908:C971" si="961">IF(ISNUMBER(A908),TEXT(D908,"hh"))</f>
        <v>12</v>
      </c>
      <c r="D908" s="50">
        <v>42095.5</v>
      </c>
      <c r="E908" s="51"/>
      <c r="F908" s="52"/>
      <c r="G908" s="52"/>
      <c r="H908" s="13" t="str">
        <f t="shared" si="903"/>
        <v/>
      </c>
      <c r="I908" s="13" t="str">
        <f t="shared" ref="I908:I971" si="962">IF(ISNUMBER(H908),-$AD$6,"")</f>
        <v/>
      </c>
      <c r="J908" s="13" t="str">
        <f t="shared" si="904"/>
        <v/>
      </c>
      <c r="K908" s="3" t="str">
        <f t="shared" si="905"/>
        <v/>
      </c>
      <c r="L908" s="4" t="str">
        <f t="shared" si="906"/>
        <v/>
      </c>
      <c r="M908" s="52"/>
      <c r="N908" s="52"/>
      <c r="O908" s="13" t="str">
        <f t="shared" si="907"/>
        <v/>
      </c>
      <c r="P908" s="4" t="str">
        <f t="shared" si="908"/>
        <v/>
      </c>
      <c r="Q908" s="4" t="str">
        <f t="shared" si="909"/>
        <v/>
      </c>
      <c r="S908" s="5"/>
      <c r="T908" s="52"/>
      <c r="U908" s="52"/>
      <c r="V908" s="52"/>
      <c r="W908" s="52"/>
      <c r="X908" s="52"/>
      <c r="Y908" s="52"/>
      <c r="Z908" s="13" t="str">
        <f t="shared" si="902"/>
        <v/>
      </c>
      <c r="AA908" s="53" t="str">
        <f t="shared" si="916"/>
        <v/>
      </c>
      <c r="AB908" s="13" t="str">
        <f t="shared" si="911"/>
        <v/>
      </c>
      <c r="AC908" s="13" t="str">
        <f t="shared" si="913"/>
        <v/>
      </c>
      <c r="AD908" s="13" t="b">
        <f t="shared" si="914"/>
        <v>0</v>
      </c>
      <c r="AE908" t="e">
        <f t="shared" si="912"/>
        <v>#VALUE!</v>
      </c>
      <c r="AF908" t="str">
        <f t="shared" ref="AF908:AF971" si="963">IF(AA908="","",IF(ISNUMBER(AA908),IF(AND(D908=D907,P908&lt;I908,Z908&lt;0.001),-(H908-ABS(AA908)),IF(AND(P908&lt;I908,Z908&lt;0.001),-(H908-ABS(AA908)),IF(AND(P908&gt;I908,Z908&lt;0.001,),I908+AA908,IF(AND(D907=D908,P908&lt;I908,Z908&gt;0.001),-H908+AA908,IF(AND(P908&lt;I908,Z908&gt;0.01),-H908+AA908,I908+AA908)))))))</f>
        <v/>
      </c>
      <c r="AG908" t="b">
        <f t="shared" si="915"/>
        <v>0</v>
      </c>
      <c r="AI908" s="41">
        <f>SUM($AG$11:AG908)</f>
        <v>-160</v>
      </c>
      <c r="AJ908" s="36">
        <f>SUM($AA$10:AA908)</f>
        <v>692.6</v>
      </c>
      <c r="AK908" s="42">
        <f>SUM($AL$11:AL908)</f>
        <v>390</v>
      </c>
      <c r="AL908" t="b">
        <f t="shared" si="910"/>
        <v>0</v>
      </c>
      <c r="AN908">
        <f>SUM(AS$11:BJ908)</f>
        <v>1064</v>
      </c>
      <c r="AO908">
        <f>SUM(BM$11:CD908)</f>
        <v>560</v>
      </c>
      <c r="AP908">
        <f t="shared" ref="AP908:AP971" si="964">AJ908</f>
        <v>692.6</v>
      </c>
      <c r="AR908" t="str">
        <f t="shared" si="917"/>
        <v/>
      </c>
      <c r="AS908" t="str">
        <f t="shared" si="923"/>
        <v/>
      </c>
      <c r="AT908" t="str">
        <f t="shared" si="924"/>
        <v/>
      </c>
      <c r="AU908" t="str">
        <f t="shared" si="925"/>
        <v/>
      </c>
      <c r="AV908" t="str">
        <f t="shared" si="926"/>
        <v/>
      </c>
      <c r="AW908" t="str">
        <f t="shared" si="927"/>
        <v/>
      </c>
      <c r="AX908" t="str">
        <f t="shared" si="928"/>
        <v/>
      </c>
      <c r="AY908" t="str">
        <f t="shared" si="929"/>
        <v/>
      </c>
      <c r="AZ908" t="str">
        <f t="shared" si="930"/>
        <v/>
      </c>
      <c r="BA908" t="str">
        <f t="shared" si="931"/>
        <v/>
      </c>
      <c r="BB908" t="str">
        <f t="shared" si="932"/>
        <v/>
      </c>
      <c r="BC908" t="str">
        <f t="shared" si="933"/>
        <v/>
      </c>
      <c r="BD908" t="str">
        <f t="shared" si="934"/>
        <v/>
      </c>
      <c r="BE908" t="str">
        <f t="shared" si="935"/>
        <v/>
      </c>
      <c r="BF908" t="str">
        <f t="shared" si="936"/>
        <v/>
      </c>
      <c r="BG908" t="str">
        <f t="shared" si="937"/>
        <v/>
      </c>
      <c r="BH908" t="str">
        <f t="shared" si="938"/>
        <v/>
      </c>
      <c r="BI908" t="str">
        <f t="shared" si="939"/>
        <v/>
      </c>
      <c r="BJ908" t="str">
        <f t="shared" si="940"/>
        <v/>
      </c>
      <c r="BM908" t="str">
        <f t="shared" si="941"/>
        <v/>
      </c>
      <c r="BN908" t="str">
        <f t="shared" si="942"/>
        <v/>
      </c>
      <c r="BO908" t="str">
        <f t="shared" si="943"/>
        <v/>
      </c>
      <c r="BP908" t="str">
        <f t="shared" si="944"/>
        <v/>
      </c>
      <c r="BQ908" t="str">
        <f t="shared" si="945"/>
        <v/>
      </c>
      <c r="BR908" t="str">
        <f t="shared" si="946"/>
        <v/>
      </c>
      <c r="BS908" t="str">
        <f t="shared" si="947"/>
        <v/>
      </c>
      <c r="BT908" t="str">
        <f t="shared" si="948"/>
        <v/>
      </c>
      <c r="BU908" t="str">
        <f t="shared" si="949"/>
        <v/>
      </c>
      <c r="BV908" t="str">
        <f t="shared" si="950"/>
        <v/>
      </c>
      <c r="BW908" t="str">
        <f t="shared" si="951"/>
        <v/>
      </c>
      <c r="BX908" t="str">
        <f t="shared" si="952"/>
        <v/>
      </c>
      <c r="BY908" t="str">
        <f t="shared" si="953"/>
        <v/>
      </c>
      <c r="BZ908" t="str">
        <f t="shared" si="954"/>
        <v/>
      </c>
      <c r="CA908" t="str">
        <f t="shared" si="955"/>
        <v/>
      </c>
      <c r="CB908" t="str">
        <f t="shared" si="956"/>
        <v/>
      </c>
      <c r="CC908" t="str">
        <f t="shared" si="957"/>
        <v/>
      </c>
      <c r="CD908" t="str">
        <f t="shared" si="958"/>
        <v/>
      </c>
      <c r="CF908"/>
      <c r="CG908" s="36" t="str">
        <f t="shared" si="918"/>
        <v/>
      </c>
      <c r="CH908" s="36" t="str">
        <f t="shared" si="919"/>
        <v/>
      </c>
      <c r="CI908" s="36" t="str">
        <f t="shared" si="920"/>
        <v/>
      </c>
      <c r="CJ908" s="36" t="str">
        <f t="shared" si="921"/>
        <v/>
      </c>
      <c r="CK908" s="36" t="str">
        <f t="shared" si="922"/>
        <v/>
      </c>
    </row>
    <row r="909" spans="1:89">
      <c r="A909">
        <f t="shared" si="959"/>
        <v>900</v>
      </c>
      <c r="B909" s="1" t="str">
        <f t="shared" si="960"/>
        <v>Mi</v>
      </c>
      <c r="C909" s="2" t="str">
        <f t="shared" si="961"/>
        <v>12</v>
      </c>
      <c r="D909" s="50">
        <v>42095.5</v>
      </c>
      <c r="E909" s="51"/>
      <c r="F909" s="52"/>
      <c r="G909" s="52"/>
      <c r="H909" s="13" t="str">
        <f t="shared" si="903"/>
        <v/>
      </c>
      <c r="I909" s="13" t="str">
        <f t="shared" si="962"/>
        <v/>
      </c>
      <c r="J909" s="13" t="str">
        <f t="shared" si="904"/>
        <v/>
      </c>
      <c r="K909" s="3" t="str">
        <f t="shared" si="905"/>
        <v/>
      </c>
      <c r="L909" s="4" t="str">
        <f t="shared" si="906"/>
        <v/>
      </c>
      <c r="M909" s="52"/>
      <c r="N909" s="52"/>
      <c r="O909" s="13" t="str">
        <f t="shared" si="907"/>
        <v/>
      </c>
      <c r="P909" s="4" t="str">
        <f t="shared" si="908"/>
        <v/>
      </c>
      <c r="Q909" s="4" t="str">
        <f t="shared" si="909"/>
        <v/>
      </c>
      <c r="S909" s="5"/>
      <c r="T909" s="52"/>
      <c r="U909" s="52"/>
      <c r="V909" s="52"/>
      <c r="W909" s="52"/>
      <c r="X909" s="52"/>
      <c r="Y909" s="52"/>
      <c r="Z909" s="13" t="str">
        <f t="shared" si="902"/>
        <v/>
      </c>
      <c r="AA909" s="53" t="str">
        <f t="shared" si="916"/>
        <v/>
      </c>
      <c r="AB909" s="13" t="str">
        <f t="shared" si="911"/>
        <v/>
      </c>
      <c r="AC909" s="13" t="str">
        <f t="shared" si="913"/>
        <v/>
      </c>
      <c r="AD909" s="13" t="b">
        <f t="shared" si="914"/>
        <v>0</v>
      </c>
      <c r="AE909" t="e">
        <f t="shared" si="912"/>
        <v>#VALUE!</v>
      </c>
      <c r="AF909" t="str">
        <f t="shared" si="963"/>
        <v/>
      </c>
      <c r="AG909" t="b">
        <f t="shared" si="915"/>
        <v>0</v>
      </c>
      <c r="AI909" s="41">
        <f>SUM($AG$11:AG909)</f>
        <v>-160</v>
      </c>
      <c r="AJ909" s="36">
        <f>SUM($AA$10:AA909)</f>
        <v>692.6</v>
      </c>
      <c r="AK909" s="42">
        <f>SUM($AL$11:AL909)</f>
        <v>390</v>
      </c>
      <c r="AL909" t="b">
        <f t="shared" si="910"/>
        <v>0</v>
      </c>
      <c r="AN909">
        <f>SUM(AS$11:BJ909)</f>
        <v>1064</v>
      </c>
      <c r="AO909">
        <f>SUM(BM$11:CD909)</f>
        <v>560</v>
      </c>
      <c r="AP909">
        <f t="shared" si="964"/>
        <v>692.6</v>
      </c>
      <c r="AR909" t="str">
        <f t="shared" si="917"/>
        <v/>
      </c>
      <c r="AS909" t="str">
        <f t="shared" si="923"/>
        <v/>
      </c>
      <c r="AT909" t="str">
        <f t="shared" si="924"/>
        <v/>
      </c>
      <c r="AU909" t="str">
        <f t="shared" si="925"/>
        <v/>
      </c>
      <c r="AV909" t="str">
        <f t="shared" si="926"/>
        <v/>
      </c>
      <c r="AW909" t="str">
        <f t="shared" si="927"/>
        <v/>
      </c>
      <c r="AX909" t="str">
        <f t="shared" si="928"/>
        <v/>
      </c>
      <c r="AY909" t="str">
        <f t="shared" si="929"/>
        <v/>
      </c>
      <c r="AZ909" t="str">
        <f t="shared" si="930"/>
        <v/>
      </c>
      <c r="BA909" t="str">
        <f t="shared" si="931"/>
        <v/>
      </c>
      <c r="BB909" t="str">
        <f t="shared" si="932"/>
        <v/>
      </c>
      <c r="BC909" t="str">
        <f t="shared" si="933"/>
        <v/>
      </c>
      <c r="BD909" t="str">
        <f t="shared" si="934"/>
        <v/>
      </c>
      <c r="BE909" t="str">
        <f t="shared" si="935"/>
        <v/>
      </c>
      <c r="BF909" t="str">
        <f t="shared" si="936"/>
        <v/>
      </c>
      <c r="BG909" t="str">
        <f t="shared" si="937"/>
        <v/>
      </c>
      <c r="BH909" t="str">
        <f t="shared" si="938"/>
        <v/>
      </c>
      <c r="BI909" t="str">
        <f t="shared" si="939"/>
        <v/>
      </c>
      <c r="BJ909" t="str">
        <f t="shared" si="940"/>
        <v/>
      </c>
      <c r="BM909" t="str">
        <f t="shared" si="941"/>
        <v/>
      </c>
      <c r="BN909" t="str">
        <f t="shared" si="942"/>
        <v/>
      </c>
      <c r="BO909" t="str">
        <f t="shared" si="943"/>
        <v/>
      </c>
      <c r="BP909" t="str">
        <f t="shared" si="944"/>
        <v/>
      </c>
      <c r="BQ909" t="str">
        <f t="shared" si="945"/>
        <v/>
      </c>
      <c r="BR909" t="str">
        <f t="shared" si="946"/>
        <v/>
      </c>
      <c r="BS909" t="str">
        <f t="shared" si="947"/>
        <v/>
      </c>
      <c r="BT909" t="str">
        <f t="shared" si="948"/>
        <v/>
      </c>
      <c r="BU909" t="str">
        <f t="shared" si="949"/>
        <v/>
      </c>
      <c r="BV909" t="str">
        <f t="shared" si="950"/>
        <v/>
      </c>
      <c r="BW909" t="str">
        <f t="shared" si="951"/>
        <v/>
      </c>
      <c r="BX909" t="str">
        <f t="shared" si="952"/>
        <v/>
      </c>
      <c r="BY909" t="str">
        <f t="shared" si="953"/>
        <v/>
      </c>
      <c r="BZ909" t="str">
        <f t="shared" si="954"/>
        <v/>
      </c>
      <c r="CA909" t="str">
        <f t="shared" si="955"/>
        <v/>
      </c>
      <c r="CB909" t="str">
        <f t="shared" si="956"/>
        <v/>
      </c>
      <c r="CC909" t="str">
        <f t="shared" si="957"/>
        <v/>
      </c>
      <c r="CD909" t="str">
        <f t="shared" si="958"/>
        <v/>
      </c>
      <c r="CF909"/>
      <c r="CG909" s="36" t="str">
        <f t="shared" si="918"/>
        <v/>
      </c>
      <c r="CH909" s="36" t="str">
        <f t="shared" si="919"/>
        <v/>
      </c>
      <c r="CI909" s="36" t="str">
        <f t="shared" si="920"/>
        <v/>
      </c>
      <c r="CJ909" s="36" t="str">
        <f t="shared" si="921"/>
        <v/>
      </c>
      <c r="CK909" s="36" t="str">
        <f t="shared" si="922"/>
        <v/>
      </c>
    </row>
    <row r="910" spans="1:89">
      <c r="A910">
        <f t="shared" si="959"/>
        <v>901</v>
      </c>
      <c r="B910" s="1" t="str">
        <f t="shared" si="960"/>
        <v>Mi</v>
      </c>
      <c r="C910" s="2" t="str">
        <f t="shared" si="961"/>
        <v>12</v>
      </c>
      <c r="D910" s="50">
        <v>42095.5</v>
      </c>
      <c r="E910" s="51"/>
      <c r="F910" s="52"/>
      <c r="G910" s="52"/>
      <c r="H910" s="13" t="str">
        <f t="shared" si="903"/>
        <v/>
      </c>
      <c r="I910" s="13" t="str">
        <f t="shared" si="962"/>
        <v/>
      </c>
      <c r="J910" s="13" t="str">
        <f t="shared" si="904"/>
        <v/>
      </c>
      <c r="K910" s="3" t="str">
        <f t="shared" si="905"/>
        <v/>
      </c>
      <c r="L910" s="4" t="str">
        <f t="shared" si="906"/>
        <v/>
      </c>
      <c r="M910" s="52"/>
      <c r="N910" s="52"/>
      <c r="O910" s="13" t="str">
        <f t="shared" si="907"/>
        <v/>
      </c>
      <c r="P910" s="4" t="str">
        <f t="shared" si="908"/>
        <v/>
      </c>
      <c r="Q910" s="4" t="str">
        <f t="shared" si="909"/>
        <v/>
      </c>
      <c r="S910" s="5"/>
      <c r="T910" s="52"/>
      <c r="U910" s="52"/>
      <c r="V910" s="52"/>
      <c r="W910" s="52"/>
      <c r="X910" s="52"/>
      <c r="Y910" s="52"/>
      <c r="Z910" s="13" t="str">
        <f t="shared" si="902"/>
        <v/>
      </c>
      <c r="AA910" s="53" t="str">
        <f t="shared" si="916"/>
        <v/>
      </c>
      <c r="AB910" s="13" t="str">
        <f t="shared" si="911"/>
        <v/>
      </c>
      <c r="AC910" s="13" t="str">
        <f t="shared" si="913"/>
        <v/>
      </c>
      <c r="AD910" s="13" t="b">
        <f t="shared" si="914"/>
        <v>0</v>
      </c>
      <c r="AE910" t="e">
        <f t="shared" si="912"/>
        <v>#VALUE!</v>
      </c>
      <c r="AF910" t="str">
        <f t="shared" si="963"/>
        <v/>
      </c>
      <c r="AG910" t="b">
        <f t="shared" si="915"/>
        <v>0</v>
      </c>
      <c r="AI910" s="41">
        <f>SUM($AG$11:AG910)</f>
        <v>-160</v>
      </c>
      <c r="AJ910" s="36">
        <f>SUM($AA$10:AA910)</f>
        <v>692.6</v>
      </c>
      <c r="AK910" s="42">
        <f>SUM($AL$11:AL910)</f>
        <v>390</v>
      </c>
      <c r="AL910" t="b">
        <f t="shared" si="910"/>
        <v>0</v>
      </c>
      <c r="AN910">
        <f>SUM(AS$11:BJ910)</f>
        <v>1064</v>
      </c>
      <c r="AO910">
        <f>SUM(BM$11:CD910)</f>
        <v>560</v>
      </c>
      <c r="AP910">
        <f t="shared" si="964"/>
        <v>692.6</v>
      </c>
      <c r="AR910" t="str">
        <f t="shared" si="917"/>
        <v/>
      </c>
      <c r="AS910" t="str">
        <f t="shared" si="923"/>
        <v/>
      </c>
      <c r="AT910" t="str">
        <f t="shared" si="924"/>
        <v/>
      </c>
      <c r="AU910" t="str">
        <f t="shared" si="925"/>
        <v/>
      </c>
      <c r="AV910" t="str">
        <f t="shared" si="926"/>
        <v/>
      </c>
      <c r="AW910" t="str">
        <f t="shared" si="927"/>
        <v/>
      </c>
      <c r="AX910" t="str">
        <f t="shared" si="928"/>
        <v/>
      </c>
      <c r="AY910" t="str">
        <f t="shared" si="929"/>
        <v/>
      </c>
      <c r="AZ910" t="str">
        <f t="shared" si="930"/>
        <v/>
      </c>
      <c r="BA910" t="str">
        <f t="shared" si="931"/>
        <v/>
      </c>
      <c r="BB910" t="str">
        <f t="shared" si="932"/>
        <v/>
      </c>
      <c r="BC910" t="str">
        <f t="shared" si="933"/>
        <v/>
      </c>
      <c r="BD910" t="str">
        <f t="shared" si="934"/>
        <v/>
      </c>
      <c r="BE910" t="str">
        <f t="shared" si="935"/>
        <v/>
      </c>
      <c r="BF910" t="str">
        <f t="shared" si="936"/>
        <v/>
      </c>
      <c r="BG910" t="str">
        <f t="shared" si="937"/>
        <v/>
      </c>
      <c r="BH910" t="str">
        <f t="shared" si="938"/>
        <v/>
      </c>
      <c r="BI910" t="str">
        <f t="shared" si="939"/>
        <v/>
      </c>
      <c r="BJ910" t="str">
        <f t="shared" si="940"/>
        <v/>
      </c>
      <c r="BM910" t="str">
        <f t="shared" si="941"/>
        <v/>
      </c>
      <c r="BN910" t="str">
        <f t="shared" si="942"/>
        <v/>
      </c>
      <c r="BO910" t="str">
        <f t="shared" si="943"/>
        <v/>
      </c>
      <c r="BP910" t="str">
        <f t="shared" si="944"/>
        <v/>
      </c>
      <c r="BQ910" t="str">
        <f t="shared" si="945"/>
        <v/>
      </c>
      <c r="BR910" t="str">
        <f t="shared" si="946"/>
        <v/>
      </c>
      <c r="BS910" t="str">
        <f t="shared" si="947"/>
        <v/>
      </c>
      <c r="BT910" t="str">
        <f t="shared" si="948"/>
        <v/>
      </c>
      <c r="BU910" t="str">
        <f t="shared" si="949"/>
        <v/>
      </c>
      <c r="BV910" t="str">
        <f t="shared" si="950"/>
        <v/>
      </c>
      <c r="BW910" t="str">
        <f t="shared" si="951"/>
        <v/>
      </c>
      <c r="BX910" t="str">
        <f t="shared" si="952"/>
        <v/>
      </c>
      <c r="BY910" t="str">
        <f t="shared" si="953"/>
        <v/>
      </c>
      <c r="BZ910" t="str">
        <f t="shared" si="954"/>
        <v/>
      </c>
      <c r="CA910" t="str">
        <f t="shared" si="955"/>
        <v/>
      </c>
      <c r="CB910" t="str">
        <f t="shared" si="956"/>
        <v/>
      </c>
      <c r="CC910" t="str">
        <f t="shared" si="957"/>
        <v/>
      </c>
      <c r="CD910" t="str">
        <f t="shared" si="958"/>
        <v/>
      </c>
      <c r="CF910"/>
      <c r="CG910" s="36" t="str">
        <f t="shared" si="918"/>
        <v/>
      </c>
      <c r="CH910" s="36" t="str">
        <f t="shared" si="919"/>
        <v/>
      </c>
      <c r="CI910" s="36" t="str">
        <f t="shared" si="920"/>
        <v/>
      </c>
      <c r="CJ910" s="36" t="str">
        <f t="shared" si="921"/>
        <v/>
      </c>
      <c r="CK910" s="36" t="str">
        <f t="shared" si="922"/>
        <v/>
      </c>
    </row>
    <row r="911" spans="1:89">
      <c r="A911">
        <f t="shared" si="959"/>
        <v>902</v>
      </c>
      <c r="B911" s="1" t="str">
        <f t="shared" si="960"/>
        <v>Mi</v>
      </c>
      <c r="C911" s="2" t="str">
        <f t="shared" si="961"/>
        <v>12</v>
      </c>
      <c r="D911" s="50">
        <v>42095.5</v>
      </c>
      <c r="E911" s="51"/>
      <c r="F911" s="52"/>
      <c r="G911" s="52"/>
      <c r="H911" s="13" t="str">
        <f t="shared" si="903"/>
        <v/>
      </c>
      <c r="I911" s="13" t="str">
        <f t="shared" si="962"/>
        <v/>
      </c>
      <c r="J911" s="13" t="str">
        <f t="shared" si="904"/>
        <v/>
      </c>
      <c r="K911" s="3" t="str">
        <f t="shared" si="905"/>
        <v/>
      </c>
      <c r="L911" s="4" t="str">
        <f t="shared" si="906"/>
        <v/>
      </c>
      <c r="M911" s="52"/>
      <c r="N911" s="52"/>
      <c r="O911" s="13" t="str">
        <f t="shared" si="907"/>
        <v/>
      </c>
      <c r="P911" s="4" t="str">
        <f t="shared" si="908"/>
        <v/>
      </c>
      <c r="Q911" s="4" t="str">
        <f t="shared" si="909"/>
        <v/>
      </c>
      <c r="S911" s="5"/>
      <c r="T911" s="52"/>
      <c r="U911" s="52"/>
      <c r="V911" s="52"/>
      <c r="W911" s="52"/>
      <c r="X911" s="52"/>
      <c r="Y911" s="52"/>
      <c r="Z911" s="13" t="str">
        <f t="shared" si="902"/>
        <v/>
      </c>
      <c r="AA911" s="53" t="str">
        <f t="shared" si="916"/>
        <v/>
      </c>
      <c r="AB911" s="13" t="str">
        <f t="shared" si="911"/>
        <v/>
      </c>
      <c r="AC911" s="13" t="str">
        <f t="shared" si="913"/>
        <v/>
      </c>
      <c r="AD911" s="13" t="b">
        <f t="shared" si="914"/>
        <v>0</v>
      </c>
      <c r="AE911" t="e">
        <f t="shared" si="912"/>
        <v>#VALUE!</v>
      </c>
      <c r="AF911" t="str">
        <f t="shared" si="963"/>
        <v/>
      </c>
      <c r="AG911" t="b">
        <f t="shared" si="915"/>
        <v>0</v>
      </c>
      <c r="AI911" s="41">
        <f>SUM($AG$11:AG911)</f>
        <v>-160</v>
      </c>
      <c r="AJ911" s="36">
        <f>SUM($AA$10:AA911)</f>
        <v>692.6</v>
      </c>
      <c r="AK911" s="42">
        <f>SUM($AL$11:AL911)</f>
        <v>390</v>
      </c>
      <c r="AL911" t="b">
        <f t="shared" si="910"/>
        <v>0</v>
      </c>
      <c r="AN911">
        <f>SUM(AS$11:BJ911)</f>
        <v>1064</v>
      </c>
      <c r="AO911">
        <f>SUM(BM$11:CD911)</f>
        <v>560</v>
      </c>
      <c r="AP911">
        <f t="shared" si="964"/>
        <v>692.6</v>
      </c>
      <c r="AR911" t="str">
        <f t="shared" si="917"/>
        <v/>
      </c>
      <c r="AS911" t="str">
        <f t="shared" si="923"/>
        <v/>
      </c>
      <c r="AT911" t="str">
        <f t="shared" si="924"/>
        <v/>
      </c>
      <c r="AU911" t="str">
        <f t="shared" si="925"/>
        <v/>
      </c>
      <c r="AV911" t="str">
        <f t="shared" si="926"/>
        <v/>
      </c>
      <c r="AW911" t="str">
        <f t="shared" si="927"/>
        <v/>
      </c>
      <c r="AX911" t="str">
        <f t="shared" si="928"/>
        <v/>
      </c>
      <c r="AY911" t="str">
        <f t="shared" si="929"/>
        <v/>
      </c>
      <c r="AZ911" t="str">
        <f t="shared" si="930"/>
        <v/>
      </c>
      <c r="BA911" t="str">
        <f t="shared" si="931"/>
        <v/>
      </c>
      <c r="BB911" t="str">
        <f t="shared" si="932"/>
        <v/>
      </c>
      <c r="BC911" t="str">
        <f t="shared" si="933"/>
        <v/>
      </c>
      <c r="BD911" t="str">
        <f t="shared" si="934"/>
        <v/>
      </c>
      <c r="BE911" t="str">
        <f t="shared" si="935"/>
        <v/>
      </c>
      <c r="BF911" t="str">
        <f t="shared" si="936"/>
        <v/>
      </c>
      <c r="BG911" t="str">
        <f t="shared" si="937"/>
        <v/>
      </c>
      <c r="BH911" t="str">
        <f t="shared" si="938"/>
        <v/>
      </c>
      <c r="BI911" t="str">
        <f t="shared" si="939"/>
        <v/>
      </c>
      <c r="BJ911" t="str">
        <f t="shared" si="940"/>
        <v/>
      </c>
      <c r="BM911" t="str">
        <f t="shared" si="941"/>
        <v/>
      </c>
      <c r="BN911" t="str">
        <f t="shared" si="942"/>
        <v/>
      </c>
      <c r="BO911" t="str">
        <f t="shared" si="943"/>
        <v/>
      </c>
      <c r="BP911" t="str">
        <f t="shared" si="944"/>
        <v/>
      </c>
      <c r="BQ911" t="str">
        <f t="shared" si="945"/>
        <v/>
      </c>
      <c r="BR911" t="str">
        <f t="shared" si="946"/>
        <v/>
      </c>
      <c r="BS911" t="str">
        <f t="shared" si="947"/>
        <v/>
      </c>
      <c r="BT911" t="str">
        <f t="shared" si="948"/>
        <v/>
      </c>
      <c r="BU911" t="str">
        <f t="shared" si="949"/>
        <v/>
      </c>
      <c r="BV911" t="str">
        <f t="shared" si="950"/>
        <v/>
      </c>
      <c r="BW911" t="str">
        <f t="shared" si="951"/>
        <v/>
      </c>
      <c r="BX911" t="str">
        <f t="shared" si="952"/>
        <v/>
      </c>
      <c r="BY911" t="str">
        <f t="shared" si="953"/>
        <v/>
      </c>
      <c r="BZ911" t="str">
        <f t="shared" si="954"/>
        <v/>
      </c>
      <c r="CA911" t="str">
        <f t="shared" si="955"/>
        <v/>
      </c>
      <c r="CB911" t="str">
        <f t="shared" si="956"/>
        <v/>
      </c>
      <c r="CC911" t="str">
        <f t="shared" si="957"/>
        <v/>
      </c>
      <c r="CD911" t="str">
        <f t="shared" si="958"/>
        <v/>
      </c>
      <c r="CF911"/>
      <c r="CG911" s="36" t="str">
        <f t="shared" si="918"/>
        <v/>
      </c>
      <c r="CH911" s="36" t="str">
        <f t="shared" si="919"/>
        <v/>
      </c>
      <c r="CI911" s="36" t="str">
        <f t="shared" si="920"/>
        <v/>
      </c>
      <c r="CJ911" s="36" t="str">
        <f t="shared" si="921"/>
        <v/>
      </c>
      <c r="CK911" s="36" t="str">
        <f t="shared" si="922"/>
        <v/>
      </c>
    </row>
    <row r="912" spans="1:89">
      <c r="A912">
        <f t="shared" si="959"/>
        <v>903</v>
      </c>
      <c r="B912" s="1" t="str">
        <f t="shared" si="960"/>
        <v>Mi</v>
      </c>
      <c r="C912" s="2" t="str">
        <f t="shared" si="961"/>
        <v>12</v>
      </c>
      <c r="D912" s="50">
        <v>42095.5</v>
      </c>
      <c r="E912" s="51"/>
      <c r="F912" s="52"/>
      <c r="G912" s="52"/>
      <c r="H912" s="13" t="str">
        <f t="shared" si="903"/>
        <v/>
      </c>
      <c r="I912" s="13" t="str">
        <f t="shared" si="962"/>
        <v/>
      </c>
      <c r="J912" s="13" t="str">
        <f t="shared" si="904"/>
        <v/>
      </c>
      <c r="K912" s="3" t="str">
        <f t="shared" si="905"/>
        <v/>
      </c>
      <c r="L912" s="4" t="str">
        <f t="shared" si="906"/>
        <v/>
      </c>
      <c r="M912" s="52"/>
      <c r="N912" s="52"/>
      <c r="O912" s="13" t="str">
        <f t="shared" si="907"/>
        <v/>
      </c>
      <c r="P912" s="4" t="str">
        <f t="shared" si="908"/>
        <v/>
      </c>
      <c r="Q912" s="4" t="str">
        <f t="shared" si="909"/>
        <v/>
      </c>
      <c r="S912" s="5"/>
      <c r="T912" s="52"/>
      <c r="U912" s="52"/>
      <c r="V912" s="52"/>
      <c r="W912" s="52"/>
      <c r="X912" s="52"/>
      <c r="Y912" s="52"/>
      <c r="Z912" s="13" t="str">
        <f t="shared" si="902"/>
        <v/>
      </c>
      <c r="AA912" s="53" t="str">
        <f t="shared" si="916"/>
        <v/>
      </c>
      <c r="AB912" s="13" t="str">
        <f t="shared" si="911"/>
        <v/>
      </c>
      <c r="AC912" s="13" t="str">
        <f t="shared" si="913"/>
        <v/>
      </c>
      <c r="AD912" s="13" t="b">
        <f t="shared" si="914"/>
        <v>0</v>
      </c>
      <c r="AE912" t="e">
        <f t="shared" si="912"/>
        <v>#VALUE!</v>
      </c>
      <c r="AF912" t="str">
        <f t="shared" si="963"/>
        <v/>
      </c>
      <c r="AG912" t="b">
        <f t="shared" si="915"/>
        <v>0</v>
      </c>
      <c r="AI912" s="41">
        <f>SUM($AG$11:AG912)</f>
        <v>-160</v>
      </c>
      <c r="AJ912" s="36">
        <f>SUM($AA$10:AA912)</f>
        <v>692.6</v>
      </c>
      <c r="AK912" s="42">
        <f>SUM($AL$11:AL912)</f>
        <v>390</v>
      </c>
      <c r="AL912" t="b">
        <f t="shared" si="910"/>
        <v>0</v>
      </c>
      <c r="AN912">
        <f>SUM(AS$11:BJ912)</f>
        <v>1064</v>
      </c>
      <c r="AO912">
        <f>SUM(BM$11:CD912)</f>
        <v>560</v>
      </c>
      <c r="AP912">
        <f t="shared" si="964"/>
        <v>692.6</v>
      </c>
      <c r="AR912" t="str">
        <f t="shared" si="917"/>
        <v/>
      </c>
      <c r="AS912" t="str">
        <f t="shared" si="923"/>
        <v/>
      </c>
      <c r="AT912" t="str">
        <f t="shared" si="924"/>
        <v/>
      </c>
      <c r="AU912" t="str">
        <f t="shared" si="925"/>
        <v/>
      </c>
      <c r="AV912" t="str">
        <f t="shared" si="926"/>
        <v/>
      </c>
      <c r="AW912" t="str">
        <f t="shared" si="927"/>
        <v/>
      </c>
      <c r="AX912" t="str">
        <f t="shared" si="928"/>
        <v/>
      </c>
      <c r="AY912" t="str">
        <f t="shared" si="929"/>
        <v/>
      </c>
      <c r="AZ912" t="str">
        <f t="shared" si="930"/>
        <v/>
      </c>
      <c r="BA912" t="str">
        <f t="shared" si="931"/>
        <v/>
      </c>
      <c r="BB912" t="str">
        <f t="shared" si="932"/>
        <v/>
      </c>
      <c r="BC912" t="str">
        <f t="shared" si="933"/>
        <v/>
      </c>
      <c r="BD912" t="str">
        <f t="shared" si="934"/>
        <v/>
      </c>
      <c r="BE912" t="str">
        <f t="shared" si="935"/>
        <v/>
      </c>
      <c r="BF912" t="str">
        <f t="shared" si="936"/>
        <v/>
      </c>
      <c r="BG912" t="str">
        <f t="shared" si="937"/>
        <v/>
      </c>
      <c r="BH912" t="str">
        <f t="shared" si="938"/>
        <v/>
      </c>
      <c r="BI912" t="str">
        <f t="shared" si="939"/>
        <v/>
      </c>
      <c r="BJ912" t="str">
        <f t="shared" si="940"/>
        <v/>
      </c>
      <c r="BM912" t="str">
        <f t="shared" si="941"/>
        <v/>
      </c>
      <c r="BN912" t="str">
        <f t="shared" si="942"/>
        <v/>
      </c>
      <c r="BO912" t="str">
        <f t="shared" si="943"/>
        <v/>
      </c>
      <c r="BP912" t="str">
        <f t="shared" si="944"/>
        <v/>
      </c>
      <c r="BQ912" t="str">
        <f t="shared" si="945"/>
        <v/>
      </c>
      <c r="BR912" t="str">
        <f t="shared" si="946"/>
        <v/>
      </c>
      <c r="BS912" t="str">
        <f t="shared" si="947"/>
        <v/>
      </c>
      <c r="BT912" t="str">
        <f t="shared" si="948"/>
        <v/>
      </c>
      <c r="BU912" t="str">
        <f t="shared" si="949"/>
        <v/>
      </c>
      <c r="BV912" t="str">
        <f t="shared" si="950"/>
        <v/>
      </c>
      <c r="BW912" t="str">
        <f t="shared" si="951"/>
        <v/>
      </c>
      <c r="BX912" t="str">
        <f t="shared" si="952"/>
        <v/>
      </c>
      <c r="BY912" t="str">
        <f t="shared" si="953"/>
        <v/>
      </c>
      <c r="BZ912" t="str">
        <f t="shared" si="954"/>
        <v/>
      </c>
      <c r="CA912" t="str">
        <f t="shared" si="955"/>
        <v/>
      </c>
      <c r="CB912" t="str">
        <f t="shared" si="956"/>
        <v/>
      </c>
      <c r="CC912" t="str">
        <f t="shared" si="957"/>
        <v/>
      </c>
      <c r="CD912" t="str">
        <f t="shared" si="958"/>
        <v/>
      </c>
      <c r="CF912"/>
      <c r="CG912" s="36" t="str">
        <f t="shared" si="918"/>
        <v/>
      </c>
      <c r="CH912" s="36" t="str">
        <f t="shared" si="919"/>
        <v/>
      </c>
      <c r="CI912" s="36" t="str">
        <f t="shared" si="920"/>
        <v/>
      </c>
      <c r="CJ912" s="36" t="str">
        <f t="shared" si="921"/>
        <v/>
      </c>
      <c r="CK912" s="36" t="str">
        <f t="shared" si="922"/>
        <v/>
      </c>
    </row>
    <row r="913" spans="1:89">
      <c r="A913">
        <f t="shared" si="959"/>
        <v>904</v>
      </c>
      <c r="B913" s="1" t="str">
        <f t="shared" si="960"/>
        <v>Mi</v>
      </c>
      <c r="C913" s="2" t="str">
        <f t="shared" si="961"/>
        <v>12</v>
      </c>
      <c r="D913" s="50">
        <v>42095.5</v>
      </c>
      <c r="E913" s="51"/>
      <c r="F913" s="52"/>
      <c r="G913" s="52"/>
      <c r="H913" s="13" t="str">
        <f t="shared" si="903"/>
        <v/>
      </c>
      <c r="I913" s="13" t="str">
        <f t="shared" si="962"/>
        <v/>
      </c>
      <c r="J913" s="13" t="str">
        <f t="shared" si="904"/>
        <v/>
      </c>
      <c r="K913" s="3" t="str">
        <f t="shared" si="905"/>
        <v/>
      </c>
      <c r="L913" s="4" t="str">
        <f t="shared" si="906"/>
        <v/>
      </c>
      <c r="M913" s="52"/>
      <c r="N913" s="52"/>
      <c r="O913" s="13" t="str">
        <f t="shared" si="907"/>
        <v/>
      </c>
      <c r="P913" s="4" t="str">
        <f t="shared" si="908"/>
        <v/>
      </c>
      <c r="Q913" s="4" t="str">
        <f t="shared" si="909"/>
        <v/>
      </c>
      <c r="S913" s="5"/>
      <c r="T913" s="52"/>
      <c r="U913" s="52"/>
      <c r="V913" s="52"/>
      <c r="W913" s="52"/>
      <c r="X913" s="52"/>
      <c r="Y913" s="52"/>
      <c r="Z913" s="13" t="str">
        <f t="shared" si="902"/>
        <v/>
      </c>
      <c r="AA913" s="53" t="str">
        <f t="shared" si="916"/>
        <v/>
      </c>
      <c r="AB913" s="13" t="str">
        <f t="shared" si="911"/>
        <v/>
      </c>
      <c r="AC913" s="13" t="str">
        <f t="shared" si="913"/>
        <v/>
      </c>
      <c r="AD913" s="13" t="b">
        <f t="shared" si="914"/>
        <v>0</v>
      </c>
      <c r="AE913" t="e">
        <f t="shared" si="912"/>
        <v>#VALUE!</v>
      </c>
      <c r="AF913" t="str">
        <f t="shared" si="963"/>
        <v/>
      </c>
      <c r="AG913" t="b">
        <f t="shared" si="915"/>
        <v>0</v>
      </c>
      <c r="AI913" s="41">
        <f>SUM($AG$11:AG913)</f>
        <v>-160</v>
      </c>
      <c r="AJ913" s="36">
        <f>SUM($AA$10:AA913)</f>
        <v>692.6</v>
      </c>
      <c r="AK913" s="42">
        <f>SUM($AL$11:AL913)</f>
        <v>390</v>
      </c>
      <c r="AL913" t="b">
        <f t="shared" si="910"/>
        <v>0</v>
      </c>
      <c r="AN913">
        <f>SUM(AS$11:BJ913)</f>
        <v>1064</v>
      </c>
      <c r="AO913">
        <f>SUM(BM$11:CD913)</f>
        <v>560</v>
      </c>
      <c r="AP913">
        <f t="shared" si="964"/>
        <v>692.6</v>
      </c>
      <c r="AR913" t="str">
        <f t="shared" si="917"/>
        <v/>
      </c>
      <c r="AS913" t="str">
        <f t="shared" si="923"/>
        <v/>
      </c>
      <c r="AT913" t="str">
        <f t="shared" si="924"/>
        <v/>
      </c>
      <c r="AU913" t="str">
        <f t="shared" si="925"/>
        <v/>
      </c>
      <c r="AV913" t="str">
        <f t="shared" si="926"/>
        <v/>
      </c>
      <c r="AW913" t="str">
        <f t="shared" si="927"/>
        <v/>
      </c>
      <c r="AX913" t="str">
        <f t="shared" si="928"/>
        <v/>
      </c>
      <c r="AY913" t="str">
        <f t="shared" si="929"/>
        <v/>
      </c>
      <c r="AZ913" t="str">
        <f t="shared" si="930"/>
        <v/>
      </c>
      <c r="BA913" t="str">
        <f t="shared" si="931"/>
        <v/>
      </c>
      <c r="BB913" t="str">
        <f t="shared" si="932"/>
        <v/>
      </c>
      <c r="BC913" t="str">
        <f t="shared" si="933"/>
        <v/>
      </c>
      <c r="BD913" t="str">
        <f t="shared" si="934"/>
        <v/>
      </c>
      <c r="BE913" t="str">
        <f t="shared" si="935"/>
        <v/>
      </c>
      <c r="BF913" t="str">
        <f t="shared" si="936"/>
        <v/>
      </c>
      <c r="BG913" t="str">
        <f t="shared" si="937"/>
        <v/>
      </c>
      <c r="BH913" t="str">
        <f t="shared" si="938"/>
        <v/>
      </c>
      <c r="BI913" t="str">
        <f t="shared" si="939"/>
        <v/>
      </c>
      <c r="BJ913" t="str">
        <f t="shared" si="940"/>
        <v/>
      </c>
      <c r="BM913" t="str">
        <f t="shared" si="941"/>
        <v/>
      </c>
      <c r="BN913" t="str">
        <f t="shared" si="942"/>
        <v/>
      </c>
      <c r="BO913" t="str">
        <f t="shared" si="943"/>
        <v/>
      </c>
      <c r="BP913" t="str">
        <f t="shared" si="944"/>
        <v/>
      </c>
      <c r="BQ913" t="str">
        <f t="shared" si="945"/>
        <v/>
      </c>
      <c r="BR913" t="str">
        <f t="shared" si="946"/>
        <v/>
      </c>
      <c r="BS913" t="str">
        <f t="shared" si="947"/>
        <v/>
      </c>
      <c r="BT913" t="str">
        <f t="shared" si="948"/>
        <v/>
      </c>
      <c r="BU913" t="str">
        <f t="shared" si="949"/>
        <v/>
      </c>
      <c r="BV913" t="str">
        <f t="shared" si="950"/>
        <v/>
      </c>
      <c r="BW913" t="str">
        <f t="shared" si="951"/>
        <v/>
      </c>
      <c r="BX913" t="str">
        <f t="shared" si="952"/>
        <v/>
      </c>
      <c r="BY913" t="str">
        <f t="shared" si="953"/>
        <v/>
      </c>
      <c r="BZ913" t="str">
        <f t="shared" si="954"/>
        <v/>
      </c>
      <c r="CA913" t="str">
        <f t="shared" si="955"/>
        <v/>
      </c>
      <c r="CB913" t="str">
        <f t="shared" si="956"/>
        <v/>
      </c>
      <c r="CC913" t="str">
        <f t="shared" si="957"/>
        <v/>
      </c>
      <c r="CD913" t="str">
        <f t="shared" si="958"/>
        <v/>
      </c>
      <c r="CF913"/>
      <c r="CG913" s="36" t="str">
        <f t="shared" si="918"/>
        <v/>
      </c>
      <c r="CH913" s="36" t="str">
        <f t="shared" si="919"/>
        <v/>
      </c>
      <c r="CI913" s="36" t="str">
        <f t="shared" si="920"/>
        <v/>
      </c>
      <c r="CJ913" s="36" t="str">
        <f t="shared" si="921"/>
        <v/>
      </c>
      <c r="CK913" s="36" t="str">
        <f t="shared" si="922"/>
        <v/>
      </c>
    </row>
    <row r="914" spans="1:89">
      <c r="A914">
        <f t="shared" si="959"/>
        <v>905</v>
      </c>
      <c r="B914" s="1" t="str">
        <f t="shared" si="960"/>
        <v>Mi</v>
      </c>
      <c r="C914" s="2" t="str">
        <f t="shared" si="961"/>
        <v>12</v>
      </c>
      <c r="D914" s="50">
        <v>42095.5</v>
      </c>
      <c r="E914" s="51"/>
      <c r="F914" s="52"/>
      <c r="G914" s="52"/>
      <c r="H914" s="13" t="str">
        <f t="shared" si="903"/>
        <v/>
      </c>
      <c r="I914" s="13" t="str">
        <f t="shared" si="962"/>
        <v/>
      </c>
      <c r="J914" s="13" t="str">
        <f t="shared" si="904"/>
        <v/>
      </c>
      <c r="K914" s="3" t="str">
        <f t="shared" si="905"/>
        <v/>
      </c>
      <c r="L914" s="4" t="str">
        <f t="shared" si="906"/>
        <v/>
      </c>
      <c r="M914" s="52"/>
      <c r="N914" s="52"/>
      <c r="O914" s="13" t="str">
        <f t="shared" si="907"/>
        <v/>
      </c>
      <c r="P914" s="4" t="str">
        <f t="shared" si="908"/>
        <v/>
      </c>
      <c r="Q914" s="4" t="str">
        <f t="shared" si="909"/>
        <v/>
      </c>
      <c r="S914" s="5"/>
      <c r="T914" s="52"/>
      <c r="U914" s="52"/>
      <c r="V914" s="52"/>
      <c r="W914" s="52"/>
      <c r="X914" s="52"/>
      <c r="Y914" s="52"/>
      <c r="Z914" s="13" t="str">
        <f t="shared" si="902"/>
        <v/>
      </c>
      <c r="AA914" s="53" t="str">
        <f t="shared" si="916"/>
        <v/>
      </c>
      <c r="AB914" s="13" t="str">
        <f t="shared" si="911"/>
        <v/>
      </c>
      <c r="AC914" s="13" t="str">
        <f t="shared" si="913"/>
        <v/>
      </c>
      <c r="AD914" s="13" t="b">
        <f t="shared" si="914"/>
        <v>0</v>
      </c>
      <c r="AE914" t="e">
        <f t="shared" si="912"/>
        <v>#VALUE!</v>
      </c>
      <c r="AF914" t="str">
        <f t="shared" si="963"/>
        <v/>
      </c>
      <c r="AG914" t="b">
        <f t="shared" si="915"/>
        <v>0</v>
      </c>
      <c r="AI914" s="41">
        <f>SUM($AG$11:AG914)</f>
        <v>-160</v>
      </c>
      <c r="AJ914" s="36">
        <f>SUM($AA$10:AA914)</f>
        <v>692.6</v>
      </c>
      <c r="AK914" s="42">
        <f>SUM($AL$11:AL914)</f>
        <v>390</v>
      </c>
      <c r="AL914" t="b">
        <f t="shared" si="910"/>
        <v>0</v>
      </c>
      <c r="AN914">
        <f>SUM(AS$11:BJ914)</f>
        <v>1064</v>
      </c>
      <c r="AO914">
        <f>SUM(BM$11:CD914)</f>
        <v>560</v>
      </c>
      <c r="AP914">
        <f t="shared" si="964"/>
        <v>692.6</v>
      </c>
      <c r="AR914" t="str">
        <f t="shared" si="917"/>
        <v/>
      </c>
      <c r="AS914" t="str">
        <f t="shared" si="923"/>
        <v/>
      </c>
      <c r="AT914" t="str">
        <f t="shared" si="924"/>
        <v/>
      </c>
      <c r="AU914" t="str">
        <f t="shared" si="925"/>
        <v/>
      </c>
      <c r="AV914" t="str">
        <f t="shared" si="926"/>
        <v/>
      </c>
      <c r="AW914" t="str">
        <f t="shared" si="927"/>
        <v/>
      </c>
      <c r="AX914" t="str">
        <f t="shared" si="928"/>
        <v/>
      </c>
      <c r="AY914" t="str">
        <f t="shared" si="929"/>
        <v/>
      </c>
      <c r="AZ914" t="str">
        <f t="shared" si="930"/>
        <v/>
      </c>
      <c r="BA914" t="str">
        <f t="shared" si="931"/>
        <v/>
      </c>
      <c r="BB914" t="str">
        <f t="shared" si="932"/>
        <v/>
      </c>
      <c r="BC914" t="str">
        <f t="shared" si="933"/>
        <v/>
      </c>
      <c r="BD914" t="str">
        <f t="shared" si="934"/>
        <v/>
      </c>
      <c r="BE914" t="str">
        <f t="shared" si="935"/>
        <v/>
      </c>
      <c r="BF914" t="str">
        <f t="shared" si="936"/>
        <v/>
      </c>
      <c r="BG914" t="str">
        <f t="shared" si="937"/>
        <v/>
      </c>
      <c r="BH914" t="str">
        <f t="shared" si="938"/>
        <v/>
      </c>
      <c r="BI914" t="str">
        <f t="shared" si="939"/>
        <v/>
      </c>
      <c r="BJ914" t="str">
        <f t="shared" si="940"/>
        <v/>
      </c>
      <c r="BM914" t="str">
        <f t="shared" si="941"/>
        <v/>
      </c>
      <c r="BN914" t="str">
        <f t="shared" si="942"/>
        <v/>
      </c>
      <c r="BO914" t="str">
        <f t="shared" si="943"/>
        <v/>
      </c>
      <c r="BP914" t="str">
        <f t="shared" si="944"/>
        <v/>
      </c>
      <c r="BQ914" t="str">
        <f t="shared" si="945"/>
        <v/>
      </c>
      <c r="BR914" t="str">
        <f t="shared" si="946"/>
        <v/>
      </c>
      <c r="BS914" t="str">
        <f t="shared" si="947"/>
        <v/>
      </c>
      <c r="BT914" t="str">
        <f t="shared" si="948"/>
        <v/>
      </c>
      <c r="BU914" t="str">
        <f t="shared" si="949"/>
        <v/>
      </c>
      <c r="BV914" t="str">
        <f t="shared" si="950"/>
        <v/>
      </c>
      <c r="BW914" t="str">
        <f t="shared" si="951"/>
        <v/>
      </c>
      <c r="BX914" t="str">
        <f t="shared" si="952"/>
        <v/>
      </c>
      <c r="BY914" t="str">
        <f t="shared" si="953"/>
        <v/>
      </c>
      <c r="BZ914" t="str">
        <f t="shared" si="954"/>
        <v/>
      </c>
      <c r="CA914" t="str">
        <f t="shared" si="955"/>
        <v/>
      </c>
      <c r="CB914" t="str">
        <f t="shared" si="956"/>
        <v/>
      </c>
      <c r="CC914" t="str">
        <f t="shared" si="957"/>
        <v/>
      </c>
      <c r="CD914" t="str">
        <f t="shared" si="958"/>
        <v/>
      </c>
      <c r="CF914"/>
      <c r="CG914" s="36" t="str">
        <f t="shared" si="918"/>
        <v/>
      </c>
      <c r="CH914" s="36" t="str">
        <f t="shared" si="919"/>
        <v/>
      </c>
      <c r="CI914" s="36" t="str">
        <f t="shared" si="920"/>
        <v/>
      </c>
      <c r="CJ914" s="36" t="str">
        <f t="shared" si="921"/>
        <v/>
      </c>
      <c r="CK914" s="36" t="str">
        <f t="shared" si="922"/>
        <v/>
      </c>
    </row>
    <row r="915" spans="1:89">
      <c r="A915">
        <f t="shared" si="959"/>
        <v>906</v>
      </c>
      <c r="B915" s="1" t="str">
        <f t="shared" si="960"/>
        <v>Mi</v>
      </c>
      <c r="C915" s="2" t="str">
        <f t="shared" si="961"/>
        <v>12</v>
      </c>
      <c r="D915" s="50">
        <v>42095.5</v>
      </c>
      <c r="E915" s="51"/>
      <c r="F915" s="52"/>
      <c r="G915" s="52"/>
      <c r="H915" s="13" t="str">
        <f t="shared" si="903"/>
        <v/>
      </c>
      <c r="I915" s="13" t="str">
        <f t="shared" si="962"/>
        <v/>
      </c>
      <c r="J915" s="13" t="str">
        <f t="shared" si="904"/>
        <v/>
      </c>
      <c r="K915" s="3" t="str">
        <f t="shared" si="905"/>
        <v/>
      </c>
      <c r="L915" s="4" t="str">
        <f t="shared" si="906"/>
        <v/>
      </c>
      <c r="M915" s="52"/>
      <c r="N915" s="52"/>
      <c r="O915" s="13" t="str">
        <f t="shared" si="907"/>
        <v/>
      </c>
      <c r="P915" s="4" t="str">
        <f t="shared" si="908"/>
        <v/>
      </c>
      <c r="Q915" s="4" t="str">
        <f t="shared" si="909"/>
        <v/>
      </c>
      <c r="S915" s="5"/>
      <c r="T915" s="52"/>
      <c r="U915" s="52"/>
      <c r="V915" s="52"/>
      <c r="W915" s="52"/>
      <c r="X915" s="52"/>
      <c r="Y915" s="52"/>
      <c r="Z915" s="13" t="str">
        <f t="shared" si="902"/>
        <v/>
      </c>
      <c r="AA915" s="53" t="str">
        <f t="shared" si="916"/>
        <v/>
      </c>
      <c r="AB915" s="13" t="str">
        <f t="shared" si="911"/>
        <v/>
      </c>
      <c r="AC915" s="13" t="str">
        <f t="shared" si="913"/>
        <v/>
      </c>
      <c r="AD915" s="13" t="b">
        <f t="shared" si="914"/>
        <v>0</v>
      </c>
      <c r="AE915" t="e">
        <f t="shared" si="912"/>
        <v>#VALUE!</v>
      </c>
      <c r="AF915" t="str">
        <f t="shared" si="963"/>
        <v/>
      </c>
      <c r="AG915" t="b">
        <f t="shared" si="915"/>
        <v>0</v>
      </c>
      <c r="AI915" s="41">
        <f>SUM($AG$11:AG915)</f>
        <v>-160</v>
      </c>
      <c r="AJ915" s="36">
        <f>SUM($AA$10:AA915)</f>
        <v>692.6</v>
      </c>
      <c r="AK915" s="42">
        <f>SUM($AL$11:AL915)</f>
        <v>390</v>
      </c>
      <c r="AL915" t="b">
        <f t="shared" si="910"/>
        <v>0</v>
      </c>
      <c r="AN915">
        <f>SUM(AS$11:BJ915)</f>
        <v>1064</v>
      </c>
      <c r="AO915">
        <f>SUM(BM$11:CD915)</f>
        <v>560</v>
      </c>
      <c r="AP915">
        <f t="shared" si="964"/>
        <v>692.6</v>
      </c>
      <c r="AR915" t="str">
        <f t="shared" si="917"/>
        <v/>
      </c>
      <c r="AS915" t="str">
        <f t="shared" si="923"/>
        <v/>
      </c>
      <c r="AT915" t="str">
        <f t="shared" si="924"/>
        <v/>
      </c>
      <c r="AU915" t="str">
        <f t="shared" si="925"/>
        <v/>
      </c>
      <c r="AV915" t="str">
        <f t="shared" si="926"/>
        <v/>
      </c>
      <c r="AW915" t="str">
        <f t="shared" si="927"/>
        <v/>
      </c>
      <c r="AX915" t="str">
        <f t="shared" si="928"/>
        <v/>
      </c>
      <c r="AY915" t="str">
        <f t="shared" si="929"/>
        <v/>
      </c>
      <c r="AZ915" t="str">
        <f t="shared" si="930"/>
        <v/>
      </c>
      <c r="BA915" t="str">
        <f t="shared" si="931"/>
        <v/>
      </c>
      <c r="BB915" t="str">
        <f t="shared" si="932"/>
        <v/>
      </c>
      <c r="BC915" t="str">
        <f t="shared" si="933"/>
        <v/>
      </c>
      <c r="BD915" t="str">
        <f t="shared" si="934"/>
        <v/>
      </c>
      <c r="BE915" t="str">
        <f t="shared" si="935"/>
        <v/>
      </c>
      <c r="BF915" t="str">
        <f t="shared" si="936"/>
        <v/>
      </c>
      <c r="BG915" t="str">
        <f t="shared" si="937"/>
        <v/>
      </c>
      <c r="BH915" t="str">
        <f t="shared" si="938"/>
        <v/>
      </c>
      <c r="BI915" t="str">
        <f t="shared" si="939"/>
        <v/>
      </c>
      <c r="BJ915" t="str">
        <f t="shared" si="940"/>
        <v/>
      </c>
      <c r="BM915" t="str">
        <f t="shared" si="941"/>
        <v/>
      </c>
      <c r="BN915" t="str">
        <f t="shared" si="942"/>
        <v/>
      </c>
      <c r="BO915" t="str">
        <f t="shared" si="943"/>
        <v/>
      </c>
      <c r="BP915" t="str">
        <f t="shared" si="944"/>
        <v/>
      </c>
      <c r="BQ915" t="str">
        <f t="shared" si="945"/>
        <v/>
      </c>
      <c r="BR915" t="str">
        <f t="shared" si="946"/>
        <v/>
      </c>
      <c r="BS915" t="str">
        <f t="shared" si="947"/>
        <v/>
      </c>
      <c r="BT915" t="str">
        <f t="shared" si="948"/>
        <v/>
      </c>
      <c r="BU915" t="str">
        <f t="shared" si="949"/>
        <v/>
      </c>
      <c r="BV915" t="str">
        <f t="shared" si="950"/>
        <v/>
      </c>
      <c r="BW915" t="str">
        <f t="shared" si="951"/>
        <v/>
      </c>
      <c r="BX915" t="str">
        <f t="shared" si="952"/>
        <v/>
      </c>
      <c r="BY915" t="str">
        <f t="shared" si="953"/>
        <v/>
      </c>
      <c r="BZ915" t="str">
        <f t="shared" si="954"/>
        <v/>
      </c>
      <c r="CA915" t="str">
        <f t="shared" si="955"/>
        <v/>
      </c>
      <c r="CB915" t="str">
        <f t="shared" si="956"/>
        <v/>
      </c>
      <c r="CC915" t="str">
        <f t="shared" si="957"/>
        <v/>
      </c>
      <c r="CD915" t="str">
        <f t="shared" si="958"/>
        <v/>
      </c>
      <c r="CF915"/>
      <c r="CG915" s="36" t="str">
        <f t="shared" si="918"/>
        <v/>
      </c>
      <c r="CH915" s="36" t="str">
        <f t="shared" si="919"/>
        <v/>
      </c>
      <c r="CI915" s="36" t="str">
        <f t="shared" si="920"/>
        <v/>
      </c>
      <c r="CJ915" s="36" t="str">
        <f t="shared" si="921"/>
        <v/>
      </c>
      <c r="CK915" s="36" t="str">
        <f t="shared" si="922"/>
        <v/>
      </c>
    </row>
    <row r="916" spans="1:89">
      <c r="A916">
        <f t="shared" si="959"/>
        <v>907</v>
      </c>
      <c r="B916" s="1" t="str">
        <f t="shared" si="960"/>
        <v>Mi</v>
      </c>
      <c r="C916" s="2" t="str">
        <f t="shared" si="961"/>
        <v>12</v>
      </c>
      <c r="D916" s="50">
        <v>42095.5</v>
      </c>
      <c r="E916" s="51"/>
      <c r="F916" s="52"/>
      <c r="G916" s="52"/>
      <c r="H916" s="13" t="str">
        <f t="shared" si="903"/>
        <v/>
      </c>
      <c r="I916" s="13" t="str">
        <f t="shared" si="962"/>
        <v/>
      </c>
      <c r="J916" s="13" t="str">
        <f t="shared" si="904"/>
        <v/>
      </c>
      <c r="K916" s="3" t="str">
        <f t="shared" si="905"/>
        <v/>
      </c>
      <c r="L916" s="4" t="str">
        <f t="shared" si="906"/>
        <v/>
      </c>
      <c r="M916" s="52"/>
      <c r="N916" s="52"/>
      <c r="O916" s="13" t="str">
        <f t="shared" si="907"/>
        <v/>
      </c>
      <c r="P916" s="4" t="str">
        <f t="shared" si="908"/>
        <v/>
      </c>
      <c r="Q916" s="4" t="str">
        <f t="shared" si="909"/>
        <v/>
      </c>
      <c r="S916" s="5"/>
      <c r="T916" s="52"/>
      <c r="U916" s="52"/>
      <c r="V916" s="52"/>
      <c r="W916" s="52"/>
      <c r="X916" s="52"/>
      <c r="Y916" s="52"/>
      <c r="Z916" s="13" t="str">
        <f t="shared" si="902"/>
        <v/>
      </c>
      <c r="AA916" s="53" t="str">
        <f t="shared" si="916"/>
        <v/>
      </c>
      <c r="AB916" s="13" t="str">
        <f t="shared" si="911"/>
        <v/>
      </c>
      <c r="AC916" s="13" t="str">
        <f t="shared" si="913"/>
        <v/>
      </c>
      <c r="AD916" s="13" t="b">
        <f t="shared" si="914"/>
        <v>0</v>
      </c>
      <c r="AE916" t="e">
        <f t="shared" si="912"/>
        <v>#VALUE!</v>
      </c>
      <c r="AF916" t="str">
        <f t="shared" si="963"/>
        <v/>
      </c>
      <c r="AG916" t="b">
        <f t="shared" si="915"/>
        <v>0</v>
      </c>
      <c r="AI916" s="41">
        <f>SUM($AG$11:AG916)</f>
        <v>-160</v>
      </c>
      <c r="AJ916" s="36">
        <f>SUM($AA$10:AA916)</f>
        <v>692.6</v>
      </c>
      <c r="AK916" s="42">
        <f>SUM($AL$11:AL916)</f>
        <v>390</v>
      </c>
      <c r="AL916" t="b">
        <f t="shared" si="910"/>
        <v>0</v>
      </c>
      <c r="AN916">
        <f>SUM(AS$11:BJ916)</f>
        <v>1064</v>
      </c>
      <c r="AO916">
        <f>SUM(BM$11:CD916)</f>
        <v>560</v>
      </c>
      <c r="AP916">
        <f t="shared" si="964"/>
        <v>692.6</v>
      </c>
      <c r="AR916" t="str">
        <f t="shared" si="917"/>
        <v/>
      </c>
      <c r="AS916" t="str">
        <f t="shared" si="923"/>
        <v/>
      </c>
      <c r="AT916" t="str">
        <f t="shared" si="924"/>
        <v/>
      </c>
      <c r="AU916" t="str">
        <f t="shared" si="925"/>
        <v/>
      </c>
      <c r="AV916" t="str">
        <f t="shared" si="926"/>
        <v/>
      </c>
      <c r="AW916" t="str">
        <f t="shared" si="927"/>
        <v/>
      </c>
      <c r="AX916" t="str">
        <f t="shared" si="928"/>
        <v/>
      </c>
      <c r="AY916" t="str">
        <f t="shared" si="929"/>
        <v/>
      </c>
      <c r="AZ916" t="str">
        <f t="shared" si="930"/>
        <v/>
      </c>
      <c r="BA916" t="str">
        <f t="shared" si="931"/>
        <v/>
      </c>
      <c r="BB916" t="str">
        <f t="shared" si="932"/>
        <v/>
      </c>
      <c r="BC916" t="str">
        <f t="shared" si="933"/>
        <v/>
      </c>
      <c r="BD916" t="str">
        <f t="shared" si="934"/>
        <v/>
      </c>
      <c r="BE916" t="str">
        <f t="shared" si="935"/>
        <v/>
      </c>
      <c r="BF916" t="str">
        <f t="shared" si="936"/>
        <v/>
      </c>
      <c r="BG916" t="str">
        <f t="shared" si="937"/>
        <v/>
      </c>
      <c r="BH916" t="str">
        <f t="shared" si="938"/>
        <v/>
      </c>
      <c r="BI916" t="str">
        <f t="shared" si="939"/>
        <v/>
      </c>
      <c r="BJ916" t="str">
        <f t="shared" si="940"/>
        <v/>
      </c>
      <c r="BM916" t="str">
        <f t="shared" si="941"/>
        <v/>
      </c>
      <c r="BN916" t="str">
        <f t="shared" si="942"/>
        <v/>
      </c>
      <c r="BO916" t="str">
        <f t="shared" si="943"/>
        <v/>
      </c>
      <c r="BP916" t="str">
        <f t="shared" si="944"/>
        <v/>
      </c>
      <c r="BQ916" t="str">
        <f t="shared" si="945"/>
        <v/>
      </c>
      <c r="BR916" t="str">
        <f t="shared" si="946"/>
        <v/>
      </c>
      <c r="BS916" t="str">
        <f t="shared" si="947"/>
        <v/>
      </c>
      <c r="BT916" t="str">
        <f t="shared" si="948"/>
        <v/>
      </c>
      <c r="BU916" t="str">
        <f t="shared" si="949"/>
        <v/>
      </c>
      <c r="BV916" t="str">
        <f t="shared" si="950"/>
        <v/>
      </c>
      <c r="BW916" t="str">
        <f t="shared" si="951"/>
        <v/>
      </c>
      <c r="BX916" t="str">
        <f t="shared" si="952"/>
        <v/>
      </c>
      <c r="BY916" t="str">
        <f t="shared" si="953"/>
        <v/>
      </c>
      <c r="BZ916" t="str">
        <f t="shared" si="954"/>
        <v/>
      </c>
      <c r="CA916" t="str">
        <f t="shared" si="955"/>
        <v/>
      </c>
      <c r="CB916" t="str">
        <f t="shared" si="956"/>
        <v/>
      </c>
      <c r="CC916" t="str">
        <f t="shared" si="957"/>
        <v/>
      </c>
      <c r="CD916" t="str">
        <f t="shared" si="958"/>
        <v/>
      </c>
      <c r="CF916"/>
      <c r="CG916" s="36" t="str">
        <f t="shared" si="918"/>
        <v/>
      </c>
      <c r="CH916" s="36" t="str">
        <f t="shared" si="919"/>
        <v/>
      </c>
      <c r="CI916" s="36" t="str">
        <f t="shared" si="920"/>
        <v/>
      </c>
      <c r="CJ916" s="36" t="str">
        <f t="shared" si="921"/>
        <v/>
      </c>
      <c r="CK916" s="36" t="str">
        <f t="shared" si="922"/>
        <v/>
      </c>
    </row>
    <row r="917" spans="1:89">
      <c r="A917">
        <f t="shared" si="959"/>
        <v>908</v>
      </c>
      <c r="B917" s="1" t="str">
        <f t="shared" si="960"/>
        <v>Mi</v>
      </c>
      <c r="C917" s="2" t="str">
        <f t="shared" si="961"/>
        <v>12</v>
      </c>
      <c r="D917" s="50">
        <v>42095.5</v>
      </c>
      <c r="E917" s="51"/>
      <c r="F917" s="52"/>
      <c r="G917" s="52"/>
      <c r="H917" s="13" t="str">
        <f t="shared" si="903"/>
        <v/>
      </c>
      <c r="I917" s="13" t="str">
        <f t="shared" si="962"/>
        <v/>
      </c>
      <c r="J917" s="13" t="str">
        <f t="shared" si="904"/>
        <v/>
      </c>
      <c r="K917" s="3" t="str">
        <f t="shared" si="905"/>
        <v/>
      </c>
      <c r="L917" s="4" t="str">
        <f t="shared" si="906"/>
        <v/>
      </c>
      <c r="M917" s="52"/>
      <c r="N917" s="52"/>
      <c r="O917" s="13" t="str">
        <f t="shared" si="907"/>
        <v/>
      </c>
      <c r="P917" s="4" t="str">
        <f t="shared" si="908"/>
        <v/>
      </c>
      <c r="Q917" s="4" t="str">
        <f t="shared" si="909"/>
        <v/>
      </c>
      <c r="S917" s="5"/>
      <c r="T917" s="52"/>
      <c r="U917" s="52"/>
      <c r="V917" s="52"/>
      <c r="W917" s="52"/>
      <c r="X917" s="52"/>
      <c r="Y917" s="52"/>
      <c r="Z917" s="13" t="str">
        <f t="shared" si="902"/>
        <v/>
      </c>
      <c r="AA917" s="53" t="str">
        <f t="shared" si="916"/>
        <v/>
      </c>
      <c r="AB917" s="13" t="str">
        <f t="shared" si="911"/>
        <v/>
      </c>
      <c r="AC917" s="13" t="str">
        <f t="shared" si="913"/>
        <v/>
      </c>
      <c r="AD917" s="13" t="b">
        <f t="shared" si="914"/>
        <v>0</v>
      </c>
      <c r="AE917" t="e">
        <f t="shared" si="912"/>
        <v>#VALUE!</v>
      </c>
      <c r="AF917" t="str">
        <f t="shared" si="963"/>
        <v/>
      </c>
      <c r="AG917" t="b">
        <f t="shared" si="915"/>
        <v>0</v>
      </c>
      <c r="AI917" s="41">
        <f>SUM($AG$11:AG917)</f>
        <v>-160</v>
      </c>
      <c r="AJ917" s="36">
        <f>SUM($AA$10:AA917)</f>
        <v>692.6</v>
      </c>
      <c r="AK917" s="42">
        <f>SUM($AL$11:AL917)</f>
        <v>390</v>
      </c>
      <c r="AL917" t="b">
        <f t="shared" si="910"/>
        <v>0</v>
      </c>
      <c r="AN917">
        <f>SUM(AS$11:BJ917)</f>
        <v>1064</v>
      </c>
      <c r="AO917">
        <f>SUM(BM$11:CD917)</f>
        <v>560</v>
      </c>
      <c r="AP917">
        <f t="shared" si="964"/>
        <v>692.6</v>
      </c>
      <c r="AR917" t="str">
        <f t="shared" si="917"/>
        <v/>
      </c>
      <c r="AS917" t="str">
        <f t="shared" si="923"/>
        <v/>
      </c>
      <c r="AT917" t="str">
        <f t="shared" si="924"/>
        <v/>
      </c>
      <c r="AU917" t="str">
        <f t="shared" si="925"/>
        <v/>
      </c>
      <c r="AV917" t="str">
        <f t="shared" si="926"/>
        <v/>
      </c>
      <c r="AW917" t="str">
        <f t="shared" si="927"/>
        <v/>
      </c>
      <c r="AX917" t="str">
        <f t="shared" si="928"/>
        <v/>
      </c>
      <c r="AY917" t="str">
        <f t="shared" si="929"/>
        <v/>
      </c>
      <c r="AZ917" t="str">
        <f t="shared" si="930"/>
        <v/>
      </c>
      <c r="BA917" t="str">
        <f t="shared" si="931"/>
        <v/>
      </c>
      <c r="BB917" t="str">
        <f t="shared" si="932"/>
        <v/>
      </c>
      <c r="BC917" t="str">
        <f t="shared" si="933"/>
        <v/>
      </c>
      <c r="BD917" t="str">
        <f t="shared" si="934"/>
        <v/>
      </c>
      <c r="BE917" t="str">
        <f t="shared" si="935"/>
        <v/>
      </c>
      <c r="BF917" t="str">
        <f t="shared" si="936"/>
        <v/>
      </c>
      <c r="BG917" t="str">
        <f t="shared" si="937"/>
        <v/>
      </c>
      <c r="BH917" t="str">
        <f t="shared" si="938"/>
        <v/>
      </c>
      <c r="BI917" t="str">
        <f t="shared" si="939"/>
        <v/>
      </c>
      <c r="BJ917" t="str">
        <f t="shared" si="940"/>
        <v/>
      </c>
      <c r="BM917" t="str">
        <f t="shared" si="941"/>
        <v/>
      </c>
      <c r="BN917" t="str">
        <f t="shared" si="942"/>
        <v/>
      </c>
      <c r="BO917" t="str">
        <f t="shared" si="943"/>
        <v/>
      </c>
      <c r="BP917" t="str">
        <f t="shared" si="944"/>
        <v/>
      </c>
      <c r="BQ917" t="str">
        <f t="shared" si="945"/>
        <v/>
      </c>
      <c r="BR917" t="str">
        <f t="shared" si="946"/>
        <v/>
      </c>
      <c r="BS917" t="str">
        <f t="shared" si="947"/>
        <v/>
      </c>
      <c r="BT917" t="str">
        <f t="shared" si="948"/>
        <v/>
      </c>
      <c r="BU917" t="str">
        <f t="shared" si="949"/>
        <v/>
      </c>
      <c r="BV917" t="str">
        <f t="shared" si="950"/>
        <v/>
      </c>
      <c r="BW917" t="str">
        <f t="shared" si="951"/>
        <v/>
      </c>
      <c r="BX917" t="str">
        <f t="shared" si="952"/>
        <v/>
      </c>
      <c r="BY917" t="str">
        <f t="shared" si="953"/>
        <v/>
      </c>
      <c r="BZ917" t="str">
        <f t="shared" si="954"/>
        <v/>
      </c>
      <c r="CA917" t="str">
        <f t="shared" si="955"/>
        <v/>
      </c>
      <c r="CB917" t="str">
        <f t="shared" si="956"/>
        <v/>
      </c>
      <c r="CC917" t="str">
        <f t="shared" si="957"/>
        <v/>
      </c>
      <c r="CD917" t="str">
        <f t="shared" si="958"/>
        <v/>
      </c>
      <c r="CF917"/>
      <c r="CG917" s="36" t="str">
        <f t="shared" si="918"/>
        <v/>
      </c>
      <c r="CH917" s="36" t="str">
        <f t="shared" si="919"/>
        <v/>
      </c>
      <c r="CI917" s="36" t="str">
        <f t="shared" si="920"/>
        <v/>
      </c>
      <c r="CJ917" s="36" t="str">
        <f t="shared" si="921"/>
        <v/>
      </c>
      <c r="CK917" s="36" t="str">
        <f t="shared" si="922"/>
        <v/>
      </c>
    </row>
    <row r="918" spans="1:89">
      <c r="A918">
        <f t="shared" si="959"/>
        <v>909</v>
      </c>
      <c r="B918" s="1" t="str">
        <f t="shared" si="960"/>
        <v>Mi</v>
      </c>
      <c r="C918" s="2" t="str">
        <f t="shared" si="961"/>
        <v>12</v>
      </c>
      <c r="D918" s="50">
        <v>42095.5</v>
      </c>
      <c r="E918" s="51"/>
      <c r="F918" s="52"/>
      <c r="G918" s="52"/>
      <c r="H918" s="13" t="str">
        <f t="shared" si="903"/>
        <v/>
      </c>
      <c r="I918" s="13" t="str">
        <f t="shared" si="962"/>
        <v/>
      </c>
      <c r="J918" s="13" t="str">
        <f t="shared" si="904"/>
        <v/>
      </c>
      <c r="K918" s="3" t="str">
        <f t="shared" si="905"/>
        <v/>
      </c>
      <c r="L918" s="4" t="str">
        <f t="shared" si="906"/>
        <v/>
      </c>
      <c r="M918" s="52"/>
      <c r="N918" s="52"/>
      <c r="O918" s="13" t="str">
        <f t="shared" si="907"/>
        <v/>
      </c>
      <c r="P918" s="4" t="str">
        <f t="shared" si="908"/>
        <v/>
      </c>
      <c r="Q918" s="4" t="str">
        <f t="shared" si="909"/>
        <v/>
      </c>
      <c r="S918" s="5"/>
      <c r="T918" s="52"/>
      <c r="U918" s="52"/>
      <c r="V918" s="52"/>
      <c r="W918" s="52"/>
      <c r="X918" s="52"/>
      <c r="Y918" s="52"/>
      <c r="Z918" s="13" t="str">
        <f t="shared" ref="Z918:Z981" si="965">IF(ISNUMBER(Y918),IF(AND(E918="L",P918&gt;I918),Y918-F918,IF(AND(E918="L",P918&lt;I918),Y918-F918,IF(AND(E918="S",P918&lt;I918),F918-Y918,IF(AND(E918="S",P918&gt;I918),-Y918+F918)))),"")</f>
        <v/>
      </c>
      <c r="AA918" s="53" t="str">
        <f t="shared" si="916"/>
        <v/>
      </c>
      <c r="AB918" s="13" t="str">
        <f t="shared" si="911"/>
        <v/>
      </c>
      <c r="AC918" s="13" t="str">
        <f t="shared" si="913"/>
        <v/>
      </c>
      <c r="AD918" s="13" t="b">
        <f t="shared" si="914"/>
        <v>0</v>
      </c>
      <c r="AE918" t="e">
        <f t="shared" si="912"/>
        <v>#VALUE!</v>
      </c>
      <c r="AF918" t="str">
        <f t="shared" si="963"/>
        <v/>
      </c>
      <c r="AG918" t="b">
        <f t="shared" si="915"/>
        <v>0</v>
      </c>
      <c r="AI918" s="41">
        <f>SUM($AG$11:AG918)</f>
        <v>-160</v>
      </c>
      <c r="AJ918" s="36">
        <f>SUM($AA$10:AA918)</f>
        <v>692.6</v>
      </c>
      <c r="AK918" s="42">
        <f>SUM($AL$11:AL918)</f>
        <v>390</v>
      </c>
      <c r="AL918" t="b">
        <f t="shared" si="910"/>
        <v>0</v>
      </c>
      <c r="AN918">
        <f>SUM(AS$11:BJ918)</f>
        <v>1064</v>
      </c>
      <c r="AO918">
        <f>SUM(BM$11:CD918)</f>
        <v>560</v>
      </c>
      <c r="AP918">
        <f t="shared" si="964"/>
        <v>692.6</v>
      </c>
      <c r="AR918" t="str">
        <f t="shared" si="917"/>
        <v/>
      </c>
      <c r="AS918" t="str">
        <f t="shared" si="923"/>
        <v/>
      </c>
      <c r="AT918" t="str">
        <f t="shared" si="924"/>
        <v/>
      </c>
      <c r="AU918" t="str">
        <f t="shared" si="925"/>
        <v/>
      </c>
      <c r="AV918" t="str">
        <f t="shared" si="926"/>
        <v/>
      </c>
      <c r="AW918" t="str">
        <f t="shared" si="927"/>
        <v/>
      </c>
      <c r="AX918" t="str">
        <f t="shared" si="928"/>
        <v/>
      </c>
      <c r="AY918" t="str">
        <f t="shared" si="929"/>
        <v/>
      </c>
      <c r="AZ918" t="str">
        <f t="shared" si="930"/>
        <v/>
      </c>
      <c r="BA918" t="str">
        <f t="shared" si="931"/>
        <v/>
      </c>
      <c r="BB918" t="str">
        <f t="shared" si="932"/>
        <v/>
      </c>
      <c r="BC918" t="str">
        <f t="shared" si="933"/>
        <v/>
      </c>
      <c r="BD918" t="str">
        <f t="shared" si="934"/>
        <v/>
      </c>
      <c r="BE918" t="str">
        <f t="shared" si="935"/>
        <v/>
      </c>
      <c r="BF918" t="str">
        <f t="shared" si="936"/>
        <v/>
      </c>
      <c r="BG918" t="str">
        <f t="shared" si="937"/>
        <v/>
      </c>
      <c r="BH918" t="str">
        <f t="shared" si="938"/>
        <v/>
      </c>
      <c r="BI918" t="str">
        <f t="shared" si="939"/>
        <v/>
      </c>
      <c r="BJ918" t="str">
        <f t="shared" si="940"/>
        <v/>
      </c>
      <c r="BM918" t="str">
        <f t="shared" si="941"/>
        <v/>
      </c>
      <c r="BN918" t="str">
        <f t="shared" si="942"/>
        <v/>
      </c>
      <c r="BO918" t="str">
        <f t="shared" si="943"/>
        <v/>
      </c>
      <c r="BP918" t="str">
        <f t="shared" si="944"/>
        <v/>
      </c>
      <c r="BQ918" t="str">
        <f t="shared" si="945"/>
        <v/>
      </c>
      <c r="BR918" t="str">
        <f t="shared" si="946"/>
        <v/>
      </c>
      <c r="BS918" t="str">
        <f t="shared" si="947"/>
        <v/>
      </c>
      <c r="BT918" t="str">
        <f t="shared" si="948"/>
        <v/>
      </c>
      <c r="BU918" t="str">
        <f t="shared" si="949"/>
        <v/>
      </c>
      <c r="BV918" t="str">
        <f t="shared" si="950"/>
        <v/>
      </c>
      <c r="BW918" t="str">
        <f t="shared" si="951"/>
        <v/>
      </c>
      <c r="BX918" t="str">
        <f t="shared" si="952"/>
        <v/>
      </c>
      <c r="BY918" t="str">
        <f t="shared" si="953"/>
        <v/>
      </c>
      <c r="BZ918" t="str">
        <f t="shared" si="954"/>
        <v/>
      </c>
      <c r="CA918" t="str">
        <f t="shared" si="955"/>
        <v/>
      </c>
      <c r="CB918" t="str">
        <f t="shared" si="956"/>
        <v/>
      </c>
      <c r="CC918" t="str">
        <f t="shared" si="957"/>
        <v/>
      </c>
      <c r="CD918" t="str">
        <f t="shared" si="958"/>
        <v/>
      </c>
      <c r="CF918"/>
      <c r="CG918" s="36" t="str">
        <f t="shared" si="918"/>
        <v/>
      </c>
      <c r="CH918" s="36" t="str">
        <f t="shared" si="919"/>
        <v/>
      </c>
      <c r="CI918" s="36" t="str">
        <f t="shared" si="920"/>
        <v/>
      </c>
      <c r="CJ918" s="36" t="str">
        <f t="shared" si="921"/>
        <v/>
      </c>
      <c r="CK918" s="36" t="str">
        <f t="shared" si="922"/>
        <v/>
      </c>
    </row>
    <row r="919" spans="1:89">
      <c r="A919">
        <f t="shared" si="959"/>
        <v>910</v>
      </c>
      <c r="B919" s="1" t="str">
        <f t="shared" si="960"/>
        <v>Mi</v>
      </c>
      <c r="C919" s="2" t="str">
        <f t="shared" si="961"/>
        <v>12</v>
      </c>
      <c r="D919" s="50">
        <v>42095.5</v>
      </c>
      <c r="E919" s="51"/>
      <c r="F919" s="52"/>
      <c r="G919" s="52"/>
      <c r="H919" s="13" t="str">
        <f t="shared" si="903"/>
        <v/>
      </c>
      <c r="I919" s="13" t="str">
        <f t="shared" si="962"/>
        <v/>
      </c>
      <c r="J919" s="13" t="str">
        <f t="shared" si="904"/>
        <v/>
      </c>
      <c r="K919" s="3" t="str">
        <f t="shared" si="905"/>
        <v/>
      </c>
      <c r="L919" s="4" t="str">
        <f t="shared" si="906"/>
        <v/>
      </c>
      <c r="M919" s="52"/>
      <c r="N919" s="52"/>
      <c r="O919" s="13" t="str">
        <f t="shared" si="907"/>
        <v/>
      </c>
      <c r="P919" s="4" t="str">
        <f t="shared" si="908"/>
        <v/>
      </c>
      <c r="Q919" s="4" t="str">
        <f t="shared" si="909"/>
        <v/>
      </c>
      <c r="S919" s="5"/>
      <c r="T919" s="52"/>
      <c r="U919" s="52"/>
      <c r="V919" s="52"/>
      <c r="W919" s="52"/>
      <c r="X919" s="52"/>
      <c r="Y919" s="52"/>
      <c r="Z919" s="13" t="str">
        <f t="shared" si="965"/>
        <v/>
      </c>
      <c r="AA919" s="53" t="str">
        <f t="shared" si="916"/>
        <v/>
      </c>
      <c r="AB919" s="13" t="str">
        <f t="shared" si="911"/>
        <v/>
      </c>
      <c r="AC919" s="13" t="str">
        <f t="shared" si="913"/>
        <v/>
      </c>
      <c r="AD919" s="13" t="b">
        <f t="shared" si="914"/>
        <v>0</v>
      </c>
      <c r="AE919" t="e">
        <f t="shared" si="912"/>
        <v>#VALUE!</v>
      </c>
      <c r="AF919" t="str">
        <f t="shared" si="963"/>
        <v/>
      </c>
      <c r="AG919" t="b">
        <f t="shared" si="915"/>
        <v>0</v>
      </c>
      <c r="AI919" s="41">
        <f>SUM($AG$11:AG919)</f>
        <v>-160</v>
      </c>
      <c r="AJ919" s="36">
        <f>SUM($AA$10:AA919)</f>
        <v>692.6</v>
      </c>
      <c r="AK919" s="42">
        <f>SUM($AL$11:AL919)</f>
        <v>390</v>
      </c>
      <c r="AL919" t="b">
        <f t="shared" si="910"/>
        <v>0</v>
      </c>
      <c r="AN919">
        <f>SUM(AS$11:BJ919)</f>
        <v>1064</v>
      </c>
      <c r="AO919">
        <f>SUM(BM$11:CD919)</f>
        <v>560</v>
      </c>
      <c r="AP919">
        <f t="shared" si="964"/>
        <v>692.6</v>
      </c>
      <c r="AR919" t="str">
        <f t="shared" si="917"/>
        <v/>
      </c>
      <c r="AS919" t="str">
        <f t="shared" si="923"/>
        <v/>
      </c>
      <c r="AT919" t="str">
        <f t="shared" si="924"/>
        <v/>
      </c>
      <c r="AU919" t="str">
        <f t="shared" si="925"/>
        <v/>
      </c>
      <c r="AV919" t="str">
        <f t="shared" si="926"/>
        <v/>
      </c>
      <c r="AW919" t="str">
        <f t="shared" si="927"/>
        <v/>
      </c>
      <c r="AX919" t="str">
        <f t="shared" si="928"/>
        <v/>
      </c>
      <c r="AY919" t="str">
        <f t="shared" si="929"/>
        <v/>
      </c>
      <c r="AZ919" t="str">
        <f t="shared" si="930"/>
        <v/>
      </c>
      <c r="BA919" t="str">
        <f t="shared" si="931"/>
        <v/>
      </c>
      <c r="BB919" t="str">
        <f t="shared" si="932"/>
        <v/>
      </c>
      <c r="BC919" t="str">
        <f t="shared" si="933"/>
        <v/>
      </c>
      <c r="BD919" t="str">
        <f t="shared" si="934"/>
        <v/>
      </c>
      <c r="BE919" t="str">
        <f t="shared" si="935"/>
        <v/>
      </c>
      <c r="BF919" t="str">
        <f t="shared" si="936"/>
        <v/>
      </c>
      <c r="BG919" t="str">
        <f t="shared" si="937"/>
        <v/>
      </c>
      <c r="BH919" t="str">
        <f t="shared" si="938"/>
        <v/>
      </c>
      <c r="BI919" t="str">
        <f t="shared" si="939"/>
        <v/>
      </c>
      <c r="BJ919" t="str">
        <f t="shared" si="940"/>
        <v/>
      </c>
      <c r="BM919" t="str">
        <f t="shared" si="941"/>
        <v/>
      </c>
      <c r="BN919" t="str">
        <f t="shared" si="942"/>
        <v/>
      </c>
      <c r="BO919" t="str">
        <f t="shared" si="943"/>
        <v/>
      </c>
      <c r="BP919" t="str">
        <f t="shared" si="944"/>
        <v/>
      </c>
      <c r="BQ919" t="str">
        <f t="shared" si="945"/>
        <v/>
      </c>
      <c r="BR919" t="str">
        <f t="shared" si="946"/>
        <v/>
      </c>
      <c r="BS919" t="str">
        <f t="shared" si="947"/>
        <v/>
      </c>
      <c r="BT919" t="str">
        <f t="shared" si="948"/>
        <v/>
      </c>
      <c r="BU919" t="str">
        <f t="shared" si="949"/>
        <v/>
      </c>
      <c r="BV919" t="str">
        <f t="shared" si="950"/>
        <v/>
      </c>
      <c r="BW919" t="str">
        <f t="shared" si="951"/>
        <v/>
      </c>
      <c r="BX919" t="str">
        <f t="shared" si="952"/>
        <v/>
      </c>
      <c r="BY919" t="str">
        <f t="shared" si="953"/>
        <v/>
      </c>
      <c r="BZ919" t="str">
        <f t="shared" si="954"/>
        <v/>
      </c>
      <c r="CA919" t="str">
        <f t="shared" si="955"/>
        <v/>
      </c>
      <c r="CB919" t="str">
        <f t="shared" si="956"/>
        <v/>
      </c>
      <c r="CC919" t="str">
        <f t="shared" si="957"/>
        <v/>
      </c>
      <c r="CD919" t="str">
        <f t="shared" si="958"/>
        <v/>
      </c>
      <c r="CF919"/>
      <c r="CG919" s="36" t="str">
        <f t="shared" si="918"/>
        <v/>
      </c>
      <c r="CH919" s="36" t="str">
        <f t="shared" si="919"/>
        <v/>
      </c>
      <c r="CI919" s="36" t="str">
        <f t="shared" si="920"/>
        <v/>
      </c>
      <c r="CJ919" s="36" t="str">
        <f t="shared" si="921"/>
        <v/>
      </c>
      <c r="CK919" s="36" t="str">
        <f t="shared" si="922"/>
        <v/>
      </c>
    </row>
    <row r="920" spans="1:89">
      <c r="A920">
        <f t="shared" si="959"/>
        <v>911</v>
      </c>
      <c r="B920" s="1" t="str">
        <f t="shared" si="960"/>
        <v>Mi</v>
      </c>
      <c r="C920" s="2" t="str">
        <f t="shared" si="961"/>
        <v>12</v>
      </c>
      <c r="D920" s="50">
        <v>42095.5</v>
      </c>
      <c r="E920" s="51"/>
      <c r="F920" s="52"/>
      <c r="G920" s="52"/>
      <c r="H920" s="13" t="str">
        <f t="shared" ref="H920:H983" si="966">IF(ISNUMBER(G920),IF(G920&gt;F920,G920-F920,F920-G920),"")</f>
        <v/>
      </c>
      <c r="I920" s="13" t="str">
        <f t="shared" si="962"/>
        <v/>
      </c>
      <c r="J920" s="13" t="str">
        <f t="shared" ref="J920:J983" si="967">IF(ISNUMBER(F920),IF(E920="L",F920-I920,F920+I920),"")</f>
        <v/>
      </c>
      <c r="K920" s="3" t="str">
        <f t="shared" ref="K920:K983" si="968">IF(ISNUMBER(I920),IF(F920="L",I920-J920,I920+J920),"")</f>
        <v/>
      </c>
      <c r="L920" s="4" t="str">
        <f t="shared" ref="L920:L983" si="969">IF(ISNUMBER(I920),IF(OR(SUM(I920+J920=K920),SUM(I920-J920=K920)),"",IF(F920="S",K920-I920,IF(F920="L",I920-K920,))),"")</f>
        <v/>
      </c>
      <c r="M920" s="52"/>
      <c r="N920" s="52"/>
      <c r="O920" s="13" t="str">
        <f t="shared" ref="O920:O983" si="970">IF(ISNUMBER(N920),IF(N920&gt;F920,N920-F920,F920-N920),"")</f>
        <v/>
      </c>
      <c r="P920" s="4" t="str">
        <f t="shared" ref="P920:P983" si="971">IF(E920="S",T920-F920,IF(E920="L",F920-T920,""))</f>
        <v/>
      </c>
      <c r="Q920" s="4" t="str">
        <f t="shared" ref="Q920:Q983" si="972">IF(F920="S",U920-I920,IF(F920="L",I920-U920,""))</f>
        <v/>
      </c>
      <c r="S920" s="5"/>
      <c r="T920" s="52"/>
      <c r="U920" s="52"/>
      <c r="V920" s="52"/>
      <c r="W920" s="52"/>
      <c r="X920" s="52"/>
      <c r="Y920" s="52"/>
      <c r="Z920" s="13" t="str">
        <f t="shared" si="965"/>
        <v/>
      </c>
      <c r="AA920" s="53" t="str">
        <f t="shared" si="916"/>
        <v/>
      </c>
      <c r="AB920" s="13" t="str">
        <f t="shared" si="911"/>
        <v/>
      </c>
      <c r="AC920" s="13" t="str">
        <f t="shared" si="913"/>
        <v/>
      </c>
      <c r="AD920" s="13" t="b">
        <f t="shared" si="914"/>
        <v>0</v>
      </c>
      <c r="AE920" t="e">
        <f t="shared" si="912"/>
        <v>#VALUE!</v>
      </c>
      <c r="AF920" t="str">
        <f t="shared" si="963"/>
        <v/>
      </c>
      <c r="AG920" t="b">
        <f t="shared" si="915"/>
        <v>0</v>
      </c>
      <c r="AI920" s="41">
        <f>SUM($AG$11:AG920)</f>
        <v>-160</v>
      </c>
      <c r="AJ920" s="36">
        <f>SUM($AA$10:AA920)</f>
        <v>692.6</v>
      </c>
      <c r="AK920" s="42">
        <f>SUM($AL$11:AL920)</f>
        <v>390</v>
      </c>
      <c r="AL920" t="b">
        <f t="shared" ref="AL920:AL983" si="973">IF(ISNUMBER(AA920),IF(P920&gt;I920,$AD$6,IF(AND(P920&lt;I920,O920&gt;H920),H920,IF(AA919="","",""))))</f>
        <v>0</v>
      </c>
      <c r="AN920">
        <f>SUM(AS$11:BJ920)</f>
        <v>1064</v>
      </c>
      <c r="AO920">
        <f>SUM(BM$11:CD920)</f>
        <v>560</v>
      </c>
      <c r="AP920">
        <f t="shared" si="964"/>
        <v>692.6</v>
      </c>
      <c r="AR920" t="str">
        <f t="shared" si="917"/>
        <v/>
      </c>
      <c r="AS920" t="str">
        <f t="shared" si="923"/>
        <v/>
      </c>
      <c r="AT920" t="str">
        <f t="shared" si="924"/>
        <v/>
      </c>
      <c r="AU920" t="str">
        <f t="shared" si="925"/>
        <v/>
      </c>
      <c r="AV920" t="str">
        <f t="shared" si="926"/>
        <v/>
      </c>
      <c r="AW920" t="str">
        <f t="shared" si="927"/>
        <v/>
      </c>
      <c r="AX920" t="str">
        <f t="shared" si="928"/>
        <v/>
      </c>
      <c r="AY920" t="str">
        <f t="shared" si="929"/>
        <v/>
      </c>
      <c r="AZ920" t="str">
        <f t="shared" si="930"/>
        <v/>
      </c>
      <c r="BA920" t="str">
        <f t="shared" si="931"/>
        <v/>
      </c>
      <c r="BB920" t="str">
        <f t="shared" si="932"/>
        <v/>
      </c>
      <c r="BC920" t="str">
        <f t="shared" si="933"/>
        <v/>
      </c>
      <c r="BD920" t="str">
        <f t="shared" si="934"/>
        <v/>
      </c>
      <c r="BE920" t="str">
        <f t="shared" si="935"/>
        <v/>
      </c>
      <c r="BF920" t="str">
        <f t="shared" si="936"/>
        <v/>
      </c>
      <c r="BG920" t="str">
        <f t="shared" si="937"/>
        <v/>
      </c>
      <c r="BH920" t="str">
        <f t="shared" si="938"/>
        <v/>
      </c>
      <c r="BI920" t="str">
        <f t="shared" si="939"/>
        <v/>
      </c>
      <c r="BJ920" t="str">
        <f t="shared" si="940"/>
        <v/>
      </c>
      <c r="BM920" t="str">
        <f t="shared" si="941"/>
        <v/>
      </c>
      <c r="BN920" t="str">
        <f t="shared" si="942"/>
        <v/>
      </c>
      <c r="BO920" t="str">
        <f t="shared" si="943"/>
        <v/>
      </c>
      <c r="BP920" t="str">
        <f t="shared" si="944"/>
        <v/>
      </c>
      <c r="BQ920" t="str">
        <f t="shared" si="945"/>
        <v/>
      </c>
      <c r="BR920" t="str">
        <f t="shared" si="946"/>
        <v/>
      </c>
      <c r="BS920" t="str">
        <f t="shared" si="947"/>
        <v/>
      </c>
      <c r="BT920" t="str">
        <f t="shared" si="948"/>
        <v/>
      </c>
      <c r="BU920" t="str">
        <f t="shared" si="949"/>
        <v/>
      </c>
      <c r="BV920" t="str">
        <f t="shared" si="950"/>
        <v/>
      </c>
      <c r="BW920" t="str">
        <f t="shared" si="951"/>
        <v/>
      </c>
      <c r="BX920" t="str">
        <f t="shared" si="952"/>
        <v/>
      </c>
      <c r="BY920" t="str">
        <f t="shared" si="953"/>
        <v/>
      </c>
      <c r="BZ920" t="str">
        <f t="shared" si="954"/>
        <v/>
      </c>
      <c r="CA920" t="str">
        <f t="shared" si="955"/>
        <v/>
      </c>
      <c r="CB920" t="str">
        <f t="shared" si="956"/>
        <v/>
      </c>
      <c r="CC920" t="str">
        <f t="shared" si="957"/>
        <v/>
      </c>
      <c r="CD920" t="str">
        <f t="shared" si="958"/>
        <v/>
      </c>
      <c r="CF920"/>
      <c r="CG920" s="36" t="str">
        <f t="shared" si="918"/>
        <v/>
      </c>
      <c r="CH920" s="36" t="str">
        <f t="shared" si="919"/>
        <v/>
      </c>
      <c r="CI920" s="36" t="str">
        <f t="shared" si="920"/>
        <v/>
      </c>
      <c r="CJ920" s="36" t="str">
        <f t="shared" si="921"/>
        <v/>
      </c>
      <c r="CK920" s="36" t="str">
        <f t="shared" si="922"/>
        <v/>
      </c>
    </row>
    <row r="921" spans="1:89">
      <c r="A921">
        <f t="shared" si="959"/>
        <v>912</v>
      </c>
      <c r="B921" s="1" t="str">
        <f t="shared" si="960"/>
        <v>Mi</v>
      </c>
      <c r="C921" s="2" t="str">
        <f t="shared" si="961"/>
        <v>12</v>
      </c>
      <c r="D921" s="50">
        <v>42095.5</v>
      </c>
      <c r="E921" s="51"/>
      <c r="F921" s="52"/>
      <c r="G921" s="52"/>
      <c r="H921" s="13" t="str">
        <f t="shared" si="966"/>
        <v/>
      </c>
      <c r="I921" s="13" t="str">
        <f t="shared" si="962"/>
        <v/>
      </c>
      <c r="J921" s="13" t="str">
        <f t="shared" si="967"/>
        <v/>
      </c>
      <c r="K921" s="3" t="str">
        <f t="shared" si="968"/>
        <v/>
      </c>
      <c r="L921" s="4" t="str">
        <f t="shared" si="969"/>
        <v/>
      </c>
      <c r="M921" s="52"/>
      <c r="N921" s="52"/>
      <c r="O921" s="13" t="str">
        <f t="shared" si="970"/>
        <v/>
      </c>
      <c r="P921" s="4" t="str">
        <f t="shared" si="971"/>
        <v/>
      </c>
      <c r="Q921" s="4" t="str">
        <f t="shared" si="972"/>
        <v/>
      </c>
      <c r="S921" s="5"/>
      <c r="T921" s="52"/>
      <c r="U921" s="52"/>
      <c r="V921" s="52"/>
      <c r="W921" s="52"/>
      <c r="X921" s="52"/>
      <c r="Y921" s="52"/>
      <c r="Z921" s="13" t="str">
        <f t="shared" si="965"/>
        <v/>
      </c>
      <c r="AA921" s="53" t="str">
        <f t="shared" si="916"/>
        <v/>
      </c>
      <c r="AB921" s="13" t="str">
        <f t="shared" si="911"/>
        <v/>
      </c>
      <c r="AC921" s="13" t="str">
        <f t="shared" si="913"/>
        <v/>
      </c>
      <c r="AD921" s="13" t="b">
        <f t="shared" si="914"/>
        <v>0</v>
      </c>
      <c r="AE921" t="e">
        <f t="shared" si="912"/>
        <v>#VALUE!</v>
      </c>
      <c r="AF921" t="str">
        <f t="shared" si="963"/>
        <v/>
      </c>
      <c r="AG921" t="b">
        <f t="shared" si="915"/>
        <v>0</v>
      </c>
      <c r="AI921" s="41">
        <f>SUM($AG$11:AG921)</f>
        <v>-160</v>
      </c>
      <c r="AJ921" s="36">
        <f>SUM($AA$10:AA921)</f>
        <v>692.6</v>
      </c>
      <c r="AK921" s="42">
        <f>SUM($AL$11:AL921)</f>
        <v>390</v>
      </c>
      <c r="AL921" t="b">
        <f t="shared" si="973"/>
        <v>0</v>
      </c>
      <c r="AN921">
        <f>SUM(AS$11:BJ921)</f>
        <v>1064</v>
      </c>
      <c r="AO921">
        <f>SUM(BM$11:CD921)</f>
        <v>560</v>
      </c>
      <c r="AP921">
        <f t="shared" si="964"/>
        <v>692.6</v>
      </c>
      <c r="AR921" t="str">
        <f t="shared" si="917"/>
        <v/>
      </c>
      <c r="AS921" t="str">
        <f t="shared" si="923"/>
        <v/>
      </c>
      <c r="AT921" t="str">
        <f t="shared" si="924"/>
        <v/>
      </c>
      <c r="AU921" t="str">
        <f t="shared" si="925"/>
        <v/>
      </c>
      <c r="AV921" t="str">
        <f t="shared" si="926"/>
        <v/>
      </c>
      <c r="AW921" t="str">
        <f t="shared" si="927"/>
        <v/>
      </c>
      <c r="AX921" t="str">
        <f t="shared" si="928"/>
        <v/>
      </c>
      <c r="AY921" t="str">
        <f t="shared" si="929"/>
        <v/>
      </c>
      <c r="AZ921" t="str">
        <f t="shared" si="930"/>
        <v/>
      </c>
      <c r="BA921" t="str">
        <f t="shared" si="931"/>
        <v/>
      </c>
      <c r="BB921" t="str">
        <f t="shared" si="932"/>
        <v/>
      </c>
      <c r="BC921" t="str">
        <f t="shared" si="933"/>
        <v/>
      </c>
      <c r="BD921" t="str">
        <f t="shared" si="934"/>
        <v/>
      </c>
      <c r="BE921" t="str">
        <f t="shared" si="935"/>
        <v/>
      </c>
      <c r="BF921" t="str">
        <f t="shared" si="936"/>
        <v/>
      </c>
      <c r="BG921" t="str">
        <f t="shared" si="937"/>
        <v/>
      </c>
      <c r="BH921" t="str">
        <f t="shared" si="938"/>
        <v/>
      </c>
      <c r="BI921" t="str">
        <f t="shared" si="939"/>
        <v/>
      </c>
      <c r="BJ921" t="str">
        <f t="shared" si="940"/>
        <v/>
      </c>
      <c r="BM921" t="str">
        <f t="shared" si="941"/>
        <v/>
      </c>
      <c r="BN921" t="str">
        <f t="shared" si="942"/>
        <v/>
      </c>
      <c r="BO921" t="str">
        <f t="shared" si="943"/>
        <v/>
      </c>
      <c r="BP921" t="str">
        <f t="shared" si="944"/>
        <v/>
      </c>
      <c r="BQ921" t="str">
        <f t="shared" si="945"/>
        <v/>
      </c>
      <c r="BR921" t="str">
        <f t="shared" si="946"/>
        <v/>
      </c>
      <c r="BS921" t="str">
        <f t="shared" si="947"/>
        <v/>
      </c>
      <c r="BT921" t="str">
        <f t="shared" si="948"/>
        <v/>
      </c>
      <c r="BU921" t="str">
        <f t="shared" si="949"/>
        <v/>
      </c>
      <c r="BV921" t="str">
        <f t="shared" si="950"/>
        <v/>
      </c>
      <c r="BW921" t="str">
        <f t="shared" si="951"/>
        <v/>
      </c>
      <c r="BX921" t="str">
        <f t="shared" si="952"/>
        <v/>
      </c>
      <c r="BY921" t="str">
        <f t="shared" si="953"/>
        <v/>
      </c>
      <c r="BZ921" t="str">
        <f t="shared" si="954"/>
        <v/>
      </c>
      <c r="CA921" t="str">
        <f t="shared" si="955"/>
        <v/>
      </c>
      <c r="CB921" t="str">
        <f t="shared" si="956"/>
        <v/>
      </c>
      <c r="CC921" t="str">
        <f t="shared" si="957"/>
        <v/>
      </c>
      <c r="CD921" t="str">
        <f t="shared" si="958"/>
        <v/>
      </c>
      <c r="CF921"/>
      <c r="CG921" s="36" t="str">
        <f t="shared" si="918"/>
        <v/>
      </c>
      <c r="CH921" s="36" t="str">
        <f t="shared" si="919"/>
        <v/>
      </c>
      <c r="CI921" s="36" t="str">
        <f t="shared" si="920"/>
        <v/>
      </c>
      <c r="CJ921" s="36" t="str">
        <f t="shared" si="921"/>
        <v/>
      </c>
      <c r="CK921" s="36" t="str">
        <f t="shared" si="922"/>
        <v/>
      </c>
    </row>
    <row r="922" spans="1:89">
      <c r="A922">
        <f t="shared" si="959"/>
        <v>913</v>
      </c>
      <c r="B922" s="1" t="str">
        <f t="shared" si="960"/>
        <v>Mi</v>
      </c>
      <c r="C922" s="2" t="str">
        <f t="shared" si="961"/>
        <v>12</v>
      </c>
      <c r="D922" s="50">
        <v>42095.5</v>
      </c>
      <c r="E922" s="51"/>
      <c r="F922" s="52"/>
      <c r="G922" s="52"/>
      <c r="H922" s="13" t="str">
        <f t="shared" si="966"/>
        <v/>
      </c>
      <c r="I922" s="13" t="str">
        <f t="shared" si="962"/>
        <v/>
      </c>
      <c r="J922" s="13" t="str">
        <f t="shared" si="967"/>
        <v/>
      </c>
      <c r="K922" s="3" t="str">
        <f t="shared" si="968"/>
        <v/>
      </c>
      <c r="L922" s="4" t="str">
        <f t="shared" si="969"/>
        <v/>
      </c>
      <c r="M922" s="52"/>
      <c r="N922" s="52"/>
      <c r="O922" s="13" t="str">
        <f t="shared" si="970"/>
        <v/>
      </c>
      <c r="P922" s="4" t="str">
        <f t="shared" si="971"/>
        <v/>
      </c>
      <c r="Q922" s="4" t="str">
        <f t="shared" si="972"/>
        <v/>
      </c>
      <c r="S922" s="5"/>
      <c r="T922" s="52"/>
      <c r="U922" s="52"/>
      <c r="V922" s="52"/>
      <c r="W922" s="52"/>
      <c r="X922" s="52"/>
      <c r="Y922" s="52"/>
      <c r="Z922" s="13" t="str">
        <f t="shared" si="965"/>
        <v/>
      </c>
      <c r="AA922" s="53" t="str">
        <f t="shared" si="916"/>
        <v/>
      </c>
      <c r="AB922" s="13" t="str">
        <f t="shared" ref="AB922:AB985" si="974">IF(P922&gt;I922,AC922,AA922)</f>
        <v/>
      </c>
      <c r="AC922" s="13" t="str">
        <f t="shared" si="913"/>
        <v/>
      </c>
      <c r="AD922" s="13" t="b">
        <f t="shared" si="914"/>
        <v>0</v>
      </c>
      <c r="AE922" t="e">
        <f t="shared" ref="AE922:AE985" si="975">IF(AND(P922&gt;I922,Z922&lt;0.001),I922+Z922,IF(AND(P922&gt;I922,Z922&gt;-0.001),I922,-H922+Z922))</f>
        <v>#VALUE!</v>
      </c>
      <c r="AF922" t="str">
        <f t="shared" si="963"/>
        <v/>
      </c>
      <c r="AG922" t="b">
        <f t="shared" si="915"/>
        <v>0</v>
      </c>
      <c r="AI922" s="41">
        <f>SUM($AG$11:AG922)</f>
        <v>-160</v>
      </c>
      <c r="AJ922" s="36">
        <f>SUM($AA$10:AA922)</f>
        <v>692.6</v>
      </c>
      <c r="AK922" s="42">
        <f>SUM($AL$11:AL922)</f>
        <v>390</v>
      </c>
      <c r="AL922" t="b">
        <f t="shared" si="973"/>
        <v>0</v>
      </c>
      <c r="AN922">
        <f>SUM(AS$11:BJ922)</f>
        <v>1064</v>
      </c>
      <c r="AO922">
        <f>SUM(BM$11:CD922)</f>
        <v>560</v>
      </c>
      <c r="AP922">
        <f t="shared" si="964"/>
        <v>692.6</v>
      </c>
      <c r="AR922" t="str">
        <f t="shared" si="917"/>
        <v/>
      </c>
      <c r="AS922" t="str">
        <f t="shared" si="923"/>
        <v/>
      </c>
      <c r="AT922" t="str">
        <f t="shared" si="924"/>
        <v/>
      </c>
      <c r="AU922" t="str">
        <f t="shared" si="925"/>
        <v/>
      </c>
      <c r="AV922" t="str">
        <f t="shared" si="926"/>
        <v/>
      </c>
      <c r="AW922" t="str">
        <f t="shared" si="927"/>
        <v/>
      </c>
      <c r="AX922" t="str">
        <f t="shared" si="928"/>
        <v/>
      </c>
      <c r="AY922" t="str">
        <f t="shared" si="929"/>
        <v/>
      </c>
      <c r="AZ922" t="str">
        <f t="shared" si="930"/>
        <v/>
      </c>
      <c r="BA922" t="str">
        <f t="shared" si="931"/>
        <v/>
      </c>
      <c r="BB922" t="str">
        <f t="shared" si="932"/>
        <v/>
      </c>
      <c r="BC922" t="str">
        <f t="shared" si="933"/>
        <v/>
      </c>
      <c r="BD922" t="str">
        <f t="shared" si="934"/>
        <v/>
      </c>
      <c r="BE922" t="str">
        <f t="shared" si="935"/>
        <v/>
      </c>
      <c r="BF922" t="str">
        <f t="shared" si="936"/>
        <v/>
      </c>
      <c r="BG922" t="str">
        <f t="shared" si="937"/>
        <v/>
      </c>
      <c r="BH922" t="str">
        <f t="shared" si="938"/>
        <v/>
      </c>
      <c r="BI922" t="str">
        <f t="shared" si="939"/>
        <v/>
      </c>
      <c r="BJ922" t="str">
        <f t="shared" si="940"/>
        <v/>
      </c>
      <c r="BM922" t="str">
        <f t="shared" si="941"/>
        <v/>
      </c>
      <c r="BN922" t="str">
        <f t="shared" si="942"/>
        <v/>
      </c>
      <c r="BO922" t="str">
        <f t="shared" si="943"/>
        <v/>
      </c>
      <c r="BP922" t="str">
        <f t="shared" si="944"/>
        <v/>
      </c>
      <c r="BQ922" t="str">
        <f t="shared" si="945"/>
        <v/>
      </c>
      <c r="BR922" t="str">
        <f t="shared" si="946"/>
        <v/>
      </c>
      <c r="BS922" t="str">
        <f t="shared" si="947"/>
        <v/>
      </c>
      <c r="BT922" t="str">
        <f t="shared" si="948"/>
        <v/>
      </c>
      <c r="BU922" t="str">
        <f t="shared" si="949"/>
        <v/>
      </c>
      <c r="BV922" t="str">
        <f t="shared" si="950"/>
        <v/>
      </c>
      <c r="BW922" t="str">
        <f t="shared" si="951"/>
        <v/>
      </c>
      <c r="BX922" t="str">
        <f t="shared" si="952"/>
        <v/>
      </c>
      <c r="BY922" t="str">
        <f t="shared" si="953"/>
        <v/>
      </c>
      <c r="BZ922" t="str">
        <f t="shared" si="954"/>
        <v/>
      </c>
      <c r="CA922" t="str">
        <f t="shared" si="955"/>
        <v/>
      </c>
      <c r="CB922" t="str">
        <f t="shared" si="956"/>
        <v/>
      </c>
      <c r="CC922" t="str">
        <f t="shared" si="957"/>
        <v/>
      </c>
      <c r="CD922" t="str">
        <f t="shared" si="958"/>
        <v/>
      </c>
      <c r="CF922"/>
      <c r="CG922" s="36" t="str">
        <f t="shared" si="918"/>
        <v/>
      </c>
      <c r="CH922" s="36" t="str">
        <f t="shared" si="919"/>
        <v/>
      </c>
      <c r="CI922" s="36" t="str">
        <f t="shared" si="920"/>
        <v/>
      </c>
      <c r="CJ922" s="36" t="str">
        <f t="shared" si="921"/>
        <v/>
      </c>
      <c r="CK922" s="36" t="str">
        <f t="shared" si="922"/>
        <v/>
      </c>
    </row>
    <row r="923" spans="1:89">
      <c r="A923">
        <f t="shared" si="959"/>
        <v>914</v>
      </c>
      <c r="B923" s="1" t="str">
        <f t="shared" si="960"/>
        <v>Mi</v>
      </c>
      <c r="C923" s="2" t="str">
        <f t="shared" si="961"/>
        <v>12</v>
      </c>
      <c r="D923" s="50">
        <v>42095.5</v>
      </c>
      <c r="E923" s="51"/>
      <c r="F923" s="52"/>
      <c r="G923" s="52"/>
      <c r="H923" s="13" t="str">
        <f t="shared" si="966"/>
        <v/>
      </c>
      <c r="I923" s="13" t="str">
        <f t="shared" si="962"/>
        <v/>
      </c>
      <c r="J923" s="13" t="str">
        <f t="shared" si="967"/>
        <v/>
      </c>
      <c r="K923" s="3" t="str">
        <f t="shared" si="968"/>
        <v/>
      </c>
      <c r="L923" s="4" t="str">
        <f t="shared" si="969"/>
        <v/>
      </c>
      <c r="M923" s="52"/>
      <c r="N923" s="52"/>
      <c r="O923" s="13" t="str">
        <f t="shared" si="970"/>
        <v/>
      </c>
      <c r="P923" s="4" t="str">
        <f t="shared" si="971"/>
        <v/>
      </c>
      <c r="Q923" s="4" t="str">
        <f t="shared" si="972"/>
        <v/>
      </c>
      <c r="S923" s="5"/>
      <c r="T923" s="52"/>
      <c r="U923" s="52"/>
      <c r="V923" s="52"/>
      <c r="W923" s="52"/>
      <c r="X923" s="52"/>
      <c r="Y923" s="52"/>
      <c r="Z923" s="13" t="str">
        <f t="shared" si="965"/>
        <v/>
      </c>
      <c r="AA923" s="53" t="str">
        <f t="shared" si="916"/>
        <v/>
      </c>
      <c r="AB923" s="13" t="str">
        <f t="shared" si="974"/>
        <v/>
      </c>
      <c r="AC923" s="13" t="str">
        <f t="shared" si="913"/>
        <v/>
      </c>
      <c r="AD923" s="13" t="b">
        <f t="shared" si="914"/>
        <v>0</v>
      </c>
      <c r="AE923" t="e">
        <f t="shared" si="975"/>
        <v>#VALUE!</v>
      </c>
      <c r="AF923" t="str">
        <f t="shared" si="963"/>
        <v/>
      </c>
      <c r="AG923" t="b">
        <f t="shared" si="915"/>
        <v>0</v>
      </c>
      <c r="AI923" s="41">
        <f>SUM($AG$11:AG923)</f>
        <v>-160</v>
      </c>
      <c r="AJ923" s="36">
        <f>SUM($AA$10:AA923)</f>
        <v>692.6</v>
      </c>
      <c r="AK923" s="42">
        <f>SUM($AL$11:AL923)</f>
        <v>390</v>
      </c>
      <c r="AL923" t="b">
        <f t="shared" si="973"/>
        <v>0</v>
      </c>
      <c r="AN923">
        <f>SUM(AS$11:BJ923)</f>
        <v>1064</v>
      </c>
      <c r="AO923">
        <f>SUM(BM$11:CD923)</f>
        <v>560</v>
      </c>
      <c r="AP923">
        <f t="shared" si="964"/>
        <v>692.6</v>
      </c>
      <c r="AR923" t="str">
        <f t="shared" si="917"/>
        <v/>
      </c>
      <c r="AS923" t="str">
        <f t="shared" si="923"/>
        <v/>
      </c>
      <c r="AT923" t="str">
        <f t="shared" si="924"/>
        <v/>
      </c>
      <c r="AU923" t="str">
        <f t="shared" si="925"/>
        <v/>
      </c>
      <c r="AV923" t="str">
        <f t="shared" si="926"/>
        <v/>
      </c>
      <c r="AW923" t="str">
        <f t="shared" si="927"/>
        <v/>
      </c>
      <c r="AX923" t="str">
        <f t="shared" si="928"/>
        <v/>
      </c>
      <c r="AY923" t="str">
        <f t="shared" si="929"/>
        <v/>
      </c>
      <c r="AZ923" t="str">
        <f t="shared" si="930"/>
        <v/>
      </c>
      <c r="BA923" t="str">
        <f t="shared" si="931"/>
        <v/>
      </c>
      <c r="BB923" t="str">
        <f t="shared" si="932"/>
        <v/>
      </c>
      <c r="BC923" t="str">
        <f t="shared" si="933"/>
        <v/>
      </c>
      <c r="BD923" t="str">
        <f t="shared" si="934"/>
        <v/>
      </c>
      <c r="BE923" t="str">
        <f t="shared" si="935"/>
        <v/>
      </c>
      <c r="BF923" t="str">
        <f t="shared" si="936"/>
        <v/>
      </c>
      <c r="BG923" t="str">
        <f t="shared" si="937"/>
        <v/>
      </c>
      <c r="BH923" t="str">
        <f t="shared" si="938"/>
        <v/>
      </c>
      <c r="BI923" t="str">
        <f t="shared" si="939"/>
        <v/>
      </c>
      <c r="BJ923" t="str">
        <f t="shared" si="940"/>
        <v/>
      </c>
      <c r="BM923" t="str">
        <f t="shared" si="941"/>
        <v/>
      </c>
      <c r="BN923" t="str">
        <f t="shared" si="942"/>
        <v/>
      </c>
      <c r="BO923" t="str">
        <f t="shared" si="943"/>
        <v/>
      </c>
      <c r="BP923" t="str">
        <f t="shared" si="944"/>
        <v/>
      </c>
      <c r="BQ923" t="str">
        <f t="shared" si="945"/>
        <v/>
      </c>
      <c r="BR923" t="str">
        <f t="shared" si="946"/>
        <v/>
      </c>
      <c r="BS923" t="str">
        <f t="shared" si="947"/>
        <v/>
      </c>
      <c r="BT923" t="str">
        <f t="shared" si="948"/>
        <v/>
      </c>
      <c r="BU923" t="str">
        <f t="shared" si="949"/>
        <v/>
      </c>
      <c r="BV923" t="str">
        <f t="shared" si="950"/>
        <v/>
      </c>
      <c r="BW923" t="str">
        <f t="shared" si="951"/>
        <v/>
      </c>
      <c r="BX923" t="str">
        <f t="shared" si="952"/>
        <v/>
      </c>
      <c r="BY923" t="str">
        <f t="shared" si="953"/>
        <v/>
      </c>
      <c r="BZ923" t="str">
        <f t="shared" si="954"/>
        <v/>
      </c>
      <c r="CA923" t="str">
        <f t="shared" si="955"/>
        <v/>
      </c>
      <c r="CB923" t="str">
        <f t="shared" si="956"/>
        <v/>
      </c>
      <c r="CC923" t="str">
        <f t="shared" si="957"/>
        <v/>
      </c>
      <c r="CD923" t="str">
        <f t="shared" si="958"/>
        <v/>
      </c>
      <c r="CF923"/>
      <c r="CG923" s="36" t="str">
        <f t="shared" si="918"/>
        <v/>
      </c>
      <c r="CH923" s="36" t="str">
        <f t="shared" si="919"/>
        <v/>
      </c>
      <c r="CI923" s="36" t="str">
        <f t="shared" si="920"/>
        <v/>
      </c>
      <c r="CJ923" s="36" t="str">
        <f t="shared" si="921"/>
        <v/>
      </c>
      <c r="CK923" s="36" t="str">
        <f t="shared" si="922"/>
        <v/>
      </c>
    </row>
    <row r="924" spans="1:89">
      <c r="A924">
        <f t="shared" si="959"/>
        <v>915</v>
      </c>
      <c r="B924" s="1" t="str">
        <f t="shared" si="960"/>
        <v>Mi</v>
      </c>
      <c r="C924" s="2" t="str">
        <f t="shared" si="961"/>
        <v>12</v>
      </c>
      <c r="D924" s="50">
        <v>42095.5</v>
      </c>
      <c r="E924" s="51"/>
      <c r="F924" s="52"/>
      <c r="G924" s="52"/>
      <c r="H924" s="13" t="str">
        <f t="shared" si="966"/>
        <v/>
      </c>
      <c r="I924" s="13" t="str">
        <f t="shared" si="962"/>
        <v/>
      </c>
      <c r="J924" s="13" t="str">
        <f t="shared" si="967"/>
        <v/>
      </c>
      <c r="K924" s="3" t="str">
        <f t="shared" si="968"/>
        <v/>
      </c>
      <c r="L924" s="4" t="str">
        <f t="shared" si="969"/>
        <v/>
      </c>
      <c r="M924" s="52"/>
      <c r="N924" s="52"/>
      <c r="O924" s="13" t="str">
        <f t="shared" si="970"/>
        <v/>
      </c>
      <c r="P924" s="4" t="str">
        <f t="shared" si="971"/>
        <v/>
      </c>
      <c r="Q924" s="4" t="str">
        <f t="shared" si="972"/>
        <v/>
      </c>
      <c r="S924" s="5"/>
      <c r="T924" s="52"/>
      <c r="U924" s="52"/>
      <c r="V924" s="52"/>
      <c r="W924" s="52"/>
      <c r="X924" s="52"/>
      <c r="Y924" s="52"/>
      <c r="Z924" s="13" t="str">
        <f t="shared" si="965"/>
        <v/>
      </c>
      <c r="AA924" s="53" t="str">
        <f t="shared" si="916"/>
        <v/>
      </c>
      <c r="AB924" s="13" t="str">
        <f t="shared" si="974"/>
        <v/>
      </c>
      <c r="AC924" s="13" t="str">
        <f t="shared" ref="AC924:AC987" si="976">IF(AND(P924&gt;I924,Z924&lt;0.001),$AD$7-ABS(Z924),IF(AND(P924&gt;I924,Z924&gt;-0.001),$AD$7+Z924,IF(P924&lt;I924,-$AD$7+Z924,"")))</f>
        <v/>
      </c>
      <c r="AD924" s="13" t="b">
        <f t="shared" ref="AD924:AD987" si="977">IF(ISNUMBER(AA924),IF(AND(D924=D917,P924&lt;I924,Z924&lt;0.001),-($AD$7-ABS(AA924)),IF(AND(P924&lt;I924,Z924&lt;0.001),-($AD$7-ABS(AA924)),IF(AND(P924&gt;I924,Z924&lt;0.001),$AD$7+AA924,IF(AND(D917=D924,P924&lt;I924,Z924&gt;0.001),-$AD$7+AA924,IF(AND(P924&lt;I924,Z924&gt;0.01),-$AD$7+AA924,$AD$7+AA924))))))</f>
        <v>0</v>
      </c>
      <c r="AE924" t="e">
        <f t="shared" si="975"/>
        <v>#VALUE!</v>
      </c>
      <c r="AF924" t="str">
        <f t="shared" si="963"/>
        <v/>
      </c>
      <c r="AG924" t="b">
        <f t="shared" si="915"/>
        <v>0</v>
      </c>
      <c r="AI924" s="41">
        <f>SUM($AG$11:AG924)</f>
        <v>-160</v>
      </c>
      <c r="AJ924" s="36">
        <f>SUM($AA$10:AA924)</f>
        <v>692.6</v>
      </c>
      <c r="AK924" s="42">
        <f>SUM($AL$11:AL924)</f>
        <v>390</v>
      </c>
      <c r="AL924" t="b">
        <f t="shared" si="973"/>
        <v>0</v>
      </c>
      <c r="AN924">
        <f>SUM(AS$11:BJ924)</f>
        <v>1064</v>
      </c>
      <c r="AO924">
        <f>SUM(BM$11:CD924)</f>
        <v>560</v>
      </c>
      <c r="AP924">
        <f t="shared" si="964"/>
        <v>692.6</v>
      </c>
      <c r="AR924" t="str">
        <f t="shared" si="917"/>
        <v/>
      </c>
      <c r="AS924" t="str">
        <f t="shared" si="923"/>
        <v/>
      </c>
      <c r="AT924" t="str">
        <f t="shared" si="924"/>
        <v/>
      </c>
      <c r="AU924" t="str">
        <f t="shared" si="925"/>
        <v/>
      </c>
      <c r="AV924" t="str">
        <f t="shared" si="926"/>
        <v/>
      </c>
      <c r="AW924" t="str">
        <f t="shared" si="927"/>
        <v/>
      </c>
      <c r="AX924" t="str">
        <f t="shared" si="928"/>
        <v/>
      </c>
      <c r="AY924" t="str">
        <f t="shared" si="929"/>
        <v/>
      </c>
      <c r="AZ924" t="str">
        <f t="shared" si="930"/>
        <v/>
      </c>
      <c r="BA924" t="str">
        <f t="shared" si="931"/>
        <v/>
      </c>
      <c r="BB924" t="str">
        <f t="shared" si="932"/>
        <v/>
      </c>
      <c r="BC924" t="str">
        <f t="shared" si="933"/>
        <v/>
      </c>
      <c r="BD924" t="str">
        <f t="shared" si="934"/>
        <v/>
      </c>
      <c r="BE924" t="str">
        <f t="shared" si="935"/>
        <v/>
      </c>
      <c r="BF924" t="str">
        <f t="shared" si="936"/>
        <v/>
      </c>
      <c r="BG924" t="str">
        <f t="shared" si="937"/>
        <v/>
      </c>
      <c r="BH924" t="str">
        <f t="shared" si="938"/>
        <v/>
      </c>
      <c r="BI924" t="str">
        <f t="shared" si="939"/>
        <v/>
      </c>
      <c r="BJ924" t="str">
        <f t="shared" si="940"/>
        <v/>
      </c>
      <c r="BM924" t="str">
        <f t="shared" si="941"/>
        <v/>
      </c>
      <c r="BN924" t="str">
        <f t="shared" si="942"/>
        <v/>
      </c>
      <c r="BO924" t="str">
        <f t="shared" si="943"/>
        <v/>
      </c>
      <c r="BP924" t="str">
        <f t="shared" si="944"/>
        <v/>
      </c>
      <c r="BQ924" t="str">
        <f t="shared" si="945"/>
        <v/>
      </c>
      <c r="BR924" t="str">
        <f t="shared" si="946"/>
        <v/>
      </c>
      <c r="BS924" t="str">
        <f t="shared" si="947"/>
        <v/>
      </c>
      <c r="BT924" t="str">
        <f t="shared" si="948"/>
        <v/>
      </c>
      <c r="BU924" t="str">
        <f t="shared" si="949"/>
        <v/>
      </c>
      <c r="BV924" t="str">
        <f t="shared" si="950"/>
        <v/>
      </c>
      <c r="BW924" t="str">
        <f t="shared" si="951"/>
        <v/>
      </c>
      <c r="BX924" t="str">
        <f t="shared" si="952"/>
        <v/>
      </c>
      <c r="BY924" t="str">
        <f t="shared" si="953"/>
        <v/>
      </c>
      <c r="BZ924" t="str">
        <f t="shared" si="954"/>
        <v/>
      </c>
      <c r="CA924" t="str">
        <f t="shared" si="955"/>
        <v/>
      </c>
      <c r="CB924" t="str">
        <f t="shared" si="956"/>
        <v/>
      </c>
      <c r="CC924" t="str">
        <f t="shared" si="957"/>
        <v/>
      </c>
      <c r="CD924" t="str">
        <f t="shared" si="958"/>
        <v/>
      </c>
      <c r="CF924"/>
      <c r="CG924" s="36" t="str">
        <f t="shared" si="918"/>
        <v/>
      </c>
      <c r="CH924" s="36" t="str">
        <f t="shared" si="919"/>
        <v/>
      </c>
      <c r="CI924" s="36" t="str">
        <f t="shared" si="920"/>
        <v/>
      </c>
      <c r="CJ924" s="36" t="str">
        <f t="shared" si="921"/>
        <v/>
      </c>
      <c r="CK924" s="36" t="str">
        <f t="shared" si="922"/>
        <v/>
      </c>
    </row>
    <row r="925" spans="1:89">
      <c r="A925">
        <f t="shared" si="959"/>
        <v>916</v>
      </c>
      <c r="B925" s="1" t="str">
        <f t="shared" si="960"/>
        <v>Mi</v>
      </c>
      <c r="C925" s="2" t="str">
        <f t="shared" si="961"/>
        <v>12</v>
      </c>
      <c r="D925" s="50">
        <v>42095.5</v>
      </c>
      <c r="E925" s="51"/>
      <c r="F925" s="52"/>
      <c r="G925" s="52"/>
      <c r="H925" s="13" t="str">
        <f t="shared" si="966"/>
        <v/>
      </c>
      <c r="I925" s="13" t="str">
        <f t="shared" si="962"/>
        <v/>
      </c>
      <c r="J925" s="13" t="str">
        <f t="shared" si="967"/>
        <v/>
      </c>
      <c r="K925" s="3" t="str">
        <f t="shared" si="968"/>
        <v/>
      </c>
      <c r="L925" s="4" t="str">
        <f t="shared" si="969"/>
        <v/>
      </c>
      <c r="M925" s="52"/>
      <c r="N925" s="52"/>
      <c r="O925" s="13" t="str">
        <f t="shared" si="970"/>
        <v/>
      </c>
      <c r="P925" s="4" t="str">
        <f t="shared" si="971"/>
        <v/>
      </c>
      <c r="Q925" s="4" t="str">
        <f t="shared" si="972"/>
        <v/>
      </c>
      <c r="S925" s="5"/>
      <c r="T925" s="52"/>
      <c r="U925" s="52"/>
      <c r="V925" s="52"/>
      <c r="W925" s="52"/>
      <c r="X925" s="52"/>
      <c r="Y925" s="52"/>
      <c r="Z925" s="13" t="str">
        <f t="shared" si="965"/>
        <v/>
      </c>
      <c r="AA925" s="53" t="str">
        <f t="shared" si="916"/>
        <v/>
      </c>
      <c r="AB925" s="13" t="str">
        <f t="shared" si="974"/>
        <v/>
      </c>
      <c r="AC925" s="13" t="str">
        <f t="shared" si="976"/>
        <v/>
      </c>
      <c r="AD925" s="13" t="b">
        <f t="shared" si="977"/>
        <v>0</v>
      </c>
      <c r="AE925" t="e">
        <f t="shared" si="975"/>
        <v>#VALUE!</v>
      </c>
      <c r="AF925" t="str">
        <f t="shared" si="963"/>
        <v/>
      </c>
      <c r="AG925" t="b">
        <f t="shared" si="915"/>
        <v>0</v>
      </c>
      <c r="AI925" s="41">
        <f>SUM($AG$11:AG925)</f>
        <v>-160</v>
      </c>
      <c r="AJ925" s="36">
        <f>SUM($AA$10:AA925)</f>
        <v>692.6</v>
      </c>
      <c r="AK925" s="42">
        <f>SUM($AL$11:AL925)</f>
        <v>390</v>
      </c>
      <c r="AL925" t="b">
        <f t="shared" si="973"/>
        <v>0</v>
      </c>
      <c r="AN925">
        <f>SUM(AS$11:BJ925)</f>
        <v>1064</v>
      </c>
      <c r="AO925">
        <f>SUM(BM$11:CD925)</f>
        <v>560</v>
      </c>
      <c r="AP925">
        <f t="shared" si="964"/>
        <v>692.6</v>
      </c>
      <c r="AR925" t="str">
        <f t="shared" si="917"/>
        <v/>
      </c>
      <c r="AS925" t="str">
        <f t="shared" si="923"/>
        <v/>
      </c>
      <c r="AT925" t="str">
        <f t="shared" si="924"/>
        <v/>
      </c>
      <c r="AU925" t="str">
        <f t="shared" si="925"/>
        <v/>
      </c>
      <c r="AV925" t="str">
        <f t="shared" si="926"/>
        <v/>
      </c>
      <c r="AW925" t="str">
        <f t="shared" si="927"/>
        <v/>
      </c>
      <c r="AX925" t="str">
        <f t="shared" si="928"/>
        <v/>
      </c>
      <c r="AY925" t="str">
        <f t="shared" si="929"/>
        <v/>
      </c>
      <c r="AZ925" t="str">
        <f t="shared" si="930"/>
        <v/>
      </c>
      <c r="BA925" t="str">
        <f t="shared" si="931"/>
        <v/>
      </c>
      <c r="BB925" t="str">
        <f t="shared" si="932"/>
        <v/>
      </c>
      <c r="BC925" t="str">
        <f t="shared" si="933"/>
        <v/>
      </c>
      <c r="BD925" t="str">
        <f t="shared" si="934"/>
        <v/>
      </c>
      <c r="BE925" t="str">
        <f t="shared" si="935"/>
        <v/>
      </c>
      <c r="BF925" t="str">
        <f t="shared" si="936"/>
        <v/>
      </c>
      <c r="BG925" t="str">
        <f t="shared" si="937"/>
        <v/>
      </c>
      <c r="BH925" t="str">
        <f t="shared" si="938"/>
        <v/>
      </c>
      <c r="BI925" t="str">
        <f t="shared" si="939"/>
        <v/>
      </c>
      <c r="BJ925" t="str">
        <f t="shared" si="940"/>
        <v/>
      </c>
      <c r="BM925" t="str">
        <f t="shared" si="941"/>
        <v/>
      </c>
      <c r="BN925" t="str">
        <f t="shared" si="942"/>
        <v/>
      </c>
      <c r="BO925" t="str">
        <f t="shared" si="943"/>
        <v/>
      </c>
      <c r="BP925" t="str">
        <f t="shared" si="944"/>
        <v/>
      </c>
      <c r="BQ925" t="str">
        <f t="shared" si="945"/>
        <v/>
      </c>
      <c r="BR925" t="str">
        <f t="shared" si="946"/>
        <v/>
      </c>
      <c r="BS925" t="str">
        <f t="shared" si="947"/>
        <v/>
      </c>
      <c r="BT925" t="str">
        <f t="shared" si="948"/>
        <v/>
      </c>
      <c r="BU925" t="str">
        <f t="shared" si="949"/>
        <v/>
      </c>
      <c r="BV925" t="str">
        <f t="shared" si="950"/>
        <v/>
      </c>
      <c r="BW925" t="str">
        <f t="shared" si="951"/>
        <v/>
      </c>
      <c r="BX925" t="str">
        <f t="shared" si="952"/>
        <v/>
      </c>
      <c r="BY925" t="str">
        <f t="shared" si="953"/>
        <v/>
      </c>
      <c r="BZ925" t="str">
        <f t="shared" si="954"/>
        <v/>
      </c>
      <c r="CA925" t="str">
        <f t="shared" si="955"/>
        <v/>
      </c>
      <c r="CB925" t="str">
        <f t="shared" si="956"/>
        <v/>
      </c>
      <c r="CC925" t="str">
        <f t="shared" si="957"/>
        <v/>
      </c>
      <c r="CD925" t="str">
        <f t="shared" si="958"/>
        <v/>
      </c>
      <c r="CF925"/>
      <c r="CG925" s="36" t="str">
        <f t="shared" si="918"/>
        <v/>
      </c>
      <c r="CH925" s="36" t="str">
        <f t="shared" si="919"/>
        <v/>
      </c>
      <c r="CI925" s="36" t="str">
        <f t="shared" si="920"/>
        <v/>
      </c>
      <c r="CJ925" s="36" t="str">
        <f t="shared" si="921"/>
        <v/>
      </c>
      <c r="CK925" s="36" t="str">
        <f t="shared" si="922"/>
        <v/>
      </c>
    </row>
    <row r="926" spans="1:89">
      <c r="A926">
        <f t="shared" si="959"/>
        <v>917</v>
      </c>
      <c r="B926" s="1" t="str">
        <f t="shared" si="960"/>
        <v>Mi</v>
      </c>
      <c r="C926" s="2" t="str">
        <f t="shared" si="961"/>
        <v>12</v>
      </c>
      <c r="D926" s="50">
        <v>42095.5</v>
      </c>
      <c r="E926" s="51"/>
      <c r="F926" s="52"/>
      <c r="G926" s="52"/>
      <c r="H926" s="13" t="str">
        <f t="shared" si="966"/>
        <v/>
      </c>
      <c r="I926" s="13" t="str">
        <f t="shared" si="962"/>
        <v/>
      </c>
      <c r="J926" s="13" t="str">
        <f t="shared" si="967"/>
        <v/>
      </c>
      <c r="K926" s="3" t="str">
        <f t="shared" si="968"/>
        <v/>
      </c>
      <c r="L926" s="4" t="str">
        <f t="shared" si="969"/>
        <v/>
      </c>
      <c r="M926" s="52"/>
      <c r="N926" s="52"/>
      <c r="O926" s="13" t="str">
        <f t="shared" si="970"/>
        <v/>
      </c>
      <c r="P926" s="4" t="str">
        <f t="shared" si="971"/>
        <v/>
      </c>
      <c r="Q926" s="4" t="str">
        <f t="shared" si="972"/>
        <v/>
      </c>
      <c r="S926" s="5"/>
      <c r="T926" s="52"/>
      <c r="U926" s="52"/>
      <c r="V926" s="52"/>
      <c r="W926" s="52"/>
      <c r="X926" s="52"/>
      <c r="Y926" s="52"/>
      <c r="Z926" s="13" t="str">
        <f t="shared" si="965"/>
        <v/>
      </c>
      <c r="AA926" s="53" t="str">
        <f t="shared" si="916"/>
        <v/>
      </c>
      <c r="AB926" s="13" t="str">
        <f t="shared" si="974"/>
        <v/>
      </c>
      <c r="AC926" s="13" t="str">
        <f t="shared" si="976"/>
        <v/>
      </c>
      <c r="AD926" s="13" t="b">
        <f t="shared" si="977"/>
        <v>0</v>
      </c>
      <c r="AE926" t="e">
        <f t="shared" si="975"/>
        <v>#VALUE!</v>
      </c>
      <c r="AF926" t="str">
        <f t="shared" si="963"/>
        <v/>
      </c>
      <c r="AG926" t="b">
        <f t="shared" si="915"/>
        <v>0</v>
      </c>
      <c r="AI926" s="41">
        <f>SUM($AG$11:AG926)</f>
        <v>-160</v>
      </c>
      <c r="AJ926" s="36">
        <f>SUM($AA$10:AA926)</f>
        <v>692.6</v>
      </c>
      <c r="AK926" s="42">
        <f>SUM($AL$11:AL926)</f>
        <v>390</v>
      </c>
      <c r="AL926" t="b">
        <f t="shared" si="973"/>
        <v>0</v>
      </c>
      <c r="AN926">
        <f>SUM(AS$11:BJ926)</f>
        <v>1064</v>
      </c>
      <c r="AO926">
        <f>SUM(BM$11:CD926)</f>
        <v>560</v>
      </c>
      <c r="AP926">
        <f t="shared" si="964"/>
        <v>692.6</v>
      </c>
      <c r="AR926" t="str">
        <f t="shared" si="917"/>
        <v/>
      </c>
      <c r="AS926" t="str">
        <f t="shared" si="923"/>
        <v/>
      </c>
      <c r="AT926" t="str">
        <f t="shared" si="924"/>
        <v/>
      </c>
      <c r="AU926" t="str">
        <f t="shared" si="925"/>
        <v/>
      </c>
      <c r="AV926" t="str">
        <f t="shared" si="926"/>
        <v/>
      </c>
      <c r="AW926" t="str">
        <f t="shared" si="927"/>
        <v/>
      </c>
      <c r="AX926" t="str">
        <f t="shared" si="928"/>
        <v/>
      </c>
      <c r="AY926" t="str">
        <f t="shared" si="929"/>
        <v/>
      </c>
      <c r="AZ926" t="str">
        <f t="shared" si="930"/>
        <v/>
      </c>
      <c r="BA926" t="str">
        <f t="shared" si="931"/>
        <v/>
      </c>
      <c r="BB926" t="str">
        <f t="shared" si="932"/>
        <v/>
      </c>
      <c r="BC926" t="str">
        <f t="shared" si="933"/>
        <v/>
      </c>
      <c r="BD926" t="str">
        <f t="shared" si="934"/>
        <v/>
      </c>
      <c r="BE926" t="str">
        <f t="shared" si="935"/>
        <v/>
      </c>
      <c r="BF926" t="str">
        <f t="shared" si="936"/>
        <v/>
      </c>
      <c r="BG926" t="str">
        <f t="shared" si="937"/>
        <v/>
      </c>
      <c r="BH926" t="str">
        <f t="shared" si="938"/>
        <v/>
      </c>
      <c r="BI926" t="str">
        <f t="shared" si="939"/>
        <v/>
      </c>
      <c r="BJ926" t="str">
        <f t="shared" si="940"/>
        <v/>
      </c>
      <c r="BM926" t="str">
        <f t="shared" si="941"/>
        <v/>
      </c>
      <c r="BN926" t="str">
        <f t="shared" si="942"/>
        <v/>
      </c>
      <c r="BO926" t="str">
        <f t="shared" si="943"/>
        <v/>
      </c>
      <c r="BP926" t="str">
        <f t="shared" si="944"/>
        <v/>
      </c>
      <c r="BQ926" t="str">
        <f t="shared" si="945"/>
        <v/>
      </c>
      <c r="BR926" t="str">
        <f t="shared" si="946"/>
        <v/>
      </c>
      <c r="BS926" t="str">
        <f t="shared" si="947"/>
        <v/>
      </c>
      <c r="BT926" t="str">
        <f t="shared" si="948"/>
        <v/>
      </c>
      <c r="BU926" t="str">
        <f t="shared" si="949"/>
        <v/>
      </c>
      <c r="BV926" t="str">
        <f t="shared" si="950"/>
        <v/>
      </c>
      <c r="BW926" t="str">
        <f t="shared" si="951"/>
        <v/>
      </c>
      <c r="BX926" t="str">
        <f t="shared" si="952"/>
        <v/>
      </c>
      <c r="BY926" t="str">
        <f t="shared" si="953"/>
        <v/>
      </c>
      <c r="BZ926" t="str">
        <f t="shared" si="954"/>
        <v/>
      </c>
      <c r="CA926" t="str">
        <f t="shared" si="955"/>
        <v/>
      </c>
      <c r="CB926" t="str">
        <f t="shared" si="956"/>
        <v/>
      </c>
      <c r="CC926" t="str">
        <f t="shared" si="957"/>
        <v/>
      </c>
      <c r="CD926" t="str">
        <f t="shared" si="958"/>
        <v/>
      </c>
      <c r="CF926"/>
      <c r="CG926" s="36" t="str">
        <f t="shared" si="918"/>
        <v/>
      </c>
      <c r="CH926" s="36" t="str">
        <f t="shared" si="919"/>
        <v/>
      </c>
      <c r="CI926" s="36" t="str">
        <f t="shared" si="920"/>
        <v/>
      </c>
      <c r="CJ926" s="36" t="str">
        <f t="shared" si="921"/>
        <v/>
      </c>
      <c r="CK926" s="36" t="str">
        <f t="shared" si="922"/>
        <v/>
      </c>
    </row>
    <row r="927" spans="1:89">
      <c r="A927">
        <f t="shared" si="959"/>
        <v>918</v>
      </c>
      <c r="B927" s="1" t="str">
        <f t="shared" si="960"/>
        <v>Mi</v>
      </c>
      <c r="C927" s="2" t="str">
        <f t="shared" si="961"/>
        <v>12</v>
      </c>
      <c r="D927" s="50">
        <v>42095.5</v>
      </c>
      <c r="E927" s="51"/>
      <c r="F927" s="52"/>
      <c r="G927" s="52"/>
      <c r="H927" s="13" t="str">
        <f t="shared" si="966"/>
        <v/>
      </c>
      <c r="I927" s="13" t="str">
        <f t="shared" si="962"/>
        <v/>
      </c>
      <c r="J927" s="13" t="str">
        <f t="shared" si="967"/>
        <v/>
      </c>
      <c r="K927" s="3" t="str">
        <f t="shared" si="968"/>
        <v/>
      </c>
      <c r="L927" s="4" t="str">
        <f t="shared" si="969"/>
        <v/>
      </c>
      <c r="M927" s="52"/>
      <c r="N927" s="52"/>
      <c r="O927" s="13" t="str">
        <f t="shared" si="970"/>
        <v/>
      </c>
      <c r="P927" s="4" t="str">
        <f t="shared" si="971"/>
        <v/>
      </c>
      <c r="Q927" s="4" t="str">
        <f t="shared" si="972"/>
        <v/>
      </c>
      <c r="S927" s="5"/>
      <c r="T927" s="52"/>
      <c r="U927" s="52"/>
      <c r="V927" s="52"/>
      <c r="W927" s="52"/>
      <c r="X927" s="52"/>
      <c r="Y927" s="52"/>
      <c r="Z927" s="13" t="str">
        <f t="shared" si="965"/>
        <v/>
      </c>
      <c r="AA927" s="53" t="str">
        <f t="shared" si="916"/>
        <v/>
      </c>
      <c r="AB927" s="13" t="str">
        <f t="shared" si="974"/>
        <v/>
      </c>
      <c r="AC927" s="13" t="str">
        <f t="shared" si="976"/>
        <v/>
      </c>
      <c r="AD927" s="13" t="b">
        <f t="shared" si="977"/>
        <v>0</v>
      </c>
      <c r="AE927" t="e">
        <f t="shared" si="975"/>
        <v>#VALUE!</v>
      </c>
      <c r="AF927" t="str">
        <f t="shared" si="963"/>
        <v/>
      </c>
      <c r="AG927" t="b">
        <f t="shared" si="915"/>
        <v>0</v>
      </c>
      <c r="AI927" s="41">
        <f>SUM($AG$11:AG927)</f>
        <v>-160</v>
      </c>
      <c r="AJ927" s="36">
        <f>SUM($AA$10:AA927)</f>
        <v>692.6</v>
      </c>
      <c r="AK927" s="42">
        <f>SUM($AL$11:AL927)</f>
        <v>390</v>
      </c>
      <c r="AL927" t="b">
        <f t="shared" si="973"/>
        <v>0</v>
      </c>
      <c r="AN927">
        <f>SUM(AS$11:BJ927)</f>
        <v>1064</v>
      </c>
      <c r="AO927">
        <f>SUM(BM$11:CD927)</f>
        <v>560</v>
      </c>
      <c r="AP927">
        <f t="shared" si="964"/>
        <v>692.6</v>
      </c>
      <c r="AR927" t="str">
        <f t="shared" si="917"/>
        <v/>
      </c>
      <c r="AS927" t="str">
        <f t="shared" si="923"/>
        <v/>
      </c>
      <c r="AT927" t="str">
        <f t="shared" si="924"/>
        <v/>
      </c>
      <c r="AU927" t="str">
        <f t="shared" si="925"/>
        <v/>
      </c>
      <c r="AV927" t="str">
        <f t="shared" si="926"/>
        <v/>
      </c>
      <c r="AW927" t="str">
        <f t="shared" si="927"/>
        <v/>
      </c>
      <c r="AX927" t="str">
        <f t="shared" si="928"/>
        <v/>
      </c>
      <c r="AY927" t="str">
        <f t="shared" si="929"/>
        <v/>
      </c>
      <c r="AZ927" t="str">
        <f t="shared" si="930"/>
        <v/>
      </c>
      <c r="BA927" t="str">
        <f t="shared" si="931"/>
        <v/>
      </c>
      <c r="BB927" t="str">
        <f t="shared" si="932"/>
        <v/>
      </c>
      <c r="BC927" t="str">
        <f t="shared" si="933"/>
        <v/>
      </c>
      <c r="BD927" t="str">
        <f t="shared" si="934"/>
        <v/>
      </c>
      <c r="BE927" t="str">
        <f t="shared" si="935"/>
        <v/>
      </c>
      <c r="BF927" t="str">
        <f t="shared" si="936"/>
        <v/>
      </c>
      <c r="BG927" t="str">
        <f t="shared" si="937"/>
        <v/>
      </c>
      <c r="BH927" t="str">
        <f t="shared" si="938"/>
        <v/>
      </c>
      <c r="BI927" t="str">
        <f t="shared" si="939"/>
        <v/>
      </c>
      <c r="BJ927" t="str">
        <f t="shared" si="940"/>
        <v/>
      </c>
      <c r="BM927" t="str">
        <f t="shared" si="941"/>
        <v/>
      </c>
      <c r="BN927" t="str">
        <f t="shared" si="942"/>
        <v/>
      </c>
      <c r="BO927" t="str">
        <f t="shared" si="943"/>
        <v/>
      </c>
      <c r="BP927" t="str">
        <f t="shared" si="944"/>
        <v/>
      </c>
      <c r="BQ927" t="str">
        <f t="shared" si="945"/>
        <v/>
      </c>
      <c r="BR927" t="str">
        <f t="shared" si="946"/>
        <v/>
      </c>
      <c r="BS927" t="str">
        <f t="shared" si="947"/>
        <v/>
      </c>
      <c r="BT927" t="str">
        <f t="shared" si="948"/>
        <v/>
      </c>
      <c r="BU927" t="str">
        <f t="shared" si="949"/>
        <v/>
      </c>
      <c r="BV927" t="str">
        <f t="shared" si="950"/>
        <v/>
      </c>
      <c r="BW927" t="str">
        <f t="shared" si="951"/>
        <v/>
      </c>
      <c r="BX927" t="str">
        <f t="shared" si="952"/>
        <v/>
      </c>
      <c r="BY927" t="str">
        <f t="shared" si="953"/>
        <v/>
      </c>
      <c r="BZ927" t="str">
        <f t="shared" si="954"/>
        <v/>
      </c>
      <c r="CA927" t="str">
        <f t="shared" si="955"/>
        <v/>
      </c>
      <c r="CB927" t="str">
        <f t="shared" si="956"/>
        <v/>
      </c>
      <c r="CC927" t="str">
        <f t="shared" si="957"/>
        <v/>
      </c>
      <c r="CD927" t="str">
        <f t="shared" si="958"/>
        <v/>
      </c>
      <c r="CF927"/>
      <c r="CG927" s="36" t="str">
        <f t="shared" si="918"/>
        <v/>
      </c>
      <c r="CH927" s="36" t="str">
        <f t="shared" si="919"/>
        <v/>
      </c>
      <c r="CI927" s="36" t="str">
        <f t="shared" si="920"/>
        <v/>
      </c>
      <c r="CJ927" s="36" t="str">
        <f t="shared" si="921"/>
        <v/>
      </c>
      <c r="CK927" s="36" t="str">
        <f t="shared" si="922"/>
        <v/>
      </c>
    </row>
    <row r="928" spans="1:89">
      <c r="A928">
        <f t="shared" si="959"/>
        <v>919</v>
      </c>
      <c r="B928" s="1" t="str">
        <f t="shared" si="960"/>
        <v>Mi</v>
      </c>
      <c r="C928" s="2" t="str">
        <f t="shared" si="961"/>
        <v>12</v>
      </c>
      <c r="D928" s="50">
        <v>42095.5</v>
      </c>
      <c r="E928" s="51"/>
      <c r="F928" s="52"/>
      <c r="G928" s="52"/>
      <c r="H928" s="13" t="str">
        <f t="shared" si="966"/>
        <v/>
      </c>
      <c r="I928" s="13" t="str">
        <f t="shared" si="962"/>
        <v/>
      </c>
      <c r="J928" s="13" t="str">
        <f t="shared" si="967"/>
        <v/>
      </c>
      <c r="K928" s="3" t="str">
        <f t="shared" si="968"/>
        <v/>
      </c>
      <c r="L928" s="4" t="str">
        <f t="shared" si="969"/>
        <v/>
      </c>
      <c r="M928" s="52"/>
      <c r="N928" s="52"/>
      <c r="O928" s="13" t="str">
        <f t="shared" si="970"/>
        <v/>
      </c>
      <c r="P928" s="4" t="str">
        <f t="shared" si="971"/>
        <v/>
      </c>
      <c r="Q928" s="4" t="str">
        <f t="shared" si="972"/>
        <v/>
      </c>
      <c r="S928" s="5"/>
      <c r="T928" s="52"/>
      <c r="U928" s="52"/>
      <c r="V928" s="52"/>
      <c r="W928" s="52"/>
      <c r="X928" s="52"/>
      <c r="Y928" s="52"/>
      <c r="Z928" s="13" t="str">
        <f t="shared" si="965"/>
        <v/>
      </c>
      <c r="AA928" s="53" t="str">
        <f t="shared" si="916"/>
        <v/>
      </c>
      <c r="AB928" s="13" t="str">
        <f t="shared" si="974"/>
        <v/>
      </c>
      <c r="AC928" s="13" t="str">
        <f t="shared" si="976"/>
        <v/>
      </c>
      <c r="AD928" s="13" t="b">
        <f t="shared" si="977"/>
        <v>0</v>
      </c>
      <c r="AE928" t="e">
        <f t="shared" si="975"/>
        <v>#VALUE!</v>
      </c>
      <c r="AF928" t="str">
        <f t="shared" si="963"/>
        <v/>
      </c>
      <c r="AG928" t="b">
        <f t="shared" si="915"/>
        <v>0</v>
      </c>
      <c r="AI928" s="41">
        <f>SUM($AG$11:AG928)</f>
        <v>-160</v>
      </c>
      <c r="AJ928" s="36">
        <f>SUM($AA$10:AA928)</f>
        <v>692.6</v>
      </c>
      <c r="AK928" s="42">
        <f>SUM($AL$11:AL928)</f>
        <v>390</v>
      </c>
      <c r="AL928" t="b">
        <f t="shared" si="973"/>
        <v>0</v>
      </c>
      <c r="AN928">
        <f>SUM(AS$11:BJ928)</f>
        <v>1064</v>
      </c>
      <c r="AO928">
        <f>SUM(BM$11:CD928)</f>
        <v>560</v>
      </c>
      <c r="AP928">
        <f t="shared" si="964"/>
        <v>692.6</v>
      </c>
      <c r="AR928" t="str">
        <f t="shared" si="917"/>
        <v/>
      </c>
      <c r="AS928" t="str">
        <f t="shared" si="923"/>
        <v/>
      </c>
      <c r="AT928" t="str">
        <f t="shared" si="924"/>
        <v/>
      </c>
      <c r="AU928" t="str">
        <f t="shared" si="925"/>
        <v/>
      </c>
      <c r="AV928" t="str">
        <f t="shared" si="926"/>
        <v/>
      </c>
      <c r="AW928" t="str">
        <f t="shared" si="927"/>
        <v/>
      </c>
      <c r="AX928" t="str">
        <f t="shared" si="928"/>
        <v/>
      </c>
      <c r="AY928" t="str">
        <f t="shared" si="929"/>
        <v/>
      </c>
      <c r="AZ928" t="str">
        <f t="shared" si="930"/>
        <v/>
      </c>
      <c r="BA928" t="str">
        <f t="shared" si="931"/>
        <v/>
      </c>
      <c r="BB928" t="str">
        <f t="shared" si="932"/>
        <v/>
      </c>
      <c r="BC928" t="str">
        <f t="shared" si="933"/>
        <v/>
      </c>
      <c r="BD928" t="str">
        <f t="shared" si="934"/>
        <v/>
      </c>
      <c r="BE928" t="str">
        <f t="shared" si="935"/>
        <v/>
      </c>
      <c r="BF928" t="str">
        <f t="shared" si="936"/>
        <v/>
      </c>
      <c r="BG928" t="str">
        <f t="shared" si="937"/>
        <v/>
      </c>
      <c r="BH928" t="str">
        <f t="shared" si="938"/>
        <v/>
      </c>
      <c r="BI928" t="str">
        <f t="shared" si="939"/>
        <v/>
      </c>
      <c r="BJ928" t="str">
        <f t="shared" si="940"/>
        <v/>
      </c>
      <c r="BM928" t="str">
        <f t="shared" si="941"/>
        <v/>
      </c>
      <c r="BN928" t="str">
        <f t="shared" si="942"/>
        <v/>
      </c>
      <c r="BO928" t="str">
        <f t="shared" si="943"/>
        <v/>
      </c>
      <c r="BP928" t="str">
        <f t="shared" si="944"/>
        <v/>
      </c>
      <c r="BQ928" t="str">
        <f t="shared" si="945"/>
        <v/>
      </c>
      <c r="BR928" t="str">
        <f t="shared" si="946"/>
        <v/>
      </c>
      <c r="BS928" t="str">
        <f t="shared" si="947"/>
        <v/>
      </c>
      <c r="BT928" t="str">
        <f t="shared" si="948"/>
        <v/>
      </c>
      <c r="BU928" t="str">
        <f t="shared" si="949"/>
        <v/>
      </c>
      <c r="BV928" t="str">
        <f t="shared" si="950"/>
        <v/>
      </c>
      <c r="BW928" t="str">
        <f t="shared" si="951"/>
        <v/>
      </c>
      <c r="BX928" t="str">
        <f t="shared" si="952"/>
        <v/>
      </c>
      <c r="BY928" t="str">
        <f t="shared" si="953"/>
        <v/>
      </c>
      <c r="BZ928" t="str">
        <f t="shared" si="954"/>
        <v/>
      </c>
      <c r="CA928" t="str">
        <f t="shared" si="955"/>
        <v/>
      </c>
      <c r="CB928" t="str">
        <f t="shared" si="956"/>
        <v/>
      </c>
      <c r="CC928" t="str">
        <f t="shared" si="957"/>
        <v/>
      </c>
      <c r="CD928" t="str">
        <f t="shared" si="958"/>
        <v/>
      </c>
      <c r="CF928"/>
      <c r="CG928" s="36" t="str">
        <f t="shared" si="918"/>
        <v/>
      </c>
      <c r="CH928" s="36" t="str">
        <f t="shared" si="919"/>
        <v/>
      </c>
      <c r="CI928" s="36" t="str">
        <f t="shared" si="920"/>
        <v/>
      </c>
      <c r="CJ928" s="36" t="str">
        <f t="shared" si="921"/>
        <v/>
      </c>
      <c r="CK928" s="36" t="str">
        <f t="shared" si="922"/>
        <v/>
      </c>
    </row>
    <row r="929" spans="1:89">
      <c r="A929">
        <f t="shared" si="959"/>
        <v>920</v>
      </c>
      <c r="B929" s="1" t="str">
        <f t="shared" si="960"/>
        <v>Mi</v>
      </c>
      <c r="C929" s="2" t="str">
        <f t="shared" si="961"/>
        <v>12</v>
      </c>
      <c r="D929" s="50">
        <v>42095.5</v>
      </c>
      <c r="E929" s="51"/>
      <c r="F929" s="52"/>
      <c r="G929" s="52"/>
      <c r="H929" s="13" t="str">
        <f t="shared" si="966"/>
        <v/>
      </c>
      <c r="I929" s="13" t="str">
        <f t="shared" si="962"/>
        <v/>
      </c>
      <c r="J929" s="13" t="str">
        <f t="shared" si="967"/>
        <v/>
      </c>
      <c r="K929" s="3" t="str">
        <f t="shared" si="968"/>
        <v/>
      </c>
      <c r="L929" s="4" t="str">
        <f t="shared" si="969"/>
        <v/>
      </c>
      <c r="M929" s="52"/>
      <c r="N929" s="52"/>
      <c r="O929" s="13" t="str">
        <f t="shared" si="970"/>
        <v/>
      </c>
      <c r="P929" s="4" t="str">
        <f t="shared" si="971"/>
        <v/>
      </c>
      <c r="Q929" s="4" t="str">
        <f t="shared" si="972"/>
        <v/>
      </c>
      <c r="S929" s="5"/>
      <c r="T929" s="52"/>
      <c r="U929" s="52"/>
      <c r="V929" s="52"/>
      <c r="W929" s="52"/>
      <c r="X929" s="52"/>
      <c r="Y929" s="52"/>
      <c r="Z929" s="13" t="str">
        <f t="shared" si="965"/>
        <v/>
      </c>
      <c r="AA929" s="53" t="str">
        <f t="shared" si="916"/>
        <v/>
      </c>
      <c r="AB929" s="13" t="str">
        <f t="shared" si="974"/>
        <v/>
      </c>
      <c r="AC929" s="13" t="str">
        <f t="shared" si="976"/>
        <v/>
      </c>
      <c r="AD929" s="13" t="b">
        <f t="shared" si="977"/>
        <v>0</v>
      </c>
      <c r="AE929" t="e">
        <f t="shared" si="975"/>
        <v>#VALUE!</v>
      </c>
      <c r="AF929" t="str">
        <f t="shared" si="963"/>
        <v/>
      </c>
      <c r="AG929" t="b">
        <f t="shared" si="915"/>
        <v>0</v>
      </c>
      <c r="AI929" s="41">
        <f>SUM($AG$11:AG929)</f>
        <v>-160</v>
      </c>
      <c r="AJ929" s="36">
        <f>SUM($AA$10:AA929)</f>
        <v>692.6</v>
      </c>
      <c r="AK929" s="42">
        <f>SUM($AL$11:AL929)</f>
        <v>390</v>
      </c>
      <c r="AL929" t="b">
        <f t="shared" si="973"/>
        <v>0</v>
      </c>
      <c r="AN929">
        <f>SUM(AS$11:BJ929)</f>
        <v>1064</v>
      </c>
      <c r="AO929">
        <f>SUM(BM$11:CD929)</f>
        <v>560</v>
      </c>
      <c r="AP929">
        <f t="shared" si="964"/>
        <v>692.6</v>
      </c>
      <c r="AR929" t="str">
        <f t="shared" si="917"/>
        <v/>
      </c>
      <c r="AS929" t="str">
        <f t="shared" si="923"/>
        <v/>
      </c>
      <c r="AT929" t="str">
        <f t="shared" si="924"/>
        <v/>
      </c>
      <c r="AU929" t="str">
        <f t="shared" si="925"/>
        <v/>
      </c>
      <c r="AV929" t="str">
        <f t="shared" si="926"/>
        <v/>
      </c>
      <c r="AW929" t="str">
        <f t="shared" si="927"/>
        <v/>
      </c>
      <c r="AX929" t="str">
        <f t="shared" si="928"/>
        <v/>
      </c>
      <c r="AY929" t="str">
        <f t="shared" si="929"/>
        <v/>
      </c>
      <c r="AZ929" t="str">
        <f t="shared" si="930"/>
        <v/>
      </c>
      <c r="BA929" t="str">
        <f t="shared" si="931"/>
        <v/>
      </c>
      <c r="BB929" t="str">
        <f t="shared" si="932"/>
        <v/>
      </c>
      <c r="BC929" t="str">
        <f t="shared" si="933"/>
        <v/>
      </c>
      <c r="BD929" t="str">
        <f t="shared" si="934"/>
        <v/>
      </c>
      <c r="BE929" t="str">
        <f t="shared" si="935"/>
        <v/>
      </c>
      <c r="BF929" t="str">
        <f t="shared" si="936"/>
        <v/>
      </c>
      <c r="BG929" t="str">
        <f t="shared" si="937"/>
        <v/>
      </c>
      <c r="BH929" t="str">
        <f t="shared" si="938"/>
        <v/>
      </c>
      <c r="BI929" t="str">
        <f t="shared" si="939"/>
        <v/>
      </c>
      <c r="BJ929" t="str">
        <f t="shared" si="940"/>
        <v/>
      </c>
      <c r="BM929" t="str">
        <f t="shared" si="941"/>
        <v/>
      </c>
      <c r="BN929" t="str">
        <f t="shared" si="942"/>
        <v/>
      </c>
      <c r="BO929" t="str">
        <f t="shared" si="943"/>
        <v/>
      </c>
      <c r="BP929" t="str">
        <f t="shared" si="944"/>
        <v/>
      </c>
      <c r="BQ929" t="str">
        <f t="shared" si="945"/>
        <v/>
      </c>
      <c r="BR929" t="str">
        <f t="shared" si="946"/>
        <v/>
      </c>
      <c r="BS929" t="str">
        <f t="shared" si="947"/>
        <v/>
      </c>
      <c r="BT929" t="str">
        <f t="shared" si="948"/>
        <v/>
      </c>
      <c r="BU929" t="str">
        <f t="shared" si="949"/>
        <v/>
      </c>
      <c r="BV929" t="str">
        <f t="shared" si="950"/>
        <v/>
      </c>
      <c r="BW929" t="str">
        <f t="shared" si="951"/>
        <v/>
      </c>
      <c r="BX929" t="str">
        <f t="shared" si="952"/>
        <v/>
      </c>
      <c r="BY929" t="str">
        <f t="shared" si="953"/>
        <v/>
      </c>
      <c r="BZ929" t="str">
        <f t="shared" si="954"/>
        <v/>
      </c>
      <c r="CA929" t="str">
        <f t="shared" si="955"/>
        <v/>
      </c>
      <c r="CB929" t="str">
        <f t="shared" si="956"/>
        <v/>
      </c>
      <c r="CC929" t="str">
        <f t="shared" si="957"/>
        <v/>
      </c>
      <c r="CD929" t="str">
        <f t="shared" si="958"/>
        <v/>
      </c>
      <c r="CF929"/>
      <c r="CG929" s="36" t="str">
        <f t="shared" si="918"/>
        <v/>
      </c>
      <c r="CH929" s="36" t="str">
        <f t="shared" si="919"/>
        <v/>
      </c>
      <c r="CI929" s="36" t="str">
        <f t="shared" si="920"/>
        <v/>
      </c>
      <c r="CJ929" s="36" t="str">
        <f t="shared" si="921"/>
        <v/>
      </c>
      <c r="CK929" s="36" t="str">
        <f t="shared" si="922"/>
        <v/>
      </c>
    </row>
    <row r="930" spans="1:89">
      <c r="A930">
        <f t="shared" si="959"/>
        <v>921</v>
      </c>
      <c r="B930" s="1" t="str">
        <f t="shared" si="960"/>
        <v>Mi</v>
      </c>
      <c r="C930" s="2" t="str">
        <f t="shared" si="961"/>
        <v>12</v>
      </c>
      <c r="D930" s="50">
        <v>42095.5</v>
      </c>
      <c r="E930" s="51"/>
      <c r="F930" s="52"/>
      <c r="G930" s="52"/>
      <c r="H930" s="13" t="str">
        <f t="shared" si="966"/>
        <v/>
      </c>
      <c r="I930" s="13" t="str">
        <f t="shared" si="962"/>
        <v/>
      </c>
      <c r="J930" s="13" t="str">
        <f t="shared" si="967"/>
        <v/>
      </c>
      <c r="K930" s="3" t="str">
        <f t="shared" si="968"/>
        <v/>
      </c>
      <c r="L930" s="4" t="str">
        <f t="shared" si="969"/>
        <v/>
      </c>
      <c r="M930" s="52"/>
      <c r="N930" s="52"/>
      <c r="O930" s="13" t="str">
        <f t="shared" si="970"/>
        <v/>
      </c>
      <c r="P930" s="4" t="str">
        <f t="shared" si="971"/>
        <v/>
      </c>
      <c r="Q930" s="4" t="str">
        <f t="shared" si="972"/>
        <v/>
      </c>
      <c r="S930" s="5"/>
      <c r="T930" s="52"/>
      <c r="U930" s="52"/>
      <c r="V930" s="52"/>
      <c r="W930" s="52"/>
      <c r="X930" s="52"/>
      <c r="Y930" s="52"/>
      <c r="Z930" s="13" t="str">
        <f t="shared" si="965"/>
        <v/>
      </c>
      <c r="AA930" s="53" t="str">
        <f t="shared" si="916"/>
        <v/>
      </c>
      <c r="AB930" s="13" t="str">
        <f t="shared" si="974"/>
        <v/>
      </c>
      <c r="AC930" s="13" t="str">
        <f t="shared" si="976"/>
        <v/>
      </c>
      <c r="AD930" s="13" t="b">
        <f t="shared" si="977"/>
        <v>0</v>
      </c>
      <c r="AE930" t="e">
        <f t="shared" si="975"/>
        <v>#VALUE!</v>
      </c>
      <c r="AF930" t="str">
        <f t="shared" si="963"/>
        <v/>
      </c>
      <c r="AG930" t="b">
        <f t="shared" ref="AG930:AG993" si="978">IF(ISNUMBER(AA930),IF(P930&gt;I930,$AD$6,IF(AND(P930&lt;I930,O930&gt;SUM($AD$7+0.01)),$AD$7,$AD$6)))</f>
        <v>0</v>
      </c>
      <c r="AI930" s="41">
        <f>SUM($AG$11:AG930)</f>
        <v>-160</v>
      </c>
      <c r="AJ930" s="36">
        <f>SUM($AA$10:AA930)</f>
        <v>692.6</v>
      </c>
      <c r="AK930" s="42">
        <f>SUM($AL$11:AL930)</f>
        <v>390</v>
      </c>
      <c r="AL930" t="b">
        <f t="shared" si="973"/>
        <v>0</v>
      </c>
      <c r="AN930">
        <f>SUM(AS$11:BJ930)</f>
        <v>1064</v>
      </c>
      <c r="AO930">
        <f>SUM(BM$11:CD930)</f>
        <v>560</v>
      </c>
      <c r="AP930">
        <f t="shared" si="964"/>
        <v>692.6</v>
      </c>
      <c r="AR930" t="str">
        <f t="shared" si="917"/>
        <v/>
      </c>
      <c r="AS930" t="str">
        <f t="shared" si="923"/>
        <v/>
      </c>
      <c r="AT930" t="str">
        <f t="shared" si="924"/>
        <v/>
      </c>
      <c r="AU930" t="str">
        <f t="shared" si="925"/>
        <v/>
      </c>
      <c r="AV930" t="str">
        <f t="shared" si="926"/>
        <v/>
      </c>
      <c r="AW930" t="str">
        <f t="shared" si="927"/>
        <v/>
      </c>
      <c r="AX930" t="str">
        <f t="shared" si="928"/>
        <v/>
      </c>
      <c r="AY930" t="str">
        <f t="shared" si="929"/>
        <v/>
      </c>
      <c r="AZ930" t="str">
        <f t="shared" si="930"/>
        <v/>
      </c>
      <c r="BA930" t="str">
        <f t="shared" si="931"/>
        <v/>
      </c>
      <c r="BB930" t="str">
        <f t="shared" si="932"/>
        <v/>
      </c>
      <c r="BC930" t="str">
        <f t="shared" si="933"/>
        <v/>
      </c>
      <c r="BD930" t="str">
        <f t="shared" si="934"/>
        <v/>
      </c>
      <c r="BE930" t="str">
        <f t="shared" si="935"/>
        <v/>
      </c>
      <c r="BF930" t="str">
        <f t="shared" si="936"/>
        <v/>
      </c>
      <c r="BG930" t="str">
        <f t="shared" si="937"/>
        <v/>
      </c>
      <c r="BH930" t="str">
        <f t="shared" si="938"/>
        <v/>
      </c>
      <c r="BI930" t="str">
        <f t="shared" si="939"/>
        <v/>
      </c>
      <c r="BJ930" t="str">
        <f t="shared" si="940"/>
        <v/>
      </c>
      <c r="BM930" t="str">
        <f t="shared" si="941"/>
        <v/>
      </c>
      <c r="BN930" t="str">
        <f t="shared" si="942"/>
        <v/>
      </c>
      <c r="BO930" t="str">
        <f t="shared" si="943"/>
        <v/>
      </c>
      <c r="BP930" t="str">
        <f t="shared" si="944"/>
        <v/>
      </c>
      <c r="BQ930" t="str">
        <f t="shared" si="945"/>
        <v/>
      </c>
      <c r="BR930" t="str">
        <f t="shared" si="946"/>
        <v/>
      </c>
      <c r="BS930" t="str">
        <f t="shared" si="947"/>
        <v/>
      </c>
      <c r="BT930" t="str">
        <f t="shared" si="948"/>
        <v/>
      </c>
      <c r="BU930" t="str">
        <f t="shared" si="949"/>
        <v/>
      </c>
      <c r="BV930" t="str">
        <f t="shared" si="950"/>
        <v/>
      </c>
      <c r="BW930" t="str">
        <f t="shared" si="951"/>
        <v/>
      </c>
      <c r="BX930" t="str">
        <f t="shared" si="952"/>
        <v/>
      </c>
      <c r="BY930" t="str">
        <f t="shared" si="953"/>
        <v/>
      </c>
      <c r="BZ930" t="str">
        <f t="shared" si="954"/>
        <v/>
      </c>
      <c r="CA930" t="str">
        <f t="shared" si="955"/>
        <v/>
      </c>
      <c r="CB930" t="str">
        <f t="shared" si="956"/>
        <v/>
      </c>
      <c r="CC930" t="str">
        <f t="shared" si="957"/>
        <v/>
      </c>
      <c r="CD930" t="str">
        <f t="shared" si="958"/>
        <v/>
      </c>
      <c r="CF930"/>
      <c r="CG930" s="36" t="str">
        <f t="shared" si="918"/>
        <v/>
      </c>
      <c r="CH930" s="36" t="str">
        <f t="shared" si="919"/>
        <v/>
      </c>
      <c r="CI930" s="36" t="str">
        <f t="shared" si="920"/>
        <v/>
      </c>
      <c r="CJ930" s="36" t="str">
        <f t="shared" si="921"/>
        <v/>
      </c>
      <c r="CK930" s="36" t="str">
        <f t="shared" si="922"/>
        <v/>
      </c>
    </row>
    <row r="931" spans="1:89">
      <c r="A931">
        <f t="shared" si="959"/>
        <v>922</v>
      </c>
      <c r="B931" s="1" t="str">
        <f t="shared" si="960"/>
        <v>Mi</v>
      </c>
      <c r="C931" s="2" t="str">
        <f t="shared" si="961"/>
        <v>12</v>
      </c>
      <c r="D931" s="50">
        <v>42095.5</v>
      </c>
      <c r="E931" s="51"/>
      <c r="F931" s="52"/>
      <c r="G931" s="52"/>
      <c r="H931" s="13" t="str">
        <f t="shared" si="966"/>
        <v/>
      </c>
      <c r="I931" s="13" t="str">
        <f t="shared" si="962"/>
        <v/>
      </c>
      <c r="J931" s="13" t="str">
        <f t="shared" si="967"/>
        <v/>
      </c>
      <c r="K931" s="3" t="str">
        <f t="shared" si="968"/>
        <v/>
      </c>
      <c r="L931" s="4" t="str">
        <f t="shared" si="969"/>
        <v/>
      </c>
      <c r="M931" s="52"/>
      <c r="N931" s="52"/>
      <c r="O931" s="13" t="str">
        <f t="shared" si="970"/>
        <v/>
      </c>
      <c r="P931" s="4" t="str">
        <f t="shared" si="971"/>
        <v/>
      </c>
      <c r="Q931" s="4" t="str">
        <f t="shared" si="972"/>
        <v/>
      </c>
      <c r="S931" s="5"/>
      <c r="T931" s="52"/>
      <c r="U931" s="52"/>
      <c r="V931" s="52"/>
      <c r="W931" s="52"/>
      <c r="X931" s="52"/>
      <c r="Y931" s="52"/>
      <c r="Z931" s="13" t="str">
        <f t="shared" si="965"/>
        <v/>
      </c>
      <c r="AA931" s="53" t="str">
        <f t="shared" si="916"/>
        <v/>
      </c>
      <c r="AB931" s="13" t="str">
        <f t="shared" si="974"/>
        <v/>
      </c>
      <c r="AC931" s="13" t="str">
        <f t="shared" si="976"/>
        <v/>
      </c>
      <c r="AD931" s="13" t="b">
        <f t="shared" si="977"/>
        <v>0</v>
      </c>
      <c r="AE931" t="e">
        <f t="shared" si="975"/>
        <v>#VALUE!</v>
      </c>
      <c r="AF931" t="str">
        <f t="shared" si="963"/>
        <v/>
      </c>
      <c r="AG931" t="b">
        <f t="shared" si="978"/>
        <v>0</v>
      </c>
      <c r="AI931" s="41">
        <f>SUM($AG$11:AG931)</f>
        <v>-160</v>
      </c>
      <c r="AJ931" s="36">
        <f>SUM($AA$10:AA931)</f>
        <v>692.6</v>
      </c>
      <c r="AK931" s="42">
        <f>SUM($AL$11:AL931)</f>
        <v>390</v>
      </c>
      <c r="AL931" t="b">
        <f t="shared" si="973"/>
        <v>0</v>
      </c>
      <c r="AN931">
        <f>SUM(AS$11:BJ931)</f>
        <v>1064</v>
      </c>
      <c r="AO931">
        <f>SUM(BM$11:CD931)</f>
        <v>560</v>
      </c>
      <c r="AP931">
        <f t="shared" si="964"/>
        <v>692.6</v>
      </c>
      <c r="AR931" t="str">
        <f t="shared" si="917"/>
        <v/>
      </c>
      <c r="AS931" t="str">
        <f t="shared" si="923"/>
        <v/>
      </c>
      <c r="AT931" t="str">
        <f t="shared" si="924"/>
        <v/>
      </c>
      <c r="AU931" t="str">
        <f t="shared" si="925"/>
        <v/>
      </c>
      <c r="AV931" t="str">
        <f t="shared" si="926"/>
        <v/>
      </c>
      <c r="AW931" t="str">
        <f t="shared" si="927"/>
        <v/>
      </c>
      <c r="AX931" t="str">
        <f t="shared" si="928"/>
        <v/>
      </c>
      <c r="AY931" t="str">
        <f t="shared" si="929"/>
        <v/>
      </c>
      <c r="AZ931" t="str">
        <f t="shared" si="930"/>
        <v/>
      </c>
      <c r="BA931" t="str">
        <f t="shared" si="931"/>
        <v/>
      </c>
      <c r="BB931" t="str">
        <f t="shared" si="932"/>
        <v/>
      </c>
      <c r="BC931" t="str">
        <f t="shared" si="933"/>
        <v/>
      </c>
      <c r="BD931" t="str">
        <f t="shared" si="934"/>
        <v/>
      </c>
      <c r="BE931" t="str">
        <f t="shared" si="935"/>
        <v/>
      </c>
      <c r="BF931" t="str">
        <f t="shared" si="936"/>
        <v/>
      </c>
      <c r="BG931" t="str">
        <f t="shared" si="937"/>
        <v/>
      </c>
      <c r="BH931" t="str">
        <f t="shared" si="938"/>
        <v/>
      </c>
      <c r="BI931" t="str">
        <f t="shared" si="939"/>
        <v/>
      </c>
      <c r="BJ931" t="str">
        <f t="shared" si="940"/>
        <v/>
      </c>
      <c r="BM931" t="str">
        <f t="shared" si="941"/>
        <v/>
      </c>
      <c r="BN931" t="str">
        <f t="shared" si="942"/>
        <v/>
      </c>
      <c r="BO931" t="str">
        <f t="shared" si="943"/>
        <v/>
      </c>
      <c r="BP931" t="str">
        <f t="shared" si="944"/>
        <v/>
      </c>
      <c r="BQ931" t="str">
        <f t="shared" si="945"/>
        <v/>
      </c>
      <c r="BR931" t="str">
        <f t="shared" si="946"/>
        <v/>
      </c>
      <c r="BS931" t="str">
        <f t="shared" si="947"/>
        <v/>
      </c>
      <c r="BT931" t="str">
        <f t="shared" si="948"/>
        <v/>
      </c>
      <c r="BU931" t="str">
        <f t="shared" si="949"/>
        <v/>
      </c>
      <c r="BV931" t="str">
        <f t="shared" si="950"/>
        <v/>
      </c>
      <c r="BW931" t="str">
        <f t="shared" si="951"/>
        <v/>
      </c>
      <c r="BX931" t="str">
        <f t="shared" si="952"/>
        <v/>
      </c>
      <c r="BY931" t="str">
        <f t="shared" si="953"/>
        <v/>
      </c>
      <c r="BZ931" t="str">
        <f t="shared" si="954"/>
        <v/>
      </c>
      <c r="CA931" t="str">
        <f t="shared" si="955"/>
        <v/>
      </c>
      <c r="CB931" t="str">
        <f t="shared" si="956"/>
        <v/>
      </c>
      <c r="CC931" t="str">
        <f t="shared" si="957"/>
        <v/>
      </c>
      <c r="CD931" t="str">
        <f t="shared" si="958"/>
        <v/>
      </c>
      <c r="CF931"/>
      <c r="CG931" s="36" t="str">
        <f t="shared" si="918"/>
        <v/>
      </c>
      <c r="CH931" s="36" t="str">
        <f t="shared" si="919"/>
        <v/>
      </c>
      <c r="CI931" s="36" t="str">
        <f t="shared" si="920"/>
        <v/>
      </c>
      <c r="CJ931" s="36" t="str">
        <f t="shared" si="921"/>
        <v/>
      </c>
      <c r="CK931" s="36" t="str">
        <f t="shared" si="922"/>
        <v/>
      </c>
    </row>
    <row r="932" spans="1:89">
      <c r="A932">
        <f t="shared" si="959"/>
        <v>923</v>
      </c>
      <c r="B932" s="1" t="str">
        <f t="shared" si="960"/>
        <v>Mi</v>
      </c>
      <c r="C932" s="2" t="str">
        <f t="shared" si="961"/>
        <v>12</v>
      </c>
      <c r="D932" s="50">
        <v>42095.5</v>
      </c>
      <c r="E932" s="51"/>
      <c r="F932" s="52"/>
      <c r="G932" s="52"/>
      <c r="H932" s="13" t="str">
        <f t="shared" si="966"/>
        <v/>
      </c>
      <c r="I932" s="13" t="str">
        <f t="shared" si="962"/>
        <v/>
      </c>
      <c r="J932" s="13" t="str">
        <f t="shared" si="967"/>
        <v/>
      </c>
      <c r="K932" s="3" t="str">
        <f t="shared" si="968"/>
        <v/>
      </c>
      <c r="L932" s="4" t="str">
        <f t="shared" si="969"/>
        <v/>
      </c>
      <c r="M932" s="52"/>
      <c r="N932" s="52"/>
      <c r="O932" s="13" t="str">
        <f t="shared" si="970"/>
        <v/>
      </c>
      <c r="P932" s="4" t="str">
        <f t="shared" si="971"/>
        <v/>
      </c>
      <c r="Q932" s="4" t="str">
        <f t="shared" si="972"/>
        <v/>
      </c>
      <c r="S932" s="5"/>
      <c r="T932" s="52"/>
      <c r="U932" s="52"/>
      <c r="V932" s="52"/>
      <c r="W932" s="52"/>
      <c r="X932" s="52"/>
      <c r="Y932" s="52"/>
      <c r="Z932" s="13" t="str">
        <f t="shared" si="965"/>
        <v/>
      </c>
      <c r="AA932" s="53" t="str">
        <f t="shared" si="916"/>
        <v/>
      </c>
      <c r="AB932" s="13" t="str">
        <f t="shared" si="974"/>
        <v/>
      </c>
      <c r="AC932" s="13" t="str">
        <f t="shared" si="976"/>
        <v/>
      </c>
      <c r="AD932" s="13" t="b">
        <f t="shared" si="977"/>
        <v>0</v>
      </c>
      <c r="AE932" t="e">
        <f t="shared" si="975"/>
        <v>#VALUE!</v>
      </c>
      <c r="AF932" t="str">
        <f t="shared" si="963"/>
        <v/>
      </c>
      <c r="AG932" t="b">
        <f t="shared" si="978"/>
        <v>0</v>
      </c>
      <c r="AI932" s="41">
        <f>SUM($AG$11:AG932)</f>
        <v>-160</v>
      </c>
      <c r="AJ932" s="36">
        <f>SUM($AA$10:AA932)</f>
        <v>692.6</v>
      </c>
      <c r="AK932" s="42">
        <f>SUM($AL$11:AL932)</f>
        <v>390</v>
      </c>
      <c r="AL932" t="b">
        <f t="shared" si="973"/>
        <v>0</v>
      </c>
      <c r="AN932">
        <f>SUM(AS$11:BJ932)</f>
        <v>1064</v>
      </c>
      <c r="AO932">
        <f>SUM(BM$11:CD932)</f>
        <v>560</v>
      </c>
      <c r="AP932">
        <f t="shared" si="964"/>
        <v>692.6</v>
      </c>
      <c r="AR932" t="str">
        <f t="shared" si="917"/>
        <v/>
      </c>
      <c r="AS932" t="str">
        <f t="shared" si="923"/>
        <v/>
      </c>
      <c r="AT932" t="str">
        <f t="shared" si="924"/>
        <v/>
      </c>
      <c r="AU932" t="str">
        <f t="shared" si="925"/>
        <v/>
      </c>
      <c r="AV932" t="str">
        <f t="shared" si="926"/>
        <v/>
      </c>
      <c r="AW932" t="str">
        <f t="shared" si="927"/>
        <v/>
      </c>
      <c r="AX932" t="str">
        <f t="shared" si="928"/>
        <v/>
      </c>
      <c r="AY932" t="str">
        <f t="shared" si="929"/>
        <v/>
      </c>
      <c r="AZ932" t="str">
        <f t="shared" si="930"/>
        <v/>
      </c>
      <c r="BA932" t="str">
        <f t="shared" si="931"/>
        <v/>
      </c>
      <c r="BB932" t="str">
        <f t="shared" si="932"/>
        <v/>
      </c>
      <c r="BC932" t="str">
        <f t="shared" si="933"/>
        <v/>
      </c>
      <c r="BD932" t="str">
        <f t="shared" si="934"/>
        <v/>
      </c>
      <c r="BE932" t="str">
        <f t="shared" si="935"/>
        <v/>
      </c>
      <c r="BF932" t="str">
        <f t="shared" si="936"/>
        <v/>
      </c>
      <c r="BG932" t="str">
        <f t="shared" si="937"/>
        <v/>
      </c>
      <c r="BH932" t="str">
        <f t="shared" si="938"/>
        <v/>
      </c>
      <c r="BI932" t="str">
        <f t="shared" si="939"/>
        <v/>
      </c>
      <c r="BJ932" t="str">
        <f t="shared" si="940"/>
        <v/>
      </c>
      <c r="BM932" t="str">
        <f t="shared" si="941"/>
        <v/>
      </c>
      <c r="BN932" t="str">
        <f t="shared" si="942"/>
        <v/>
      </c>
      <c r="BO932" t="str">
        <f t="shared" si="943"/>
        <v/>
      </c>
      <c r="BP932" t="str">
        <f t="shared" si="944"/>
        <v/>
      </c>
      <c r="BQ932" t="str">
        <f t="shared" si="945"/>
        <v/>
      </c>
      <c r="BR932" t="str">
        <f t="shared" si="946"/>
        <v/>
      </c>
      <c r="BS932" t="str">
        <f t="shared" si="947"/>
        <v/>
      </c>
      <c r="BT932" t="str">
        <f t="shared" si="948"/>
        <v/>
      </c>
      <c r="BU932" t="str">
        <f t="shared" si="949"/>
        <v/>
      </c>
      <c r="BV932" t="str">
        <f t="shared" si="950"/>
        <v/>
      </c>
      <c r="BW932" t="str">
        <f t="shared" si="951"/>
        <v/>
      </c>
      <c r="BX932" t="str">
        <f t="shared" si="952"/>
        <v/>
      </c>
      <c r="BY932" t="str">
        <f t="shared" si="953"/>
        <v/>
      </c>
      <c r="BZ932" t="str">
        <f t="shared" si="954"/>
        <v/>
      </c>
      <c r="CA932" t="str">
        <f t="shared" si="955"/>
        <v/>
      </c>
      <c r="CB932" t="str">
        <f t="shared" si="956"/>
        <v/>
      </c>
      <c r="CC932" t="str">
        <f t="shared" si="957"/>
        <v/>
      </c>
      <c r="CD932" t="str">
        <f t="shared" si="958"/>
        <v/>
      </c>
      <c r="CF932"/>
      <c r="CG932" s="36" t="str">
        <f t="shared" si="918"/>
        <v/>
      </c>
      <c r="CH932" s="36" t="str">
        <f t="shared" si="919"/>
        <v/>
      </c>
      <c r="CI932" s="36" t="str">
        <f t="shared" si="920"/>
        <v/>
      </c>
      <c r="CJ932" s="36" t="str">
        <f t="shared" si="921"/>
        <v/>
      </c>
      <c r="CK932" s="36" t="str">
        <f t="shared" si="922"/>
        <v/>
      </c>
    </row>
    <row r="933" spans="1:89">
      <c r="A933">
        <f t="shared" si="959"/>
        <v>924</v>
      </c>
      <c r="B933" s="1" t="str">
        <f t="shared" si="960"/>
        <v>Mi</v>
      </c>
      <c r="C933" s="2" t="str">
        <f t="shared" si="961"/>
        <v>12</v>
      </c>
      <c r="D933" s="50">
        <v>42095.5</v>
      </c>
      <c r="E933" s="51"/>
      <c r="F933" s="52"/>
      <c r="G933" s="52"/>
      <c r="H933" s="13" t="str">
        <f t="shared" si="966"/>
        <v/>
      </c>
      <c r="I933" s="13" t="str">
        <f t="shared" si="962"/>
        <v/>
      </c>
      <c r="J933" s="13" t="str">
        <f t="shared" si="967"/>
        <v/>
      </c>
      <c r="K933" s="3" t="str">
        <f t="shared" si="968"/>
        <v/>
      </c>
      <c r="L933" s="4" t="str">
        <f t="shared" si="969"/>
        <v/>
      </c>
      <c r="M933" s="52"/>
      <c r="N933" s="52"/>
      <c r="O933" s="13" t="str">
        <f t="shared" si="970"/>
        <v/>
      </c>
      <c r="P933" s="4" t="str">
        <f t="shared" si="971"/>
        <v/>
      </c>
      <c r="Q933" s="4" t="str">
        <f t="shared" si="972"/>
        <v/>
      </c>
      <c r="S933" s="5"/>
      <c r="T933" s="52"/>
      <c r="U933" s="52"/>
      <c r="V933" s="52"/>
      <c r="W933" s="52"/>
      <c r="X933" s="52"/>
      <c r="Y933" s="52"/>
      <c r="Z933" s="13" t="str">
        <f t="shared" si="965"/>
        <v/>
      </c>
      <c r="AA933" s="53" t="str">
        <f t="shared" si="916"/>
        <v/>
      </c>
      <c r="AB933" s="13" t="str">
        <f t="shared" si="974"/>
        <v/>
      </c>
      <c r="AC933" s="13" t="str">
        <f t="shared" si="976"/>
        <v/>
      </c>
      <c r="AD933" s="13" t="b">
        <f t="shared" si="977"/>
        <v>0</v>
      </c>
      <c r="AE933" t="e">
        <f t="shared" si="975"/>
        <v>#VALUE!</v>
      </c>
      <c r="AF933" t="str">
        <f t="shared" si="963"/>
        <v/>
      </c>
      <c r="AG933" t="b">
        <f t="shared" si="978"/>
        <v>0</v>
      </c>
      <c r="AI933" s="41">
        <f>SUM($AG$11:AG933)</f>
        <v>-160</v>
      </c>
      <c r="AJ933" s="36">
        <f>SUM($AA$10:AA933)</f>
        <v>692.6</v>
      </c>
      <c r="AK933" s="42">
        <f>SUM($AL$11:AL933)</f>
        <v>390</v>
      </c>
      <c r="AL933" t="b">
        <f t="shared" si="973"/>
        <v>0</v>
      </c>
      <c r="AN933">
        <f>SUM(AS$11:BJ933)</f>
        <v>1064</v>
      </c>
      <c r="AO933">
        <f>SUM(BM$11:CD933)</f>
        <v>560</v>
      </c>
      <c r="AP933">
        <f t="shared" si="964"/>
        <v>692.6</v>
      </c>
      <c r="AR933" t="str">
        <f t="shared" si="917"/>
        <v/>
      </c>
      <c r="AS933" t="str">
        <f t="shared" si="923"/>
        <v/>
      </c>
      <c r="AT933" t="str">
        <f t="shared" si="924"/>
        <v/>
      </c>
      <c r="AU933" t="str">
        <f t="shared" si="925"/>
        <v/>
      </c>
      <c r="AV933" t="str">
        <f t="shared" si="926"/>
        <v/>
      </c>
      <c r="AW933" t="str">
        <f t="shared" si="927"/>
        <v/>
      </c>
      <c r="AX933" t="str">
        <f t="shared" si="928"/>
        <v/>
      </c>
      <c r="AY933" t="str">
        <f t="shared" si="929"/>
        <v/>
      </c>
      <c r="AZ933" t="str">
        <f t="shared" si="930"/>
        <v/>
      </c>
      <c r="BA933" t="str">
        <f t="shared" si="931"/>
        <v/>
      </c>
      <c r="BB933" t="str">
        <f t="shared" si="932"/>
        <v/>
      </c>
      <c r="BC933" t="str">
        <f t="shared" si="933"/>
        <v/>
      </c>
      <c r="BD933" t="str">
        <f t="shared" si="934"/>
        <v/>
      </c>
      <c r="BE933" t="str">
        <f t="shared" si="935"/>
        <v/>
      </c>
      <c r="BF933" t="str">
        <f t="shared" si="936"/>
        <v/>
      </c>
      <c r="BG933" t="str">
        <f t="shared" si="937"/>
        <v/>
      </c>
      <c r="BH933" t="str">
        <f t="shared" si="938"/>
        <v/>
      </c>
      <c r="BI933" t="str">
        <f t="shared" si="939"/>
        <v/>
      </c>
      <c r="BJ933" t="str">
        <f t="shared" si="940"/>
        <v/>
      </c>
      <c r="BM933" t="str">
        <f t="shared" si="941"/>
        <v/>
      </c>
      <c r="BN933" t="str">
        <f t="shared" si="942"/>
        <v/>
      </c>
      <c r="BO933" t="str">
        <f t="shared" si="943"/>
        <v/>
      </c>
      <c r="BP933" t="str">
        <f t="shared" si="944"/>
        <v/>
      </c>
      <c r="BQ933" t="str">
        <f t="shared" si="945"/>
        <v/>
      </c>
      <c r="BR933" t="str">
        <f t="shared" si="946"/>
        <v/>
      </c>
      <c r="BS933" t="str">
        <f t="shared" si="947"/>
        <v/>
      </c>
      <c r="BT933" t="str">
        <f t="shared" si="948"/>
        <v/>
      </c>
      <c r="BU933" t="str">
        <f t="shared" si="949"/>
        <v/>
      </c>
      <c r="BV933" t="str">
        <f t="shared" si="950"/>
        <v/>
      </c>
      <c r="BW933" t="str">
        <f t="shared" si="951"/>
        <v/>
      </c>
      <c r="BX933" t="str">
        <f t="shared" si="952"/>
        <v/>
      </c>
      <c r="BY933" t="str">
        <f t="shared" si="953"/>
        <v/>
      </c>
      <c r="BZ933" t="str">
        <f t="shared" si="954"/>
        <v/>
      </c>
      <c r="CA933" t="str">
        <f t="shared" si="955"/>
        <v/>
      </c>
      <c r="CB933" t="str">
        <f t="shared" si="956"/>
        <v/>
      </c>
      <c r="CC933" t="str">
        <f t="shared" si="957"/>
        <v/>
      </c>
      <c r="CD933" t="str">
        <f t="shared" si="958"/>
        <v/>
      </c>
      <c r="CF933"/>
      <c r="CG933" s="36" t="str">
        <f t="shared" si="918"/>
        <v/>
      </c>
      <c r="CH933" s="36" t="str">
        <f t="shared" si="919"/>
        <v/>
      </c>
      <c r="CI933" s="36" t="str">
        <f t="shared" si="920"/>
        <v/>
      </c>
      <c r="CJ933" s="36" t="str">
        <f t="shared" si="921"/>
        <v/>
      </c>
      <c r="CK933" s="36" t="str">
        <f t="shared" si="922"/>
        <v/>
      </c>
    </row>
    <row r="934" spans="1:89">
      <c r="A934">
        <f t="shared" si="959"/>
        <v>925</v>
      </c>
      <c r="B934" s="1" t="str">
        <f t="shared" si="960"/>
        <v>Mi</v>
      </c>
      <c r="C934" s="2" t="str">
        <f t="shared" si="961"/>
        <v>12</v>
      </c>
      <c r="D934" s="50">
        <v>42095.5</v>
      </c>
      <c r="E934" s="51"/>
      <c r="F934" s="52"/>
      <c r="G934" s="52"/>
      <c r="H934" s="13" t="str">
        <f t="shared" si="966"/>
        <v/>
      </c>
      <c r="I934" s="13" t="str">
        <f t="shared" si="962"/>
        <v/>
      </c>
      <c r="J934" s="13" t="str">
        <f t="shared" si="967"/>
        <v/>
      </c>
      <c r="K934" s="3" t="str">
        <f t="shared" si="968"/>
        <v/>
      </c>
      <c r="L934" s="4" t="str">
        <f t="shared" si="969"/>
        <v/>
      </c>
      <c r="M934" s="52"/>
      <c r="N934" s="52"/>
      <c r="O934" s="13" t="str">
        <f t="shared" si="970"/>
        <v/>
      </c>
      <c r="P934" s="4" t="str">
        <f t="shared" si="971"/>
        <v/>
      </c>
      <c r="Q934" s="4" t="str">
        <f t="shared" si="972"/>
        <v/>
      </c>
      <c r="S934" s="5"/>
      <c r="T934" s="52"/>
      <c r="U934" s="52"/>
      <c r="V934" s="52"/>
      <c r="W934" s="52"/>
      <c r="X934" s="52"/>
      <c r="Y934" s="52"/>
      <c r="Z934" s="13" t="str">
        <f t="shared" si="965"/>
        <v/>
      </c>
      <c r="AA934" s="53" t="str">
        <f t="shared" si="916"/>
        <v/>
      </c>
      <c r="AB934" s="13" t="str">
        <f t="shared" si="974"/>
        <v/>
      </c>
      <c r="AC934" s="13" t="str">
        <f t="shared" si="976"/>
        <v/>
      </c>
      <c r="AD934" s="13" t="b">
        <f t="shared" si="977"/>
        <v>0</v>
      </c>
      <c r="AE934" t="e">
        <f t="shared" si="975"/>
        <v>#VALUE!</v>
      </c>
      <c r="AF934" t="str">
        <f t="shared" si="963"/>
        <v/>
      </c>
      <c r="AG934" t="b">
        <f t="shared" si="978"/>
        <v>0</v>
      </c>
      <c r="AI934" s="41">
        <f>SUM($AG$11:AG934)</f>
        <v>-160</v>
      </c>
      <c r="AJ934" s="36">
        <f>SUM($AA$10:AA934)</f>
        <v>692.6</v>
      </c>
      <c r="AK934" s="42">
        <f>SUM($AL$11:AL934)</f>
        <v>390</v>
      </c>
      <c r="AL934" t="b">
        <f t="shared" si="973"/>
        <v>0</v>
      </c>
      <c r="AN934">
        <f>SUM(AS$11:BJ934)</f>
        <v>1064</v>
      </c>
      <c r="AO934">
        <f>SUM(BM$11:CD934)</f>
        <v>560</v>
      </c>
      <c r="AP934">
        <f t="shared" si="964"/>
        <v>692.6</v>
      </c>
      <c r="AR934" t="str">
        <f t="shared" si="917"/>
        <v/>
      </c>
      <c r="AS934" t="str">
        <f t="shared" si="923"/>
        <v/>
      </c>
      <c r="AT934" t="str">
        <f t="shared" si="924"/>
        <v/>
      </c>
      <c r="AU934" t="str">
        <f t="shared" si="925"/>
        <v/>
      </c>
      <c r="AV934" t="str">
        <f t="shared" si="926"/>
        <v/>
      </c>
      <c r="AW934" t="str">
        <f t="shared" si="927"/>
        <v/>
      </c>
      <c r="AX934" t="str">
        <f t="shared" si="928"/>
        <v/>
      </c>
      <c r="AY934" t="str">
        <f t="shared" si="929"/>
        <v/>
      </c>
      <c r="AZ934" t="str">
        <f t="shared" si="930"/>
        <v/>
      </c>
      <c r="BA934" t="str">
        <f t="shared" si="931"/>
        <v/>
      </c>
      <c r="BB934" t="str">
        <f t="shared" si="932"/>
        <v/>
      </c>
      <c r="BC934" t="str">
        <f t="shared" si="933"/>
        <v/>
      </c>
      <c r="BD934" t="str">
        <f t="shared" si="934"/>
        <v/>
      </c>
      <c r="BE934" t="str">
        <f t="shared" si="935"/>
        <v/>
      </c>
      <c r="BF934" t="str">
        <f t="shared" si="936"/>
        <v/>
      </c>
      <c r="BG934" t="str">
        <f t="shared" si="937"/>
        <v/>
      </c>
      <c r="BH934" t="str">
        <f t="shared" si="938"/>
        <v/>
      </c>
      <c r="BI934" t="str">
        <f t="shared" si="939"/>
        <v/>
      </c>
      <c r="BJ934" t="str">
        <f t="shared" si="940"/>
        <v/>
      </c>
      <c r="BM934" t="str">
        <f t="shared" si="941"/>
        <v/>
      </c>
      <c r="BN934" t="str">
        <f t="shared" si="942"/>
        <v/>
      </c>
      <c r="BO934" t="str">
        <f t="shared" si="943"/>
        <v/>
      </c>
      <c r="BP934" t="str">
        <f t="shared" si="944"/>
        <v/>
      </c>
      <c r="BQ934" t="str">
        <f t="shared" si="945"/>
        <v/>
      </c>
      <c r="BR934" t="str">
        <f t="shared" si="946"/>
        <v/>
      </c>
      <c r="BS934" t="str">
        <f t="shared" si="947"/>
        <v/>
      </c>
      <c r="BT934" t="str">
        <f t="shared" si="948"/>
        <v/>
      </c>
      <c r="BU934" t="str">
        <f t="shared" si="949"/>
        <v/>
      </c>
      <c r="BV934" t="str">
        <f t="shared" si="950"/>
        <v/>
      </c>
      <c r="BW934" t="str">
        <f t="shared" si="951"/>
        <v/>
      </c>
      <c r="BX934" t="str">
        <f t="shared" si="952"/>
        <v/>
      </c>
      <c r="BY934" t="str">
        <f t="shared" si="953"/>
        <v/>
      </c>
      <c r="BZ934" t="str">
        <f t="shared" si="954"/>
        <v/>
      </c>
      <c r="CA934" t="str">
        <f t="shared" si="955"/>
        <v/>
      </c>
      <c r="CB934" t="str">
        <f t="shared" si="956"/>
        <v/>
      </c>
      <c r="CC934" t="str">
        <f t="shared" si="957"/>
        <v/>
      </c>
      <c r="CD934" t="str">
        <f t="shared" si="958"/>
        <v/>
      </c>
      <c r="CF934"/>
      <c r="CG934" s="36" t="str">
        <f t="shared" si="918"/>
        <v/>
      </c>
      <c r="CH934" s="36" t="str">
        <f t="shared" si="919"/>
        <v/>
      </c>
      <c r="CI934" s="36" t="str">
        <f t="shared" si="920"/>
        <v/>
      </c>
      <c r="CJ934" s="36" t="str">
        <f t="shared" si="921"/>
        <v/>
      </c>
      <c r="CK934" s="36" t="str">
        <f t="shared" si="922"/>
        <v/>
      </c>
    </row>
    <row r="935" spans="1:89">
      <c r="A935">
        <f t="shared" si="959"/>
        <v>926</v>
      </c>
      <c r="B935" s="1" t="str">
        <f t="shared" si="960"/>
        <v>Mi</v>
      </c>
      <c r="C935" s="2" t="str">
        <f t="shared" si="961"/>
        <v>12</v>
      </c>
      <c r="D935" s="50">
        <v>42095.5</v>
      </c>
      <c r="E935" s="51"/>
      <c r="F935" s="52"/>
      <c r="G935" s="52"/>
      <c r="H935" s="13" t="str">
        <f t="shared" si="966"/>
        <v/>
      </c>
      <c r="I935" s="13" t="str">
        <f t="shared" si="962"/>
        <v/>
      </c>
      <c r="J935" s="13" t="str">
        <f t="shared" si="967"/>
        <v/>
      </c>
      <c r="K935" s="3" t="str">
        <f t="shared" si="968"/>
        <v/>
      </c>
      <c r="L935" s="4" t="str">
        <f t="shared" si="969"/>
        <v/>
      </c>
      <c r="M935" s="52"/>
      <c r="N935" s="52"/>
      <c r="O935" s="13" t="str">
        <f t="shared" si="970"/>
        <v/>
      </c>
      <c r="P935" s="4" t="str">
        <f t="shared" si="971"/>
        <v/>
      </c>
      <c r="Q935" s="4" t="str">
        <f t="shared" si="972"/>
        <v/>
      </c>
      <c r="S935" s="5"/>
      <c r="T935" s="52"/>
      <c r="U935" s="52"/>
      <c r="V935" s="52"/>
      <c r="W935" s="52"/>
      <c r="X935" s="52"/>
      <c r="Y935" s="52"/>
      <c r="Z935" s="13" t="str">
        <f t="shared" si="965"/>
        <v/>
      </c>
      <c r="AA935" s="53" t="str">
        <f t="shared" si="916"/>
        <v/>
      </c>
      <c r="AB935" s="13" t="str">
        <f t="shared" si="974"/>
        <v/>
      </c>
      <c r="AC935" s="13" t="str">
        <f t="shared" si="976"/>
        <v/>
      </c>
      <c r="AD935" s="13" t="b">
        <f t="shared" si="977"/>
        <v>0</v>
      </c>
      <c r="AE935" t="e">
        <f t="shared" si="975"/>
        <v>#VALUE!</v>
      </c>
      <c r="AF935" t="str">
        <f t="shared" si="963"/>
        <v/>
      </c>
      <c r="AG935" t="b">
        <f t="shared" si="978"/>
        <v>0</v>
      </c>
      <c r="AI935" s="41">
        <f>SUM($AG$11:AG935)</f>
        <v>-160</v>
      </c>
      <c r="AJ935" s="36">
        <f>SUM($AA$10:AA935)</f>
        <v>692.6</v>
      </c>
      <c r="AK935" s="42">
        <f>SUM($AL$11:AL935)</f>
        <v>390</v>
      </c>
      <c r="AL935" t="b">
        <f t="shared" si="973"/>
        <v>0</v>
      </c>
      <c r="AN935">
        <f>SUM(AS$11:BJ935)</f>
        <v>1064</v>
      </c>
      <c r="AO935">
        <f>SUM(BM$11:CD935)</f>
        <v>560</v>
      </c>
      <c r="AP935">
        <f t="shared" si="964"/>
        <v>692.6</v>
      </c>
      <c r="AR935" t="str">
        <f t="shared" si="917"/>
        <v/>
      </c>
      <c r="AS935" t="str">
        <f t="shared" si="923"/>
        <v/>
      </c>
      <c r="AT935" t="str">
        <f t="shared" si="924"/>
        <v/>
      </c>
      <c r="AU935" t="str">
        <f t="shared" si="925"/>
        <v/>
      </c>
      <c r="AV935" t="str">
        <f t="shared" si="926"/>
        <v/>
      </c>
      <c r="AW935" t="str">
        <f t="shared" si="927"/>
        <v/>
      </c>
      <c r="AX935" t="str">
        <f t="shared" si="928"/>
        <v/>
      </c>
      <c r="AY935" t="str">
        <f t="shared" si="929"/>
        <v/>
      </c>
      <c r="AZ935" t="str">
        <f t="shared" si="930"/>
        <v/>
      </c>
      <c r="BA935" t="str">
        <f t="shared" si="931"/>
        <v/>
      </c>
      <c r="BB935" t="str">
        <f t="shared" si="932"/>
        <v/>
      </c>
      <c r="BC935" t="str">
        <f t="shared" si="933"/>
        <v/>
      </c>
      <c r="BD935" t="str">
        <f t="shared" si="934"/>
        <v/>
      </c>
      <c r="BE935" t="str">
        <f t="shared" si="935"/>
        <v/>
      </c>
      <c r="BF935" t="str">
        <f t="shared" si="936"/>
        <v/>
      </c>
      <c r="BG935" t="str">
        <f t="shared" si="937"/>
        <v/>
      </c>
      <c r="BH935" t="str">
        <f t="shared" si="938"/>
        <v/>
      </c>
      <c r="BI935" t="str">
        <f t="shared" si="939"/>
        <v/>
      </c>
      <c r="BJ935" t="str">
        <f t="shared" si="940"/>
        <v/>
      </c>
      <c r="BM935" t="str">
        <f t="shared" si="941"/>
        <v/>
      </c>
      <c r="BN935" t="str">
        <f t="shared" si="942"/>
        <v/>
      </c>
      <c r="BO935" t="str">
        <f t="shared" si="943"/>
        <v/>
      </c>
      <c r="BP935" t="str">
        <f t="shared" si="944"/>
        <v/>
      </c>
      <c r="BQ935" t="str">
        <f t="shared" si="945"/>
        <v/>
      </c>
      <c r="BR935" t="str">
        <f t="shared" si="946"/>
        <v/>
      </c>
      <c r="BS935" t="str">
        <f t="shared" si="947"/>
        <v/>
      </c>
      <c r="BT935" t="str">
        <f t="shared" si="948"/>
        <v/>
      </c>
      <c r="BU935" t="str">
        <f t="shared" si="949"/>
        <v/>
      </c>
      <c r="BV935" t="str">
        <f t="shared" si="950"/>
        <v/>
      </c>
      <c r="BW935" t="str">
        <f t="shared" si="951"/>
        <v/>
      </c>
      <c r="BX935" t="str">
        <f t="shared" si="952"/>
        <v/>
      </c>
      <c r="BY935" t="str">
        <f t="shared" si="953"/>
        <v/>
      </c>
      <c r="BZ935" t="str">
        <f t="shared" si="954"/>
        <v/>
      </c>
      <c r="CA935" t="str">
        <f t="shared" si="955"/>
        <v/>
      </c>
      <c r="CB935" t="str">
        <f t="shared" si="956"/>
        <v/>
      </c>
      <c r="CC935" t="str">
        <f t="shared" si="957"/>
        <v/>
      </c>
      <c r="CD935" t="str">
        <f t="shared" si="958"/>
        <v/>
      </c>
      <c r="CF935"/>
      <c r="CG935" s="36" t="str">
        <f t="shared" si="918"/>
        <v/>
      </c>
      <c r="CH935" s="36" t="str">
        <f t="shared" si="919"/>
        <v/>
      </c>
      <c r="CI935" s="36" t="str">
        <f t="shared" si="920"/>
        <v/>
      </c>
      <c r="CJ935" s="36" t="str">
        <f t="shared" si="921"/>
        <v/>
      </c>
      <c r="CK935" s="36" t="str">
        <f t="shared" si="922"/>
        <v/>
      </c>
    </row>
    <row r="936" spans="1:89">
      <c r="A936">
        <f t="shared" si="959"/>
        <v>927</v>
      </c>
      <c r="B936" s="1" t="str">
        <f t="shared" si="960"/>
        <v>Mi</v>
      </c>
      <c r="C936" s="2" t="str">
        <f t="shared" si="961"/>
        <v>12</v>
      </c>
      <c r="D936" s="50">
        <v>42095.5</v>
      </c>
      <c r="E936" s="51"/>
      <c r="F936" s="52"/>
      <c r="G936" s="52"/>
      <c r="H936" s="13" t="str">
        <f t="shared" si="966"/>
        <v/>
      </c>
      <c r="I936" s="13" t="str">
        <f t="shared" si="962"/>
        <v/>
      </c>
      <c r="J936" s="13" t="str">
        <f t="shared" si="967"/>
        <v/>
      </c>
      <c r="K936" s="3" t="str">
        <f t="shared" si="968"/>
        <v/>
      </c>
      <c r="L936" s="4" t="str">
        <f t="shared" si="969"/>
        <v/>
      </c>
      <c r="M936" s="52"/>
      <c r="N936" s="52"/>
      <c r="O936" s="13" t="str">
        <f t="shared" si="970"/>
        <v/>
      </c>
      <c r="P936" s="4" t="str">
        <f t="shared" si="971"/>
        <v/>
      </c>
      <c r="Q936" s="4" t="str">
        <f t="shared" si="972"/>
        <v/>
      </c>
      <c r="S936" s="5"/>
      <c r="T936" s="52"/>
      <c r="U936" s="52"/>
      <c r="V936" s="52"/>
      <c r="W936" s="52"/>
      <c r="X936" s="52"/>
      <c r="Y936" s="52"/>
      <c r="Z936" s="13" t="str">
        <f t="shared" si="965"/>
        <v/>
      </c>
      <c r="AA936" s="53" t="str">
        <f t="shared" si="916"/>
        <v/>
      </c>
      <c r="AB936" s="13" t="str">
        <f t="shared" si="974"/>
        <v/>
      </c>
      <c r="AC936" s="13" t="str">
        <f t="shared" si="976"/>
        <v/>
      </c>
      <c r="AD936" s="13" t="b">
        <f t="shared" si="977"/>
        <v>0</v>
      </c>
      <c r="AE936" t="e">
        <f t="shared" si="975"/>
        <v>#VALUE!</v>
      </c>
      <c r="AF936" t="str">
        <f t="shared" si="963"/>
        <v/>
      </c>
      <c r="AG936" t="b">
        <f t="shared" si="978"/>
        <v>0</v>
      </c>
      <c r="AI936" s="41">
        <f>SUM($AG$11:AG936)</f>
        <v>-160</v>
      </c>
      <c r="AJ936" s="36">
        <f>SUM($AA$10:AA936)</f>
        <v>692.6</v>
      </c>
      <c r="AK936" s="42">
        <f>SUM($AL$11:AL936)</f>
        <v>390</v>
      </c>
      <c r="AL936" t="b">
        <f t="shared" si="973"/>
        <v>0</v>
      </c>
      <c r="AN936">
        <f>SUM(AS$11:BJ936)</f>
        <v>1064</v>
      </c>
      <c r="AO936">
        <f>SUM(BM$11:CD936)</f>
        <v>560</v>
      </c>
      <c r="AP936">
        <f t="shared" si="964"/>
        <v>692.6</v>
      </c>
      <c r="AR936" t="str">
        <f t="shared" si="917"/>
        <v/>
      </c>
      <c r="AS936" t="str">
        <f t="shared" si="923"/>
        <v/>
      </c>
      <c r="AT936" t="str">
        <f t="shared" si="924"/>
        <v/>
      </c>
      <c r="AU936" t="str">
        <f t="shared" si="925"/>
        <v/>
      </c>
      <c r="AV936" t="str">
        <f t="shared" si="926"/>
        <v/>
      </c>
      <c r="AW936" t="str">
        <f t="shared" si="927"/>
        <v/>
      </c>
      <c r="AX936" t="str">
        <f t="shared" si="928"/>
        <v/>
      </c>
      <c r="AY936" t="str">
        <f t="shared" si="929"/>
        <v/>
      </c>
      <c r="AZ936" t="str">
        <f t="shared" si="930"/>
        <v/>
      </c>
      <c r="BA936" t="str">
        <f t="shared" si="931"/>
        <v/>
      </c>
      <c r="BB936" t="str">
        <f t="shared" si="932"/>
        <v/>
      </c>
      <c r="BC936" t="str">
        <f t="shared" si="933"/>
        <v/>
      </c>
      <c r="BD936" t="str">
        <f t="shared" si="934"/>
        <v/>
      </c>
      <c r="BE936" t="str">
        <f t="shared" si="935"/>
        <v/>
      </c>
      <c r="BF936" t="str">
        <f t="shared" si="936"/>
        <v/>
      </c>
      <c r="BG936" t="str">
        <f t="shared" si="937"/>
        <v/>
      </c>
      <c r="BH936" t="str">
        <f t="shared" si="938"/>
        <v/>
      </c>
      <c r="BI936" t="str">
        <f t="shared" si="939"/>
        <v/>
      </c>
      <c r="BJ936" t="str">
        <f t="shared" si="940"/>
        <v/>
      </c>
      <c r="BM936" t="str">
        <f t="shared" si="941"/>
        <v/>
      </c>
      <c r="BN936" t="str">
        <f t="shared" si="942"/>
        <v/>
      </c>
      <c r="BO936" t="str">
        <f t="shared" si="943"/>
        <v/>
      </c>
      <c r="BP936" t="str">
        <f t="shared" si="944"/>
        <v/>
      </c>
      <c r="BQ936" t="str">
        <f t="shared" si="945"/>
        <v/>
      </c>
      <c r="BR936" t="str">
        <f t="shared" si="946"/>
        <v/>
      </c>
      <c r="BS936" t="str">
        <f t="shared" si="947"/>
        <v/>
      </c>
      <c r="BT936" t="str">
        <f t="shared" si="948"/>
        <v/>
      </c>
      <c r="BU936" t="str">
        <f t="shared" si="949"/>
        <v/>
      </c>
      <c r="BV936" t="str">
        <f t="shared" si="950"/>
        <v/>
      </c>
      <c r="BW936" t="str">
        <f t="shared" si="951"/>
        <v/>
      </c>
      <c r="BX936" t="str">
        <f t="shared" si="952"/>
        <v/>
      </c>
      <c r="BY936" t="str">
        <f t="shared" si="953"/>
        <v/>
      </c>
      <c r="BZ936" t="str">
        <f t="shared" si="954"/>
        <v/>
      </c>
      <c r="CA936" t="str">
        <f t="shared" si="955"/>
        <v/>
      </c>
      <c r="CB936" t="str">
        <f t="shared" si="956"/>
        <v/>
      </c>
      <c r="CC936" t="str">
        <f t="shared" si="957"/>
        <v/>
      </c>
      <c r="CD936" t="str">
        <f t="shared" si="958"/>
        <v/>
      </c>
      <c r="CF936"/>
      <c r="CG936" s="36" t="str">
        <f t="shared" si="918"/>
        <v/>
      </c>
      <c r="CH936" s="36" t="str">
        <f t="shared" si="919"/>
        <v/>
      </c>
      <c r="CI936" s="36" t="str">
        <f t="shared" si="920"/>
        <v/>
      </c>
      <c r="CJ936" s="36" t="str">
        <f t="shared" si="921"/>
        <v/>
      </c>
      <c r="CK936" s="36" t="str">
        <f t="shared" si="922"/>
        <v/>
      </c>
    </row>
    <row r="937" spans="1:89">
      <c r="A937">
        <f t="shared" si="959"/>
        <v>928</v>
      </c>
      <c r="B937" s="1" t="str">
        <f t="shared" si="960"/>
        <v>Mi</v>
      </c>
      <c r="C937" s="2" t="str">
        <f t="shared" si="961"/>
        <v>12</v>
      </c>
      <c r="D937" s="50">
        <v>42095.5</v>
      </c>
      <c r="E937" s="51"/>
      <c r="F937" s="52"/>
      <c r="G937" s="52"/>
      <c r="H937" s="13" t="str">
        <f t="shared" si="966"/>
        <v/>
      </c>
      <c r="I937" s="13" t="str">
        <f t="shared" si="962"/>
        <v/>
      </c>
      <c r="J937" s="13" t="str">
        <f t="shared" si="967"/>
        <v/>
      </c>
      <c r="K937" s="3" t="str">
        <f t="shared" si="968"/>
        <v/>
      </c>
      <c r="L937" s="4" t="str">
        <f t="shared" si="969"/>
        <v/>
      </c>
      <c r="M937" s="52"/>
      <c r="N937" s="52"/>
      <c r="O937" s="13" t="str">
        <f t="shared" si="970"/>
        <v/>
      </c>
      <c r="P937" s="4" t="str">
        <f t="shared" si="971"/>
        <v/>
      </c>
      <c r="Q937" s="4" t="str">
        <f t="shared" si="972"/>
        <v/>
      </c>
      <c r="S937" s="5"/>
      <c r="T937" s="52"/>
      <c r="U937" s="52"/>
      <c r="V937" s="52"/>
      <c r="W937" s="52"/>
      <c r="X937" s="52"/>
      <c r="Y937" s="52"/>
      <c r="Z937" s="13" t="str">
        <f t="shared" si="965"/>
        <v/>
      </c>
      <c r="AA937" s="53" t="str">
        <f t="shared" si="916"/>
        <v/>
      </c>
      <c r="AB937" s="13" t="str">
        <f t="shared" si="974"/>
        <v/>
      </c>
      <c r="AC937" s="13" t="str">
        <f t="shared" si="976"/>
        <v/>
      </c>
      <c r="AD937" s="13" t="b">
        <f t="shared" si="977"/>
        <v>0</v>
      </c>
      <c r="AE937" t="e">
        <f t="shared" si="975"/>
        <v>#VALUE!</v>
      </c>
      <c r="AF937" t="str">
        <f t="shared" si="963"/>
        <v/>
      </c>
      <c r="AG937" t="b">
        <f t="shared" si="978"/>
        <v>0</v>
      </c>
      <c r="AI937" s="41">
        <f>SUM($AG$11:AG937)</f>
        <v>-160</v>
      </c>
      <c r="AJ937" s="36">
        <f>SUM($AA$10:AA937)</f>
        <v>692.6</v>
      </c>
      <c r="AK937" s="42">
        <f>SUM($AL$11:AL937)</f>
        <v>390</v>
      </c>
      <c r="AL937" t="b">
        <f t="shared" si="973"/>
        <v>0</v>
      </c>
      <c r="AN937">
        <f>SUM(AS$11:BJ937)</f>
        <v>1064</v>
      </c>
      <c r="AO937">
        <f>SUM(BM$11:CD937)</f>
        <v>560</v>
      </c>
      <c r="AP937">
        <f t="shared" si="964"/>
        <v>692.6</v>
      </c>
      <c r="AR937" t="str">
        <f t="shared" si="917"/>
        <v/>
      </c>
      <c r="AS937" t="str">
        <f t="shared" si="923"/>
        <v/>
      </c>
      <c r="AT937" t="str">
        <f t="shared" si="924"/>
        <v/>
      </c>
      <c r="AU937" t="str">
        <f t="shared" si="925"/>
        <v/>
      </c>
      <c r="AV937" t="str">
        <f t="shared" si="926"/>
        <v/>
      </c>
      <c r="AW937" t="str">
        <f t="shared" si="927"/>
        <v/>
      </c>
      <c r="AX937" t="str">
        <f t="shared" si="928"/>
        <v/>
      </c>
      <c r="AY937" t="str">
        <f t="shared" si="929"/>
        <v/>
      </c>
      <c r="AZ937" t="str">
        <f t="shared" si="930"/>
        <v/>
      </c>
      <c r="BA937" t="str">
        <f t="shared" si="931"/>
        <v/>
      </c>
      <c r="BB937" t="str">
        <f t="shared" si="932"/>
        <v/>
      </c>
      <c r="BC937" t="str">
        <f t="shared" si="933"/>
        <v/>
      </c>
      <c r="BD937" t="str">
        <f t="shared" si="934"/>
        <v/>
      </c>
      <c r="BE937" t="str">
        <f t="shared" si="935"/>
        <v/>
      </c>
      <c r="BF937" t="str">
        <f t="shared" si="936"/>
        <v/>
      </c>
      <c r="BG937" t="str">
        <f t="shared" si="937"/>
        <v/>
      </c>
      <c r="BH937" t="str">
        <f t="shared" si="938"/>
        <v/>
      </c>
      <c r="BI937" t="str">
        <f t="shared" si="939"/>
        <v/>
      </c>
      <c r="BJ937" t="str">
        <f t="shared" si="940"/>
        <v/>
      </c>
      <c r="BM937" t="str">
        <f t="shared" si="941"/>
        <v/>
      </c>
      <c r="BN937" t="str">
        <f t="shared" si="942"/>
        <v/>
      </c>
      <c r="BO937" t="str">
        <f t="shared" si="943"/>
        <v/>
      </c>
      <c r="BP937" t="str">
        <f t="shared" si="944"/>
        <v/>
      </c>
      <c r="BQ937" t="str">
        <f t="shared" si="945"/>
        <v/>
      </c>
      <c r="BR937" t="str">
        <f t="shared" si="946"/>
        <v/>
      </c>
      <c r="BS937" t="str">
        <f t="shared" si="947"/>
        <v/>
      </c>
      <c r="BT937" t="str">
        <f t="shared" si="948"/>
        <v/>
      </c>
      <c r="BU937" t="str">
        <f t="shared" si="949"/>
        <v/>
      </c>
      <c r="BV937" t="str">
        <f t="shared" si="950"/>
        <v/>
      </c>
      <c r="BW937" t="str">
        <f t="shared" si="951"/>
        <v/>
      </c>
      <c r="BX937" t="str">
        <f t="shared" si="952"/>
        <v/>
      </c>
      <c r="BY937" t="str">
        <f t="shared" si="953"/>
        <v/>
      </c>
      <c r="BZ937" t="str">
        <f t="shared" si="954"/>
        <v/>
      </c>
      <c r="CA937" t="str">
        <f t="shared" si="955"/>
        <v/>
      </c>
      <c r="CB937" t="str">
        <f t="shared" si="956"/>
        <v/>
      </c>
      <c r="CC937" t="str">
        <f t="shared" si="957"/>
        <v/>
      </c>
      <c r="CD937" t="str">
        <f t="shared" si="958"/>
        <v/>
      </c>
      <c r="CF937"/>
      <c r="CG937" s="36" t="str">
        <f t="shared" si="918"/>
        <v/>
      </c>
      <c r="CH937" s="36" t="str">
        <f t="shared" si="919"/>
        <v/>
      </c>
      <c r="CI937" s="36" t="str">
        <f t="shared" si="920"/>
        <v/>
      </c>
      <c r="CJ937" s="36" t="str">
        <f t="shared" si="921"/>
        <v/>
      </c>
      <c r="CK937" s="36" t="str">
        <f t="shared" si="922"/>
        <v/>
      </c>
    </row>
    <row r="938" spans="1:89">
      <c r="A938">
        <f t="shared" si="959"/>
        <v>929</v>
      </c>
      <c r="B938" s="1" t="str">
        <f t="shared" si="960"/>
        <v>Mi</v>
      </c>
      <c r="C938" s="2" t="str">
        <f t="shared" si="961"/>
        <v>12</v>
      </c>
      <c r="D938" s="50">
        <v>42095.5</v>
      </c>
      <c r="E938" s="51"/>
      <c r="F938" s="52"/>
      <c r="G938" s="52"/>
      <c r="H938" s="13" t="str">
        <f t="shared" si="966"/>
        <v/>
      </c>
      <c r="I938" s="13" t="str">
        <f t="shared" si="962"/>
        <v/>
      </c>
      <c r="J938" s="13" t="str">
        <f t="shared" si="967"/>
        <v/>
      </c>
      <c r="K938" s="3" t="str">
        <f t="shared" si="968"/>
        <v/>
      </c>
      <c r="L938" s="4" t="str">
        <f t="shared" si="969"/>
        <v/>
      </c>
      <c r="M938" s="52"/>
      <c r="N938" s="52"/>
      <c r="O938" s="13" t="str">
        <f t="shared" si="970"/>
        <v/>
      </c>
      <c r="P938" s="4" t="str">
        <f t="shared" si="971"/>
        <v/>
      </c>
      <c r="Q938" s="4" t="str">
        <f t="shared" si="972"/>
        <v/>
      </c>
      <c r="S938" s="5"/>
      <c r="T938" s="52"/>
      <c r="U938" s="52"/>
      <c r="V938" s="52"/>
      <c r="W938" s="52"/>
      <c r="X938" s="52"/>
      <c r="Y938" s="52"/>
      <c r="Z938" s="13" t="str">
        <f t="shared" si="965"/>
        <v/>
      </c>
      <c r="AA938" s="53" t="str">
        <f t="shared" si="916"/>
        <v/>
      </c>
      <c r="AB938" s="13" t="str">
        <f t="shared" si="974"/>
        <v/>
      </c>
      <c r="AC938" s="13" t="str">
        <f t="shared" si="976"/>
        <v/>
      </c>
      <c r="AD938" s="13" t="b">
        <f t="shared" si="977"/>
        <v>0</v>
      </c>
      <c r="AE938" t="e">
        <f t="shared" si="975"/>
        <v>#VALUE!</v>
      </c>
      <c r="AF938" t="str">
        <f t="shared" si="963"/>
        <v/>
      </c>
      <c r="AG938" t="b">
        <f t="shared" si="978"/>
        <v>0</v>
      </c>
      <c r="AI938" s="41">
        <f>SUM($AG$11:AG938)</f>
        <v>-160</v>
      </c>
      <c r="AJ938" s="36">
        <f>SUM($AA$10:AA938)</f>
        <v>692.6</v>
      </c>
      <c r="AK938" s="42">
        <f>SUM($AL$11:AL938)</f>
        <v>390</v>
      </c>
      <c r="AL938" t="b">
        <f t="shared" si="973"/>
        <v>0</v>
      </c>
      <c r="AN938">
        <f>SUM(AS$11:BJ938)</f>
        <v>1064</v>
      </c>
      <c r="AO938">
        <f>SUM(BM$11:CD938)</f>
        <v>560</v>
      </c>
      <c r="AP938">
        <f t="shared" si="964"/>
        <v>692.6</v>
      </c>
      <c r="AR938" t="str">
        <f t="shared" si="917"/>
        <v/>
      </c>
      <c r="AS938" t="str">
        <f t="shared" si="923"/>
        <v/>
      </c>
      <c r="AT938" t="str">
        <f t="shared" si="924"/>
        <v/>
      </c>
      <c r="AU938" t="str">
        <f t="shared" si="925"/>
        <v/>
      </c>
      <c r="AV938" t="str">
        <f t="shared" si="926"/>
        <v/>
      </c>
      <c r="AW938" t="str">
        <f t="shared" si="927"/>
        <v/>
      </c>
      <c r="AX938" t="str">
        <f t="shared" si="928"/>
        <v/>
      </c>
      <c r="AY938" t="str">
        <f t="shared" si="929"/>
        <v/>
      </c>
      <c r="AZ938" t="str">
        <f t="shared" si="930"/>
        <v/>
      </c>
      <c r="BA938" t="str">
        <f t="shared" si="931"/>
        <v/>
      </c>
      <c r="BB938" t="str">
        <f t="shared" si="932"/>
        <v/>
      </c>
      <c r="BC938" t="str">
        <f t="shared" si="933"/>
        <v/>
      </c>
      <c r="BD938" t="str">
        <f t="shared" si="934"/>
        <v/>
      </c>
      <c r="BE938" t="str">
        <f t="shared" si="935"/>
        <v/>
      </c>
      <c r="BF938" t="str">
        <f t="shared" si="936"/>
        <v/>
      </c>
      <c r="BG938" t="str">
        <f t="shared" si="937"/>
        <v/>
      </c>
      <c r="BH938" t="str">
        <f t="shared" si="938"/>
        <v/>
      </c>
      <c r="BI938" t="str">
        <f t="shared" si="939"/>
        <v/>
      </c>
      <c r="BJ938" t="str">
        <f t="shared" si="940"/>
        <v/>
      </c>
      <c r="BM938" t="str">
        <f t="shared" si="941"/>
        <v/>
      </c>
      <c r="BN938" t="str">
        <f t="shared" si="942"/>
        <v/>
      </c>
      <c r="BO938" t="str">
        <f t="shared" si="943"/>
        <v/>
      </c>
      <c r="BP938" t="str">
        <f t="shared" si="944"/>
        <v/>
      </c>
      <c r="BQ938" t="str">
        <f t="shared" si="945"/>
        <v/>
      </c>
      <c r="BR938" t="str">
        <f t="shared" si="946"/>
        <v/>
      </c>
      <c r="BS938" t="str">
        <f t="shared" si="947"/>
        <v/>
      </c>
      <c r="BT938" t="str">
        <f t="shared" si="948"/>
        <v/>
      </c>
      <c r="BU938" t="str">
        <f t="shared" si="949"/>
        <v/>
      </c>
      <c r="BV938" t="str">
        <f t="shared" si="950"/>
        <v/>
      </c>
      <c r="BW938" t="str">
        <f t="shared" si="951"/>
        <v/>
      </c>
      <c r="BX938" t="str">
        <f t="shared" si="952"/>
        <v/>
      </c>
      <c r="BY938" t="str">
        <f t="shared" si="953"/>
        <v/>
      </c>
      <c r="BZ938" t="str">
        <f t="shared" si="954"/>
        <v/>
      </c>
      <c r="CA938" t="str">
        <f t="shared" si="955"/>
        <v/>
      </c>
      <c r="CB938" t="str">
        <f t="shared" si="956"/>
        <v/>
      </c>
      <c r="CC938" t="str">
        <f t="shared" si="957"/>
        <v/>
      </c>
      <c r="CD938" t="str">
        <f t="shared" si="958"/>
        <v/>
      </c>
      <c r="CF938"/>
      <c r="CG938" s="36" t="str">
        <f t="shared" si="918"/>
        <v/>
      </c>
      <c r="CH938" s="36" t="str">
        <f t="shared" si="919"/>
        <v/>
      </c>
      <c r="CI938" s="36" t="str">
        <f t="shared" si="920"/>
        <v/>
      </c>
      <c r="CJ938" s="36" t="str">
        <f t="shared" si="921"/>
        <v/>
      </c>
      <c r="CK938" s="36" t="str">
        <f t="shared" si="922"/>
        <v/>
      </c>
    </row>
    <row r="939" spans="1:89">
      <c r="A939">
        <f t="shared" si="959"/>
        <v>930</v>
      </c>
      <c r="B939" s="1" t="str">
        <f t="shared" si="960"/>
        <v>Mi</v>
      </c>
      <c r="C939" s="2" t="str">
        <f t="shared" si="961"/>
        <v>12</v>
      </c>
      <c r="D939" s="50">
        <v>42095.5</v>
      </c>
      <c r="E939" s="51"/>
      <c r="F939" s="52"/>
      <c r="G939" s="52"/>
      <c r="H939" s="13" t="str">
        <f t="shared" si="966"/>
        <v/>
      </c>
      <c r="I939" s="13" t="str">
        <f t="shared" si="962"/>
        <v/>
      </c>
      <c r="J939" s="13" t="str">
        <f t="shared" si="967"/>
        <v/>
      </c>
      <c r="K939" s="3" t="str">
        <f t="shared" si="968"/>
        <v/>
      </c>
      <c r="L939" s="4" t="str">
        <f t="shared" si="969"/>
        <v/>
      </c>
      <c r="M939" s="52"/>
      <c r="N939" s="52"/>
      <c r="O939" s="13" t="str">
        <f t="shared" si="970"/>
        <v/>
      </c>
      <c r="P939" s="4" t="str">
        <f t="shared" si="971"/>
        <v/>
      </c>
      <c r="Q939" s="4" t="str">
        <f t="shared" si="972"/>
        <v/>
      </c>
      <c r="S939" s="5"/>
      <c r="T939" s="52"/>
      <c r="U939" s="52"/>
      <c r="V939" s="52"/>
      <c r="W939" s="52"/>
      <c r="X939" s="52"/>
      <c r="Y939" s="52"/>
      <c r="Z939" s="13" t="str">
        <f t="shared" si="965"/>
        <v/>
      </c>
      <c r="AA939" s="53" t="str">
        <f t="shared" si="916"/>
        <v/>
      </c>
      <c r="AB939" s="13" t="str">
        <f t="shared" si="974"/>
        <v/>
      </c>
      <c r="AC939" s="13" t="str">
        <f t="shared" si="976"/>
        <v/>
      </c>
      <c r="AD939" s="13" t="b">
        <f t="shared" si="977"/>
        <v>0</v>
      </c>
      <c r="AE939" t="e">
        <f t="shared" si="975"/>
        <v>#VALUE!</v>
      </c>
      <c r="AF939" t="str">
        <f t="shared" si="963"/>
        <v/>
      </c>
      <c r="AG939" t="b">
        <f t="shared" si="978"/>
        <v>0</v>
      </c>
      <c r="AI939" s="41">
        <f>SUM($AG$11:AG939)</f>
        <v>-160</v>
      </c>
      <c r="AJ939" s="36">
        <f>SUM($AA$10:AA939)</f>
        <v>692.6</v>
      </c>
      <c r="AK939" s="42">
        <f>SUM($AL$11:AL939)</f>
        <v>390</v>
      </c>
      <c r="AL939" t="b">
        <f t="shared" si="973"/>
        <v>0</v>
      </c>
      <c r="AN939">
        <f>SUM(AS$11:BJ939)</f>
        <v>1064</v>
      </c>
      <c r="AO939">
        <f>SUM(BM$11:CD939)</f>
        <v>560</v>
      </c>
      <c r="AP939">
        <f t="shared" si="964"/>
        <v>692.6</v>
      </c>
      <c r="AR939" t="str">
        <f t="shared" si="917"/>
        <v/>
      </c>
      <c r="AS939" t="str">
        <f t="shared" si="923"/>
        <v/>
      </c>
      <c r="AT939" t="str">
        <f t="shared" si="924"/>
        <v/>
      </c>
      <c r="AU939" t="str">
        <f t="shared" si="925"/>
        <v/>
      </c>
      <c r="AV939" t="str">
        <f t="shared" si="926"/>
        <v/>
      </c>
      <c r="AW939" t="str">
        <f t="shared" si="927"/>
        <v/>
      </c>
      <c r="AX939" t="str">
        <f t="shared" si="928"/>
        <v/>
      </c>
      <c r="AY939" t="str">
        <f t="shared" si="929"/>
        <v/>
      </c>
      <c r="AZ939" t="str">
        <f t="shared" si="930"/>
        <v/>
      </c>
      <c r="BA939" t="str">
        <f t="shared" si="931"/>
        <v/>
      </c>
      <c r="BB939" t="str">
        <f t="shared" si="932"/>
        <v/>
      </c>
      <c r="BC939" t="str">
        <f t="shared" si="933"/>
        <v/>
      </c>
      <c r="BD939" t="str">
        <f t="shared" si="934"/>
        <v/>
      </c>
      <c r="BE939" t="str">
        <f t="shared" si="935"/>
        <v/>
      </c>
      <c r="BF939" t="str">
        <f t="shared" si="936"/>
        <v/>
      </c>
      <c r="BG939" t="str">
        <f t="shared" si="937"/>
        <v/>
      </c>
      <c r="BH939" t="str">
        <f t="shared" si="938"/>
        <v/>
      </c>
      <c r="BI939" t="str">
        <f t="shared" si="939"/>
        <v/>
      </c>
      <c r="BJ939" t="str">
        <f t="shared" si="940"/>
        <v/>
      </c>
      <c r="BM939" t="str">
        <f t="shared" si="941"/>
        <v/>
      </c>
      <c r="BN939" t="str">
        <f t="shared" si="942"/>
        <v/>
      </c>
      <c r="BO939" t="str">
        <f t="shared" si="943"/>
        <v/>
      </c>
      <c r="BP939" t="str">
        <f t="shared" si="944"/>
        <v/>
      </c>
      <c r="BQ939" t="str">
        <f t="shared" si="945"/>
        <v/>
      </c>
      <c r="BR939" t="str">
        <f t="shared" si="946"/>
        <v/>
      </c>
      <c r="BS939" t="str">
        <f t="shared" si="947"/>
        <v/>
      </c>
      <c r="BT939" t="str">
        <f t="shared" si="948"/>
        <v/>
      </c>
      <c r="BU939" t="str">
        <f t="shared" si="949"/>
        <v/>
      </c>
      <c r="BV939" t="str">
        <f t="shared" si="950"/>
        <v/>
      </c>
      <c r="BW939" t="str">
        <f t="shared" si="951"/>
        <v/>
      </c>
      <c r="BX939" t="str">
        <f t="shared" si="952"/>
        <v/>
      </c>
      <c r="BY939" t="str">
        <f t="shared" si="953"/>
        <v/>
      </c>
      <c r="BZ939" t="str">
        <f t="shared" si="954"/>
        <v/>
      </c>
      <c r="CA939" t="str">
        <f t="shared" si="955"/>
        <v/>
      </c>
      <c r="CB939" t="str">
        <f t="shared" si="956"/>
        <v/>
      </c>
      <c r="CC939" t="str">
        <f t="shared" si="957"/>
        <v/>
      </c>
      <c r="CD939" t="str">
        <f t="shared" si="958"/>
        <v/>
      </c>
      <c r="CF939"/>
      <c r="CG939" s="36" t="str">
        <f t="shared" si="918"/>
        <v/>
      </c>
      <c r="CH939" s="36" t="str">
        <f t="shared" si="919"/>
        <v/>
      </c>
      <c r="CI939" s="36" t="str">
        <f t="shared" si="920"/>
        <v/>
      </c>
      <c r="CJ939" s="36" t="str">
        <f t="shared" si="921"/>
        <v/>
      </c>
      <c r="CK939" s="36" t="str">
        <f t="shared" si="922"/>
        <v/>
      </c>
    </row>
    <row r="940" spans="1:89">
      <c r="A940">
        <f t="shared" si="959"/>
        <v>931</v>
      </c>
      <c r="B940" s="1" t="str">
        <f t="shared" si="960"/>
        <v>Mi</v>
      </c>
      <c r="C940" s="2" t="str">
        <f t="shared" si="961"/>
        <v>12</v>
      </c>
      <c r="D940" s="50">
        <v>42095.5</v>
      </c>
      <c r="E940" s="51"/>
      <c r="F940" s="52"/>
      <c r="G940" s="52"/>
      <c r="H940" s="13" t="str">
        <f t="shared" si="966"/>
        <v/>
      </c>
      <c r="I940" s="13" t="str">
        <f t="shared" si="962"/>
        <v/>
      </c>
      <c r="J940" s="13" t="str">
        <f t="shared" si="967"/>
        <v/>
      </c>
      <c r="K940" s="3" t="str">
        <f t="shared" si="968"/>
        <v/>
      </c>
      <c r="L940" s="4" t="str">
        <f t="shared" si="969"/>
        <v/>
      </c>
      <c r="M940" s="52"/>
      <c r="N940" s="52"/>
      <c r="O940" s="13" t="str">
        <f t="shared" si="970"/>
        <v/>
      </c>
      <c r="P940" s="4" t="str">
        <f t="shared" si="971"/>
        <v/>
      </c>
      <c r="Q940" s="4" t="str">
        <f t="shared" si="972"/>
        <v/>
      </c>
      <c r="S940" s="5"/>
      <c r="T940" s="52"/>
      <c r="U940" s="52"/>
      <c r="V940" s="52"/>
      <c r="W940" s="52"/>
      <c r="X940" s="52"/>
      <c r="Y940" s="52"/>
      <c r="Z940" s="13" t="str">
        <f t="shared" si="965"/>
        <v/>
      </c>
      <c r="AA940" s="53" t="str">
        <f t="shared" si="916"/>
        <v/>
      </c>
      <c r="AB940" s="13" t="str">
        <f t="shared" si="974"/>
        <v/>
      </c>
      <c r="AC940" s="13" t="str">
        <f t="shared" si="976"/>
        <v/>
      </c>
      <c r="AD940" s="13" t="b">
        <f t="shared" si="977"/>
        <v>0</v>
      </c>
      <c r="AE940" t="e">
        <f t="shared" si="975"/>
        <v>#VALUE!</v>
      </c>
      <c r="AF940" t="str">
        <f t="shared" si="963"/>
        <v/>
      </c>
      <c r="AG940" t="b">
        <f t="shared" si="978"/>
        <v>0</v>
      </c>
      <c r="AI940" s="41">
        <f>SUM($AG$11:AG940)</f>
        <v>-160</v>
      </c>
      <c r="AJ940" s="36">
        <f>SUM($AA$10:AA940)</f>
        <v>692.6</v>
      </c>
      <c r="AK940" s="42">
        <f>SUM($AL$11:AL940)</f>
        <v>390</v>
      </c>
      <c r="AL940" t="b">
        <f t="shared" si="973"/>
        <v>0</v>
      </c>
      <c r="AN940">
        <f>SUM(AS$11:BJ940)</f>
        <v>1064</v>
      </c>
      <c r="AO940">
        <f>SUM(BM$11:CD940)</f>
        <v>560</v>
      </c>
      <c r="AP940">
        <f t="shared" si="964"/>
        <v>692.6</v>
      </c>
      <c r="AR940" t="str">
        <f t="shared" si="917"/>
        <v/>
      </c>
      <c r="AS940" t="str">
        <f t="shared" si="923"/>
        <v/>
      </c>
      <c r="AT940" t="str">
        <f t="shared" si="924"/>
        <v/>
      </c>
      <c r="AU940" t="str">
        <f t="shared" si="925"/>
        <v/>
      </c>
      <c r="AV940" t="str">
        <f t="shared" si="926"/>
        <v/>
      </c>
      <c r="AW940" t="str">
        <f t="shared" si="927"/>
        <v/>
      </c>
      <c r="AX940" t="str">
        <f t="shared" si="928"/>
        <v/>
      </c>
      <c r="AY940" t="str">
        <f t="shared" si="929"/>
        <v/>
      </c>
      <c r="AZ940" t="str">
        <f t="shared" si="930"/>
        <v/>
      </c>
      <c r="BA940" t="str">
        <f t="shared" si="931"/>
        <v/>
      </c>
      <c r="BB940" t="str">
        <f t="shared" si="932"/>
        <v/>
      </c>
      <c r="BC940" t="str">
        <f t="shared" si="933"/>
        <v/>
      </c>
      <c r="BD940" t="str">
        <f t="shared" si="934"/>
        <v/>
      </c>
      <c r="BE940" t="str">
        <f t="shared" si="935"/>
        <v/>
      </c>
      <c r="BF940" t="str">
        <f t="shared" si="936"/>
        <v/>
      </c>
      <c r="BG940" t="str">
        <f t="shared" si="937"/>
        <v/>
      </c>
      <c r="BH940" t="str">
        <f t="shared" si="938"/>
        <v/>
      </c>
      <c r="BI940" t="str">
        <f t="shared" si="939"/>
        <v/>
      </c>
      <c r="BJ940" t="str">
        <f t="shared" si="940"/>
        <v/>
      </c>
      <c r="BM940" t="str">
        <f t="shared" si="941"/>
        <v/>
      </c>
      <c r="BN940" t="str">
        <f t="shared" si="942"/>
        <v/>
      </c>
      <c r="BO940" t="str">
        <f t="shared" si="943"/>
        <v/>
      </c>
      <c r="BP940" t="str">
        <f t="shared" si="944"/>
        <v/>
      </c>
      <c r="BQ940" t="str">
        <f t="shared" si="945"/>
        <v/>
      </c>
      <c r="BR940" t="str">
        <f t="shared" si="946"/>
        <v/>
      </c>
      <c r="BS940" t="str">
        <f t="shared" si="947"/>
        <v/>
      </c>
      <c r="BT940" t="str">
        <f t="shared" si="948"/>
        <v/>
      </c>
      <c r="BU940" t="str">
        <f t="shared" si="949"/>
        <v/>
      </c>
      <c r="BV940" t="str">
        <f t="shared" si="950"/>
        <v/>
      </c>
      <c r="BW940" t="str">
        <f t="shared" si="951"/>
        <v/>
      </c>
      <c r="BX940" t="str">
        <f t="shared" si="952"/>
        <v/>
      </c>
      <c r="BY940" t="str">
        <f t="shared" si="953"/>
        <v/>
      </c>
      <c r="BZ940" t="str">
        <f t="shared" si="954"/>
        <v/>
      </c>
      <c r="CA940" t="str">
        <f t="shared" si="955"/>
        <v/>
      </c>
      <c r="CB940" t="str">
        <f t="shared" si="956"/>
        <v/>
      </c>
      <c r="CC940" t="str">
        <f t="shared" si="957"/>
        <v/>
      </c>
      <c r="CD940" t="str">
        <f t="shared" si="958"/>
        <v/>
      </c>
      <c r="CF940"/>
      <c r="CG940" s="36" t="str">
        <f t="shared" si="918"/>
        <v/>
      </c>
      <c r="CH940" s="36" t="str">
        <f t="shared" si="919"/>
        <v/>
      </c>
      <c r="CI940" s="36" t="str">
        <f t="shared" si="920"/>
        <v/>
      </c>
      <c r="CJ940" s="36" t="str">
        <f t="shared" si="921"/>
        <v/>
      </c>
      <c r="CK940" s="36" t="str">
        <f t="shared" si="922"/>
        <v/>
      </c>
    </row>
    <row r="941" spans="1:89">
      <c r="A941">
        <f t="shared" si="959"/>
        <v>932</v>
      </c>
      <c r="B941" s="1" t="str">
        <f t="shared" si="960"/>
        <v>Mi</v>
      </c>
      <c r="C941" s="2" t="str">
        <f t="shared" si="961"/>
        <v>12</v>
      </c>
      <c r="D941" s="50">
        <v>42095.5</v>
      </c>
      <c r="E941" s="51"/>
      <c r="F941" s="52"/>
      <c r="G941" s="52"/>
      <c r="H941" s="13" t="str">
        <f t="shared" si="966"/>
        <v/>
      </c>
      <c r="I941" s="13" t="str">
        <f t="shared" si="962"/>
        <v/>
      </c>
      <c r="J941" s="13" t="str">
        <f t="shared" si="967"/>
        <v/>
      </c>
      <c r="K941" s="3" t="str">
        <f t="shared" si="968"/>
        <v/>
      </c>
      <c r="L941" s="4" t="str">
        <f t="shared" si="969"/>
        <v/>
      </c>
      <c r="M941" s="52"/>
      <c r="N941" s="52"/>
      <c r="O941" s="13" t="str">
        <f t="shared" si="970"/>
        <v/>
      </c>
      <c r="P941" s="4" t="str">
        <f t="shared" si="971"/>
        <v/>
      </c>
      <c r="Q941" s="4" t="str">
        <f t="shared" si="972"/>
        <v/>
      </c>
      <c r="S941" s="5"/>
      <c r="T941" s="52"/>
      <c r="U941" s="52"/>
      <c r="V941" s="52"/>
      <c r="W941" s="52"/>
      <c r="X941" s="52"/>
      <c r="Y941" s="52"/>
      <c r="Z941" s="13" t="str">
        <f t="shared" si="965"/>
        <v/>
      </c>
      <c r="AA941" s="53" t="str">
        <f t="shared" ref="AA941:AA1004" si="979">IF(E941="","",IF(D940=D941,((M940*Z940)+(M941*Z941))/SUM(M940:M941),Z941))</f>
        <v/>
      </c>
      <c r="AB941" s="13" t="str">
        <f t="shared" si="974"/>
        <v/>
      </c>
      <c r="AC941" s="13" t="str">
        <f t="shared" si="976"/>
        <v/>
      </c>
      <c r="AD941" s="13" t="b">
        <f t="shared" si="977"/>
        <v>0</v>
      </c>
      <c r="AE941" t="e">
        <f t="shared" si="975"/>
        <v>#VALUE!</v>
      </c>
      <c r="AF941" t="str">
        <f t="shared" si="963"/>
        <v/>
      </c>
      <c r="AG941" t="b">
        <f t="shared" si="978"/>
        <v>0</v>
      </c>
      <c r="AI941" s="41">
        <f>SUM($AG$11:AG941)</f>
        <v>-160</v>
      </c>
      <c r="AJ941" s="36">
        <f>SUM($AA$10:AA941)</f>
        <v>692.6</v>
      </c>
      <c r="AK941" s="42">
        <f>SUM($AL$11:AL941)</f>
        <v>390</v>
      </c>
      <c r="AL941" t="b">
        <f t="shared" si="973"/>
        <v>0</v>
      </c>
      <c r="AN941">
        <f>SUM(AS$11:BJ941)</f>
        <v>1064</v>
      </c>
      <c r="AO941">
        <f>SUM(BM$11:CD941)</f>
        <v>560</v>
      </c>
      <c r="AP941">
        <f t="shared" si="964"/>
        <v>692.6</v>
      </c>
      <c r="AR941" t="str">
        <f t="shared" si="917"/>
        <v/>
      </c>
      <c r="AS941" t="str">
        <f t="shared" si="923"/>
        <v/>
      </c>
      <c r="AT941" t="str">
        <f t="shared" si="924"/>
        <v/>
      </c>
      <c r="AU941" t="str">
        <f t="shared" si="925"/>
        <v/>
      </c>
      <c r="AV941" t="str">
        <f t="shared" si="926"/>
        <v/>
      </c>
      <c r="AW941" t="str">
        <f t="shared" si="927"/>
        <v/>
      </c>
      <c r="AX941" t="str">
        <f t="shared" si="928"/>
        <v/>
      </c>
      <c r="AY941" t="str">
        <f t="shared" si="929"/>
        <v/>
      </c>
      <c r="AZ941" t="str">
        <f t="shared" si="930"/>
        <v/>
      </c>
      <c r="BA941" t="str">
        <f t="shared" si="931"/>
        <v/>
      </c>
      <c r="BB941" t="str">
        <f t="shared" si="932"/>
        <v/>
      </c>
      <c r="BC941" t="str">
        <f t="shared" si="933"/>
        <v/>
      </c>
      <c r="BD941" t="str">
        <f t="shared" si="934"/>
        <v/>
      </c>
      <c r="BE941" t="str">
        <f t="shared" si="935"/>
        <v/>
      </c>
      <c r="BF941" t="str">
        <f t="shared" si="936"/>
        <v/>
      </c>
      <c r="BG941" t="str">
        <f t="shared" si="937"/>
        <v/>
      </c>
      <c r="BH941" t="str">
        <f t="shared" si="938"/>
        <v/>
      </c>
      <c r="BI941" t="str">
        <f t="shared" si="939"/>
        <v/>
      </c>
      <c r="BJ941" t="str">
        <f t="shared" si="940"/>
        <v/>
      </c>
      <c r="BM941" t="str">
        <f t="shared" si="941"/>
        <v/>
      </c>
      <c r="BN941" t="str">
        <f t="shared" si="942"/>
        <v/>
      </c>
      <c r="BO941" t="str">
        <f t="shared" si="943"/>
        <v/>
      </c>
      <c r="BP941" t="str">
        <f t="shared" si="944"/>
        <v/>
      </c>
      <c r="BQ941" t="str">
        <f t="shared" si="945"/>
        <v/>
      </c>
      <c r="BR941" t="str">
        <f t="shared" si="946"/>
        <v/>
      </c>
      <c r="BS941" t="str">
        <f t="shared" si="947"/>
        <v/>
      </c>
      <c r="BT941" t="str">
        <f t="shared" si="948"/>
        <v/>
      </c>
      <c r="BU941" t="str">
        <f t="shared" si="949"/>
        <v/>
      </c>
      <c r="BV941" t="str">
        <f t="shared" si="950"/>
        <v/>
      </c>
      <c r="BW941" t="str">
        <f t="shared" si="951"/>
        <v/>
      </c>
      <c r="BX941" t="str">
        <f t="shared" si="952"/>
        <v/>
      </c>
      <c r="BY941" t="str">
        <f t="shared" si="953"/>
        <v/>
      </c>
      <c r="BZ941" t="str">
        <f t="shared" si="954"/>
        <v/>
      </c>
      <c r="CA941" t="str">
        <f t="shared" si="955"/>
        <v/>
      </c>
      <c r="CB941" t="str">
        <f t="shared" si="956"/>
        <v/>
      </c>
      <c r="CC941" t="str">
        <f t="shared" si="957"/>
        <v/>
      </c>
      <c r="CD941" t="str">
        <f t="shared" si="958"/>
        <v/>
      </c>
      <c r="CF941"/>
      <c r="CG941" s="36" t="str">
        <f t="shared" si="918"/>
        <v/>
      </c>
      <c r="CH941" s="36" t="str">
        <f t="shared" si="919"/>
        <v/>
      </c>
      <c r="CI941" s="36" t="str">
        <f t="shared" si="920"/>
        <v/>
      </c>
      <c r="CJ941" s="36" t="str">
        <f t="shared" si="921"/>
        <v/>
      </c>
      <c r="CK941" s="36" t="str">
        <f t="shared" si="922"/>
        <v/>
      </c>
    </row>
    <row r="942" spans="1:89">
      <c r="A942">
        <f t="shared" si="959"/>
        <v>933</v>
      </c>
      <c r="B942" s="1" t="str">
        <f t="shared" si="960"/>
        <v>Mi</v>
      </c>
      <c r="C942" s="2" t="str">
        <f t="shared" si="961"/>
        <v>12</v>
      </c>
      <c r="D942" s="50">
        <v>42095.5</v>
      </c>
      <c r="E942" s="51"/>
      <c r="F942" s="52"/>
      <c r="G942" s="52"/>
      <c r="H942" s="13" t="str">
        <f t="shared" si="966"/>
        <v/>
      </c>
      <c r="I942" s="13" t="str">
        <f t="shared" si="962"/>
        <v/>
      </c>
      <c r="J942" s="13" t="str">
        <f t="shared" si="967"/>
        <v/>
      </c>
      <c r="K942" s="3" t="str">
        <f t="shared" si="968"/>
        <v/>
      </c>
      <c r="L942" s="4" t="str">
        <f t="shared" si="969"/>
        <v/>
      </c>
      <c r="M942" s="52"/>
      <c r="N942" s="52"/>
      <c r="O942" s="13" t="str">
        <f t="shared" si="970"/>
        <v/>
      </c>
      <c r="P942" s="4" t="str">
        <f t="shared" si="971"/>
        <v/>
      </c>
      <c r="Q942" s="4" t="str">
        <f t="shared" si="972"/>
        <v/>
      </c>
      <c r="S942" s="5"/>
      <c r="T942" s="52"/>
      <c r="U942" s="52"/>
      <c r="V942" s="52"/>
      <c r="W942" s="52"/>
      <c r="X942" s="52"/>
      <c r="Y942" s="52"/>
      <c r="Z942" s="13" t="str">
        <f t="shared" si="965"/>
        <v/>
      </c>
      <c r="AA942" s="53" t="str">
        <f t="shared" si="979"/>
        <v/>
      </c>
      <c r="AB942" s="13" t="str">
        <f t="shared" si="974"/>
        <v/>
      </c>
      <c r="AC942" s="13" t="str">
        <f t="shared" si="976"/>
        <v/>
      </c>
      <c r="AD942" s="13" t="b">
        <f t="shared" si="977"/>
        <v>0</v>
      </c>
      <c r="AE942" t="e">
        <f t="shared" si="975"/>
        <v>#VALUE!</v>
      </c>
      <c r="AF942" t="str">
        <f t="shared" si="963"/>
        <v/>
      </c>
      <c r="AG942" t="b">
        <f t="shared" si="978"/>
        <v>0</v>
      </c>
      <c r="AI942" s="41">
        <f>SUM($AG$11:AG942)</f>
        <v>-160</v>
      </c>
      <c r="AJ942" s="36">
        <f>SUM($AA$10:AA942)</f>
        <v>692.6</v>
      </c>
      <c r="AK942" s="42">
        <f>SUM($AL$11:AL942)</f>
        <v>390</v>
      </c>
      <c r="AL942" t="b">
        <f t="shared" si="973"/>
        <v>0</v>
      </c>
      <c r="AN942">
        <f>SUM(AS$11:BJ942)</f>
        <v>1064</v>
      </c>
      <c r="AO942">
        <f>SUM(BM$11:CD942)</f>
        <v>560</v>
      </c>
      <c r="AP942">
        <f t="shared" si="964"/>
        <v>692.6</v>
      </c>
      <c r="AR942" t="str">
        <f t="shared" si="917"/>
        <v/>
      </c>
      <c r="AS942" t="str">
        <f t="shared" si="923"/>
        <v/>
      </c>
      <c r="AT942" t="str">
        <f t="shared" si="924"/>
        <v/>
      </c>
      <c r="AU942" t="str">
        <f t="shared" si="925"/>
        <v/>
      </c>
      <c r="AV942" t="str">
        <f t="shared" si="926"/>
        <v/>
      </c>
      <c r="AW942" t="str">
        <f t="shared" si="927"/>
        <v/>
      </c>
      <c r="AX942" t="str">
        <f t="shared" si="928"/>
        <v/>
      </c>
      <c r="AY942" t="str">
        <f t="shared" si="929"/>
        <v/>
      </c>
      <c r="AZ942" t="str">
        <f t="shared" si="930"/>
        <v/>
      </c>
      <c r="BA942" t="str">
        <f t="shared" si="931"/>
        <v/>
      </c>
      <c r="BB942" t="str">
        <f t="shared" si="932"/>
        <v/>
      </c>
      <c r="BC942" t="str">
        <f t="shared" si="933"/>
        <v/>
      </c>
      <c r="BD942" t="str">
        <f t="shared" si="934"/>
        <v/>
      </c>
      <c r="BE942" t="str">
        <f t="shared" si="935"/>
        <v/>
      </c>
      <c r="BF942" t="str">
        <f t="shared" si="936"/>
        <v/>
      </c>
      <c r="BG942" t="str">
        <f t="shared" si="937"/>
        <v/>
      </c>
      <c r="BH942" t="str">
        <f t="shared" si="938"/>
        <v/>
      </c>
      <c r="BI942" t="str">
        <f t="shared" si="939"/>
        <v/>
      </c>
      <c r="BJ942" t="str">
        <f t="shared" si="940"/>
        <v/>
      </c>
      <c r="BM942" t="str">
        <f t="shared" si="941"/>
        <v/>
      </c>
      <c r="BN942" t="str">
        <f t="shared" si="942"/>
        <v/>
      </c>
      <c r="BO942" t="str">
        <f t="shared" si="943"/>
        <v/>
      </c>
      <c r="BP942" t="str">
        <f t="shared" si="944"/>
        <v/>
      </c>
      <c r="BQ942" t="str">
        <f t="shared" si="945"/>
        <v/>
      </c>
      <c r="BR942" t="str">
        <f t="shared" si="946"/>
        <v/>
      </c>
      <c r="BS942" t="str">
        <f t="shared" si="947"/>
        <v/>
      </c>
      <c r="BT942" t="str">
        <f t="shared" si="948"/>
        <v/>
      </c>
      <c r="BU942" t="str">
        <f t="shared" si="949"/>
        <v/>
      </c>
      <c r="BV942" t="str">
        <f t="shared" si="950"/>
        <v/>
      </c>
      <c r="BW942" t="str">
        <f t="shared" si="951"/>
        <v/>
      </c>
      <c r="BX942" t="str">
        <f t="shared" si="952"/>
        <v/>
      </c>
      <c r="BY942" t="str">
        <f t="shared" si="953"/>
        <v/>
      </c>
      <c r="BZ942" t="str">
        <f t="shared" si="954"/>
        <v/>
      </c>
      <c r="CA942" t="str">
        <f t="shared" si="955"/>
        <v/>
      </c>
      <c r="CB942" t="str">
        <f t="shared" si="956"/>
        <v/>
      </c>
      <c r="CC942" t="str">
        <f t="shared" si="957"/>
        <v/>
      </c>
      <c r="CD942" t="str">
        <f t="shared" si="958"/>
        <v/>
      </c>
      <c r="CF942"/>
      <c r="CG942" s="36" t="str">
        <f t="shared" si="918"/>
        <v/>
      </c>
      <c r="CH942" s="36" t="str">
        <f t="shared" si="919"/>
        <v/>
      </c>
      <c r="CI942" s="36" t="str">
        <f t="shared" si="920"/>
        <v/>
      </c>
      <c r="CJ942" s="36" t="str">
        <f t="shared" si="921"/>
        <v/>
      </c>
      <c r="CK942" s="36" t="str">
        <f t="shared" si="922"/>
        <v/>
      </c>
    </row>
    <row r="943" spans="1:89">
      <c r="A943">
        <f t="shared" si="959"/>
        <v>934</v>
      </c>
      <c r="B943" s="1" t="str">
        <f t="shared" si="960"/>
        <v>Mi</v>
      </c>
      <c r="C943" s="2" t="str">
        <f t="shared" si="961"/>
        <v>12</v>
      </c>
      <c r="D943" s="50">
        <v>42095.5</v>
      </c>
      <c r="E943" s="51"/>
      <c r="F943" s="52"/>
      <c r="G943" s="52"/>
      <c r="H943" s="13" t="str">
        <f t="shared" si="966"/>
        <v/>
      </c>
      <c r="I943" s="13" t="str">
        <f t="shared" si="962"/>
        <v/>
      </c>
      <c r="J943" s="13" t="str">
        <f t="shared" si="967"/>
        <v/>
      </c>
      <c r="K943" s="3" t="str">
        <f t="shared" si="968"/>
        <v/>
      </c>
      <c r="L943" s="4" t="str">
        <f t="shared" si="969"/>
        <v/>
      </c>
      <c r="M943" s="52"/>
      <c r="N943" s="52"/>
      <c r="O943" s="13" t="str">
        <f t="shared" si="970"/>
        <v/>
      </c>
      <c r="P943" s="4" t="str">
        <f t="shared" si="971"/>
        <v/>
      </c>
      <c r="Q943" s="4" t="str">
        <f t="shared" si="972"/>
        <v/>
      </c>
      <c r="S943" s="5"/>
      <c r="T943" s="52"/>
      <c r="U943" s="52"/>
      <c r="V943" s="52"/>
      <c r="W943" s="52"/>
      <c r="X943" s="52"/>
      <c r="Y943" s="52"/>
      <c r="Z943" s="13" t="str">
        <f t="shared" si="965"/>
        <v/>
      </c>
      <c r="AA943" s="53" t="str">
        <f t="shared" si="979"/>
        <v/>
      </c>
      <c r="AB943" s="13" t="str">
        <f t="shared" si="974"/>
        <v/>
      </c>
      <c r="AC943" s="13" t="str">
        <f t="shared" si="976"/>
        <v/>
      </c>
      <c r="AD943" s="13" t="b">
        <f t="shared" si="977"/>
        <v>0</v>
      </c>
      <c r="AE943" t="e">
        <f t="shared" si="975"/>
        <v>#VALUE!</v>
      </c>
      <c r="AF943" t="str">
        <f t="shared" si="963"/>
        <v/>
      </c>
      <c r="AG943" t="b">
        <f t="shared" si="978"/>
        <v>0</v>
      </c>
      <c r="AI943" s="41">
        <f>SUM($AG$11:AG943)</f>
        <v>-160</v>
      </c>
      <c r="AJ943" s="36">
        <f>SUM($AA$10:AA943)</f>
        <v>692.6</v>
      </c>
      <c r="AK943" s="42">
        <f>SUM($AL$11:AL943)</f>
        <v>390</v>
      </c>
      <c r="AL943" t="b">
        <f t="shared" si="973"/>
        <v>0</v>
      </c>
      <c r="AN943">
        <f>SUM(AS$11:BJ943)</f>
        <v>1064</v>
      </c>
      <c r="AO943">
        <f>SUM(BM$11:CD943)</f>
        <v>560</v>
      </c>
      <c r="AP943">
        <f t="shared" si="964"/>
        <v>692.6</v>
      </c>
      <c r="AR943" t="str">
        <f t="shared" si="917"/>
        <v/>
      </c>
      <c r="AS943" t="str">
        <f t="shared" si="923"/>
        <v/>
      </c>
      <c r="AT943" t="str">
        <f t="shared" si="924"/>
        <v/>
      </c>
      <c r="AU943" t="str">
        <f t="shared" si="925"/>
        <v/>
      </c>
      <c r="AV943" t="str">
        <f t="shared" si="926"/>
        <v/>
      </c>
      <c r="AW943" t="str">
        <f t="shared" si="927"/>
        <v/>
      </c>
      <c r="AX943" t="str">
        <f t="shared" si="928"/>
        <v/>
      </c>
      <c r="AY943" t="str">
        <f t="shared" si="929"/>
        <v/>
      </c>
      <c r="AZ943" t="str">
        <f t="shared" si="930"/>
        <v/>
      </c>
      <c r="BA943" t="str">
        <f t="shared" si="931"/>
        <v/>
      </c>
      <c r="BB943" t="str">
        <f t="shared" si="932"/>
        <v/>
      </c>
      <c r="BC943" t="str">
        <f t="shared" si="933"/>
        <v/>
      </c>
      <c r="BD943" t="str">
        <f t="shared" si="934"/>
        <v/>
      </c>
      <c r="BE943" t="str">
        <f t="shared" si="935"/>
        <v/>
      </c>
      <c r="BF943" t="str">
        <f t="shared" si="936"/>
        <v/>
      </c>
      <c r="BG943" t="str">
        <f t="shared" si="937"/>
        <v/>
      </c>
      <c r="BH943" t="str">
        <f t="shared" si="938"/>
        <v/>
      </c>
      <c r="BI943" t="str">
        <f t="shared" si="939"/>
        <v/>
      </c>
      <c r="BJ943" t="str">
        <f t="shared" si="940"/>
        <v/>
      </c>
      <c r="BM943" t="str">
        <f t="shared" si="941"/>
        <v/>
      </c>
      <c r="BN943" t="str">
        <f t="shared" si="942"/>
        <v/>
      </c>
      <c r="BO943" t="str">
        <f t="shared" si="943"/>
        <v/>
      </c>
      <c r="BP943" t="str">
        <f t="shared" si="944"/>
        <v/>
      </c>
      <c r="BQ943" t="str">
        <f t="shared" si="945"/>
        <v/>
      </c>
      <c r="BR943" t="str">
        <f t="shared" si="946"/>
        <v/>
      </c>
      <c r="BS943" t="str">
        <f t="shared" si="947"/>
        <v/>
      </c>
      <c r="BT943" t="str">
        <f t="shared" si="948"/>
        <v/>
      </c>
      <c r="BU943" t="str">
        <f t="shared" si="949"/>
        <v/>
      </c>
      <c r="BV943" t="str">
        <f t="shared" si="950"/>
        <v/>
      </c>
      <c r="BW943" t="str">
        <f t="shared" si="951"/>
        <v/>
      </c>
      <c r="BX943" t="str">
        <f t="shared" si="952"/>
        <v/>
      </c>
      <c r="BY943" t="str">
        <f t="shared" si="953"/>
        <v/>
      </c>
      <c r="BZ943" t="str">
        <f t="shared" si="954"/>
        <v/>
      </c>
      <c r="CA943" t="str">
        <f t="shared" si="955"/>
        <v/>
      </c>
      <c r="CB943" t="str">
        <f t="shared" si="956"/>
        <v/>
      </c>
      <c r="CC943" t="str">
        <f t="shared" si="957"/>
        <v/>
      </c>
      <c r="CD943" t="str">
        <f t="shared" si="958"/>
        <v/>
      </c>
      <c r="CF943"/>
      <c r="CG943" s="36" t="str">
        <f t="shared" si="918"/>
        <v/>
      </c>
      <c r="CH943" s="36" t="str">
        <f t="shared" si="919"/>
        <v/>
      </c>
      <c r="CI943" s="36" t="str">
        <f t="shared" si="920"/>
        <v/>
      </c>
      <c r="CJ943" s="36" t="str">
        <f t="shared" si="921"/>
        <v/>
      </c>
      <c r="CK943" s="36" t="str">
        <f t="shared" si="922"/>
        <v/>
      </c>
    </row>
    <row r="944" spans="1:89">
      <c r="A944">
        <f t="shared" si="959"/>
        <v>935</v>
      </c>
      <c r="B944" s="1" t="str">
        <f t="shared" si="960"/>
        <v>Mi</v>
      </c>
      <c r="C944" s="2" t="str">
        <f t="shared" si="961"/>
        <v>12</v>
      </c>
      <c r="D944" s="50">
        <v>42095.5</v>
      </c>
      <c r="E944" s="51"/>
      <c r="F944" s="52"/>
      <c r="G944" s="52"/>
      <c r="H944" s="13" t="str">
        <f t="shared" si="966"/>
        <v/>
      </c>
      <c r="I944" s="13" t="str">
        <f t="shared" si="962"/>
        <v/>
      </c>
      <c r="J944" s="13" t="str">
        <f t="shared" si="967"/>
        <v/>
      </c>
      <c r="K944" s="3" t="str">
        <f t="shared" si="968"/>
        <v/>
      </c>
      <c r="L944" s="4" t="str">
        <f t="shared" si="969"/>
        <v/>
      </c>
      <c r="M944" s="52"/>
      <c r="N944" s="52"/>
      <c r="O944" s="13" t="str">
        <f t="shared" si="970"/>
        <v/>
      </c>
      <c r="P944" s="4" t="str">
        <f t="shared" si="971"/>
        <v/>
      </c>
      <c r="Q944" s="4" t="str">
        <f t="shared" si="972"/>
        <v/>
      </c>
      <c r="S944" s="5"/>
      <c r="T944" s="52"/>
      <c r="U944" s="52"/>
      <c r="V944" s="52"/>
      <c r="W944" s="52"/>
      <c r="X944" s="52"/>
      <c r="Y944" s="52"/>
      <c r="Z944" s="13" t="str">
        <f t="shared" si="965"/>
        <v/>
      </c>
      <c r="AA944" s="53" t="str">
        <f t="shared" si="979"/>
        <v/>
      </c>
      <c r="AB944" s="13" t="str">
        <f t="shared" si="974"/>
        <v/>
      </c>
      <c r="AC944" s="13" t="str">
        <f t="shared" si="976"/>
        <v/>
      </c>
      <c r="AD944" s="13" t="b">
        <f t="shared" si="977"/>
        <v>0</v>
      </c>
      <c r="AE944" t="e">
        <f t="shared" si="975"/>
        <v>#VALUE!</v>
      </c>
      <c r="AF944" t="str">
        <f t="shared" si="963"/>
        <v/>
      </c>
      <c r="AG944" t="b">
        <f t="shared" si="978"/>
        <v>0</v>
      </c>
      <c r="AI944" s="41">
        <f>SUM($AG$11:AG944)</f>
        <v>-160</v>
      </c>
      <c r="AJ944" s="36">
        <f>SUM($AA$10:AA944)</f>
        <v>692.6</v>
      </c>
      <c r="AK944" s="42">
        <f>SUM($AL$11:AL944)</f>
        <v>390</v>
      </c>
      <c r="AL944" t="b">
        <f t="shared" si="973"/>
        <v>0</v>
      </c>
      <c r="AN944">
        <f>SUM(AS$11:BJ944)</f>
        <v>1064</v>
      </c>
      <c r="AO944">
        <f>SUM(BM$11:CD944)</f>
        <v>560</v>
      </c>
      <c r="AP944">
        <f t="shared" si="964"/>
        <v>692.6</v>
      </c>
      <c r="AR944" t="str">
        <f t="shared" si="917"/>
        <v/>
      </c>
      <c r="AS944" t="str">
        <f t="shared" si="923"/>
        <v/>
      </c>
      <c r="AT944" t="str">
        <f t="shared" si="924"/>
        <v/>
      </c>
      <c r="AU944" t="str">
        <f t="shared" si="925"/>
        <v/>
      </c>
      <c r="AV944" t="str">
        <f t="shared" si="926"/>
        <v/>
      </c>
      <c r="AW944" t="str">
        <f t="shared" si="927"/>
        <v/>
      </c>
      <c r="AX944" t="str">
        <f t="shared" si="928"/>
        <v/>
      </c>
      <c r="AY944" t="str">
        <f t="shared" si="929"/>
        <v/>
      </c>
      <c r="AZ944" t="str">
        <f t="shared" si="930"/>
        <v/>
      </c>
      <c r="BA944" t="str">
        <f t="shared" si="931"/>
        <v/>
      </c>
      <c r="BB944" t="str">
        <f t="shared" si="932"/>
        <v/>
      </c>
      <c r="BC944" t="str">
        <f t="shared" si="933"/>
        <v/>
      </c>
      <c r="BD944" t="str">
        <f t="shared" si="934"/>
        <v/>
      </c>
      <c r="BE944" t="str">
        <f t="shared" si="935"/>
        <v/>
      </c>
      <c r="BF944" t="str">
        <f t="shared" si="936"/>
        <v/>
      </c>
      <c r="BG944" t="str">
        <f t="shared" si="937"/>
        <v/>
      </c>
      <c r="BH944" t="str">
        <f t="shared" si="938"/>
        <v/>
      </c>
      <c r="BI944" t="str">
        <f t="shared" si="939"/>
        <v/>
      </c>
      <c r="BJ944" t="str">
        <f t="shared" si="940"/>
        <v/>
      </c>
      <c r="BM944" t="str">
        <f t="shared" si="941"/>
        <v/>
      </c>
      <c r="BN944" t="str">
        <f t="shared" si="942"/>
        <v/>
      </c>
      <c r="BO944" t="str">
        <f t="shared" si="943"/>
        <v/>
      </c>
      <c r="BP944" t="str">
        <f t="shared" si="944"/>
        <v/>
      </c>
      <c r="BQ944" t="str">
        <f t="shared" si="945"/>
        <v/>
      </c>
      <c r="BR944" t="str">
        <f t="shared" si="946"/>
        <v/>
      </c>
      <c r="BS944" t="str">
        <f t="shared" si="947"/>
        <v/>
      </c>
      <c r="BT944" t="str">
        <f t="shared" si="948"/>
        <v/>
      </c>
      <c r="BU944" t="str">
        <f t="shared" si="949"/>
        <v/>
      </c>
      <c r="BV944" t="str">
        <f t="shared" si="950"/>
        <v/>
      </c>
      <c r="BW944" t="str">
        <f t="shared" si="951"/>
        <v/>
      </c>
      <c r="BX944" t="str">
        <f t="shared" si="952"/>
        <v/>
      </c>
      <c r="BY944" t="str">
        <f t="shared" si="953"/>
        <v/>
      </c>
      <c r="BZ944" t="str">
        <f t="shared" si="954"/>
        <v/>
      </c>
      <c r="CA944" t="str">
        <f t="shared" si="955"/>
        <v/>
      </c>
      <c r="CB944" t="str">
        <f t="shared" si="956"/>
        <v/>
      </c>
      <c r="CC944" t="str">
        <f t="shared" si="957"/>
        <v/>
      </c>
      <c r="CD944" t="str">
        <f t="shared" si="958"/>
        <v/>
      </c>
      <c r="CF944"/>
      <c r="CG944" s="36" t="str">
        <f t="shared" si="918"/>
        <v/>
      </c>
      <c r="CH944" s="36" t="str">
        <f t="shared" si="919"/>
        <v/>
      </c>
      <c r="CI944" s="36" t="str">
        <f t="shared" si="920"/>
        <v/>
      </c>
      <c r="CJ944" s="36" t="str">
        <f t="shared" si="921"/>
        <v/>
      </c>
      <c r="CK944" s="36" t="str">
        <f t="shared" si="922"/>
        <v/>
      </c>
    </row>
    <row r="945" spans="1:89">
      <c r="A945">
        <f t="shared" si="959"/>
        <v>936</v>
      </c>
      <c r="B945" s="1" t="str">
        <f t="shared" si="960"/>
        <v>Mi</v>
      </c>
      <c r="C945" s="2" t="str">
        <f t="shared" si="961"/>
        <v>12</v>
      </c>
      <c r="D945" s="50">
        <v>42095.5</v>
      </c>
      <c r="E945" s="51"/>
      <c r="F945" s="52"/>
      <c r="G945" s="52"/>
      <c r="H945" s="13" t="str">
        <f t="shared" si="966"/>
        <v/>
      </c>
      <c r="I945" s="13" t="str">
        <f t="shared" si="962"/>
        <v/>
      </c>
      <c r="J945" s="13" t="str">
        <f t="shared" si="967"/>
        <v/>
      </c>
      <c r="K945" s="3" t="str">
        <f t="shared" si="968"/>
        <v/>
      </c>
      <c r="L945" s="4" t="str">
        <f t="shared" si="969"/>
        <v/>
      </c>
      <c r="M945" s="52"/>
      <c r="N945" s="52"/>
      <c r="O945" s="13" t="str">
        <f t="shared" si="970"/>
        <v/>
      </c>
      <c r="P945" s="4" t="str">
        <f t="shared" si="971"/>
        <v/>
      </c>
      <c r="Q945" s="4" t="str">
        <f t="shared" si="972"/>
        <v/>
      </c>
      <c r="S945" s="5"/>
      <c r="T945" s="52"/>
      <c r="U945" s="52"/>
      <c r="V945" s="52"/>
      <c r="W945" s="52"/>
      <c r="X945" s="52"/>
      <c r="Y945" s="52"/>
      <c r="Z945" s="13" t="str">
        <f t="shared" si="965"/>
        <v/>
      </c>
      <c r="AA945" s="53" t="str">
        <f t="shared" si="979"/>
        <v/>
      </c>
      <c r="AB945" s="13" t="str">
        <f t="shared" si="974"/>
        <v/>
      </c>
      <c r="AC945" s="13" t="str">
        <f t="shared" si="976"/>
        <v/>
      </c>
      <c r="AD945" s="13" t="b">
        <f t="shared" si="977"/>
        <v>0</v>
      </c>
      <c r="AE945" t="e">
        <f t="shared" si="975"/>
        <v>#VALUE!</v>
      </c>
      <c r="AF945" t="str">
        <f t="shared" si="963"/>
        <v/>
      </c>
      <c r="AG945" t="b">
        <f t="shared" si="978"/>
        <v>0</v>
      </c>
      <c r="AI945" s="41">
        <f>SUM($AG$11:AG945)</f>
        <v>-160</v>
      </c>
      <c r="AJ945" s="36">
        <f>SUM($AA$10:AA945)</f>
        <v>692.6</v>
      </c>
      <c r="AK945" s="42">
        <f>SUM($AL$11:AL945)</f>
        <v>390</v>
      </c>
      <c r="AL945" t="b">
        <f t="shared" si="973"/>
        <v>0</v>
      </c>
      <c r="AN945">
        <f>SUM(AS$11:BJ945)</f>
        <v>1064</v>
      </c>
      <c r="AO945">
        <f>SUM(BM$11:CD945)</f>
        <v>560</v>
      </c>
      <c r="AP945">
        <f t="shared" si="964"/>
        <v>692.6</v>
      </c>
      <c r="AR945" t="str">
        <f t="shared" si="917"/>
        <v/>
      </c>
      <c r="AS945" t="str">
        <f t="shared" si="923"/>
        <v/>
      </c>
      <c r="AT945" t="str">
        <f t="shared" si="924"/>
        <v/>
      </c>
      <c r="AU945" t="str">
        <f t="shared" si="925"/>
        <v/>
      </c>
      <c r="AV945" t="str">
        <f t="shared" si="926"/>
        <v/>
      </c>
      <c r="AW945" t="str">
        <f t="shared" si="927"/>
        <v/>
      </c>
      <c r="AX945" t="str">
        <f t="shared" si="928"/>
        <v/>
      </c>
      <c r="AY945" t="str">
        <f t="shared" si="929"/>
        <v/>
      </c>
      <c r="AZ945" t="str">
        <f t="shared" si="930"/>
        <v/>
      </c>
      <c r="BA945" t="str">
        <f t="shared" si="931"/>
        <v/>
      </c>
      <c r="BB945" t="str">
        <f t="shared" si="932"/>
        <v/>
      </c>
      <c r="BC945" t="str">
        <f t="shared" si="933"/>
        <v/>
      </c>
      <c r="BD945" t="str">
        <f t="shared" si="934"/>
        <v/>
      </c>
      <c r="BE945" t="str">
        <f t="shared" si="935"/>
        <v/>
      </c>
      <c r="BF945" t="str">
        <f t="shared" si="936"/>
        <v/>
      </c>
      <c r="BG945" t="str">
        <f t="shared" si="937"/>
        <v/>
      </c>
      <c r="BH945" t="str">
        <f t="shared" si="938"/>
        <v/>
      </c>
      <c r="BI945" t="str">
        <f t="shared" si="939"/>
        <v/>
      </c>
      <c r="BJ945" t="str">
        <f t="shared" si="940"/>
        <v/>
      </c>
      <c r="BM945" t="str">
        <f t="shared" si="941"/>
        <v/>
      </c>
      <c r="BN945" t="str">
        <f t="shared" si="942"/>
        <v/>
      </c>
      <c r="BO945" t="str">
        <f t="shared" si="943"/>
        <v/>
      </c>
      <c r="BP945" t="str">
        <f t="shared" si="944"/>
        <v/>
      </c>
      <c r="BQ945" t="str">
        <f t="shared" si="945"/>
        <v/>
      </c>
      <c r="BR945" t="str">
        <f t="shared" si="946"/>
        <v/>
      </c>
      <c r="BS945" t="str">
        <f t="shared" si="947"/>
        <v/>
      </c>
      <c r="BT945" t="str">
        <f t="shared" si="948"/>
        <v/>
      </c>
      <c r="BU945" t="str">
        <f t="shared" si="949"/>
        <v/>
      </c>
      <c r="BV945" t="str">
        <f t="shared" si="950"/>
        <v/>
      </c>
      <c r="BW945" t="str">
        <f t="shared" si="951"/>
        <v/>
      </c>
      <c r="BX945" t="str">
        <f t="shared" si="952"/>
        <v/>
      </c>
      <c r="BY945" t="str">
        <f t="shared" si="953"/>
        <v/>
      </c>
      <c r="BZ945" t="str">
        <f t="shared" si="954"/>
        <v/>
      </c>
      <c r="CA945" t="str">
        <f t="shared" si="955"/>
        <v/>
      </c>
      <c r="CB945" t="str">
        <f t="shared" si="956"/>
        <v/>
      </c>
      <c r="CC945" t="str">
        <f t="shared" si="957"/>
        <v/>
      </c>
      <c r="CD945" t="str">
        <f t="shared" si="958"/>
        <v/>
      </c>
      <c r="CF945"/>
      <c r="CG945" s="36" t="str">
        <f t="shared" si="918"/>
        <v/>
      </c>
      <c r="CH945" s="36" t="str">
        <f t="shared" si="919"/>
        <v/>
      </c>
      <c r="CI945" s="36" t="str">
        <f t="shared" si="920"/>
        <v/>
      </c>
      <c r="CJ945" s="36" t="str">
        <f t="shared" si="921"/>
        <v/>
      </c>
      <c r="CK945" s="36" t="str">
        <f t="shared" si="922"/>
        <v/>
      </c>
    </row>
    <row r="946" spans="1:89">
      <c r="A946">
        <f t="shared" si="959"/>
        <v>937</v>
      </c>
      <c r="B946" s="1" t="str">
        <f t="shared" si="960"/>
        <v>Mi</v>
      </c>
      <c r="C946" s="2" t="str">
        <f t="shared" si="961"/>
        <v>12</v>
      </c>
      <c r="D946" s="50">
        <v>42095.5</v>
      </c>
      <c r="E946" s="51"/>
      <c r="F946" s="52"/>
      <c r="G946" s="52"/>
      <c r="H946" s="13" t="str">
        <f t="shared" si="966"/>
        <v/>
      </c>
      <c r="I946" s="13" t="str">
        <f t="shared" si="962"/>
        <v/>
      </c>
      <c r="J946" s="13" t="str">
        <f t="shared" si="967"/>
        <v/>
      </c>
      <c r="K946" s="3" t="str">
        <f t="shared" si="968"/>
        <v/>
      </c>
      <c r="L946" s="4" t="str">
        <f t="shared" si="969"/>
        <v/>
      </c>
      <c r="M946" s="52"/>
      <c r="N946" s="52"/>
      <c r="O946" s="13" t="str">
        <f t="shared" si="970"/>
        <v/>
      </c>
      <c r="P946" s="4" t="str">
        <f t="shared" si="971"/>
        <v/>
      </c>
      <c r="Q946" s="4" t="str">
        <f t="shared" si="972"/>
        <v/>
      </c>
      <c r="S946" s="5"/>
      <c r="T946" s="52"/>
      <c r="U946" s="52"/>
      <c r="V946" s="52"/>
      <c r="W946" s="52"/>
      <c r="X946" s="52"/>
      <c r="Y946" s="52"/>
      <c r="Z946" s="13" t="str">
        <f t="shared" si="965"/>
        <v/>
      </c>
      <c r="AA946" s="53" t="str">
        <f t="shared" si="979"/>
        <v/>
      </c>
      <c r="AB946" s="13" t="str">
        <f t="shared" si="974"/>
        <v/>
      </c>
      <c r="AC946" s="13" t="str">
        <f t="shared" si="976"/>
        <v/>
      </c>
      <c r="AD946" s="13" t="b">
        <f t="shared" si="977"/>
        <v>0</v>
      </c>
      <c r="AE946" t="e">
        <f t="shared" si="975"/>
        <v>#VALUE!</v>
      </c>
      <c r="AF946" t="str">
        <f t="shared" si="963"/>
        <v/>
      </c>
      <c r="AG946" t="b">
        <f t="shared" si="978"/>
        <v>0</v>
      </c>
      <c r="AI946" s="41">
        <f>SUM($AG$11:AG946)</f>
        <v>-160</v>
      </c>
      <c r="AJ946" s="36">
        <f>SUM($AA$10:AA946)</f>
        <v>692.6</v>
      </c>
      <c r="AK946" s="42">
        <f>SUM($AL$11:AL946)</f>
        <v>390</v>
      </c>
      <c r="AL946" t="b">
        <f t="shared" si="973"/>
        <v>0</v>
      </c>
      <c r="AN946">
        <f>SUM(AS$11:BJ946)</f>
        <v>1064</v>
      </c>
      <c r="AO946">
        <f>SUM(BM$11:CD946)</f>
        <v>560</v>
      </c>
      <c r="AP946">
        <f t="shared" si="964"/>
        <v>692.6</v>
      </c>
      <c r="AR946" t="str">
        <f t="shared" si="917"/>
        <v/>
      </c>
      <c r="AS946" t="str">
        <f t="shared" si="923"/>
        <v/>
      </c>
      <c r="AT946" t="str">
        <f t="shared" si="924"/>
        <v/>
      </c>
      <c r="AU946" t="str">
        <f t="shared" si="925"/>
        <v/>
      </c>
      <c r="AV946" t="str">
        <f t="shared" si="926"/>
        <v/>
      </c>
      <c r="AW946" t="str">
        <f t="shared" si="927"/>
        <v/>
      </c>
      <c r="AX946" t="str">
        <f t="shared" si="928"/>
        <v/>
      </c>
      <c r="AY946" t="str">
        <f t="shared" si="929"/>
        <v/>
      </c>
      <c r="AZ946" t="str">
        <f t="shared" si="930"/>
        <v/>
      </c>
      <c r="BA946" t="str">
        <f t="shared" si="931"/>
        <v/>
      </c>
      <c r="BB946" t="str">
        <f t="shared" si="932"/>
        <v/>
      </c>
      <c r="BC946" t="str">
        <f t="shared" si="933"/>
        <v/>
      </c>
      <c r="BD946" t="str">
        <f t="shared" si="934"/>
        <v/>
      </c>
      <c r="BE946" t="str">
        <f t="shared" si="935"/>
        <v/>
      </c>
      <c r="BF946" t="str">
        <f t="shared" si="936"/>
        <v/>
      </c>
      <c r="BG946" t="str">
        <f t="shared" si="937"/>
        <v/>
      </c>
      <c r="BH946" t="str">
        <f t="shared" si="938"/>
        <v/>
      </c>
      <c r="BI946" t="str">
        <f t="shared" si="939"/>
        <v/>
      </c>
      <c r="BJ946" t="str">
        <f t="shared" si="940"/>
        <v/>
      </c>
      <c r="BM946" t="str">
        <f t="shared" si="941"/>
        <v/>
      </c>
      <c r="BN946" t="str">
        <f t="shared" si="942"/>
        <v/>
      </c>
      <c r="BO946" t="str">
        <f t="shared" si="943"/>
        <v/>
      </c>
      <c r="BP946" t="str">
        <f t="shared" si="944"/>
        <v/>
      </c>
      <c r="BQ946" t="str">
        <f t="shared" si="945"/>
        <v/>
      </c>
      <c r="BR946" t="str">
        <f t="shared" si="946"/>
        <v/>
      </c>
      <c r="BS946" t="str">
        <f t="shared" si="947"/>
        <v/>
      </c>
      <c r="BT946" t="str">
        <f t="shared" si="948"/>
        <v/>
      </c>
      <c r="BU946" t="str">
        <f t="shared" si="949"/>
        <v/>
      </c>
      <c r="BV946" t="str">
        <f t="shared" si="950"/>
        <v/>
      </c>
      <c r="BW946" t="str">
        <f t="shared" si="951"/>
        <v/>
      </c>
      <c r="BX946" t="str">
        <f t="shared" si="952"/>
        <v/>
      </c>
      <c r="BY946" t="str">
        <f t="shared" si="953"/>
        <v/>
      </c>
      <c r="BZ946" t="str">
        <f t="shared" si="954"/>
        <v/>
      </c>
      <c r="CA946" t="str">
        <f t="shared" si="955"/>
        <v/>
      </c>
      <c r="CB946" t="str">
        <f t="shared" si="956"/>
        <v/>
      </c>
      <c r="CC946" t="str">
        <f t="shared" si="957"/>
        <v/>
      </c>
      <c r="CD946" t="str">
        <f t="shared" si="958"/>
        <v/>
      </c>
      <c r="CF946"/>
      <c r="CG946" s="36" t="str">
        <f t="shared" si="918"/>
        <v/>
      </c>
      <c r="CH946" s="36" t="str">
        <f t="shared" si="919"/>
        <v/>
      </c>
      <c r="CI946" s="36" t="str">
        <f t="shared" si="920"/>
        <v/>
      </c>
      <c r="CJ946" s="36" t="str">
        <f t="shared" si="921"/>
        <v/>
      </c>
      <c r="CK946" s="36" t="str">
        <f t="shared" si="922"/>
        <v/>
      </c>
    </row>
    <row r="947" spans="1:89">
      <c r="A947">
        <f t="shared" si="959"/>
        <v>938</v>
      </c>
      <c r="B947" s="1" t="str">
        <f t="shared" si="960"/>
        <v>Mi</v>
      </c>
      <c r="C947" s="2" t="str">
        <f t="shared" si="961"/>
        <v>12</v>
      </c>
      <c r="D947" s="50">
        <v>42095.5</v>
      </c>
      <c r="E947" s="51"/>
      <c r="F947" s="52"/>
      <c r="G947" s="52"/>
      <c r="H947" s="13" t="str">
        <f t="shared" si="966"/>
        <v/>
      </c>
      <c r="I947" s="13" t="str">
        <f t="shared" si="962"/>
        <v/>
      </c>
      <c r="J947" s="13" t="str">
        <f t="shared" si="967"/>
        <v/>
      </c>
      <c r="K947" s="3" t="str">
        <f t="shared" si="968"/>
        <v/>
      </c>
      <c r="L947" s="4" t="str">
        <f t="shared" si="969"/>
        <v/>
      </c>
      <c r="M947" s="52"/>
      <c r="N947" s="52"/>
      <c r="O947" s="13" t="str">
        <f t="shared" si="970"/>
        <v/>
      </c>
      <c r="P947" s="4" t="str">
        <f t="shared" si="971"/>
        <v/>
      </c>
      <c r="Q947" s="4" t="str">
        <f t="shared" si="972"/>
        <v/>
      </c>
      <c r="S947" s="5"/>
      <c r="T947" s="52"/>
      <c r="U947" s="52"/>
      <c r="V947" s="52"/>
      <c r="W947" s="52"/>
      <c r="X947" s="52"/>
      <c r="Y947" s="52"/>
      <c r="Z947" s="13" t="str">
        <f t="shared" si="965"/>
        <v/>
      </c>
      <c r="AA947" s="53" t="str">
        <f t="shared" si="979"/>
        <v/>
      </c>
      <c r="AB947" s="13" t="str">
        <f t="shared" si="974"/>
        <v/>
      </c>
      <c r="AC947" s="13" t="str">
        <f t="shared" si="976"/>
        <v/>
      </c>
      <c r="AD947" s="13" t="b">
        <f t="shared" si="977"/>
        <v>0</v>
      </c>
      <c r="AE947" t="e">
        <f t="shared" si="975"/>
        <v>#VALUE!</v>
      </c>
      <c r="AF947" t="str">
        <f t="shared" si="963"/>
        <v/>
      </c>
      <c r="AG947" t="b">
        <f t="shared" si="978"/>
        <v>0</v>
      </c>
      <c r="AI947" s="41">
        <f>SUM($AG$11:AG947)</f>
        <v>-160</v>
      </c>
      <c r="AJ947" s="36">
        <f>SUM($AA$10:AA947)</f>
        <v>692.6</v>
      </c>
      <c r="AK947" s="42">
        <f>SUM($AL$11:AL947)</f>
        <v>390</v>
      </c>
      <c r="AL947" t="b">
        <f t="shared" si="973"/>
        <v>0</v>
      </c>
      <c r="AN947">
        <f>SUM(AS$11:BJ947)</f>
        <v>1064</v>
      </c>
      <c r="AO947">
        <f>SUM(BM$11:CD947)</f>
        <v>560</v>
      </c>
      <c r="AP947">
        <f t="shared" si="964"/>
        <v>692.6</v>
      </c>
      <c r="AR947" t="str">
        <f t="shared" si="917"/>
        <v/>
      </c>
      <c r="AS947" t="str">
        <f t="shared" si="923"/>
        <v/>
      </c>
      <c r="AT947" t="str">
        <f t="shared" si="924"/>
        <v/>
      </c>
      <c r="AU947" t="str">
        <f t="shared" si="925"/>
        <v/>
      </c>
      <c r="AV947" t="str">
        <f t="shared" si="926"/>
        <v/>
      </c>
      <c r="AW947" t="str">
        <f t="shared" si="927"/>
        <v/>
      </c>
      <c r="AX947" t="str">
        <f t="shared" si="928"/>
        <v/>
      </c>
      <c r="AY947" t="str">
        <f t="shared" si="929"/>
        <v/>
      </c>
      <c r="AZ947" t="str">
        <f t="shared" si="930"/>
        <v/>
      </c>
      <c r="BA947" t="str">
        <f t="shared" si="931"/>
        <v/>
      </c>
      <c r="BB947" t="str">
        <f t="shared" si="932"/>
        <v/>
      </c>
      <c r="BC947" t="str">
        <f t="shared" si="933"/>
        <v/>
      </c>
      <c r="BD947" t="str">
        <f t="shared" si="934"/>
        <v/>
      </c>
      <c r="BE947" t="str">
        <f t="shared" si="935"/>
        <v/>
      </c>
      <c r="BF947" t="str">
        <f t="shared" si="936"/>
        <v/>
      </c>
      <c r="BG947" t="str">
        <f t="shared" si="937"/>
        <v/>
      </c>
      <c r="BH947" t="str">
        <f t="shared" si="938"/>
        <v/>
      </c>
      <c r="BI947" t="str">
        <f t="shared" si="939"/>
        <v/>
      </c>
      <c r="BJ947" t="str">
        <f t="shared" si="940"/>
        <v/>
      </c>
      <c r="BM947" t="str">
        <f t="shared" si="941"/>
        <v/>
      </c>
      <c r="BN947" t="str">
        <f t="shared" si="942"/>
        <v/>
      </c>
      <c r="BO947" t="str">
        <f t="shared" si="943"/>
        <v/>
      </c>
      <c r="BP947" t="str">
        <f t="shared" si="944"/>
        <v/>
      </c>
      <c r="BQ947" t="str">
        <f t="shared" si="945"/>
        <v/>
      </c>
      <c r="BR947" t="str">
        <f t="shared" si="946"/>
        <v/>
      </c>
      <c r="BS947" t="str">
        <f t="shared" si="947"/>
        <v/>
      </c>
      <c r="BT947" t="str">
        <f t="shared" si="948"/>
        <v/>
      </c>
      <c r="BU947" t="str">
        <f t="shared" si="949"/>
        <v/>
      </c>
      <c r="BV947" t="str">
        <f t="shared" si="950"/>
        <v/>
      </c>
      <c r="BW947" t="str">
        <f t="shared" si="951"/>
        <v/>
      </c>
      <c r="BX947" t="str">
        <f t="shared" si="952"/>
        <v/>
      </c>
      <c r="BY947" t="str">
        <f t="shared" si="953"/>
        <v/>
      </c>
      <c r="BZ947" t="str">
        <f t="shared" si="954"/>
        <v/>
      </c>
      <c r="CA947" t="str">
        <f t="shared" si="955"/>
        <v/>
      </c>
      <c r="CB947" t="str">
        <f t="shared" si="956"/>
        <v/>
      </c>
      <c r="CC947" t="str">
        <f t="shared" si="957"/>
        <v/>
      </c>
      <c r="CD947" t="str">
        <f t="shared" si="958"/>
        <v/>
      </c>
      <c r="CF947"/>
      <c r="CG947" s="36" t="str">
        <f t="shared" si="918"/>
        <v/>
      </c>
      <c r="CH947" s="36" t="str">
        <f t="shared" si="919"/>
        <v/>
      </c>
      <c r="CI947" s="36" t="str">
        <f t="shared" si="920"/>
        <v/>
      </c>
      <c r="CJ947" s="36" t="str">
        <f t="shared" si="921"/>
        <v/>
      </c>
      <c r="CK947" s="36" t="str">
        <f t="shared" si="922"/>
        <v/>
      </c>
    </row>
    <row r="948" spans="1:89">
      <c r="A948">
        <f t="shared" si="959"/>
        <v>939</v>
      </c>
      <c r="B948" s="1" t="str">
        <f t="shared" si="960"/>
        <v>Mi</v>
      </c>
      <c r="C948" s="2" t="str">
        <f t="shared" si="961"/>
        <v>12</v>
      </c>
      <c r="D948" s="50">
        <v>42095.5</v>
      </c>
      <c r="E948" s="51"/>
      <c r="F948" s="52"/>
      <c r="G948" s="52"/>
      <c r="H948" s="13" t="str">
        <f t="shared" si="966"/>
        <v/>
      </c>
      <c r="I948" s="13" t="str">
        <f t="shared" si="962"/>
        <v/>
      </c>
      <c r="J948" s="13" t="str">
        <f t="shared" si="967"/>
        <v/>
      </c>
      <c r="K948" s="3" t="str">
        <f t="shared" si="968"/>
        <v/>
      </c>
      <c r="L948" s="4" t="str">
        <f t="shared" si="969"/>
        <v/>
      </c>
      <c r="M948" s="52"/>
      <c r="N948" s="52"/>
      <c r="O948" s="13" t="str">
        <f t="shared" si="970"/>
        <v/>
      </c>
      <c r="P948" s="4" t="str">
        <f t="shared" si="971"/>
        <v/>
      </c>
      <c r="Q948" s="4" t="str">
        <f t="shared" si="972"/>
        <v/>
      </c>
      <c r="S948" s="5"/>
      <c r="T948" s="52"/>
      <c r="U948" s="52"/>
      <c r="V948" s="52"/>
      <c r="W948" s="52"/>
      <c r="X948" s="52"/>
      <c r="Y948" s="52"/>
      <c r="Z948" s="13" t="str">
        <f t="shared" si="965"/>
        <v/>
      </c>
      <c r="AA948" s="53" t="str">
        <f t="shared" si="979"/>
        <v/>
      </c>
      <c r="AB948" s="13" t="str">
        <f t="shared" si="974"/>
        <v/>
      </c>
      <c r="AC948" s="13" t="str">
        <f t="shared" si="976"/>
        <v/>
      </c>
      <c r="AD948" s="13" t="b">
        <f t="shared" si="977"/>
        <v>0</v>
      </c>
      <c r="AE948" t="e">
        <f t="shared" si="975"/>
        <v>#VALUE!</v>
      </c>
      <c r="AF948" t="str">
        <f t="shared" si="963"/>
        <v/>
      </c>
      <c r="AG948" t="b">
        <f t="shared" si="978"/>
        <v>0</v>
      </c>
      <c r="AI948" s="41">
        <f>SUM($AG$11:AG948)</f>
        <v>-160</v>
      </c>
      <c r="AJ948" s="36">
        <f>SUM($AA$10:AA948)</f>
        <v>692.6</v>
      </c>
      <c r="AK948" s="42">
        <f>SUM($AL$11:AL948)</f>
        <v>390</v>
      </c>
      <c r="AL948" t="b">
        <f t="shared" si="973"/>
        <v>0</v>
      </c>
      <c r="AN948">
        <f>SUM(AS$11:BJ948)</f>
        <v>1064</v>
      </c>
      <c r="AO948">
        <f>SUM(BM$11:CD948)</f>
        <v>560</v>
      </c>
      <c r="AP948">
        <f t="shared" si="964"/>
        <v>692.6</v>
      </c>
      <c r="AR948" t="str">
        <f t="shared" si="917"/>
        <v/>
      </c>
      <c r="AS948" t="str">
        <f t="shared" si="923"/>
        <v/>
      </c>
      <c r="AT948" t="str">
        <f t="shared" si="924"/>
        <v/>
      </c>
      <c r="AU948" t="str">
        <f t="shared" si="925"/>
        <v/>
      </c>
      <c r="AV948" t="str">
        <f t="shared" si="926"/>
        <v/>
      </c>
      <c r="AW948" t="str">
        <f t="shared" si="927"/>
        <v/>
      </c>
      <c r="AX948" t="str">
        <f t="shared" si="928"/>
        <v/>
      </c>
      <c r="AY948" t="str">
        <f t="shared" si="929"/>
        <v/>
      </c>
      <c r="AZ948" t="str">
        <f t="shared" si="930"/>
        <v/>
      </c>
      <c r="BA948" t="str">
        <f t="shared" si="931"/>
        <v/>
      </c>
      <c r="BB948" t="str">
        <f t="shared" si="932"/>
        <v/>
      </c>
      <c r="BC948" t="str">
        <f t="shared" si="933"/>
        <v/>
      </c>
      <c r="BD948" t="str">
        <f t="shared" si="934"/>
        <v/>
      </c>
      <c r="BE948" t="str">
        <f t="shared" si="935"/>
        <v/>
      </c>
      <c r="BF948" t="str">
        <f t="shared" si="936"/>
        <v/>
      </c>
      <c r="BG948" t="str">
        <f t="shared" si="937"/>
        <v/>
      </c>
      <c r="BH948" t="str">
        <f t="shared" si="938"/>
        <v/>
      </c>
      <c r="BI948" t="str">
        <f t="shared" si="939"/>
        <v/>
      </c>
      <c r="BJ948" t="str">
        <f t="shared" si="940"/>
        <v/>
      </c>
      <c r="BM948" t="str">
        <f t="shared" si="941"/>
        <v/>
      </c>
      <c r="BN948" t="str">
        <f t="shared" si="942"/>
        <v/>
      </c>
      <c r="BO948" t="str">
        <f t="shared" si="943"/>
        <v/>
      </c>
      <c r="BP948" t="str">
        <f t="shared" si="944"/>
        <v/>
      </c>
      <c r="BQ948" t="str">
        <f t="shared" si="945"/>
        <v/>
      </c>
      <c r="BR948" t="str">
        <f t="shared" si="946"/>
        <v/>
      </c>
      <c r="BS948" t="str">
        <f t="shared" si="947"/>
        <v/>
      </c>
      <c r="BT948" t="str">
        <f t="shared" si="948"/>
        <v/>
      </c>
      <c r="BU948" t="str">
        <f t="shared" si="949"/>
        <v/>
      </c>
      <c r="BV948" t="str">
        <f t="shared" si="950"/>
        <v/>
      </c>
      <c r="BW948" t="str">
        <f t="shared" si="951"/>
        <v/>
      </c>
      <c r="BX948" t="str">
        <f t="shared" si="952"/>
        <v/>
      </c>
      <c r="BY948" t="str">
        <f t="shared" si="953"/>
        <v/>
      </c>
      <c r="BZ948" t="str">
        <f t="shared" si="954"/>
        <v/>
      </c>
      <c r="CA948" t="str">
        <f t="shared" si="955"/>
        <v/>
      </c>
      <c r="CB948" t="str">
        <f t="shared" si="956"/>
        <v/>
      </c>
      <c r="CC948" t="str">
        <f t="shared" si="957"/>
        <v/>
      </c>
      <c r="CD948" t="str">
        <f t="shared" si="958"/>
        <v/>
      </c>
      <c r="CF948"/>
      <c r="CG948" s="36" t="str">
        <f t="shared" si="918"/>
        <v/>
      </c>
      <c r="CH948" s="36" t="str">
        <f t="shared" si="919"/>
        <v/>
      </c>
      <c r="CI948" s="36" t="str">
        <f t="shared" si="920"/>
        <v/>
      </c>
      <c r="CJ948" s="36" t="str">
        <f t="shared" si="921"/>
        <v/>
      </c>
      <c r="CK948" s="36" t="str">
        <f t="shared" si="922"/>
        <v/>
      </c>
    </row>
    <row r="949" spans="1:89">
      <c r="A949">
        <f t="shared" si="959"/>
        <v>940</v>
      </c>
      <c r="B949" s="1" t="str">
        <f t="shared" si="960"/>
        <v>Mi</v>
      </c>
      <c r="C949" s="2" t="str">
        <f t="shared" si="961"/>
        <v>12</v>
      </c>
      <c r="D949" s="50">
        <v>42095.5</v>
      </c>
      <c r="E949" s="51"/>
      <c r="F949" s="52"/>
      <c r="G949" s="52"/>
      <c r="H949" s="13" t="str">
        <f t="shared" si="966"/>
        <v/>
      </c>
      <c r="I949" s="13" t="str">
        <f t="shared" si="962"/>
        <v/>
      </c>
      <c r="J949" s="13" t="str">
        <f t="shared" si="967"/>
        <v/>
      </c>
      <c r="K949" s="3" t="str">
        <f t="shared" si="968"/>
        <v/>
      </c>
      <c r="L949" s="4" t="str">
        <f t="shared" si="969"/>
        <v/>
      </c>
      <c r="M949" s="52"/>
      <c r="N949" s="52"/>
      <c r="O949" s="13" t="str">
        <f t="shared" si="970"/>
        <v/>
      </c>
      <c r="P949" s="4" t="str">
        <f t="shared" si="971"/>
        <v/>
      </c>
      <c r="Q949" s="4" t="str">
        <f t="shared" si="972"/>
        <v/>
      </c>
      <c r="S949" s="5"/>
      <c r="T949" s="52"/>
      <c r="U949" s="52"/>
      <c r="V949" s="52"/>
      <c r="W949" s="52"/>
      <c r="X949" s="52"/>
      <c r="Y949" s="52"/>
      <c r="Z949" s="13" t="str">
        <f t="shared" si="965"/>
        <v/>
      </c>
      <c r="AA949" s="53" t="str">
        <f t="shared" si="979"/>
        <v/>
      </c>
      <c r="AB949" s="13" t="str">
        <f t="shared" si="974"/>
        <v/>
      </c>
      <c r="AC949" s="13" t="str">
        <f t="shared" si="976"/>
        <v/>
      </c>
      <c r="AD949" s="13" t="b">
        <f t="shared" si="977"/>
        <v>0</v>
      </c>
      <c r="AE949" t="e">
        <f t="shared" si="975"/>
        <v>#VALUE!</v>
      </c>
      <c r="AF949" t="str">
        <f t="shared" si="963"/>
        <v/>
      </c>
      <c r="AG949" t="b">
        <f t="shared" si="978"/>
        <v>0</v>
      </c>
      <c r="AI949" s="41">
        <f>SUM($AG$11:AG949)</f>
        <v>-160</v>
      </c>
      <c r="AJ949" s="36">
        <f>SUM($AA$10:AA949)</f>
        <v>692.6</v>
      </c>
      <c r="AK949" s="42">
        <f>SUM($AL$11:AL949)</f>
        <v>390</v>
      </c>
      <c r="AL949" t="b">
        <f t="shared" si="973"/>
        <v>0</v>
      </c>
      <c r="AN949">
        <f>SUM(AS$11:BJ949)</f>
        <v>1064</v>
      </c>
      <c r="AO949">
        <f>SUM(BM$11:CD949)</f>
        <v>560</v>
      </c>
      <c r="AP949">
        <f t="shared" si="964"/>
        <v>692.6</v>
      </c>
      <c r="AR949" t="str">
        <f t="shared" si="917"/>
        <v/>
      </c>
      <c r="AS949" t="str">
        <f t="shared" si="923"/>
        <v/>
      </c>
      <c r="AT949" t="str">
        <f t="shared" si="924"/>
        <v/>
      </c>
      <c r="AU949" t="str">
        <f t="shared" si="925"/>
        <v/>
      </c>
      <c r="AV949" t="str">
        <f t="shared" si="926"/>
        <v/>
      </c>
      <c r="AW949" t="str">
        <f t="shared" si="927"/>
        <v/>
      </c>
      <c r="AX949" t="str">
        <f t="shared" si="928"/>
        <v/>
      </c>
      <c r="AY949" t="str">
        <f t="shared" si="929"/>
        <v/>
      </c>
      <c r="AZ949" t="str">
        <f t="shared" si="930"/>
        <v/>
      </c>
      <c r="BA949" t="str">
        <f t="shared" si="931"/>
        <v/>
      </c>
      <c r="BB949" t="str">
        <f t="shared" si="932"/>
        <v/>
      </c>
      <c r="BC949" t="str">
        <f t="shared" si="933"/>
        <v/>
      </c>
      <c r="BD949" t="str">
        <f t="shared" si="934"/>
        <v/>
      </c>
      <c r="BE949" t="str">
        <f t="shared" si="935"/>
        <v/>
      </c>
      <c r="BF949" t="str">
        <f t="shared" si="936"/>
        <v/>
      </c>
      <c r="BG949" t="str">
        <f t="shared" si="937"/>
        <v/>
      </c>
      <c r="BH949" t="str">
        <f t="shared" si="938"/>
        <v/>
      </c>
      <c r="BI949" t="str">
        <f t="shared" si="939"/>
        <v/>
      </c>
      <c r="BJ949" t="str">
        <f t="shared" si="940"/>
        <v/>
      </c>
      <c r="BM949" t="str">
        <f t="shared" si="941"/>
        <v/>
      </c>
      <c r="BN949" t="str">
        <f t="shared" si="942"/>
        <v/>
      </c>
      <c r="BO949" t="str">
        <f t="shared" si="943"/>
        <v/>
      </c>
      <c r="BP949" t="str">
        <f t="shared" si="944"/>
        <v/>
      </c>
      <c r="BQ949" t="str">
        <f t="shared" si="945"/>
        <v/>
      </c>
      <c r="BR949" t="str">
        <f t="shared" si="946"/>
        <v/>
      </c>
      <c r="BS949" t="str">
        <f t="shared" si="947"/>
        <v/>
      </c>
      <c r="BT949" t="str">
        <f t="shared" si="948"/>
        <v/>
      </c>
      <c r="BU949" t="str">
        <f t="shared" si="949"/>
        <v/>
      </c>
      <c r="BV949" t="str">
        <f t="shared" si="950"/>
        <v/>
      </c>
      <c r="BW949" t="str">
        <f t="shared" si="951"/>
        <v/>
      </c>
      <c r="BX949" t="str">
        <f t="shared" si="952"/>
        <v/>
      </c>
      <c r="BY949" t="str">
        <f t="shared" si="953"/>
        <v/>
      </c>
      <c r="BZ949" t="str">
        <f t="shared" si="954"/>
        <v/>
      </c>
      <c r="CA949" t="str">
        <f t="shared" si="955"/>
        <v/>
      </c>
      <c r="CB949" t="str">
        <f t="shared" si="956"/>
        <v/>
      </c>
      <c r="CC949" t="str">
        <f t="shared" si="957"/>
        <v/>
      </c>
      <c r="CD949" t="str">
        <f t="shared" si="958"/>
        <v/>
      </c>
      <c r="CF949"/>
      <c r="CG949" s="36" t="str">
        <f t="shared" si="918"/>
        <v/>
      </c>
      <c r="CH949" s="36" t="str">
        <f t="shared" si="919"/>
        <v/>
      </c>
      <c r="CI949" s="36" t="str">
        <f t="shared" si="920"/>
        <v/>
      </c>
      <c r="CJ949" s="36" t="str">
        <f t="shared" si="921"/>
        <v/>
      </c>
      <c r="CK949" s="36" t="str">
        <f t="shared" si="922"/>
        <v/>
      </c>
    </row>
    <row r="950" spans="1:89">
      <c r="A950">
        <f t="shared" si="959"/>
        <v>941</v>
      </c>
      <c r="B950" s="1" t="str">
        <f t="shared" si="960"/>
        <v>Mi</v>
      </c>
      <c r="C950" s="2" t="str">
        <f t="shared" si="961"/>
        <v>12</v>
      </c>
      <c r="D950" s="50">
        <v>42095.5</v>
      </c>
      <c r="E950" s="51"/>
      <c r="F950" s="52"/>
      <c r="G950" s="52"/>
      <c r="H950" s="13" t="str">
        <f t="shared" si="966"/>
        <v/>
      </c>
      <c r="I950" s="13" t="str">
        <f t="shared" si="962"/>
        <v/>
      </c>
      <c r="J950" s="13" t="str">
        <f t="shared" si="967"/>
        <v/>
      </c>
      <c r="K950" s="3" t="str">
        <f t="shared" si="968"/>
        <v/>
      </c>
      <c r="L950" s="4" t="str">
        <f t="shared" si="969"/>
        <v/>
      </c>
      <c r="M950" s="52"/>
      <c r="N950" s="52"/>
      <c r="O950" s="13" t="str">
        <f t="shared" si="970"/>
        <v/>
      </c>
      <c r="P950" s="4" t="str">
        <f t="shared" si="971"/>
        <v/>
      </c>
      <c r="Q950" s="4" t="str">
        <f t="shared" si="972"/>
        <v/>
      </c>
      <c r="S950" s="5"/>
      <c r="T950" s="52"/>
      <c r="U950" s="52"/>
      <c r="V950" s="52"/>
      <c r="W950" s="52"/>
      <c r="X950" s="52"/>
      <c r="Y950" s="52"/>
      <c r="Z950" s="13" t="str">
        <f t="shared" si="965"/>
        <v/>
      </c>
      <c r="AA950" s="53" t="str">
        <f t="shared" si="979"/>
        <v/>
      </c>
      <c r="AB950" s="13" t="str">
        <f t="shared" si="974"/>
        <v/>
      </c>
      <c r="AC950" s="13" t="str">
        <f t="shared" si="976"/>
        <v/>
      </c>
      <c r="AD950" s="13" t="b">
        <f t="shared" si="977"/>
        <v>0</v>
      </c>
      <c r="AE950" t="e">
        <f t="shared" si="975"/>
        <v>#VALUE!</v>
      </c>
      <c r="AF950" t="str">
        <f t="shared" si="963"/>
        <v/>
      </c>
      <c r="AG950" t="b">
        <f t="shared" si="978"/>
        <v>0</v>
      </c>
      <c r="AI950" s="41">
        <f>SUM($AG$11:AG950)</f>
        <v>-160</v>
      </c>
      <c r="AJ950" s="36">
        <f>SUM($AA$10:AA950)</f>
        <v>692.6</v>
      </c>
      <c r="AK950" s="42">
        <f>SUM($AL$11:AL950)</f>
        <v>390</v>
      </c>
      <c r="AL950" t="b">
        <f t="shared" si="973"/>
        <v>0</v>
      </c>
      <c r="AN950">
        <f>SUM(AS$11:BJ950)</f>
        <v>1064</v>
      </c>
      <c r="AO950">
        <f>SUM(BM$11:CD950)</f>
        <v>560</v>
      </c>
      <c r="AP950">
        <f t="shared" si="964"/>
        <v>692.6</v>
      </c>
      <c r="AR950" t="str">
        <f t="shared" si="917"/>
        <v/>
      </c>
      <c r="AS950" t="str">
        <f t="shared" si="923"/>
        <v/>
      </c>
      <c r="AT950" t="str">
        <f t="shared" si="924"/>
        <v/>
      </c>
      <c r="AU950" t="str">
        <f t="shared" si="925"/>
        <v/>
      </c>
      <c r="AV950" t="str">
        <f t="shared" si="926"/>
        <v/>
      </c>
      <c r="AW950" t="str">
        <f t="shared" si="927"/>
        <v/>
      </c>
      <c r="AX950" t="str">
        <f t="shared" si="928"/>
        <v/>
      </c>
      <c r="AY950" t="str">
        <f t="shared" si="929"/>
        <v/>
      </c>
      <c r="AZ950" t="str">
        <f t="shared" si="930"/>
        <v/>
      </c>
      <c r="BA950" t="str">
        <f t="shared" si="931"/>
        <v/>
      </c>
      <c r="BB950" t="str">
        <f t="shared" si="932"/>
        <v/>
      </c>
      <c r="BC950" t="str">
        <f t="shared" si="933"/>
        <v/>
      </c>
      <c r="BD950" t="str">
        <f t="shared" si="934"/>
        <v/>
      </c>
      <c r="BE950" t="str">
        <f t="shared" si="935"/>
        <v/>
      </c>
      <c r="BF950" t="str">
        <f t="shared" si="936"/>
        <v/>
      </c>
      <c r="BG950" t="str">
        <f t="shared" si="937"/>
        <v/>
      </c>
      <c r="BH950" t="str">
        <f t="shared" si="938"/>
        <v/>
      </c>
      <c r="BI950" t="str">
        <f t="shared" si="939"/>
        <v/>
      </c>
      <c r="BJ950" t="str">
        <f t="shared" si="940"/>
        <v/>
      </c>
      <c r="BM950" t="str">
        <f t="shared" si="941"/>
        <v/>
      </c>
      <c r="BN950" t="str">
        <f t="shared" si="942"/>
        <v/>
      </c>
      <c r="BO950" t="str">
        <f t="shared" si="943"/>
        <v/>
      </c>
      <c r="BP950" t="str">
        <f t="shared" si="944"/>
        <v/>
      </c>
      <c r="BQ950" t="str">
        <f t="shared" si="945"/>
        <v/>
      </c>
      <c r="BR950" t="str">
        <f t="shared" si="946"/>
        <v/>
      </c>
      <c r="BS950" t="str">
        <f t="shared" si="947"/>
        <v/>
      </c>
      <c r="BT950" t="str">
        <f t="shared" si="948"/>
        <v/>
      </c>
      <c r="BU950" t="str">
        <f t="shared" si="949"/>
        <v/>
      </c>
      <c r="BV950" t="str">
        <f t="shared" si="950"/>
        <v/>
      </c>
      <c r="BW950" t="str">
        <f t="shared" si="951"/>
        <v/>
      </c>
      <c r="BX950" t="str">
        <f t="shared" si="952"/>
        <v/>
      </c>
      <c r="BY950" t="str">
        <f t="shared" si="953"/>
        <v/>
      </c>
      <c r="BZ950" t="str">
        <f t="shared" si="954"/>
        <v/>
      </c>
      <c r="CA950" t="str">
        <f t="shared" si="955"/>
        <v/>
      </c>
      <c r="CB950" t="str">
        <f t="shared" si="956"/>
        <v/>
      </c>
      <c r="CC950" t="str">
        <f t="shared" si="957"/>
        <v/>
      </c>
      <c r="CD950" t="str">
        <f t="shared" si="958"/>
        <v/>
      </c>
      <c r="CF950"/>
      <c r="CG950" s="36" t="str">
        <f t="shared" si="918"/>
        <v/>
      </c>
      <c r="CH950" s="36" t="str">
        <f t="shared" si="919"/>
        <v/>
      </c>
      <c r="CI950" s="36" t="str">
        <f t="shared" si="920"/>
        <v/>
      </c>
      <c r="CJ950" s="36" t="str">
        <f t="shared" si="921"/>
        <v/>
      </c>
      <c r="CK950" s="36" t="str">
        <f t="shared" si="922"/>
        <v/>
      </c>
    </row>
    <row r="951" spans="1:89">
      <c r="A951">
        <f t="shared" si="959"/>
        <v>942</v>
      </c>
      <c r="B951" s="1" t="str">
        <f t="shared" si="960"/>
        <v>Mi</v>
      </c>
      <c r="C951" s="2" t="str">
        <f t="shared" si="961"/>
        <v>12</v>
      </c>
      <c r="D951" s="50">
        <v>42095.5</v>
      </c>
      <c r="E951" s="51"/>
      <c r="F951" s="52"/>
      <c r="G951" s="52"/>
      <c r="H951" s="13" t="str">
        <f t="shared" si="966"/>
        <v/>
      </c>
      <c r="I951" s="13" t="str">
        <f t="shared" si="962"/>
        <v/>
      </c>
      <c r="J951" s="13" t="str">
        <f t="shared" si="967"/>
        <v/>
      </c>
      <c r="K951" s="3" t="str">
        <f t="shared" si="968"/>
        <v/>
      </c>
      <c r="L951" s="4" t="str">
        <f t="shared" si="969"/>
        <v/>
      </c>
      <c r="M951" s="52"/>
      <c r="N951" s="52"/>
      <c r="O951" s="13" t="str">
        <f t="shared" si="970"/>
        <v/>
      </c>
      <c r="P951" s="4" t="str">
        <f t="shared" si="971"/>
        <v/>
      </c>
      <c r="Q951" s="4" t="str">
        <f t="shared" si="972"/>
        <v/>
      </c>
      <c r="S951" s="5"/>
      <c r="T951" s="52"/>
      <c r="U951" s="52"/>
      <c r="V951" s="52"/>
      <c r="W951" s="52"/>
      <c r="X951" s="52"/>
      <c r="Y951" s="52"/>
      <c r="Z951" s="13" t="str">
        <f t="shared" si="965"/>
        <v/>
      </c>
      <c r="AA951" s="53" t="str">
        <f t="shared" si="979"/>
        <v/>
      </c>
      <c r="AB951" s="13" t="str">
        <f t="shared" si="974"/>
        <v/>
      </c>
      <c r="AC951" s="13" t="str">
        <f t="shared" si="976"/>
        <v/>
      </c>
      <c r="AD951" s="13" t="b">
        <f t="shared" si="977"/>
        <v>0</v>
      </c>
      <c r="AE951" t="e">
        <f t="shared" si="975"/>
        <v>#VALUE!</v>
      </c>
      <c r="AF951" t="str">
        <f t="shared" si="963"/>
        <v/>
      </c>
      <c r="AG951" t="b">
        <f t="shared" si="978"/>
        <v>0</v>
      </c>
      <c r="AI951" s="41">
        <f>SUM($AG$11:AG951)</f>
        <v>-160</v>
      </c>
      <c r="AJ951" s="36">
        <f>SUM($AA$10:AA951)</f>
        <v>692.6</v>
      </c>
      <c r="AK951" s="42">
        <f>SUM($AL$11:AL951)</f>
        <v>390</v>
      </c>
      <c r="AL951" t="b">
        <f t="shared" si="973"/>
        <v>0</v>
      </c>
      <c r="AN951">
        <f>SUM(AS$11:BJ951)</f>
        <v>1064</v>
      </c>
      <c r="AO951">
        <f>SUM(BM$11:CD951)</f>
        <v>560</v>
      </c>
      <c r="AP951">
        <f t="shared" si="964"/>
        <v>692.6</v>
      </c>
      <c r="AR951" t="str">
        <f t="shared" si="917"/>
        <v/>
      </c>
      <c r="AS951" t="str">
        <f t="shared" si="923"/>
        <v/>
      </c>
      <c r="AT951" t="str">
        <f t="shared" si="924"/>
        <v/>
      </c>
      <c r="AU951" t="str">
        <f t="shared" si="925"/>
        <v/>
      </c>
      <c r="AV951" t="str">
        <f t="shared" si="926"/>
        <v/>
      </c>
      <c r="AW951" t="str">
        <f t="shared" si="927"/>
        <v/>
      </c>
      <c r="AX951" t="str">
        <f t="shared" si="928"/>
        <v/>
      </c>
      <c r="AY951" t="str">
        <f t="shared" si="929"/>
        <v/>
      </c>
      <c r="AZ951" t="str">
        <f t="shared" si="930"/>
        <v/>
      </c>
      <c r="BA951" t="str">
        <f t="shared" si="931"/>
        <v/>
      </c>
      <c r="BB951" t="str">
        <f t="shared" si="932"/>
        <v/>
      </c>
      <c r="BC951" t="str">
        <f t="shared" si="933"/>
        <v/>
      </c>
      <c r="BD951" t="str">
        <f t="shared" si="934"/>
        <v/>
      </c>
      <c r="BE951" t="str">
        <f t="shared" si="935"/>
        <v/>
      </c>
      <c r="BF951" t="str">
        <f t="shared" si="936"/>
        <v/>
      </c>
      <c r="BG951" t="str">
        <f t="shared" si="937"/>
        <v/>
      </c>
      <c r="BH951" t="str">
        <f t="shared" si="938"/>
        <v/>
      </c>
      <c r="BI951" t="str">
        <f t="shared" si="939"/>
        <v/>
      </c>
      <c r="BJ951" t="str">
        <f t="shared" si="940"/>
        <v/>
      </c>
      <c r="BM951" t="str">
        <f t="shared" si="941"/>
        <v/>
      </c>
      <c r="BN951" t="str">
        <f t="shared" si="942"/>
        <v/>
      </c>
      <c r="BO951" t="str">
        <f t="shared" si="943"/>
        <v/>
      </c>
      <c r="BP951" t="str">
        <f t="shared" si="944"/>
        <v/>
      </c>
      <c r="BQ951" t="str">
        <f t="shared" si="945"/>
        <v/>
      </c>
      <c r="BR951" t="str">
        <f t="shared" si="946"/>
        <v/>
      </c>
      <c r="BS951" t="str">
        <f t="shared" si="947"/>
        <v/>
      </c>
      <c r="BT951" t="str">
        <f t="shared" si="948"/>
        <v/>
      </c>
      <c r="BU951" t="str">
        <f t="shared" si="949"/>
        <v/>
      </c>
      <c r="BV951" t="str">
        <f t="shared" si="950"/>
        <v/>
      </c>
      <c r="BW951" t="str">
        <f t="shared" si="951"/>
        <v/>
      </c>
      <c r="BX951" t="str">
        <f t="shared" si="952"/>
        <v/>
      </c>
      <c r="BY951" t="str">
        <f t="shared" si="953"/>
        <v/>
      </c>
      <c r="BZ951" t="str">
        <f t="shared" si="954"/>
        <v/>
      </c>
      <c r="CA951" t="str">
        <f t="shared" si="955"/>
        <v/>
      </c>
      <c r="CB951" t="str">
        <f t="shared" si="956"/>
        <v/>
      </c>
      <c r="CC951" t="str">
        <f t="shared" si="957"/>
        <v/>
      </c>
      <c r="CD951" t="str">
        <f t="shared" si="958"/>
        <v/>
      </c>
      <c r="CF951"/>
      <c r="CG951" s="36" t="str">
        <f t="shared" si="918"/>
        <v/>
      </c>
      <c r="CH951" s="36" t="str">
        <f t="shared" si="919"/>
        <v/>
      </c>
      <c r="CI951" s="36" t="str">
        <f t="shared" si="920"/>
        <v/>
      </c>
      <c r="CJ951" s="36" t="str">
        <f t="shared" si="921"/>
        <v/>
      </c>
      <c r="CK951" s="36" t="str">
        <f t="shared" si="922"/>
        <v/>
      </c>
    </row>
    <row r="952" spans="1:89">
      <c r="A952">
        <f t="shared" si="959"/>
        <v>943</v>
      </c>
      <c r="B952" s="1" t="str">
        <f t="shared" si="960"/>
        <v>Mi</v>
      </c>
      <c r="C952" s="2" t="str">
        <f t="shared" si="961"/>
        <v>12</v>
      </c>
      <c r="D952" s="50">
        <v>42095.5</v>
      </c>
      <c r="E952" s="51"/>
      <c r="F952" s="52"/>
      <c r="G952" s="52"/>
      <c r="H952" s="13" t="str">
        <f t="shared" si="966"/>
        <v/>
      </c>
      <c r="I952" s="13" t="str">
        <f t="shared" si="962"/>
        <v/>
      </c>
      <c r="J952" s="13" t="str">
        <f t="shared" si="967"/>
        <v/>
      </c>
      <c r="K952" s="3" t="str">
        <f t="shared" si="968"/>
        <v/>
      </c>
      <c r="L952" s="4" t="str">
        <f t="shared" si="969"/>
        <v/>
      </c>
      <c r="M952" s="52"/>
      <c r="N952" s="52"/>
      <c r="O952" s="13" t="str">
        <f t="shared" si="970"/>
        <v/>
      </c>
      <c r="P952" s="4" t="str">
        <f t="shared" si="971"/>
        <v/>
      </c>
      <c r="Q952" s="4" t="str">
        <f t="shared" si="972"/>
        <v/>
      </c>
      <c r="S952" s="5"/>
      <c r="T952" s="52"/>
      <c r="U952" s="52"/>
      <c r="V952" s="52"/>
      <c r="W952" s="52"/>
      <c r="X952" s="52"/>
      <c r="Y952" s="52"/>
      <c r="Z952" s="13" t="str">
        <f t="shared" si="965"/>
        <v/>
      </c>
      <c r="AA952" s="53" t="str">
        <f t="shared" si="979"/>
        <v/>
      </c>
      <c r="AB952" s="13" t="str">
        <f t="shared" si="974"/>
        <v/>
      </c>
      <c r="AC952" s="13" t="str">
        <f t="shared" si="976"/>
        <v/>
      </c>
      <c r="AD952" s="13" t="b">
        <f t="shared" si="977"/>
        <v>0</v>
      </c>
      <c r="AE952" t="e">
        <f t="shared" si="975"/>
        <v>#VALUE!</v>
      </c>
      <c r="AF952" t="str">
        <f t="shared" si="963"/>
        <v/>
      </c>
      <c r="AG952" t="b">
        <f t="shared" si="978"/>
        <v>0</v>
      </c>
      <c r="AI952" s="41">
        <f>SUM($AG$11:AG952)</f>
        <v>-160</v>
      </c>
      <c r="AJ952" s="36">
        <f>SUM($AA$10:AA952)</f>
        <v>692.6</v>
      </c>
      <c r="AK952" s="42">
        <f>SUM($AL$11:AL952)</f>
        <v>390</v>
      </c>
      <c r="AL952" t="b">
        <f t="shared" si="973"/>
        <v>0</v>
      </c>
      <c r="AN952">
        <f>SUM(AS$11:BJ952)</f>
        <v>1064</v>
      </c>
      <c r="AO952">
        <f>SUM(BM$11:CD952)</f>
        <v>560</v>
      </c>
      <c r="AP952">
        <f t="shared" si="964"/>
        <v>692.6</v>
      </c>
      <c r="AR952" t="str">
        <f t="shared" si="917"/>
        <v/>
      </c>
      <c r="AS952" t="str">
        <f t="shared" si="923"/>
        <v/>
      </c>
      <c r="AT952" t="str">
        <f t="shared" si="924"/>
        <v/>
      </c>
      <c r="AU952" t="str">
        <f t="shared" si="925"/>
        <v/>
      </c>
      <c r="AV952" t="str">
        <f t="shared" si="926"/>
        <v/>
      </c>
      <c r="AW952" t="str">
        <f t="shared" si="927"/>
        <v/>
      </c>
      <c r="AX952" t="str">
        <f t="shared" si="928"/>
        <v/>
      </c>
      <c r="AY952" t="str">
        <f t="shared" si="929"/>
        <v/>
      </c>
      <c r="AZ952" t="str">
        <f t="shared" si="930"/>
        <v/>
      </c>
      <c r="BA952" t="str">
        <f t="shared" si="931"/>
        <v/>
      </c>
      <c r="BB952" t="str">
        <f t="shared" si="932"/>
        <v/>
      </c>
      <c r="BC952" t="str">
        <f t="shared" si="933"/>
        <v/>
      </c>
      <c r="BD952" t="str">
        <f t="shared" si="934"/>
        <v/>
      </c>
      <c r="BE952" t="str">
        <f t="shared" si="935"/>
        <v/>
      </c>
      <c r="BF952" t="str">
        <f t="shared" si="936"/>
        <v/>
      </c>
      <c r="BG952" t="str">
        <f t="shared" si="937"/>
        <v/>
      </c>
      <c r="BH952" t="str">
        <f t="shared" si="938"/>
        <v/>
      </c>
      <c r="BI952" t="str">
        <f t="shared" si="939"/>
        <v/>
      </c>
      <c r="BJ952" t="str">
        <f t="shared" si="940"/>
        <v/>
      </c>
      <c r="BM952" t="str">
        <f t="shared" si="941"/>
        <v/>
      </c>
      <c r="BN952" t="str">
        <f t="shared" si="942"/>
        <v/>
      </c>
      <c r="BO952" t="str">
        <f t="shared" si="943"/>
        <v/>
      </c>
      <c r="BP952" t="str">
        <f t="shared" si="944"/>
        <v/>
      </c>
      <c r="BQ952" t="str">
        <f t="shared" si="945"/>
        <v/>
      </c>
      <c r="BR952" t="str">
        <f t="shared" si="946"/>
        <v/>
      </c>
      <c r="BS952" t="str">
        <f t="shared" si="947"/>
        <v/>
      </c>
      <c r="BT952" t="str">
        <f t="shared" si="948"/>
        <v/>
      </c>
      <c r="BU952" t="str">
        <f t="shared" si="949"/>
        <v/>
      </c>
      <c r="BV952" t="str">
        <f t="shared" si="950"/>
        <v/>
      </c>
      <c r="BW952" t="str">
        <f t="shared" si="951"/>
        <v/>
      </c>
      <c r="BX952" t="str">
        <f t="shared" si="952"/>
        <v/>
      </c>
      <c r="BY952" t="str">
        <f t="shared" si="953"/>
        <v/>
      </c>
      <c r="BZ952" t="str">
        <f t="shared" si="954"/>
        <v/>
      </c>
      <c r="CA952" t="str">
        <f t="shared" si="955"/>
        <v/>
      </c>
      <c r="CB952" t="str">
        <f t="shared" si="956"/>
        <v/>
      </c>
      <c r="CC952" t="str">
        <f t="shared" si="957"/>
        <v/>
      </c>
      <c r="CD952" t="str">
        <f t="shared" si="958"/>
        <v/>
      </c>
      <c r="CF952"/>
      <c r="CG952" s="36" t="str">
        <f t="shared" si="918"/>
        <v/>
      </c>
      <c r="CH952" s="36" t="str">
        <f t="shared" si="919"/>
        <v/>
      </c>
      <c r="CI952" s="36" t="str">
        <f t="shared" si="920"/>
        <v/>
      </c>
      <c r="CJ952" s="36" t="str">
        <f t="shared" si="921"/>
        <v/>
      </c>
      <c r="CK952" s="36" t="str">
        <f t="shared" si="922"/>
        <v/>
      </c>
    </row>
    <row r="953" spans="1:89">
      <c r="A953">
        <f t="shared" si="959"/>
        <v>944</v>
      </c>
      <c r="B953" s="1" t="str">
        <f t="shared" si="960"/>
        <v>Mi</v>
      </c>
      <c r="C953" s="2" t="str">
        <f t="shared" si="961"/>
        <v>12</v>
      </c>
      <c r="D953" s="50">
        <v>42095.5</v>
      </c>
      <c r="E953" s="51"/>
      <c r="F953" s="52"/>
      <c r="G953" s="52"/>
      <c r="H953" s="13" t="str">
        <f t="shared" si="966"/>
        <v/>
      </c>
      <c r="I953" s="13" t="str">
        <f t="shared" si="962"/>
        <v/>
      </c>
      <c r="J953" s="13" t="str">
        <f t="shared" si="967"/>
        <v/>
      </c>
      <c r="K953" s="3" t="str">
        <f t="shared" si="968"/>
        <v/>
      </c>
      <c r="L953" s="4" t="str">
        <f t="shared" si="969"/>
        <v/>
      </c>
      <c r="M953" s="52"/>
      <c r="N953" s="52"/>
      <c r="O953" s="13" t="str">
        <f t="shared" si="970"/>
        <v/>
      </c>
      <c r="P953" s="4" t="str">
        <f t="shared" si="971"/>
        <v/>
      </c>
      <c r="Q953" s="4" t="str">
        <f t="shared" si="972"/>
        <v/>
      </c>
      <c r="S953" s="5"/>
      <c r="T953" s="52"/>
      <c r="U953" s="52"/>
      <c r="V953" s="52"/>
      <c r="W953" s="52"/>
      <c r="X953" s="52"/>
      <c r="Y953" s="52"/>
      <c r="Z953" s="13" t="str">
        <f t="shared" si="965"/>
        <v/>
      </c>
      <c r="AA953" s="53" t="str">
        <f t="shared" si="979"/>
        <v/>
      </c>
      <c r="AB953" s="13" t="str">
        <f t="shared" si="974"/>
        <v/>
      </c>
      <c r="AC953" s="13" t="str">
        <f t="shared" si="976"/>
        <v/>
      </c>
      <c r="AD953" s="13" t="b">
        <f t="shared" si="977"/>
        <v>0</v>
      </c>
      <c r="AE953" t="e">
        <f t="shared" si="975"/>
        <v>#VALUE!</v>
      </c>
      <c r="AF953" t="str">
        <f t="shared" si="963"/>
        <v/>
      </c>
      <c r="AG953" t="b">
        <f t="shared" si="978"/>
        <v>0</v>
      </c>
      <c r="AI953" s="41">
        <f>SUM($AG$11:AG953)</f>
        <v>-160</v>
      </c>
      <c r="AJ953" s="36">
        <f>SUM($AA$10:AA953)</f>
        <v>692.6</v>
      </c>
      <c r="AK953" s="42">
        <f>SUM($AL$11:AL953)</f>
        <v>390</v>
      </c>
      <c r="AL953" t="b">
        <f t="shared" si="973"/>
        <v>0</v>
      </c>
      <c r="AN953">
        <f>SUM(AS$11:BJ953)</f>
        <v>1064</v>
      </c>
      <c r="AO953">
        <f>SUM(BM$11:CD953)</f>
        <v>560</v>
      </c>
      <c r="AP953">
        <f t="shared" si="964"/>
        <v>692.6</v>
      </c>
      <c r="AR953" t="str">
        <f t="shared" si="917"/>
        <v/>
      </c>
      <c r="AS953" t="str">
        <f t="shared" si="923"/>
        <v/>
      </c>
      <c r="AT953" t="str">
        <f t="shared" si="924"/>
        <v/>
      </c>
      <c r="AU953" t="str">
        <f t="shared" si="925"/>
        <v/>
      </c>
      <c r="AV953" t="str">
        <f t="shared" si="926"/>
        <v/>
      </c>
      <c r="AW953" t="str">
        <f t="shared" si="927"/>
        <v/>
      </c>
      <c r="AX953" t="str">
        <f t="shared" si="928"/>
        <v/>
      </c>
      <c r="AY953" t="str">
        <f t="shared" si="929"/>
        <v/>
      </c>
      <c r="AZ953" t="str">
        <f t="shared" si="930"/>
        <v/>
      </c>
      <c r="BA953" t="str">
        <f t="shared" si="931"/>
        <v/>
      </c>
      <c r="BB953" t="str">
        <f t="shared" si="932"/>
        <v/>
      </c>
      <c r="BC953" t="str">
        <f t="shared" si="933"/>
        <v/>
      </c>
      <c r="BD953" t="str">
        <f t="shared" si="934"/>
        <v/>
      </c>
      <c r="BE953" t="str">
        <f t="shared" si="935"/>
        <v/>
      </c>
      <c r="BF953" t="str">
        <f t="shared" si="936"/>
        <v/>
      </c>
      <c r="BG953" t="str">
        <f t="shared" si="937"/>
        <v/>
      </c>
      <c r="BH953" t="str">
        <f t="shared" si="938"/>
        <v/>
      </c>
      <c r="BI953" t="str">
        <f t="shared" si="939"/>
        <v/>
      </c>
      <c r="BJ953" t="str">
        <f t="shared" si="940"/>
        <v/>
      </c>
      <c r="BM953" t="str">
        <f t="shared" si="941"/>
        <v/>
      </c>
      <c r="BN953" t="str">
        <f t="shared" si="942"/>
        <v/>
      </c>
      <c r="BO953" t="str">
        <f t="shared" si="943"/>
        <v/>
      </c>
      <c r="BP953" t="str">
        <f t="shared" si="944"/>
        <v/>
      </c>
      <c r="BQ953" t="str">
        <f t="shared" si="945"/>
        <v/>
      </c>
      <c r="BR953" t="str">
        <f t="shared" si="946"/>
        <v/>
      </c>
      <c r="BS953" t="str">
        <f t="shared" si="947"/>
        <v/>
      </c>
      <c r="BT953" t="str">
        <f t="shared" si="948"/>
        <v/>
      </c>
      <c r="BU953" t="str">
        <f t="shared" si="949"/>
        <v/>
      </c>
      <c r="BV953" t="str">
        <f t="shared" si="950"/>
        <v/>
      </c>
      <c r="BW953" t="str">
        <f t="shared" si="951"/>
        <v/>
      </c>
      <c r="BX953" t="str">
        <f t="shared" si="952"/>
        <v/>
      </c>
      <c r="BY953" t="str">
        <f t="shared" si="953"/>
        <v/>
      </c>
      <c r="BZ953" t="str">
        <f t="shared" si="954"/>
        <v/>
      </c>
      <c r="CA953" t="str">
        <f t="shared" si="955"/>
        <v/>
      </c>
      <c r="CB953" t="str">
        <f t="shared" si="956"/>
        <v/>
      </c>
      <c r="CC953" t="str">
        <f t="shared" si="957"/>
        <v/>
      </c>
      <c r="CD953" t="str">
        <f t="shared" si="958"/>
        <v/>
      </c>
      <c r="CF953"/>
      <c r="CG953" s="36" t="str">
        <f t="shared" si="918"/>
        <v/>
      </c>
      <c r="CH953" s="36" t="str">
        <f t="shared" si="919"/>
        <v/>
      </c>
      <c r="CI953" s="36" t="str">
        <f t="shared" si="920"/>
        <v/>
      </c>
      <c r="CJ953" s="36" t="str">
        <f t="shared" si="921"/>
        <v/>
      </c>
      <c r="CK953" s="36" t="str">
        <f t="shared" si="922"/>
        <v/>
      </c>
    </row>
    <row r="954" spans="1:89">
      <c r="A954">
        <f t="shared" si="959"/>
        <v>945</v>
      </c>
      <c r="B954" s="1" t="str">
        <f t="shared" si="960"/>
        <v>Mi</v>
      </c>
      <c r="C954" s="2" t="str">
        <f t="shared" si="961"/>
        <v>12</v>
      </c>
      <c r="D954" s="50">
        <v>42095.5</v>
      </c>
      <c r="E954" s="51"/>
      <c r="F954" s="52"/>
      <c r="G954" s="52"/>
      <c r="H954" s="13" t="str">
        <f t="shared" si="966"/>
        <v/>
      </c>
      <c r="I954" s="13" t="str">
        <f t="shared" si="962"/>
        <v/>
      </c>
      <c r="J954" s="13" t="str">
        <f t="shared" si="967"/>
        <v/>
      </c>
      <c r="K954" s="3" t="str">
        <f t="shared" si="968"/>
        <v/>
      </c>
      <c r="L954" s="4" t="str">
        <f t="shared" si="969"/>
        <v/>
      </c>
      <c r="M954" s="52"/>
      <c r="N954" s="52"/>
      <c r="O954" s="13" t="str">
        <f t="shared" si="970"/>
        <v/>
      </c>
      <c r="P954" s="4" t="str">
        <f t="shared" si="971"/>
        <v/>
      </c>
      <c r="Q954" s="4" t="str">
        <f t="shared" si="972"/>
        <v/>
      </c>
      <c r="S954" s="5"/>
      <c r="T954" s="52"/>
      <c r="U954" s="52"/>
      <c r="V954" s="52"/>
      <c r="W954" s="52"/>
      <c r="X954" s="52"/>
      <c r="Y954" s="52"/>
      <c r="Z954" s="13" t="str">
        <f t="shared" si="965"/>
        <v/>
      </c>
      <c r="AA954" s="53" t="str">
        <f t="shared" si="979"/>
        <v/>
      </c>
      <c r="AB954" s="13" t="str">
        <f t="shared" si="974"/>
        <v/>
      </c>
      <c r="AC954" s="13" t="str">
        <f t="shared" si="976"/>
        <v/>
      </c>
      <c r="AD954" s="13" t="b">
        <f t="shared" si="977"/>
        <v>0</v>
      </c>
      <c r="AE954" t="e">
        <f t="shared" si="975"/>
        <v>#VALUE!</v>
      </c>
      <c r="AF954" t="str">
        <f t="shared" si="963"/>
        <v/>
      </c>
      <c r="AG954" t="b">
        <f t="shared" si="978"/>
        <v>0</v>
      </c>
      <c r="AI954" s="41">
        <f>SUM($AG$11:AG954)</f>
        <v>-160</v>
      </c>
      <c r="AJ954" s="36">
        <f>SUM($AA$10:AA954)</f>
        <v>692.6</v>
      </c>
      <c r="AK954" s="42">
        <f>SUM($AL$11:AL954)</f>
        <v>390</v>
      </c>
      <c r="AL954" t="b">
        <f t="shared" si="973"/>
        <v>0</v>
      </c>
      <c r="AN954">
        <f>SUM(AS$11:BJ954)</f>
        <v>1064</v>
      </c>
      <c r="AO954">
        <f>SUM(BM$11:CD954)</f>
        <v>560</v>
      </c>
      <c r="AP954">
        <f t="shared" si="964"/>
        <v>692.6</v>
      </c>
      <c r="AR954" t="str">
        <f t="shared" si="917"/>
        <v/>
      </c>
      <c r="AS954" t="str">
        <f t="shared" si="923"/>
        <v/>
      </c>
      <c r="AT954" t="str">
        <f t="shared" si="924"/>
        <v/>
      </c>
      <c r="AU954" t="str">
        <f t="shared" si="925"/>
        <v/>
      </c>
      <c r="AV954" t="str">
        <f t="shared" si="926"/>
        <v/>
      </c>
      <c r="AW954" t="str">
        <f t="shared" si="927"/>
        <v/>
      </c>
      <c r="AX954" t="str">
        <f t="shared" si="928"/>
        <v/>
      </c>
      <c r="AY954" t="str">
        <f t="shared" si="929"/>
        <v/>
      </c>
      <c r="AZ954" t="str">
        <f t="shared" si="930"/>
        <v/>
      </c>
      <c r="BA954" t="str">
        <f t="shared" si="931"/>
        <v/>
      </c>
      <c r="BB954" t="str">
        <f t="shared" si="932"/>
        <v/>
      </c>
      <c r="BC954" t="str">
        <f t="shared" si="933"/>
        <v/>
      </c>
      <c r="BD954" t="str">
        <f t="shared" si="934"/>
        <v/>
      </c>
      <c r="BE954" t="str">
        <f t="shared" si="935"/>
        <v/>
      </c>
      <c r="BF954" t="str">
        <f t="shared" si="936"/>
        <v/>
      </c>
      <c r="BG954" t="str">
        <f t="shared" si="937"/>
        <v/>
      </c>
      <c r="BH954" t="str">
        <f t="shared" si="938"/>
        <v/>
      </c>
      <c r="BI954" t="str">
        <f t="shared" si="939"/>
        <v/>
      </c>
      <c r="BJ954" t="str">
        <f t="shared" si="940"/>
        <v/>
      </c>
      <c r="BM954" t="str">
        <f t="shared" si="941"/>
        <v/>
      </c>
      <c r="BN954" t="str">
        <f t="shared" si="942"/>
        <v/>
      </c>
      <c r="BO954" t="str">
        <f t="shared" si="943"/>
        <v/>
      </c>
      <c r="BP954" t="str">
        <f t="shared" si="944"/>
        <v/>
      </c>
      <c r="BQ954" t="str">
        <f t="shared" si="945"/>
        <v/>
      </c>
      <c r="BR954" t="str">
        <f t="shared" si="946"/>
        <v/>
      </c>
      <c r="BS954" t="str">
        <f t="shared" si="947"/>
        <v/>
      </c>
      <c r="BT954" t="str">
        <f t="shared" si="948"/>
        <v/>
      </c>
      <c r="BU954" t="str">
        <f t="shared" si="949"/>
        <v/>
      </c>
      <c r="BV954" t="str">
        <f t="shared" si="950"/>
        <v/>
      </c>
      <c r="BW954" t="str">
        <f t="shared" si="951"/>
        <v/>
      </c>
      <c r="BX954" t="str">
        <f t="shared" si="952"/>
        <v/>
      </c>
      <c r="BY954" t="str">
        <f t="shared" si="953"/>
        <v/>
      </c>
      <c r="BZ954" t="str">
        <f t="shared" si="954"/>
        <v/>
      </c>
      <c r="CA954" t="str">
        <f t="shared" si="955"/>
        <v/>
      </c>
      <c r="CB954" t="str">
        <f t="shared" si="956"/>
        <v/>
      </c>
      <c r="CC954" t="str">
        <f t="shared" si="957"/>
        <v/>
      </c>
      <c r="CD954" t="str">
        <f t="shared" si="958"/>
        <v/>
      </c>
      <c r="CF954"/>
      <c r="CG954" s="36" t="str">
        <f t="shared" si="918"/>
        <v/>
      </c>
      <c r="CH954" s="36" t="str">
        <f t="shared" si="919"/>
        <v/>
      </c>
      <c r="CI954" s="36" t="str">
        <f t="shared" si="920"/>
        <v/>
      </c>
      <c r="CJ954" s="36" t="str">
        <f t="shared" si="921"/>
        <v/>
      </c>
      <c r="CK954" s="36" t="str">
        <f t="shared" si="922"/>
        <v/>
      </c>
    </row>
    <row r="955" spans="1:89">
      <c r="A955">
        <f t="shared" si="959"/>
        <v>946</v>
      </c>
      <c r="B955" s="1" t="str">
        <f t="shared" si="960"/>
        <v>Mi</v>
      </c>
      <c r="C955" s="2" t="str">
        <f t="shared" si="961"/>
        <v>12</v>
      </c>
      <c r="D955" s="50">
        <v>42095.5</v>
      </c>
      <c r="E955" s="51"/>
      <c r="F955" s="52"/>
      <c r="G955" s="52"/>
      <c r="H955" s="13" t="str">
        <f t="shared" si="966"/>
        <v/>
      </c>
      <c r="I955" s="13" t="str">
        <f t="shared" si="962"/>
        <v/>
      </c>
      <c r="J955" s="13" t="str">
        <f t="shared" si="967"/>
        <v/>
      </c>
      <c r="K955" s="3" t="str">
        <f t="shared" si="968"/>
        <v/>
      </c>
      <c r="L955" s="4" t="str">
        <f t="shared" si="969"/>
        <v/>
      </c>
      <c r="M955" s="52"/>
      <c r="N955" s="52"/>
      <c r="O955" s="13" t="str">
        <f t="shared" si="970"/>
        <v/>
      </c>
      <c r="P955" s="4" t="str">
        <f t="shared" si="971"/>
        <v/>
      </c>
      <c r="Q955" s="4" t="str">
        <f t="shared" si="972"/>
        <v/>
      </c>
      <c r="S955" s="5"/>
      <c r="T955" s="52"/>
      <c r="U955" s="52"/>
      <c r="V955" s="52"/>
      <c r="W955" s="52"/>
      <c r="X955" s="52"/>
      <c r="Y955" s="52"/>
      <c r="Z955" s="13" t="str">
        <f t="shared" si="965"/>
        <v/>
      </c>
      <c r="AA955" s="53" t="str">
        <f t="shared" si="979"/>
        <v/>
      </c>
      <c r="AB955" s="13" t="str">
        <f t="shared" si="974"/>
        <v/>
      </c>
      <c r="AC955" s="13" t="str">
        <f t="shared" si="976"/>
        <v/>
      </c>
      <c r="AD955" s="13" t="b">
        <f t="shared" si="977"/>
        <v>0</v>
      </c>
      <c r="AE955" t="e">
        <f t="shared" si="975"/>
        <v>#VALUE!</v>
      </c>
      <c r="AF955" t="str">
        <f t="shared" si="963"/>
        <v/>
      </c>
      <c r="AG955" t="b">
        <f t="shared" si="978"/>
        <v>0</v>
      </c>
      <c r="AI955" s="41">
        <f>SUM($AG$11:AG955)</f>
        <v>-160</v>
      </c>
      <c r="AJ955" s="36">
        <f>SUM($AA$10:AA955)</f>
        <v>692.6</v>
      </c>
      <c r="AK955" s="42">
        <f>SUM($AL$11:AL955)</f>
        <v>390</v>
      </c>
      <c r="AL955" t="b">
        <f t="shared" si="973"/>
        <v>0</v>
      </c>
      <c r="AN955">
        <f>SUM(AS$11:BJ955)</f>
        <v>1064</v>
      </c>
      <c r="AO955">
        <f>SUM(BM$11:CD955)</f>
        <v>560</v>
      </c>
      <c r="AP955">
        <f t="shared" si="964"/>
        <v>692.6</v>
      </c>
      <c r="AR955" t="str">
        <f t="shared" si="917"/>
        <v/>
      </c>
      <c r="AS955" t="str">
        <f t="shared" si="923"/>
        <v/>
      </c>
      <c r="AT955" t="str">
        <f t="shared" si="924"/>
        <v/>
      </c>
      <c r="AU955" t="str">
        <f t="shared" si="925"/>
        <v/>
      </c>
      <c r="AV955" t="str">
        <f t="shared" si="926"/>
        <v/>
      </c>
      <c r="AW955" t="str">
        <f t="shared" si="927"/>
        <v/>
      </c>
      <c r="AX955" t="str">
        <f t="shared" si="928"/>
        <v/>
      </c>
      <c r="AY955" t="str">
        <f t="shared" si="929"/>
        <v/>
      </c>
      <c r="AZ955" t="str">
        <f t="shared" si="930"/>
        <v/>
      </c>
      <c r="BA955" t="str">
        <f t="shared" si="931"/>
        <v/>
      </c>
      <c r="BB955" t="str">
        <f t="shared" si="932"/>
        <v/>
      </c>
      <c r="BC955" t="str">
        <f t="shared" si="933"/>
        <v/>
      </c>
      <c r="BD955" t="str">
        <f t="shared" si="934"/>
        <v/>
      </c>
      <c r="BE955" t="str">
        <f t="shared" si="935"/>
        <v/>
      </c>
      <c r="BF955" t="str">
        <f t="shared" si="936"/>
        <v/>
      </c>
      <c r="BG955" t="str">
        <f t="shared" si="937"/>
        <v/>
      </c>
      <c r="BH955" t="str">
        <f t="shared" si="938"/>
        <v/>
      </c>
      <c r="BI955" t="str">
        <f t="shared" si="939"/>
        <v/>
      </c>
      <c r="BJ955" t="str">
        <f t="shared" si="940"/>
        <v/>
      </c>
      <c r="BM955" t="str">
        <f t="shared" si="941"/>
        <v/>
      </c>
      <c r="BN955" t="str">
        <f t="shared" si="942"/>
        <v/>
      </c>
      <c r="BO955" t="str">
        <f t="shared" si="943"/>
        <v/>
      </c>
      <c r="BP955" t="str">
        <f t="shared" si="944"/>
        <v/>
      </c>
      <c r="BQ955" t="str">
        <f t="shared" si="945"/>
        <v/>
      </c>
      <c r="BR955" t="str">
        <f t="shared" si="946"/>
        <v/>
      </c>
      <c r="BS955" t="str">
        <f t="shared" si="947"/>
        <v/>
      </c>
      <c r="BT955" t="str">
        <f t="shared" si="948"/>
        <v/>
      </c>
      <c r="BU955" t="str">
        <f t="shared" si="949"/>
        <v/>
      </c>
      <c r="BV955" t="str">
        <f t="shared" si="950"/>
        <v/>
      </c>
      <c r="BW955" t="str">
        <f t="shared" si="951"/>
        <v/>
      </c>
      <c r="BX955" t="str">
        <f t="shared" si="952"/>
        <v/>
      </c>
      <c r="BY955" t="str">
        <f t="shared" si="953"/>
        <v/>
      </c>
      <c r="BZ955" t="str">
        <f t="shared" si="954"/>
        <v/>
      </c>
      <c r="CA955" t="str">
        <f t="shared" si="955"/>
        <v/>
      </c>
      <c r="CB955" t="str">
        <f t="shared" si="956"/>
        <v/>
      </c>
      <c r="CC955" t="str">
        <f t="shared" si="957"/>
        <v/>
      </c>
      <c r="CD955" t="str">
        <f t="shared" si="958"/>
        <v/>
      </c>
      <c r="CF955"/>
      <c r="CG955" s="36" t="str">
        <f t="shared" si="918"/>
        <v/>
      </c>
      <c r="CH955" s="36" t="str">
        <f t="shared" si="919"/>
        <v/>
      </c>
      <c r="CI955" s="36" t="str">
        <f t="shared" si="920"/>
        <v/>
      </c>
      <c r="CJ955" s="36" t="str">
        <f t="shared" si="921"/>
        <v/>
      </c>
      <c r="CK955" s="36" t="str">
        <f t="shared" si="922"/>
        <v/>
      </c>
    </row>
    <row r="956" spans="1:89">
      <c r="A956">
        <f t="shared" si="959"/>
        <v>947</v>
      </c>
      <c r="B956" s="1" t="str">
        <f t="shared" si="960"/>
        <v>Mi</v>
      </c>
      <c r="C956" s="2" t="str">
        <f t="shared" si="961"/>
        <v>12</v>
      </c>
      <c r="D956" s="50">
        <v>42095.5</v>
      </c>
      <c r="E956" s="51"/>
      <c r="F956" s="52"/>
      <c r="G956" s="52"/>
      <c r="H956" s="13" t="str">
        <f t="shared" si="966"/>
        <v/>
      </c>
      <c r="I956" s="13" t="str">
        <f t="shared" si="962"/>
        <v/>
      </c>
      <c r="J956" s="13" t="str">
        <f t="shared" si="967"/>
        <v/>
      </c>
      <c r="K956" s="3" t="str">
        <f t="shared" si="968"/>
        <v/>
      </c>
      <c r="L956" s="4" t="str">
        <f t="shared" si="969"/>
        <v/>
      </c>
      <c r="M956" s="52"/>
      <c r="N956" s="52"/>
      <c r="O956" s="13" t="str">
        <f t="shared" si="970"/>
        <v/>
      </c>
      <c r="P956" s="4" t="str">
        <f t="shared" si="971"/>
        <v/>
      </c>
      <c r="Q956" s="4" t="str">
        <f t="shared" si="972"/>
        <v/>
      </c>
      <c r="S956" s="5"/>
      <c r="T956" s="52"/>
      <c r="U956" s="52"/>
      <c r="V956" s="52"/>
      <c r="W956" s="52"/>
      <c r="X956" s="52"/>
      <c r="Y956" s="52"/>
      <c r="Z956" s="13" t="str">
        <f t="shared" si="965"/>
        <v/>
      </c>
      <c r="AA956" s="53" t="str">
        <f t="shared" si="979"/>
        <v/>
      </c>
      <c r="AB956" s="13" t="str">
        <f t="shared" si="974"/>
        <v/>
      </c>
      <c r="AC956" s="13" t="str">
        <f t="shared" si="976"/>
        <v/>
      </c>
      <c r="AD956" s="13" t="b">
        <f t="shared" si="977"/>
        <v>0</v>
      </c>
      <c r="AE956" t="e">
        <f t="shared" si="975"/>
        <v>#VALUE!</v>
      </c>
      <c r="AF956" t="str">
        <f t="shared" si="963"/>
        <v/>
      </c>
      <c r="AG956" t="b">
        <f t="shared" si="978"/>
        <v>0</v>
      </c>
      <c r="AI956" s="41">
        <f>SUM($AG$11:AG956)</f>
        <v>-160</v>
      </c>
      <c r="AJ956" s="36">
        <f>SUM($AA$10:AA956)</f>
        <v>692.6</v>
      </c>
      <c r="AK956" s="42">
        <f>SUM($AL$11:AL956)</f>
        <v>390</v>
      </c>
      <c r="AL956" t="b">
        <f t="shared" si="973"/>
        <v>0</v>
      </c>
      <c r="AN956">
        <f>SUM(AS$11:BJ956)</f>
        <v>1064</v>
      </c>
      <c r="AO956">
        <f>SUM(BM$11:CD956)</f>
        <v>560</v>
      </c>
      <c r="AP956">
        <f t="shared" si="964"/>
        <v>692.6</v>
      </c>
      <c r="AR956" t="str">
        <f t="shared" ref="AR956:AR1007" si="980">IF(AL956="Sonderfall","Achtung Sonderfall - Das feste TP Ziel von beispielsweise 80Ticks wurde erreicht, aber nicht das Individuelle TP Ziel (siehe Spalte H)!!!","")</f>
        <v/>
      </c>
      <c r="AS956" t="str">
        <f t="shared" si="923"/>
        <v/>
      </c>
      <c r="AT956" t="str">
        <f t="shared" si="924"/>
        <v/>
      </c>
      <c r="AU956" t="str">
        <f t="shared" si="925"/>
        <v/>
      </c>
      <c r="AV956" t="str">
        <f t="shared" si="926"/>
        <v/>
      </c>
      <c r="AW956" t="str">
        <f t="shared" si="927"/>
        <v/>
      </c>
      <c r="AX956" t="str">
        <f t="shared" si="928"/>
        <v/>
      </c>
      <c r="AY956" t="str">
        <f t="shared" si="929"/>
        <v/>
      </c>
      <c r="AZ956" t="str">
        <f t="shared" si="930"/>
        <v/>
      </c>
      <c r="BA956" t="str">
        <f t="shared" si="931"/>
        <v/>
      </c>
      <c r="BB956" t="str">
        <f t="shared" si="932"/>
        <v/>
      </c>
      <c r="BC956" t="str">
        <f t="shared" si="933"/>
        <v/>
      </c>
      <c r="BD956" t="str">
        <f t="shared" si="934"/>
        <v/>
      </c>
      <c r="BE956" t="str">
        <f t="shared" si="935"/>
        <v/>
      </c>
      <c r="BF956" t="str">
        <f t="shared" si="936"/>
        <v/>
      </c>
      <c r="BG956" t="str">
        <f t="shared" si="937"/>
        <v/>
      </c>
      <c r="BH956" t="str">
        <f t="shared" si="938"/>
        <v/>
      </c>
      <c r="BI956" t="str">
        <f t="shared" si="939"/>
        <v/>
      </c>
      <c r="BJ956" t="str">
        <f t="shared" si="940"/>
        <v/>
      </c>
      <c r="BM956" t="str">
        <f t="shared" si="941"/>
        <v/>
      </c>
      <c r="BN956" t="str">
        <f t="shared" si="942"/>
        <v/>
      </c>
      <c r="BO956" t="str">
        <f t="shared" si="943"/>
        <v/>
      </c>
      <c r="BP956" t="str">
        <f t="shared" si="944"/>
        <v/>
      </c>
      <c r="BQ956" t="str">
        <f t="shared" si="945"/>
        <v/>
      </c>
      <c r="BR956" t="str">
        <f t="shared" si="946"/>
        <v/>
      </c>
      <c r="BS956" t="str">
        <f t="shared" si="947"/>
        <v/>
      </c>
      <c r="BT956" t="str">
        <f t="shared" si="948"/>
        <v/>
      </c>
      <c r="BU956" t="str">
        <f t="shared" si="949"/>
        <v/>
      </c>
      <c r="BV956" t="str">
        <f t="shared" si="950"/>
        <v/>
      </c>
      <c r="BW956" t="str">
        <f t="shared" si="951"/>
        <v/>
      </c>
      <c r="BX956" t="str">
        <f t="shared" si="952"/>
        <v/>
      </c>
      <c r="BY956" t="str">
        <f t="shared" si="953"/>
        <v/>
      </c>
      <c r="BZ956" t="str">
        <f t="shared" si="954"/>
        <v/>
      </c>
      <c r="CA956" t="str">
        <f t="shared" si="955"/>
        <v/>
      </c>
      <c r="CB956" t="str">
        <f t="shared" si="956"/>
        <v/>
      </c>
      <c r="CC956" t="str">
        <f t="shared" si="957"/>
        <v/>
      </c>
      <c r="CD956" t="str">
        <f t="shared" si="958"/>
        <v/>
      </c>
      <c r="CF956"/>
      <c r="CG956" s="36" t="str">
        <f t="shared" si="918"/>
        <v/>
      </c>
      <c r="CH956" s="36" t="str">
        <f t="shared" si="919"/>
        <v/>
      </c>
      <c r="CI956" s="36" t="str">
        <f t="shared" si="920"/>
        <v/>
      </c>
      <c r="CJ956" s="36" t="str">
        <f t="shared" si="921"/>
        <v/>
      </c>
      <c r="CK956" s="36" t="str">
        <f t="shared" si="922"/>
        <v/>
      </c>
    </row>
    <row r="957" spans="1:89">
      <c r="A957">
        <f t="shared" si="959"/>
        <v>948</v>
      </c>
      <c r="B957" s="1" t="str">
        <f t="shared" si="960"/>
        <v>Mi</v>
      </c>
      <c r="C957" s="2" t="str">
        <f t="shared" si="961"/>
        <v>12</v>
      </c>
      <c r="D957" s="50">
        <v>42095.5</v>
      </c>
      <c r="E957" s="51"/>
      <c r="F957" s="52"/>
      <c r="G957" s="52"/>
      <c r="H957" s="13" t="str">
        <f t="shared" si="966"/>
        <v/>
      </c>
      <c r="I957" s="13" t="str">
        <f t="shared" si="962"/>
        <v/>
      </c>
      <c r="J957" s="13" t="str">
        <f t="shared" si="967"/>
        <v/>
      </c>
      <c r="K957" s="3" t="str">
        <f t="shared" si="968"/>
        <v/>
      </c>
      <c r="L957" s="4" t="str">
        <f t="shared" si="969"/>
        <v/>
      </c>
      <c r="M957" s="52"/>
      <c r="N957" s="52"/>
      <c r="O957" s="13" t="str">
        <f t="shared" si="970"/>
        <v/>
      </c>
      <c r="P957" s="4" t="str">
        <f t="shared" si="971"/>
        <v/>
      </c>
      <c r="Q957" s="4" t="str">
        <f t="shared" si="972"/>
        <v/>
      </c>
      <c r="S957" s="5"/>
      <c r="T957" s="52"/>
      <c r="U957" s="52"/>
      <c r="V957" s="52"/>
      <c r="W957" s="52"/>
      <c r="X957" s="52"/>
      <c r="Y957" s="52"/>
      <c r="Z957" s="13" t="str">
        <f t="shared" si="965"/>
        <v/>
      </c>
      <c r="AA957" s="53" t="str">
        <f t="shared" si="979"/>
        <v/>
      </c>
      <c r="AB957" s="13" t="str">
        <f t="shared" si="974"/>
        <v/>
      </c>
      <c r="AC957" s="13" t="str">
        <f t="shared" si="976"/>
        <v/>
      </c>
      <c r="AD957" s="13" t="b">
        <f t="shared" si="977"/>
        <v>0</v>
      </c>
      <c r="AE957" t="e">
        <f t="shared" si="975"/>
        <v>#VALUE!</v>
      </c>
      <c r="AF957" t="str">
        <f t="shared" si="963"/>
        <v/>
      </c>
      <c r="AG957" t="b">
        <f t="shared" si="978"/>
        <v>0</v>
      </c>
      <c r="AI957" s="41">
        <f>SUM($AG$11:AG957)</f>
        <v>-160</v>
      </c>
      <c r="AJ957" s="36">
        <f>SUM($AA$10:AA957)</f>
        <v>692.6</v>
      </c>
      <c r="AK957" s="42">
        <f>SUM($AL$11:AL957)</f>
        <v>390</v>
      </c>
      <c r="AL957" t="b">
        <f t="shared" si="973"/>
        <v>0</v>
      </c>
      <c r="AN957">
        <f>SUM(AS$11:BJ957)</f>
        <v>1064</v>
      </c>
      <c r="AO957">
        <f>SUM(BM$11:CD957)</f>
        <v>560</v>
      </c>
      <c r="AP957">
        <f t="shared" si="964"/>
        <v>692.6</v>
      </c>
      <c r="AR957" t="str">
        <f t="shared" si="980"/>
        <v/>
      </c>
      <c r="AS957" t="str">
        <f t="shared" si="923"/>
        <v/>
      </c>
      <c r="AT957" t="str">
        <f t="shared" si="924"/>
        <v/>
      </c>
      <c r="AU957" t="str">
        <f t="shared" si="925"/>
        <v/>
      </c>
      <c r="AV957" t="str">
        <f t="shared" si="926"/>
        <v/>
      </c>
      <c r="AW957" t="str">
        <f t="shared" si="927"/>
        <v/>
      </c>
      <c r="AX957" t="str">
        <f t="shared" si="928"/>
        <v/>
      </c>
      <c r="AY957" t="str">
        <f t="shared" si="929"/>
        <v/>
      </c>
      <c r="AZ957" t="str">
        <f t="shared" si="930"/>
        <v/>
      </c>
      <c r="BA957" t="str">
        <f t="shared" si="931"/>
        <v/>
      </c>
      <c r="BB957" t="str">
        <f t="shared" si="932"/>
        <v/>
      </c>
      <c r="BC957" t="str">
        <f t="shared" si="933"/>
        <v/>
      </c>
      <c r="BD957" t="str">
        <f t="shared" si="934"/>
        <v/>
      </c>
      <c r="BE957" t="str">
        <f t="shared" si="935"/>
        <v/>
      </c>
      <c r="BF957" t="str">
        <f t="shared" si="936"/>
        <v/>
      </c>
      <c r="BG957" t="str">
        <f t="shared" si="937"/>
        <v/>
      </c>
      <c r="BH957" t="str">
        <f t="shared" si="938"/>
        <v/>
      </c>
      <c r="BI957" t="str">
        <f t="shared" si="939"/>
        <v/>
      </c>
      <c r="BJ957" t="str">
        <f t="shared" si="940"/>
        <v/>
      </c>
      <c r="BM957" t="str">
        <f t="shared" si="941"/>
        <v/>
      </c>
      <c r="BN957" t="str">
        <f t="shared" si="942"/>
        <v/>
      </c>
      <c r="BO957" t="str">
        <f t="shared" si="943"/>
        <v/>
      </c>
      <c r="BP957" t="str">
        <f t="shared" si="944"/>
        <v/>
      </c>
      <c r="BQ957" t="str">
        <f t="shared" si="945"/>
        <v/>
      </c>
      <c r="BR957" t="str">
        <f t="shared" si="946"/>
        <v/>
      </c>
      <c r="BS957" t="str">
        <f t="shared" si="947"/>
        <v/>
      </c>
      <c r="BT957" t="str">
        <f t="shared" si="948"/>
        <v/>
      </c>
      <c r="BU957" t="str">
        <f t="shared" si="949"/>
        <v/>
      </c>
      <c r="BV957" t="str">
        <f t="shared" si="950"/>
        <v/>
      </c>
      <c r="BW957" t="str">
        <f t="shared" si="951"/>
        <v/>
      </c>
      <c r="BX957" t="str">
        <f t="shared" si="952"/>
        <v/>
      </c>
      <c r="BY957" t="str">
        <f t="shared" si="953"/>
        <v/>
      </c>
      <c r="BZ957" t="str">
        <f t="shared" si="954"/>
        <v/>
      </c>
      <c r="CA957" t="str">
        <f t="shared" si="955"/>
        <v/>
      </c>
      <c r="CB957" t="str">
        <f t="shared" si="956"/>
        <v/>
      </c>
      <c r="CC957" t="str">
        <f t="shared" si="957"/>
        <v/>
      </c>
      <c r="CD957" t="str">
        <f t="shared" si="958"/>
        <v/>
      </c>
      <c r="CF957"/>
      <c r="CG957" s="36" t="str">
        <f t="shared" si="918"/>
        <v/>
      </c>
      <c r="CH957" s="36" t="str">
        <f t="shared" si="919"/>
        <v/>
      </c>
      <c r="CI957" s="36" t="str">
        <f t="shared" si="920"/>
        <v/>
      </c>
      <c r="CJ957" s="36" t="str">
        <f t="shared" si="921"/>
        <v/>
      </c>
      <c r="CK957" s="36" t="str">
        <f t="shared" si="922"/>
        <v/>
      </c>
    </row>
    <row r="958" spans="1:89">
      <c r="A958">
        <f t="shared" si="959"/>
        <v>949</v>
      </c>
      <c r="B958" s="1" t="str">
        <f t="shared" si="960"/>
        <v>Mi</v>
      </c>
      <c r="C958" s="2" t="str">
        <f t="shared" si="961"/>
        <v>12</v>
      </c>
      <c r="D958" s="50">
        <v>42095.5</v>
      </c>
      <c r="E958" s="51"/>
      <c r="F958" s="52"/>
      <c r="G958" s="52"/>
      <c r="H958" s="13" t="str">
        <f t="shared" si="966"/>
        <v/>
      </c>
      <c r="I958" s="13" t="str">
        <f t="shared" si="962"/>
        <v/>
      </c>
      <c r="J958" s="13" t="str">
        <f t="shared" si="967"/>
        <v/>
      </c>
      <c r="K958" s="3" t="str">
        <f t="shared" si="968"/>
        <v/>
      </c>
      <c r="L958" s="4" t="str">
        <f t="shared" si="969"/>
        <v/>
      </c>
      <c r="M958" s="52"/>
      <c r="N958" s="52"/>
      <c r="O958" s="13" t="str">
        <f t="shared" si="970"/>
        <v/>
      </c>
      <c r="P958" s="4" t="str">
        <f t="shared" si="971"/>
        <v/>
      </c>
      <c r="Q958" s="4" t="str">
        <f t="shared" si="972"/>
        <v/>
      </c>
      <c r="S958" s="5"/>
      <c r="T958" s="52"/>
      <c r="U958" s="52"/>
      <c r="V958" s="52"/>
      <c r="W958" s="52"/>
      <c r="X958" s="52"/>
      <c r="Y958" s="52"/>
      <c r="Z958" s="13" t="str">
        <f t="shared" si="965"/>
        <v/>
      </c>
      <c r="AA958" s="53" t="str">
        <f t="shared" si="979"/>
        <v/>
      </c>
      <c r="AB958" s="13" t="str">
        <f t="shared" si="974"/>
        <v/>
      </c>
      <c r="AC958" s="13" t="str">
        <f t="shared" si="976"/>
        <v/>
      </c>
      <c r="AD958" s="13" t="b">
        <f t="shared" si="977"/>
        <v>0</v>
      </c>
      <c r="AE958" t="e">
        <f t="shared" si="975"/>
        <v>#VALUE!</v>
      </c>
      <c r="AF958" t="str">
        <f t="shared" si="963"/>
        <v/>
      </c>
      <c r="AG958" t="b">
        <f t="shared" si="978"/>
        <v>0</v>
      </c>
      <c r="AI958" s="41">
        <f>SUM($AG$11:AG958)</f>
        <v>-160</v>
      </c>
      <c r="AJ958" s="36">
        <f>SUM($AA$10:AA958)</f>
        <v>692.6</v>
      </c>
      <c r="AK958" s="42">
        <f>SUM($AL$11:AL958)</f>
        <v>390</v>
      </c>
      <c r="AL958" t="b">
        <f t="shared" si="973"/>
        <v>0</v>
      </c>
      <c r="AN958">
        <f>SUM(AS$11:BJ958)</f>
        <v>1064</v>
      </c>
      <c r="AO958">
        <f>SUM(BM$11:CD958)</f>
        <v>560</v>
      </c>
      <c r="AP958">
        <f t="shared" si="964"/>
        <v>692.6</v>
      </c>
      <c r="AR958" t="str">
        <f t="shared" si="980"/>
        <v/>
      </c>
      <c r="AS958" t="str">
        <f t="shared" si="923"/>
        <v/>
      </c>
      <c r="AT958" t="str">
        <f t="shared" si="924"/>
        <v/>
      </c>
      <c r="AU958" t="str">
        <f t="shared" si="925"/>
        <v/>
      </c>
      <c r="AV958" t="str">
        <f t="shared" si="926"/>
        <v/>
      </c>
      <c r="AW958" t="str">
        <f t="shared" si="927"/>
        <v/>
      </c>
      <c r="AX958" t="str">
        <f t="shared" si="928"/>
        <v/>
      </c>
      <c r="AY958" t="str">
        <f t="shared" si="929"/>
        <v/>
      </c>
      <c r="AZ958" t="str">
        <f t="shared" si="930"/>
        <v/>
      </c>
      <c r="BA958" t="str">
        <f t="shared" si="931"/>
        <v/>
      </c>
      <c r="BB958" t="str">
        <f t="shared" si="932"/>
        <v/>
      </c>
      <c r="BC958" t="str">
        <f t="shared" si="933"/>
        <v/>
      </c>
      <c r="BD958" t="str">
        <f t="shared" si="934"/>
        <v/>
      </c>
      <c r="BE958" t="str">
        <f t="shared" si="935"/>
        <v/>
      </c>
      <c r="BF958" t="str">
        <f t="shared" si="936"/>
        <v/>
      </c>
      <c r="BG958" t="str">
        <f t="shared" si="937"/>
        <v/>
      </c>
      <c r="BH958" t="str">
        <f t="shared" si="938"/>
        <v/>
      </c>
      <c r="BI958" t="str">
        <f t="shared" si="939"/>
        <v/>
      </c>
      <c r="BJ958" t="str">
        <f t="shared" si="940"/>
        <v/>
      </c>
      <c r="BM958" t="str">
        <f t="shared" si="941"/>
        <v/>
      </c>
      <c r="BN958" t="str">
        <f t="shared" si="942"/>
        <v/>
      </c>
      <c r="BO958" t="str">
        <f t="shared" si="943"/>
        <v/>
      </c>
      <c r="BP958" t="str">
        <f t="shared" si="944"/>
        <v/>
      </c>
      <c r="BQ958" t="str">
        <f t="shared" si="945"/>
        <v/>
      </c>
      <c r="BR958" t="str">
        <f t="shared" si="946"/>
        <v/>
      </c>
      <c r="BS958" t="str">
        <f t="shared" si="947"/>
        <v/>
      </c>
      <c r="BT958" t="str">
        <f t="shared" si="948"/>
        <v/>
      </c>
      <c r="BU958" t="str">
        <f t="shared" si="949"/>
        <v/>
      </c>
      <c r="BV958" t="str">
        <f t="shared" si="950"/>
        <v/>
      </c>
      <c r="BW958" t="str">
        <f t="shared" si="951"/>
        <v/>
      </c>
      <c r="BX958" t="str">
        <f t="shared" si="952"/>
        <v/>
      </c>
      <c r="BY958" t="str">
        <f t="shared" si="953"/>
        <v/>
      </c>
      <c r="BZ958" t="str">
        <f t="shared" si="954"/>
        <v/>
      </c>
      <c r="CA958" t="str">
        <f t="shared" si="955"/>
        <v/>
      </c>
      <c r="CB958" t="str">
        <f t="shared" si="956"/>
        <v/>
      </c>
      <c r="CC958" t="str">
        <f t="shared" si="957"/>
        <v/>
      </c>
      <c r="CD958" t="str">
        <f t="shared" si="958"/>
        <v/>
      </c>
      <c r="CF958"/>
      <c r="CG958" s="36" t="str">
        <f t="shared" si="918"/>
        <v/>
      </c>
      <c r="CH958" s="36" t="str">
        <f t="shared" si="919"/>
        <v/>
      </c>
      <c r="CI958" s="36" t="str">
        <f t="shared" si="920"/>
        <v/>
      </c>
      <c r="CJ958" s="36" t="str">
        <f t="shared" si="921"/>
        <v/>
      </c>
      <c r="CK958" s="36" t="str">
        <f t="shared" si="922"/>
        <v/>
      </c>
    </row>
    <row r="959" spans="1:89">
      <c r="A959">
        <f t="shared" si="959"/>
        <v>950</v>
      </c>
      <c r="B959" s="1" t="str">
        <f t="shared" si="960"/>
        <v>Mi</v>
      </c>
      <c r="C959" s="2" t="str">
        <f t="shared" si="961"/>
        <v>12</v>
      </c>
      <c r="D959" s="50">
        <v>42095.5</v>
      </c>
      <c r="E959" s="51"/>
      <c r="F959" s="52"/>
      <c r="G959" s="52"/>
      <c r="H959" s="13" t="str">
        <f t="shared" si="966"/>
        <v/>
      </c>
      <c r="I959" s="13" t="str">
        <f t="shared" si="962"/>
        <v/>
      </c>
      <c r="J959" s="13" t="str">
        <f t="shared" si="967"/>
        <v/>
      </c>
      <c r="K959" s="3" t="str">
        <f t="shared" si="968"/>
        <v/>
      </c>
      <c r="L959" s="4" t="str">
        <f t="shared" si="969"/>
        <v/>
      </c>
      <c r="M959" s="52"/>
      <c r="N959" s="52"/>
      <c r="O959" s="13" t="str">
        <f t="shared" si="970"/>
        <v/>
      </c>
      <c r="P959" s="4" t="str">
        <f t="shared" si="971"/>
        <v/>
      </c>
      <c r="Q959" s="4" t="str">
        <f t="shared" si="972"/>
        <v/>
      </c>
      <c r="S959" s="5"/>
      <c r="T959" s="52"/>
      <c r="U959" s="52"/>
      <c r="V959" s="52"/>
      <c r="W959" s="52"/>
      <c r="X959" s="52"/>
      <c r="Y959" s="52"/>
      <c r="Z959" s="13" t="str">
        <f t="shared" si="965"/>
        <v/>
      </c>
      <c r="AA959" s="53" t="str">
        <f t="shared" si="979"/>
        <v/>
      </c>
      <c r="AB959" s="13" t="str">
        <f t="shared" si="974"/>
        <v/>
      </c>
      <c r="AC959" s="13" t="str">
        <f t="shared" si="976"/>
        <v/>
      </c>
      <c r="AD959" s="13" t="b">
        <f t="shared" si="977"/>
        <v>0</v>
      </c>
      <c r="AE959" t="e">
        <f t="shared" si="975"/>
        <v>#VALUE!</v>
      </c>
      <c r="AF959" t="str">
        <f t="shared" si="963"/>
        <v/>
      </c>
      <c r="AG959" t="b">
        <f t="shared" si="978"/>
        <v>0</v>
      </c>
      <c r="AI959" s="41">
        <f>SUM($AG$11:AG959)</f>
        <v>-160</v>
      </c>
      <c r="AJ959" s="36">
        <f>SUM($AA$10:AA959)</f>
        <v>692.6</v>
      </c>
      <c r="AK959" s="42">
        <f>SUM($AL$11:AL959)</f>
        <v>390</v>
      </c>
      <c r="AL959" t="b">
        <f t="shared" si="973"/>
        <v>0</v>
      </c>
      <c r="AN959">
        <f>SUM(AS$11:BJ959)</f>
        <v>1064</v>
      </c>
      <c r="AO959">
        <f>SUM(BM$11:CD959)</f>
        <v>560</v>
      </c>
      <c r="AP959">
        <f t="shared" si="964"/>
        <v>692.6</v>
      </c>
      <c r="AR959" t="str">
        <f t="shared" si="980"/>
        <v/>
      </c>
      <c r="AS959" t="str">
        <f t="shared" si="923"/>
        <v/>
      </c>
      <c r="AT959" t="str">
        <f t="shared" si="924"/>
        <v/>
      </c>
      <c r="AU959" t="str">
        <f t="shared" si="925"/>
        <v/>
      </c>
      <c r="AV959" t="str">
        <f t="shared" si="926"/>
        <v/>
      </c>
      <c r="AW959" t="str">
        <f t="shared" si="927"/>
        <v/>
      </c>
      <c r="AX959" t="str">
        <f t="shared" si="928"/>
        <v/>
      </c>
      <c r="AY959" t="str">
        <f t="shared" si="929"/>
        <v/>
      </c>
      <c r="AZ959" t="str">
        <f t="shared" si="930"/>
        <v/>
      </c>
      <c r="BA959" t="str">
        <f t="shared" si="931"/>
        <v/>
      </c>
      <c r="BB959" t="str">
        <f t="shared" si="932"/>
        <v/>
      </c>
      <c r="BC959" t="str">
        <f t="shared" si="933"/>
        <v/>
      </c>
      <c r="BD959" t="str">
        <f t="shared" si="934"/>
        <v/>
      </c>
      <c r="BE959" t="str">
        <f t="shared" si="935"/>
        <v/>
      </c>
      <c r="BF959" t="str">
        <f t="shared" si="936"/>
        <v/>
      </c>
      <c r="BG959" t="str">
        <f t="shared" si="937"/>
        <v/>
      </c>
      <c r="BH959" t="str">
        <f t="shared" si="938"/>
        <v/>
      </c>
      <c r="BI959" t="str">
        <f t="shared" si="939"/>
        <v/>
      </c>
      <c r="BJ959" t="str">
        <f t="shared" si="940"/>
        <v/>
      </c>
      <c r="BM959" t="str">
        <f t="shared" si="941"/>
        <v/>
      </c>
      <c r="BN959" t="str">
        <f t="shared" si="942"/>
        <v/>
      </c>
      <c r="BO959" t="str">
        <f t="shared" si="943"/>
        <v/>
      </c>
      <c r="BP959" t="str">
        <f t="shared" si="944"/>
        <v/>
      </c>
      <c r="BQ959" t="str">
        <f t="shared" si="945"/>
        <v/>
      </c>
      <c r="BR959" t="str">
        <f t="shared" si="946"/>
        <v/>
      </c>
      <c r="BS959" t="str">
        <f t="shared" si="947"/>
        <v/>
      </c>
      <c r="BT959" t="str">
        <f t="shared" si="948"/>
        <v/>
      </c>
      <c r="BU959" t="str">
        <f t="shared" si="949"/>
        <v/>
      </c>
      <c r="BV959" t="str">
        <f t="shared" si="950"/>
        <v/>
      </c>
      <c r="BW959" t="str">
        <f t="shared" si="951"/>
        <v/>
      </c>
      <c r="BX959" t="str">
        <f t="shared" si="952"/>
        <v/>
      </c>
      <c r="BY959" t="str">
        <f t="shared" si="953"/>
        <v/>
      </c>
      <c r="BZ959" t="str">
        <f t="shared" si="954"/>
        <v/>
      </c>
      <c r="CA959" t="str">
        <f t="shared" si="955"/>
        <v/>
      </c>
      <c r="CB959" t="str">
        <f t="shared" si="956"/>
        <v/>
      </c>
      <c r="CC959" t="str">
        <f t="shared" si="957"/>
        <v/>
      </c>
      <c r="CD959" t="str">
        <f t="shared" si="958"/>
        <v/>
      </c>
      <c r="CF959"/>
      <c r="CG959" s="36" t="str">
        <f t="shared" si="918"/>
        <v/>
      </c>
      <c r="CH959" s="36" t="str">
        <f t="shared" si="919"/>
        <v/>
      </c>
      <c r="CI959" s="36" t="str">
        <f t="shared" si="920"/>
        <v/>
      </c>
      <c r="CJ959" s="36" t="str">
        <f t="shared" si="921"/>
        <v/>
      </c>
      <c r="CK959" s="36" t="str">
        <f t="shared" si="922"/>
        <v/>
      </c>
    </row>
    <row r="960" spans="1:89">
      <c r="A960">
        <f t="shared" si="959"/>
        <v>951</v>
      </c>
      <c r="B960" s="1" t="str">
        <f t="shared" si="960"/>
        <v>Mi</v>
      </c>
      <c r="C960" s="2" t="str">
        <f t="shared" si="961"/>
        <v>12</v>
      </c>
      <c r="D960" s="50">
        <v>42095.5</v>
      </c>
      <c r="E960" s="51"/>
      <c r="F960" s="52"/>
      <c r="G960" s="52"/>
      <c r="H960" s="13" t="str">
        <f t="shared" si="966"/>
        <v/>
      </c>
      <c r="I960" s="13" t="str">
        <f t="shared" si="962"/>
        <v/>
      </c>
      <c r="J960" s="13" t="str">
        <f t="shared" si="967"/>
        <v/>
      </c>
      <c r="K960" s="3" t="str">
        <f t="shared" si="968"/>
        <v/>
      </c>
      <c r="L960" s="4" t="str">
        <f t="shared" si="969"/>
        <v/>
      </c>
      <c r="M960" s="52"/>
      <c r="N960" s="52"/>
      <c r="O960" s="13" t="str">
        <f t="shared" si="970"/>
        <v/>
      </c>
      <c r="P960" s="4" t="str">
        <f t="shared" si="971"/>
        <v/>
      </c>
      <c r="Q960" s="4" t="str">
        <f t="shared" si="972"/>
        <v/>
      </c>
      <c r="S960" s="5"/>
      <c r="T960" s="52"/>
      <c r="U960" s="52"/>
      <c r="V960" s="52"/>
      <c r="W960" s="52"/>
      <c r="X960" s="52"/>
      <c r="Y960" s="52"/>
      <c r="Z960" s="13" t="str">
        <f t="shared" si="965"/>
        <v/>
      </c>
      <c r="AA960" s="53" t="str">
        <f t="shared" si="979"/>
        <v/>
      </c>
      <c r="AB960" s="13" t="str">
        <f t="shared" si="974"/>
        <v/>
      </c>
      <c r="AC960" s="13" t="str">
        <f t="shared" si="976"/>
        <v/>
      </c>
      <c r="AD960" s="13" t="b">
        <f t="shared" si="977"/>
        <v>0</v>
      </c>
      <c r="AE960" t="e">
        <f t="shared" si="975"/>
        <v>#VALUE!</v>
      </c>
      <c r="AF960" t="str">
        <f t="shared" si="963"/>
        <v/>
      </c>
      <c r="AG960" t="b">
        <f t="shared" si="978"/>
        <v>0</v>
      </c>
      <c r="AI960" s="41">
        <f>SUM($AG$11:AG960)</f>
        <v>-160</v>
      </c>
      <c r="AJ960" s="36">
        <f>SUM($AA$10:AA960)</f>
        <v>692.6</v>
      </c>
      <c r="AK960" s="42">
        <f>SUM($AL$11:AL960)</f>
        <v>390</v>
      </c>
      <c r="AL960" t="b">
        <f t="shared" si="973"/>
        <v>0</v>
      </c>
      <c r="AN960">
        <f>SUM(AS$11:BJ960)</f>
        <v>1064</v>
      </c>
      <c r="AO960">
        <f>SUM(BM$11:CD960)</f>
        <v>560</v>
      </c>
      <c r="AP960">
        <f t="shared" si="964"/>
        <v>692.6</v>
      </c>
      <c r="AR960" t="str">
        <f t="shared" si="980"/>
        <v/>
      </c>
      <c r="AS960" t="str">
        <f t="shared" si="923"/>
        <v/>
      </c>
      <c r="AT960" t="str">
        <f t="shared" si="924"/>
        <v/>
      </c>
      <c r="AU960" t="str">
        <f t="shared" si="925"/>
        <v/>
      </c>
      <c r="AV960" t="str">
        <f t="shared" si="926"/>
        <v/>
      </c>
      <c r="AW960" t="str">
        <f t="shared" si="927"/>
        <v/>
      </c>
      <c r="AX960" t="str">
        <f t="shared" si="928"/>
        <v/>
      </c>
      <c r="AY960" t="str">
        <f t="shared" si="929"/>
        <v/>
      </c>
      <c r="AZ960" t="str">
        <f t="shared" si="930"/>
        <v/>
      </c>
      <c r="BA960" t="str">
        <f t="shared" si="931"/>
        <v/>
      </c>
      <c r="BB960" t="str">
        <f t="shared" si="932"/>
        <v/>
      </c>
      <c r="BC960" t="str">
        <f t="shared" si="933"/>
        <v/>
      </c>
      <c r="BD960" t="str">
        <f t="shared" si="934"/>
        <v/>
      </c>
      <c r="BE960" t="str">
        <f t="shared" si="935"/>
        <v/>
      </c>
      <c r="BF960" t="str">
        <f t="shared" si="936"/>
        <v/>
      </c>
      <c r="BG960" t="str">
        <f t="shared" si="937"/>
        <v/>
      </c>
      <c r="BH960" t="str">
        <f t="shared" si="938"/>
        <v/>
      </c>
      <c r="BI960" t="str">
        <f t="shared" si="939"/>
        <v/>
      </c>
      <c r="BJ960" t="str">
        <f t="shared" si="940"/>
        <v/>
      </c>
      <c r="BM960" t="str">
        <f t="shared" si="941"/>
        <v/>
      </c>
      <c r="BN960" t="str">
        <f t="shared" si="942"/>
        <v/>
      </c>
      <c r="BO960" t="str">
        <f t="shared" si="943"/>
        <v/>
      </c>
      <c r="BP960" t="str">
        <f t="shared" si="944"/>
        <v/>
      </c>
      <c r="BQ960" t="str">
        <f t="shared" si="945"/>
        <v/>
      </c>
      <c r="BR960" t="str">
        <f t="shared" si="946"/>
        <v/>
      </c>
      <c r="BS960" t="str">
        <f t="shared" si="947"/>
        <v/>
      </c>
      <c r="BT960" t="str">
        <f t="shared" si="948"/>
        <v/>
      </c>
      <c r="BU960" t="str">
        <f t="shared" si="949"/>
        <v/>
      </c>
      <c r="BV960" t="str">
        <f t="shared" si="950"/>
        <v/>
      </c>
      <c r="BW960" t="str">
        <f t="shared" si="951"/>
        <v/>
      </c>
      <c r="BX960" t="str">
        <f t="shared" si="952"/>
        <v/>
      </c>
      <c r="BY960" t="str">
        <f t="shared" si="953"/>
        <v/>
      </c>
      <c r="BZ960" t="str">
        <f t="shared" si="954"/>
        <v/>
      </c>
      <c r="CA960" t="str">
        <f t="shared" si="955"/>
        <v/>
      </c>
      <c r="CB960" t="str">
        <f t="shared" si="956"/>
        <v/>
      </c>
      <c r="CC960" t="str">
        <f t="shared" si="957"/>
        <v/>
      </c>
      <c r="CD960" t="str">
        <f t="shared" si="958"/>
        <v/>
      </c>
      <c r="CF960"/>
      <c r="CG960" s="36" t="str">
        <f t="shared" si="918"/>
        <v/>
      </c>
      <c r="CH960" s="36" t="str">
        <f t="shared" si="919"/>
        <v/>
      </c>
      <c r="CI960" s="36" t="str">
        <f t="shared" si="920"/>
        <v/>
      </c>
      <c r="CJ960" s="36" t="str">
        <f t="shared" si="921"/>
        <v/>
      </c>
      <c r="CK960" s="36" t="str">
        <f t="shared" si="922"/>
        <v/>
      </c>
    </row>
    <row r="961" spans="1:89">
      <c r="A961">
        <f t="shared" si="959"/>
        <v>952</v>
      </c>
      <c r="B961" s="1" t="str">
        <f t="shared" si="960"/>
        <v>Mi</v>
      </c>
      <c r="C961" s="2" t="str">
        <f t="shared" si="961"/>
        <v>12</v>
      </c>
      <c r="D961" s="50">
        <v>42095.5</v>
      </c>
      <c r="E961" s="51"/>
      <c r="F961" s="52"/>
      <c r="G961" s="52"/>
      <c r="H961" s="13" t="str">
        <f t="shared" si="966"/>
        <v/>
      </c>
      <c r="I961" s="13" t="str">
        <f t="shared" si="962"/>
        <v/>
      </c>
      <c r="J961" s="13" t="str">
        <f t="shared" si="967"/>
        <v/>
      </c>
      <c r="K961" s="3" t="str">
        <f t="shared" si="968"/>
        <v/>
      </c>
      <c r="L961" s="4" t="str">
        <f t="shared" si="969"/>
        <v/>
      </c>
      <c r="M961" s="52"/>
      <c r="N961" s="52"/>
      <c r="O961" s="13" t="str">
        <f t="shared" si="970"/>
        <v/>
      </c>
      <c r="P961" s="4" t="str">
        <f t="shared" si="971"/>
        <v/>
      </c>
      <c r="Q961" s="4" t="str">
        <f t="shared" si="972"/>
        <v/>
      </c>
      <c r="S961" s="5"/>
      <c r="T961" s="52"/>
      <c r="U961" s="52"/>
      <c r="V961" s="52"/>
      <c r="W961" s="52"/>
      <c r="X961" s="52"/>
      <c r="Y961" s="52"/>
      <c r="Z961" s="13" t="str">
        <f t="shared" si="965"/>
        <v/>
      </c>
      <c r="AA961" s="53" t="str">
        <f t="shared" si="979"/>
        <v/>
      </c>
      <c r="AB961" s="13" t="str">
        <f t="shared" si="974"/>
        <v/>
      </c>
      <c r="AC961" s="13" t="str">
        <f t="shared" si="976"/>
        <v/>
      </c>
      <c r="AD961" s="13" t="b">
        <f t="shared" si="977"/>
        <v>0</v>
      </c>
      <c r="AE961" t="e">
        <f t="shared" si="975"/>
        <v>#VALUE!</v>
      </c>
      <c r="AF961" t="str">
        <f t="shared" si="963"/>
        <v/>
      </c>
      <c r="AG961" t="b">
        <f t="shared" si="978"/>
        <v>0</v>
      </c>
      <c r="AI961" s="41">
        <f>SUM($AG$11:AG961)</f>
        <v>-160</v>
      </c>
      <c r="AJ961" s="36">
        <f>SUM($AA$10:AA961)</f>
        <v>692.6</v>
      </c>
      <c r="AK961" s="42">
        <f>SUM($AL$11:AL961)</f>
        <v>390</v>
      </c>
      <c r="AL961" t="b">
        <f t="shared" si="973"/>
        <v>0</v>
      </c>
      <c r="AN961">
        <f>SUM(AS$11:BJ961)</f>
        <v>1064</v>
      </c>
      <c r="AO961">
        <f>SUM(BM$11:CD961)</f>
        <v>560</v>
      </c>
      <c r="AP961">
        <f t="shared" si="964"/>
        <v>692.6</v>
      </c>
      <c r="AR961" t="str">
        <f t="shared" si="980"/>
        <v/>
      </c>
      <c r="AS961" t="str">
        <f t="shared" si="923"/>
        <v/>
      </c>
      <c r="AT961" t="str">
        <f t="shared" si="924"/>
        <v/>
      </c>
      <c r="AU961" t="str">
        <f t="shared" si="925"/>
        <v/>
      </c>
      <c r="AV961" t="str">
        <f t="shared" si="926"/>
        <v/>
      </c>
      <c r="AW961" t="str">
        <f t="shared" si="927"/>
        <v/>
      </c>
      <c r="AX961" t="str">
        <f t="shared" si="928"/>
        <v/>
      </c>
      <c r="AY961" t="str">
        <f t="shared" si="929"/>
        <v/>
      </c>
      <c r="AZ961" t="str">
        <f t="shared" si="930"/>
        <v/>
      </c>
      <c r="BA961" t="str">
        <f t="shared" si="931"/>
        <v/>
      </c>
      <c r="BB961" t="str">
        <f t="shared" si="932"/>
        <v/>
      </c>
      <c r="BC961" t="str">
        <f t="shared" si="933"/>
        <v/>
      </c>
      <c r="BD961" t="str">
        <f t="shared" si="934"/>
        <v/>
      </c>
      <c r="BE961" t="str">
        <f t="shared" si="935"/>
        <v/>
      </c>
      <c r="BF961" t="str">
        <f t="shared" si="936"/>
        <v/>
      </c>
      <c r="BG961" t="str">
        <f t="shared" si="937"/>
        <v/>
      </c>
      <c r="BH961" t="str">
        <f t="shared" si="938"/>
        <v/>
      </c>
      <c r="BI961" t="str">
        <f t="shared" si="939"/>
        <v/>
      </c>
      <c r="BJ961" t="str">
        <f t="shared" si="940"/>
        <v/>
      </c>
      <c r="BM961" t="str">
        <f t="shared" si="941"/>
        <v/>
      </c>
      <c r="BN961" t="str">
        <f t="shared" si="942"/>
        <v/>
      </c>
      <c r="BO961" t="str">
        <f t="shared" si="943"/>
        <v/>
      </c>
      <c r="BP961" t="str">
        <f t="shared" si="944"/>
        <v/>
      </c>
      <c r="BQ961" t="str">
        <f t="shared" si="945"/>
        <v/>
      </c>
      <c r="BR961" t="str">
        <f t="shared" si="946"/>
        <v/>
      </c>
      <c r="BS961" t="str">
        <f t="shared" si="947"/>
        <v/>
      </c>
      <c r="BT961" t="str">
        <f t="shared" si="948"/>
        <v/>
      </c>
      <c r="BU961" t="str">
        <f t="shared" si="949"/>
        <v/>
      </c>
      <c r="BV961" t="str">
        <f t="shared" si="950"/>
        <v/>
      </c>
      <c r="BW961" t="str">
        <f t="shared" si="951"/>
        <v/>
      </c>
      <c r="BX961" t="str">
        <f t="shared" si="952"/>
        <v/>
      </c>
      <c r="BY961" t="str">
        <f t="shared" si="953"/>
        <v/>
      </c>
      <c r="BZ961" t="str">
        <f t="shared" si="954"/>
        <v/>
      </c>
      <c r="CA961" t="str">
        <f t="shared" si="955"/>
        <v/>
      </c>
      <c r="CB961" t="str">
        <f t="shared" si="956"/>
        <v/>
      </c>
      <c r="CC961" t="str">
        <f t="shared" si="957"/>
        <v/>
      </c>
      <c r="CD961" t="str">
        <f t="shared" si="958"/>
        <v/>
      </c>
      <c r="CF961"/>
      <c r="CG961" s="36" t="str">
        <f t="shared" si="918"/>
        <v/>
      </c>
      <c r="CH961" s="36" t="str">
        <f t="shared" si="919"/>
        <v/>
      </c>
      <c r="CI961" s="36" t="str">
        <f t="shared" si="920"/>
        <v/>
      </c>
      <c r="CJ961" s="36" t="str">
        <f t="shared" si="921"/>
        <v/>
      </c>
      <c r="CK961" s="36" t="str">
        <f t="shared" si="922"/>
        <v/>
      </c>
    </row>
    <row r="962" spans="1:89">
      <c r="A962">
        <f t="shared" si="959"/>
        <v>953</v>
      </c>
      <c r="B962" s="1" t="str">
        <f t="shared" si="960"/>
        <v>Mi</v>
      </c>
      <c r="C962" s="2" t="str">
        <f t="shared" si="961"/>
        <v>12</v>
      </c>
      <c r="D962" s="50">
        <v>42095.5</v>
      </c>
      <c r="E962" s="51"/>
      <c r="F962" s="52"/>
      <c r="G962" s="52"/>
      <c r="H962" s="13" t="str">
        <f t="shared" si="966"/>
        <v/>
      </c>
      <c r="I962" s="13" t="str">
        <f t="shared" si="962"/>
        <v/>
      </c>
      <c r="J962" s="13" t="str">
        <f t="shared" si="967"/>
        <v/>
      </c>
      <c r="K962" s="3" t="str">
        <f t="shared" si="968"/>
        <v/>
      </c>
      <c r="L962" s="4" t="str">
        <f t="shared" si="969"/>
        <v/>
      </c>
      <c r="M962" s="52"/>
      <c r="N962" s="52"/>
      <c r="O962" s="13" t="str">
        <f t="shared" si="970"/>
        <v/>
      </c>
      <c r="P962" s="4" t="str">
        <f t="shared" si="971"/>
        <v/>
      </c>
      <c r="Q962" s="4" t="str">
        <f t="shared" si="972"/>
        <v/>
      </c>
      <c r="S962" s="5"/>
      <c r="T962" s="52"/>
      <c r="U962" s="52"/>
      <c r="V962" s="52"/>
      <c r="W962" s="52"/>
      <c r="X962" s="52"/>
      <c r="Y962" s="52"/>
      <c r="Z962" s="13" t="str">
        <f t="shared" si="965"/>
        <v/>
      </c>
      <c r="AA962" s="53" t="str">
        <f t="shared" si="979"/>
        <v/>
      </c>
      <c r="AB962" s="13" t="str">
        <f t="shared" si="974"/>
        <v/>
      </c>
      <c r="AC962" s="13" t="str">
        <f t="shared" si="976"/>
        <v/>
      </c>
      <c r="AD962" s="13" t="b">
        <f t="shared" si="977"/>
        <v>0</v>
      </c>
      <c r="AE962" t="e">
        <f t="shared" si="975"/>
        <v>#VALUE!</v>
      </c>
      <c r="AF962" t="str">
        <f t="shared" si="963"/>
        <v/>
      </c>
      <c r="AG962" t="b">
        <f t="shared" si="978"/>
        <v>0</v>
      </c>
      <c r="AI962" s="41">
        <f>SUM($AG$11:AG962)</f>
        <v>-160</v>
      </c>
      <c r="AJ962" s="36">
        <f>SUM($AA$10:AA962)</f>
        <v>692.6</v>
      </c>
      <c r="AK962" s="42">
        <f>SUM($AL$11:AL962)</f>
        <v>390</v>
      </c>
      <c r="AL962" t="b">
        <f t="shared" si="973"/>
        <v>0</v>
      </c>
      <c r="AN962">
        <f>SUM(AS$11:BJ962)</f>
        <v>1064</v>
      </c>
      <c r="AO962">
        <f>SUM(BM$11:CD962)</f>
        <v>560</v>
      </c>
      <c r="AP962">
        <f t="shared" si="964"/>
        <v>692.6</v>
      </c>
      <c r="AR962" t="str">
        <f t="shared" si="980"/>
        <v/>
      </c>
      <c r="AS962" t="str">
        <f t="shared" si="923"/>
        <v/>
      </c>
      <c r="AT962" t="str">
        <f t="shared" si="924"/>
        <v/>
      </c>
      <c r="AU962" t="str">
        <f t="shared" si="925"/>
        <v/>
      </c>
      <c r="AV962" t="str">
        <f t="shared" si="926"/>
        <v/>
      </c>
      <c r="AW962" t="str">
        <f t="shared" si="927"/>
        <v/>
      </c>
      <c r="AX962" t="str">
        <f t="shared" si="928"/>
        <v/>
      </c>
      <c r="AY962" t="str">
        <f t="shared" si="929"/>
        <v/>
      </c>
      <c r="AZ962" t="str">
        <f t="shared" si="930"/>
        <v/>
      </c>
      <c r="BA962" t="str">
        <f t="shared" si="931"/>
        <v/>
      </c>
      <c r="BB962" t="str">
        <f t="shared" si="932"/>
        <v/>
      </c>
      <c r="BC962" t="str">
        <f t="shared" si="933"/>
        <v/>
      </c>
      <c r="BD962" t="str">
        <f t="shared" si="934"/>
        <v/>
      </c>
      <c r="BE962" t="str">
        <f t="shared" si="935"/>
        <v/>
      </c>
      <c r="BF962" t="str">
        <f t="shared" si="936"/>
        <v/>
      </c>
      <c r="BG962" t="str">
        <f t="shared" si="937"/>
        <v/>
      </c>
      <c r="BH962" t="str">
        <f t="shared" si="938"/>
        <v/>
      </c>
      <c r="BI962" t="str">
        <f t="shared" si="939"/>
        <v/>
      </c>
      <c r="BJ962" t="str">
        <f t="shared" si="940"/>
        <v/>
      </c>
      <c r="BM962" t="str">
        <f t="shared" si="941"/>
        <v/>
      </c>
      <c r="BN962" t="str">
        <f t="shared" si="942"/>
        <v/>
      </c>
      <c r="BO962" t="str">
        <f t="shared" si="943"/>
        <v/>
      </c>
      <c r="BP962" t="str">
        <f t="shared" si="944"/>
        <v/>
      </c>
      <c r="BQ962" t="str">
        <f t="shared" si="945"/>
        <v/>
      </c>
      <c r="BR962" t="str">
        <f t="shared" si="946"/>
        <v/>
      </c>
      <c r="BS962" t="str">
        <f t="shared" si="947"/>
        <v/>
      </c>
      <c r="BT962" t="str">
        <f t="shared" si="948"/>
        <v/>
      </c>
      <c r="BU962" t="str">
        <f t="shared" si="949"/>
        <v/>
      </c>
      <c r="BV962" t="str">
        <f t="shared" si="950"/>
        <v/>
      </c>
      <c r="BW962" t="str">
        <f t="shared" si="951"/>
        <v/>
      </c>
      <c r="BX962" t="str">
        <f t="shared" si="952"/>
        <v/>
      </c>
      <c r="BY962" t="str">
        <f t="shared" si="953"/>
        <v/>
      </c>
      <c r="BZ962" t="str">
        <f t="shared" si="954"/>
        <v/>
      </c>
      <c r="CA962" t="str">
        <f t="shared" si="955"/>
        <v/>
      </c>
      <c r="CB962" t="str">
        <f t="shared" si="956"/>
        <v/>
      </c>
      <c r="CC962" t="str">
        <f t="shared" si="957"/>
        <v/>
      </c>
      <c r="CD962" t="str">
        <f t="shared" si="958"/>
        <v/>
      </c>
      <c r="CF962"/>
      <c r="CG962" s="36" t="str">
        <f t="shared" si="918"/>
        <v/>
      </c>
      <c r="CH962" s="36" t="str">
        <f t="shared" si="919"/>
        <v/>
      </c>
      <c r="CI962" s="36" t="str">
        <f t="shared" si="920"/>
        <v/>
      </c>
      <c r="CJ962" s="36" t="str">
        <f t="shared" si="921"/>
        <v/>
      </c>
      <c r="CK962" s="36" t="str">
        <f t="shared" si="922"/>
        <v/>
      </c>
    </row>
    <row r="963" spans="1:89">
      <c r="A963">
        <f t="shared" si="959"/>
        <v>954</v>
      </c>
      <c r="B963" s="1" t="str">
        <f t="shared" si="960"/>
        <v>Mi</v>
      </c>
      <c r="C963" s="2" t="str">
        <f t="shared" si="961"/>
        <v>12</v>
      </c>
      <c r="D963" s="50">
        <v>42095.5</v>
      </c>
      <c r="E963" s="51"/>
      <c r="F963" s="52"/>
      <c r="G963" s="52"/>
      <c r="H963" s="13" t="str">
        <f t="shared" si="966"/>
        <v/>
      </c>
      <c r="I963" s="13" t="str">
        <f t="shared" si="962"/>
        <v/>
      </c>
      <c r="J963" s="13" t="str">
        <f t="shared" si="967"/>
        <v/>
      </c>
      <c r="K963" s="3" t="str">
        <f t="shared" si="968"/>
        <v/>
      </c>
      <c r="L963" s="4" t="str">
        <f t="shared" si="969"/>
        <v/>
      </c>
      <c r="M963" s="52"/>
      <c r="N963" s="52"/>
      <c r="O963" s="13" t="str">
        <f t="shared" si="970"/>
        <v/>
      </c>
      <c r="P963" s="4" t="str">
        <f t="shared" si="971"/>
        <v/>
      </c>
      <c r="Q963" s="4" t="str">
        <f t="shared" si="972"/>
        <v/>
      </c>
      <c r="S963" s="5"/>
      <c r="T963" s="52"/>
      <c r="U963" s="52"/>
      <c r="V963" s="52"/>
      <c r="W963" s="52"/>
      <c r="X963" s="52"/>
      <c r="Y963" s="52"/>
      <c r="Z963" s="13" t="str">
        <f t="shared" si="965"/>
        <v/>
      </c>
      <c r="AA963" s="53" t="str">
        <f t="shared" si="979"/>
        <v/>
      </c>
      <c r="AB963" s="13" t="str">
        <f t="shared" si="974"/>
        <v/>
      </c>
      <c r="AC963" s="13" t="str">
        <f t="shared" si="976"/>
        <v/>
      </c>
      <c r="AD963" s="13" t="b">
        <f t="shared" si="977"/>
        <v>0</v>
      </c>
      <c r="AE963" t="e">
        <f t="shared" si="975"/>
        <v>#VALUE!</v>
      </c>
      <c r="AF963" t="str">
        <f t="shared" si="963"/>
        <v/>
      </c>
      <c r="AG963" t="b">
        <f t="shared" si="978"/>
        <v>0</v>
      </c>
      <c r="AI963" s="41">
        <f>SUM($AG$11:AG963)</f>
        <v>-160</v>
      </c>
      <c r="AJ963" s="36">
        <f>SUM($AA$10:AA963)</f>
        <v>692.6</v>
      </c>
      <c r="AK963" s="42">
        <f>SUM($AL$11:AL963)</f>
        <v>390</v>
      </c>
      <c r="AL963" t="b">
        <f t="shared" si="973"/>
        <v>0</v>
      </c>
      <c r="AN963">
        <f>SUM(AS$11:BJ963)</f>
        <v>1064</v>
      </c>
      <c r="AO963">
        <f>SUM(BM$11:CD963)</f>
        <v>560</v>
      </c>
      <c r="AP963">
        <f t="shared" si="964"/>
        <v>692.6</v>
      </c>
      <c r="AR963" t="str">
        <f t="shared" si="980"/>
        <v/>
      </c>
      <c r="AS963" t="str">
        <f t="shared" si="923"/>
        <v/>
      </c>
      <c r="AT963" t="str">
        <f t="shared" si="924"/>
        <v/>
      </c>
      <c r="AU963" t="str">
        <f t="shared" si="925"/>
        <v/>
      </c>
      <c r="AV963" t="str">
        <f t="shared" si="926"/>
        <v/>
      </c>
      <c r="AW963" t="str">
        <f t="shared" si="927"/>
        <v/>
      </c>
      <c r="AX963" t="str">
        <f t="shared" si="928"/>
        <v/>
      </c>
      <c r="AY963" t="str">
        <f t="shared" si="929"/>
        <v/>
      </c>
      <c r="AZ963" t="str">
        <f t="shared" si="930"/>
        <v/>
      </c>
      <c r="BA963" t="str">
        <f t="shared" si="931"/>
        <v/>
      </c>
      <c r="BB963" t="str">
        <f t="shared" si="932"/>
        <v/>
      </c>
      <c r="BC963" t="str">
        <f t="shared" si="933"/>
        <v/>
      </c>
      <c r="BD963" t="str">
        <f t="shared" si="934"/>
        <v/>
      </c>
      <c r="BE963" t="str">
        <f t="shared" si="935"/>
        <v/>
      </c>
      <c r="BF963" t="str">
        <f t="shared" si="936"/>
        <v/>
      </c>
      <c r="BG963" t="str">
        <f t="shared" si="937"/>
        <v/>
      </c>
      <c r="BH963" t="str">
        <f t="shared" si="938"/>
        <v/>
      </c>
      <c r="BI963" t="str">
        <f t="shared" si="939"/>
        <v/>
      </c>
      <c r="BJ963" t="str">
        <f t="shared" si="940"/>
        <v/>
      </c>
      <c r="BM963" t="str">
        <f t="shared" si="941"/>
        <v/>
      </c>
      <c r="BN963" t="str">
        <f t="shared" si="942"/>
        <v/>
      </c>
      <c r="BO963" t="str">
        <f t="shared" si="943"/>
        <v/>
      </c>
      <c r="BP963" t="str">
        <f t="shared" si="944"/>
        <v/>
      </c>
      <c r="BQ963" t="str">
        <f t="shared" si="945"/>
        <v/>
      </c>
      <c r="BR963" t="str">
        <f t="shared" si="946"/>
        <v/>
      </c>
      <c r="BS963" t="str">
        <f t="shared" si="947"/>
        <v/>
      </c>
      <c r="BT963" t="str">
        <f t="shared" si="948"/>
        <v/>
      </c>
      <c r="BU963" t="str">
        <f t="shared" si="949"/>
        <v/>
      </c>
      <c r="BV963" t="str">
        <f t="shared" si="950"/>
        <v/>
      </c>
      <c r="BW963" t="str">
        <f t="shared" si="951"/>
        <v/>
      </c>
      <c r="BX963" t="str">
        <f t="shared" si="952"/>
        <v/>
      </c>
      <c r="BY963" t="str">
        <f t="shared" si="953"/>
        <v/>
      </c>
      <c r="BZ963" t="str">
        <f t="shared" si="954"/>
        <v/>
      </c>
      <c r="CA963" t="str">
        <f t="shared" si="955"/>
        <v/>
      </c>
      <c r="CB963" t="str">
        <f t="shared" si="956"/>
        <v/>
      </c>
      <c r="CC963" t="str">
        <f t="shared" si="957"/>
        <v/>
      </c>
      <c r="CD963" t="str">
        <f t="shared" si="958"/>
        <v/>
      </c>
      <c r="CF963"/>
      <c r="CG963" s="36" t="str">
        <f t="shared" si="918"/>
        <v/>
      </c>
      <c r="CH963" s="36" t="str">
        <f t="shared" si="919"/>
        <v/>
      </c>
      <c r="CI963" s="36" t="str">
        <f t="shared" si="920"/>
        <v/>
      </c>
      <c r="CJ963" s="36" t="str">
        <f t="shared" si="921"/>
        <v/>
      </c>
      <c r="CK963" s="36" t="str">
        <f t="shared" si="922"/>
        <v/>
      </c>
    </row>
    <row r="964" spans="1:89">
      <c r="A964">
        <f t="shared" si="959"/>
        <v>955</v>
      </c>
      <c r="B964" s="1" t="str">
        <f t="shared" si="960"/>
        <v>Mi</v>
      </c>
      <c r="C964" s="2" t="str">
        <f t="shared" si="961"/>
        <v>12</v>
      </c>
      <c r="D964" s="50">
        <v>42095.5</v>
      </c>
      <c r="E964" s="51"/>
      <c r="F964" s="52"/>
      <c r="G964" s="52"/>
      <c r="H964" s="13" t="str">
        <f t="shared" si="966"/>
        <v/>
      </c>
      <c r="I964" s="13" t="str">
        <f t="shared" si="962"/>
        <v/>
      </c>
      <c r="J964" s="13" t="str">
        <f t="shared" si="967"/>
        <v/>
      </c>
      <c r="K964" s="3" t="str">
        <f t="shared" si="968"/>
        <v/>
      </c>
      <c r="L964" s="4" t="str">
        <f t="shared" si="969"/>
        <v/>
      </c>
      <c r="M964" s="52"/>
      <c r="N964" s="52"/>
      <c r="O964" s="13" t="str">
        <f t="shared" si="970"/>
        <v/>
      </c>
      <c r="P964" s="4" t="str">
        <f t="shared" si="971"/>
        <v/>
      </c>
      <c r="Q964" s="4" t="str">
        <f t="shared" si="972"/>
        <v/>
      </c>
      <c r="S964" s="5"/>
      <c r="T964" s="52"/>
      <c r="U964" s="52"/>
      <c r="V964" s="52"/>
      <c r="W964" s="52"/>
      <c r="X964" s="52"/>
      <c r="Y964" s="52"/>
      <c r="Z964" s="13" t="str">
        <f t="shared" si="965"/>
        <v/>
      </c>
      <c r="AA964" s="53" t="str">
        <f t="shared" si="979"/>
        <v/>
      </c>
      <c r="AB964" s="13" t="str">
        <f t="shared" si="974"/>
        <v/>
      </c>
      <c r="AC964" s="13" t="str">
        <f t="shared" si="976"/>
        <v/>
      </c>
      <c r="AD964" s="13" t="b">
        <f t="shared" si="977"/>
        <v>0</v>
      </c>
      <c r="AE964" t="e">
        <f t="shared" si="975"/>
        <v>#VALUE!</v>
      </c>
      <c r="AF964" t="str">
        <f t="shared" si="963"/>
        <v/>
      </c>
      <c r="AG964" t="b">
        <f t="shared" si="978"/>
        <v>0</v>
      </c>
      <c r="AI964" s="41">
        <f>SUM($AG$11:AG964)</f>
        <v>-160</v>
      </c>
      <c r="AJ964" s="36">
        <f>SUM($AA$10:AA964)</f>
        <v>692.6</v>
      </c>
      <c r="AK964" s="42">
        <f>SUM($AL$11:AL964)</f>
        <v>390</v>
      </c>
      <c r="AL964" t="b">
        <f t="shared" si="973"/>
        <v>0</v>
      </c>
      <c r="AN964">
        <f>SUM(AS$11:BJ964)</f>
        <v>1064</v>
      </c>
      <c r="AO964">
        <f>SUM(BM$11:CD964)</f>
        <v>560</v>
      </c>
      <c r="AP964">
        <f t="shared" si="964"/>
        <v>692.6</v>
      </c>
      <c r="AR964" t="str">
        <f t="shared" si="980"/>
        <v/>
      </c>
      <c r="AS964" t="str">
        <f t="shared" si="923"/>
        <v/>
      </c>
      <c r="AT964" t="str">
        <f t="shared" si="924"/>
        <v/>
      </c>
      <c r="AU964" t="str">
        <f t="shared" si="925"/>
        <v/>
      </c>
      <c r="AV964" t="str">
        <f t="shared" si="926"/>
        <v/>
      </c>
      <c r="AW964" t="str">
        <f t="shared" si="927"/>
        <v/>
      </c>
      <c r="AX964" t="str">
        <f t="shared" si="928"/>
        <v/>
      </c>
      <c r="AY964" t="str">
        <f t="shared" si="929"/>
        <v/>
      </c>
      <c r="AZ964" t="str">
        <f t="shared" si="930"/>
        <v/>
      </c>
      <c r="BA964" t="str">
        <f t="shared" si="931"/>
        <v/>
      </c>
      <c r="BB964" t="str">
        <f t="shared" si="932"/>
        <v/>
      </c>
      <c r="BC964" t="str">
        <f t="shared" si="933"/>
        <v/>
      </c>
      <c r="BD964" t="str">
        <f t="shared" si="934"/>
        <v/>
      </c>
      <c r="BE964" t="str">
        <f t="shared" si="935"/>
        <v/>
      </c>
      <c r="BF964" t="str">
        <f t="shared" si="936"/>
        <v/>
      </c>
      <c r="BG964" t="str">
        <f t="shared" si="937"/>
        <v/>
      </c>
      <c r="BH964" t="str">
        <f t="shared" si="938"/>
        <v/>
      </c>
      <c r="BI964" t="str">
        <f t="shared" si="939"/>
        <v/>
      </c>
      <c r="BJ964" t="str">
        <f t="shared" si="940"/>
        <v/>
      </c>
      <c r="BM964" t="str">
        <f t="shared" si="941"/>
        <v/>
      </c>
      <c r="BN964" t="str">
        <f t="shared" si="942"/>
        <v/>
      </c>
      <c r="BO964" t="str">
        <f t="shared" si="943"/>
        <v/>
      </c>
      <c r="BP964" t="str">
        <f t="shared" si="944"/>
        <v/>
      </c>
      <c r="BQ964" t="str">
        <f t="shared" si="945"/>
        <v/>
      </c>
      <c r="BR964" t="str">
        <f t="shared" si="946"/>
        <v/>
      </c>
      <c r="BS964" t="str">
        <f t="shared" si="947"/>
        <v/>
      </c>
      <c r="BT964" t="str">
        <f t="shared" si="948"/>
        <v/>
      </c>
      <c r="BU964" t="str">
        <f t="shared" si="949"/>
        <v/>
      </c>
      <c r="BV964" t="str">
        <f t="shared" si="950"/>
        <v/>
      </c>
      <c r="BW964" t="str">
        <f t="shared" si="951"/>
        <v/>
      </c>
      <c r="BX964" t="str">
        <f t="shared" si="952"/>
        <v/>
      </c>
      <c r="BY964" t="str">
        <f t="shared" si="953"/>
        <v/>
      </c>
      <c r="BZ964" t="str">
        <f t="shared" si="954"/>
        <v/>
      </c>
      <c r="CA964" t="str">
        <f t="shared" si="955"/>
        <v/>
      </c>
      <c r="CB964" t="str">
        <f t="shared" si="956"/>
        <v/>
      </c>
      <c r="CC964" t="str">
        <f t="shared" si="957"/>
        <v/>
      </c>
      <c r="CD964" t="str">
        <f t="shared" si="958"/>
        <v/>
      </c>
      <c r="CF964"/>
      <c r="CG964" s="36" t="str">
        <f t="shared" si="918"/>
        <v/>
      </c>
      <c r="CH964" s="36" t="str">
        <f t="shared" si="919"/>
        <v/>
      </c>
      <c r="CI964" s="36" t="str">
        <f t="shared" si="920"/>
        <v/>
      </c>
      <c r="CJ964" s="36" t="str">
        <f t="shared" si="921"/>
        <v/>
      </c>
      <c r="CK964" s="36" t="str">
        <f t="shared" si="922"/>
        <v/>
      </c>
    </row>
    <row r="965" spans="1:89">
      <c r="A965">
        <f t="shared" si="959"/>
        <v>956</v>
      </c>
      <c r="B965" s="1" t="str">
        <f t="shared" si="960"/>
        <v>Mi</v>
      </c>
      <c r="C965" s="2" t="str">
        <f t="shared" si="961"/>
        <v>12</v>
      </c>
      <c r="D965" s="50">
        <v>42095.5</v>
      </c>
      <c r="E965" s="51"/>
      <c r="F965" s="52"/>
      <c r="G965" s="52"/>
      <c r="H965" s="13" t="str">
        <f t="shared" si="966"/>
        <v/>
      </c>
      <c r="I965" s="13" t="str">
        <f t="shared" si="962"/>
        <v/>
      </c>
      <c r="J965" s="13" t="str">
        <f t="shared" si="967"/>
        <v/>
      </c>
      <c r="K965" s="3" t="str">
        <f t="shared" si="968"/>
        <v/>
      </c>
      <c r="L965" s="4" t="str">
        <f t="shared" si="969"/>
        <v/>
      </c>
      <c r="M965" s="52"/>
      <c r="N965" s="52"/>
      <c r="O965" s="13" t="str">
        <f t="shared" si="970"/>
        <v/>
      </c>
      <c r="P965" s="4" t="str">
        <f t="shared" si="971"/>
        <v/>
      </c>
      <c r="Q965" s="4" t="str">
        <f t="shared" si="972"/>
        <v/>
      </c>
      <c r="S965" s="5"/>
      <c r="T965" s="52"/>
      <c r="U965" s="52"/>
      <c r="V965" s="52"/>
      <c r="W965" s="52"/>
      <c r="X965" s="52"/>
      <c r="Y965" s="52"/>
      <c r="Z965" s="13" t="str">
        <f t="shared" si="965"/>
        <v/>
      </c>
      <c r="AA965" s="53" t="str">
        <f t="shared" si="979"/>
        <v/>
      </c>
      <c r="AB965" s="13" t="str">
        <f t="shared" si="974"/>
        <v/>
      </c>
      <c r="AC965" s="13" t="str">
        <f t="shared" si="976"/>
        <v/>
      </c>
      <c r="AD965" s="13" t="b">
        <f t="shared" si="977"/>
        <v>0</v>
      </c>
      <c r="AE965" t="e">
        <f t="shared" si="975"/>
        <v>#VALUE!</v>
      </c>
      <c r="AF965" t="str">
        <f t="shared" si="963"/>
        <v/>
      </c>
      <c r="AG965" t="b">
        <f t="shared" si="978"/>
        <v>0</v>
      </c>
      <c r="AI965" s="41">
        <f>SUM($AG$11:AG965)</f>
        <v>-160</v>
      </c>
      <c r="AJ965" s="36">
        <f>SUM($AA$10:AA965)</f>
        <v>692.6</v>
      </c>
      <c r="AK965" s="42">
        <f>SUM($AL$11:AL965)</f>
        <v>390</v>
      </c>
      <c r="AL965" t="b">
        <f t="shared" si="973"/>
        <v>0</v>
      </c>
      <c r="AN965">
        <f>SUM(AS$11:BJ965)</f>
        <v>1064</v>
      </c>
      <c r="AO965">
        <f>SUM(BM$11:CD965)</f>
        <v>560</v>
      </c>
      <c r="AP965">
        <f t="shared" si="964"/>
        <v>692.6</v>
      </c>
      <c r="AR965" t="str">
        <f t="shared" si="980"/>
        <v/>
      </c>
      <c r="AS965" t="str">
        <f t="shared" si="923"/>
        <v/>
      </c>
      <c r="AT965" t="str">
        <f t="shared" si="924"/>
        <v/>
      </c>
      <c r="AU965" t="str">
        <f t="shared" si="925"/>
        <v/>
      </c>
      <c r="AV965" t="str">
        <f t="shared" si="926"/>
        <v/>
      </c>
      <c r="AW965" t="str">
        <f t="shared" si="927"/>
        <v/>
      </c>
      <c r="AX965" t="str">
        <f t="shared" si="928"/>
        <v/>
      </c>
      <c r="AY965" t="str">
        <f t="shared" si="929"/>
        <v/>
      </c>
      <c r="AZ965" t="str">
        <f t="shared" si="930"/>
        <v/>
      </c>
      <c r="BA965" t="str">
        <f t="shared" si="931"/>
        <v/>
      </c>
      <c r="BB965" t="str">
        <f t="shared" si="932"/>
        <v/>
      </c>
      <c r="BC965" t="str">
        <f t="shared" si="933"/>
        <v/>
      </c>
      <c r="BD965" t="str">
        <f t="shared" si="934"/>
        <v/>
      </c>
      <c r="BE965" t="str">
        <f t="shared" si="935"/>
        <v/>
      </c>
      <c r="BF965" t="str">
        <f t="shared" si="936"/>
        <v/>
      </c>
      <c r="BG965" t="str">
        <f t="shared" si="937"/>
        <v/>
      </c>
      <c r="BH965" t="str">
        <f t="shared" si="938"/>
        <v/>
      </c>
      <c r="BI965" t="str">
        <f t="shared" si="939"/>
        <v/>
      </c>
      <c r="BJ965" t="str">
        <f t="shared" si="940"/>
        <v/>
      </c>
      <c r="BM965" t="str">
        <f t="shared" si="941"/>
        <v/>
      </c>
      <c r="BN965" t="str">
        <f t="shared" si="942"/>
        <v/>
      </c>
      <c r="BO965" t="str">
        <f t="shared" si="943"/>
        <v/>
      </c>
      <c r="BP965" t="str">
        <f t="shared" si="944"/>
        <v/>
      </c>
      <c r="BQ965" t="str">
        <f t="shared" si="945"/>
        <v/>
      </c>
      <c r="BR965" t="str">
        <f t="shared" si="946"/>
        <v/>
      </c>
      <c r="BS965" t="str">
        <f t="shared" si="947"/>
        <v/>
      </c>
      <c r="BT965" t="str">
        <f t="shared" si="948"/>
        <v/>
      </c>
      <c r="BU965" t="str">
        <f t="shared" si="949"/>
        <v/>
      </c>
      <c r="BV965" t="str">
        <f t="shared" si="950"/>
        <v/>
      </c>
      <c r="BW965" t="str">
        <f t="shared" si="951"/>
        <v/>
      </c>
      <c r="BX965" t="str">
        <f t="shared" si="952"/>
        <v/>
      </c>
      <c r="BY965" t="str">
        <f t="shared" si="953"/>
        <v/>
      </c>
      <c r="BZ965" t="str">
        <f t="shared" si="954"/>
        <v/>
      </c>
      <c r="CA965" t="str">
        <f t="shared" si="955"/>
        <v/>
      </c>
      <c r="CB965" t="str">
        <f t="shared" si="956"/>
        <v/>
      </c>
      <c r="CC965" t="str">
        <f t="shared" si="957"/>
        <v/>
      </c>
      <c r="CD965" t="str">
        <f t="shared" si="958"/>
        <v/>
      </c>
      <c r="CF965"/>
      <c r="CG965" s="36" t="str">
        <f t="shared" si="918"/>
        <v/>
      </c>
      <c r="CH965" s="36" t="str">
        <f t="shared" si="919"/>
        <v/>
      </c>
      <c r="CI965" s="36" t="str">
        <f t="shared" si="920"/>
        <v/>
      </c>
      <c r="CJ965" s="36" t="str">
        <f t="shared" si="921"/>
        <v/>
      </c>
      <c r="CK965" s="36" t="str">
        <f t="shared" si="922"/>
        <v/>
      </c>
    </row>
    <row r="966" spans="1:89">
      <c r="A966">
        <f t="shared" si="959"/>
        <v>957</v>
      </c>
      <c r="B966" s="1" t="str">
        <f t="shared" si="960"/>
        <v>Mi</v>
      </c>
      <c r="C966" s="2" t="str">
        <f t="shared" si="961"/>
        <v>12</v>
      </c>
      <c r="D966" s="50">
        <v>42095.5</v>
      </c>
      <c r="E966" s="51"/>
      <c r="F966" s="52"/>
      <c r="G966" s="52"/>
      <c r="H966" s="13" t="str">
        <f t="shared" si="966"/>
        <v/>
      </c>
      <c r="I966" s="13" t="str">
        <f t="shared" si="962"/>
        <v/>
      </c>
      <c r="J966" s="13" t="str">
        <f t="shared" si="967"/>
        <v/>
      </c>
      <c r="K966" s="3" t="str">
        <f t="shared" si="968"/>
        <v/>
      </c>
      <c r="L966" s="4" t="str">
        <f t="shared" si="969"/>
        <v/>
      </c>
      <c r="M966" s="52"/>
      <c r="N966" s="52"/>
      <c r="O966" s="13" t="str">
        <f t="shared" si="970"/>
        <v/>
      </c>
      <c r="P966" s="4" t="str">
        <f t="shared" si="971"/>
        <v/>
      </c>
      <c r="Q966" s="4" t="str">
        <f t="shared" si="972"/>
        <v/>
      </c>
      <c r="S966" s="5"/>
      <c r="T966" s="52"/>
      <c r="U966" s="52"/>
      <c r="V966" s="52"/>
      <c r="W966" s="52"/>
      <c r="X966" s="52"/>
      <c r="Y966" s="52"/>
      <c r="Z966" s="13" t="str">
        <f t="shared" si="965"/>
        <v/>
      </c>
      <c r="AA966" s="53" t="str">
        <f t="shared" si="979"/>
        <v/>
      </c>
      <c r="AB966" s="13" t="str">
        <f t="shared" si="974"/>
        <v/>
      </c>
      <c r="AC966" s="13" t="str">
        <f t="shared" si="976"/>
        <v/>
      </c>
      <c r="AD966" s="13" t="b">
        <f t="shared" si="977"/>
        <v>0</v>
      </c>
      <c r="AE966" t="e">
        <f t="shared" si="975"/>
        <v>#VALUE!</v>
      </c>
      <c r="AF966" t="str">
        <f t="shared" si="963"/>
        <v/>
      </c>
      <c r="AG966" t="b">
        <f t="shared" si="978"/>
        <v>0</v>
      </c>
      <c r="AI966" s="41">
        <f>SUM($AG$11:AG966)</f>
        <v>-160</v>
      </c>
      <c r="AJ966" s="36">
        <f>SUM($AA$10:AA966)</f>
        <v>692.6</v>
      </c>
      <c r="AK966" s="42">
        <f>SUM($AL$11:AL966)</f>
        <v>390</v>
      </c>
      <c r="AL966" t="b">
        <f t="shared" si="973"/>
        <v>0</v>
      </c>
      <c r="AN966">
        <f>SUM(AS$11:BJ966)</f>
        <v>1064</v>
      </c>
      <c r="AO966">
        <f>SUM(BM$11:CD966)</f>
        <v>560</v>
      </c>
      <c r="AP966">
        <f t="shared" si="964"/>
        <v>692.6</v>
      </c>
      <c r="AR966" t="str">
        <f t="shared" si="980"/>
        <v/>
      </c>
      <c r="AS966" t="str">
        <f t="shared" si="923"/>
        <v/>
      </c>
      <c r="AT966" t="str">
        <f t="shared" si="924"/>
        <v/>
      </c>
      <c r="AU966" t="str">
        <f t="shared" si="925"/>
        <v/>
      </c>
      <c r="AV966" t="str">
        <f t="shared" si="926"/>
        <v/>
      </c>
      <c r="AW966" t="str">
        <f t="shared" si="927"/>
        <v/>
      </c>
      <c r="AX966" t="str">
        <f t="shared" si="928"/>
        <v/>
      </c>
      <c r="AY966" t="str">
        <f t="shared" si="929"/>
        <v/>
      </c>
      <c r="AZ966" t="str">
        <f t="shared" si="930"/>
        <v/>
      </c>
      <c r="BA966" t="str">
        <f t="shared" si="931"/>
        <v/>
      </c>
      <c r="BB966" t="str">
        <f t="shared" si="932"/>
        <v/>
      </c>
      <c r="BC966" t="str">
        <f t="shared" si="933"/>
        <v/>
      </c>
      <c r="BD966" t="str">
        <f t="shared" si="934"/>
        <v/>
      </c>
      <c r="BE966" t="str">
        <f t="shared" si="935"/>
        <v/>
      </c>
      <c r="BF966" t="str">
        <f t="shared" si="936"/>
        <v/>
      </c>
      <c r="BG966" t="str">
        <f t="shared" si="937"/>
        <v/>
      </c>
      <c r="BH966" t="str">
        <f t="shared" si="938"/>
        <v/>
      </c>
      <c r="BI966" t="str">
        <f t="shared" si="939"/>
        <v/>
      </c>
      <c r="BJ966" t="str">
        <f t="shared" si="940"/>
        <v/>
      </c>
      <c r="BM966" t="str">
        <f t="shared" si="941"/>
        <v/>
      </c>
      <c r="BN966" t="str">
        <f t="shared" si="942"/>
        <v/>
      </c>
      <c r="BO966" t="str">
        <f t="shared" si="943"/>
        <v/>
      </c>
      <c r="BP966" t="str">
        <f t="shared" si="944"/>
        <v/>
      </c>
      <c r="BQ966" t="str">
        <f t="shared" si="945"/>
        <v/>
      </c>
      <c r="BR966" t="str">
        <f t="shared" si="946"/>
        <v/>
      </c>
      <c r="BS966" t="str">
        <f t="shared" si="947"/>
        <v/>
      </c>
      <c r="BT966" t="str">
        <f t="shared" si="948"/>
        <v/>
      </c>
      <c r="BU966" t="str">
        <f t="shared" si="949"/>
        <v/>
      </c>
      <c r="BV966" t="str">
        <f t="shared" si="950"/>
        <v/>
      </c>
      <c r="BW966" t="str">
        <f t="shared" si="951"/>
        <v/>
      </c>
      <c r="BX966" t="str">
        <f t="shared" si="952"/>
        <v/>
      </c>
      <c r="BY966" t="str">
        <f t="shared" si="953"/>
        <v/>
      </c>
      <c r="BZ966" t="str">
        <f t="shared" si="954"/>
        <v/>
      </c>
      <c r="CA966" t="str">
        <f t="shared" si="955"/>
        <v/>
      </c>
      <c r="CB966" t="str">
        <f t="shared" si="956"/>
        <v/>
      </c>
      <c r="CC966" t="str">
        <f t="shared" si="957"/>
        <v/>
      </c>
      <c r="CD966" t="str">
        <f t="shared" si="958"/>
        <v/>
      </c>
      <c r="CF966"/>
      <c r="CG966" s="36" t="str">
        <f t="shared" si="918"/>
        <v/>
      </c>
      <c r="CH966" s="36" t="str">
        <f t="shared" si="919"/>
        <v/>
      </c>
      <c r="CI966" s="36" t="str">
        <f t="shared" si="920"/>
        <v/>
      </c>
      <c r="CJ966" s="36" t="str">
        <f t="shared" si="921"/>
        <v/>
      </c>
      <c r="CK966" s="36" t="str">
        <f t="shared" si="922"/>
        <v/>
      </c>
    </row>
    <row r="967" spans="1:89">
      <c r="A967">
        <f t="shared" si="959"/>
        <v>958</v>
      </c>
      <c r="B967" s="1" t="str">
        <f t="shared" si="960"/>
        <v>Mi</v>
      </c>
      <c r="C967" s="2" t="str">
        <f t="shared" si="961"/>
        <v>12</v>
      </c>
      <c r="D967" s="50">
        <v>42095.5</v>
      </c>
      <c r="E967" s="51"/>
      <c r="F967" s="52"/>
      <c r="G967" s="52"/>
      <c r="H967" s="13" t="str">
        <f t="shared" si="966"/>
        <v/>
      </c>
      <c r="I967" s="13" t="str">
        <f t="shared" si="962"/>
        <v/>
      </c>
      <c r="J967" s="13" t="str">
        <f t="shared" si="967"/>
        <v/>
      </c>
      <c r="K967" s="3" t="str">
        <f t="shared" si="968"/>
        <v/>
      </c>
      <c r="L967" s="4" t="str">
        <f t="shared" si="969"/>
        <v/>
      </c>
      <c r="M967" s="52"/>
      <c r="N967" s="52"/>
      <c r="O967" s="13" t="str">
        <f t="shared" si="970"/>
        <v/>
      </c>
      <c r="P967" s="4" t="str">
        <f t="shared" si="971"/>
        <v/>
      </c>
      <c r="Q967" s="4" t="str">
        <f t="shared" si="972"/>
        <v/>
      </c>
      <c r="S967" s="5"/>
      <c r="T967" s="52"/>
      <c r="U967" s="52"/>
      <c r="V967" s="52"/>
      <c r="W967" s="52"/>
      <c r="X967" s="52"/>
      <c r="Y967" s="52"/>
      <c r="Z967" s="13" t="str">
        <f t="shared" si="965"/>
        <v/>
      </c>
      <c r="AA967" s="53" t="str">
        <f t="shared" si="979"/>
        <v/>
      </c>
      <c r="AB967" s="13" t="str">
        <f t="shared" si="974"/>
        <v/>
      </c>
      <c r="AC967" s="13" t="str">
        <f t="shared" si="976"/>
        <v/>
      </c>
      <c r="AD967" s="13" t="b">
        <f t="shared" si="977"/>
        <v>0</v>
      </c>
      <c r="AE967" t="e">
        <f t="shared" si="975"/>
        <v>#VALUE!</v>
      </c>
      <c r="AF967" t="str">
        <f t="shared" si="963"/>
        <v/>
      </c>
      <c r="AG967" t="b">
        <f t="shared" si="978"/>
        <v>0</v>
      </c>
      <c r="AI967" s="41">
        <f>SUM($AG$11:AG967)</f>
        <v>-160</v>
      </c>
      <c r="AJ967" s="36">
        <f>SUM($AA$10:AA967)</f>
        <v>692.6</v>
      </c>
      <c r="AK967" s="42">
        <f>SUM($AL$11:AL967)</f>
        <v>390</v>
      </c>
      <c r="AL967" t="b">
        <f t="shared" si="973"/>
        <v>0</v>
      </c>
      <c r="AN967">
        <f>SUM(AS$11:BJ967)</f>
        <v>1064</v>
      </c>
      <c r="AO967">
        <f>SUM(BM$11:CD967)</f>
        <v>560</v>
      </c>
      <c r="AP967">
        <f t="shared" si="964"/>
        <v>692.6</v>
      </c>
      <c r="AR967" t="str">
        <f t="shared" si="980"/>
        <v/>
      </c>
      <c r="AS967" t="str">
        <f t="shared" si="923"/>
        <v/>
      </c>
      <c r="AT967" t="str">
        <f t="shared" si="924"/>
        <v/>
      </c>
      <c r="AU967" t="str">
        <f t="shared" si="925"/>
        <v/>
      </c>
      <c r="AV967" t="str">
        <f t="shared" si="926"/>
        <v/>
      </c>
      <c r="AW967" t="str">
        <f t="shared" si="927"/>
        <v/>
      </c>
      <c r="AX967" t="str">
        <f t="shared" si="928"/>
        <v/>
      </c>
      <c r="AY967" t="str">
        <f t="shared" si="929"/>
        <v/>
      </c>
      <c r="AZ967" t="str">
        <f t="shared" si="930"/>
        <v/>
      </c>
      <c r="BA967" t="str">
        <f t="shared" si="931"/>
        <v/>
      </c>
      <c r="BB967" t="str">
        <f t="shared" si="932"/>
        <v/>
      </c>
      <c r="BC967" t="str">
        <f t="shared" si="933"/>
        <v/>
      </c>
      <c r="BD967" t="str">
        <f t="shared" si="934"/>
        <v/>
      </c>
      <c r="BE967" t="str">
        <f t="shared" si="935"/>
        <v/>
      </c>
      <c r="BF967" t="str">
        <f t="shared" si="936"/>
        <v/>
      </c>
      <c r="BG967" t="str">
        <f t="shared" si="937"/>
        <v/>
      </c>
      <c r="BH967" t="str">
        <f t="shared" si="938"/>
        <v/>
      </c>
      <c r="BI967" t="str">
        <f t="shared" si="939"/>
        <v/>
      </c>
      <c r="BJ967" t="str">
        <f t="shared" si="940"/>
        <v/>
      </c>
      <c r="BM967" t="str">
        <f t="shared" si="941"/>
        <v/>
      </c>
      <c r="BN967" t="str">
        <f t="shared" si="942"/>
        <v/>
      </c>
      <c r="BO967" t="str">
        <f t="shared" si="943"/>
        <v/>
      </c>
      <c r="BP967" t="str">
        <f t="shared" si="944"/>
        <v/>
      </c>
      <c r="BQ967" t="str">
        <f t="shared" si="945"/>
        <v/>
      </c>
      <c r="BR967" t="str">
        <f t="shared" si="946"/>
        <v/>
      </c>
      <c r="BS967" t="str">
        <f t="shared" si="947"/>
        <v/>
      </c>
      <c r="BT967" t="str">
        <f t="shared" si="948"/>
        <v/>
      </c>
      <c r="BU967" t="str">
        <f t="shared" si="949"/>
        <v/>
      </c>
      <c r="BV967" t="str">
        <f t="shared" si="950"/>
        <v/>
      </c>
      <c r="BW967" t="str">
        <f t="shared" si="951"/>
        <v/>
      </c>
      <c r="BX967" t="str">
        <f t="shared" si="952"/>
        <v/>
      </c>
      <c r="BY967" t="str">
        <f t="shared" si="953"/>
        <v/>
      </c>
      <c r="BZ967" t="str">
        <f t="shared" si="954"/>
        <v/>
      </c>
      <c r="CA967" t="str">
        <f t="shared" si="955"/>
        <v/>
      </c>
      <c r="CB967" t="str">
        <f t="shared" si="956"/>
        <v/>
      </c>
      <c r="CC967" t="str">
        <f t="shared" si="957"/>
        <v/>
      </c>
      <c r="CD967" t="str">
        <f t="shared" si="958"/>
        <v/>
      </c>
      <c r="CF967"/>
      <c r="CG967" s="36" t="str">
        <f t="shared" si="918"/>
        <v/>
      </c>
      <c r="CH967" s="36" t="str">
        <f t="shared" si="919"/>
        <v/>
      </c>
      <c r="CI967" s="36" t="str">
        <f t="shared" si="920"/>
        <v/>
      </c>
      <c r="CJ967" s="36" t="str">
        <f t="shared" si="921"/>
        <v/>
      </c>
      <c r="CK967" s="36" t="str">
        <f t="shared" si="922"/>
        <v/>
      </c>
    </row>
    <row r="968" spans="1:89">
      <c r="A968">
        <f t="shared" si="959"/>
        <v>959</v>
      </c>
      <c r="B968" s="1" t="str">
        <f t="shared" si="960"/>
        <v>Mi</v>
      </c>
      <c r="C968" s="2" t="str">
        <f t="shared" si="961"/>
        <v>12</v>
      </c>
      <c r="D968" s="50">
        <v>42095.5</v>
      </c>
      <c r="E968" s="51"/>
      <c r="F968" s="52"/>
      <c r="G968" s="52"/>
      <c r="H968" s="13" t="str">
        <f t="shared" si="966"/>
        <v/>
      </c>
      <c r="I968" s="13" t="str">
        <f t="shared" si="962"/>
        <v/>
      </c>
      <c r="J968" s="13" t="str">
        <f t="shared" si="967"/>
        <v/>
      </c>
      <c r="K968" s="3" t="str">
        <f t="shared" si="968"/>
        <v/>
      </c>
      <c r="L968" s="4" t="str">
        <f t="shared" si="969"/>
        <v/>
      </c>
      <c r="M968" s="52"/>
      <c r="N968" s="52"/>
      <c r="O968" s="13" t="str">
        <f t="shared" si="970"/>
        <v/>
      </c>
      <c r="P968" s="4" t="str">
        <f t="shared" si="971"/>
        <v/>
      </c>
      <c r="Q968" s="4" t="str">
        <f t="shared" si="972"/>
        <v/>
      </c>
      <c r="S968" s="5"/>
      <c r="T968" s="52"/>
      <c r="U968" s="52"/>
      <c r="V968" s="52"/>
      <c r="W968" s="52"/>
      <c r="X968" s="52"/>
      <c r="Y968" s="52"/>
      <c r="Z968" s="13" t="str">
        <f t="shared" si="965"/>
        <v/>
      </c>
      <c r="AA968" s="53" t="str">
        <f t="shared" si="979"/>
        <v/>
      </c>
      <c r="AB968" s="13" t="str">
        <f t="shared" si="974"/>
        <v/>
      </c>
      <c r="AC968" s="13" t="str">
        <f t="shared" si="976"/>
        <v/>
      </c>
      <c r="AD968" s="13" t="b">
        <f t="shared" si="977"/>
        <v>0</v>
      </c>
      <c r="AE968" t="e">
        <f t="shared" si="975"/>
        <v>#VALUE!</v>
      </c>
      <c r="AF968" t="str">
        <f t="shared" si="963"/>
        <v/>
      </c>
      <c r="AG968" t="b">
        <f t="shared" si="978"/>
        <v>0</v>
      </c>
      <c r="AI968" s="41">
        <f>SUM($AG$11:AG968)</f>
        <v>-160</v>
      </c>
      <c r="AJ968" s="36">
        <f>SUM($AA$10:AA968)</f>
        <v>692.6</v>
      </c>
      <c r="AK968" s="42">
        <f>SUM($AL$11:AL968)</f>
        <v>390</v>
      </c>
      <c r="AL968" t="b">
        <f t="shared" si="973"/>
        <v>0</v>
      </c>
      <c r="AN968">
        <f>SUM(AS$11:BJ968)</f>
        <v>1064</v>
      </c>
      <c r="AO968">
        <f>SUM(BM$11:CD968)</f>
        <v>560</v>
      </c>
      <c r="AP968">
        <f t="shared" si="964"/>
        <v>692.6</v>
      </c>
      <c r="AR968" t="str">
        <f t="shared" si="980"/>
        <v/>
      </c>
      <c r="AS968" t="str">
        <f t="shared" si="923"/>
        <v/>
      </c>
      <c r="AT968" t="str">
        <f t="shared" si="924"/>
        <v/>
      </c>
      <c r="AU968" t="str">
        <f t="shared" si="925"/>
        <v/>
      </c>
      <c r="AV968" t="str">
        <f t="shared" si="926"/>
        <v/>
      </c>
      <c r="AW968" t="str">
        <f t="shared" si="927"/>
        <v/>
      </c>
      <c r="AX968" t="str">
        <f t="shared" si="928"/>
        <v/>
      </c>
      <c r="AY968" t="str">
        <f t="shared" si="929"/>
        <v/>
      </c>
      <c r="AZ968" t="str">
        <f t="shared" si="930"/>
        <v/>
      </c>
      <c r="BA968" t="str">
        <f t="shared" si="931"/>
        <v/>
      </c>
      <c r="BB968" t="str">
        <f t="shared" si="932"/>
        <v/>
      </c>
      <c r="BC968" t="str">
        <f t="shared" si="933"/>
        <v/>
      </c>
      <c r="BD968" t="str">
        <f t="shared" si="934"/>
        <v/>
      </c>
      <c r="BE968" t="str">
        <f t="shared" si="935"/>
        <v/>
      </c>
      <c r="BF968" t="str">
        <f t="shared" si="936"/>
        <v/>
      </c>
      <c r="BG968" t="str">
        <f t="shared" si="937"/>
        <v/>
      </c>
      <c r="BH968" t="str">
        <f t="shared" si="938"/>
        <v/>
      </c>
      <c r="BI968" t="str">
        <f t="shared" si="939"/>
        <v/>
      </c>
      <c r="BJ968" t="str">
        <f t="shared" si="940"/>
        <v/>
      </c>
      <c r="BM968" t="str">
        <f t="shared" si="941"/>
        <v/>
      </c>
      <c r="BN968" t="str">
        <f t="shared" si="942"/>
        <v/>
      </c>
      <c r="BO968" t="str">
        <f t="shared" si="943"/>
        <v/>
      </c>
      <c r="BP968" t="str">
        <f t="shared" si="944"/>
        <v/>
      </c>
      <c r="BQ968" t="str">
        <f t="shared" si="945"/>
        <v/>
      </c>
      <c r="BR968" t="str">
        <f t="shared" si="946"/>
        <v/>
      </c>
      <c r="BS968" t="str">
        <f t="shared" si="947"/>
        <v/>
      </c>
      <c r="BT968" t="str">
        <f t="shared" si="948"/>
        <v/>
      </c>
      <c r="BU968" t="str">
        <f t="shared" si="949"/>
        <v/>
      </c>
      <c r="BV968" t="str">
        <f t="shared" si="950"/>
        <v/>
      </c>
      <c r="BW968" t="str">
        <f t="shared" si="951"/>
        <v/>
      </c>
      <c r="BX968" t="str">
        <f t="shared" si="952"/>
        <v/>
      </c>
      <c r="BY968" t="str">
        <f t="shared" si="953"/>
        <v/>
      </c>
      <c r="BZ968" t="str">
        <f t="shared" si="954"/>
        <v/>
      </c>
      <c r="CA968" t="str">
        <f t="shared" si="955"/>
        <v/>
      </c>
      <c r="CB968" t="str">
        <f t="shared" si="956"/>
        <v/>
      </c>
      <c r="CC968" t="str">
        <f t="shared" si="957"/>
        <v/>
      </c>
      <c r="CD968" t="str">
        <f t="shared" si="958"/>
        <v/>
      </c>
      <c r="CF968"/>
      <c r="CG968" s="36" t="str">
        <f t="shared" si="918"/>
        <v/>
      </c>
      <c r="CH968" s="36" t="str">
        <f t="shared" si="919"/>
        <v/>
      </c>
      <c r="CI968" s="36" t="str">
        <f t="shared" si="920"/>
        <v/>
      </c>
      <c r="CJ968" s="36" t="str">
        <f t="shared" si="921"/>
        <v/>
      </c>
      <c r="CK968" s="36" t="str">
        <f t="shared" si="922"/>
        <v/>
      </c>
    </row>
    <row r="969" spans="1:89">
      <c r="A969">
        <f t="shared" si="959"/>
        <v>960</v>
      </c>
      <c r="B969" s="1" t="str">
        <f t="shared" si="960"/>
        <v>Mi</v>
      </c>
      <c r="C969" s="2" t="str">
        <f t="shared" si="961"/>
        <v>12</v>
      </c>
      <c r="D969" s="50">
        <v>42095.5</v>
      </c>
      <c r="E969" s="51"/>
      <c r="F969" s="52"/>
      <c r="G969" s="52"/>
      <c r="H969" s="13" t="str">
        <f t="shared" si="966"/>
        <v/>
      </c>
      <c r="I969" s="13" t="str">
        <f t="shared" si="962"/>
        <v/>
      </c>
      <c r="J969" s="13" t="str">
        <f t="shared" si="967"/>
        <v/>
      </c>
      <c r="K969" s="3" t="str">
        <f t="shared" si="968"/>
        <v/>
      </c>
      <c r="L969" s="4" t="str">
        <f t="shared" si="969"/>
        <v/>
      </c>
      <c r="M969" s="52"/>
      <c r="N969" s="52"/>
      <c r="O969" s="13" t="str">
        <f t="shared" si="970"/>
        <v/>
      </c>
      <c r="P969" s="4" t="str">
        <f t="shared" si="971"/>
        <v/>
      </c>
      <c r="Q969" s="4" t="str">
        <f t="shared" si="972"/>
        <v/>
      </c>
      <c r="S969" s="5"/>
      <c r="T969" s="52"/>
      <c r="U969" s="52"/>
      <c r="V969" s="52"/>
      <c r="W969" s="52"/>
      <c r="X969" s="52"/>
      <c r="Y969" s="52"/>
      <c r="Z969" s="13" t="str">
        <f t="shared" si="965"/>
        <v/>
      </c>
      <c r="AA969" s="53" t="str">
        <f t="shared" si="979"/>
        <v/>
      </c>
      <c r="AB969" s="13" t="str">
        <f t="shared" si="974"/>
        <v/>
      </c>
      <c r="AC969" s="13" t="str">
        <f t="shared" si="976"/>
        <v/>
      </c>
      <c r="AD969" s="13" t="b">
        <f t="shared" si="977"/>
        <v>0</v>
      </c>
      <c r="AE969" t="e">
        <f t="shared" si="975"/>
        <v>#VALUE!</v>
      </c>
      <c r="AF969" t="str">
        <f t="shared" si="963"/>
        <v/>
      </c>
      <c r="AG969" t="b">
        <f t="shared" si="978"/>
        <v>0</v>
      </c>
      <c r="AI969" s="41">
        <f>SUM($AG$11:AG969)</f>
        <v>-160</v>
      </c>
      <c r="AJ969" s="36">
        <f>SUM($AA$10:AA969)</f>
        <v>692.6</v>
      </c>
      <c r="AK969" s="42">
        <f>SUM($AL$11:AL969)</f>
        <v>390</v>
      </c>
      <c r="AL969" t="b">
        <f t="shared" si="973"/>
        <v>0</v>
      </c>
      <c r="AN969">
        <f>SUM(AS$11:BJ969)</f>
        <v>1064</v>
      </c>
      <c r="AO969">
        <f>SUM(BM$11:CD969)</f>
        <v>560</v>
      </c>
      <c r="AP969">
        <f t="shared" si="964"/>
        <v>692.6</v>
      </c>
      <c r="AR969" t="str">
        <f t="shared" si="980"/>
        <v/>
      </c>
      <c r="AS969" t="str">
        <f t="shared" si="923"/>
        <v/>
      </c>
      <c r="AT969" t="str">
        <f t="shared" si="924"/>
        <v/>
      </c>
      <c r="AU969" t="str">
        <f t="shared" si="925"/>
        <v/>
      </c>
      <c r="AV969" t="str">
        <f t="shared" si="926"/>
        <v/>
      </c>
      <c r="AW969" t="str">
        <f t="shared" si="927"/>
        <v/>
      </c>
      <c r="AX969" t="str">
        <f t="shared" si="928"/>
        <v/>
      </c>
      <c r="AY969" t="str">
        <f t="shared" si="929"/>
        <v/>
      </c>
      <c r="AZ969" t="str">
        <f t="shared" si="930"/>
        <v/>
      </c>
      <c r="BA969" t="str">
        <f t="shared" si="931"/>
        <v/>
      </c>
      <c r="BB969" t="str">
        <f t="shared" si="932"/>
        <v/>
      </c>
      <c r="BC969" t="str">
        <f t="shared" si="933"/>
        <v/>
      </c>
      <c r="BD969" t="str">
        <f t="shared" si="934"/>
        <v/>
      </c>
      <c r="BE969" t="str">
        <f t="shared" si="935"/>
        <v/>
      </c>
      <c r="BF969" t="str">
        <f t="shared" si="936"/>
        <v/>
      </c>
      <c r="BG969" t="str">
        <f t="shared" si="937"/>
        <v/>
      </c>
      <c r="BH969" t="str">
        <f t="shared" si="938"/>
        <v/>
      </c>
      <c r="BI969" t="str">
        <f t="shared" si="939"/>
        <v/>
      </c>
      <c r="BJ969" t="str">
        <f t="shared" si="940"/>
        <v/>
      </c>
      <c r="BM969" t="str">
        <f t="shared" si="941"/>
        <v/>
      </c>
      <c r="BN969" t="str">
        <f t="shared" si="942"/>
        <v/>
      </c>
      <c r="BO969" t="str">
        <f t="shared" si="943"/>
        <v/>
      </c>
      <c r="BP969" t="str">
        <f t="shared" si="944"/>
        <v/>
      </c>
      <c r="BQ969" t="str">
        <f t="shared" si="945"/>
        <v/>
      </c>
      <c r="BR969" t="str">
        <f t="shared" si="946"/>
        <v/>
      </c>
      <c r="BS969" t="str">
        <f t="shared" si="947"/>
        <v/>
      </c>
      <c r="BT969" t="str">
        <f t="shared" si="948"/>
        <v/>
      </c>
      <c r="BU969" t="str">
        <f t="shared" si="949"/>
        <v/>
      </c>
      <c r="BV969" t="str">
        <f t="shared" si="950"/>
        <v/>
      </c>
      <c r="BW969" t="str">
        <f t="shared" si="951"/>
        <v/>
      </c>
      <c r="BX969" t="str">
        <f t="shared" si="952"/>
        <v/>
      </c>
      <c r="BY969" t="str">
        <f t="shared" si="953"/>
        <v/>
      </c>
      <c r="BZ969" t="str">
        <f t="shared" si="954"/>
        <v/>
      </c>
      <c r="CA969" t="str">
        <f t="shared" si="955"/>
        <v/>
      </c>
      <c r="CB969" t="str">
        <f t="shared" si="956"/>
        <v/>
      </c>
      <c r="CC969" t="str">
        <f t="shared" si="957"/>
        <v/>
      </c>
      <c r="CD969" t="str">
        <f t="shared" si="958"/>
        <v/>
      </c>
      <c r="CF969"/>
      <c r="CG969" s="36" t="str">
        <f t="shared" si="918"/>
        <v/>
      </c>
      <c r="CH969" s="36" t="str">
        <f t="shared" si="919"/>
        <v/>
      </c>
      <c r="CI969" s="36" t="str">
        <f t="shared" si="920"/>
        <v/>
      </c>
      <c r="CJ969" s="36" t="str">
        <f t="shared" si="921"/>
        <v/>
      </c>
      <c r="CK969" s="36" t="str">
        <f t="shared" si="922"/>
        <v/>
      </c>
    </row>
    <row r="970" spans="1:89">
      <c r="A970">
        <f t="shared" si="959"/>
        <v>961</v>
      </c>
      <c r="B970" s="1" t="str">
        <f t="shared" si="960"/>
        <v>Mi</v>
      </c>
      <c r="C970" s="2" t="str">
        <f t="shared" si="961"/>
        <v>12</v>
      </c>
      <c r="D970" s="50">
        <v>42095.5</v>
      </c>
      <c r="E970" s="51"/>
      <c r="F970" s="52"/>
      <c r="G970" s="52"/>
      <c r="H970" s="13" t="str">
        <f t="shared" si="966"/>
        <v/>
      </c>
      <c r="I970" s="13" t="str">
        <f t="shared" si="962"/>
        <v/>
      </c>
      <c r="J970" s="13" t="str">
        <f t="shared" si="967"/>
        <v/>
      </c>
      <c r="K970" s="3" t="str">
        <f t="shared" si="968"/>
        <v/>
      </c>
      <c r="L970" s="4" t="str">
        <f t="shared" si="969"/>
        <v/>
      </c>
      <c r="M970" s="52"/>
      <c r="N970" s="52"/>
      <c r="O970" s="13" t="str">
        <f t="shared" si="970"/>
        <v/>
      </c>
      <c r="P970" s="4" t="str">
        <f t="shared" si="971"/>
        <v/>
      </c>
      <c r="Q970" s="4" t="str">
        <f t="shared" si="972"/>
        <v/>
      </c>
      <c r="S970" s="5"/>
      <c r="T970" s="52"/>
      <c r="U970" s="52"/>
      <c r="V970" s="52"/>
      <c r="W970" s="52"/>
      <c r="X970" s="52"/>
      <c r="Y970" s="52"/>
      <c r="Z970" s="13" t="str">
        <f t="shared" si="965"/>
        <v/>
      </c>
      <c r="AA970" s="53" t="str">
        <f t="shared" si="979"/>
        <v/>
      </c>
      <c r="AB970" s="13" t="str">
        <f t="shared" si="974"/>
        <v/>
      </c>
      <c r="AC970" s="13" t="str">
        <f t="shared" si="976"/>
        <v/>
      </c>
      <c r="AD970" s="13" t="b">
        <f t="shared" si="977"/>
        <v>0</v>
      </c>
      <c r="AE970" t="e">
        <f t="shared" si="975"/>
        <v>#VALUE!</v>
      </c>
      <c r="AF970" t="str">
        <f t="shared" si="963"/>
        <v/>
      </c>
      <c r="AG970" t="b">
        <f t="shared" si="978"/>
        <v>0</v>
      </c>
      <c r="AI970" s="41">
        <f>SUM($AG$11:AG970)</f>
        <v>-160</v>
      </c>
      <c r="AJ970" s="36">
        <f>SUM($AA$10:AA970)</f>
        <v>692.6</v>
      </c>
      <c r="AK970" s="42">
        <f>SUM($AL$11:AL970)</f>
        <v>390</v>
      </c>
      <c r="AL970" t="b">
        <f t="shared" si="973"/>
        <v>0</v>
      </c>
      <c r="AN970">
        <f>SUM(AS$11:BJ970)</f>
        <v>1064</v>
      </c>
      <c r="AO970">
        <f>SUM(BM$11:CD970)</f>
        <v>560</v>
      </c>
      <c r="AP970">
        <f t="shared" si="964"/>
        <v>692.6</v>
      </c>
      <c r="AR970" t="str">
        <f t="shared" si="980"/>
        <v/>
      </c>
      <c r="AS970" t="str">
        <f t="shared" si="923"/>
        <v/>
      </c>
      <c r="AT970" t="str">
        <f t="shared" si="924"/>
        <v/>
      </c>
      <c r="AU970" t="str">
        <f t="shared" si="925"/>
        <v/>
      </c>
      <c r="AV970" t="str">
        <f t="shared" si="926"/>
        <v/>
      </c>
      <c r="AW970" t="str">
        <f t="shared" si="927"/>
        <v/>
      </c>
      <c r="AX970" t="str">
        <f t="shared" si="928"/>
        <v/>
      </c>
      <c r="AY970" t="str">
        <f t="shared" si="929"/>
        <v/>
      </c>
      <c r="AZ970" t="str">
        <f t="shared" si="930"/>
        <v/>
      </c>
      <c r="BA970" t="str">
        <f t="shared" si="931"/>
        <v/>
      </c>
      <c r="BB970" t="str">
        <f t="shared" si="932"/>
        <v/>
      </c>
      <c r="BC970" t="str">
        <f t="shared" si="933"/>
        <v/>
      </c>
      <c r="BD970" t="str">
        <f t="shared" si="934"/>
        <v/>
      </c>
      <c r="BE970" t="str">
        <f t="shared" si="935"/>
        <v/>
      </c>
      <c r="BF970" t="str">
        <f t="shared" si="936"/>
        <v/>
      </c>
      <c r="BG970" t="str">
        <f t="shared" si="937"/>
        <v/>
      </c>
      <c r="BH970" t="str">
        <f t="shared" si="938"/>
        <v/>
      </c>
      <c r="BI970" t="str">
        <f t="shared" si="939"/>
        <v/>
      </c>
      <c r="BJ970" t="str">
        <f t="shared" si="940"/>
        <v/>
      </c>
      <c r="BM970" t="str">
        <f t="shared" si="941"/>
        <v/>
      </c>
      <c r="BN970" t="str">
        <f t="shared" si="942"/>
        <v/>
      </c>
      <c r="BO970" t="str">
        <f t="shared" si="943"/>
        <v/>
      </c>
      <c r="BP970" t="str">
        <f t="shared" si="944"/>
        <v/>
      </c>
      <c r="BQ970" t="str">
        <f t="shared" si="945"/>
        <v/>
      </c>
      <c r="BR970" t="str">
        <f t="shared" si="946"/>
        <v/>
      </c>
      <c r="BS970" t="str">
        <f t="shared" si="947"/>
        <v/>
      </c>
      <c r="BT970" t="str">
        <f t="shared" si="948"/>
        <v/>
      </c>
      <c r="BU970" t="str">
        <f t="shared" si="949"/>
        <v/>
      </c>
      <c r="BV970" t="str">
        <f t="shared" si="950"/>
        <v/>
      </c>
      <c r="BW970" t="str">
        <f t="shared" si="951"/>
        <v/>
      </c>
      <c r="BX970" t="str">
        <f t="shared" si="952"/>
        <v/>
      </c>
      <c r="BY970" t="str">
        <f t="shared" si="953"/>
        <v/>
      </c>
      <c r="BZ970" t="str">
        <f t="shared" si="954"/>
        <v/>
      </c>
      <c r="CA970" t="str">
        <f t="shared" si="955"/>
        <v/>
      </c>
      <c r="CB970" t="str">
        <f t="shared" si="956"/>
        <v/>
      </c>
      <c r="CC970" t="str">
        <f t="shared" si="957"/>
        <v/>
      </c>
      <c r="CD970" t="str">
        <f t="shared" si="958"/>
        <v/>
      </c>
      <c r="CF970"/>
      <c r="CG970" s="36" t="str">
        <f t="shared" ref="CG970:CG1003" si="981">IF(AND($B970="Mo",$T$3=1,$AA$3&lt;&gt;1,SUM($AS970:$BJ970)&lt;&gt;0),SUM($AS970:$BJ970),IF(AND($B970="Mo",$T$3&lt;&gt;1,$AA$3=1,SUM($BM970:$CD970)&lt;&gt;0),SUM($BM970:$CD970),""))</f>
        <v/>
      </c>
      <c r="CH970" s="36" t="str">
        <f t="shared" ref="CH970:CH1003" si="982">IF(AND($B970="Di",$T$3=1,$AA$3&lt;&gt;1,SUM($AS970:$BJ970)&lt;&gt;0),SUM($AS970:$BJ970),IF(AND($B970="Di",$T$3&lt;&gt;1,$AA$3=1,SUM($BM970:$CD970)&lt;&gt;0),SUM($BM970:$CD970),""))</f>
        <v/>
      </c>
      <c r="CI970" s="36" t="str">
        <f t="shared" ref="CI970:CI1003" si="983">IF(AND($B970="Mi",$T$3=1,$AA$3&lt;&gt;1,SUM($AS970:$BJ970)&lt;&gt;0),SUM($AS970:$BJ970),IF(AND($B970="Mi",$T$3&lt;&gt;1,$AA$3=1,SUM($BM970:$CD970)&lt;&gt;0),SUM($BM970:$CD970),""))</f>
        <v/>
      </c>
      <c r="CJ970" s="36" t="str">
        <f t="shared" ref="CJ970:CJ1003" si="984">IF(AND($B970="Do",$T$3=1,$AA$3&lt;&gt;1,SUM($AS970:$BJ970)&lt;&gt;0),SUM($AS970:$BJ970),IF(AND($B970="Do",$T$3&lt;&gt;1,$AA$3=1,SUM($BM970:$CD970)&lt;&gt;0),SUM($BM970:$CD970),""))</f>
        <v/>
      </c>
      <c r="CK970" s="36" t="str">
        <f t="shared" ref="CK970:CK1003" si="985">IF(AND($B970="Fr",$T$3=1,$AA$3&lt;&gt;1,SUM($AS970:$BJ970)&lt;&gt;0),SUM($AS970:$BJ970),IF(AND($B970="Fr",$T$3&lt;&gt;1,$AA$3=1,SUM($BM970:$CD970)&lt;&gt;0),SUM($BM970:$CD970),""))</f>
        <v/>
      </c>
    </row>
    <row r="971" spans="1:89">
      <c r="A971">
        <f t="shared" si="959"/>
        <v>962</v>
      </c>
      <c r="B971" s="1" t="str">
        <f t="shared" si="960"/>
        <v>Mi</v>
      </c>
      <c r="C971" s="2" t="str">
        <f t="shared" si="961"/>
        <v>12</v>
      </c>
      <c r="D971" s="50">
        <v>42095.5</v>
      </c>
      <c r="E971" s="51"/>
      <c r="F971" s="52"/>
      <c r="G971" s="52"/>
      <c r="H971" s="13" t="str">
        <f t="shared" si="966"/>
        <v/>
      </c>
      <c r="I971" s="13" t="str">
        <f t="shared" si="962"/>
        <v/>
      </c>
      <c r="J971" s="13" t="str">
        <f t="shared" si="967"/>
        <v/>
      </c>
      <c r="K971" s="3" t="str">
        <f t="shared" si="968"/>
        <v/>
      </c>
      <c r="L971" s="4" t="str">
        <f t="shared" si="969"/>
        <v/>
      </c>
      <c r="M971" s="52"/>
      <c r="N971" s="52"/>
      <c r="O971" s="13" t="str">
        <f t="shared" si="970"/>
        <v/>
      </c>
      <c r="P971" s="4" t="str">
        <f t="shared" si="971"/>
        <v/>
      </c>
      <c r="Q971" s="4" t="str">
        <f t="shared" si="972"/>
        <v/>
      </c>
      <c r="S971" s="5"/>
      <c r="T971" s="52"/>
      <c r="U971" s="52"/>
      <c r="V971" s="52"/>
      <c r="W971" s="52"/>
      <c r="X971" s="52"/>
      <c r="Y971" s="52"/>
      <c r="Z971" s="13" t="str">
        <f t="shared" si="965"/>
        <v/>
      </c>
      <c r="AA971" s="53" t="str">
        <f t="shared" si="979"/>
        <v/>
      </c>
      <c r="AB971" s="13" t="str">
        <f t="shared" si="974"/>
        <v/>
      </c>
      <c r="AC971" s="13" t="str">
        <f t="shared" si="976"/>
        <v/>
      </c>
      <c r="AD971" s="13" t="b">
        <f t="shared" si="977"/>
        <v>0</v>
      </c>
      <c r="AE971" t="e">
        <f t="shared" si="975"/>
        <v>#VALUE!</v>
      </c>
      <c r="AF971" t="str">
        <f t="shared" si="963"/>
        <v/>
      </c>
      <c r="AG971" t="b">
        <f t="shared" si="978"/>
        <v>0</v>
      </c>
      <c r="AI971" s="41">
        <f>SUM($AG$11:AG971)</f>
        <v>-160</v>
      </c>
      <c r="AJ971" s="36">
        <f>SUM($AA$10:AA971)</f>
        <v>692.6</v>
      </c>
      <c r="AK971" s="42">
        <f>SUM($AL$11:AL971)</f>
        <v>390</v>
      </c>
      <c r="AL971" t="b">
        <f t="shared" si="973"/>
        <v>0</v>
      </c>
      <c r="AN971">
        <f>SUM(AS$11:BJ971)</f>
        <v>1064</v>
      </c>
      <c r="AO971">
        <f>SUM(BM$11:CD971)</f>
        <v>560</v>
      </c>
      <c r="AP971">
        <f t="shared" si="964"/>
        <v>692.6</v>
      </c>
      <c r="AR971" t="str">
        <f t="shared" si="980"/>
        <v/>
      </c>
      <c r="AS971" t="str">
        <f t="shared" ref="AS971:AS1007" si="986">IF(AND($C971="06",ISNUMBER($AL971),$H971&gt;$AF$1),$AL971,IF(AND($C971="06",ISNUMBER($AL971),$H971&lt;$AF$1),"",IF(AND($C971="06",ISTEXT($AL971)),-$I971,"")))</f>
        <v/>
      </c>
      <c r="AT971" t="str">
        <f t="shared" ref="AT971:AT1007" si="987">IF(AND($C971="07",ISNUMBER($AL971),$H971&gt;$AF$1),$AL971,IF(AND($C971="07",ISNUMBER($AL971),$H971&lt;$AF$1),"",IF(AND($C971="07",ISTEXT($AL971)),-$I971,"")))</f>
        <v/>
      </c>
      <c r="AU971" t="str">
        <f t="shared" ref="AU971:AU1007" si="988">IF(AND($C971="08",ISNUMBER($AL971),$H971&gt;$AF$1),$AL971,IF(AND($C971="08",ISNUMBER($AL971),$H971&lt;$AF$1),"",IF(AND($C971="08",ISTEXT($AL971)),-$I971,"")))</f>
        <v/>
      </c>
      <c r="AV971" t="str">
        <f t="shared" ref="AV971:AV1007" si="989">IF(AND($C971="09",ISNUMBER($AL971),$H971&gt;$AF$1),$AL971,IF(AND($C971="09",ISNUMBER($AL971),$H971&lt;$AF$1),"",IF(AND($C971="09",ISTEXT($AL971)),-$I971,"")))</f>
        <v/>
      </c>
      <c r="AW971" t="str">
        <f t="shared" ref="AW971:AW1007" si="990">IF(AND($C971="10",ISNUMBER($AL971),$H971&gt;$AF$1),$AL971,IF(AND($C971="10",ISNUMBER($AL971),$H971&lt;$AF$1),"",IF(AND($C971="10",ISTEXT($AL971)),-$I971,"")))</f>
        <v/>
      </c>
      <c r="AX971" t="str">
        <f t="shared" ref="AX971:AX1007" si="991">IF(AND($C971="11",ISNUMBER($AL971),$H971&gt;$AF$1),$AL971,IF(AND($C971="11",ISNUMBER($AL971),$H971&lt;$AF$1),"",IF(AND($C971="11",ISTEXT($AL971)),-$I971,"")))</f>
        <v/>
      </c>
      <c r="AY971" t="str">
        <f t="shared" ref="AY971:AY1007" si="992">IF(AND($C971="12",ISNUMBER($AL971),$H971&gt;$AF$1),$AL971,IF(AND($C971="12",ISNUMBER($AL971),$H971&lt;$AF$1),"",IF(AND($C971="12",ISTEXT($AL971)),-$I971,"")))</f>
        <v/>
      </c>
      <c r="AZ971" t="str">
        <f t="shared" ref="AZ971:AZ1007" si="993">IF(AND($C971="13",ISNUMBER($AL971),$H971&gt;$AF$1),$AL971,IF(AND($C971="13",ISNUMBER($AL971),$H971&lt;$AF$1),"",IF(AND($C971="13",ISTEXT($AL971)),-I971,"")))</f>
        <v/>
      </c>
      <c r="BA971" t="str">
        <f t="shared" ref="BA971:BA1007" si="994">IF(AND($C971="14",ISNUMBER($AL971),$H971&gt;$AF$1),$AL971,IF(AND($C971="14",ISNUMBER($AL971),$H971&lt;$AF$1),"",IF(AND($C971="14",ISTEXT($AL971)),-$I971,"")))</f>
        <v/>
      </c>
      <c r="BB971" t="str">
        <f t="shared" ref="BB971:BB1007" si="995">IF(AND($C971="15",ISNUMBER($AL971),$H971&gt;$AF$1),$AL971,IF(AND($C971="15",ISNUMBER($AL971),$H971&lt;$AF$1),"",IF(AND($C971="15",ISTEXT($AL971)),-$I971,"")))</f>
        <v/>
      </c>
      <c r="BC971" t="str">
        <f t="shared" ref="BC971:BC1007" si="996">IF(AND($C971="16",ISNUMBER($AL971),$H971&gt;$AF$1),$AL971,IF(AND($C971="16",ISNUMBER($AL971),$H971&lt;$AF$1),"",IF(AND($C971="16",ISTEXT($AL971)),-$I971,"")))</f>
        <v/>
      </c>
      <c r="BD971" t="str">
        <f t="shared" ref="BD971:BD1007" si="997">IF(AND($C971="17",ISNUMBER($AL971),$H971&gt;$AF$1),$AL971,IF(AND($C971="17",ISNUMBER($AL971),$H971&lt;$AF$1),"",IF(AND($C971="17",ISTEXT($AL971)),-$I971,"")))</f>
        <v/>
      </c>
      <c r="BE971" t="str">
        <f t="shared" ref="BE971:BE1007" si="998">IF(AND($C971="18",ISNUMBER($AL971),$H971&gt;$AF$1),$AL971,IF(AND($C971="18",ISNUMBER($AL971),$H971&lt;$AF$1),"",IF(AND($C971="18",ISTEXT($AL971)),-$I971,"")))</f>
        <v/>
      </c>
      <c r="BF971" t="str">
        <f t="shared" ref="BF971:BF1007" si="999">IF(AND($C971="19",ISNUMBER($AL971),$H971&gt;$AF$1),$AL971,IF(AND($C971="19",ISNUMBER($AL971),$H971&lt;$AF$1),"",IF(AND($C971="19",ISTEXT($AL971)),-$I971,"")))</f>
        <v/>
      </c>
      <c r="BG971" t="str">
        <f t="shared" ref="BG971:BG1007" si="1000">IF(AND($C971="20",ISNUMBER($AL971),$H971&gt;$AF$1),$AL971,IF(AND($C971="20",ISNUMBER($AL971),$H971&lt;$AF$1),"",IF(AND($C971="20",ISTEXT($AL971)),-$I971,"")))</f>
        <v/>
      </c>
      <c r="BH971" t="str">
        <f t="shared" ref="BH971:BH1007" si="1001">IF(AND($C971="21",ISNUMBER($AL971),$H971&gt;$AF$1),$AL971,IF(AND($C971="21",ISNUMBER($AL971),$H971&lt;$AF$1),"",IF(AND($C971="21",ISTEXT($AL971)),-$I971,"")))</f>
        <v/>
      </c>
      <c r="BI971" t="str">
        <f t="shared" ref="BI971:BI1007" si="1002">IF(AND($C971="22",ISNUMBER($AL971),$H971&gt;$AF$1),$AL971,IF(AND($C971="22",ISNUMBER($AL971),$H971&lt;$AF$1),"",IF(AND($C971="22",ISTEXT($AL971)),-$I971,"")))</f>
        <v/>
      </c>
      <c r="BJ971" t="str">
        <f t="shared" ref="BJ971:BJ1007" si="1003">IF(AND($C971="23",ISNUMBER($AL971),$H971&gt;$AF$1),$AL971,IF(AND($C971="23",ISNUMBER($AL971),$H971&lt;$AF$1),"",IF(AND($C971="23",ISTEXT($AL971)),-$I971,"")))</f>
        <v/>
      </c>
      <c r="BM971" t="str">
        <f t="shared" ref="BM971:BM1007" si="1004">IF(AND($C971="06",ISNUMBER($AG971),$H971&gt;$AF$1),$AG971,IF(AND($C971="06",ISNUMBER($AG971),$H971&lt;$AF$1),"",""))</f>
        <v/>
      </c>
      <c r="BN971" t="str">
        <f t="shared" ref="BN971:BN1007" si="1005">IF(AND($C971="07",ISNUMBER($AG971),$H971&gt;$AF$1),$AG971,IF(AND($C971="07",ISNUMBER($AG971),$H971&lt;$AF$1),"",""))</f>
        <v/>
      </c>
      <c r="BO971" t="str">
        <f t="shared" ref="BO971:BO1007" si="1006">IF(AND($C971="08",ISNUMBER($AG971),$H971&gt;$AF$1),$AG971,IF(AND($C971="08",ISNUMBER($AG971),$H971&lt;$AF$1),"",""))</f>
        <v/>
      </c>
      <c r="BP971" t="str">
        <f t="shared" ref="BP971:BP1007" si="1007">IF(AND($C971="09",ISNUMBER($AG971),$H971&gt;$AF$1),$AG971,IF(AND($C971="09",ISNUMBER($AG971),$H971&lt;$AF$1),"",""))</f>
        <v/>
      </c>
      <c r="BQ971" t="str">
        <f t="shared" ref="BQ971:BQ1007" si="1008">IF(AND($C971="10",ISNUMBER($AG971),$H971&gt;$AF$1),$AG971,IF(AND($C971="10",ISNUMBER($AG971),$H971&lt;$AF$1),"",""))</f>
        <v/>
      </c>
      <c r="BR971" t="str">
        <f t="shared" ref="BR971:BR1007" si="1009">IF(AND($C971="11",ISNUMBER($AG971),$H971&gt;$AF$1),$AG971,IF(AND($C971="11",ISNUMBER($AG971),$H971&lt;$AF$1),"",""))</f>
        <v/>
      </c>
      <c r="BS971" t="str">
        <f t="shared" ref="BS971:BS1007" si="1010">IF(AND($C971="12",ISNUMBER($AG971),$H971&gt;$AF$1),$AG971,IF(AND($C971="12",ISNUMBER($AG971),$H971&lt;$AF$1),"",""))</f>
        <v/>
      </c>
      <c r="BT971" t="str">
        <f t="shared" ref="BT971:BT1007" si="1011">IF(AND($C971="13",ISNUMBER($AG971),$H971&gt;$AF$1),$AG971,IF(AND($C971="13",ISNUMBER($AG971),$H971&lt;$AF$1),"",""))</f>
        <v/>
      </c>
      <c r="BU971" t="str">
        <f t="shared" ref="BU971:BU1007" si="1012">IF(AND($C971="14",ISNUMBER($AG971),$H971&gt;$AF$1),$AG971,IF(AND($C971="14",ISNUMBER($AG971),$H971&lt;$AF$1),"",""))</f>
        <v/>
      </c>
      <c r="BV971" t="str">
        <f t="shared" ref="BV971:BV1007" si="1013">IF(AND($C971="15",ISNUMBER($AG971),$H971&gt;$AF$1),$AG971,IF(AND($C971="15",ISNUMBER($AG971),$H971&lt;$AF$1),"",""))</f>
        <v/>
      </c>
      <c r="BW971" t="str">
        <f t="shared" ref="BW971:BW1007" si="1014">IF(AND($C971="16",ISNUMBER($AG971),$H971&gt;$AF$1),$AG971,IF(AND($C971="16",ISNUMBER($AG971),$H971&lt;$AF$1),"",""))</f>
        <v/>
      </c>
      <c r="BX971" t="str">
        <f t="shared" ref="BX971:BX1007" si="1015">IF(AND($C971="17",ISNUMBER($AG971),$H971&gt;$AF$1),$AG971,IF(AND($C971="17",ISNUMBER($AG971),$H971&lt;$AF$1),"",""))</f>
        <v/>
      </c>
      <c r="BY971" t="str">
        <f t="shared" ref="BY971:BY1007" si="1016">IF(AND($C971="18",ISNUMBER($AG971),$H971&gt;$AF$1),$AG971,IF(AND($C971="18",ISNUMBER($AG971),$H971&lt;$AF$1),"",""))</f>
        <v/>
      </c>
      <c r="BZ971" t="str">
        <f t="shared" ref="BZ971:BZ1007" si="1017">IF(AND($C971="19",ISNUMBER($AG971),$H971&gt;$AF$1),$AG971,IF(AND($C971="19",ISNUMBER($AG971),$H971&lt;$AF$1),"",""))</f>
        <v/>
      </c>
      <c r="CA971" t="str">
        <f t="shared" ref="CA971:CA1007" si="1018">IF(AND($C971="20",ISNUMBER($AG971),$H971&gt;$AF$1),$AG971,IF(AND($C971="20",ISNUMBER($AG971),$H971&lt;$AF$1),"",""))</f>
        <v/>
      </c>
      <c r="CB971" t="str">
        <f t="shared" ref="CB971:CB1007" si="1019">IF(AND($C971="21",ISNUMBER($AG971),$H971&gt;$AF$1),$AG971,IF(AND($C971="21",ISNUMBER($AG971),$H971&lt;$AF$1),"",""))</f>
        <v/>
      </c>
      <c r="CC971" t="str">
        <f t="shared" ref="CC971:CC1007" si="1020">IF(AND($C971="22",ISNUMBER($AG971),$H971&gt;$AF$1),$AG971,IF(AND($C971="22",ISNUMBER($AG971),$H971&lt;$AF$1),"",""))</f>
        <v/>
      </c>
      <c r="CD971" t="str">
        <f t="shared" ref="CD971:CD1007" si="1021">IF(AND($C971="23",ISNUMBER($AG971),$H971&gt;$AF$1),$AG971,IF(AND($C971="23",ISNUMBER($AG971),$H971&lt;$AF$1),"",""))</f>
        <v/>
      </c>
      <c r="CF971"/>
      <c r="CG971" s="36" t="str">
        <f t="shared" si="981"/>
        <v/>
      </c>
      <c r="CH971" s="36" t="str">
        <f t="shared" si="982"/>
        <v/>
      </c>
      <c r="CI971" s="36" t="str">
        <f t="shared" si="983"/>
        <v/>
      </c>
      <c r="CJ971" s="36" t="str">
        <f t="shared" si="984"/>
        <v/>
      </c>
      <c r="CK971" s="36" t="str">
        <f t="shared" si="985"/>
        <v/>
      </c>
    </row>
    <row r="972" spans="1:89">
      <c r="A972">
        <f t="shared" ref="A972:A1004" si="1022">IF(ISNUMBER(D972),A971+1,"")</f>
        <v>963</v>
      </c>
      <c r="B972" s="1" t="str">
        <f t="shared" ref="B972:B1004" si="1023">IF(ISNUMBER(A972),TEXT(D972,"TTT"))</f>
        <v>Mi</v>
      </c>
      <c r="C972" s="2" t="str">
        <f t="shared" ref="C972:C1004" si="1024">IF(ISNUMBER(A972),TEXT(D972,"hh"))</f>
        <v>12</v>
      </c>
      <c r="D972" s="50">
        <v>42095.5</v>
      </c>
      <c r="E972" s="51"/>
      <c r="F972" s="52"/>
      <c r="G972" s="52"/>
      <c r="H972" s="13" t="str">
        <f t="shared" si="966"/>
        <v/>
      </c>
      <c r="I972" s="13" t="str">
        <f t="shared" ref="I972:I1008" si="1025">IF(ISNUMBER(H972),-$AD$6,"")</f>
        <v/>
      </c>
      <c r="J972" s="13" t="str">
        <f t="shared" si="967"/>
        <v/>
      </c>
      <c r="K972" s="3" t="str">
        <f t="shared" si="968"/>
        <v/>
      </c>
      <c r="L972" s="4" t="str">
        <f t="shared" si="969"/>
        <v/>
      </c>
      <c r="M972" s="52"/>
      <c r="N972" s="52"/>
      <c r="O972" s="13" t="str">
        <f t="shared" si="970"/>
        <v/>
      </c>
      <c r="P972" s="4" t="str">
        <f t="shared" si="971"/>
        <v/>
      </c>
      <c r="Q972" s="4" t="str">
        <f t="shared" si="972"/>
        <v/>
      </c>
      <c r="S972" s="5"/>
      <c r="T972" s="52"/>
      <c r="U972" s="52"/>
      <c r="V972" s="52"/>
      <c r="W972" s="52"/>
      <c r="X972" s="52"/>
      <c r="Y972" s="52"/>
      <c r="Z972" s="13" t="str">
        <f t="shared" si="965"/>
        <v/>
      </c>
      <c r="AA972" s="53" t="str">
        <f t="shared" si="979"/>
        <v/>
      </c>
      <c r="AB972" s="13" t="str">
        <f t="shared" si="974"/>
        <v/>
      </c>
      <c r="AC972" s="13" t="str">
        <f t="shared" si="976"/>
        <v/>
      </c>
      <c r="AD972" s="13" t="b">
        <f t="shared" si="977"/>
        <v>0</v>
      </c>
      <c r="AE972" t="e">
        <f t="shared" si="975"/>
        <v>#VALUE!</v>
      </c>
      <c r="AF972" t="str">
        <f t="shared" ref="AF972:AF1007" si="1026">IF(AA972="","",IF(ISNUMBER(AA972),IF(AND(D972=D971,P972&lt;I972,Z972&lt;0.001),-(H972-ABS(AA972)),IF(AND(P972&lt;I972,Z972&lt;0.001),-(H972-ABS(AA972)),IF(AND(P972&gt;I972,Z972&lt;0.001,),I972+AA972,IF(AND(D971=D972,P972&lt;I972,Z972&gt;0.001),-H972+AA972,IF(AND(P972&lt;I972,Z972&gt;0.01),-H972+AA972,I972+AA972)))))))</f>
        <v/>
      </c>
      <c r="AG972" t="b">
        <f t="shared" si="978"/>
        <v>0</v>
      </c>
      <c r="AI972" s="41">
        <f>SUM($AG$11:AG972)</f>
        <v>-160</v>
      </c>
      <c r="AJ972" s="36">
        <f>SUM($AA$10:AA972)</f>
        <v>692.6</v>
      </c>
      <c r="AK972" s="42">
        <f>SUM($AL$11:AL972)</f>
        <v>390</v>
      </c>
      <c r="AL972" t="b">
        <f t="shared" si="973"/>
        <v>0</v>
      </c>
      <c r="AN972">
        <f>SUM(AS$11:BJ972)</f>
        <v>1064</v>
      </c>
      <c r="AO972">
        <f>SUM(BM$11:CD972)</f>
        <v>560</v>
      </c>
      <c r="AP972">
        <f t="shared" ref="AP972:AP1008" si="1027">AJ972</f>
        <v>692.6</v>
      </c>
      <c r="AR972" t="str">
        <f t="shared" si="980"/>
        <v/>
      </c>
      <c r="AS972" t="str">
        <f t="shared" si="986"/>
        <v/>
      </c>
      <c r="AT972" t="str">
        <f t="shared" si="987"/>
        <v/>
      </c>
      <c r="AU972" t="str">
        <f t="shared" si="988"/>
        <v/>
      </c>
      <c r="AV972" t="str">
        <f t="shared" si="989"/>
        <v/>
      </c>
      <c r="AW972" t="str">
        <f t="shared" si="990"/>
        <v/>
      </c>
      <c r="AX972" t="str">
        <f t="shared" si="991"/>
        <v/>
      </c>
      <c r="AY972" t="str">
        <f t="shared" si="992"/>
        <v/>
      </c>
      <c r="AZ972" t="str">
        <f t="shared" si="993"/>
        <v/>
      </c>
      <c r="BA972" t="str">
        <f t="shared" si="994"/>
        <v/>
      </c>
      <c r="BB972" t="str">
        <f t="shared" si="995"/>
        <v/>
      </c>
      <c r="BC972" t="str">
        <f t="shared" si="996"/>
        <v/>
      </c>
      <c r="BD972" t="str">
        <f t="shared" si="997"/>
        <v/>
      </c>
      <c r="BE972" t="str">
        <f t="shared" si="998"/>
        <v/>
      </c>
      <c r="BF972" t="str">
        <f t="shared" si="999"/>
        <v/>
      </c>
      <c r="BG972" t="str">
        <f t="shared" si="1000"/>
        <v/>
      </c>
      <c r="BH972" t="str">
        <f t="shared" si="1001"/>
        <v/>
      </c>
      <c r="BI972" t="str">
        <f t="shared" si="1002"/>
        <v/>
      </c>
      <c r="BJ972" t="str">
        <f t="shared" si="1003"/>
        <v/>
      </c>
      <c r="BM972" t="str">
        <f t="shared" si="1004"/>
        <v/>
      </c>
      <c r="BN972" t="str">
        <f t="shared" si="1005"/>
        <v/>
      </c>
      <c r="BO972" t="str">
        <f t="shared" si="1006"/>
        <v/>
      </c>
      <c r="BP972" t="str">
        <f t="shared" si="1007"/>
        <v/>
      </c>
      <c r="BQ972" t="str">
        <f t="shared" si="1008"/>
        <v/>
      </c>
      <c r="BR972" t="str">
        <f t="shared" si="1009"/>
        <v/>
      </c>
      <c r="BS972" t="str">
        <f t="shared" si="1010"/>
        <v/>
      </c>
      <c r="BT972" t="str">
        <f t="shared" si="1011"/>
        <v/>
      </c>
      <c r="BU972" t="str">
        <f t="shared" si="1012"/>
        <v/>
      </c>
      <c r="BV972" t="str">
        <f t="shared" si="1013"/>
        <v/>
      </c>
      <c r="BW972" t="str">
        <f t="shared" si="1014"/>
        <v/>
      </c>
      <c r="BX972" t="str">
        <f t="shared" si="1015"/>
        <v/>
      </c>
      <c r="BY972" t="str">
        <f t="shared" si="1016"/>
        <v/>
      </c>
      <c r="BZ972" t="str">
        <f t="shared" si="1017"/>
        <v/>
      </c>
      <c r="CA972" t="str">
        <f t="shared" si="1018"/>
        <v/>
      </c>
      <c r="CB972" t="str">
        <f t="shared" si="1019"/>
        <v/>
      </c>
      <c r="CC972" t="str">
        <f t="shared" si="1020"/>
        <v/>
      </c>
      <c r="CD972" t="str">
        <f t="shared" si="1021"/>
        <v/>
      </c>
      <c r="CF972"/>
      <c r="CG972" s="36" t="str">
        <f t="shared" si="981"/>
        <v/>
      </c>
      <c r="CH972" s="36" t="str">
        <f t="shared" si="982"/>
        <v/>
      </c>
      <c r="CI972" s="36" t="str">
        <f t="shared" si="983"/>
        <v/>
      </c>
      <c r="CJ972" s="36" t="str">
        <f t="shared" si="984"/>
        <v/>
      </c>
      <c r="CK972" s="36" t="str">
        <f t="shared" si="985"/>
        <v/>
      </c>
    </row>
    <row r="973" spans="1:89">
      <c r="A973">
        <f t="shared" si="1022"/>
        <v>964</v>
      </c>
      <c r="B973" s="1" t="str">
        <f t="shared" si="1023"/>
        <v>Mi</v>
      </c>
      <c r="C973" s="2" t="str">
        <f t="shared" si="1024"/>
        <v>12</v>
      </c>
      <c r="D973" s="50">
        <v>42095.5</v>
      </c>
      <c r="E973" s="51"/>
      <c r="F973" s="52"/>
      <c r="G973" s="52"/>
      <c r="H973" s="13" t="str">
        <f t="shared" si="966"/>
        <v/>
      </c>
      <c r="I973" s="13" t="str">
        <f t="shared" si="1025"/>
        <v/>
      </c>
      <c r="J973" s="13" t="str">
        <f t="shared" si="967"/>
        <v/>
      </c>
      <c r="K973" s="3" t="str">
        <f t="shared" si="968"/>
        <v/>
      </c>
      <c r="L973" s="4" t="str">
        <f t="shared" si="969"/>
        <v/>
      </c>
      <c r="M973" s="52"/>
      <c r="N973" s="52"/>
      <c r="O973" s="13" t="str">
        <f t="shared" si="970"/>
        <v/>
      </c>
      <c r="P973" s="4" t="str">
        <f t="shared" si="971"/>
        <v/>
      </c>
      <c r="Q973" s="4" t="str">
        <f t="shared" si="972"/>
        <v/>
      </c>
      <c r="S973" s="5"/>
      <c r="T973" s="52"/>
      <c r="U973" s="52"/>
      <c r="V973" s="52"/>
      <c r="W973" s="52"/>
      <c r="X973" s="52"/>
      <c r="Y973" s="52"/>
      <c r="Z973" s="13" t="str">
        <f t="shared" si="965"/>
        <v/>
      </c>
      <c r="AA973" s="53" t="str">
        <f t="shared" si="979"/>
        <v/>
      </c>
      <c r="AB973" s="13" t="str">
        <f t="shared" si="974"/>
        <v/>
      </c>
      <c r="AC973" s="13" t="str">
        <f t="shared" si="976"/>
        <v/>
      </c>
      <c r="AD973" s="13" t="b">
        <f t="shared" si="977"/>
        <v>0</v>
      </c>
      <c r="AE973" t="e">
        <f t="shared" si="975"/>
        <v>#VALUE!</v>
      </c>
      <c r="AF973" t="str">
        <f t="shared" si="1026"/>
        <v/>
      </c>
      <c r="AG973" t="b">
        <f t="shared" si="978"/>
        <v>0</v>
      </c>
      <c r="AI973" s="41">
        <f>SUM($AG$11:AG973)</f>
        <v>-160</v>
      </c>
      <c r="AJ973" s="36">
        <f>SUM($AA$10:AA973)</f>
        <v>692.6</v>
      </c>
      <c r="AK973" s="42">
        <f>SUM($AL$11:AL973)</f>
        <v>390</v>
      </c>
      <c r="AL973" t="b">
        <f t="shared" si="973"/>
        <v>0</v>
      </c>
      <c r="AN973">
        <f>SUM(AS$11:BJ973)</f>
        <v>1064</v>
      </c>
      <c r="AO973">
        <f>SUM(BM$11:CD973)</f>
        <v>560</v>
      </c>
      <c r="AP973">
        <f t="shared" si="1027"/>
        <v>692.6</v>
      </c>
      <c r="AR973" t="str">
        <f t="shared" si="980"/>
        <v/>
      </c>
      <c r="AS973" t="str">
        <f t="shared" si="986"/>
        <v/>
      </c>
      <c r="AT973" t="str">
        <f t="shared" si="987"/>
        <v/>
      </c>
      <c r="AU973" t="str">
        <f t="shared" si="988"/>
        <v/>
      </c>
      <c r="AV973" t="str">
        <f t="shared" si="989"/>
        <v/>
      </c>
      <c r="AW973" t="str">
        <f t="shared" si="990"/>
        <v/>
      </c>
      <c r="AX973" t="str">
        <f t="shared" si="991"/>
        <v/>
      </c>
      <c r="AY973" t="str">
        <f t="shared" si="992"/>
        <v/>
      </c>
      <c r="AZ973" t="str">
        <f t="shared" si="993"/>
        <v/>
      </c>
      <c r="BA973" t="str">
        <f t="shared" si="994"/>
        <v/>
      </c>
      <c r="BB973" t="str">
        <f t="shared" si="995"/>
        <v/>
      </c>
      <c r="BC973" t="str">
        <f t="shared" si="996"/>
        <v/>
      </c>
      <c r="BD973" t="str">
        <f t="shared" si="997"/>
        <v/>
      </c>
      <c r="BE973" t="str">
        <f t="shared" si="998"/>
        <v/>
      </c>
      <c r="BF973" t="str">
        <f t="shared" si="999"/>
        <v/>
      </c>
      <c r="BG973" t="str">
        <f t="shared" si="1000"/>
        <v/>
      </c>
      <c r="BH973" t="str">
        <f t="shared" si="1001"/>
        <v/>
      </c>
      <c r="BI973" t="str">
        <f t="shared" si="1002"/>
        <v/>
      </c>
      <c r="BJ973" t="str">
        <f t="shared" si="1003"/>
        <v/>
      </c>
      <c r="BM973" t="str">
        <f t="shared" si="1004"/>
        <v/>
      </c>
      <c r="BN973" t="str">
        <f t="shared" si="1005"/>
        <v/>
      </c>
      <c r="BO973" t="str">
        <f t="shared" si="1006"/>
        <v/>
      </c>
      <c r="BP973" t="str">
        <f t="shared" si="1007"/>
        <v/>
      </c>
      <c r="BQ973" t="str">
        <f t="shared" si="1008"/>
        <v/>
      </c>
      <c r="BR973" t="str">
        <f t="shared" si="1009"/>
        <v/>
      </c>
      <c r="BS973" t="str">
        <f t="shared" si="1010"/>
        <v/>
      </c>
      <c r="BT973" t="str">
        <f t="shared" si="1011"/>
        <v/>
      </c>
      <c r="BU973" t="str">
        <f t="shared" si="1012"/>
        <v/>
      </c>
      <c r="BV973" t="str">
        <f t="shared" si="1013"/>
        <v/>
      </c>
      <c r="BW973" t="str">
        <f t="shared" si="1014"/>
        <v/>
      </c>
      <c r="BX973" t="str">
        <f t="shared" si="1015"/>
        <v/>
      </c>
      <c r="BY973" t="str">
        <f t="shared" si="1016"/>
        <v/>
      </c>
      <c r="BZ973" t="str">
        <f t="shared" si="1017"/>
        <v/>
      </c>
      <c r="CA973" t="str">
        <f t="shared" si="1018"/>
        <v/>
      </c>
      <c r="CB973" t="str">
        <f t="shared" si="1019"/>
        <v/>
      </c>
      <c r="CC973" t="str">
        <f t="shared" si="1020"/>
        <v/>
      </c>
      <c r="CD973" t="str">
        <f t="shared" si="1021"/>
        <v/>
      </c>
      <c r="CF973"/>
      <c r="CG973" s="36" t="str">
        <f t="shared" si="981"/>
        <v/>
      </c>
      <c r="CH973" s="36" t="str">
        <f t="shared" si="982"/>
        <v/>
      </c>
      <c r="CI973" s="36" t="str">
        <f t="shared" si="983"/>
        <v/>
      </c>
      <c r="CJ973" s="36" t="str">
        <f t="shared" si="984"/>
        <v/>
      </c>
      <c r="CK973" s="36" t="str">
        <f t="shared" si="985"/>
        <v/>
      </c>
    </row>
    <row r="974" spans="1:89">
      <c r="A974">
        <f t="shared" si="1022"/>
        <v>965</v>
      </c>
      <c r="B974" s="1" t="str">
        <f t="shared" si="1023"/>
        <v>Mi</v>
      </c>
      <c r="C974" s="2" t="str">
        <f t="shared" si="1024"/>
        <v>12</v>
      </c>
      <c r="D974" s="50">
        <v>42095.5</v>
      </c>
      <c r="E974" s="51"/>
      <c r="F974" s="52"/>
      <c r="G974" s="52"/>
      <c r="H974" s="13" t="str">
        <f t="shared" si="966"/>
        <v/>
      </c>
      <c r="I974" s="13" t="str">
        <f t="shared" si="1025"/>
        <v/>
      </c>
      <c r="J974" s="13" t="str">
        <f t="shared" si="967"/>
        <v/>
      </c>
      <c r="K974" s="3" t="str">
        <f t="shared" si="968"/>
        <v/>
      </c>
      <c r="L974" s="4" t="str">
        <f t="shared" si="969"/>
        <v/>
      </c>
      <c r="M974" s="52"/>
      <c r="N974" s="52"/>
      <c r="O974" s="13" t="str">
        <f t="shared" si="970"/>
        <v/>
      </c>
      <c r="P974" s="4" t="str">
        <f t="shared" si="971"/>
        <v/>
      </c>
      <c r="Q974" s="4" t="str">
        <f t="shared" si="972"/>
        <v/>
      </c>
      <c r="S974" s="5"/>
      <c r="T974" s="52"/>
      <c r="U974" s="52"/>
      <c r="V974" s="52"/>
      <c r="W974" s="52"/>
      <c r="X974" s="52"/>
      <c r="Y974" s="52"/>
      <c r="Z974" s="13" t="str">
        <f t="shared" si="965"/>
        <v/>
      </c>
      <c r="AA974" s="53" t="str">
        <f t="shared" si="979"/>
        <v/>
      </c>
      <c r="AB974" s="13" t="str">
        <f t="shared" si="974"/>
        <v/>
      </c>
      <c r="AC974" s="13" t="str">
        <f t="shared" si="976"/>
        <v/>
      </c>
      <c r="AD974" s="13" t="b">
        <f t="shared" si="977"/>
        <v>0</v>
      </c>
      <c r="AE974" t="e">
        <f t="shared" si="975"/>
        <v>#VALUE!</v>
      </c>
      <c r="AF974" t="str">
        <f t="shared" si="1026"/>
        <v/>
      </c>
      <c r="AG974" t="b">
        <f t="shared" si="978"/>
        <v>0</v>
      </c>
      <c r="AI974" s="41">
        <f>SUM($AG$11:AG974)</f>
        <v>-160</v>
      </c>
      <c r="AJ974" s="36">
        <f>SUM($AA$10:AA974)</f>
        <v>692.6</v>
      </c>
      <c r="AK974" s="42">
        <f>SUM($AL$11:AL974)</f>
        <v>390</v>
      </c>
      <c r="AL974" t="b">
        <f t="shared" si="973"/>
        <v>0</v>
      </c>
      <c r="AN974">
        <f>SUM(AS$11:BJ974)</f>
        <v>1064</v>
      </c>
      <c r="AO974">
        <f>SUM(BM$11:CD974)</f>
        <v>560</v>
      </c>
      <c r="AP974">
        <f t="shared" si="1027"/>
        <v>692.6</v>
      </c>
      <c r="AR974" t="str">
        <f t="shared" si="980"/>
        <v/>
      </c>
      <c r="AS974" t="str">
        <f t="shared" si="986"/>
        <v/>
      </c>
      <c r="AT974" t="str">
        <f t="shared" si="987"/>
        <v/>
      </c>
      <c r="AU974" t="str">
        <f t="shared" si="988"/>
        <v/>
      </c>
      <c r="AV974" t="str">
        <f t="shared" si="989"/>
        <v/>
      </c>
      <c r="AW974" t="str">
        <f t="shared" si="990"/>
        <v/>
      </c>
      <c r="AX974" t="str">
        <f t="shared" si="991"/>
        <v/>
      </c>
      <c r="AY974" t="str">
        <f t="shared" si="992"/>
        <v/>
      </c>
      <c r="AZ974" t="str">
        <f t="shared" si="993"/>
        <v/>
      </c>
      <c r="BA974" t="str">
        <f t="shared" si="994"/>
        <v/>
      </c>
      <c r="BB974" t="str">
        <f t="shared" si="995"/>
        <v/>
      </c>
      <c r="BC974" t="str">
        <f t="shared" si="996"/>
        <v/>
      </c>
      <c r="BD974" t="str">
        <f t="shared" si="997"/>
        <v/>
      </c>
      <c r="BE974" t="str">
        <f t="shared" si="998"/>
        <v/>
      </c>
      <c r="BF974" t="str">
        <f t="shared" si="999"/>
        <v/>
      </c>
      <c r="BG974" t="str">
        <f t="shared" si="1000"/>
        <v/>
      </c>
      <c r="BH974" t="str">
        <f t="shared" si="1001"/>
        <v/>
      </c>
      <c r="BI974" t="str">
        <f t="shared" si="1002"/>
        <v/>
      </c>
      <c r="BJ974" t="str">
        <f t="shared" si="1003"/>
        <v/>
      </c>
      <c r="BM974" t="str">
        <f t="shared" si="1004"/>
        <v/>
      </c>
      <c r="BN974" t="str">
        <f t="shared" si="1005"/>
        <v/>
      </c>
      <c r="BO974" t="str">
        <f t="shared" si="1006"/>
        <v/>
      </c>
      <c r="BP974" t="str">
        <f t="shared" si="1007"/>
        <v/>
      </c>
      <c r="BQ974" t="str">
        <f t="shared" si="1008"/>
        <v/>
      </c>
      <c r="BR974" t="str">
        <f t="shared" si="1009"/>
        <v/>
      </c>
      <c r="BS974" t="str">
        <f t="shared" si="1010"/>
        <v/>
      </c>
      <c r="BT974" t="str">
        <f t="shared" si="1011"/>
        <v/>
      </c>
      <c r="BU974" t="str">
        <f t="shared" si="1012"/>
        <v/>
      </c>
      <c r="BV974" t="str">
        <f t="shared" si="1013"/>
        <v/>
      </c>
      <c r="BW974" t="str">
        <f t="shared" si="1014"/>
        <v/>
      </c>
      <c r="BX974" t="str">
        <f t="shared" si="1015"/>
        <v/>
      </c>
      <c r="BY974" t="str">
        <f t="shared" si="1016"/>
        <v/>
      </c>
      <c r="BZ974" t="str">
        <f t="shared" si="1017"/>
        <v/>
      </c>
      <c r="CA974" t="str">
        <f t="shared" si="1018"/>
        <v/>
      </c>
      <c r="CB974" t="str">
        <f t="shared" si="1019"/>
        <v/>
      </c>
      <c r="CC974" t="str">
        <f t="shared" si="1020"/>
        <v/>
      </c>
      <c r="CD974" t="str">
        <f t="shared" si="1021"/>
        <v/>
      </c>
      <c r="CF974"/>
      <c r="CG974" s="36" t="str">
        <f t="shared" si="981"/>
        <v/>
      </c>
      <c r="CH974" s="36" t="str">
        <f t="shared" si="982"/>
        <v/>
      </c>
      <c r="CI974" s="36" t="str">
        <f t="shared" si="983"/>
        <v/>
      </c>
      <c r="CJ974" s="36" t="str">
        <f t="shared" si="984"/>
        <v/>
      </c>
      <c r="CK974" s="36" t="str">
        <f t="shared" si="985"/>
        <v/>
      </c>
    </row>
    <row r="975" spans="1:89">
      <c r="A975">
        <f t="shared" si="1022"/>
        <v>966</v>
      </c>
      <c r="B975" s="1" t="str">
        <f t="shared" si="1023"/>
        <v>Mi</v>
      </c>
      <c r="C975" s="2" t="str">
        <f t="shared" si="1024"/>
        <v>12</v>
      </c>
      <c r="D975" s="50">
        <v>42095.5</v>
      </c>
      <c r="E975" s="51"/>
      <c r="F975" s="52"/>
      <c r="G975" s="52"/>
      <c r="H975" s="13" t="str">
        <f t="shared" si="966"/>
        <v/>
      </c>
      <c r="I975" s="13" t="str">
        <f t="shared" si="1025"/>
        <v/>
      </c>
      <c r="J975" s="13" t="str">
        <f t="shared" si="967"/>
        <v/>
      </c>
      <c r="K975" s="3" t="str">
        <f t="shared" si="968"/>
        <v/>
      </c>
      <c r="L975" s="4" t="str">
        <f t="shared" si="969"/>
        <v/>
      </c>
      <c r="M975" s="52"/>
      <c r="N975" s="52"/>
      <c r="O975" s="13" t="str">
        <f t="shared" si="970"/>
        <v/>
      </c>
      <c r="P975" s="4" t="str">
        <f t="shared" si="971"/>
        <v/>
      </c>
      <c r="Q975" s="4" t="str">
        <f t="shared" si="972"/>
        <v/>
      </c>
      <c r="S975" s="5"/>
      <c r="T975" s="52"/>
      <c r="U975" s="52"/>
      <c r="V975" s="52"/>
      <c r="W975" s="52"/>
      <c r="X975" s="52"/>
      <c r="Y975" s="52"/>
      <c r="Z975" s="13" t="str">
        <f t="shared" si="965"/>
        <v/>
      </c>
      <c r="AA975" s="53" t="str">
        <f t="shared" si="979"/>
        <v/>
      </c>
      <c r="AB975" s="13" t="str">
        <f t="shared" si="974"/>
        <v/>
      </c>
      <c r="AC975" s="13" t="str">
        <f t="shared" si="976"/>
        <v/>
      </c>
      <c r="AD975" s="13" t="b">
        <f t="shared" si="977"/>
        <v>0</v>
      </c>
      <c r="AE975" t="e">
        <f t="shared" si="975"/>
        <v>#VALUE!</v>
      </c>
      <c r="AF975" t="str">
        <f t="shared" si="1026"/>
        <v/>
      </c>
      <c r="AG975" t="b">
        <f t="shared" si="978"/>
        <v>0</v>
      </c>
      <c r="AI975" s="41">
        <f>SUM($AG$11:AG975)</f>
        <v>-160</v>
      </c>
      <c r="AJ975" s="36">
        <f>SUM($AA$10:AA975)</f>
        <v>692.6</v>
      </c>
      <c r="AK975" s="42">
        <f>SUM($AL$11:AL975)</f>
        <v>390</v>
      </c>
      <c r="AL975" t="b">
        <f t="shared" si="973"/>
        <v>0</v>
      </c>
      <c r="AN975">
        <f>SUM(AS$11:BJ975)</f>
        <v>1064</v>
      </c>
      <c r="AO975">
        <f>SUM(BM$11:CD975)</f>
        <v>560</v>
      </c>
      <c r="AP975">
        <f t="shared" si="1027"/>
        <v>692.6</v>
      </c>
      <c r="AR975" t="str">
        <f t="shared" si="980"/>
        <v/>
      </c>
      <c r="AS975" t="str">
        <f t="shared" si="986"/>
        <v/>
      </c>
      <c r="AT975" t="str">
        <f t="shared" si="987"/>
        <v/>
      </c>
      <c r="AU975" t="str">
        <f t="shared" si="988"/>
        <v/>
      </c>
      <c r="AV975" t="str">
        <f t="shared" si="989"/>
        <v/>
      </c>
      <c r="AW975" t="str">
        <f t="shared" si="990"/>
        <v/>
      </c>
      <c r="AX975" t="str">
        <f t="shared" si="991"/>
        <v/>
      </c>
      <c r="AY975" t="str">
        <f t="shared" si="992"/>
        <v/>
      </c>
      <c r="AZ975" t="str">
        <f t="shared" si="993"/>
        <v/>
      </c>
      <c r="BA975" t="str">
        <f t="shared" si="994"/>
        <v/>
      </c>
      <c r="BB975" t="str">
        <f t="shared" si="995"/>
        <v/>
      </c>
      <c r="BC975" t="str">
        <f t="shared" si="996"/>
        <v/>
      </c>
      <c r="BD975" t="str">
        <f t="shared" si="997"/>
        <v/>
      </c>
      <c r="BE975" t="str">
        <f t="shared" si="998"/>
        <v/>
      </c>
      <c r="BF975" t="str">
        <f t="shared" si="999"/>
        <v/>
      </c>
      <c r="BG975" t="str">
        <f t="shared" si="1000"/>
        <v/>
      </c>
      <c r="BH975" t="str">
        <f t="shared" si="1001"/>
        <v/>
      </c>
      <c r="BI975" t="str">
        <f t="shared" si="1002"/>
        <v/>
      </c>
      <c r="BJ975" t="str">
        <f t="shared" si="1003"/>
        <v/>
      </c>
      <c r="BM975" t="str">
        <f t="shared" si="1004"/>
        <v/>
      </c>
      <c r="BN975" t="str">
        <f t="shared" si="1005"/>
        <v/>
      </c>
      <c r="BO975" t="str">
        <f t="shared" si="1006"/>
        <v/>
      </c>
      <c r="BP975" t="str">
        <f t="shared" si="1007"/>
        <v/>
      </c>
      <c r="BQ975" t="str">
        <f t="shared" si="1008"/>
        <v/>
      </c>
      <c r="BR975" t="str">
        <f t="shared" si="1009"/>
        <v/>
      </c>
      <c r="BS975" t="str">
        <f t="shared" si="1010"/>
        <v/>
      </c>
      <c r="BT975" t="str">
        <f t="shared" si="1011"/>
        <v/>
      </c>
      <c r="BU975" t="str">
        <f t="shared" si="1012"/>
        <v/>
      </c>
      <c r="BV975" t="str">
        <f t="shared" si="1013"/>
        <v/>
      </c>
      <c r="BW975" t="str">
        <f t="shared" si="1014"/>
        <v/>
      </c>
      <c r="BX975" t="str">
        <f t="shared" si="1015"/>
        <v/>
      </c>
      <c r="BY975" t="str">
        <f t="shared" si="1016"/>
        <v/>
      </c>
      <c r="BZ975" t="str">
        <f t="shared" si="1017"/>
        <v/>
      </c>
      <c r="CA975" t="str">
        <f t="shared" si="1018"/>
        <v/>
      </c>
      <c r="CB975" t="str">
        <f t="shared" si="1019"/>
        <v/>
      </c>
      <c r="CC975" t="str">
        <f t="shared" si="1020"/>
        <v/>
      </c>
      <c r="CD975" t="str">
        <f t="shared" si="1021"/>
        <v/>
      </c>
      <c r="CF975"/>
      <c r="CG975" s="36" t="str">
        <f t="shared" si="981"/>
        <v/>
      </c>
      <c r="CH975" s="36" t="str">
        <f t="shared" si="982"/>
        <v/>
      </c>
      <c r="CI975" s="36" t="str">
        <f t="shared" si="983"/>
        <v/>
      </c>
      <c r="CJ975" s="36" t="str">
        <f t="shared" si="984"/>
        <v/>
      </c>
      <c r="CK975" s="36" t="str">
        <f t="shared" si="985"/>
        <v/>
      </c>
    </row>
    <row r="976" spans="1:89">
      <c r="A976">
        <f t="shared" si="1022"/>
        <v>967</v>
      </c>
      <c r="B976" s="1" t="str">
        <f t="shared" si="1023"/>
        <v>Mi</v>
      </c>
      <c r="C976" s="2" t="str">
        <f t="shared" si="1024"/>
        <v>12</v>
      </c>
      <c r="D976" s="50">
        <v>42095.5</v>
      </c>
      <c r="E976" s="51"/>
      <c r="F976" s="52"/>
      <c r="G976" s="52"/>
      <c r="H976" s="13" t="str">
        <f t="shared" si="966"/>
        <v/>
      </c>
      <c r="I976" s="13" t="str">
        <f t="shared" si="1025"/>
        <v/>
      </c>
      <c r="J976" s="13" t="str">
        <f t="shared" si="967"/>
        <v/>
      </c>
      <c r="K976" s="3" t="str">
        <f t="shared" si="968"/>
        <v/>
      </c>
      <c r="L976" s="4" t="str">
        <f t="shared" si="969"/>
        <v/>
      </c>
      <c r="M976" s="52"/>
      <c r="N976" s="52"/>
      <c r="O976" s="13" t="str">
        <f t="shared" si="970"/>
        <v/>
      </c>
      <c r="P976" s="4" t="str">
        <f t="shared" si="971"/>
        <v/>
      </c>
      <c r="Q976" s="4" t="str">
        <f t="shared" si="972"/>
        <v/>
      </c>
      <c r="S976" s="5"/>
      <c r="T976" s="52"/>
      <c r="U976" s="52"/>
      <c r="V976" s="52"/>
      <c r="W976" s="52"/>
      <c r="X976" s="52"/>
      <c r="Y976" s="52"/>
      <c r="Z976" s="13" t="str">
        <f t="shared" si="965"/>
        <v/>
      </c>
      <c r="AA976" s="53" t="str">
        <f t="shared" si="979"/>
        <v/>
      </c>
      <c r="AB976" s="13" t="str">
        <f t="shared" si="974"/>
        <v/>
      </c>
      <c r="AC976" s="13" t="str">
        <f t="shared" si="976"/>
        <v/>
      </c>
      <c r="AD976" s="13" t="b">
        <f t="shared" si="977"/>
        <v>0</v>
      </c>
      <c r="AE976" t="e">
        <f t="shared" si="975"/>
        <v>#VALUE!</v>
      </c>
      <c r="AF976" t="str">
        <f t="shared" si="1026"/>
        <v/>
      </c>
      <c r="AG976" t="b">
        <f t="shared" si="978"/>
        <v>0</v>
      </c>
      <c r="AI976" s="41">
        <f>SUM($AG$11:AG976)</f>
        <v>-160</v>
      </c>
      <c r="AJ976" s="36">
        <f>SUM($AA$10:AA976)</f>
        <v>692.6</v>
      </c>
      <c r="AK976" s="42">
        <f>SUM($AL$11:AL976)</f>
        <v>390</v>
      </c>
      <c r="AL976" t="b">
        <f t="shared" si="973"/>
        <v>0</v>
      </c>
      <c r="AN976">
        <f>SUM(AS$11:BJ976)</f>
        <v>1064</v>
      </c>
      <c r="AO976">
        <f>SUM(BM$11:CD976)</f>
        <v>560</v>
      </c>
      <c r="AP976">
        <f t="shared" si="1027"/>
        <v>692.6</v>
      </c>
      <c r="AR976" t="str">
        <f t="shared" si="980"/>
        <v/>
      </c>
      <c r="AS976" t="str">
        <f t="shared" si="986"/>
        <v/>
      </c>
      <c r="AT976" t="str">
        <f t="shared" si="987"/>
        <v/>
      </c>
      <c r="AU976" t="str">
        <f t="shared" si="988"/>
        <v/>
      </c>
      <c r="AV976" t="str">
        <f t="shared" si="989"/>
        <v/>
      </c>
      <c r="AW976" t="str">
        <f t="shared" si="990"/>
        <v/>
      </c>
      <c r="AX976" t="str">
        <f t="shared" si="991"/>
        <v/>
      </c>
      <c r="AY976" t="str">
        <f t="shared" si="992"/>
        <v/>
      </c>
      <c r="AZ976" t="str">
        <f t="shared" si="993"/>
        <v/>
      </c>
      <c r="BA976" t="str">
        <f t="shared" si="994"/>
        <v/>
      </c>
      <c r="BB976" t="str">
        <f t="shared" si="995"/>
        <v/>
      </c>
      <c r="BC976" t="str">
        <f t="shared" si="996"/>
        <v/>
      </c>
      <c r="BD976" t="str">
        <f t="shared" si="997"/>
        <v/>
      </c>
      <c r="BE976" t="str">
        <f t="shared" si="998"/>
        <v/>
      </c>
      <c r="BF976" t="str">
        <f t="shared" si="999"/>
        <v/>
      </c>
      <c r="BG976" t="str">
        <f t="shared" si="1000"/>
        <v/>
      </c>
      <c r="BH976" t="str">
        <f t="shared" si="1001"/>
        <v/>
      </c>
      <c r="BI976" t="str">
        <f t="shared" si="1002"/>
        <v/>
      </c>
      <c r="BJ976" t="str">
        <f t="shared" si="1003"/>
        <v/>
      </c>
      <c r="BM976" t="str">
        <f t="shared" si="1004"/>
        <v/>
      </c>
      <c r="BN976" t="str">
        <f t="shared" si="1005"/>
        <v/>
      </c>
      <c r="BO976" t="str">
        <f t="shared" si="1006"/>
        <v/>
      </c>
      <c r="BP976" t="str">
        <f t="shared" si="1007"/>
        <v/>
      </c>
      <c r="BQ976" t="str">
        <f t="shared" si="1008"/>
        <v/>
      </c>
      <c r="BR976" t="str">
        <f t="shared" si="1009"/>
        <v/>
      </c>
      <c r="BS976" t="str">
        <f t="shared" si="1010"/>
        <v/>
      </c>
      <c r="BT976" t="str">
        <f t="shared" si="1011"/>
        <v/>
      </c>
      <c r="BU976" t="str">
        <f t="shared" si="1012"/>
        <v/>
      </c>
      <c r="BV976" t="str">
        <f t="shared" si="1013"/>
        <v/>
      </c>
      <c r="BW976" t="str">
        <f t="shared" si="1014"/>
        <v/>
      </c>
      <c r="BX976" t="str">
        <f t="shared" si="1015"/>
        <v/>
      </c>
      <c r="BY976" t="str">
        <f t="shared" si="1016"/>
        <v/>
      </c>
      <c r="BZ976" t="str">
        <f t="shared" si="1017"/>
        <v/>
      </c>
      <c r="CA976" t="str">
        <f t="shared" si="1018"/>
        <v/>
      </c>
      <c r="CB976" t="str">
        <f t="shared" si="1019"/>
        <v/>
      </c>
      <c r="CC976" t="str">
        <f t="shared" si="1020"/>
        <v/>
      </c>
      <c r="CD976" t="str">
        <f t="shared" si="1021"/>
        <v/>
      </c>
      <c r="CF976"/>
      <c r="CG976" s="36" t="str">
        <f t="shared" si="981"/>
        <v/>
      </c>
      <c r="CH976" s="36" t="str">
        <f t="shared" si="982"/>
        <v/>
      </c>
      <c r="CI976" s="36" t="str">
        <f t="shared" si="983"/>
        <v/>
      </c>
      <c r="CJ976" s="36" t="str">
        <f t="shared" si="984"/>
        <v/>
      </c>
      <c r="CK976" s="36" t="str">
        <f t="shared" si="985"/>
        <v/>
      </c>
    </row>
    <row r="977" spans="1:89">
      <c r="A977">
        <f t="shared" si="1022"/>
        <v>968</v>
      </c>
      <c r="B977" s="1" t="str">
        <f t="shared" si="1023"/>
        <v>Mi</v>
      </c>
      <c r="C977" s="2" t="str">
        <f t="shared" si="1024"/>
        <v>12</v>
      </c>
      <c r="D977" s="50">
        <v>42095.5</v>
      </c>
      <c r="E977" s="51"/>
      <c r="F977" s="52"/>
      <c r="G977" s="52"/>
      <c r="H977" s="13" t="str">
        <f t="shared" si="966"/>
        <v/>
      </c>
      <c r="I977" s="13" t="str">
        <f t="shared" si="1025"/>
        <v/>
      </c>
      <c r="J977" s="13" t="str">
        <f t="shared" si="967"/>
        <v/>
      </c>
      <c r="K977" s="3" t="str">
        <f t="shared" si="968"/>
        <v/>
      </c>
      <c r="L977" s="4" t="str">
        <f t="shared" si="969"/>
        <v/>
      </c>
      <c r="M977" s="52"/>
      <c r="N977" s="52"/>
      <c r="O977" s="13" t="str">
        <f t="shared" si="970"/>
        <v/>
      </c>
      <c r="P977" s="4" t="str">
        <f t="shared" si="971"/>
        <v/>
      </c>
      <c r="Q977" s="4" t="str">
        <f t="shared" si="972"/>
        <v/>
      </c>
      <c r="S977" s="5"/>
      <c r="T977" s="52"/>
      <c r="U977" s="52"/>
      <c r="V977" s="52"/>
      <c r="W977" s="52"/>
      <c r="X977" s="52"/>
      <c r="Y977" s="52"/>
      <c r="Z977" s="13" t="str">
        <f t="shared" si="965"/>
        <v/>
      </c>
      <c r="AA977" s="53" t="str">
        <f t="shared" si="979"/>
        <v/>
      </c>
      <c r="AB977" s="13" t="str">
        <f t="shared" si="974"/>
        <v/>
      </c>
      <c r="AC977" s="13" t="str">
        <f t="shared" si="976"/>
        <v/>
      </c>
      <c r="AD977" s="13" t="b">
        <f t="shared" si="977"/>
        <v>0</v>
      </c>
      <c r="AE977" t="e">
        <f t="shared" si="975"/>
        <v>#VALUE!</v>
      </c>
      <c r="AF977" t="str">
        <f t="shared" si="1026"/>
        <v/>
      </c>
      <c r="AG977" t="b">
        <f t="shared" si="978"/>
        <v>0</v>
      </c>
      <c r="AI977" s="41">
        <f>SUM($AG$11:AG977)</f>
        <v>-160</v>
      </c>
      <c r="AJ977" s="36">
        <f>SUM($AA$10:AA977)</f>
        <v>692.6</v>
      </c>
      <c r="AK977" s="42">
        <f>SUM($AL$11:AL977)</f>
        <v>390</v>
      </c>
      <c r="AL977" t="b">
        <f t="shared" si="973"/>
        <v>0</v>
      </c>
      <c r="AN977">
        <f>SUM(AS$11:BJ977)</f>
        <v>1064</v>
      </c>
      <c r="AO977">
        <f>SUM(BM$11:CD977)</f>
        <v>560</v>
      </c>
      <c r="AP977">
        <f t="shared" si="1027"/>
        <v>692.6</v>
      </c>
      <c r="AR977" t="str">
        <f t="shared" si="980"/>
        <v/>
      </c>
      <c r="AS977" t="str">
        <f t="shared" si="986"/>
        <v/>
      </c>
      <c r="AT977" t="str">
        <f t="shared" si="987"/>
        <v/>
      </c>
      <c r="AU977" t="str">
        <f t="shared" si="988"/>
        <v/>
      </c>
      <c r="AV977" t="str">
        <f t="shared" si="989"/>
        <v/>
      </c>
      <c r="AW977" t="str">
        <f t="shared" si="990"/>
        <v/>
      </c>
      <c r="AX977" t="str">
        <f t="shared" si="991"/>
        <v/>
      </c>
      <c r="AY977" t="str">
        <f t="shared" si="992"/>
        <v/>
      </c>
      <c r="AZ977" t="str">
        <f t="shared" si="993"/>
        <v/>
      </c>
      <c r="BA977" t="str">
        <f t="shared" si="994"/>
        <v/>
      </c>
      <c r="BB977" t="str">
        <f t="shared" si="995"/>
        <v/>
      </c>
      <c r="BC977" t="str">
        <f t="shared" si="996"/>
        <v/>
      </c>
      <c r="BD977" t="str">
        <f t="shared" si="997"/>
        <v/>
      </c>
      <c r="BE977" t="str">
        <f t="shared" si="998"/>
        <v/>
      </c>
      <c r="BF977" t="str">
        <f t="shared" si="999"/>
        <v/>
      </c>
      <c r="BG977" t="str">
        <f t="shared" si="1000"/>
        <v/>
      </c>
      <c r="BH977" t="str">
        <f t="shared" si="1001"/>
        <v/>
      </c>
      <c r="BI977" t="str">
        <f t="shared" si="1002"/>
        <v/>
      </c>
      <c r="BJ977" t="str">
        <f t="shared" si="1003"/>
        <v/>
      </c>
      <c r="BM977" t="str">
        <f t="shared" si="1004"/>
        <v/>
      </c>
      <c r="BN977" t="str">
        <f t="shared" si="1005"/>
        <v/>
      </c>
      <c r="BO977" t="str">
        <f t="shared" si="1006"/>
        <v/>
      </c>
      <c r="BP977" t="str">
        <f t="shared" si="1007"/>
        <v/>
      </c>
      <c r="BQ977" t="str">
        <f t="shared" si="1008"/>
        <v/>
      </c>
      <c r="BR977" t="str">
        <f t="shared" si="1009"/>
        <v/>
      </c>
      <c r="BS977" t="str">
        <f t="shared" si="1010"/>
        <v/>
      </c>
      <c r="BT977" t="str">
        <f t="shared" si="1011"/>
        <v/>
      </c>
      <c r="BU977" t="str">
        <f t="shared" si="1012"/>
        <v/>
      </c>
      <c r="BV977" t="str">
        <f t="shared" si="1013"/>
        <v/>
      </c>
      <c r="BW977" t="str">
        <f t="shared" si="1014"/>
        <v/>
      </c>
      <c r="BX977" t="str">
        <f t="shared" si="1015"/>
        <v/>
      </c>
      <c r="BY977" t="str">
        <f t="shared" si="1016"/>
        <v/>
      </c>
      <c r="BZ977" t="str">
        <f t="shared" si="1017"/>
        <v/>
      </c>
      <c r="CA977" t="str">
        <f t="shared" si="1018"/>
        <v/>
      </c>
      <c r="CB977" t="str">
        <f t="shared" si="1019"/>
        <v/>
      </c>
      <c r="CC977" t="str">
        <f t="shared" si="1020"/>
        <v/>
      </c>
      <c r="CD977" t="str">
        <f t="shared" si="1021"/>
        <v/>
      </c>
      <c r="CF977"/>
      <c r="CG977" s="36" t="str">
        <f t="shared" si="981"/>
        <v/>
      </c>
      <c r="CH977" s="36" t="str">
        <f t="shared" si="982"/>
        <v/>
      </c>
      <c r="CI977" s="36" t="str">
        <f t="shared" si="983"/>
        <v/>
      </c>
      <c r="CJ977" s="36" t="str">
        <f t="shared" si="984"/>
        <v/>
      </c>
      <c r="CK977" s="36" t="str">
        <f t="shared" si="985"/>
        <v/>
      </c>
    </row>
    <row r="978" spans="1:89">
      <c r="A978">
        <f t="shared" si="1022"/>
        <v>969</v>
      </c>
      <c r="B978" s="1" t="str">
        <f t="shared" si="1023"/>
        <v>Mi</v>
      </c>
      <c r="C978" s="2" t="str">
        <f t="shared" si="1024"/>
        <v>12</v>
      </c>
      <c r="D978" s="50">
        <v>42095.5</v>
      </c>
      <c r="E978" s="51"/>
      <c r="F978" s="52"/>
      <c r="G978" s="52"/>
      <c r="H978" s="13" t="str">
        <f t="shared" si="966"/>
        <v/>
      </c>
      <c r="I978" s="13" t="str">
        <f t="shared" si="1025"/>
        <v/>
      </c>
      <c r="J978" s="13" t="str">
        <f t="shared" si="967"/>
        <v/>
      </c>
      <c r="K978" s="3" t="str">
        <f t="shared" si="968"/>
        <v/>
      </c>
      <c r="L978" s="4" t="str">
        <f t="shared" si="969"/>
        <v/>
      </c>
      <c r="M978" s="52"/>
      <c r="N978" s="52"/>
      <c r="O978" s="13" t="str">
        <f t="shared" si="970"/>
        <v/>
      </c>
      <c r="P978" s="4" t="str">
        <f t="shared" si="971"/>
        <v/>
      </c>
      <c r="Q978" s="4" t="str">
        <f t="shared" si="972"/>
        <v/>
      </c>
      <c r="S978" s="5"/>
      <c r="T978" s="52"/>
      <c r="U978" s="52"/>
      <c r="V978" s="52"/>
      <c r="W978" s="52"/>
      <c r="X978" s="52"/>
      <c r="Y978" s="52"/>
      <c r="Z978" s="13" t="str">
        <f t="shared" si="965"/>
        <v/>
      </c>
      <c r="AA978" s="53" t="str">
        <f t="shared" si="979"/>
        <v/>
      </c>
      <c r="AB978" s="13" t="str">
        <f t="shared" si="974"/>
        <v/>
      </c>
      <c r="AC978" s="13" t="str">
        <f t="shared" si="976"/>
        <v/>
      </c>
      <c r="AD978" s="13" t="b">
        <f t="shared" si="977"/>
        <v>0</v>
      </c>
      <c r="AE978" t="e">
        <f t="shared" si="975"/>
        <v>#VALUE!</v>
      </c>
      <c r="AF978" t="str">
        <f t="shared" si="1026"/>
        <v/>
      </c>
      <c r="AG978" t="b">
        <f t="shared" si="978"/>
        <v>0</v>
      </c>
      <c r="AI978" s="41">
        <f>SUM($AG$11:AG978)</f>
        <v>-160</v>
      </c>
      <c r="AJ978" s="36">
        <f>SUM($AA$10:AA978)</f>
        <v>692.6</v>
      </c>
      <c r="AK978" s="42">
        <f>SUM($AL$11:AL978)</f>
        <v>390</v>
      </c>
      <c r="AL978" t="b">
        <f t="shared" si="973"/>
        <v>0</v>
      </c>
      <c r="AN978">
        <f>SUM(AS$11:BJ978)</f>
        <v>1064</v>
      </c>
      <c r="AO978">
        <f>SUM(BM$11:CD978)</f>
        <v>560</v>
      </c>
      <c r="AP978">
        <f t="shared" si="1027"/>
        <v>692.6</v>
      </c>
      <c r="AR978" t="str">
        <f t="shared" si="980"/>
        <v/>
      </c>
      <c r="AS978" t="str">
        <f t="shared" si="986"/>
        <v/>
      </c>
      <c r="AT978" t="str">
        <f t="shared" si="987"/>
        <v/>
      </c>
      <c r="AU978" t="str">
        <f t="shared" si="988"/>
        <v/>
      </c>
      <c r="AV978" t="str">
        <f t="shared" si="989"/>
        <v/>
      </c>
      <c r="AW978" t="str">
        <f t="shared" si="990"/>
        <v/>
      </c>
      <c r="AX978" t="str">
        <f t="shared" si="991"/>
        <v/>
      </c>
      <c r="AY978" t="str">
        <f t="shared" si="992"/>
        <v/>
      </c>
      <c r="AZ978" t="str">
        <f t="shared" si="993"/>
        <v/>
      </c>
      <c r="BA978" t="str">
        <f t="shared" si="994"/>
        <v/>
      </c>
      <c r="BB978" t="str">
        <f t="shared" si="995"/>
        <v/>
      </c>
      <c r="BC978" t="str">
        <f t="shared" si="996"/>
        <v/>
      </c>
      <c r="BD978" t="str">
        <f t="shared" si="997"/>
        <v/>
      </c>
      <c r="BE978" t="str">
        <f t="shared" si="998"/>
        <v/>
      </c>
      <c r="BF978" t="str">
        <f t="shared" si="999"/>
        <v/>
      </c>
      <c r="BG978" t="str">
        <f t="shared" si="1000"/>
        <v/>
      </c>
      <c r="BH978" t="str">
        <f t="shared" si="1001"/>
        <v/>
      </c>
      <c r="BI978" t="str">
        <f t="shared" si="1002"/>
        <v/>
      </c>
      <c r="BJ978" t="str">
        <f t="shared" si="1003"/>
        <v/>
      </c>
      <c r="BM978" t="str">
        <f t="shared" si="1004"/>
        <v/>
      </c>
      <c r="BN978" t="str">
        <f t="shared" si="1005"/>
        <v/>
      </c>
      <c r="BO978" t="str">
        <f t="shared" si="1006"/>
        <v/>
      </c>
      <c r="BP978" t="str">
        <f t="shared" si="1007"/>
        <v/>
      </c>
      <c r="BQ978" t="str">
        <f t="shared" si="1008"/>
        <v/>
      </c>
      <c r="BR978" t="str">
        <f t="shared" si="1009"/>
        <v/>
      </c>
      <c r="BS978" t="str">
        <f t="shared" si="1010"/>
        <v/>
      </c>
      <c r="BT978" t="str">
        <f t="shared" si="1011"/>
        <v/>
      </c>
      <c r="BU978" t="str">
        <f t="shared" si="1012"/>
        <v/>
      </c>
      <c r="BV978" t="str">
        <f t="shared" si="1013"/>
        <v/>
      </c>
      <c r="BW978" t="str">
        <f t="shared" si="1014"/>
        <v/>
      </c>
      <c r="BX978" t="str">
        <f t="shared" si="1015"/>
        <v/>
      </c>
      <c r="BY978" t="str">
        <f t="shared" si="1016"/>
        <v/>
      </c>
      <c r="BZ978" t="str">
        <f t="shared" si="1017"/>
        <v/>
      </c>
      <c r="CA978" t="str">
        <f t="shared" si="1018"/>
        <v/>
      </c>
      <c r="CB978" t="str">
        <f t="shared" si="1019"/>
        <v/>
      </c>
      <c r="CC978" t="str">
        <f t="shared" si="1020"/>
        <v/>
      </c>
      <c r="CD978" t="str">
        <f t="shared" si="1021"/>
        <v/>
      </c>
      <c r="CF978"/>
      <c r="CG978" s="36" t="str">
        <f t="shared" si="981"/>
        <v/>
      </c>
      <c r="CH978" s="36" t="str">
        <f t="shared" si="982"/>
        <v/>
      </c>
      <c r="CI978" s="36" t="str">
        <f t="shared" si="983"/>
        <v/>
      </c>
      <c r="CJ978" s="36" t="str">
        <f t="shared" si="984"/>
        <v/>
      </c>
      <c r="CK978" s="36" t="str">
        <f t="shared" si="985"/>
        <v/>
      </c>
    </row>
    <row r="979" spans="1:89">
      <c r="A979">
        <f t="shared" si="1022"/>
        <v>970</v>
      </c>
      <c r="B979" s="1" t="str">
        <f t="shared" si="1023"/>
        <v>Mi</v>
      </c>
      <c r="C979" s="2" t="str">
        <f t="shared" si="1024"/>
        <v>12</v>
      </c>
      <c r="D979" s="50">
        <v>42095.5</v>
      </c>
      <c r="E979" s="51"/>
      <c r="F979" s="52"/>
      <c r="G979" s="52"/>
      <c r="H979" s="13" t="str">
        <f t="shared" si="966"/>
        <v/>
      </c>
      <c r="I979" s="13" t="str">
        <f t="shared" si="1025"/>
        <v/>
      </c>
      <c r="J979" s="13" t="str">
        <f t="shared" si="967"/>
        <v/>
      </c>
      <c r="K979" s="3" t="str">
        <f t="shared" si="968"/>
        <v/>
      </c>
      <c r="L979" s="4" t="str">
        <f t="shared" si="969"/>
        <v/>
      </c>
      <c r="M979" s="52"/>
      <c r="N979" s="52"/>
      <c r="O979" s="13" t="str">
        <f t="shared" si="970"/>
        <v/>
      </c>
      <c r="P979" s="4" t="str">
        <f t="shared" si="971"/>
        <v/>
      </c>
      <c r="Q979" s="4" t="str">
        <f t="shared" si="972"/>
        <v/>
      </c>
      <c r="S979" s="5"/>
      <c r="T979" s="52"/>
      <c r="U979" s="52"/>
      <c r="V979" s="52"/>
      <c r="W979" s="52"/>
      <c r="X979" s="52"/>
      <c r="Y979" s="52"/>
      <c r="Z979" s="13" t="str">
        <f t="shared" si="965"/>
        <v/>
      </c>
      <c r="AA979" s="53" t="str">
        <f t="shared" si="979"/>
        <v/>
      </c>
      <c r="AB979" s="13" t="str">
        <f t="shared" si="974"/>
        <v/>
      </c>
      <c r="AC979" s="13" t="str">
        <f t="shared" si="976"/>
        <v/>
      </c>
      <c r="AD979" s="13" t="b">
        <f t="shared" si="977"/>
        <v>0</v>
      </c>
      <c r="AE979" t="e">
        <f t="shared" si="975"/>
        <v>#VALUE!</v>
      </c>
      <c r="AF979" t="str">
        <f t="shared" si="1026"/>
        <v/>
      </c>
      <c r="AG979" t="b">
        <f t="shared" si="978"/>
        <v>0</v>
      </c>
      <c r="AI979" s="41">
        <f>SUM($AG$11:AG979)</f>
        <v>-160</v>
      </c>
      <c r="AJ979" s="36">
        <f>SUM($AA$10:AA979)</f>
        <v>692.6</v>
      </c>
      <c r="AK979" s="42">
        <f>SUM($AL$11:AL979)</f>
        <v>390</v>
      </c>
      <c r="AL979" t="b">
        <f t="shared" si="973"/>
        <v>0</v>
      </c>
      <c r="AN979">
        <f>SUM(AS$11:BJ979)</f>
        <v>1064</v>
      </c>
      <c r="AO979">
        <f>SUM(BM$11:CD979)</f>
        <v>560</v>
      </c>
      <c r="AP979">
        <f t="shared" si="1027"/>
        <v>692.6</v>
      </c>
      <c r="AR979" t="str">
        <f t="shared" si="980"/>
        <v/>
      </c>
      <c r="AS979" t="str">
        <f t="shared" si="986"/>
        <v/>
      </c>
      <c r="AT979" t="str">
        <f t="shared" si="987"/>
        <v/>
      </c>
      <c r="AU979" t="str">
        <f t="shared" si="988"/>
        <v/>
      </c>
      <c r="AV979" t="str">
        <f t="shared" si="989"/>
        <v/>
      </c>
      <c r="AW979" t="str">
        <f t="shared" si="990"/>
        <v/>
      </c>
      <c r="AX979" t="str">
        <f t="shared" si="991"/>
        <v/>
      </c>
      <c r="AY979" t="str">
        <f t="shared" si="992"/>
        <v/>
      </c>
      <c r="AZ979" t="str">
        <f t="shared" si="993"/>
        <v/>
      </c>
      <c r="BA979" t="str">
        <f t="shared" si="994"/>
        <v/>
      </c>
      <c r="BB979" t="str">
        <f t="shared" si="995"/>
        <v/>
      </c>
      <c r="BC979" t="str">
        <f t="shared" si="996"/>
        <v/>
      </c>
      <c r="BD979" t="str">
        <f t="shared" si="997"/>
        <v/>
      </c>
      <c r="BE979" t="str">
        <f t="shared" si="998"/>
        <v/>
      </c>
      <c r="BF979" t="str">
        <f t="shared" si="999"/>
        <v/>
      </c>
      <c r="BG979" t="str">
        <f t="shared" si="1000"/>
        <v/>
      </c>
      <c r="BH979" t="str">
        <f t="shared" si="1001"/>
        <v/>
      </c>
      <c r="BI979" t="str">
        <f t="shared" si="1002"/>
        <v/>
      </c>
      <c r="BJ979" t="str">
        <f t="shared" si="1003"/>
        <v/>
      </c>
      <c r="BM979" t="str">
        <f t="shared" si="1004"/>
        <v/>
      </c>
      <c r="BN979" t="str">
        <f t="shared" si="1005"/>
        <v/>
      </c>
      <c r="BO979" t="str">
        <f t="shared" si="1006"/>
        <v/>
      </c>
      <c r="BP979" t="str">
        <f t="shared" si="1007"/>
        <v/>
      </c>
      <c r="BQ979" t="str">
        <f t="shared" si="1008"/>
        <v/>
      </c>
      <c r="BR979" t="str">
        <f t="shared" si="1009"/>
        <v/>
      </c>
      <c r="BS979" t="str">
        <f t="shared" si="1010"/>
        <v/>
      </c>
      <c r="BT979" t="str">
        <f t="shared" si="1011"/>
        <v/>
      </c>
      <c r="BU979" t="str">
        <f t="shared" si="1012"/>
        <v/>
      </c>
      <c r="BV979" t="str">
        <f t="shared" si="1013"/>
        <v/>
      </c>
      <c r="BW979" t="str">
        <f t="shared" si="1014"/>
        <v/>
      </c>
      <c r="BX979" t="str">
        <f t="shared" si="1015"/>
        <v/>
      </c>
      <c r="BY979" t="str">
        <f t="shared" si="1016"/>
        <v/>
      </c>
      <c r="BZ979" t="str">
        <f t="shared" si="1017"/>
        <v/>
      </c>
      <c r="CA979" t="str">
        <f t="shared" si="1018"/>
        <v/>
      </c>
      <c r="CB979" t="str">
        <f t="shared" si="1019"/>
        <v/>
      </c>
      <c r="CC979" t="str">
        <f t="shared" si="1020"/>
        <v/>
      </c>
      <c r="CD979" t="str">
        <f t="shared" si="1021"/>
        <v/>
      </c>
      <c r="CF979"/>
      <c r="CG979" s="36" t="str">
        <f t="shared" si="981"/>
        <v/>
      </c>
      <c r="CH979" s="36" t="str">
        <f t="shared" si="982"/>
        <v/>
      </c>
      <c r="CI979" s="36" t="str">
        <f t="shared" si="983"/>
        <v/>
      </c>
      <c r="CJ979" s="36" t="str">
        <f t="shared" si="984"/>
        <v/>
      </c>
      <c r="CK979" s="36" t="str">
        <f t="shared" si="985"/>
        <v/>
      </c>
    </row>
    <row r="980" spans="1:89">
      <c r="A980">
        <f t="shared" si="1022"/>
        <v>971</v>
      </c>
      <c r="B980" s="1" t="str">
        <f t="shared" si="1023"/>
        <v>Mi</v>
      </c>
      <c r="C980" s="2" t="str">
        <f t="shared" si="1024"/>
        <v>12</v>
      </c>
      <c r="D980" s="50">
        <v>42095.5</v>
      </c>
      <c r="E980" s="51"/>
      <c r="F980" s="52"/>
      <c r="G980" s="52"/>
      <c r="H980" s="13" t="str">
        <f t="shared" si="966"/>
        <v/>
      </c>
      <c r="I980" s="13" t="str">
        <f t="shared" si="1025"/>
        <v/>
      </c>
      <c r="J980" s="13" t="str">
        <f t="shared" si="967"/>
        <v/>
      </c>
      <c r="K980" s="3" t="str">
        <f t="shared" si="968"/>
        <v/>
      </c>
      <c r="L980" s="4" t="str">
        <f t="shared" si="969"/>
        <v/>
      </c>
      <c r="M980" s="52"/>
      <c r="N980" s="52"/>
      <c r="O980" s="13" t="str">
        <f t="shared" si="970"/>
        <v/>
      </c>
      <c r="P980" s="4" t="str">
        <f t="shared" si="971"/>
        <v/>
      </c>
      <c r="Q980" s="4" t="str">
        <f t="shared" si="972"/>
        <v/>
      </c>
      <c r="S980" s="5"/>
      <c r="T980" s="52"/>
      <c r="U980" s="52"/>
      <c r="V980" s="52"/>
      <c r="W980" s="52"/>
      <c r="X980" s="52"/>
      <c r="Y980" s="52"/>
      <c r="Z980" s="13" t="str">
        <f t="shared" si="965"/>
        <v/>
      </c>
      <c r="AA980" s="53" t="str">
        <f t="shared" si="979"/>
        <v/>
      </c>
      <c r="AB980" s="13" t="str">
        <f t="shared" si="974"/>
        <v/>
      </c>
      <c r="AC980" s="13" t="str">
        <f t="shared" si="976"/>
        <v/>
      </c>
      <c r="AD980" s="13" t="b">
        <f t="shared" si="977"/>
        <v>0</v>
      </c>
      <c r="AE980" t="e">
        <f t="shared" si="975"/>
        <v>#VALUE!</v>
      </c>
      <c r="AF980" t="str">
        <f t="shared" si="1026"/>
        <v/>
      </c>
      <c r="AG980" t="b">
        <f t="shared" si="978"/>
        <v>0</v>
      </c>
      <c r="AI980" s="41">
        <f>SUM($AG$11:AG980)</f>
        <v>-160</v>
      </c>
      <c r="AJ980" s="36">
        <f>SUM($AA$10:AA980)</f>
        <v>692.6</v>
      </c>
      <c r="AK980" s="42">
        <f>SUM($AL$11:AL980)</f>
        <v>390</v>
      </c>
      <c r="AL980" t="b">
        <f t="shared" si="973"/>
        <v>0</v>
      </c>
      <c r="AN980">
        <f>SUM(AS$11:BJ980)</f>
        <v>1064</v>
      </c>
      <c r="AO980">
        <f>SUM(BM$11:CD980)</f>
        <v>560</v>
      </c>
      <c r="AP980">
        <f t="shared" si="1027"/>
        <v>692.6</v>
      </c>
      <c r="AR980" t="str">
        <f t="shared" si="980"/>
        <v/>
      </c>
      <c r="AS980" t="str">
        <f t="shared" si="986"/>
        <v/>
      </c>
      <c r="AT980" t="str">
        <f t="shared" si="987"/>
        <v/>
      </c>
      <c r="AU980" t="str">
        <f t="shared" si="988"/>
        <v/>
      </c>
      <c r="AV980" t="str">
        <f t="shared" si="989"/>
        <v/>
      </c>
      <c r="AW980" t="str">
        <f t="shared" si="990"/>
        <v/>
      </c>
      <c r="AX980" t="str">
        <f t="shared" si="991"/>
        <v/>
      </c>
      <c r="AY980" t="str">
        <f t="shared" si="992"/>
        <v/>
      </c>
      <c r="AZ980" t="str">
        <f t="shared" si="993"/>
        <v/>
      </c>
      <c r="BA980" t="str">
        <f t="shared" si="994"/>
        <v/>
      </c>
      <c r="BB980" t="str">
        <f t="shared" si="995"/>
        <v/>
      </c>
      <c r="BC980" t="str">
        <f t="shared" si="996"/>
        <v/>
      </c>
      <c r="BD980" t="str">
        <f t="shared" si="997"/>
        <v/>
      </c>
      <c r="BE980" t="str">
        <f t="shared" si="998"/>
        <v/>
      </c>
      <c r="BF980" t="str">
        <f t="shared" si="999"/>
        <v/>
      </c>
      <c r="BG980" t="str">
        <f t="shared" si="1000"/>
        <v/>
      </c>
      <c r="BH980" t="str">
        <f t="shared" si="1001"/>
        <v/>
      </c>
      <c r="BI980" t="str">
        <f t="shared" si="1002"/>
        <v/>
      </c>
      <c r="BJ980" t="str">
        <f t="shared" si="1003"/>
        <v/>
      </c>
      <c r="BM980" t="str">
        <f t="shared" si="1004"/>
        <v/>
      </c>
      <c r="BN980" t="str">
        <f t="shared" si="1005"/>
        <v/>
      </c>
      <c r="BO980" t="str">
        <f t="shared" si="1006"/>
        <v/>
      </c>
      <c r="BP980" t="str">
        <f t="shared" si="1007"/>
        <v/>
      </c>
      <c r="BQ980" t="str">
        <f t="shared" si="1008"/>
        <v/>
      </c>
      <c r="BR980" t="str">
        <f t="shared" si="1009"/>
        <v/>
      </c>
      <c r="BS980" t="str">
        <f t="shared" si="1010"/>
        <v/>
      </c>
      <c r="BT980" t="str">
        <f t="shared" si="1011"/>
        <v/>
      </c>
      <c r="BU980" t="str">
        <f t="shared" si="1012"/>
        <v/>
      </c>
      <c r="BV980" t="str">
        <f t="shared" si="1013"/>
        <v/>
      </c>
      <c r="BW980" t="str">
        <f t="shared" si="1014"/>
        <v/>
      </c>
      <c r="BX980" t="str">
        <f t="shared" si="1015"/>
        <v/>
      </c>
      <c r="BY980" t="str">
        <f t="shared" si="1016"/>
        <v/>
      </c>
      <c r="BZ980" t="str">
        <f t="shared" si="1017"/>
        <v/>
      </c>
      <c r="CA980" t="str">
        <f t="shared" si="1018"/>
        <v/>
      </c>
      <c r="CB980" t="str">
        <f t="shared" si="1019"/>
        <v/>
      </c>
      <c r="CC980" t="str">
        <f t="shared" si="1020"/>
        <v/>
      </c>
      <c r="CD980" t="str">
        <f t="shared" si="1021"/>
        <v/>
      </c>
      <c r="CF980"/>
      <c r="CG980" s="36" t="str">
        <f t="shared" si="981"/>
        <v/>
      </c>
      <c r="CH980" s="36" t="str">
        <f t="shared" si="982"/>
        <v/>
      </c>
      <c r="CI980" s="36" t="str">
        <f t="shared" si="983"/>
        <v/>
      </c>
      <c r="CJ980" s="36" t="str">
        <f t="shared" si="984"/>
        <v/>
      </c>
      <c r="CK980" s="36" t="str">
        <f t="shared" si="985"/>
        <v/>
      </c>
    </row>
    <row r="981" spans="1:89">
      <c r="A981">
        <f t="shared" si="1022"/>
        <v>972</v>
      </c>
      <c r="B981" s="1" t="str">
        <f t="shared" si="1023"/>
        <v>Mi</v>
      </c>
      <c r="C981" s="2" t="str">
        <f t="shared" si="1024"/>
        <v>12</v>
      </c>
      <c r="D981" s="50">
        <v>42095.5</v>
      </c>
      <c r="E981" s="51"/>
      <c r="F981" s="52"/>
      <c r="G981" s="52"/>
      <c r="H981" s="13" t="str">
        <f t="shared" si="966"/>
        <v/>
      </c>
      <c r="I981" s="13" t="str">
        <f t="shared" si="1025"/>
        <v/>
      </c>
      <c r="J981" s="13" t="str">
        <f t="shared" si="967"/>
        <v/>
      </c>
      <c r="K981" s="3" t="str">
        <f t="shared" si="968"/>
        <v/>
      </c>
      <c r="L981" s="4" t="str">
        <f t="shared" si="969"/>
        <v/>
      </c>
      <c r="M981" s="52"/>
      <c r="N981" s="52"/>
      <c r="O981" s="13" t="str">
        <f t="shared" si="970"/>
        <v/>
      </c>
      <c r="P981" s="4" t="str">
        <f t="shared" si="971"/>
        <v/>
      </c>
      <c r="Q981" s="4" t="str">
        <f t="shared" si="972"/>
        <v/>
      </c>
      <c r="S981" s="5"/>
      <c r="T981" s="52"/>
      <c r="U981" s="52"/>
      <c r="V981" s="52"/>
      <c r="W981" s="52"/>
      <c r="X981" s="52"/>
      <c r="Y981" s="52"/>
      <c r="Z981" s="13" t="str">
        <f t="shared" si="965"/>
        <v/>
      </c>
      <c r="AA981" s="53" t="str">
        <f t="shared" si="979"/>
        <v/>
      </c>
      <c r="AB981" s="13" t="str">
        <f t="shared" si="974"/>
        <v/>
      </c>
      <c r="AC981" s="13" t="str">
        <f t="shared" si="976"/>
        <v/>
      </c>
      <c r="AD981" s="13" t="b">
        <f t="shared" si="977"/>
        <v>0</v>
      </c>
      <c r="AE981" t="e">
        <f t="shared" si="975"/>
        <v>#VALUE!</v>
      </c>
      <c r="AF981" t="str">
        <f t="shared" si="1026"/>
        <v/>
      </c>
      <c r="AG981" t="b">
        <f t="shared" si="978"/>
        <v>0</v>
      </c>
      <c r="AI981" s="41">
        <f>SUM($AG$11:AG981)</f>
        <v>-160</v>
      </c>
      <c r="AJ981" s="36">
        <f>SUM($AA$10:AA981)</f>
        <v>692.6</v>
      </c>
      <c r="AK981" s="42">
        <f>SUM($AL$11:AL981)</f>
        <v>390</v>
      </c>
      <c r="AL981" t="b">
        <f t="shared" si="973"/>
        <v>0</v>
      </c>
      <c r="AN981">
        <f>SUM(AS$11:BJ981)</f>
        <v>1064</v>
      </c>
      <c r="AO981">
        <f>SUM(BM$11:CD981)</f>
        <v>560</v>
      </c>
      <c r="AP981">
        <f t="shared" si="1027"/>
        <v>692.6</v>
      </c>
      <c r="AR981" t="str">
        <f t="shared" si="980"/>
        <v/>
      </c>
      <c r="AS981" t="str">
        <f t="shared" si="986"/>
        <v/>
      </c>
      <c r="AT981" t="str">
        <f t="shared" si="987"/>
        <v/>
      </c>
      <c r="AU981" t="str">
        <f t="shared" si="988"/>
        <v/>
      </c>
      <c r="AV981" t="str">
        <f t="shared" si="989"/>
        <v/>
      </c>
      <c r="AW981" t="str">
        <f t="shared" si="990"/>
        <v/>
      </c>
      <c r="AX981" t="str">
        <f t="shared" si="991"/>
        <v/>
      </c>
      <c r="AY981" t="str">
        <f t="shared" si="992"/>
        <v/>
      </c>
      <c r="AZ981" t="str">
        <f t="shared" si="993"/>
        <v/>
      </c>
      <c r="BA981" t="str">
        <f t="shared" si="994"/>
        <v/>
      </c>
      <c r="BB981" t="str">
        <f t="shared" si="995"/>
        <v/>
      </c>
      <c r="BC981" t="str">
        <f t="shared" si="996"/>
        <v/>
      </c>
      <c r="BD981" t="str">
        <f t="shared" si="997"/>
        <v/>
      </c>
      <c r="BE981" t="str">
        <f t="shared" si="998"/>
        <v/>
      </c>
      <c r="BF981" t="str">
        <f t="shared" si="999"/>
        <v/>
      </c>
      <c r="BG981" t="str">
        <f t="shared" si="1000"/>
        <v/>
      </c>
      <c r="BH981" t="str">
        <f t="shared" si="1001"/>
        <v/>
      </c>
      <c r="BI981" t="str">
        <f t="shared" si="1002"/>
        <v/>
      </c>
      <c r="BJ981" t="str">
        <f t="shared" si="1003"/>
        <v/>
      </c>
      <c r="BM981" t="str">
        <f t="shared" si="1004"/>
        <v/>
      </c>
      <c r="BN981" t="str">
        <f t="shared" si="1005"/>
        <v/>
      </c>
      <c r="BO981" t="str">
        <f t="shared" si="1006"/>
        <v/>
      </c>
      <c r="BP981" t="str">
        <f t="shared" si="1007"/>
        <v/>
      </c>
      <c r="BQ981" t="str">
        <f t="shared" si="1008"/>
        <v/>
      </c>
      <c r="BR981" t="str">
        <f t="shared" si="1009"/>
        <v/>
      </c>
      <c r="BS981" t="str">
        <f t="shared" si="1010"/>
        <v/>
      </c>
      <c r="BT981" t="str">
        <f t="shared" si="1011"/>
        <v/>
      </c>
      <c r="BU981" t="str">
        <f t="shared" si="1012"/>
        <v/>
      </c>
      <c r="BV981" t="str">
        <f t="shared" si="1013"/>
        <v/>
      </c>
      <c r="BW981" t="str">
        <f t="shared" si="1014"/>
        <v/>
      </c>
      <c r="BX981" t="str">
        <f t="shared" si="1015"/>
        <v/>
      </c>
      <c r="BY981" t="str">
        <f t="shared" si="1016"/>
        <v/>
      </c>
      <c r="BZ981" t="str">
        <f t="shared" si="1017"/>
        <v/>
      </c>
      <c r="CA981" t="str">
        <f t="shared" si="1018"/>
        <v/>
      </c>
      <c r="CB981" t="str">
        <f t="shared" si="1019"/>
        <v/>
      </c>
      <c r="CC981" t="str">
        <f t="shared" si="1020"/>
        <v/>
      </c>
      <c r="CD981" t="str">
        <f t="shared" si="1021"/>
        <v/>
      </c>
      <c r="CF981"/>
      <c r="CG981" s="36" t="str">
        <f t="shared" si="981"/>
        <v/>
      </c>
      <c r="CH981" s="36" t="str">
        <f t="shared" si="982"/>
        <v/>
      </c>
      <c r="CI981" s="36" t="str">
        <f t="shared" si="983"/>
        <v/>
      </c>
      <c r="CJ981" s="36" t="str">
        <f t="shared" si="984"/>
        <v/>
      </c>
      <c r="CK981" s="36" t="str">
        <f t="shared" si="985"/>
        <v/>
      </c>
    </row>
    <row r="982" spans="1:89">
      <c r="A982">
        <f t="shared" si="1022"/>
        <v>973</v>
      </c>
      <c r="B982" s="1" t="str">
        <f t="shared" si="1023"/>
        <v>Mi</v>
      </c>
      <c r="C982" s="2" t="str">
        <f t="shared" si="1024"/>
        <v>12</v>
      </c>
      <c r="D982" s="50">
        <v>42095.5</v>
      </c>
      <c r="E982" s="51"/>
      <c r="F982" s="52"/>
      <c r="G982" s="52"/>
      <c r="H982" s="13" t="str">
        <f t="shared" si="966"/>
        <v/>
      </c>
      <c r="I982" s="13" t="str">
        <f t="shared" si="1025"/>
        <v/>
      </c>
      <c r="J982" s="13" t="str">
        <f t="shared" si="967"/>
        <v/>
      </c>
      <c r="K982" s="3" t="str">
        <f t="shared" si="968"/>
        <v/>
      </c>
      <c r="L982" s="4" t="str">
        <f t="shared" si="969"/>
        <v/>
      </c>
      <c r="M982" s="52"/>
      <c r="N982" s="52"/>
      <c r="O982" s="13" t="str">
        <f t="shared" si="970"/>
        <v/>
      </c>
      <c r="P982" s="4" t="str">
        <f t="shared" si="971"/>
        <v/>
      </c>
      <c r="Q982" s="4" t="str">
        <f t="shared" si="972"/>
        <v/>
      </c>
      <c r="S982" s="5"/>
      <c r="T982" s="52"/>
      <c r="U982" s="52"/>
      <c r="V982" s="52"/>
      <c r="W982" s="52"/>
      <c r="X982" s="52"/>
      <c r="Y982" s="52"/>
      <c r="Z982" s="13" t="str">
        <f t="shared" ref="Z982:Z1005" si="1028">IF(ISNUMBER(Y982),IF(AND(E982="L",P982&gt;I982),Y982-F982,IF(AND(E982="L",P982&lt;I982),Y982-F982,IF(AND(E982="S",P982&lt;I982),F982-Y982,IF(AND(E982="S",P982&gt;I982),-Y982+F982)))),"")</f>
        <v/>
      </c>
      <c r="AA982" s="53" t="str">
        <f t="shared" si="979"/>
        <v/>
      </c>
      <c r="AB982" s="13" t="str">
        <f t="shared" si="974"/>
        <v/>
      </c>
      <c r="AC982" s="13" t="str">
        <f t="shared" si="976"/>
        <v/>
      </c>
      <c r="AD982" s="13" t="b">
        <f t="shared" si="977"/>
        <v>0</v>
      </c>
      <c r="AE982" t="e">
        <f t="shared" si="975"/>
        <v>#VALUE!</v>
      </c>
      <c r="AF982" t="str">
        <f t="shared" si="1026"/>
        <v/>
      </c>
      <c r="AG982" t="b">
        <f t="shared" si="978"/>
        <v>0</v>
      </c>
      <c r="AI982" s="41">
        <f>SUM($AG$11:AG982)</f>
        <v>-160</v>
      </c>
      <c r="AJ982" s="36">
        <f>SUM($AA$10:AA982)</f>
        <v>692.6</v>
      </c>
      <c r="AK982" s="42">
        <f>SUM($AL$11:AL982)</f>
        <v>390</v>
      </c>
      <c r="AL982" t="b">
        <f t="shared" si="973"/>
        <v>0</v>
      </c>
      <c r="AN982">
        <f>SUM(AS$11:BJ982)</f>
        <v>1064</v>
      </c>
      <c r="AO982">
        <f>SUM(BM$11:CD982)</f>
        <v>560</v>
      </c>
      <c r="AP982">
        <f t="shared" si="1027"/>
        <v>692.6</v>
      </c>
      <c r="AR982" t="str">
        <f t="shared" si="980"/>
        <v/>
      </c>
      <c r="AS982" t="str">
        <f t="shared" si="986"/>
        <v/>
      </c>
      <c r="AT982" t="str">
        <f t="shared" si="987"/>
        <v/>
      </c>
      <c r="AU982" t="str">
        <f t="shared" si="988"/>
        <v/>
      </c>
      <c r="AV982" t="str">
        <f t="shared" si="989"/>
        <v/>
      </c>
      <c r="AW982" t="str">
        <f t="shared" si="990"/>
        <v/>
      </c>
      <c r="AX982" t="str">
        <f t="shared" si="991"/>
        <v/>
      </c>
      <c r="AY982" t="str">
        <f t="shared" si="992"/>
        <v/>
      </c>
      <c r="AZ982" t="str">
        <f t="shared" si="993"/>
        <v/>
      </c>
      <c r="BA982" t="str">
        <f t="shared" si="994"/>
        <v/>
      </c>
      <c r="BB982" t="str">
        <f t="shared" si="995"/>
        <v/>
      </c>
      <c r="BC982" t="str">
        <f t="shared" si="996"/>
        <v/>
      </c>
      <c r="BD982" t="str">
        <f t="shared" si="997"/>
        <v/>
      </c>
      <c r="BE982" t="str">
        <f t="shared" si="998"/>
        <v/>
      </c>
      <c r="BF982" t="str">
        <f t="shared" si="999"/>
        <v/>
      </c>
      <c r="BG982" t="str">
        <f t="shared" si="1000"/>
        <v/>
      </c>
      <c r="BH982" t="str">
        <f t="shared" si="1001"/>
        <v/>
      </c>
      <c r="BI982" t="str">
        <f t="shared" si="1002"/>
        <v/>
      </c>
      <c r="BJ982" t="str">
        <f t="shared" si="1003"/>
        <v/>
      </c>
      <c r="BM982" t="str">
        <f t="shared" si="1004"/>
        <v/>
      </c>
      <c r="BN982" t="str">
        <f t="shared" si="1005"/>
        <v/>
      </c>
      <c r="BO982" t="str">
        <f t="shared" si="1006"/>
        <v/>
      </c>
      <c r="BP982" t="str">
        <f t="shared" si="1007"/>
        <v/>
      </c>
      <c r="BQ982" t="str">
        <f t="shared" si="1008"/>
        <v/>
      </c>
      <c r="BR982" t="str">
        <f t="shared" si="1009"/>
        <v/>
      </c>
      <c r="BS982" t="str">
        <f t="shared" si="1010"/>
        <v/>
      </c>
      <c r="BT982" t="str">
        <f t="shared" si="1011"/>
        <v/>
      </c>
      <c r="BU982" t="str">
        <f t="shared" si="1012"/>
        <v/>
      </c>
      <c r="BV982" t="str">
        <f t="shared" si="1013"/>
        <v/>
      </c>
      <c r="BW982" t="str">
        <f t="shared" si="1014"/>
        <v/>
      </c>
      <c r="BX982" t="str">
        <f t="shared" si="1015"/>
        <v/>
      </c>
      <c r="BY982" t="str">
        <f t="shared" si="1016"/>
        <v/>
      </c>
      <c r="BZ982" t="str">
        <f t="shared" si="1017"/>
        <v/>
      </c>
      <c r="CA982" t="str">
        <f t="shared" si="1018"/>
        <v/>
      </c>
      <c r="CB982" t="str">
        <f t="shared" si="1019"/>
        <v/>
      </c>
      <c r="CC982" t="str">
        <f t="shared" si="1020"/>
        <v/>
      </c>
      <c r="CD982" t="str">
        <f t="shared" si="1021"/>
        <v/>
      </c>
      <c r="CF982"/>
      <c r="CG982" s="36" t="str">
        <f t="shared" si="981"/>
        <v/>
      </c>
      <c r="CH982" s="36" t="str">
        <f t="shared" si="982"/>
        <v/>
      </c>
      <c r="CI982" s="36" t="str">
        <f t="shared" si="983"/>
        <v/>
      </c>
      <c r="CJ982" s="36" t="str">
        <f t="shared" si="984"/>
        <v/>
      </c>
      <c r="CK982" s="36" t="str">
        <f t="shared" si="985"/>
        <v/>
      </c>
    </row>
    <row r="983" spans="1:89">
      <c r="A983">
        <f t="shared" si="1022"/>
        <v>974</v>
      </c>
      <c r="B983" s="1" t="str">
        <f t="shared" si="1023"/>
        <v>Mi</v>
      </c>
      <c r="C983" s="2" t="str">
        <f t="shared" si="1024"/>
        <v>12</v>
      </c>
      <c r="D983" s="50">
        <v>42095.5</v>
      </c>
      <c r="E983" s="51"/>
      <c r="F983" s="52"/>
      <c r="G983" s="52"/>
      <c r="H983" s="13" t="str">
        <f t="shared" si="966"/>
        <v/>
      </c>
      <c r="I983" s="13" t="str">
        <f t="shared" si="1025"/>
        <v/>
      </c>
      <c r="J983" s="13" t="str">
        <f t="shared" si="967"/>
        <v/>
      </c>
      <c r="K983" s="3" t="str">
        <f t="shared" si="968"/>
        <v/>
      </c>
      <c r="L983" s="4" t="str">
        <f t="shared" si="969"/>
        <v/>
      </c>
      <c r="M983" s="52"/>
      <c r="N983" s="52"/>
      <c r="O983" s="13" t="str">
        <f t="shared" si="970"/>
        <v/>
      </c>
      <c r="P983" s="4" t="str">
        <f t="shared" si="971"/>
        <v/>
      </c>
      <c r="Q983" s="4" t="str">
        <f t="shared" si="972"/>
        <v/>
      </c>
      <c r="S983" s="5"/>
      <c r="T983" s="52"/>
      <c r="U983" s="52"/>
      <c r="V983" s="52"/>
      <c r="W983" s="52"/>
      <c r="X983" s="52"/>
      <c r="Y983" s="52"/>
      <c r="Z983" s="13" t="str">
        <f t="shared" si="1028"/>
        <v/>
      </c>
      <c r="AA983" s="53" t="str">
        <f t="shared" si="979"/>
        <v/>
      </c>
      <c r="AB983" s="13" t="str">
        <f t="shared" si="974"/>
        <v/>
      </c>
      <c r="AC983" s="13" t="str">
        <f t="shared" si="976"/>
        <v/>
      </c>
      <c r="AD983" s="13" t="b">
        <f t="shared" si="977"/>
        <v>0</v>
      </c>
      <c r="AE983" t="e">
        <f t="shared" si="975"/>
        <v>#VALUE!</v>
      </c>
      <c r="AF983" t="str">
        <f t="shared" si="1026"/>
        <v/>
      </c>
      <c r="AG983" t="b">
        <f t="shared" si="978"/>
        <v>0</v>
      </c>
      <c r="AI983" s="41">
        <f>SUM($AG$11:AG983)</f>
        <v>-160</v>
      </c>
      <c r="AJ983" s="36">
        <f>SUM($AA$10:AA983)</f>
        <v>692.6</v>
      </c>
      <c r="AK983" s="42">
        <f>SUM($AL$11:AL983)</f>
        <v>390</v>
      </c>
      <c r="AL983" t="b">
        <f t="shared" si="973"/>
        <v>0</v>
      </c>
      <c r="AN983">
        <f>SUM(AS$11:BJ983)</f>
        <v>1064</v>
      </c>
      <c r="AO983">
        <f>SUM(BM$11:CD983)</f>
        <v>560</v>
      </c>
      <c r="AP983">
        <f t="shared" si="1027"/>
        <v>692.6</v>
      </c>
      <c r="AR983" t="str">
        <f t="shared" si="980"/>
        <v/>
      </c>
      <c r="AS983" t="str">
        <f t="shared" si="986"/>
        <v/>
      </c>
      <c r="AT983" t="str">
        <f t="shared" si="987"/>
        <v/>
      </c>
      <c r="AU983" t="str">
        <f t="shared" si="988"/>
        <v/>
      </c>
      <c r="AV983" t="str">
        <f t="shared" si="989"/>
        <v/>
      </c>
      <c r="AW983" t="str">
        <f t="shared" si="990"/>
        <v/>
      </c>
      <c r="AX983" t="str">
        <f t="shared" si="991"/>
        <v/>
      </c>
      <c r="AY983" t="str">
        <f t="shared" si="992"/>
        <v/>
      </c>
      <c r="AZ983" t="str">
        <f t="shared" si="993"/>
        <v/>
      </c>
      <c r="BA983" t="str">
        <f t="shared" si="994"/>
        <v/>
      </c>
      <c r="BB983" t="str">
        <f t="shared" si="995"/>
        <v/>
      </c>
      <c r="BC983" t="str">
        <f t="shared" si="996"/>
        <v/>
      </c>
      <c r="BD983" t="str">
        <f t="shared" si="997"/>
        <v/>
      </c>
      <c r="BE983" t="str">
        <f t="shared" si="998"/>
        <v/>
      </c>
      <c r="BF983" t="str">
        <f t="shared" si="999"/>
        <v/>
      </c>
      <c r="BG983" t="str">
        <f t="shared" si="1000"/>
        <v/>
      </c>
      <c r="BH983" t="str">
        <f t="shared" si="1001"/>
        <v/>
      </c>
      <c r="BI983" t="str">
        <f t="shared" si="1002"/>
        <v/>
      </c>
      <c r="BJ983" t="str">
        <f t="shared" si="1003"/>
        <v/>
      </c>
      <c r="BM983" t="str">
        <f t="shared" si="1004"/>
        <v/>
      </c>
      <c r="BN983" t="str">
        <f t="shared" si="1005"/>
        <v/>
      </c>
      <c r="BO983" t="str">
        <f t="shared" si="1006"/>
        <v/>
      </c>
      <c r="BP983" t="str">
        <f t="shared" si="1007"/>
        <v/>
      </c>
      <c r="BQ983" t="str">
        <f t="shared" si="1008"/>
        <v/>
      </c>
      <c r="BR983" t="str">
        <f t="shared" si="1009"/>
        <v/>
      </c>
      <c r="BS983" t="str">
        <f t="shared" si="1010"/>
        <v/>
      </c>
      <c r="BT983" t="str">
        <f t="shared" si="1011"/>
        <v/>
      </c>
      <c r="BU983" t="str">
        <f t="shared" si="1012"/>
        <v/>
      </c>
      <c r="BV983" t="str">
        <f t="shared" si="1013"/>
        <v/>
      </c>
      <c r="BW983" t="str">
        <f t="shared" si="1014"/>
        <v/>
      </c>
      <c r="BX983" t="str">
        <f t="shared" si="1015"/>
        <v/>
      </c>
      <c r="BY983" t="str">
        <f t="shared" si="1016"/>
        <v/>
      </c>
      <c r="BZ983" t="str">
        <f t="shared" si="1017"/>
        <v/>
      </c>
      <c r="CA983" t="str">
        <f t="shared" si="1018"/>
        <v/>
      </c>
      <c r="CB983" t="str">
        <f t="shared" si="1019"/>
        <v/>
      </c>
      <c r="CC983" t="str">
        <f t="shared" si="1020"/>
        <v/>
      </c>
      <c r="CD983" t="str">
        <f t="shared" si="1021"/>
        <v/>
      </c>
      <c r="CF983"/>
      <c r="CG983" s="36" t="str">
        <f t="shared" si="981"/>
        <v/>
      </c>
      <c r="CH983" s="36" t="str">
        <f t="shared" si="982"/>
        <v/>
      </c>
      <c r="CI983" s="36" t="str">
        <f t="shared" si="983"/>
        <v/>
      </c>
      <c r="CJ983" s="36" t="str">
        <f t="shared" si="984"/>
        <v/>
      </c>
      <c r="CK983" s="36" t="str">
        <f t="shared" si="985"/>
        <v/>
      </c>
    </row>
    <row r="984" spans="1:89">
      <c r="A984">
        <f t="shared" si="1022"/>
        <v>975</v>
      </c>
      <c r="B984" s="1" t="str">
        <f t="shared" si="1023"/>
        <v>Mi</v>
      </c>
      <c r="C984" s="2" t="str">
        <f t="shared" si="1024"/>
        <v>12</v>
      </c>
      <c r="D984" s="50">
        <v>42095.5</v>
      </c>
      <c r="E984" s="51"/>
      <c r="F984" s="52"/>
      <c r="G984" s="52"/>
      <c r="H984" s="13" t="str">
        <f t="shared" ref="H984:H1004" si="1029">IF(ISNUMBER(G984),IF(G984&gt;F984,G984-F984,F984-G984),"")</f>
        <v/>
      </c>
      <c r="I984" s="13" t="str">
        <f t="shared" si="1025"/>
        <v/>
      </c>
      <c r="J984" s="13" t="str">
        <f t="shared" ref="J984:J1004" si="1030">IF(ISNUMBER(F984),IF(E984="L",F984-I984,F984+I984),"")</f>
        <v/>
      </c>
      <c r="K984" s="3" t="str">
        <f t="shared" ref="K984:K1004" si="1031">IF(ISNUMBER(I984),IF(F984="L",I984-J984,I984+J984),"")</f>
        <v/>
      </c>
      <c r="L984" s="4" t="str">
        <f t="shared" ref="L984:L1004" si="1032">IF(ISNUMBER(I984),IF(OR(SUM(I984+J984=K984),SUM(I984-J984=K984)),"",IF(F984="S",K984-I984,IF(F984="L",I984-K984,))),"")</f>
        <v/>
      </c>
      <c r="M984" s="52"/>
      <c r="N984" s="52"/>
      <c r="O984" s="13" t="str">
        <f t="shared" ref="O984:O1004" si="1033">IF(ISNUMBER(N984),IF(N984&gt;F984,N984-F984,F984-N984),"")</f>
        <v/>
      </c>
      <c r="P984" s="4" t="str">
        <f t="shared" ref="P984:P1004" si="1034">IF(E984="S",T984-F984,IF(E984="L",F984-T984,""))</f>
        <v/>
      </c>
      <c r="Q984" s="4" t="str">
        <f t="shared" ref="Q984:Q1004" si="1035">IF(F984="S",U984-I984,IF(F984="L",I984-U984,""))</f>
        <v/>
      </c>
      <c r="S984" s="5"/>
      <c r="T984" s="52"/>
      <c r="U984" s="52"/>
      <c r="V984" s="52"/>
      <c r="W984" s="52"/>
      <c r="X984" s="52"/>
      <c r="Y984" s="52"/>
      <c r="Z984" s="13" t="str">
        <f t="shared" si="1028"/>
        <v/>
      </c>
      <c r="AA984" s="53" t="str">
        <f t="shared" si="979"/>
        <v/>
      </c>
      <c r="AB984" s="13" t="str">
        <f t="shared" si="974"/>
        <v/>
      </c>
      <c r="AC984" s="13" t="str">
        <f t="shared" si="976"/>
        <v/>
      </c>
      <c r="AD984" s="13" t="b">
        <f t="shared" si="977"/>
        <v>0</v>
      </c>
      <c r="AE984" t="e">
        <f t="shared" si="975"/>
        <v>#VALUE!</v>
      </c>
      <c r="AF984" t="str">
        <f t="shared" si="1026"/>
        <v/>
      </c>
      <c r="AG984" t="b">
        <f t="shared" si="978"/>
        <v>0</v>
      </c>
      <c r="AI984" s="41">
        <f>SUM($AG$11:AG984)</f>
        <v>-160</v>
      </c>
      <c r="AJ984" s="36">
        <f>SUM($AA$10:AA984)</f>
        <v>692.6</v>
      </c>
      <c r="AK984" s="42">
        <f>SUM($AL$11:AL984)</f>
        <v>390</v>
      </c>
      <c r="AL984" t="b">
        <f t="shared" ref="AL984:AL1007" si="1036">IF(ISNUMBER(AA984),IF(P984&gt;I984,$AD$6,IF(AND(P984&lt;I984,O984&gt;H984),H984,IF(AA983="","",""))))</f>
        <v>0</v>
      </c>
      <c r="AN984">
        <f>SUM(AS$11:BJ984)</f>
        <v>1064</v>
      </c>
      <c r="AO984">
        <f>SUM(BM$11:CD984)</f>
        <v>560</v>
      </c>
      <c r="AP984">
        <f t="shared" si="1027"/>
        <v>692.6</v>
      </c>
      <c r="AR984" t="str">
        <f t="shared" si="980"/>
        <v/>
      </c>
      <c r="AS984" t="str">
        <f t="shared" si="986"/>
        <v/>
      </c>
      <c r="AT984" t="str">
        <f t="shared" si="987"/>
        <v/>
      </c>
      <c r="AU984" t="str">
        <f t="shared" si="988"/>
        <v/>
      </c>
      <c r="AV984" t="str">
        <f t="shared" si="989"/>
        <v/>
      </c>
      <c r="AW984" t="str">
        <f t="shared" si="990"/>
        <v/>
      </c>
      <c r="AX984" t="str">
        <f t="shared" si="991"/>
        <v/>
      </c>
      <c r="AY984" t="str">
        <f t="shared" si="992"/>
        <v/>
      </c>
      <c r="AZ984" t="str">
        <f t="shared" si="993"/>
        <v/>
      </c>
      <c r="BA984" t="str">
        <f t="shared" si="994"/>
        <v/>
      </c>
      <c r="BB984" t="str">
        <f t="shared" si="995"/>
        <v/>
      </c>
      <c r="BC984" t="str">
        <f t="shared" si="996"/>
        <v/>
      </c>
      <c r="BD984" t="str">
        <f t="shared" si="997"/>
        <v/>
      </c>
      <c r="BE984" t="str">
        <f t="shared" si="998"/>
        <v/>
      </c>
      <c r="BF984" t="str">
        <f t="shared" si="999"/>
        <v/>
      </c>
      <c r="BG984" t="str">
        <f t="shared" si="1000"/>
        <v/>
      </c>
      <c r="BH984" t="str">
        <f t="shared" si="1001"/>
        <v/>
      </c>
      <c r="BI984" t="str">
        <f t="shared" si="1002"/>
        <v/>
      </c>
      <c r="BJ984" t="str">
        <f t="shared" si="1003"/>
        <v/>
      </c>
      <c r="BM984" t="str">
        <f t="shared" si="1004"/>
        <v/>
      </c>
      <c r="BN984" t="str">
        <f t="shared" si="1005"/>
        <v/>
      </c>
      <c r="BO984" t="str">
        <f t="shared" si="1006"/>
        <v/>
      </c>
      <c r="BP984" t="str">
        <f t="shared" si="1007"/>
        <v/>
      </c>
      <c r="BQ984" t="str">
        <f t="shared" si="1008"/>
        <v/>
      </c>
      <c r="BR984" t="str">
        <f t="shared" si="1009"/>
        <v/>
      </c>
      <c r="BS984" t="str">
        <f t="shared" si="1010"/>
        <v/>
      </c>
      <c r="BT984" t="str">
        <f t="shared" si="1011"/>
        <v/>
      </c>
      <c r="BU984" t="str">
        <f t="shared" si="1012"/>
        <v/>
      </c>
      <c r="BV984" t="str">
        <f t="shared" si="1013"/>
        <v/>
      </c>
      <c r="BW984" t="str">
        <f t="shared" si="1014"/>
        <v/>
      </c>
      <c r="BX984" t="str">
        <f t="shared" si="1015"/>
        <v/>
      </c>
      <c r="BY984" t="str">
        <f t="shared" si="1016"/>
        <v/>
      </c>
      <c r="BZ984" t="str">
        <f t="shared" si="1017"/>
        <v/>
      </c>
      <c r="CA984" t="str">
        <f t="shared" si="1018"/>
        <v/>
      </c>
      <c r="CB984" t="str">
        <f t="shared" si="1019"/>
        <v/>
      </c>
      <c r="CC984" t="str">
        <f t="shared" si="1020"/>
        <v/>
      </c>
      <c r="CD984" t="str">
        <f t="shared" si="1021"/>
        <v/>
      </c>
      <c r="CF984"/>
      <c r="CG984" s="36" t="str">
        <f t="shared" si="981"/>
        <v/>
      </c>
      <c r="CH984" s="36" t="str">
        <f t="shared" si="982"/>
        <v/>
      </c>
      <c r="CI984" s="36" t="str">
        <f t="shared" si="983"/>
        <v/>
      </c>
      <c r="CJ984" s="36" t="str">
        <f t="shared" si="984"/>
        <v/>
      </c>
      <c r="CK984" s="36" t="str">
        <f t="shared" si="985"/>
        <v/>
      </c>
    </row>
    <row r="985" spans="1:89">
      <c r="A985">
        <f t="shared" si="1022"/>
        <v>976</v>
      </c>
      <c r="B985" s="1" t="str">
        <f t="shared" si="1023"/>
        <v>Mi</v>
      </c>
      <c r="C985" s="2" t="str">
        <f t="shared" si="1024"/>
        <v>12</v>
      </c>
      <c r="D985" s="50">
        <v>42095.5</v>
      </c>
      <c r="E985" s="51"/>
      <c r="F985" s="52"/>
      <c r="G985" s="52"/>
      <c r="H985" s="13" t="str">
        <f t="shared" si="1029"/>
        <v/>
      </c>
      <c r="I985" s="13" t="str">
        <f t="shared" si="1025"/>
        <v/>
      </c>
      <c r="J985" s="13" t="str">
        <f t="shared" si="1030"/>
        <v/>
      </c>
      <c r="K985" s="3" t="str">
        <f t="shared" si="1031"/>
        <v/>
      </c>
      <c r="L985" s="4" t="str">
        <f t="shared" si="1032"/>
        <v/>
      </c>
      <c r="M985" s="52"/>
      <c r="N985" s="52"/>
      <c r="O985" s="13" t="str">
        <f t="shared" si="1033"/>
        <v/>
      </c>
      <c r="P985" s="4" t="str">
        <f t="shared" si="1034"/>
        <v/>
      </c>
      <c r="Q985" s="4" t="str">
        <f t="shared" si="1035"/>
        <v/>
      </c>
      <c r="S985" s="5"/>
      <c r="T985" s="52"/>
      <c r="U985" s="52"/>
      <c r="V985" s="52"/>
      <c r="W985" s="52"/>
      <c r="X985" s="52"/>
      <c r="Y985" s="52"/>
      <c r="Z985" s="13" t="str">
        <f t="shared" si="1028"/>
        <v/>
      </c>
      <c r="AA985" s="53" t="str">
        <f t="shared" si="979"/>
        <v/>
      </c>
      <c r="AB985" s="13" t="str">
        <f t="shared" si="974"/>
        <v/>
      </c>
      <c r="AC985" s="13" t="str">
        <f t="shared" si="976"/>
        <v/>
      </c>
      <c r="AD985" s="13" t="b">
        <f t="shared" si="977"/>
        <v>0</v>
      </c>
      <c r="AE985" t="e">
        <f t="shared" si="975"/>
        <v>#VALUE!</v>
      </c>
      <c r="AF985" t="str">
        <f t="shared" si="1026"/>
        <v/>
      </c>
      <c r="AG985" t="b">
        <f t="shared" si="978"/>
        <v>0</v>
      </c>
      <c r="AI985" s="41">
        <f>SUM($AG$11:AG985)</f>
        <v>-160</v>
      </c>
      <c r="AJ985" s="36">
        <f>SUM($AA$10:AA985)</f>
        <v>692.6</v>
      </c>
      <c r="AK985" s="42">
        <f>SUM($AL$11:AL985)</f>
        <v>390</v>
      </c>
      <c r="AL985" t="b">
        <f t="shared" si="1036"/>
        <v>0</v>
      </c>
      <c r="AN985">
        <f>SUM(AS$11:BJ985)</f>
        <v>1064</v>
      </c>
      <c r="AO985">
        <f>SUM(BM$11:CD985)</f>
        <v>560</v>
      </c>
      <c r="AP985">
        <f t="shared" si="1027"/>
        <v>692.6</v>
      </c>
      <c r="AR985" t="str">
        <f t="shared" si="980"/>
        <v/>
      </c>
      <c r="AS985" t="str">
        <f t="shared" si="986"/>
        <v/>
      </c>
      <c r="AT985" t="str">
        <f t="shared" si="987"/>
        <v/>
      </c>
      <c r="AU985" t="str">
        <f t="shared" si="988"/>
        <v/>
      </c>
      <c r="AV985" t="str">
        <f t="shared" si="989"/>
        <v/>
      </c>
      <c r="AW985" t="str">
        <f t="shared" si="990"/>
        <v/>
      </c>
      <c r="AX985" t="str">
        <f t="shared" si="991"/>
        <v/>
      </c>
      <c r="AY985" t="str">
        <f t="shared" si="992"/>
        <v/>
      </c>
      <c r="AZ985" t="str">
        <f t="shared" si="993"/>
        <v/>
      </c>
      <c r="BA985" t="str">
        <f t="shared" si="994"/>
        <v/>
      </c>
      <c r="BB985" t="str">
        <f t="shared" si="995"/>
        <v/>
      </c>
      <c r="BC985" t="str">
        <f t="shared" si="996"/>
        <v/>
      </c>
      <c r="BD985" t="str">
        <f t="shared" si="997"/>
        <v/>
      </c>
      <c r="BE985" t="str">
        <f t="shared" si="998"/>
        <v/>
      </c>
      <c r="BF985" t="str">
        <f t="shared" si="999"/>
        <v/>
      </c>
      <c r="BG985" t="str">
        <f t="shared" si="1000"/>
        <v/>
      </c>
      <c r="BH985" t="str">
        <f t="shared" si="1001"/>
        <v/>
      </c>
      <c r="BI985" t="str">
        <f t="shared" si="1002"/>
        <v/>
      </c>
      <c r="BJ985" t="str">
        <f t="shared" si="1003"/>
        <v/>
      </c>
      <c r="BM985" t="str">
        <f t="shared" si="1004"/>
        <v/>
      </c>
      <c r="BN985" t="str">
        <f t="shared" si="1005"/>
        <v/>
      </c>
      <c r="BO985" t="str">
        <f t="shared" si="1006"/>
        <v/>
      </c>
      <c r="BP985" t="str">
        <f t="shared" si="1007"/>
        <v/>
      </c>
      <c r="BQ985" t="str">
        <f t="shared" si="1008"/>
        <v/>
      </c>
      <c r="BR985" t="str">
        <f t="shared" si="1009"/>
        <v/>
      </c>
      <c r="BS985" t="str">
        <f t="shared" si="1010"/>
        <v/>
      </c>
      <c r="BT985" t="str">
        <f t="shared" si="1011"/>
        <v/>
      </c>
      <c r="BU985" t="str">
        <f t="shared" si="1012"/>
        <v/>
      </c>
      <c r="BV985" t="str">
        <f t="shared" si="1013"/>
        <v/>
      </c>
      <c r="BW985" t="str">
        <f t="shared" si="1014"/>
        <v/>
      </c>
      <c r="BX985" t="str">
        <f t="shared" si="1015"/>
        <v/>
      </c>
      <c r="BY985" t="str">
        <f t="shared" si="1016"/>
        <v/>
      </c>
      <c r="BZ985" t="str">
        <f t="shared" si="1017"/>
        <v/>
      </c>
      <c r="CA985" t="str">
        <f t="shared" si="1018"/>
        <v/>
      </c>
      <c r="CB985" t="str">
        <f t="shared" si="1019"/>
        <v/>
      </c>
      <c r="CC985" t="str">
        <f t="shared" si="1020"/>
        <v/>
      </c>
      <c r="CD985" t="str">
        <f t="shared" si="1021"/>
        <v/>
      </c>
      <c r="CF985"/>
      <c r="CG985" s="36" t="str">
        <f t="shared" si="981"/>
        <v/>
      </c>
      <c r="CH985" s="36" t="str">
        <f t="shared" si="982"/>
        <v/>
      </c>
      <c r="CI985" s="36" t="str">
        <f t="shared" si="983"/>
        <v/>
      </c>
      <c r="CJ985" s="36" t="str">
        <f t="shared" si="984"/>
        <v/>
      </c>
      <c r="CK985" s="36" t="str">
        <f t="shared" si="985"/>
        <v/>
      </c>
    </row>
    <row r="986" spans="1:89">
      <c r="A986">
        <f t="shared" si="1022"/>
        <v>977</v>
      </c>
      <c r="B986" s="1" t="str">
        <f t="shared" si="1023"/>
        <v>Mi</v>
      </c>
      <c r="C986" s="2" t="str">
        <f t="shared" si="1024"/>
        <v>12</v>
      </c>
      <c r="D986" s="50">
        <v>42095.5</v>
      </c>
      <c r="E986" s="51"/>
      <c r="F986" s="52"/>
      <c r="G986" s="52"/>
      <c r="H986" s="13" t="str">
        <f t="shared" si="1029"/>
        <v/>
      </c>
      <c r="I986" s="13" t="str">
        <f t="shared" si="1025"/>
        <v/>
      </c>
      <c r="J986" s="13" t="str">
        <f t="shared" si="1030"/>
        <v/>
      </c>
      <c r="K986" s="3" t="str">
        <f t="shared" si="1031"/>
        <v/>
      </c>
      <c r="L986" s="4" t="str">
        <f t="shared" si="1032"/>
        <v/>
      </c>
      <c r="M986" s="52"/>
      <c r="N986" s="52"/>
      <c r="O986" s="13" t="str">
        <f t="shared" si="1033"/>
        <v/>
      </c>
      <c r="P986" s="4" t="str">
        <f t="shared" si="1034"/>
        <v/>
      </c>
      <c r="Q986" s="4" t="str">
        <f t="shared" si="1035"/>
        <v/>
      </c>
      <c r="S986" s="5"/>
      <c r="T986" s="52"/>
      <c r="U986" s="52"/>
      <c r="V986" s="52"/>
      <c r="W986" s="52"/>
      <c r="X986" s="52"/>
      <c r="Y986" s="52"/>
      <c r="Z986" s="13" t="str">
        <f t="shared" si="1028"/>
        <v/>
      </c>
      <c r="AA986" s="53" t="str">
        <f t="shared" si="979"/>
        <v/>
      </c>
      <c r="AB986" s="13" t="str">
        <f t="shared" ref="AB986:AB1004" si="1037">IF(P986&gt;I986,AC986,AA986)</f>
        <v/>
      </c>
      <c r="AC986" s="13" t="str">
        <f t="shared" si="976"/>
        <v/>
      </c>
      <c r="AD986" s="13" t="b">
        <f t="shared" si="977"/>
        <v>0</v>
      </c>
      <c r="AE986" t="e">
        <f t="shared" ref="AE986:AE1004" si="1038">IF(AND(P986&gt;I986,Z986&lt;0.001),I986+Z986,IF(AND(P986&gt;I986,Z986&gt;-0.001),I986,-H986+Z986))</f>
        <v>#VALUE!</v>
      </c>
      <c r="AF986" t="str">
        <f t="shared" si="1026"/>
        <v/>
      </c>
      <c r="AG986" t="b">
        <f t="shared" si="978"/>
        <v>0</v>
      </c>
      <c r="AI986" s="41">
        <f>SUM($AG$11:AG986)</f>
        <v>-160</v>
      </c>
      <c r="AJ986" s="36">
        <f>SUM($AA$10:AA986)</f>
        <v>692.6</v>
      </c>
      <c r="AK986" s="42">
        <f>SUM($AL$11:AL986)</f>
        <v>390</v>
      </c>
      <c r="AL986" t="b">
        <f t="shared" si="1036"/>
        <v>0</v>
      </c>
      <c r="AN986">
        <f>SUM(AS$11:BJ986)</f>
        <v>1064</v>
      </c>
      <c r="AO986">
        <f>SUM(BM$11:CD986)</f>
        <v>560</v>
      </c>
      <c r="AP986">
        <f t="shared" si="1027"/>
        <v>692.6</v>
      </c>
      <c r="AR986" t="str">
        <f t="shared" si="980"/>
        <v/>
      </c>
      <c r="AS986" t="str">
        <f t="shared" si="986"/>
        <v/>
      </c>
      <c r="AT986" t="str">
        <f t="shared" si="987"/>
        <v/>
      </c>
      <c r="AU986" t="str">
        <f t="shared" si="988"/>
        <v/>
      </c>
      <c r="AV986" t="str">
        <f t="shared" si="989"/>
        <v/>
      </c>
      <c r="AW986" t="str">
        <f t="shared" si="990"/>
        <v/>
      </c>
      <c r="AX986" t="str">
        <f t="shared" si="991"/>
        <v/>
      </c>
      <c r="AY986" t="str">
        <f t="shared" si="992"/>
        <v/>
      </c>
      <c r="AZ986" t="str">
        <f t="shared" si="993"/>
        <v/>
      </c>
      <c r="BA986" t="str">
        <f t="shared" si="994"/>
        <v/>
      </c>
      <c r="BB986" t="str">
        <f t="shared" si="995"/>
        <v/>
      </c>
      <c r="BC986" t="str">
        <f t="shared" si="996"/>
        <v/>
      </c>
      <c r="BD986" t="str">
        <f t="shared" si="997"/>
        <v/>
      </c>
      <c r="BE986" t="str">
        <f t="shared" si="998"/>
        <v/>
      </c>
      <c r="BF986" t="str">
        <f t="shared" si="999"/>
        <v/>
      </c>
      <c r="BG986" t="str">
        <f t="shared" si="1000"/>
        <v/>
      </c>
      <c r="BH986" t="str">
        <f t="shared" si="1001"/>
        <v/>
      </c>
      <c r="BI986" t="str">
        <f t="shared" si="1002"/>
        <v/>
      </c>
      <c r="BJ986" t="str">
        <f t="shared" si="1003"/>
        <v/>
      </c>
      <c r="BM986" t="str">
        <f t="shared" si="1004"/>
        <v/>
      </c>
      <c r="BN986" t="str">
        <f t="shared" si="1005"/>
        <v/>
      </c>
      <c r="BO986" t="str">
        <f t="shared" si="1006"/>
        <v/>
      </c>
      <c r="BP986" t="str">
        <f t="shared" si="1007"/>
        <v/>
      </c>
      <c r="BQ986" t="str">
        <f t="shared" si="1008"/>
        <v/>
      </c>
      <c r="BR986" t="str">
        <f t="shared" si="1009"/>
        <v/>
      </c>
      <c r="BS986" t="str">
        <f t="shared" si="1010"/>
        <v/>
      </c>
      <c r="BT986" t="str">
        <f t="shared" si="1011"/>
        <v/>
      </c>
      <c r="BU986" t="str">
        <f t="shared" si="1012"/>
        <v/>
      </c>
      <c r="BV986" t="str">
        <f t="shared" si="1013"/>
        <v/>
      </c>
      <c r="BW986" t="str">
        <f t="shared" si="1014"/>
        <v/>
      </c>
      <c r="BX986" t="str">
        <f t="shared" si="1015"/>
        <v/>
      </c>
      <c r="BY986" t="str">
        <f t="shared" si="1016"/>
        <v/>
      </c>
      <c r="BZ986" t="str">
        <f t="shared" si="1017"/>
        <v/>
      </c>
      <c r="CA986" t="str">
        <f t="shared" si="1018"/>
        <v/>
      </c>
      <c r="CB986" t="str">
        <f t="shared" si="1019"/>
        <v/>
      </c>
      <c r="CC986" t="str">
        <f t="shared" si="1020"/>
        <v/>
      </c>
      <c r="CD986" t="str">
        <f t="shared" si="1021"/>
        <v/>
      </c>
      <c r="CF986"/>
      <c r="CG986" s="36" t="str">
        <f t="shared" si="981"/>
        <v/>
      </c>
      <c r="CH986" s="36" t="str">
        <f t="shared" si="982"/>
        <v/>
      </c>
      <c r="CI986" s="36" t="str">
        <f t="shared" si="983"/>
        <v/>
      </c>
      <c r="CJ986" s="36" t="str">
        <f t="shared" si="984"/>
        <v/>
      </c>
      <c r="CK986" s="36" t="str">
        <f t="shared" si="985"/>
        <v/>
      </c>
    </row>
    <row r="987" spans="1:89">
      <c r="A987">
        <f t="shared" si="1022"/>
        <v>978</v>
      </c>
      <c r="B987" s="1" t="str">
        <f t="shared" si="1023"/>
        <v>Mi</v>
      </c>
      <c r="C987" s="2" t="str">
        <f t="shared" si="1024"/>
        <v>12</v>
      </c>
      <c r="D987" s="50">
        <v>42095.5</v>
      </c>
      <c r="E987" s="51"/>
      <c r="F987" s="52"/>
      <c r="G987" s="52"/>
      <c r="H987" s="13" t="str">
        <f t="shared" si="1029"/>
        <v/>
      </c>
      <c r="I987" s="13" t="str">
        <f t="shared" si="1025"/>
        <v/>
      </c>
      <c r="J987" s="13" t="str">
        <f t="shared" si="1030"/>
        <v/>
      </c>
      <c r="K987" s="3" t="str">
        <f t="shared" si="1031"/>
        <v/>
      </c>
      <c r="L987" s="4" t="str">
        <f t="shared" si="1032"/>
        <v/>
      </c>
      <c r="M987" s="52"/>
      <c r="N987" s="52"/>
      <c r="O987" s="13" t="str">
        <f t="shared" si="1033"/>
        <v/>
      </c>
      <c r="P987" s="4" t="str">
        <f t="shared" si="1034"/>
        <v/>
      </c>
      <c r="Q987" s="4" t="str">
        <f t="shared" si="1035"/>
        <v/>
      </c>
      <c r="S987" s="5"/>
      <c r="T987" s="52"/>
      <c r="U987" s="52"/>
      <c r="V987" s="52"/>
      <c r="W987" s="52"/>
      <c r="X987" s="52"/>
      <c r="Y987" s="52"/>
      <c r="Z987" s="13" t="str">
        <f t="shared" si="1028"/>
        <v/>
      </c>
      <c r="AA987" s="53" t="str">
        <f t="shared" si="979"/>
        <v/>
      </c>
      <c r="AB987" s="13" t="str">
        <f t="shared" si="1037"/>
        <v/>
      </c>
      <c r="AC987" s="13" t="str">
        <f t="shared" si="976"/>
        <v/>
      </c>
      <c r="AD987" s="13" t="b">
        <f t="shared" si="977"/>
        <v>0</v>
      </c>
      <c r="AE987" t="e">
        <f t="shared" si="1038"/>
        <v>#VALUE!</v>
      </c>
      <c r="AF987" t="str">
        <f t="shared" si="1026"/>
        <v/>
      </c>
      <c r="AG987" t="b">
        <f t="shared" si="978"/>
        <v>0</v>
      </c>
      <c r="AI987" s="41">
        <f>SUM($AG$11:AG987)</f>
        <v>-160</v>
      </c>
      <c r="AJ987" s="36">
        <f>SUM($AA$10:AA987)</f>
        <v>692.6</v>
      </c>
      <c r="AK987" s="42">
        <f>SUM($AL$11:AL987)</f>
        <v>390</v>
      </c>
      <c r="AL987" t="b">
        <f t="shared" si="1036"/>
        <v>0</v>
      </c>
      <c r="AN987">
        <f>SUM(AS$11:BJ987)</f>
        <v>1064</v>
      </c>
      <c r="AO987">
        <f>SUM(BM$11:CD987)</f>
        <v>560</v>
      </c>
      <c r="AP987">
        <f t="shared" si="1027"/>
        <v>692.6</v>
      </c>
      <c r="AR987" t="str">
        <f t="shared" si="980"/>
        <v/>
      </c>
      <c r="AS987" t="str">
        <f t="shared" si="986"/>
        <v/>
      </c>
      <c r="AT987" t="str">
        <f t="shared" si="987"/>
        <v/>
      </c>
      <c r="AU987" t="str">
        <f t="shared" si="988"/>
        <v/>
      </c>
      <c r="AV987" t="str">
        <f t="shared" si="989"/>
        <v/>
      </c>
      <c r="AW987" t="str">
        <f t="shared" si="990"/>
        <v/>
      </c>
      <c r="AX987" t="str">
        <f t="shared" si="991"/>
        <v/>
      </c>
      <c r="AY987" t="str">
        <f t="shared" si="992"/>
        <v/>
      </c>
      <c r="AZ987" t="str">
        <f t="shared" si="993"/>
        <v/>
      </c>
      <c r="BA987" t="str">
        <f t="shared" si="994"/>
        <v/>
      </c>
      <c r="BB987" t="str">
        <f t="shared" si="995"/>
        <v/>
      </c>
      <c r="BC987" t="str">
        <f t="shared" si="996"/>
        <v/>
      </c>
      <c r="BD987" t="str">
        <f t="shared" si="997"/>
        <v/>
      </c>
      <c r="BE987" t="str">
        <f t="shared" si="998"/>
        <v/>
      </c>
      <c r="BF987" t="str">
        <f t="shared" si="999"/>
        <v/>
      </c>
      <c r="BG987" t="str">
        <f t="shared" si="1000"/>
        <v/>
      </c>
      <c r="BH987" t="str">
        <f t="shared" si="1001"/>
        <v/>
      </c>
      <c r="BI987" t="str">
        <f t="shared" si="1002"/>
        <v/>
      </c>
      <c r="BJ987" t="str">
        <f t="shared" si="1003"/>
        <v/>
      </c>
      <c r="BM987" t="str">
        <f t="shared" si="1004"/>
        <v/>
      </c>
      <c r="BN987" t="str">
        <f t="shared" si="1005"/>
        <v/>
      </c>
      <c r="BO987" t="str">
        <f t="shared" si="1006"/>
        <v/>
      </c>
      <c r="BP987" t="str">
        <f t="shared" si="1007"/>
        <v/>
      </c>
      <c r="BQ987" t="str">
        <f t="shared" si="1008"/>
        <v/>
      </c>
      <c r="BR987" t="str">
        <f t="shared" si="1009"/>
        <v/>
      </c>
      <c r="BS987" t="str">
        <f t="shared" si="1010"/>
        <v/>
      </c>
      <c r="BT987" t="str">
        <f t="shared" si="1011"/>
        <v/>
      </c>
      <c r="BU987" t="str">
        <f t="shared" si="1012"/>
        <v/>
      </c>
      <c r="BV987" t="str">
        <f t="shared" si="1013"/>
        <v/>
      </c>
      <c r="BW987" t="str">
        <f t="shared" si="1014"/>
        <v/>
      </c>
      <c r="BX987" t="str">
        <f t="shared" si="1015"/>
        <v/>
      </c>
      <c r="BY987" t="str">
        <f t="shared" si="1016"/>
        <v/>
      </c>
      <c r="BZ987" t="str">
        <f t="shared" si="1017"/>
        <v/>
      </c>
      <c r="CA987" t="str">
        <f t="shared" si="1018"/>
        <v/>
      </c>
      <c r="CB987" t="str">
        <f t="shared" si="1019"/>
        <v/>
      </c>
      <c r="CC987" t="str">
        <f t="shared" si="1020"/>
        <v/>
      </c>
      <c r="CD987" t="str">
        <f t="shared" si="1021"/>
        <v/>
      </c>
      <c r="CF987"/>
      <c r="CG987" s="36" t="str">
        <f t="shared" si="981"/>
        <v/>
      </c>
      <c r="CH987" s="36" t="str">
        <f t="shared" si="982"/>
        <v/>
      </c>
      <c r="CI987" s="36" t="str">
        <f t="shared" si="983"/>
        <v/>
      </c>
      <c r="CJ987" s="36" t="str">
        <f t="shared" si="984"/>
        <v/>
      </c>
      <c r="CK987" s="36" t="str">
        <f t="shared" si="985"/>
        <v/>
      </c>
    </row>
    <row r="988" spans="1:89">
      <c r="A988">
        <f t="shared" si="1022"/>
        <v>979</v>
      </c>
      <c r="B988" s="1" t="str">
        <f t="shared" si="1023"/>
        <v>Mi</v>
      </c>
      <c r="C988" s="2" t="str">
        <f t="shared" si="1024"/>
        <v>12</v>
      </c>
      <c r="D988" s="50">
        <v>42095.5</v>
      </c>
      <c r="E988" s="51"/>
      <c r="F988" s="52"/>
      <c r="G988" s="52"/>
      <c r="H988" s="13" t="str">
        <f t="shared" si="1029"/>
        <v/>
      </c>
      <c r="I988" s="13" t="str">
        <f t="shared" si="1025"/>
        <v/>
      </c>
      <c r="J988" s="13" t="str">
        <f t="shared" si="1030"/>
        <v/>
      </c>
      <c r="K988" s="3" t="str">
        <f t="shared" si="1031"/>
        <v/>
      </c>
      <c r="L988" s="4" t="str">
        <f t="shared" si="1032"/>
        <v/>
      </c>
      <c r="M988" s="52"/>
      <c r="N988" s="52"/>
      <c r="O988" s="13" t="str">
        <f t="shared" si="1033"/>
        <v/>
      </c>
      <c r="P988" s="4" t="str">
        <f t="shared" si="1034"/>
        <v/>
      </c>
      <c r="Q988" s="4" t="str">
        <f t="shared" si="1035"/>
        <v/>
      </c>
      <c r="S988" s="5"/>
      <c r="T988" s="52"/>
      <c r="U988" s="52"/>
      <c r="V988" s="52"/>
      <c r="W988" s="52"/>
      <c r="X988" s="52"/>
      <c r="Y988" s="52"/>
      <c r="Z988" s="13" t="str">
        <f t="shared" si="1028"/>
        <v/>
      </c>
      <c r="AA988" s="53" t="str">
        <f t="shared" si="979"/>
        <v/>
      </c>
      <c r="AB988" s="13" t="str">
        <f t="shared" si="1037"/>
        <v/>
      </c>
      <c r="AC988" s="13" t="str">
        <f t="shared" ref="AC988:AC1004" si="1039">IF(AND(P988&gt;I988,Z988&lt;0.001),$AD$7-ABS(Z988),IF(AND(P988&gt;I988,Z988&gt;-0.001),$AD$7+Z988,IF(P988&lt;I988,-$AD$7+Z988,"")))</f>
        <v/>
      </c>
      <c r="AD988" s="13" t="b">
        <f t="shared" ref="AD988:AD1004" si="1040">IF(ISNUMBER(AA988),IF(AND(D988=D981,P988&lt;I988,Z988&lt;0.001),-($AD$7-ABS(AA988)),IF(AND(P988&lt;I988,Z988&lt;0.001),-($AD$7-ABS(AA988)),IF(AND(P988&gt;I988,Z988&lt;0.001),$AD$7+AA988,IF(AND(D981=D988,P988&lt;I988,Z988&gt;0.001),-$AD$7+AA988,IF(AND(P988&lt;I988,Z988&gt;0.01),-$AD$7+AA988,$AD$7+AA988))))))</f>
        <v>0</v>
      </c>
      <c r="AE988" t="e">
        <f t="shared" si="1038"/>
        <v>#VALUE!</v>
      </c>
      <c r="AF988" t="str">
        <f t="shared" si="1026"/>
        <v/>
      </c>
      <c r="AG988" t="b">
        <f t="shared" si="978"/>
        <v>0</v>
      </c>
      <c r="AI988" s="41">
        <f>SUM($AG$11:AG988)</f>
        <v>-160</v>
      </c>
      <c r="AJ988" s="36">
        <f>SUM($AA$10:AA988)</f>
        <v>692.6</v>
      </c>
      <c r="AK988" s="42">
        <f>SUM($AL$11:AL988)</f>
        <v>390</v>
      </c>
      <c r="AL988" t="b">
        <f t="shared" si="1036"/>
        <v>0</v>
      </c>
      <c r="AN988">
        <f>SUM(AS$11:BJ988)</f>
        <v>1064</v>
      </c>
      <c r="AO988">
        <f>SUM(BM$11:CD988)</f>
        <v>560</v>
      </c>
      <c r="AP988">
        <f t="shared" si="1027"/>
        <v>692.6</v>
      </c>
      <c r="AR988" t="str">
        <f t="shared" si="980"/>
        <v/>
      </c>
      <c r="AS988" t="str">
        <f t="shared" si="986"/>
        <v/>
      </c>
      <c r="AT988" t="str">
        <f t="shared" si="987"/>
        <v/>
      </c>
      <c r="AU988" t="str">
        <f t="shared" si="988"/>
        <v/>
      </c>
      <c r="AV988" t="str">
        <f t="shared" si="989"/>
        <v/>
      </c>
      <c r="AW988" t="str">
        <f t="shared" si="990"/>
        <v/>
      </c>
      <c r="AX988" t="str">
        <f t="shared" si="991"/>
        <v/>
      </c>
      <c r="AY988" t="str">
        <f t="shared" si="992"/>
        <v/>
      </c>
      <c r="AZ988" t="str">
        <f t="shared" si="993"/>
        <v/>
      </c>
      <c r="BA988" t="str">
        <f t="shared" si="994"/>
        <v/>
      </c>
      <c r="BB988" t="str">
        <f t="shared" si="995"/>
        <v/>
      </c>
      <c r="BC988" t="str">
        <f t="shared" si="996"/>
        <v/>
      </c>
      <c r="BD988" t="str">
        <f t="shared" si="997"/>
        <v/>
      </c>
      <c r="BE988" t="str">
        <f t="shared" si="998"/>
        <v/>
      </c>
      <c r="BF988" t="str">
        <f t="shared" si="999"/>
        <v/>
      </c>
      <c r="BG988" t="str">
        <f t="shared" si="1000"/>
        <v/>
      </c>
      <c r="BH988" t="str">
        <f t="shared" si="1001"/>
        <v/>
      </c>
      <c r="BI988" t="str">
        <f t="shared" si="1002"/>
        <v/>
      </c>
      <c r="BJ988" t="str">
        <f t="shared" si="1003"/>
        <v/>
      </c>
      <c r="BM988" t="str">
        <f t="shared" si="1004"/>
        <v/>
      </c>
      <c r="BN988" t="str">
        <f t="shared" si="1005"/>
        <v/>
      </c>
      <c r="BO988" t="str">
        <f t="shared" si="1006"/>
        <v/>
      </c>
      <c r="BP988" t="str">
        <f t="shared" si="1007"/>
        <v/>
      </c>
      <c r="BQ988" t="str">
        <f t="shared" si="1008"/>
        <v/>
      </c>
      <c r="BR988" t="str">
        <f t="shared" si="1009"/>
        <v/>
      </c>
      <c r="BS988" t="str">
        <f t="shared" si="1010"/>
        <v/>
      </c>
      <c r="BT988" t="str">
        <f t="shared" si="1011"/>
        <v/>
      </c>
      <c r="BU988" t="str">
        <f t="shared" si="1012"/>
        <v/>
      </c>
      <c r="BV988" t="str">
        <f t="shared" si="1013"/>
        <v/>
      </c>
      <c r="BW988" t="str">
        <f t="shared" si="1014"/>
        <v/>
      </c>
      <c r="BX988" t="str">
        <f t="shared" si="1015"/>
        <v/>
      </c>
      <c r="BY988" t="str">
        <f t="shared" si="1016"/>
        <v/>
      </c>
      <c r="BZ988" t="str">
        <f t="shared" si="1017"/>
        <v/>
      </c>
      <c r="CA988" t="str">
        <f t="shared" si="1018"/>
        <v/>
      </c>
      <c r="CB988" t="str">
        <f t="shared" si="1019"/>
        <v/>
      </c>
      <c r="CC988" t="str">
        <f t="shared" si="1020"/>
        <v/>
      </c>
      <c r="CD988" t="str">
        <f t="shared" si="1021"/>
        <v/>
      </c>
      <c r="CF988"/>
      <c r="CG988" s="36" t="str">
        <f t="shared" si="981"/>
        <v/>
      </c>
      <c r="CH988" s="36" t="str">
        <f t="shared" si="982"/>
        <v/>
      </c>
      <c r="CI988" s="36" t="str">
        <f t="shared" si="983"/>
        <v/>
      </c>
      <c r="CJ988" s="36" t="str">
        <f t="shared" si="984"/>
        <v/>
      </c>
      <c r="CK988" s="36" t="str">
        <f t="shared" si="985"/>
        <v/>
      </c>
    </row>
    <row r="989" spans="1:89">
      <c r="A989">
        <f t="shared" si="1022"/>
        <v>980</v>
      </c>
      <c r="B989" s="1" t="str">
        <f t="shared" si="1023"/>
        <v>Mi</v>
      </c>
      <c r="C989" s="2" t="str">
        <f t="shared" si="1024"/>
        <v>12</v>
      </c>
      <c r="D989" s="50">
        <v>42095.5</v>
      </c>
      <c r="E989" s="51"/>
      <c r="F989" s="52"/>
      <c r="G989" s="52"/>
      <c r="H989" s="13" t="str">
        <f t="shared" si="1029"/>
        <v/>
      </c>
      <c r="I989" s="13" t="str">
        <f t="shared" si="1025"/>
        <v/>
      </c>
      <c r="J989" s="13" t="str">
        <f t="shared" si="1030"/>
        <v/>
      </c>
      <c r="K989" s="3" t="str">
        <f t="shared" si="1031"/>
        <v/>
      </c>
      <c r="L989" s="4" t="str">
        <f t="shared" si="1032"/>
        <v/>
      </c>
      <c r="M989" s="52"/>
      <c r="N989" s="52"/>
      <c r="O989" s="13" t="str">
        <f t="shared" si="1033"/>
        <v/>
      </c>
      <c r="P989" s="4" t="str">
        <f t="shared" si="1034"/>
        <v/>
      </c>
      <c r="Q989" s="4" t="str">
        <f t="shared" si="1035"/>
        <v/>
      </c>
      <c r="S989" s="5"/>
      <c r="T989" s="52"/>
      <c r="U989" s="52"/>
      <c r="V989" s="52"/>
      <c r="W989" s="52"/>
      <c r="X989" s="52"/>
      <c r="Y989" s="52"/>
      <c r="Z989" s="13" t="str">
        <f t="shared" si="1028"/>
        <v/>
      </c>
      <c r="AA989" s="53" t="str">
        <f t="shared" si="979"/>
        <v/>
      </c>
      <c r="AB989" s="13" t="str">
        <f t="shared" si="1037"/>
        <v/>
      </c>
      <c r="AC989" s="13" t="str">
        <f t="shared" si="1039"/>
        <v/>
      </c>
      <c r="AD989" s="13" t="b">
        <f t="shared" si="1040"/>
        <v>0</v>
      </c>
      <c r="AE989" t="e">
        <f t="shared" si="1038"/>
        <v>#VALUE!</v>
      </c>
      <c r="AF989" t="str">
        <f t="shared" si="1026"/>
        <v/>
      </c>
      <c r="AG989" t="b">
        <f t="shared" si="978"/>
        <v>0</v>
      </c>
      <c r="AI989" s="41">
        <f>SUM($AG$11:AG989)</f>
        <v>-160</v>
      </c>
      <c r="AJ989" s="36">
        <f>SUM($AA$10:AA989)</f>
        <v>692.6</v>
      </c>
      <c r="AK989" s="42">
        <f>SUM($AL$11:AL989)</f>
        <v>390</v>
      </c>
      <c r="AL989" t="b">
        <f t="shared" si="1036"/>
        <v>0</v>
      </c>
      <c r="AN989">
        <f>SUM(AS$11:BJ989)</f>
        <v>1064</v>
      </c>
      <c r="AO989">
        <f>SUM(BM$11:CD989)</f>
        <v>560</v>
      </c>
      <c r="AP989">
        <f t="shared" si="1027"/>
        <v>692.6</v>
      </c>
      <c r="AR989" t="str">
        <f t="shared" si="980"/>
        <v/>
      </c>
      <c r="AS989" t="str">
        <f t="shared" si="986"/>
        <v/>
      </c>
      <c r="AT989" t="str">
        <f t="shared" si="987"/>
        <v/>
      </c>
      <c r="AU989" t="str">
        <f t="shared" si="988"/>
        <v/>
      </c>
      <c r="AV989" t="str">
        <f t="shared" si="989"/>
        <v/>
      </c>
      <c r="AW989" t="str">
        <f t="shared" si="990"/>
        <v/>
      </c>
      <c r="AX989" t="str">
        <f t="shared" si="991"/>
        <v/>
      </c>
      <c r="AY989" t="str">
        <f t="shared" si="992"/>
        <v/>
      </c>
      <c r="AZ989" t="str">
        <f t="shared" si="993"/>
        <v/>
      </c>
      <c r="BA989" t="str">
        <f t="shared" si="994"/>
        <v/>
      </c>
      <c r="BB989" t="str">
        <f t="shared" si="995"/>
        <v/>
      </c>
      <c r="BC989" t="str">
        <f t="shared" si="996"/>
        <v/>
      </c>
      <c r="BD989" t="str">
        <f t="shared" si="997"/>
        <v/>
      </c>
      <c r="BE989" t="str">
        <f t="shared" si="998"/>
        <v/>
      </c>
      <c r="BF989" t="str">
        <f t="shared" si="999"/>
        <v/>
      </c>
      <c r="BG989" t="str">
        <f t="shared" si="1000"/>
        <v/>
      </c>
      <c r="BH989" t="str">
        <f t="shared" si="1001"/>
        <v/>
      </c>
      <c r="BI989" t="str">
        <f t="shared" si="1002"/>
        <v/>
      </c>
      <c r="BJ989" t="str">
        <f t="shared" si="1003"/>
        <v/>
      </c>
      <c r="BM989" t="str">
        <f t="shared" si="1004"/>
        <v/>
      </c>
      <c r="BN989" t="str">
        <f t="shared" si="1005"/>
        <v/>
      </c>
      <c r="BO989" t="str">
        <f t="shared" si="1006"/>
        <v/>
      </c>
      <c r="BP989" t="str">
        <f t="shared" si="1007"/>
        <v/>
      </c>
      <c r="BQ989" t="str">
        <f t="shared" si="1008"/>
        <v/>
      </c>
      <c r="BR989" t="str">
        <f t="shared" si="1009"/>
        <v/>
      </c>
      <c r="BS989" t="str">
        <f t="shared" si="1010"/>
        <v/>
      </c>
      <c r="BT989" t="str">
        <f t="shared" si="1011"/>
        <v/>
      </c>
      <c r="BU989" t="str">
        <f t="shared" si="1012"/>
        <v/>
      </c>
      <c r="BV989" t="str">
        <f t="shared" si="1013"/>
        <v/>
      </c>
      <c r="BW989" t="str">
        <f t="shared" si="1014"/>
        <v/>
      </c>
      <c r="BX989" t="str">
        <f t="shared" si="1015"/>
        <v/>
      </c>
      <c r="BY989" t="str">
        <f t="shared" si="1016"/>
        <v/>
      </c>
      <c r="BZ989" t="str">
        <f t="shared" si="1017"/>
        <v/>
      </c>
      <c r="CA989" t="str">
        <f t="shared" si="1018"/>
        <v/>
      </c>
      <c r="CB989" t="str">
        <f t="shared" si="1019"/>
        <v/>
      </c>
      <c r="CC989" t="str">
        <f t="shared" si="1020"/>
        <v/>
      </c>
      <c r="CD989" t="str">
        <f t="shared" si="1021"/>
        <v/>
      </c>
      <c r="CF989"/>
      <c r="CG989" s="36" t="str">
        <f t="shared" si="981"/>
        <v/>
      </c>
      <c r="CH989" s="36" t="str">
        <f t="shared" si="982"/>
        <v/>
      </c>
      <c r="CI989" s="36" t="str">
        <f t="shared" si="983"/>
        <v/>
      </c>
      <c r="CJ989" s="36" t="str">
        <f t="shared" si="984"/>
        <v/>
      </c>
      <c r="CK989" s="36" t="str">
        <f t="shared" si="985"/>
        <v/>
      </c>
    </row>
    <row r="990" spans="1:89">
      <c r="A990">
        <f t="shared" si="1022"/>
        <v>981</v>
      </c>
      <c r="B990" s="1" t="str">
        <f t="shared" si="1023"/>
        <v>Mi</v>
      </c>
      <c r="C990" s="2" t="str">
        <f t="shared" si="1024"/>
        <v>12</v>
      </c>
      <c r="D990" s="50">
        <v>42095.5</v>
      </c>
      <c r="E990" s="51"/>
      <c r="F990" s="52"/>
      <c r="G990" s="52"/>
      <c r="H990" s="13" t="str">
        <f t="shared" si="1029"/>
        <v/>
      </c>
      <c r="I990" s="13" t="str">
        <f t="shared" si="1025"/>
        <v/>
      </c>
      <c r="J990" s="13" t="str">
        <f t="shared" si="1030"/>
        <v/>
      </c>
      <c r="K990" s="3" t="str">
        <f t="shared" si="1031"/>
        <v/>
      </c>
      <c r="L990" s="4" t="str">
        <f t="shared" si="1032"/>
        <v/>
      </c>
      <c r="M990" s="52"/>
      <c r="N990" s="52"/>
      <c r="O990" s="13" t="str">
        <f t="shared" si="1033"/>
        <v/>
      </c>
      <c r="P990" s="4" t="str">
        <f t="shared" si="1034"/>
        <v/>
      </c>
      <c r="Q990" s="4" t="str">
        <f t="shared" si="1035"/>
        <v/>
      </c>
      <c r="S990" s="5"/>
      <c r="T990" s="52"/>
      <c r="U990" s="52"/>
      <c r="V990" s="52"/>
      <c r="W990" s="52"/>
      <c r="X990" s="52"/>
      <c r="Y990" s="52"/>
      <c r="Z990" s="13" t="str">
        <f t="shared" si="1028"/>
        <v/>
      </c>
      <c r="AA990" s="53" t="str">
        <f t="shared" si="979"/>
        <v/>
      </c>
      <c r="AB990" s="13" t="str">
        <f t="shared" si="1037"/>
        <v/>
      </c>
      <c r="AC990" s="13" t="str">
        <f t="shared" si="1039"/>
        <v/>
      </c>
      <c r="AD990" s="13" t="b">
        <f t="shared" si="1040"/>
        <v>0</v>
      </c>
      <c r="AE990" t="e">
        <f t="shared" si="1038"/>
        <v>#VALUE!</v>
      </c>
      <c r="AF990" t="str">
        <f t="shared" si="1026"/>
        <v/>
      </c>
      <c r="AG990" t="b">
        <f t="shared" si="978"/>
        <v>0</v>
      </c>
      <c r="AI990" s="41">
        <f>SUM($AG$11:AG990)</f>
        <v>-160</v>
      </c>
      <c r="AJ990" s="36">
        <f>SUM($AA$10:AA990)</f>
        <v>692.6</v>
      </c>
      <c r="AK990" s="42">
        <f>SUM($AL$11:AL990)</f>
        <v>390</v>
      </c>
      <c r="AL990" t="b">
        <f t="shared" si="1036"/>
        <v>0</v>
      </c>
      <c r="AN990">
        <f>SUM(AS$11:BJ990)</f>
        <v>1064</v>
      </c>
      <c r="AO990">
        <f>SUM(BM$11:CD990)</f>
        <v>560</v>
      </c>
      <c r="AP990">
        <f t="shared" si="1027"/>
        <v>692.6</v>
      </c>
      <c r="AR990" t="str">
        <f t="shared" si="980"/>
        <v/>
      </c>
      <c r="AS990" t="str">
        <f t="shared" si="986"/>
        <v/>
      </c>
      <c r="AT990" t="str">
        <f t="shared" si="987"/>
        <v/>
      </c>
      <c r="AU990" t="str">
        <f t="shared" si="988"/>
        <v/>
      </c>
      <c r="AV990" t="str">
        <f t="shared" si="989"/>
        <v/>
      </c>
      <c r="AW990" t="str">
        <f t="shared" si="990"/>
        <v/>
      </c>
      <c r="AX990" t="str">
        <f t="shared" si="991"/>
        <v/>
      </c>
      <c r="AY990" t="str">
        <f t="shared" si="992"/>
        <v/>
      </c>
      <c r="AZ990" t="str">
        <f t="shared" si="993"/>
        <v/>
      </c>
      <c r="BA990" t="str">
        <f t="shared" si="994"/>
        <v/>
      </c>
      <c r="BB990" t="str">
        <f t="shared" si="995"/>
        <v/>
      </c>
      <c r="BC990" t="str">
        <f t="shared" si="996"/>
        <v/>
      </c>
      <c r="BD990" t="str">
        <f t="shared" si="997"/>
        <v/>
      </c>
      <c r="BE990" t="str">
        <f t="shared" si="998"/>
        <v/>
      </c>
      <c r="BF990" t="str">
        <f t="shared" si="999"/>
        <v/>
      </c>
      <c r="BG990" t="str">
        <f t="shared" si="1000"/>
        <v/>
      </c>
      <c r="BH990" t="str">
        <f t="shared" si="1001"/>
        <v/>
      </c>
      <c r="BI990" t="str">
        <f t="shared" si="1002"/>
        <v/>
      </c>
      <c r="BJ990" t="str">
        <f t="shared" si="1003"/>
        <v/>
      </c>
      <c r="BM990" t="str">
        <f t="shared" si="1004"/>
        <v/>
      </c>
      <c r="BN990" t="str">
        <f t="shared" si="1005"/>
        <v/>
      </c>
      <c r="BO990" t="str">
        <f t="shared" si="1006"/>
        <v/>
      </c>
      <c r="BP990" t="str">
        <f t="shared" si="1007"/>
        <v/>
      </c>
      <c r="BQ990" t="str">
        <f t="shared" si="1008"/>
        <v/>
      </c>
      <c r="BR990" t="str">
        <f t="shared" si="1009"/>
        <v/>
      </c>
      <c r="BS990" t="str">
        <f t="shared" si="1010"/>
        <v/>
      </c>
      <c r="BT990" t="str">
        <f t="shared" si="1011"/>
        <v/>
      </c>
      <c r="BU990" t="str">
        <f t="shared" si="1012"/>
        <v/>
      </c>
      <c r="BV990" t="str">
        <f t="shared" si="1013"/>
        <v/>
      </c>
      <c r="BW990" t="str">
        <f t="shared" si="1014"/>
        <v/>
      </c>
      <c r="BX990" t="str">
        <f t="shared" si="1015"/>
        <v/>
      </c>
      <c r="BY990" t="str">
        <f t="shared" si="1016"/>
        <v/>
      </c>
      <c r="BZ990" t="str">
        <f t="shared" si="1017"/>
        <v/>
      </c>
      <c r="CA990" t="str">
        <f t="shared" si="1018"/>
        <v/>
      </c>
      <c r="CB990" t="str">
        <f t="shared" si="1019"/>
        <v/>
      </c>
      <c r="CC990" t="str">
        <f t="shared" si="1020"/>
        <v/>
      </c>
      <c r="CD990" t="str">
        <f t="shared" si="1021"/>
        <v/>
      </c>
      <c r="CF990"/>
      <c r="CG990" s="36" t="str">
        <f t="shared" si="981"/>
        <v/>
      </c>
      <c r="CH990" s="36" t="str">
        <f t="shared" si="982"/>
        <v/>
      </c>
      <c r="CI990" s="36" t="str">
        <f t="shared" si="983"/>
        <v/>
      </c>
      <c r="CJ990" s="36" t="str">
        <f t="shared" si="984"/>
        <v/>
      </c>
      <c r="CK990" s="36" t="str">
        <f t="shared" si="985"/>
        <v/>
      </c>
    </row>
    <row r="991" spans="1:89">
      <c r="A991">
        <f t="shared" si="1022"/>
        <v>982</v>
      </c>
      <c r="B991" s="1" t="str">
        <f t="shared" si="1023"/>
        <v>Mi</v>
      </c>
      <c r="C991" s="2" t="str">
        <f t="shared" si="1024"/>
        <v>12</v>
      </c>
      <c r="D991" s="50">
        <v>42095.5</v>
      </c>
      <c r="E991" s="51"/>
      <c r="F991" s="52"/>
      <c r="G991" s="52"/>
      <c r="H991" s="13" t="str">
        <f t="shared" si="1029"/>
        <v/>
      </c>
      <c r="I991" s="13" t="str">
        <f t="shared" si="1025"/>
        <v/>
      </c>
      <c r="J991" s="13" t="str">
        <f t="shared" si="1030"/>
        <v/>
      </c>
      <c r="K991" s="3" t="str">
        <f t="shared" si="1031"/>
        <v/>
      </c>
      <c r="L991" s="4" t="str">
        <f t="shared" si="1032"/>
        <v/>
      </c>
      <c r="M991" s="52"/>
      <c r="N991" s="52"/>
      <c r="O991" s="13" t="str">
        <f t="shared" si="1033"/>
        <v/>
      </c>
      <c r="P991" s="4" t="str">
        <f t="shared" si="1034"/>
        <v/>
      </c>
      <c r="Q991" s="4" t="str">
        <f t="shared" si="1035"/>
        <v/>
      </c>
      <c r="S991" s="5"/>
      <c r="T991" s="52"/>
      <c r="U991" s="52"/>
      <c r="V991" s="52"/>
      <c r="W991" s="52"/>
      <c r="X991" s="52"/>
      <c r="Y991" s="52"/>
      <c r="Z991" s="13" t="str">
        <f t="shared" si="1028"/>
        <v/>
      </c>
      <c r="AA991" s="53" t="str">
        <f t="shared" si="979"/>
        <v/>
      </c>
      <c r="AB991" s="13" t="str">
        <f t="shared" si="1037"/>
        <v/>
      </c>
      <c r="AC991" s="13" t="str">
        <f t="shared" si="1039"/>
        <v/>
      </c>
      <c r="AD991" s="13" t="b">
        <f t="shared" si="1040"/>
        <v>0</v>
      </c>
      <c r="AE991" t="e">
        <f t="shared" si="1038"/>
        <v>#VALUE!</v>
      </c>
      <c r="AF991" t="str">
        <f t="shared" si="1026"/>
        <v/>
      </c>
      <c r="AG991" t="b">
        <f t="shared" si="978"/>
        <v>0</v>
      </c>
      <c r="AI991" s="41">
        <f>SUM($AG$11:AG991)</f>
        <v>-160</v>
      </c>
      <c r="AJ991" s="36">
        <f>SUM($AA$10:AA991)</f>
        <v>692.6</v>
      </c>
      <c r="AK991" s="42">
        <f>SUM($AL$11:AL991)</f>
        <v>390</v>
      </c>
      <c r="AL991" t="b">
        <f t="shared" si="1036"/>
        <v>0</v>
      </c>
      <c r="AN991">
        <f>SUM(AS$11:BJ991)</f>
        <v>1064</v>
      </c>
      <c r="AO991">
        <f>SUM(BM$11:CD991)</f>
        <v>560</v>
      </c>
      <c r="AP991">
        <f t="shared" si="1027"/>
        <v>692.6</v>
      </c>
      <c r="AR991" t="str">
        <f t="shared" si="980"/>
        <v/>
      </c>
      <c r="AS991" t="str">
        <f t="shared" si="986"/>
        <v/>
      </c>
      <c r="AT991" t="str">
        <f t="shared" si="987"/>
        <v/>
      </c>
      <c r="AU991" t="str">
        <f t="shared" si="988"/>
        <v/>
      </c>
      <c r="AV991" t="str">
        <f t="shared" si="989"/>
        <v/>
      </c>
      <c r="AW991" t="str">
        <f t="shared" si="990"/>
        <v/>
      </c>
      <c r="AX991" t="str">
        <f t="shared" si="991"/>
        <v/>
      </c>
      <c r="AY991" t="str">
        <f t="shared" si="992"/>
        <v/>
      </c>
      <c r="AZ991" t="str">
        <f t="shared" si="993"/>
        <v/>
      </c>
      <c r="BA991" t="str">
        <f t="shared" si="994"/>
        <v/>
      </c>
      <c r="BB991" t="str">
        <f t="shared" si="995"/>
        <v/>
      </c>
      <c r="BC991" t="str">
        <f t="shared" si="996"/>
        <v/>
      </c>
      <c r="BD991" t="str">
        <f t="shared" si="997"/>
        <v/>
      </c>
      <c r="BE991" t="str">
        <f t="shared" si="998"/>
        <v/>
      </c>
      <c r="BF991" t="str">
        <f t="shared" si="999"/>
        <v/>
      </c>
      <c r="BG991" t="str">
        <f t="shared" si="1000"/>
        <v/>
      </c>
      <c r="BH991" t="str">
        <f t="shared" si="1001"/>
        <v/>
      </c>
      <c r="BI991" t="str">
        <f t="shared" si="1002"/>
        <v/>
      </c>
      <c r="BJ991" t="str">
        <f t="shared" si="1003"/>
        <v/>
      </c>
      <c r="BM991" t="str">
        <f t="shared" si="1004"/>
        <v/>
      </c>
      <c r="BN991" t="str">
        <f t="shared" si="1005"/>
        <v/>
      </c>
      <c r="BO991" t="str">
        <f t="shared" si="1006"/>
        <v/>
      </c>
      <c r="BP991" t="str">
        <f t="shared" si="1007"/>
        <v/>
      </c>
      <c r="BQ991" t="str">
        <f t="shared" si="1008"/>
        <v/>
      </c>
      <c r="BR991" t="str">
        <f t="shared" si="1009"/>
        <v/>
      </c>
      <c r="BS991" t="str">
        <f t="shared" si="1010"/>
        <v/>
      </c>
      <c r="BT991" t="str">
        <f t="shared" si="1011"/>
        <v/>
      </c>
      <c r="BU991" t="str">
        <f t="shared" si="1012"/>
        <v/>
      </c>
      <c r="BV991" t="str">
        <f t="shared" si="1013"/>
        <v/>
      </c>
      <c r="BW991" t="str">
        <f t="shared" si="1014"/>
        <v/>
      </c>
      <c r="BX991" t="str">
        <f t="shared" si="1015"/>
        <v/>
      </c>
      <c r="BY991" t="str">
        <f t="shared" si="1016"/>
        <v/>
      </c>
      <c r="BZ991" t="str">
        <f t="shared" si="1017"/>
        <v/>
      </c>
      <c r="CA991" t="str">
        <f t="shared" si="1018"/>
        <v/>
      </c>
      <c r="CB991" t="str">
        <f t="shared" si="1019"/>
        <v/>
      </c>
      <c r="CC991" t="str">
        <f t="shared" si="1020"/>
        <v/>
      </c>
      <c r="CD991" t="str">
        <f t="shared" si="1021"/>
        <v/>
      </c>
      <c r="CF991"/>
      <c r="CG991" s="36" t="str">
        <f t="shared" si="981"/>
        <v/>
      </c>
      <c r="CH991" s="36" t="str">
        <f t="shared" si="982"/>
        <v/>
      </c>
      <c r="CI991" s="36" t="str">
        <f t="shared" si="983"/>
        <v/>
      </c>
      <c r="CJ991" s="36" t="str">
        <f t="shared" si="984"/>
        <v/>
      </c>
      <c r="CK991" s="36" t="str">
        <f t="shared" si="985"/>
        <v/>
      </c>
    </row>
    <row r="992" spans="1:89">
      <c r="A992">
        <f t="shared" si="1022"/>
        <v>983</v>
      </c>
      <c r="B992" s="1" t="str">
        <f t="shared" si="1023"/>
        <v>Mi</v>
      </c>
      <c r="C992" s="2" t="str">
        <f t="shared" si="1024"/>
        <v>12</v>
      </c>
      <c r="D992" s="50">
        <v>42095.5</v>
      </c>
      <c r="E992" s="51"/>
      <c r="F992" s="52"/>
      <c r="G992" s="52"/>
      <c r="H992" s="13" t="str">
        <f t="shared" si="1029"/>
        <v/>
      </c>
      <c r="I992" s="13" t="str">
        <f t="shared" si="1025"/>
        <v/>
      </c>
      <c r="J992" s="13" t="str">
        <f t="shared" si="1030"/>
        <v/>
      </c>
      <c r="K992" s="3" t="str">
        <f t="shared" si="1031"/>
        <v/>
      </c>
      <c r="L992" s="4" t="str">
        <f t="shared" si="1032"/>
        <v/>
      </c>
      <c r="M992" s="52"/>
      <c r="N992" s="52"/>
      <c r="O992" s="13" t="str">
        <f t="shared" si="1033"/>
        <v/>
      </c>
      <c r="P992" s="4" t="str">
        <f t="shared" si="1034"/>
        <v/>
      </c>
      <c r="Q992" s="4" t="str">
        <f t="shared" si="1035"/>
        <v/>
      </c>
      <c r="S992" s="5"/>
      <c r="T992" s="52"/>
      <c r="U992" s="52"/>
      <c r="V992" s="52"/>
      <c r="W992" s="52"/>
      <c r="X992" s="52"/>
      <c r="Y992" s="52"/>
      <c r="Z992" s="13" t="str">
        <f t="shared" si="1028"/>
        <v/>
      </c>
      <c r="AA992" s="53" t="str">
        <f t="shared" si="979"/>
        <v/>
      </c>
      <c r="AB992" s="13" t="str">
        <f t="shared" si="1037"/>
        <v/>
      </c>
      <c r="AC992" s="13" t="str">
        <f t="shared" si="1039"/>
        <v/>
      </c>
      <c r="AD992" s="13" t="b">
        <f t="shared" si="1040"/>
        <v>0</v>
      </c>
      <c r="AE992" t="e">
        <f t="shared" si="1038"/>
        <v>#VALUE!</v>
      </c>
      <c r="AF992" t="str">
        <f t="shared" si="1026"/>
        <v/>
      </c>
      <c r="AG992" t="b">
        <f t="shared" si="978"/>
        <v>0</v>
      </c>
      <c r="AI992" s="41">
        <f>SUM($AG$11:AG992)</f>
        <v>-160</v>
      </c>
      <c r="AJ992" s="36">
        <f>SUM($AA$10:AA992)</f>
        <v>692.6</v>
      </c>
      <c r="AK992" s="42">
        <f>SUM($AL$11:AL992)</f>
        <v>390</v>
      </c>
      <c r="AL992" t="b">
        <f t="shared" si="1036"/>
        <v>0</v>
      </c>
      <c r="AN992">
        <f>SUM(AS$11:BJ992)</f>
        <v>1064</v>
      </c>
      <c r="AO992">
        <f>SUM(BM$11:CD992)</f>
        <v>560</v>
      </c>
      <c r="AP992">
        <f t="shared" si="1027"/>
        <v>692.6</v>
      </c>
      <c r="AR992" t="str">
        <f t="shared" si="980"/>
        <v/>
      </c>
      <c r="AS992" t="str">
        <f t="shared" si="986"/>
        <v/>
      </c>
      <c r="AT992" t="str">
        <f t="shared" si="987"/>
        <v/>
      </c>
      <c r="AU992" t="str">
        <f t="shared" si="988"/>
        <v/>
      </c>
      <c r="AV992" t="str">
        <f t="shared" si="989"/>
        <v/>
      </c>
      <c r="AW992" t="str">
        <f t="shared" si="990"/>
        <v/>
      </c>
      <c r="AX992" t="str">
        <f t="shared" si="991"/>
        <v/>
      </c>
      <c r="AY992" t="str">
        <f t="shared" si="992"/>
        <v/>
      </c>
      <c r="AZ992" t="str">
        <f t="shared" si="993"/>
        <v/>
      </c>
      <c r="BA992" t="str">
        <f t="shared" si="994"/>
        <v/>
      </c>
      <c r="BB992" t="str">
        <f t="shared" si="995"/>
        <v/>
      </c>
      <c r="BC992" t="str">
        <f t="shared" si="996"/>
        <v/>
      </c>
      <c r="BD992" t="str">
        <f t="shared" si="997"/>
        <v/>
      </c>
      <c r="BE992" t="str">
        <f t="shared" si="998"/>
        <v/>
      </c>
      <c r="BF992" t="str">
        <f t="shared" si="999"/>
        <v/>
      </c>
      <c r="BG992" t="str">
        <f t="shared" si="1000"/>
        <v/>
      </c>
      <c r="BH992" t="str">
        <f t="shared" si="1001"/>
        <v/>
      </c>
      <c r="BI992" t="str">
        <f t="shared" si="1002"/>
        <v/>
      </c>
      <c r="BJ992" t="str">
        <f t="shared" si="1003"/>
        <v/>
      </c>
      <c r="BM992" t="str">
        <f t="shared" si="1004"/>
        <v/>
      </c>
      <c r="BN992" t="str">
        <f t="shared" si="1005"/>
        <v/>
      </c>
      <c r="BO992" t="str">
        <f t="shared" si="1006"/>
        <v/>
      </c>
      <c r="BP992" t="str">
        <f t="shared" si="1007"/>
        <v/>
      </c>
      <c r="BQ992" t="str">
        <f t="shared" si="1008"/>
        <v/>
      </c>
      <c r="BR992" t="str">
        <f t="shared" si="1009"/>
        <v/>
      </c>
      <c r="BS992" t="str">
        <f t="shared" si="1010"/>
        <v/>
      </c>
      <c r="BT992" t="str">
        <f t="shared" si="1011"/>
        <v/>
      </c>
      <c r="BU992" t="str">
        <f t="shared" si="1012"/>
        <v/>
      </c>
      <c r="BV992" t="str">
        <f t="shared" si="1013"/>
        <v/>
      </c>
      <c r="BW992" t="str">
        <f t="shared" si="1014"/>
        <v/>
      </c>
      <c r="BX992" t="str">
        <f t="shared" si="1015"/>
        <v/>
      </c>
      <c r="BY992" t="str">
        <f t="shared" si="1016"/>
        <v/>
      </c>
      <c r="BZ992" t="str">
        <f t="shared" si="1017"/>
        <v/>
      </c>
      <c r="CA992" t="str">
        <f t="shared" si="1018"/>
        <v/>
      </c>
      <c r="CB992" t="str">
        <f t="shared" si="1019"/>
        <v/>
      </c>
      <c r="CC992" t="str">
        <f t="shared" si="1020"/>
        <v/>
      </c>
      <c r="CD992" t="str">
        <f t="shared" si="1021"/>
        <v/>
      </c>
      <c r="CF992"/>
      <c r="CG992" s="36" t="str">
        <f t="shared" si="981"/>
        <v/>
      </c>
      <c r="CH992" s="36" t="str">
        <f t="shared" si="982"/>
        <v/>
      </c>
      <c r="CI992" s="36" t="str">
        <f t="shared" si="983"/>
        <v/>
      </c>
      <c r="CJ992" s="36" t="str">
        <f t="shared" si="984"/>
        <v/>
      </c>
      <c r="CK992" s="36" t="str">
        <f t="shared" si="985"/>
        <v/>
      </c>
    </row>
    <row r="993" spans="1:89">
      <c r="A993">
        <f t="shared" si="1022"/>
        <v>984</v>
      </c>
      <c r="B993" s="1" t="str">
        <f t="shared" si="1023"/>
        <v>Mi</v>
      </c>
      <c r="C993" s="2" t="str">
        <f t="shared" si="1024"/>
        <v>12</v>
      </c>
      <c r="D993" s="50">
        <v>42095.5</v>
      </c>
      <c r="E993" s="51"/>
      <c r="F993" s="52"/>
      <c r="G993" s="52"/>
      <c r="H993" s="13" t="str">
        <f t="shared" si="1029"/>
        <v/>
      </c>
      <c r="I993" s="13" t="str">
        <f t="shared" si="1025"/>
        <v/>
      </c>
      <c r="J993" s="13" t="str">
        <f t="shared" si="1030"/>
        <v/>
      </c>
      <c r="K993" s="3" t="str">
        <f t="shared" si="1031"/>
        <v/>
      </c>
      <c r="L993" s="4" t="str">
        <f t="shared" si="1032"/>
        <v/>
      </c>
      <c r="M993" s="52"/>
      <c r="N993" s="52"/>
      <c r="O993" s="13" t="str">
        <f t="shared" si="1033"/>
        <v/>
      </c>
      <c r="P993" s="4" t="str">
        <f t="shared" si="1034"/>
        <v/>
      </c>
      <c r="Q993" s="4" t="str">
        <f t="shared" si="1035"/>
        <v/>
      </c>
      <c r="S993" s="5"/>
      <c r="T993" s="52"/>
      <c r="U993" s="52"/>
      <c r="V993" s="52"/>
      <c r="W993" s="52"/>
      <c r="X993" s="52"/>
      <c r="Y993" s="52"/>
      <c r="Z993" s="13" t="str">
        <f t="shared" si="1028"/>
        <v/>
      </c>
      <c r="AA993" s="53" t="str">
        <f t="shared" si="979"/>
        <v/>
      </c>
      <c r="AB993" s="13" t="str">
        <f t="shared" si="1037"/>
        <v/>
      </c>
      <c r="AC993" s="13" t="str">
        <f t="shared" si="1039"/>
        <v/>
      </c>
      <c r="AD993" s="13" t="b">
        <f t="shared" si="1040"/>
        <v>0</v>
      </c>
      <c r="AE993" t="e">
        <f t="shared" si="1038"/>
        <v>#VALUE!</v>
      </c>
      <c r="AF993" t="str">
        <f t="shared" si="1026"/>
        <v/>
      </c>
      <c r="AG993" t="b">
        <f t="shared" si="978"/>
        <v>0</v>
      </c>
      <c r="AI993" s="41">
        <f>SUM($AG$11:AG993)</f>
        <v>-160</v>
      </c>
      <c r="AJ993" s="36">
        <f>SUM($AA$10:AA993)</f>
        <v>692.6</v>
      </c>
      <c r="AK993" s="42">
        <f>SUM($AL$11:AL993)</f>
        <v>390</v>
      </c>
      <c r="AL993" t="b">
        <f t="shared" si="1036"/>
        <v>0</v>
      </c>
      <c r="AN993">
        <f>SUM(AS$11:BJ993)</f>
        <v>1064</v>
      </c>
      <c r="AO993">
        <f>SUM(BM$11:CD993)</f>
        <v>560</v>
      </c>
      <c r="AP993">
        <f t="shared" si="1027"/>
        <v>692.6</v>
      </c>
      <c r="AR993" t="str">
        <f t="shared" si="980"/>
        <v/>
      </c>
      <c r="AS993" t="str">
        <f t="shared" si="986"/>
        <v/>
      </c>
      <c r="AT993" t="str">
        <f t="shared" si="987"/>
        <v/>
      </c>
      <c r="AU993" t="str">
        <f t="shared" si="988"/>
        <v/>
      </c>
      <c r="AV993" t="str">
        <f t="shared" si="989"/>
        <v/>
      </c>
      <c r="AW993" t="str">
        <f t="shared" si="990"/>
        <v/>
      </c>
      <c r="AX993" t="str">
        <f t="shared" si="991"/>
        <v/>
      </c>
      <c r="AY993" t="str">
        <f t="shared" si="992"/>
        <v/>
      </c>
      <c r="AZ993" t="str">
        <f t="shared" si="993"/>
        <v/>
      </c>
      <c r="BA993" t="str">
        <f t="shared" si="994"/>
        <v/>
      </c>
      <c r="BB993" t="str">
        <f t="shared" si="995"/>
        <v/>
      </c>
      <c r="BC993" t="str">
        <f t="shared" si="996"/>
        <v/>
      </c>
      <c r="BD993" t="str">
        <f t="shared" si="997"/>
        <v/>
      </c>
      <c r="BE993" t="str">
        <f t="shared" si="998"/>
        <v/>
      </c>
      <c r="BF993" t="str">
        <f t="shared" si="999"/>
        <v/>
      </c>
      <c r="BG993" t="str">
        <f t="shared" si="1000"/>
        <v/>
      </c>
      <c r="BH993" t="str">
        <f t="shared" si="1001"/>
        <v/>
      </c>
      <c r="BI993" t="str">
        <f t="shared" si="1002"/>
        <v/>
      </c>
      <c r="BJ993" t="str">
        <f t="shared" si="1003"/>
        <v/>
      </c>
      <c r="BM993" t="str">
        <f t="shared" si="1004"/>
        <v/>
      </c>
      <c r="BN993" t="str">
        <f t="shared" si="1005"/>
        <v/>
      </c>
      <c r="BO993" t="str">
        <f t="shared" si="1006"/>
        <v/>
      </c>
      <c r="BP993" t="str">
        <f t="shared" si="1007"/>
        <v/>
      </c>
      <c r="BQ993" t="str">
        <f t="shared" si="1008"/>
        <v/>
      </c>
      <c r="BR993" t="str">
        <f t="shared" si="1009"/>
        <v/>
      </c>
      <c r="BS993" t="str">
        <f t="shared" si="1010"/>
        <v/>
      </c>
      <c r="BT993" t="str">
        <f t="shared" si="1011"/>
        <v/>
      </c>
      <c r="BU993" t="str">
        <f t="shared" si="1012"/>
        <v/>
      </c>
      <c r="BV993" t="str">
        <f t="shared" si="1013"/>
        <v/>
      </c>
      <c r="BW993" t="str">
        <f t="shared" si="1014"/>
        <v/>
      </c>
      <c r="BX993" t="str">
        <f t="shared" si="1015"/>
        <v/>
      </c>
      <c r="BY993" t="str">
        <f t="shared" si="1016"/>
        <v/>
      </c>
      <c r="BZ993" t="str">
        <f t="shared" si="1017"/>
        <v/>
      </c>
      <c r="CA993" t="str">
        <f t="shared" si="1018"/>
        <v/>
      </c>
      <c r="CB993" t="str">
        <f t="shared" si="1019"/>
        <v/>
      </c>
      <c r="CC993" t="str">
        <f t="shared" si="1020"/>
        <v/>
      </c>
      <c r="CD993" t="str">
        <f t="shared" si="1021"/>
        <v/>
      </c>
      <c r="CF993"/>
      <c r="CG993" s="36" t="str">
        <f t="shared" si="981"/>
        <v/>
      </c>
      <c r="CH993" s="36" t="str">
        <f t="shared" si="982"/>
        <v/>
      </c>
      <c r="CI993" s="36" t="str">
        <f t="shared" si="983"/>
        <v/>
      </c>
      <c r="CJ993" s="36" t="str">
        <f t="shared" si="984"/>
        <v/>
      </c>
      <c r="CK993" s="36" t="str">
        <f t="shared" si="985"/>
        <v/>
      </c>
    </row>
    <row r="994" spans="1:89">
      <c r="A994">
        <f t="shared" si="1022"/>
        <v>985</v>
      </c>
      <c r="B994" s="1" t="str">
        <f t="shared" si="1023"/>
        <v>Mi</v>
      </c>
      <c r="C994" s="2" t="str">
        <f t="shared" si="1024"/>
        <v>12</v>
      </c>
      <c r="D994" s="50">
        <v>42095.5</v>
      </c>
      <c r="E994" s="51"/>
      <c r="F994" s="52"/>
      <c r="G994" s="52"/>
      <c r="H994" s="13" t="str">
        <f t="shared" si="1029"/>
        <v/>
      </c>
      <c r="I994" s="13" t="str">
        <f t="shared" si="1025"/>
        <v/>
      </c>
      <c r="J994" s="13" t="str">
        <f t="shared" si="1030"/>
        <v/>
      </c>
      <c r="K994" s="3" t="str">
        <f t="shared" si="1031"/>
        <v/>
      </c>
      <c r="L994" s="4" t="str">
        <f t="shared" si="1032"/>
        <v/>
      </c>
      <c r="M994" s="52"/>
      <c r="N994" s="52"/>
      <c r="O994" s="13" t="str">
        <f t="shared" si="1033"/>
        <v/>
      </c>
      <c r="P994" s="4" t="str">
        <f t="shared" si="1034"/>
        <v/>
      </c>
      <c r="Q994" s="4" t="str">
        <f t="shared" si="1035"/>
        <v/>
      </c>
      <c r="S994" s="5"/>
      <c r="T994" s="52"/>
      <c r="U994" s="52"/>
      <c r="V994" s="52"/>
      <c r="W994" s="52"/>
      <c r="X994" s="52"/>
      <c r="Y994" s="52"/>
      <c r="Z994" s="13" t="str">
        <f t="shared" si="1028"/>
        <v/>
      </c>
      <c r="AA994" s="53" t="str">
        <f t="shared" si="979"/>
        <v/>
      </c>
      <c r="AB994" s="13" t="str">
        <f t="shared" si="1037"/>
        <v/>
      </c>
      <c r="AC994" s="13" t="str">
        <f t="shared" si="1039"/>
        <v/>
      </c>
      <c r="AD994" s="13" t="b">
        <f t="shared" si="1040"/>
        <v>0</v>
      </c>
      <c r="AE994" t="e">
        <f t="shared" si="1038"/>
        <v>#VALUE!</v>
      </c>
      <c r="AF994" t="str">
        <f t="shared" si="1026"/>
        <v/>
      </c>
      <c r="AG994" t="b">
        <f t="shared" ref="AG994:AG1007" si="1041">IF(ISNUMBER(AA994),IF(P994&gt;I994,$AD$6,IF(AND(P994&lt;I994,O994&gt;SUM($AD$7+0.01)),$AD$7,$AD$6)))</f>
        <v>0</v>
      </c>
      <c r="AI994" s="41">
        <f>SUM($AG$11:AG994)</f>
        <v>-160</v>
      </c>
      <c r="AJ994" s="36">
        <f>SUM($AA$10:AA994)</f>
        <v>692.6</v>
      </c>
      <c r="AK994" s="42">
        <f>SUM($AL$11:AL994)</f>
        <v>390</v>
      </c>
      <c r="AL994" t="b">
        <f t="shared" si="1036"/>
        <v>0</v>
      </c>
      <c r="AN994">
        <f>SUM(AS$11:BJ994)</f>
        <v>1064</v>
      </c>
      <c r="AO994">
        <f>SUM(BM$11:CD994)</f>
        <v>560</v>
      </c>
      <c r="AP994">
        <f t="shared" si="1027"/>
        <v>692.6</v>
      </c>
      <c r="AR994" t="str">
        <f t="shared" si="980"/>
        <v/>
      </c>
      <c r="AS994" t="str">
        <f t="shared" si="986"/>
        <v/>
      </c>
      <c r="AT994" t="str">
        <f t="shared" si="987"/>
        <v/>
      </c>
      <c r="AU994" t="str">
        <f t="shared" si="988"/>
        <v/>
      </c>
      <c r="AV994" t="str">
        <f t="shared" si="989"/>
        <v/>
      </c>
      <c r="AW994" t="str">
        <f t="shared" si="990"/>
        <v/>
      </c>
      <c r="AX994" t="str">
        <f t="shared" si="991"/>
        <v/>
      </c>
      <c r="AY994" t="str">
        <f t="shared" si="992"/>
        <v/>
      </c>
      <c r="AZ994" t="str">
        <f t="shared" si="993"/>
        <v/>
      </c>
      <c r="BA994" t="str">
        <f t="shared" si="994"/>
        <v/>
      </c>
      <c r="BB994" t="str">
        <f t="shared" si="995"/>
        <v/>
      </c>
      <c r="BC994" t="str">
        <f t="shared" si="996"/>
        <v/>
      </c>
      <c r="BD994" t="str">
        <f t="shared" si="997"/>
        <v/>
      </c>
      <c r="BE994" t="str">
        <f t="shared" si="998"/>
        <v/>
      </c>
      <c r="BF994" t="str">
        <f t="shared" si="999"/>
        <v/>
      </c>
      <c r="BG994" t="str">
        <f t="shared" si="1000"/>
        <v/>
      </c>
      <c r="BH994" t="str">
        <f t="shared" si="1001"/>
        <v/>
      </c>
      <c r="BI994" t="str">
        <f t="shared" si="1002"/>
        <v/>
      </c>
      <c r="BJ994" t="str">
        <f t="shared" si="1003"/>
        <v/>
      </c>
      <c r="BM994" t="str">
        <f t="shared" si="1004"/>
        <v/>
      </c>
      <c r="BN994" t="str">
        <f t="shared" si="1005"/>
        <v/>
      </c>
      <c r="BO994" t="str">
        <f t="shared" si="1006"/>
        <v/>
      </c>
      <c r="BP994" t="str">
        <f t="shared" si="1007"/>
        <v/>
      </c>
      <c r="BQ994" t="str">
        <f t="shared" si="1008"/>
        <v/>
      </c>
      <c r="BR994" t="str">
        <f t="shared" si="1009"/>
        <v/>
      </c>
      <c r="BS994" t="str">
        <f t="shared" si="1010"/>
        <v/>
      </c>
      <c r="BT994" t="str">
        <f t="shared" si="1011"/>
        <v/>
      </c>
      <c r="BU994" t="str">
        <f t="shared" si="1012"/>
        <v/>
      </c>
      <c r="BV994" t="str">
        <f t="shared" si="1013"/>
        <v/>
      </c>
      <c r="BW994" t="str">
        <f t="shared" si="1014"/>
        <v/>
      </c>
      <c r="BX994" t="str">
        <f t="shared" si="1015"/>
        <v/>
      </c>
      <c r="BY994" t="str">
        <f t="shared" si="1016"/>
        <v/>
      </c>
      <c r="BZ994" t="str">
        <f t="shared" si="1017"/>
        <v/>
      </c>
      <c r="CA994" t="str">
        <f t="shared" si="1018"/>
        <v/>
      </c>
      <c r="CB994" t="str">
        <f t="shared" si="1019"/>
        <v/>
      </c>
      <c r="CC994" t="str">
        <f t="shared" si="1020"/>
        <v/>
      </c>
      <c r="CD994" t="str">
        <f t="shared" si="1021"/>
        <v/>
      </c>
      <c r="CF994"/>
      <c r="CG994" s="36" t="str">
        <f t="shared" si="981"/>
        <v/>
      </c>
      <c r="CH994" s="36" t="str">
        <f t="shared" si="982"/>
        <v/>
      </c>
      <c r="CI994" s="36" t="str">
        <f t="shared" si="983"/>
        <v/>
      </c>
      <c r="CJ994" s="36" t="str">
        <f t="shared" si="984"/>
        <v/>
      </c>
      <c r="CK994" s="36" t="str">
        <f t="shared" si="985"/>
        <v/>
      </c>
    </row>
    <row r="995" spans="1:89">
      <c r="A995">
        <f t="shared" si="1022"/>
        <v>986</v>
      </c>
      <c r="B995" s="1" t="str">
        <f t="shared" si="1023"/>
        <v>Mi</v>
      </c>
      <c r="C995" s="2" t="str">
        <f t="shared" si="1024"/>
        <v>12</v>
      </c>
      <c r="D995" s="50">
        <v>42095.5</v>
      </c>
      <c r="E995" s="51"/>
      <c r="F995" s="52"/>
      <c r="G995" s="52"/>
      <c r="H995" s="13" t="str">
        <f t="shared" si="1029"/>
        <v/>
      </c>
      <c r="I995" s="13" t="str">
        <f t="shared" si="1025"/>
        <v/>
      </c>
      <c r="J995" s="13" t="str">
        <f t="shared" si="1030"/>
        <v/>
      </c>
      <c r="K995" s="3" t="str">
        <f t="shared" si="1031"/>
        <v/>
      </c>
      <c r="L995" s="4" t="str">
        <f t="shared" si="1032"/>
        <v/>
      </c>
      <c r="M995" s="52"/>
      <c r="N995" s="52"/>
      <c r="O995" s="13" t="str">
        <f t="shared" si="1033"/>
        <v/>
      </c>
      <c r="P995" s="4" t="str">
        <f t="shared" si="1034"/>
        <v/>
      </c>
      <c r="Q995" s="4" t="str">
        <f t="shared" si="1035"/>
        <v/>
      </c>
      <c r="S995" s="5"/>
      <c r="T995" s="52"/>
      <c r="U995" s="52"/>
      <c r="V995" s="52"/>
      <c r="W995" s="52"/>
      <c r="X995" s="52"/>
      <c r="Y995" s="52"/>
      <c r="Z995" s="13" t="str">
        <f t="shared" si="1028"/>
        <v/>
      </c>
      <c r="AA995" s="53" t="str">
        <f t="shared" si="979"/>
        <v/>
      </c>
      <c r="AB995" s="13" t="str">
        <f t="shared" si="1037"/>
        <v/>
      </c>
      <c r="AC995" s="13" t="str">
        <f t="shared" si="1039"/>
        <v/>
      </c>
      <c r="AD995" s="13" t="b">
        <f t="shared" si="1040"/>
        <v>0</v>
      </c>
      <c r="AE995" t="e">
        <f t="shared" si="1038"/>
        <v>#VALUE!</v>
      </c>
      <c r="AF995" t="str">
        <f t="shared" si="1026"/>
        <v/>
      </c>
      <c r="AG995" t="b">
        <f t="shared" si="1041"/>
        <v>0</v>
      </c>
      <c r="AI995" s="41">
        <f>SUM($AG$11:AG995)</f>
        <v>-160</v>
      </c>
      <c r="AJ995" s="36">
        <f>SUM($AA$10:AA995)</f>
        <v>692.6</v>
      </c>
      <c r="AK995" s="42">
        <f>SUM($AL$11:AL995)</f>
        <v>390</v>
      </c>
      <c r="AL995" t="b">
        <f t="shared" si="1036"/>
        <v>0</v>
      </c>
      <c r="AN995">
        <f>SUM(AS$11:BJ995)</f>
        <v>1064</v>
      </c>
      <c r="AO995">
        <f>SUM(BM$11:CD995)</f>
        <v>560</v>
      </c>
      <c r="AP995">
        <f t="shared" si="1027"/>
        <v>692.6</v>
      </c>
      <c r="AR995" t="str">
        <f t="shared" si="980"/>
        <v/>
      </c>
      <c r="AS995" t="str">
        <f t="shared" si="986"/>
        <v/>
      </c>
      <c r="AT995" t="str">
        <f t="shared" si="987"/>
        <v/>
      </c>
      <c r="AU995" t="str">
        <f t="shared" si="988"/>
        <v/>
      </c>
      <c r="AV995" t="str">
        <f t="shared" si="989"/>
        <v/>
      </c>
      <c r="AW995" t="str">
        <f t="shared" si="990"/>
        <v/>
      </c>
      <c r="AX995" t="str">
        <f t="shared" si="991"/>
        <v/>
      </c>
      <c r="AY995" t="str">
        <f t="shared" si="992"/>
        <v/>
      </c>
      <c r="AZ995" t="str">
        <f t="shared" si="993"/>
        <v/>
      </c>
      <c r="BA995" t="str">
        <f t="shared" si="994"/>
        <v/>
      </c>
      <c r="BB995" t="str">
        <f t="shared" si="995"/>
        <v/>
      </c>
      <c r="BC995" t="str">
        <f t="shared" si="996"/>
        <v/>
      </c>
      <c r="BD995" t="str">
        <f t="shared" si="997"/>
        <v/>
      </c>
      <c r="BE995" t="str">
        <f t="shared" si="998"/>
        <v/>
      </c>
      <c r="BF995" t="str">
        <f t="shared" si="999"/>
        <v/>
      </c>
      <c r="BG995" t="str">
        <f t="shared" si="1000"/>
        <v/>
      </c>
      <c r="BH995" t="str">
        <f t="shared" si="1001"/>
        <v/>
      </c>
      <c r="BI995" t="str">
        <f t="shared" si="1002"/>
        <v/>
      </c>
      <c r="BJ995" t="str">
        <f t="shared" si="1003"/>
        <v/>
      </c>
      <c r="BM995" t="str">
        <f t="shared" si="1004"/>
        <v/>
      </c>
      <c r="BN995" t="str">
        <f t="shared" si="1005"/>
        <v/>
      </c>
      <c r="BO995" t="str">
        <f t="shared" si="1006"/>
        <v/>
      </c>
      <c r="BP995" t="str">
        <f t="shared" si="1007"/>
        <v/>
      </c>
      <c r="BQ995" t="str">
        <f t="shared" si="1008"/>
        <v/>
      </c>
      <c r="BR995" t="str">
        <f t="shared" si="1009"/>
        <v/>
      </c>
      <c r="BS995" t="str">
        <f t="shared" si="1010"/>
        <v/>
      </c>
      <c r="BT995" t="str">
        <f t="shared" si="1011"/>
        <v/>
      </c>
      <c r="BU995" t="str">
        <f t="shared" si="1012"/>
        <v/>
      </c>
      <c r="BV995" t="str">
        <f t="shared" si="1013"/>
        <v/>
      </c>
      <c r="BW995" t="str">
        <f t="shared" si="1014"/>
        <v/>
      </c>
      <c r="BX995" t="str">
        <f t="shared" si="1015"/>
        <v/>
      </c>
      <c r="BY995" t="str">
        <f t="shared" si="1016"/>
        <v/>
      </c>
      <c r="BZ995" t="str">
        <f t="shared" si="1017"/>
        <v/>
      </c>
      <c r="CA995" t="str">
        <f t="shared" si="1018"/>
        <v/>
      </c>
      <c r="CB995" t="str">
        <f t="shared" si="1019"/>
        <v/>
      </c>
      <c r="CC995" t="str">
        <f t="shared" si="1020"/>
        <v/>
      </c>
      <c r="CD995" t="str">
        <f t="shared" si="1021"/>
        <v/>
      </c>
      <c r="CF995"/>
      <c r="CG995" s="36" t="str">
        <f t="shared" si="981"/>
        <v/>
      </c>
      <c r="CH995" s="36" t="str">
        <f t="shared" si="982"/>
        <v/>
      </c>
      <c r="CI995" s="36" t="str">
        <f t="shared" si="983"/>
        <v/>
      </c>
      <c r="CJ995" s="36" t="str">
        <f t="shared" si="984"/>
        <v/>
      </c>
      <c r="CK995" s="36" t="str">
        <f t="shared" si="985"/>
        <v/>
      </c>
    </row>
    <row r="996" spans="1:89">
      <c r="A996">
        <f t="shared" si="1022"/>
        <v>987</v>
      </c>
      <c r="B996" s="1" t="str">
        <f t="shared" si="1023"/>
        <v>Mi</v>
      </c>
      <c r="C996" s="2" t="str">
        <f t="shared" si="1024"/>
        <v>12</v>
      </c>
      <c r="D996" s="50">
        <v>42095.5</v>
      </c>
      <c r="E996" s="51"/>
      <c r="F996" s="52"/>
      <c r="G996" s="52"/>
      <c r="H996" s="13" t="str">
        <f t="shared" si="1029"/>
        <v/>
      </c>
      <c r="I996" s="13" t="str">
        <f t="shared" si="1025"/>
        <v/>
      </c>
      <c r="J996" s="13" t="str">
        <f t="shared" si="1030"/>
        <v/>
      </c>
      <c r="K996" s="3" t="str">
        <f t="shared" si="1031"/>
        <v/>
      </c>
      <c r="L996" s="4" t="str">
        <f t="shared" si="1032"/>
        <v/>
      </c>
      <c r="M996" s="52"/>
      <c r="N996" s="52"/>
      <c r="O996" s="13" t="str">
        <f t="shared" si="1033"/>
        <v/>
      </c>
      <c r="P996" s="4" t="str">
        <f t="shared" si="1034"/>
        <v/>
      </c>
      <c r="Q996" s="4" t="str">
        <f t="shared" si="1035"/>
        <v/>
      </c>
      <c r="S996" s="5"/>
      <c r="T996" s="52"/>
      <c r="U996" s="52"/>
      <c r="V996" s="52"/>
      <c r="W996" s="52"/>
      <c r="X996" s="52"/>
      <c r="Y996" s="52"/>
      <c r="Z996" s="13" t="str">
        <f t="shared" si="1028"/>
        <v/>
      </c>
      <c r="AA996" s="53" t="str">
        <f t="shared" si="979"/>
        <v/>
      </c>
      <c r="AB996" s="13" t="str">
        <f t="shared" si="1037"/>
        <v/>
      </c>
      <c r="AC996" s="13" t="str">
        <f t="shared" si="1039"/>
        <v/>
      </c>
      <c r="AD996" s="13" t="b">
        <f t="shared" si="1040"/>
        <v>0</v>
      </c>
      <c r="AE996" t="e">
        <f t="shared" si="1038"/>
        <v>#VALUE!</v>
      </c>
      <c r="AF996" t="str">
        <f t="shared" si="1026"/>
        <v/>
      </c>
      <c r="AG996" t="b">
        <f t="shared" si="1041"/>
        <v>0</v>
      </c>
      <c r="AI996" s="41">
        <f>SUM($AG$11:AG996)</f>
        <v>-160</v>
      </c>
      <c r="AJ996" s="36">
        <f>SUM($AA$10:AA996)</f>
        <v>692.6</v>
      </c>
      <c r="AK996" s="42">
        <f>SUM($AL$11:AL996)</f>
        <v>390</v>
      </c>
      <c r="AL996" t="b">
        <f t="shared" si="1036"/>
        <v>0</v>
      </c>
      <c r="AN996">
        <f>SUM(AS$11:BJ996)</f>
        <v>1064</v>
      </c>
      <c r="AO996">
        <f>SUM(BM$11:CD996)</f>
        <v>560</v>
      </c>
      <c r="AP996">
        <f t="shared" si="1027"/>
        <v>692.6</v>
      </c>
      <c r="AR996" t="str">
        <f t="shared" si="980"/>
        <v/>
      </c>
      <c r="AS996" t="str">
        <f t="shared" si="986"/>
        <v/>
      </c>
      <c r="AT996" t="str">
        <f t="shared" si="987"/>
        <v/>
      </c>
      <c r="AU996" t="str">
        <f t="shared" si="988"/>
        <v/>
      </c>
      <c r="AV996" t="str">
        <f t="shared" si="989"/>
        <v/>
      </c>
      <c r="AW996" t="str">
        <f t="shared" si="990"/>
        <v/>
      </c>
      <c r="AX996" t="str">
        <f t="shared" si="991"/>
        <v/>
      </c>
      <c r="AY996" t="str">
        <f t="shared" si="992"/>
        <v/>
      </c>
      <c r="AZ996" t="str">
        <f t="shared" si="993"/>
        <v/>
      </c>
      <c r="BA996" t="str">
        <f t="shared" si="994"/>
        <v/>
      </c>
      <c r="BB996" t="str">
        <f t="shared" si="995"/>
        <v/>
      </c>
      <c r="BC996" t="str">
        <f t="shared" si="996"/>
        <v/>
      </c>
      <c r="BD996" t="str">
        <f t="shared" si="997"/>
        <v/>
      </c>
      <c r="BE996" t="str">
        <f t="shared" si="998"/>
        <v/>
      </c>
      <c r="BF996" t="str">
        <f t="shared" si="999"/>
        <v/>
      </c>
      <c r="BG996" t="str">
        <f t="shared" si="1000"/>
        <v/>
      </c>
      <c r="BH996" t="str">
        <f t="shared" si="1001"/>
        <v/>
      </c>
      <c r="BI996" t="str">
        <f t="shared" si="1002"/>
        <v/>
      </c>
      <c r="BJ996" t="str">
        <f t="shared" si="1003"/>
        <v/>
      </c>
      <c r="BM996" t="str">
        <f t="shared" si="1004"/>
        <v/>
      </c>
      <c r="BN996" t="str">
        <f t="shared" si="1005"/>
        <v/>
      </c>
      <c r="BO996" t="str">
        <f t="shared" si="1006"/>
        <v/>
      </c>
      <c r="BP996" t="str">
        <f t="shared" si="1007"/>
        <v/>
      </c>
      <c r="BQ996" t="str">
        <f t="shared" si="1008"/>
        <v/>
      </c>
      <c r="BR996" t="str">
        <f t="shared" si="1009"/>
        <v/>
      </c>
      <c r="BS996" t="str">
        <f t="shared" si="1010"/>
        <v/>
      </c>
      <c r="BT996" t="str">
        <f t="shared" si="1011"/>
        <v/>
      </c>
      <c r="BU996" t="str">
        <f t="shared" si="1012"/>
        <v/>
      </c>
      <c r="BV996" t="str">
        <f t="shared" si="1013"/>
        <v/>
      </c>
      <c r="BW996" t="str">
        <f t="shared" si="1014"/>
        <v/>
      </c>
      <c r="BX996" t="str">
        <f t="shared" si="1015"/>
        <v/>
      </c>
      <c r="BY996" t="str">
        <f t="shared" si="1016"/>
        <v/>
      </c>
      <c r="BZ996" t="str">
        <f t="shared" si="1017"/>
        <v/>
      </c>
      <c r="CA996" t="str">
        <f t="shared" si="1018"/>
        <v/>
      </c>
      <c r="CB996" t="str">
        <f t="shared" si="1019"/>
        <v/>
      </c>
      <c r="CC996" t="str">
        <f t="shared" si="1020"/>
        <v/>
      </c>
      <c r="CD996" t="str">
        <f t="shared" si="1021"/>
        <v/>
      </c>
      <c r="CF996"/>
      <c r="CG996" s="36" t="str">
        <f t="shared" si="981"/>
        <v/>
      </c>
      <c r="CH996" s="36" t="str">
        <f t="shared" si="982"/>
        <v/>
      </c>
      <c r="CI996" s="36" t="str">
        <f t="shared" si="983"/>
        <v/>
      </c>
      <c r="CJ996" s="36" t="str">
        <f t="shared" si="984"/>
        <v/>
      </c>
      <c r="CK996" s="36" t="str">
        <f t="shared" si="985"/>
        <v/>
      </c>
    </row>
    <row r="997" spans="1:89">
      <c r="A997">
        <f t="shared" si="1022"/>
        <v>988</v>
      </c>
      <c r="B997" s="1" t="str">
        <f t="shared" si="1023"/>
        <v>Mi</v>
      </c>
      <c r="C997" s="2" t="str">
        <f t="shared" si="1024"/>
        <v>12</v>
      </c>
      <c r="D997" s="50">
        <v>42095.5</v>
      </c>
      <c r="E997" s="51"/>
      <c r="F997" s="52"/>
      <c r="G997" s="52"/>
      <c r="H997" s="13" t="str">
        <f t="shared" si="1029"/>
        <v/>
      </c>
      <c r="I997" s="13" t="str">
        <f t="shared" si="1025"/>
        <v/>
      </c>
      <c r="J997" s="13" t="str">
        <f t="shared" si="1030"/>
        <v/>
      </c>
      <c r="K997" s="3" t="str">
        <f t="shared" si="1031"/>
        <v/>
      </c>
      <c r="L997" s="4" t="str">
        <f t="shared" si="1032"/>
        <v/>
      </c>
      <c r="M997" s="52"/>
      <c r="N997" s="52"/>
      <c r="O997" s="13" t="str">
        <f t="shared" si="1033"/>
        <v/>
      </c>
      <c r="P997" s="4" t="str">
        <f t="shared" si="1034"/>
        <v/>
      </c>
      <c r="Q997" s="4" t="str">
        <f t="shared" si="1035"/>
        <v/>
      </c>
      <c r="S997" s="5"/>
      <c r="T997" s="52"/>
      <c r="U997" s="52"/>
      <c r="V997" s="52"/>
      <c r="W997" s="52"/>
      <c r="X997" s="52"/>
      <c r="Y997" s="52"/>
      <c r="Z997" s="13" t="str">
        <f t="shared" si="1028"/>
        <v/>
      </c>
      <c r="AA997" s="53" t="str">
        <f t="shared" si="979"/>
        <v/>
      </c>
      <c r="AB997" s="13" t="str">
        <f t="shared" si="1037"/>
        <v/>
      </c>
      <c r="AC997" s="13" t="str">
        <f t="shared" si="1039"/>
        <v/>
      </c>
      <c r="AD997" s="13" t="b">
        <f t="shared" si="1040"/>
        <v>0</v>
      </c>
      <c r="AE997" t="e">
        <f t="shared" si="1038"/>
        <v>#VALUE!</v>
      </c>
      <c r="AF997" t="str">
        <f t="shared" si="1026"/>
        <v/>
      </c>
      <c r="AG997" t="b">
        <f t="shared" si="1041"/>
        <v>0</v>
      </c>
      <c r="AI997" s="41">
        <f>SUM($AG$11:AG997)</f>
        <v>-160</v>
      </c>
      <c r="AJ997" s="36">
        <f>SUM($AA$10:AA997)</f>
        <v>692.6</v>
      </c>
      <c r="AK997" s="42">
        <f>SUM($AL$11:AL997)</f>
        <v>390</v>
      </c>
      <c r="AL997" t="b">
        <f t="shared" si="1036"/>
        <v>0</v>
      </c>
      <c r="AN997">
        <f>SUM(AS$11:BJ997)</f>
        <v>1064</v>
      </c>
      <c r="AO997">
        <f>SUM(BM$11:CD997)</f>
        <v>560</v>
      </c>
      <c r="AP997">
        <f t="shared" si="1027"/>
        <v>692.6</v>
      </c>
      <c r="AR997" t="str">
        <f t="shared" si="980"/>
        <v/>
      </c>
      <c r="AS997" t="str">
        <f t="shared" si="986"/>
        <v/>
      </c>
      <c r="AT997" t="str">
        <f t="shared" si="987"/>
        <v/>
      </c>
      <c r="AU997" t="str">
        <f t="shared" si="988"/>
        <v/>
      </c>
      <c r="AV997" t="str">
        <f t="shared" si="989"/>
        <v/>
      </c>
      <c r="AW997" t="str">
        <f t="shared" si="990"/>
        <v/>
      </c>
      <c r="AX997" t="str">
        <f t="shared" si="991"/>
        <v/>
      </c>
      <c r="AY997" t="str">
        <f t="shared" si="992"/>
        <v/>
      </c>
      <c r="AZ997" t="str">
        <f t="shared" si="993"/>
        <v/>
      </c>
      <c r="BA997" t="str">
        <f t="shared" si="994"/>
        <v/>
      </c>
      <c r="BB997" t="str">
        <f t="shared" si="995"/>
        <v/>
      </c>
      <c r="BC997" t="str">
        <f t="shared" si="996"/>
        <v/>
      </c>
      <c r="BD997" t="str">
        <f t="shared" si="997"/>
        <v/>
      </c>
      <c r="BE997" t="str">
        <f t="shared" si="998"/>
        <v/>
      </c>
      <c r="BF997" t="str">
        <f t="shared" si="999"/>
        <v/>
      </c>
      <c r="BG997" t="str">
        <f t="shared" si="1000"/>
        <v/>
      </c>
      <c r="BH997" t="str">
        <f t="shared" si="1001"/>
        <v/>
      </c>
      <c r="BI997" t="str">
        <f t="shared" si="1002"/>
        <v/>
      </c>
      <c r="BJ997" t="str">
        <f t="shared" si="1003"/>
        <v/>
      </c>
      <c r="BM997" t="str">
        <f t="shared" si="1004"/>
        <v/>
      </c>
      <c r="BN997" t="str">
        <f t="shared" si="1005"/>
        <v/>
      </c>
      <c r="BO997" t="str">
        <f t="shared" si="1006"/>
        <v/>
      </c>
      <c r="BP997" t="str">
        <f t="shared" si="1007"/>
        <v/>
      </c>
      <c r="BQ997" t="str">
        <f t="shared" si="1008"/>
        <v/>
      </c>
      <c r="BR997" t="str">
        <f t="shared" si="1009"/>
        <v/>
      </c>
      <c r="BS997" t="str">
        <f t="shared" si="1010"/>
        <v/>
      </c>
      <c r="BT997" t="str">
        <f t="shared" si="1011"/>
        <v/>
      </c>
      <c r="BU997" t="str">
        <f t="shared" si="1012"/>
        <v/>
      </c>
      <c r="BV997" t="str">
        <f t="shared" si="1013"/>
        <v/>
      </c>
      <c r="BW997" t="str">
        <f t="shared" si="1014"/>
        <v/>
      </c>
      <c r="BX997" t="str">
        <f t="shared" si="1015"/>
        <v/>
      </c>
      <c r="BY997" t="str">
        <f t="shared" si="1016"/>
        <v/>
      </c>
      <c r="BZ997" t="str">
        <f t="shared" si="1017"/>
        <v/>
      </c>
      <c r="CA997" t="str">
        <f t="shared" si="1018"/>
        <v/>
      </c>
      <c r="CB997" t="str">
        <f t="shared" si="1019"/>
        <v/>
      </c>
      <c r="CC997" t="str">
        <f t="shared" si="1020"/>
        <v/>
      </c>
      <c r="CD997" t="str">
        <f t="shared" si="1021"/>
        <v/>
      </c>
      <c r="CF997"/>
      <c r="CG997" s="36" t="str">
        <f t="shared" si="981"/>
        <v/>
      </c>
      <c r="CH997" s="36" t="str">
        <f t="shared" si="982"/>
        <v/>
      </c>
      <c r="CI997" s="36" t="str">
        <f t="shared" si="983"/>
        <v/>
      </c>
      <c r="CJ997" s="36" t="str">
        <f t="shared" si="984"/>
        <v/>
      </c>
      <c r="CK997" s="36" t="str">
        <f t="shared" si="985"/>
        <v/>
      </c>
    </row>
    <row r="998" spans="1:89">
      <c r="A998">
        <f t="shared" si="1022"/>
        <v>989</v>
      </c>
      <c r="B998" s="1" t="str">
        <f t="shared" si="1023"/>
        <v>Mi</v>
      </c>
      <c r="C998" s="2" t="str">
        <f t="shared" si="1024"/>
        <v>12</v>
      </c>
      <c r="D998" s="50">
        <v>42095.5</v>
      </c>
      <c r="E998" s="51"/>
      <c r="F998" s="52"/>
      <c r="G998" s="52"/>
      <c r="H998" s="13" t="str">
        <f t="shared" si="1029"/>
        <v/>
      </c>
      <c r="I998" s="13" t="str">
        <f t="shared" si="1025"/>
        <v/>
      </c>
      <c r="J998" s="13" t="str">
        <f t="shared" si="1030"/>
        <v/>
      </c>
      <c r="K998" s="3" t="str">
        <f t="shared" si="1031"/>
        <v/>
      </c>
      <c r="L998" s="4" t="str">
        <f t="shared" si="1032"/>
        <v/>
      </c>
      <c r="M998" s="52"/>
      <c r="N998" s="52"/>
      <c r="O998" s="13" t="str">
        <f t="shared" si="1033"/>
        <v/>
      </c>
      <c r="P998" s="4" t="str">
        <f t="shared" si="1034"/>
        <v/>
      </c>
      <c r="Q998" s="4" t="str">
        <f t="shared" si="1035"/>
        <v/>
      </c>
      <c r="S998" s="5"/>
      <c r="T998" s="52"/>
      <c r="U998" s="52"/>
      <c r="V998" s="52"/>
      <c r="W998" s="52"/>
      <c r="X998" s="52"/>
      <c r="Y998" s="52"/>
      <c r="Z998" s="13" t="str">
        <f t="shared" si="1028"/>
        <v/>
      </c>
      <c r="AA998" s="53" t="str">
        <f t="shared" si="979"/>
        <v/>
      </c>
      <c r="AB998" s="13" t="str">
        <f t="shared" si="1037"/>
        <v/>
      </c>
      <c r="AC998" s="13" t="str">
        <f t="shared" si="1039"/>
        <v/>
      </c>
      <c r="AD998" s="13" t="b">
        <f t="shared" si="1040"/>
        <v>0</v>
      </c>
      <c r="AE998" t="e">
        <f t="shared" si="1038"/>
        <v>#VALUE!</v>
      </c>
      <c r="AF998" t="str">
        <f t="shared" si="1026"/>
        <v/>
      </c>
      <c r="AG998" t="b">
        <f t="shared" si="1041"/>
        <v>0</v>
      </c>
      <c r="AI998" s="41">
        <f>SUM($AG$11:AG998)</f>
        <v>-160</v>
      </c>
      <c r="AJ998" s="36">
        <f>SUM($AA$10:AA998)</f>
        <v>692.6</v>
      </c>
      <c r="AK998" s="42">
        <f>SUM($AL$11:AL998)</f>
        <v>390</v>
      </c>
      <c r="AL998" t="b">
        <f t="shared" si="1036"/>
        <v>0</v>
      </c>
      <c r="AN998">
        <f>SUM(AS$11:BJ998)</f>
        <v>1064</v>
      </c>
      <c r="AO998">
        <f>SUM(BM$11:CD998)</f>
        <v>560</v>
      </c>
      <c r="AP998">
        <f t="shared" si="1027"/>
        <v>692.6</v>
      </c>
      <c r="AR998" t="str">
        <f t="shared" si="980"/>
        <v/>
      </c>
      <c r="AS998" t="str">
        <f t="shared" si="986"/>
        <v/>
      </c>
      <c r="AT998" t="str">
        <f t="shared" si="987"/>
        <v/>
      </c>
      <c r="AU998" t="str">
        <f t="shared" si="988"/>
        <v/>
      </c>
      <c r="AV998" t="str">
        <f t="shared" si="989"/>
        <v/>
      </c>
      <c r="AW998" t="str">
        <f t="shared" si="990"/>
        <v/>
      </c>
      <c r="AX998" t="str">
        <f t="shared" si="991"/>
        <v/>
      </c>
      <c r="AY998" t="str">
        <f t="shared" si="992"/>
        <v/>
      </c>
      <c r="AZ998" t="str">
        <f t="shared" si="993"/>
        <v/>
      </c>
      <c r="BA998" t="str">
        <f t="shared" si="994"/>
        <v/>
      </c>
      <c r="BB998" t="str">
        <f t="shared" si="995"/>
        <v/>
      </c>
      <c r="BC998" t="str">
        <f t="shared" si="996"/>
        <v/>
      </c>
      <c r="BD998" t="str">
        <f t="shared" si="997"/>
        <v/>
      </c>
      <c r="BE998" t="str">
        <f t="shared" si="998"/>
        <v/>
      </c>
      <c r="BF998" t="str">
        <f t="shared" si="999"/>
        <v/>
      </c>
      <c r="BG998" t="str">
        <f t="shared" si="1000"/>
        <v/>
      </c>
      <c r="BH998" t="str">
        <f t="shared" si="1001"/>
        <v/>
      </c>
      <c r="BI998" t="str">
        <f t="shared" si="1002"/>
        <v/>
      </c>
      <c r="BJ998" t="str">
        <f t="shared" si="1003"/>
        <v/>
      </c>
      <c r="BM998" t="str">
        <f t="shared" si="1004"/>
        <v/>
      </c>
      <c r="BN998" t="str">
        <f t="shared" si="1005"/>
        <v/>
      </c>
      <c r="BO998" t="str">
        <f t="shared" si="1006"/>
        <v/>
      </c>
      <c r="BP998" t="str">
        <f t="shared" si="1007"/>
        <v/>
      </c>
      <c r="BQ998" t="str">
        <f t="shared" si="1008"/>
        <v/>
      </c>
      <c r="BR998" t="str">
        <f t="shared" si="1009"/>
        <v/>
      </c>
      <c r="BS998" t="str">
        <f t="shared" si="1010"/>
        <v/>
      </c>
      <c r="BT998" t="str">
        <f t="shared" si="1011"/>
        <v/>
      </c>
      <c r="BU998" t="str">
        <f t="shared" si="1012"/>
        <v/>
      </c>
      <c r="BV998" t="str">
        <f t="shared" si="1013"/>
        <v/>
      </c>
      <c r="BW998" t="str">
        <f t="shared" si="1014"/>
        <v/>
      </c>
      <c r="BX998" t="str">
        <f t="shared" si="1015"/>
        <v/>
      </c>
      <c r="BY998" t="str">
        <f t="shared" si="1016"/>
        <v/>
      </c>
      <c r="BZ998" t="str">
        <f t="shared" si="1017"/>
        <v/>
      </c>
      <c r="CA998" t="str">
        <f t="shared" si="1018"/>
        <v/>
      </c>
      <c r="CB998" t="str">
        <f t="shared" si="1019"/>
        <v/>
      </c>
      <c r="CC998" t="str">
        <f t="shared" si="1020"/>
        <v/>
      </c>
      <c r="CD998" t="str">
        <f t="shared" si="1021"/>
        <v/>
      </c>
      <c r="CF998"/>
      <c r="CG998" s="36" t="str">
        <f t="shared" si="981"/>
        <v/>
      </c>
      <c r="CH998" s="36" t="str">
        <f t="shared" si="982"/>
        <v/>
      </c>
      <c r="CI998" s="36" t="str">
        <f t="shared" si="983"/>
        <v/>
      </c>
      <c r="CJ998" s="36" t="str">
        <f t="shared" si="984"/>
        <v/>
      </c>
      <c r="CK998" s="36" t="str">
        <f t="shared" si="985"/>
        <v/>
      </c>
    </row>
    <row r="999" spans="1:89">
      <c r="A999">
        <f t="shared" si="1022"/>
        <v>990</v>
      </c>
      <c r="B999" s="1" t="str">
        <f t="shared" si="1023"/>
        <v>Mi</v>
      </c>
      <c r="C999" s="2" t="str">
        <f t="shared" si="1024"/>
        <v>12</v>
      </c>
      <c r="D999" s="50">
        <v>42095.5</v>
      </c>
      <c r="E999" s="51"/>
      <c r="F999" s="52"/>
      <c r="G999" s="52"/>
      <c r="H999" s="13" t="str">
        <f t="shared" si="1029"/>
        <v/>
      </c>
      <c r="I999" s="13" t="str">
        <f t="shared" si="1025"/>
        <v/>
      </c>
      <c r="J999" s="13" t="str">
        <f t="shared" si="1030"/>
        <v/>
      </c>
      <c r="K999" s="3" t="str">
        <f t="shared" si="1031"/>
        <v/>
      </c>
      <c r="L999" s="4" t="str">
        <f t="shared" si="1032"/>
        <v/>
      </c>
      <c r="M999" s="52"/>
      <c r="N999" s="52"/>
      <c r="O999" s="13" t="str">
        <f t="shared" si="1033"/>
        <v/>
      </c>
      <c r="P999" s="4" t="str">
        <f t="shared" si="1034"/>
        <v/>
      </c>
      <c r="Q999" s="4" t="str">
        <f t="shared" si="1035"/>
        <v/>
      </c>
      <c r="S999" s="5"/>
      <c r="T999" s="52"/>
      <c r="U999" s="52"/>
      <c r="V999" s="52"/>
      <c r="W999" s="52"/>
      <c r="X999" s="52"/>
      <c r="Y999" s="52"/>
      <c r="Z999" s="13" t="str">
        <f t="shared" si="1028"/>
        <v/>
      </c>
      <c r="AA999" s="53" t="str">
        <f t="shared" si="979"/>
        <v/>
      </c>
      <c r="AB999" s="13" t="str">
        <f t="shared" si="1037"/>
        <v/>
      </c>
      <c r="AC999" s="13" t="str">
        <f t="shared" si="1039"/>
        <v/>
      </c>
      <c r="AD999" s="13" t="b">
        <f t="shared" si="1040"/>
        <v>0</v>
      </c>
      <c r="AE999" t="e">
        <f t="shared" si="1038"/>
        <v>#VALUE!</v>
      </c>
      <c r="AF999" t="str">
        <f t="shared" si="1026"/>
        <v/>
      </c>
      <c r="AG999" t="b">
        <f t="shared" si="1041"/>
        <v>0</v>
      </c>
      <c r="AI999" s="41">
        <f>SUM($AG$11:AG999)</f>
        <v>-160</v>
      </c>
      <c r="AJ999" s="36">
        <f>SUM($AA$10:AA999)</f>
        <v>692.6</v>
      </c>
      <c r="AK999" s="42">
        <f>SUM($AL$11:AL999)</f>
        <v>390</v>
      </c>
      <c r="AL999" t="b">
        <f t="shared" si="1036"/>
        <v>0</v>
      </c>
      <c r="AN999">
        <f>SUM(AS$11:BJ999)</f>
        <v>1064</v>
      </c>
      <c r="AO999">
        <f>SUM(BM$11:CD999)</f>
        <v>560</v>
      </c>
      <c r="AP999">
        <f t="shared" si="1027"/>
        <v>692.6</v>
      </c>
      <c r="AR999" t="str">
        <f t="shared" si="980"/>
        <v/>
      </c>
      <c r="AS999" t="str">
        <f t="shared" si="986"/>
        <v/>
      </c>
      <c r="AT999" t="str">
        <f t="shared" si="987"/>
        <v/>
      </c>
      <c r="AU999" t="str">
        <f t="shared" si="988"/>
        <v/>
      </c>
      <c r="AV999" t="str">
        <f t="shared" si="989"/>
        <v/>
      </c>
      <c r="AW999" t="str">
        <f t="shared" si="990"/>
        <v/>
      </c>
      <c r="AX999" t="str">
        <f t="shared" si="991"/>
        <v/>
      </c>
      <c r="AY999" t="str">
        <f t="shared" si="992"/>
        <v/>
      </c>
      <c r="AZ999" t="str">
        <f t="shared" si="993"/>
        <v/>
      </c>
      <c r="BA999" t="str">
        <f t="shared" si="994"/>
        <v/>
      </c>
      <c r="BB999" t="str">
        <f t="shared" si="995"/>
        <v/>
      </c>
      <c r="BC999" t="str">
        <f t="shared" si="996"/>
        <v/>
      </c>
      <c r="BD999" t="str">
        <f t="shared" si="997"/>
        <v/>
      </c>
      <c r="BE999" t="str">
        <f t="shared" si="998"/>
        <v/>
      </c>
      <c r="BF999" t="str">
        <f t="shared" si="999"/>
        <v/>
      </c>
      <c r="BG999" t="str">
        <f t="shared" si="1000"/>
        <v/>
      </c>
      <c r="BH999" t="str">
        <f t="shared" si="1001"/>
        <v/>
      </c>
      <c r="BI999" t="str">
        <f t="shared" si="1002"/>
        <v/>
      </c>
      <c r="BJ999" t="str">
        <f t="shared" si="1003"/>
        <v/>
      </c>
      <c r="BM999" t="str">
        <f t="shared" si="1004"/>
        <v/>
      </c>
      <c r="BN999" t="str">
        <f t="shared" si="1005"/>
        <v/>
      </c>
      <c r="BO999" t="str">
        <f t="shared" si="1006"/>
        <v/>
      </c>
      <c r="BP999" t="str">
        <f t="shared" si="1007"/>
        <v/>
      </c>
      <c r="BQ999" t="str">
        <f t="shared" si="1008"/>
        <v/>
      </c>
      <c r="BR999" t="str">
        <f t="shared" si="1009"/>
        <v/>
      </c>
      <c r="BS999" t="str">
        <f t="shared" si="1010"/>
        <v/>
      </c>
      <c r="BT999" t="str">
        <f t="shared" si="1011"/>
        <v/>
      </c>
      <c r="BU999" t="str">
        <f t="shared" si="1012"/>
        <v/>
      </c>
      <c r="BV999" t="str">
        <f t="shared" si="1013"/>
        <v/>
      </c>
      <c r="BW999" t="str">
        <f t="shared" si="1014"/>
        <v/>
      </c>
      <c r="BX999" t="str">
        <f t="shared" si="1015"/>
        <v/>
      </c>
      <c r="BY999" t="str">
        <f t="shared" si="1016"/>
        <v/>
      </c>
      <c r="BZ999" t="str">
        <f t="shared" si="1017"/>
        <v/>
      </c>
      <c r="CA999" t="str">
        <f t="shared" si="1018"/>
        <v/>
      </c>
      <c r="CB999" t="str">
        <f t="shared" si="1019"/>
        <v/>
      </c>
      <c r="CC999" t="str">
        <f t="shared" si="1020"/>
        <v/>
      </c>
      <c r="CD999" t="str">
        <f t="shared" si="1021"/>
        <v/>
      </c>
      <c r="CF999"/>
      <c r="CG999" s="36" t="str">
        <f t="shared" si="981"/>
        <v/>
      </c>
      <c r="CH999" s="36" t="str">
        <f t="shared" si="982"/>
        <v/>
      </c>
      <c r="CI999" s="36" t="str">
        <f t="shared" si="983"/>
        <v/>
      </c>
      <c r="CJ999" s="36" t="str">
        <f t="shared" si="984"/>
        <v/>
      </c>
      <c r="CK999" s="36" t="str">
        <f t="shared" si="985"/>
        <v/>
      </c>
    </row>
    <row r="1000" spans="1:89">
      <c r="A1000">
        <f t="shared" si="1022"/>
        <v>991</v>
      </c>
      <c r="B1000" s="1" t="str">
        <f t="shared" si="1023"/>
        <v>Mi</v>
      </c>
      <c r="C1000" s="2" t="str">
        <f t="shared" si="1024"/>
        <v>12</v>
      </c>
      <c r="D1000" s="50">
        <v>42095.5</v>
      </c>
      <c r="E1000" s="51"/>
      <c r="F1000" s="52"/>
      <c r="G1000" s="52"/>
      <c r="H1000" s="13" t="str">
        <f t="shared" si="1029"/>
        <v/>
      </c>
      <c r="I1000" s="13" t="str">
        <f t="shared" si="1025"/>
        <v/>
      </c>
      <c r="J1000" s="13" t="str">
        <f t="shared" si="1030"/>
        <v/>
      </c>
      <c r="K1000" s="3" t="str">
        <f t="shared" si="1031"/>
        <v/>
      </c>
      <c r="L1000" s="4" t="str">
        <f t="shared" si="1032"/>
        <v/>
      </c>
      <c r="M1000" s="52"/>
      <c r="N1000" s="52"/>
      <c r="O1000" s="13" t="str">
        <f t="shared" si="1033"/>
        <v/>
      </c>
      <c r="P1000" s="4" t="str">
        <f t="shared" si="1034"/>
        <v/>
      </c>
      <c r="Q1000" s="4" t="str">
        <f t="shared" si="1035"/>
        <v/>
      </c>
      <c r="S1000" s="5"/>
      <c r="T1000" s="52"/>
      <c r="U1000" s="52"/>
      <c r="V1000" s="52"/>
      <c r="W1000" s="52"/>
      <c r="X1000" s="52"/>
      <c r="Y1000" s="52"/>
      <c r="Z1000" s="13" t="str">
        <f t="shared" si="1028"/>
        <v/>
      </c>
      <c r="AA1000" s="53" t="str">
        <f t="shared" si="979"/>
        <v/>
      </c>
      <c r="AB1000" s="13" t="str">
        <f t="shared" si="1037"/>
        <v/>
      </c>
      <c r="AC1000" s="13" t="str">
        <f t="shared" si="1039"/>
        <v/>
      </c>
      <c r="AD1000" s="13" t="b">
        <f t="shared" si="1040"/>
        <v>0</v>
      </c>
      <c r="AE1000" t="e">
        <f t="shared" si="1038"/>
        <v>#VALUE!</v>
      </c>
      <c r="AF1000" t="str">
        <f t="shared" si="1026"/>
        <v/>
      </c>
      <c r="AG1000" t="b">
        <f t="shared" si="1041"/>
        <v>0</v>
      </c>
      <c r="AI1000" s="41">
        <f>SUM($AG$11:AG1000)</f>
        <v>-160</v>
      </c>
      <c r="AJ1000" s="36">
        <f>SUM($AA$10:AA1000)</f>
        <v>692.6</v>
      </c>
      <c r="AK1000" s="42">
        <f>SUM($AL$11:AL1000)</f>
        <v>390</v>
      </c>
      <c r="AL1000" t="b">
        <f t="shared" si="1036"/>
        <v>0</v>
      </c>
      <c r="AN1000">
        <f>SUM(AS$11:BJ1000)</f>
        <v>1064</v>
      </c>
      <c r="AO1000">
        <f>SUM(BM$11:CD1000)</f>
        <v>560</v>
      </c>
      <c r="AP1000">
        <f t="shared" si="1027"/>
        <v>692.6</v>
      </c>
      <c r="AR1000" t="str">
        <f t="shared" si="980"/>
        <v/>
      </c>
      <c r="AS1000" t="str">
        <f t="shared" si="986"/>
        <v/>
      </c>
      <c r="AT1000" t="str">
        <f t="shared" si="987"/>
        <v/>
      </c>
      <c r="AU1000" t="str">
        <f t="shared" si="988"/>
        <v/>
      </c>
      <c r="AV1000" t="str">
        <f t="shared" si="989"/>
        <v/>
      </c>
      <c r="AW1000" t="str">
        <f t="shared" si="990"/>
        <v/>
      </c>
      <c r="AX1000" t="str">
        <f t="shared" si="991"/>
        <v/>
      </c>
      <c r="AY1000" t="str">
        <f t="shared" si="992"/>
        <v/>
      </c>
      <c r="AZ1000" t="str">
        <f t="shared" si="993"/>
        <v/>
      </c>
      <c r="BA1000" t="str">
        <f t="shared" si="994"/>
        <v/>
      </c>
      <c r="BB1000" t="str">
        <f t="shared" si="995"/>
        <v/>
      </c>
      <c r="BC1000" t="str">
        <f t="shared" si="996"/>
        <v/>
      </c>
      <c r="BD1000" t="str">
        <f t="shared" si="997"/>
        <v/>
      </c>
      <c r="BE1000" t="str">
        <f t="shared" si="998"/>
        <v/>
      </c>
      <c r="BF1000" t="str">
        <f t="shared" si="999"/>
        <v/>
      </c>
      <c r="BG1000" t="str">
        <f t="shared" si="1000"/>
        <v/>
      </c>
      <c r="BH1000" t="str">
        <f t="shared" si="1001"/>
        <v/>
      </c>
      <c r="BI1000" t="str">
        <f t="shared" si="1002"/>
        <v/>
      </c>
      <c r="BJ1000" t="str">
        <f t="shared" si="1003"/>
        <v/>
      </c>
      <c r="BM1000" t="str">
        <f t="shared" si="1004"/>
        <v/>
      </c>
      <c r="BN1000" t="str">
        <f t="shared" si="1005"/>
        <v/>
      </c>
      <c r="BO1000" t="str">
        <f t="shared" si="1006"/>
        <v/>
      </c>
      <c r="BP1000" t="str">
        <f t="shared" si="1007"/>
        <v/>
      </c>
      <c r="BQ1000" t="str">
        <f t="shared" si="1008"/>
        <v/>
      </c>
      <c r="BR1000" t="str">
        <f t="shared" si="1009"/>
        <v/>
      </c>
      <c r="BS1000" t="str">
        <f t="shared" si="1010"/>
        <v/>
      </c>
      <c r="BT1000" t="str">
        <f t="shared" si="1011"/>
        <v/>
      </c>
      <c r="BU1000" t="str">
        <f t="shared" si="1012"/>
        <v/>
      </c>
      <c r="BV1000" t="str">
        <f t="shared" si="1013"/>
        <v/>
      </c>
      <c r="BW1000" t="str">
        <f t="shared" si="1014"/>
        <v/>
      </c>
      <c r="BX1000" t="str">
        <f t="shared" si="1015"/>
        <v/>
      </c>
      <c r="BY1000" t="str">
        <f t="shared" si="1016"/>
        <v/>
      </c>
      <c r="BZ1000" t="str">
        <f t="shared" si="1017"/>
        <v/>
      </c>
      <c r="CA1000" t="str">
        <f t="shared" si="1018"/>
        <v/>
      </c>
      <c r="CB1000" t="str">
        <f t="shared" si="1019"/>
        <v/>
      </c>
      <c r="CC1000" t="str">
        <f t="shared" si="1020"/>
        <v/>
      </c>
      <c r="CD1000" t="str">
        <f t="shared" si="1021"/>
        <v/>
      </c>
      <c r="CF1000"/>
      <c r="CG1000" s="36" t="str">
        <f t="shared" si="981"/>
        <v/>
      </c>
      <c r="CH1000" s="36" t="str">
        <f t="shared" si="982"/>
        <v/>
      </c>
      <c r="CI1000" s="36" t="str">
        <f t="shared" si="983"/>
        <v/>
      </c>
      <c r="CJ1000" s="36" t="str">
        <f t="shared" si="984"/>
        <v/>
      </c>
      <c r="CK1000" s="36" t="str">
        <f t="shared" si="985"/>
        <v/>
      </c>
    </row>
    <row r="1001" spans="1:89">
      <c r="A1001">
        <f t="shared" si="1022"/>
        <v>992</v>
      </c>
      <c r="B1001" s="1" t="str">
        <f t="shared" si="1023"/>
        <v>Mi</v>
      </c>
      <c r="C1001" s="2" t="str">
        <f t="shared" si="1024"/>
        <v>12</v>
      </c>
      <c r="D1001" s="50">
        <v>42095.5</v>
      </c>
      <c r="E1001" s="51"/>
      <c r="F1001" s="52"/>
      <c r="G1001" s="52"/>
      <c r="H1001" s="13" t="str">
        <f t="shared" si="1029"/>
        <v/>
      </c>
      <c r="I1001" s="13" t="str">
        <f t="shared" si="1025"/>
        <v/>
      </c>
      <c r="J1001" s="13" t="str">
        <f t="shared" si="1030"/>
        <v/>
      </c>
      <c r="K1001" s="3" t="str">
        <f t="shared" si="1031"/>
        <v/>
      </c>
      <c r="L1001" s="4" t="str">
        <f t="shared" si="1032"/>
        <v/>
      </c>
      <c r="M1001" s="52"/>
      <c r="N1001" s="52"/>
      <c r="O1001" s="13" t="str">
        <f t="shared" si="1033"/>
        <v/>
      </c>
      <c r="P1001" s="4" t="str">
        <f t="shared" si="1034"/>
        <v/>
      </c>
      <c r="Q1001" s="4" t="str">
        <f t="shared" si="1035"/>
        <v/>
      </c>
      <c r="S1001" s="5"/>
      <c r="T1001" s="52"/>
      <c r="U1001" s="52"/>
      <c r="V1001" s="52"/>
      <c r="W1001" s="52"/>
      <c r="X1001" s="52"/>
      <c r="Y1001" s="52"/>
      <c r="Z1001" s="13" t="str">
        <f t="shared" si="1028"/>
        <v/>
      </c>
      <c r="AA1001" s="53" t="str">
        <f t="shared" si="979"/>
        <v/>
      </c>
      <c r="AB1001" s="13" t="str">
        <f t="shared" si="1037"/>
        <v/>
      </c>
      <c r="AC1001" s="13" t="str">
        <f t="shared" si="1039"/>
        <v/>
      </c>
      <c r="AD1001" s="13" t="b">
        <f t="shared" si="1040"/>
        <v>0</v>
      </c>
      <c r="AE1001" t="e">
        <f t="shared" si="1038"/>
        <v>#VALUE!</v>
      </c>
      <c r="AF1001" t="str">
        <f t="shared" si="1026"/>
        <v/>
      </c>
      <c r="AG1001" t="b">
        <f t="shared" si="1041"/>
        <v>0</v>
      </c>
      <c r="AI1001" s="41">
        <f>SUM($AG$11:AG1001)</f>
        <v>-160</v>
      </c>
      <c r="AJ1001" s="36">
        <f>SUM($AA$10:AA1001)</f>
        <v>692.6</v>
      </c>
      <c r="AK1001" s="42">
        <f>SUM($AL$11:AL1001)</f>
        <v>390</v>
      </c>
      <c r="AL1001" t="b">
        <f t="shared" si="1036"/>
        <v>0</v>
      </c>
      <c r="AN1001">
        <f>SUM(AS$11:BJ1001)</f>
        <v>1064</v>
      </c>
      <c r="AO1001">
        <f>SUM(BM$11:CD1001)</f>
        <v>560</v>
      </c>
      <c r="AP1001">
        <f t="shared" si="1027"/>
        <v>692.6</v>
      </c>
      <c r="AR1001" t="str">
        <f t="shared" si="980"/>
        <v/>
      </c>
      <c r="AS1001" t="str">
        <f t="shared" si="986"/>
        <v/>
      </c>
      <c r="AT1001" t="str">
        <f t="shared" si="987"/>
        <v/>
      </c>
      <c r="AU1001" t="str">
        <f t="shared" si="988"/>
        <v/>
      </c>
      <c r="AV1001" t="str">
        <f t="shared" si="989"/>
        <v/>
      </c>
      <c r="AW1001" t="str">
        <f t="shared" si="990"/>
        <v/>
      </c>
      <c r="AX1001" t="str">
        <f t="shared" si="991"/>
        <v/>
      </c>
      <c r="AY1001" t="str">
        <f t="shared" si="992"/>
        <v/>
      </c>
      <c r="AZ1001" t="str">
        <f t="shared" si="993"/>
        <v/>
      </c>
      <c r="BA1001" t="str">
        <f t="shared" si="994"/>
        <v/>
      </c>
      <c r="BB1001" t="str">
        <f t="shared" si="995"/>
        <v/>
      </c>
      <c r="BC1001" t="str">
        <f t="shared" si="996"/>
        <v/>
      </c>
      <c r="BD1001" t="str">
        <f t="shared" si="997"/>
        <v/>
      </c>
      <c r="BE1001" t="str">
        <f t="shared" si="998"/>
        <v/>
      </c>
      <c r="BF1001" t="str">
        <f t="shared" si="999"/>
        <v/>
      </c>
      <c r="BG1001" t="str">
        <f t="shared" si="1000"/>
        <v/>
      </c>
      <c r="BH1001" t="str">
        <f t="shared" si="1001"/>
        <v/>
      </c>
      <c r="BI1001" t="str">
        <f t="shared" si="1002"/>
        <v/>
      </c>
      <c r="BJ1001" t="str">
        <f t="shared" si="1003"/>
        <v/>
      </c>
      <c r="BM1001" t="str">
        <f t="shared" si="1004"/>
        <v/>
      </c>
      <c r="BN1001" t="str">
        <f t="shared" si="1005"/>
        <v/>
      </c>
      <c r="BO1001" t="str">
        <f t="shared" si="1006"/>
        <v/>
      </c>
      <c r="BP1001" t="str">
        <f t="shared" si="1007"/>
        <v/>
      </c>
      <c r="BQ1001" t="str">
        <f t="shared" si="1008"/>
        <v/>
      </c>
      <c r="BR1001" t="str">
        <f t="shared" si="1009"/>
        <v/>
      </c>
      <c r="BS1001" t="str">
        <f t="shared" si="1010"/>
        <v/>
      </c>
      <c r="BT1001" t="str">
        <f t="shared" si="1011"/>
        <v/>
      </c>
      <c r="BU1001" t="str">
        <f t="shared" si="1012"/>
        <v/>
      </c>
      <c r="BV1001" t="str">
        <f t="shared" si="1013"/>
        <v/>
      </c>
      <c r="BW1001" t="str">
        <f t="shared" si="1014"/>
        <v/>
      </c>
      <c r="BX1001" t="str">
        <f t="shared" si="1015"/>
        <v/>
      </c>
      <c r="BY1001" t="str">
        <f t="shared" si="1016"/>
        <v/>
      </c>
      <c r="BZ1001" t="str">
        <f t="shared" si="1017"/>
        <v/>
      </c>
      <c r="CA1001" t="str">
        <f t="shared" si="1018"/>
        <v/>
      </c>
      <c r="CB1001" t="str">
        <f t="shared" si="1019"/>
        <v/>
      </c>
      <c r="CC1001" t="str">
        <f t="shared" si="1020"/>
        <v/>
      </c>
      <c r="CD1001" t="str">
        <f t="shared" si="1021"/>
        <v/>
      </c>
      <c r="CF1001"/>
      <c r="CG1001" s="36" t="str">
        <f t="shared" si="981"/>
        <v/>
      </c>
      <c r="CH1001" s="36" t="str">
        <f t="shared" si="982"/>
        <v/>
      </c>
      <c r="CI1001" s="36" t="str">
        <f t="shared" si="983"/>
        <v/>
      </c>
      <c r="CJ1001" s="36" t="str">
        <f t="shared" si="984"/>
        <v/>
      </c>
      <c r="CK1001" s="36" t="str">
        <f t="shared" si="985"/>
        <v/>
      </c>
    </row>
    <row r="1002" spans="1:89">
      <c r="A1002">
        <f t="shared" si="1022"/>
        <v>993</v>
      </c>
      <c r="B1002" s="1" t="str">
        <f t="shared" si="1023"/>
        <v>Mi</v>
      </c>
      <c r="C1002" s="2" t="str">
        <f t="shared" si="1024"/>
        <v>12</v>
      </c>
      <c r="D1002" s="50">
        <v>42095.5</v>
      </c>
      <c r="E1002" s="51"/>
      <c r="F1002" s="52"/>
      <c r="G1002" s="52"/>
      <c r="H1002" s="13" t="str">
        <f t="shared" si="1029"/>
        <v/>
      </c>
      <c r="I1002" s="13" t="str">
        <f t="shared" si="1025"/>
        <v/>
      </c>
      <c r="J1002" s="13" t="str">
        <f t="shared" si="1030"/>
        <v/>
      </c>
      <c r="K1002" s="3" t="str">
        <f t="shared" si="1031"/>
        <v/>
      </c>
      <c r="L1002" s="4" t="str">
        <f t="shared" si="1032"/>
        <v/>
      </c>
      <c r="M1002" s="52"/>
      <c r="N1002" s="52"/>
      <c r="O1002" s="13" t="str">
        <f t="shared" si="1033"/>
        <v/>
      </c>
      <c r="P1002" s="4" t="str">
        <f t="shared" si="1034"/>
        <v/>
      </c>
      <c r="Q1002" s="4" t="str">
        <f t="shared" si="1035"/>
        <v/>
      </c>
      <c r="S1002" s="5"/>
      <c r="T1002" s="52"/>
      <c r="U1002" s="52"/>
      <c r="V1002" s="52"/>
      <c r="W1002" s="52"/>
      <c r="X1002" s="52"/>
      <c r="Y1002" s="52"/>
      <c r="Z1002" s="13" t="str">
        <f t="shared" si="1028"/>
        <v/>
      </c>
      <c r="AA1002" s="53" t="str">
        <f t="shared" si="979"/>
        <v/>
      </c>
      <c r="AB1002" s="13" t="str">
        <f t="shared" si="1037"/>
        <v/>
      </c>
      <c r="AC1002" s="13" t="str">
        <f t="shared" si="1039"/>
        <v/>
      </c>
      <c r="AD1002" s="13" t="b">
        <f t="shared" si="1040"/>
        <v>0</v>
      </c>
      <c r="AE1002" t="e">
        <f t="shared" si="1038"/>
        <v>#VALUE!</v>
      </c>
      <c r="AF1002" t="str">
        <f t="shared" si="1026"/>
        <v/>
      </c>
      <c r="AG1002" t="b">
        <f t="shared" si="1041"/>
        <v>0</v>
      </c>
      <c r="AI1002" s="41">
        <f>SUM($AG$11:AG1002)</f>
        <v>-160</v>
      </c>
      <c r="AJ1002" s="36">
        <f>SUM($AA$10:AA1002)</f>
        <v>692.6</v>
      </c>
      <c r="AK1002" s="42">
        <f>SUM($AL$11:AL1002)</f>
        <v>390</v>
      </c>
      <c r="AL1002" t="b">
        <f t="shared" si="1036"/>
        <v>0</v>
      </c>
      <c r="AN1002">
        <f>SUM(AS$11:BJ1002)</f>
        <v>1064</v>
      </c>
      <c r="AO1002">
        <f>SUM(BM$11:CD1002)</f>
        <v>560</v>
      </c>
      <c r="AP1002">
        <f t="shared" si="1027"/>
        <v>692.6</v>
      </c>
      <c r="AR1002" t="str">
        <f t="shared" si="980"/>
        <v/>
      </c>
      <c r="AS1002" t="str">
        <f t="shared" si="986"/>
        <v/>
      </c>
      <c r="AT1002" t="str">
        <f t="shared" si="987"/>
        <v/>
      </c>
      <c r="AU1002" t="str">
        <f t="shared" si="988"/>
        <v/>
      </c>
      <c r="AV1002" t="str">
        <f t="shared" si="989"/>
        <v/>
      </c>
      <c r="AW1002" t="str">
        <f t="shared" si="990"/>
        <v/>
      </c>
      <c r="AX1002" t="str">
        <f t="shared" si="991"/>
        <v/>
      </c>
      <c r="AY1002" t="str">
        <f t="shared" si="992"/>
        <v/>
      </c>
      <c r="AZ1002" t="str">
        <f t="shared" si="993"/>
        <v/>
      </c>
      <c r="BA1002" t="str">
        <f t="shared" si="994"/>
        <v/>
      </c>
      <c r="BB1002" t="str">
        <f t="shared" si="995"/>
        <v/>
      </c>
      <c r="BC1002" t="str">
        <f t="shared" si="996"/>
        <v/>
      </c>
      <c r="BD1002" t="str">
        <f t="shared" si="997"/>
        <v/>
      </c>
      <c r="BE1002" t="str">
        <f t="shared" si="998"/>
        <v/>
      </c>
      <c r="BF1002" t="str">
        <f t="shared" si="999"/>
        <v/>
      </c>
      <c r="BG1002" t="str">
        <f t="shared" si="1000"/>
        <v/>
      </c>
      <c r="BH1002" t="str">
        <f t="shared" si="1001"/>
        <v/>
      </c>
      <c r="BI1002" t="str">
        <f t="shared" si="1002"/>
        <v/>
      </c>
      <c r="BJ1002" t="str">
        <f t="shared" si="1003"/>
        <v/>
      </c>
      <c r="BM1002" t="str">
        <f t="shared" si="1004"/>
        <v/>
      </c>
      <c r="BN1002" t="str">
        <f t="shared" si="1005"/>
        <v/>
      </c>
      <c r="BO1002" t="str">
        <f t="shared" si="1006"/>
        <v/>
      </c>
      <c r="BP1002" t="str">
        <f t="shared" si="1007"/>
        <v/>
      </c>
      <c r="BQ1002" t="str">
        <f t="shared" si="1008"/>
        <v/>
      </c>
      <c r="BR1002" t="str">
        <f t="shared" si="1009"/>
        <v/>
      </c>
      <c r="BS1002" t="str">
        <f t="shared" si="1010"/>
        <v/>
      </c>
      <c r="BT1002" t="str">
        <f t="shared" si="1011"/>
        <v/>
      </c>
      <c r="BU1002" t="str">
        <f t="shared" si="1012"/>
        <v/>
      </c>
      <c r="BV1002" t="str">
        <f t="shared" si="1013"/>
        <v/>
      </c>
      <c r="BW1002" t="str">
        <f t="shared" si="1014"/>
        <v/>
      </c>
      <c r="BX1002" t="str">
        <f t="shared" si="1015"/>
        <v/>
      </c>
      <c r="BY1002" t="str">
        <f t="shared" si="1016"/>
        <v/>
      </c>
      <c r="BZ1002" t="str">
        <f t="shared" si="1017"/>
        <v/>
      </c>
      <c r="CA1002" t="str">
        <f t="shared" si="1018"/>
        <v/>
      </c>
      <c r="CB1002" t="str">
        <f t="shared" si="1019"/>
        <v/>
      </c>
      <c r="CC1002" t="str">
        <f t="shared" si="1020"/>
        <v/>
      </c>
      <c r="CD1002" t="str">
        <f t="shared" si="1021"/>
        <v/>
      </c>
      <c r="CF1002"/>
      <c r="CG1002" s="36" t="str">
        <f t="shared" si="981"/>
        <v/>
      </c>
      <c r="CH1002" s="36" t="str">
        <f t="shared" si="982"/>
        <v/>
      </c>
      <c r="CI1002" s="36" t="str">
        <f t="shared" si="983"/>
        <v/>
      </c>
      <c r="CJ1002" s="36" t="str">
        <f t="shared" si="984"/>
        <v/>
      </c>
      <c r="CK1002" s="36" t="str">
        <f t="shared" si="985"/>
        <v/>
      </c>
    </row>
    <row r="1003" spans="1:89">
      <c r="A1003">
        <f t="shared" si="1022"/>
        <v>994</v>
      </c>
      <c r="B1003" s="1" t="str">
        <f t="shared" si="1023"/>
        <v>Mi</v>
      </c>
      <c r="C1003" s="2" t="str">
        <f t="shared" si="1024"/>
        <v>12</v>
      </c>
      <c r="D1003" s="50">
        <v>42095.5</v>
      </c>
      <c r="E1003" s="51"/>
      <c r="F1003" s="52"/>
      <c r="G1003" s="52"/>
      <c r="H1003" s="13" t="str">
        <f t="shared" si="1029"/>
        <v/>
      </c>
      <c r="I1003" s="13" t="str">
        <f t="shared" si="1025"/>
        <v/>
      </c>
      <c r="J1003" s="13" t="str">
        <f t="shared" si="1030"/>
        <v/>
      </c>
      <c r="K1003" s="3" t="str">
        <f t="shared" si="1031"/>
        <v/>
      </c>
      <c r="L1003" s="4" t="str">
        <f t="shared" si="1032"/>
        <v/>
      </c>
      <c r="M1003" s="52"/>
      <c r="N1003" s="52"/>
      <c r="O1003" s="13" t="str">
        <f t="shared" si="1033"/>
        <v/>
      </c>
      <c r="P1003" s="4" t="str">
        <f t="shared" si="1034"/>
        <v/>
      </c>
      <c r="Q1003" s="4" t="str">
        <f t="shared" si="1035"/>
        <v/>
      </c>
      <c r="S1003" s="5"/>
      <c r="T1003" s="52"/>
      <c r="U1003" s="52"/>
      <c r="V1003" s="52"/>
      <c r="W1003" s="52"/>
      <c r="X1003" s="52"/>
      <c r="Y1003" s="52"/>
      <c r="Z1003" s="13" t="str">
        <f t="shared" si="1028"/>
        <v/>
      </c>
      <c r="AA1003" s="53" t="str">
        <f t="shared" si="979"/>
        <v/>
      </c>
      <c r="AB1003" s="13" t="str">
        <f t="shared" si="1037"/>
        <v/>
      </c>
      <c r="AC1003" s="13" t="str">
        <f t="shared" si="1039"/>
        <v/>
      </c>
      <c r="AD1003" s="13" t="b">
        <f t="shared" si="1040"/>
        <v>0</v>
      </c>
      <c r="AE1003" t="e">
        <f t="shared" si="1038"/>
        <v>#VALUE!</v>
      </c>
      <c r="AF1003" t="str">
        <f t="shared" si="1026"/>
        <v/>
      </c>
      <c r="AG1003" t="b">
        <f t="shared" si="1041"/>
        <v>0</v>
      </c>
      <c r="AI1003" s="41">
        <f>SUM($AG$11:AG1003)</f>
        <v>-160</v>
      </c>
      <c r="AJ1003" s="36">
        <f>SUM($AA$10:AA1003)</f>
        <v>692.6</v>
      </c>
      <c r="AK1003" s="42">
        <f>SUM($AL$11:AL1003)</f>
        <v>390</v>
      </c>
      <c r="AL1003" t="b">
        <f t="shared" si="1036"/>
        <v>0</v>
      </c>
      <c r="AN1003">
        <f>SUM(AS$11:BJ1003)</f>
        <v>1064</v>
      </c>
      <c r="AO1003">
        <f>SUM(BM$11:CD1003)</f>
        <v>560</v>
      </c>
      <c r="AP1003">
        <f t="shared" si="1027"/>
        <v>692.6</v>
      </c>
      <c r="AR1003" t="str">
        <f t="shared" si="980"/>
        <v/>
      </c>
      <c r="AS1003" t="str">
        <f t="shared" si="986"/>
        <v/>
      </c>
      <c r="AT1003" t="str">
        <f t="shared" si="987"/>
        <v/>
      </c>
      <c r="AU1003" t="str">
        <f t="shared" si="988"/>
        <v/>
      </c>
      <c r="AV1003" t="str">
        <f t="shared" si="989"/>
        <v/>
      </c>
      <c r="AW1003" t="str">
        <f t="shared" si="990"/>
        <v/>
      </c>
      <c r="AX1003" t="str">
        <f t="shared" si="991"/>
        <v/>
      </c>
      <c r="AY1003" t="str">
        <f t="shared" si="992"/>
        <v/>
      </c>
      <c r="AZ1003" t="str">
        <f t="shared" si="993"/>
        <v/>
      </c>
      <c r="BA1003" t="str">
        <f t="shared" si="994"/>
        <v/>
      </c>
      <c r="BB1003" t="str">
        <f t="shared" si="995"/>
        <v/>
      </c>
      <c r="BC1003" t="str">
        <f t="shared" si="996"/>
        <v/>
      </c>
      <c r="BD1003" t="str">
        <f t="shared" si="997"/>
        <v/>
      </c>
      <c r="BE1003" t="str">
        <f t="shared" si="998"/>
        <v/>
      </c>
      <c r="BF1003" t="str">
        <f t="shared" si="999"/>
        <v/>
      </c>
      <c r="BG1003" t="str">
        <f t="shared" si="1000"/>
        <v/>
      </c>
      <c r="BH1003" t="str">
        <f t="shared" si="1001"/>
        <v/>
      </c>
      <c r="BI1003" t="str">
        <f t="shared" si="1002"/>
        <v/>
      </c>
      <c r="BJ1003" t="str">
        <f t="shared" si="1003"/>
        <v/>
      </c>
      <c r="BM1003" t="str">
        <f t="shared" si="1004"/>
        <v/>
      </c>
      <c r="BN1003" t="str">
        <f t="shared" si="1005"/>
        <v/>
      </c>
      <c r="BO1003" t="str">
        <f t="shared" si="1006"/>
        <v/>
      </c>
      <c r="BP1003" t="str">
        <f t="shared" si="1007"/>
        <v/>
      </c>
      <c r="BQ1003" t="str">
        <f t="shared" si="1008"/>
        <v/>
      </c>
      <c r="BR1003" t="str">
        <f t="shared" si="1009"/>
        <v/>
      </c>
      <c r="BS1003" t="str">
        <f t="shared" si="1010"/>
        <v/>
      </c>
      <c r="BT1003" t="str">
        <f t="shared" si="1011"/>
        <v/>
      </c>
      <c r="BU1003" t="str">
        <f t="shared" si="1012"/>
        <v/>
      </c>
      <c r="BV1003" t="str">
        <f t="shared" si="1013"/>
        <v/>
      </c>
      <c r="BW1003" t="str">
        <f t="shared" si="1014"/>
        <v/>
      </c>
      <c r="BX1003" t="str">
        <f t="shared" si="1015"/>
        <v/>
      </c>
      <c r="BY1003" t="str">
        <f t="shared" si="1016"/>
        <v/>
      </c>
      <c r="BZ1003" t="str">
        <f t="shared" si="1017"/>
        <v/>
      </c>
      <c r="CA1003" t="str">
        <f t="shared" si="1018"/>
        <v/>
      </c>
      <c r="CB1003" t="str">
        <f t="shared" si="1019"/>
        <v/>
      </c>
      <c r="CC1003" t="str">
        <f t="shared" si="1020"/>
        <v/>
      </c>
      <c r="CD1003" t="str">
        <f t="shared" si="1021"/>
        <v/>
      </c>
      <c r="CG1003" s="36" t="str">
        <f t="shared" si="981"/>
        <v/>
      </c>
      <c r="CH1003" s="36" t="str">
        <f t="shared" si="982"/>
        <v/>
      </c>
      <c r="CI1003" s="36" t="str">
        <f t="shared" si="983"/>
        <v/>
      </c>
      <c r="CJ1003" s="36" t="str">
        <f t="shared" si="984"/>
        <v/>
      </c>
      <c r="CK1003" s="36" t="str">
        <f t="shared" si="985"/>
        <v/>
      </c>
    </row>
    <row r="1004" spans="1:89">
      <c r="A1004">
        <f t="shared" si="1022"/>
        <v>995</v>
      </c>
      <c r="B1004" s="1" t="str">
        <f t="shared" si="1023"/>
        <v>Mi</v>
      </c>
      <c r="C1004" s="2" t="str">
        <f t="shared" si="1024"/>
        <v>12</v>
      </c>
      <c r="D1004" s="50">
        <v>42095.5</v>
      </c>
      <c r="E1004" s="51"/>
      <c r="F1004" s="52"/>
      <c r="G1004" s="52"/>
      <c r="H1004" s="13" t="str">
        <f t="shared" si="1029"/>
        <v/>
      </c>
      <c r="I1004" s="13" t="str">
        <f t="shared" si="1025"/>
        <v/>
      </c>
      <c r="J1004" s="13" t="str">
        <f t="shared" si="1030"/>
        <v/>
      </c>
      <c r="K1004" s="3" t="str">
        <f t="shared" si="1031"/>
        <v/>
      </c>
      <c r="L1004" s="4" t="str">
        <f t="shared" si="1032"/>
        <v/>
      </c>
      <c r="M1004" s="52"/>
      <c r="N1004" s="52"/>
      <c r="O1004" s="13" t="str">
        <f t="shared" si="1033"/>
        <v/>
      </c>
      <c r="P1004" s="4" t="str">
        <f t="shared" si="1034"/>
        <v/>
      </c>
      <c r="Q1004" s="4" t="str">
        <f t="shared" si="1035"/>
        <v/>
      </c>
      <c r="S1004" s="5"/>
      <c r="T1004" s="52"/>
      <c r="U1004" s="52"/>
      <c r="V1004" s="52"/>
      <c r="W1004" s="52"/>
      <c r="X1004" s="52"/>
      <c r="Y1004" s="52"/>
      <c r="Z1004" s="13" t="str">
        <f t="shared" si="1028"/>
        <v/>
      </c>
      <c r="AA1004" s="53" t="str">
        <f t="shared" si="979"/>
        <v/>
      </c>
      <c r="AB1004" s="13" t="str">
        <f t="shared" si="1037"/>
        <v/>
      </c>
      <c r="AC1004" s="13" t="str">
        <f t="shared" si="1039"/>
        <v/>
      </c>
      <c r="AD1004" s="13" t="b">
        <f t="shared" si="1040"/>
        <v>0</v>
      </c>
      <c r="AE1004" t="e">
        <f t="shared" si="1038"/>
        <v>#VALUE!</v>
      </c>
      <c r="AF1004" t="str">
        <f t="shared" si="1026"/>
        <v/>
      </c>
      <c r="AG1004" t="b">
        <f t="shared" si="1041"/>
        <v>0</v>
      </c>
      <c r="AI1004" s="41">
        <f>SUM($AG$11:AG1004)</f>
        <v>-160</v>
      </c>
      <c r="AJ1004" s="36">
        <f>SUM($AA$10:AA1004)</f>
        <v>692.6</v>
      </c>
      <c r="AK1004" s="42">
        <f>SUM($AL$11:AL1004)</f>
        <v>390</v>
      </c>
      <c r="AL1004" t="b">
        <f t="shared" si="1036"/>
        <v>0</v>
      </c>
      <c r="AN1004">
        <f>SUM(AS$11:BJ1004)</f>
        <v>1064</v>
      </c>
      <c r="AO1004">
        <f>SUM(BM$11:CD1004)</f>
        <v>560</v>
      </c>
      <c r="AP1004">
        <f t="shared" si="1027"/>
        <v>692.6</v>
      </c>
      <c r="AR1004" t="str">
        <f t="shared" si="980"/>
        <v/>
      </c>
      <c r="AS1004" t="str">
        <f t="shared" si="986"/>
        <v/>
      </c>
      <c r="AT1004" t="str">
        <f t="shared" si="987"/>
        <v/>
      </c>
      <c r="AU1004" t="str">
        <f t="shared" si="988"/>
        <v/>
      </c>
      <c r="AV1004" t="str">
        <f t="shared" si="989"/>
        <v/>
      </c>
      <c r="AW1004" t="str">
        <f t="shared" si="990"/>
        <v/>
      </c>
      <c r="AX1004" t="str">
        <f t="shared" si="991"/>
        <v/>
      </c>
      <c r="AY1004" t="str">
        <f t="shared" si="992"/>
        <v/>
      </c>
      <c r="AZ1004" t="str">
        <f t="shared" si="993"/>
        <v/>
      </c>
      <c r="BA1004" t="str">
        <f t="shared" si="994"/>
        <v/>
      </c>
      <c r="BB1004" t="str">
        <f t="shared" si="995"/>
        <v/>
      </c>
      <c r="BC1004" t="str">
        <f t="shared" si="996"/>
        <v/>
      </c>
      <c r="BD1004" t="str">
        <f t="shared" si="997"/>
        <v/>
      </c>
      <c r="BE1004" t="str">
        <f t="shared" si="998"/>
        <v/>
      </c>
      <c r="BF1004" t="str">
        <f t="shared" si="999"/>
        <v/>
      </c>
      <c r="BG1004" t="str">
        <f t="shared" si="1000"/>
        <v/>
      </c>
      <c r="BH1004" t="str">
        <f t="shared" si="1001"/>
        <v/>
      </c>
      <c r="BI1004" t="str">
        <f t="shared" si="1002"/>
        <v/>
      </c>
      <c r="BJ1004" t="str">
        <f t="shared" si="1003"/>
        <v/>
      </c>
      <c r="BM1004" t="str">
        <f t="shared" si="1004"/>
        <v/>
      </c>
      <c r="BN1004" t="str">
        <f t="shared" si="1005"/>
        <v/>
      </c>
      <c r="BO1004" t="str">
        <f t="shared" si="1006"/>
        <v/>
      </c>
      <c r="BP1004" t="str">
        <f t="shared" si="1007"/>
        <v/>
      </c>
      <c r="BQ1004" t="str">
        <f t="shared" si="1008"/>
        <v/>
      </c>
      <c r="BR1004" t="str">
        <f t="shared" si="1009"/>
        <v/>
      </c>
      <c r="BS1004" t="str">
        <f t="shared" si="1010"/>
        <v/>
      </c>
      <c r="BT1004" t="str">
        <f t="shared" si="1011"/>
        <v/>
      </c>
      <c r="BU1004" t="str">
        <f t="shared" si="1012"/>
        <v/>
      </c>
      <c r="BV1004" t="str">
        <f t="shared" si="1013"/>
        <v/>
      </c>
      <c r="BW1004" t="str">
        <f t="shared" si="1014"/>
        <v/>
      </c>
      <c r="BX1004" t="str">
        <f t="shared" si="1015"/>
        <v/>
      </c>
      <c r="BY1004" t="str">
        <f t="shared" si="1016"/>
        <v/>
      </c>
      <c r="BZ1004" t="str">
        <f t="shared" si="1017"/>
        <v/>
      </c>
      <c r="CA1004" t="str">
        <f t="shared" si="1018"/>
        <v/>
      </c>
      <c r="CB1004" t="str">
        <f t="shared" si="1019"/>
        <v/>
      </c>
      <c r="CC1004" t="str">
        <f t="shared" si="1020"/>
        <v/>
      </c>
      <c r="CD1004" t="str">
        <f t="shared" si="1021"/>
        <v/>
      </c>
    </row>
    <row r="1005" spans="1:89">
      <c r="A1005">
        <f>IF(ISNUMBER(D1005),A1004+1,"")</f>
        <v>996</v>
      </c>
      <c r="B1005" s="1" t="str">
        <f>IF(ISNUMBER(A1005),TEXT(D1005,"TTT"))</f>
        <v>Mi</v>
      </c>
      <c r="C1005" s="2" t="str">
        <f>IF(ISNUMBER(A1005),TEXT(D1005,"hh"))</f>
        <v>12</v>
      </c>
      <c r="D1005" s="50">
        <v>42095.5</v>
      </c>
      <c r="E1005" s="51"/>
      <c r="F1005" s="52"/>
      <c r="G1005" s="52"/>
      <c r="H1005" s="13" t="str">
        <f>IF(ISNUMBER(G1005),IF(G1005&gt;F1005,G1005-F1005,F1005-G1005),"")</f>
        <v/>
      </c>
      <c r="I1005" s="13" t="str">
        <f t="shared" si="1025"/>
        <v/>
      </c>
      <c r="J1005" s="13" t="str">
        <f>IF(ISNUMBER(F1005),IF(E1005="L",F1005-I1005,F1005+I1005),"")</f>
        <v/>
      </c>
      <c r="K1005" s="3" t="str">
        <f>IF(ISNUMBER(I1005),IF(F1005="L",I1005-J1005,I1005+J1005),"")</f>
        <v/>
      </c>
      <c r="L1005" s="4" t="str">
        <f>IF(ISNUMBER(I1005),IF(OR(SUM(I1005+J1005=K1005),SUM(I1005-J1005=K1005)),"",IF(F1005="S",K1005-I1005,IF(F1005="L",I1005-K1005,))),"")</f>
        <v/>
      </c>
      <c r="M1005" s="52"/>
      <c r="N1005" s="52"/>
      <c r="O1005" s="13" t="str">
        <f>IF(ISNUMBER(N1005),IF(N1005&gt;F1005,N1005-F1005,F1005-N1005),"")</f>
        <v/>
      </c>
      <c r="P1005" s="4" t="str">
        <f>IF(E1005="S",T1005-F1005,IF(E1005="L",F1005-T1005,""))</f>
        <v/>
      </c>
      <c r="Q1005" s="4" t="str">
        <f>IF(F1005="S",U1005-I1005,IF(F1005="L",I1005-U1005,""))</f>
        <v/>
      </c>
      <c r="S1005" s="5"/>
      <c r="T1005" s="52"/>
      <c r="U1005" s="52"/>
      <c r="V1005" s="52"/>
      <c r="W1005" s="52"/>
      <c r="X1005" s="52"/>
      <c r="Y1005" s="52"/>
      <c r="Z1005" s="13" t="str">
        <f t="shared" si="1028"/>
        <v/>
      </c>
      <c r="AA1005" s="53" t="str">
        <f>IF(E1005="","",IF(D1004=D1005,((M1004*Z1004)+(M1005*Z1005))/SUM(M1004:M1005),Z1005))</f>
        <v/>
      </c>
      <c r="AB1005" s="13" t="str">
        <f>IF(P1005&gt;I1005,AC1005,AA1005)</f>
        <v/>
      </c>
      <c r="AC1005" s="13" t="str">
        <f>IF(AND(P1005&gt;I1005,Z1005&lt;0.001),$AD$7-ABS(Z1005),IF(AND(P1005&gt;I1005,Z1005&gt;-0.001),$AD$7+Z1005,IF(P1005&lt;I1005,-$AD$7+Z1005,"")))</f>
        <v/>
      </c>
      <c r="AD1005" s="13" t="b">
        <f>IF(ISNUMBER(AA1005),IF(AND(D1005=D998,P1005&lt;I1005,Z1005&lt;0.001),-($AD$7-ABS(AA1005)),IF(AND(P1005&lt;I1005,Z1005&lt;0.001),-($AD$7-ABS(AA1005)),IF(AND(P1005&gt;I1005,Z1005&lt;0.001),$AD$7+AA1005,IF(AND(D998=D1005,P1005&lt;I1005,Z1005&gt;0.001),-$AD$7+AA1005,IF(AND(P1005&lt;I1005,Z1005&gt;0.01),-$AD$7+AA1005,$AD$7+AA1005))))))</f>
        <v>0</v>
      </c>
      <c r="AE1005" t="e">
        <f>IF(AND(P1005&gt;I1005,Z1005&lt;0.001),I1005+Z1005,IF(AND(P1005&gt;I1005,Z1005&gt;-0.001),I1005,-H1005+Z1005))</f>
        <v>#VALUE!</v>
      </c>
      <c r="AF1005" t="str">
        <f t="shared" si="1026"/>
        <v/>
      </c>
      <c r="AG1005" t="b">
        <f t="shared" si="1041"/>
        <v>0</v>
      </c>
      <c r="AI1005" s="41">
        <f>SUM($AG$11:AG1005)</f>
        <v>-160</v>
      </c>
      <c r="AJ1005" s="36">
        <f>SUM($AA$10:AA1005)</f>
        <v>692.6</v>
      </c>
      <c r="AK1005" s="42">
        <f>SUM($AL$11:AL1005)</f>
        <v>390</v>
      </c>
      <c r="AL1005" t="b">
        <f t="shared" si="1036"/>
        <v>0</v>
      </c>
      <c r="AN1005">
        <f>SUM(AS$11:BJ1005)</f>
        <v>1064</v>
      </c>
      <c r="AO1005">
        <f>SUM(BM$11:CD1005)</f>
        <v>560</v>
      </c>
      <c r="AP1005">
        <f t="shared" si="1027"/>
        <v>692.6</v>
      </c>
      <c r="AR1005" t="str">
        <f t="shared" si="980"/>
        <v/>
      </c>
      <c r="AS1005" t="str">
        <f t="shared" si="986"/>
        <v/>
      </c>
      <c r="AT1005" t="str">
        <f t="shared" si="987"/>
        <v/>
      </c>
      <c r="AU1005" t="str">
        <f t="shared" si="988"/>
        <v/>
      </c>
      <c r="AV1005" t="str">
        <f t="shared" si="989"/>
        <v/>
      </c>
      <c r="AW1005" t="str">
        <f t="shared" si="990"/>
        <v/>
      </c>
      <c r="AX1005" t="str">
        <f t="shared" si="991"/>
        <v/>
      </c>
      <c r="AY1005" t="str">
        <f t="shared" si="992"/>
        <v/>
      </c>
      <c r="AZ1005" t="str">
        <f t="shared" si="993"/>
        <v/>
      </c>
      <c r="BA1005" t="str">
        <f t="shared" si="994"/>
        <v/>
      </c>
      <c r="BB1005" t="str">
        <f t="shared" si="995"/>
        <v/>
      </c>
      <c r="BC1005" t="str">
        <f t="shared" si="996"/>
        <v/>
      </c>
      <c r="BD1005" t="str">
        <f t="shared" si="997"/>
        <v/>
      </c>
      <c r="BE1005" t="str">
        <f t="shared" si="998"/>
        <v/>
      </c>
      <c r="BF1005" t="str">
        <f t="shared" si="999"/>
        <v/>
      </c>
      <c r="BG1005" t="str">
        <f t="shared" si="1000"/>
        <v/>
      </c>
      <c r="BH1005" t="str">
        <f t="shared" si="1001"/>
        <v/>
      </c>
      <c r="BI1005" t="str">
        <f t="shared" si="1002"/>
        <v/>
      </c>
      <c r="BJ1005" t="str">
        <f t="shared" si="1003"/>
        <v/>
      </c>
      <c r="BM1005" t="str">
        <f t="shared" si="1004"/>
        <v/>
      </c>
      <c r="BN1005" t="str">
        <f t="shared" si="1005"/>
        <v/>
      </c>
      <c r="BO1005" t="str">
        <f t="shared" si="1006"/>
        <v/>
      </c>
      <c r="BP1005" t="str">
        <f t="shared" si="1007"/>
        <v/>
      </c>
      <c r="BQ1005" t="str">
        <f t="shared" si="1008"/>
        <v/>
      </c>
      <c r="BR1005" t="str">
        <f t="shared" si="1009"/>
        <v/>
      </c>
      <c r="BS1005" t="str">
        <f t="shared" si="1010"/>
        <v/>
      </c>
      <c r="BT1005" t="str">
        <f t="shared" si="1011"/>
        <v/>
      </c>
      <c r="BU1005" t="str">
        <f t="shared" si="1012"/>
        <v/>
      </c>
      <c r="BV1005" t="str">
        <f t="shared" si="1013"/>
        <v/>
      </c>
      <c r="BW1005" t="str">
        <f t="shared" si="1014"/>
        <v/>
      </c>
      <c r="BX1005" t="str">
        <f t="shared" si="1015"/>
        <v/>
      </c>
      <c r="BY1005" t="str">
        <f t="shared" si="1016"/>
        <v/>
      </c>
      <c r="BZ1005" t="str">
        <f t="shared" si="1017"/>
        <v/>
      </c>
      <c r="CA1005" t="str">
        <f t="shared" si="1018"/>
        <v/>
      </c>
      <c r="CB1005" t="str">
        <f t="shared" si="1019"/>
        <v/>
      </c>
      <c r="CC1005" t="str">
        <f t="shared" si="1020"/>
        <v/>
      </c>
      <c r="CD1005" t="str">
        <f t="shared" si="1021"/>
        <v/>
      </c>
    </row>
    <row r="1006" spans="1:89">
      <c r="A1006">
        <f>IF(ISNUMBER(D1006),A1005+1,"")</f>
        <v>997</v>
      </c>
      <c r="B1006" s="1" t="str">
        <f>IF(ISNUMBER(A1006),TEXT(D1006,"TTT"))</f>
        <v>Mi</v>
      </c>
      <c r="C1006" s="2" t="str">
        <f>IF(ISNUMBER(A1006),TEXT(D1006,"hh"))</f>
        <v>12</v>
      </c>
      <c r="D1006" s="50">
        <v>42095.5</v>
      </c>
      <c r="E1006" s="51"/>
      <c r="F1006" s="52"/>
      <c r="G1006" s="52"/>
      <c r="H1006" s="13" t="str">
        <f>IF(ISNUMBER(G1006),IF(G1006&gt;F1006,G1006-F1006,F1006-G1006),"")</f>
        <v/>
      </c>
      <c r="I1006" s="13" t="str">
        <f t="shared" si="1025"/>
        <v/>
      </c>
      <c r="J1006" s="13" t="str">
        <f>IF(ISNUMBER(F1006),IF(E1006="L",F1006-I1006,F1006+I1006),"")</f>
        <v/>
      </c>
      <c r="K1006" s="3" t="str">
        <f>IF(ISNUMBER(I1006),IF(F1006="L",I1006-J1006,I1006+J1006),"")</f>
        <v/>
      </c>
      <c r="L1006" s="4" t="str">
        <f>IF(ISNUMBER(I1006),IF(OR(SUM(I1006+J1006=K1006),SUM(I1006-J1006=K1006)),"",IF(F1006="S",K1006-I1006,IF(F1006="L",I1006-K1006,))),"")</f>
        <v/>
      </c>
      <c r="M1006" s="52"/>
      <c r="N1006" s="52"/>
      <c r="O1006" s="13" t="str">
        <f>IF(ISNUMBER(N1006),IF(N1006&gt;F1006,N1006-F1006,F1006-N1006),"")</f>
        <v/>
      </c>
      <c r="P1006" s="4" t="str">
        <f>IF(E1006="S",T1006-F1006,IF(E1006="L",F1006-T1006,""))</f>
        <v/>
      </c>
      <c r="Q1006" s="4" t="str">
        <f>IF(F1006="S",U1006-I1006,IF(F1006="L",I1006-U1006,""))</f>
        <v/>
      </c>
      <c r="S1006" s="5"/>
      <c r="T1006" s="52"/>
      <c r="U1006" s="52"/>
      <c r="V1006" s="52"/>
      <c r="W1006" s="52"/>
      <c r="X1006" s="52"/>
      <c r="Y1006" s="52"/>
      <c r="Z1006" s="13" t="str">
        <f>IF(ISNUMBER(Y1006),IF(AND(E1006="L",P1006&gt;I1006),Y1006-F1006,IF(AND(E1006="L",P1006&lt;I1006),Y1006-F1006,IF(AND(E1006="S",P1006&lt;I1006),F1006-Y1006,IF(AND(E1006="S",P1006&gt;I1006),-Y1006+F1006)))),"")</f>
        <v/>
      </c>
      <c r="AA1006" s="53" t="str">
        <f>IF(E1006="","",IF(D1005=D1006,((M1005*Z1005)+(M1006*Z1006))/SUM(M1005:M1006),Z1006))</f>
        <v/>
      </c>
      <c r="AB1006" s="13" t="str">
        <f>IF(P1006&gt;I1006,AC1006,AA1006)</f>
        <v/>
      </c>
      <c r="AC1006" s="13" t="str">
        <f>IF(AND(P1006&gt;I1006,Z1006&lt;0.001),$AD$7-ABS(Z1006),IF(AND(P1006&gt;I1006,Z1006&gt;-0.001),$AD$7+Z1006,IF(P1006&lt;I1006,-$AD$7+Z1006,"")))</f>
        <v/>
      </c>
      <c r="AD1006" s="13" t="b">
        <f>IF(ISNUMBER(AA1006),IF(AND(D1006=D999,P1006&lt;I1006,Z1006&lt;0.001),-($AD$7-ABS(AA1006)),IF(AND(P1006&lt;I1006,Z1006&lt;0.001),-($AD$7-ABS(AA1006)),IF(AND(P1006&gt;I1006,Z1006&lt;0.001),$AD$7+AA1006,IF(AND(D999=D1006,P1006&lt;I1006,Z1006&gt;0.001),-$AD$7+AA1006,IF(AND(P1006&lt;I1006,Z1006&gt;0.01),-$AD$7+AA1006,$AD$7+AA1006))))))</f>
        <v>0</v>
      </c>
      <c r="AE1006" t="e">
        <f>IF(AND(P1006&gt;I1006,Z1006&lt;0.001),I1006+Z1006,IF(AND(P1006&gt;I1006,Z1006&gt;-0.001),I1006,-H1006+Z1006))</f>
        <v>#VALUE!</v>
      </c>
      <c r="AF1006" t="str">
        <f t="shared" si="1026"/>
        <v/>
      </c>
      <c r="AG1006" t="b">
        <f t="shared" si="1041"/>
        <v>0</v>
      </c>
      <c r="AI1006" s="41">
        <f>SUM($AG$11:AG1006)</f>
        <v>-160</v>
      </c>
      <c r="AJ1006" s="36">
        <f>SUM($AA$10:AA1006)</f>
        <v>692.6</v>
      </c>
      <c r="AK1006" s="42">
        <f>SUM($AL$11:AL1006)</f>
        <v>390</v>
      </c>
      <c r="AL1006" t="b">
        <f t="shared" si="1036"/>
        <v>0</v>
      </c>
      <c r="AN1006">
        <f>SUM(AS$11:BJ1006)</f>
        <v>1064</v>
      </c>
      <c r="AO1006">
        <f>SUM(BM$11:CD1006)</f>
        <v>560</v>
      </c>
      <c r="AP1006">
        <f t="shared" si="1027"/>
        <v>692.6</v>
      </c>
      <c r="AR1006" t="str">
        <f t="shared" si="980"/>
        <v/>
      </c>
      <c r="AS1006" t="str">
        <f t="shared" si="986"/>
        <v/>
      </c>
      <c r="AT1006" t="str">
        <f t="shared" si="987"/>
        <v/>
      </c>
      <c r="AU1006" t="str">
        <f t="shared" si="988"/>
        <v/>
      </c>
      <c r="AV1006" t="str">
        <f t="shared" si="989"/>
        <v/>
      </c>
      <c r="AW1006" t="str">
        <f t="shared" si="990"/>
        <v/>
      </c>
      <c r="AX1006" t="str">
        <f t="shared" si="991"/>
        <v/>
      </c>
      <c r="AY1006" t="str">
        <f t="shared" si="992"/>
        <v/>
      </c>
      <c r="AZ1006" t="str">
        <f t="shared" si="993"/>
        <v/>
      </c>
      <c r="BA1006" t="str">
        <f t="shared" si="994"/>
        <v/>
      </c>
      <c r="BB1006" t="str">
        <f t="shared" si="995"/>
        <v/>
      </c>
      <c r="BC1006" t="str">
        <f t="shared" si="996"/>
        <v/>
      </c>
      <c r="BD1006" t="str">
        <f t="shared" si="997"/>
        <v/>
      </c>
      <c r="BE1006" t="str">
        <f t="shared" si="998"/>
        <v/>
      </c>
      <c r="BF1006" t="str">
        <f t="shared" si="999"/>
        <v/>
      </c>
      <c r="BG1006" t="str">
        <f t="shared" si="1000"/>
        <v/>
      </c>
      <c r="BH1006" t="str">
        <f t="shared" si="1001"/>
        <v/>
      </c>
      <c r="BI1006" t="str">
        <f t="shared" si="1002"/>
        <v/>
      </c>
      <c r="BJ1006" t="str">
        <f t="shared" si="1003"/>
        <v/>
      </c>
      <c r="BM1006" t="str">
        <f t="shared" si="1004"/>
        <v/>
      </c>
      <c r="BN1006" t="str">
        <f t="shared" si="1005"/>
        <v/>
      </c>
      <c r="BO1006" t="str">
        <f t="shared" si="1006"/>
        <v/>
      </c>
      <c r="BP1006" t="str">
        <f t="shared" si="1007"/>
        <v/>
      </c>
      <c r="BQ1006" t="str">
        <f t="shared" si="1008"/>
        <v/>
      </c>
      <c r="BR1006" t="str">
        <f t="shared" si="1009"/>
        <v/>
      </c>
      <c r="BS1006" t="str">
        <f t="shared" si="1010"/>
        <v/>
      </c>
      <c r="BT1006" t="str">
        <f t="shared" si="1011"/>
        <v/>
      </c>
      <c r="BU1006" t="str">
        <f t="shared" si="1012"/>
        <v/>
      </c>
      <c r="BV1006" t="str">
        <f t="shared" si="1013"/>
        <v/>
      </c>
      <c r="BW1006" t="str">
        <f t="shared" si="1014"/>
        <v/>
      </c>
      <c r="BX1006" t="str">
        <f t="shared" si="1015"/>
        <v/>
      </c>
      <c r="BY1006" t="str">
        <f t="shared" si="1016"/>
        <v/>
      </c>
      <c r="BZ1006" t="str">
        <f t="shared" si="1017"/>
        <v/>
      </c>
      <c r="CA1006" t="str">
        <f t="shared" si="1018"/>
        <v/>
      </c>
      <c r="CB1006" t="str">
        <f t="shared" si="1019"/>
        <v/>
      </c>
      <c r="CC1006" t="str">
        <f t="shared" si="1020"/>
        <v/>
      </c>
      <c r="CD1006" t="str">
        <f t="shared" si="1021"/>
        <v/>
      </c>
    </row>
    <row r="1007" spans="1:89">
      <c r="A1007">
        <f>IF(ISNUMBER(D1007),A1006+1,"")</f>
        <v>998</v>
      </c>
      <c r="B1007" s="1" t="str">
        <f>IF(ISNUMBER(A1007),TEXT(D1007,"TTT"))</f>
        <v>Mi</v>
      </c>
      <c r="C1007" s="2" t="str">
        <f>IF(ISNUMBER(A1007),TEXT(D1007,"hh"))</f>
        <v>12</v>
      </c>
      <c r="D1007" s="50">
        <v>42095.5</v>
      </c>
      <c r="E1007" s="51"/>
      <c r="F1007" s="52"/>
      <c r="G1007" s="52"/>
      <c r="H1007" s="13" t="str">
        <f>IF(ISNUMBER(G1007),IF(G1007&gt;F1007,G1007-F1007,F1007-G1007),"")</f>
        <v/>
      </c>
      <c r="I1007" s="13" t="str">
        <f t="shared" si="1025"/>
        <v/>
      </c>
      <c r="J1007" s="13" t="str">
        <f>IF(ISNUMBER(F1007),IF(E1007="L",F1007-I1007,F1007+I1007),"")</f>
        <v/>
      </c>
      <c r="K1007" s="3" t="str">
        <f>IF(ISNUMBER(I1007),IF(F1007="L",I1007-J1007,I1007+J1007),"")</f>
        <v/>
      </c>
      <c r="L1007" s="4" t="str">
        <f>IF(ISNUMBER(I1007),IF(OR(SUM(I1007+J1007=K1007),SUM(I1007-J1007=K1007)),"",IF(F1007="S",K1007-I1007,IF(F1007="L",I1007-K1007,))),"")</f>
        <v/>
      </c>
      <c r="M1007" s="52"/>
      <c r="N1007" s="52"/>
      <c r="O1007" s="13" t="str">
        <f>IF(ISNUMBER(N1007),IF(N1007&gt;F1007,N1007-F1007,F1007-N1007),"")</f>
        <v/>
      </c>
      <c r="P1007" s="4" t="str">
        <f>IF(E1007="S",T1007-F1007,IF(E1007="L",F1007-T1007,""))</f>
        <v/>
      </c>
      <c r="Q1007" s="4" t="str">
        <f>IF(F1007="S",U1007-I1007,IF(F1007="L",I1007-U1007,""))</f>
        <v/>
      </c>
      <c r="S1007" s="5"/>
      <c r="T1007" s="52"/>
      <c r="U1007" s="52"/>
      <c r="V1007" s="52"/>
      <c r="W1007" s="52"/>
      <c r="X1007" s="52"/>
      <c r="Y1007" s="52"/>
      <c r="Z1007" s="13" t="str">
        <f>IF(ISNUMBER(Y1007),IF(AND(E1007="L",P1007&gt;I1007),Y1007-F1007,IF(AND(E1007="L",P1007&lt;I1007),Y1007-F1007,IF(AND(E1007="S",P1007&lt;I1007),F1007-Y1007,IF(AND(E1007="S",P1007&gt;I1007),-Y1007+F1007)))),"")</f>
        <v/>
      </c>
      <c r="AA1007" s="53" t="str">
        <f>IF(E1007="","",IF(D1006=D1007,((M1006*Z1006)+(M1007*Z1007))/SUM(M1006:M1007),Z1007))</f>
        <v/>
      </c>
      <c r="AB1007" s="13" t="str">
        <f>IF(P1007&gt;I1007,AC1007,AA1007)</f>
        <v/>
      </c>
      <c r="AC1007" s="13" t="str">
        <f>IF(AND(P1007&gt;I1007,Z1007&lt;0.001),$AD$7-ABS(Z1007),IF(AND(P1007&gt;I1007,Z1007&gt;-0.001),$AD$7+Z1007,IF(P1007&lt;I1007,-$AD$7+Z1007,"")))</f>
        <v/>
      </c>
      <c r="AD1007" s="13" t="b">
        <f>IF(ISNUMBER(AA1007),IF(AND(D1007=D1000,P1007&lt;I1007,Z1007&lt;0.001),-($AD$7-ABS(AA1007)),IF(AND(P1007&lt;I1007,Z1007&lt;0.001),-($AD$7-ABS(AA1007)),IF(AND(P1007&gt;I1007,Z1007&lt;0.001),$AD$7+AA1007,IF(AND(D1000=D1007,P1007&lt;I1007,Z1007&gt;0.001),-$AD$7+AA1007,IF(AND(P1007&lt;I1007,Z1007&gt;0.01),-$AD$7+AA1007,$AD$7+AA1007))))))</f>
        <v>0</v>
      </c>
      <c r="AE1007" t="e">
        <f>IF(AND(P1007&gt;I1007,Z1007&lt;0.001),I1007+Z1007,IF(AND(P1007&gt;I1007,Z1007&gt;-0.001),I1007,-H1007+Z1007))</f>
        <v>#VALUE!</v>
      </c>
      <c r="AF1007" t="str">
        <f t="shared" si="1026"/>
        <v/>
      </c>
      <c r="AG1007" t="b">
        <f t="shared" si="1041"/>
        <v>0</v>
      </c>
      <c r="AI1007" s="58">
        <f>SUM($AG$11:AG1007)</f>
        <v>-160</v>
      </c>
      <c r="AJ1007" s="59">
        <f>SUM($AA$10:AA1007)</f>
        <v>692.6</v>
      </c>
      <c r="AK1007" s="60">
        <f>SUM($AL$11:AL1007)</f>
        <v>390</v>
      </c>
      <c r="AL1007" t="b">
        <f t="shared" si="1036"/>
        <v>0</v>
      </c>
      <c r="AN1007">
        <f>SUM(AS$11:BJ1007)</f>
        <v>1064</v>
      </c>
      <c r="AO1007">
        <f>SUM(BM$11:CD1007)</f>
        <v>560</v>
      </c>
      <c r="AP1007">
        <f t="shared" si="1027"/>
        <v>692.6</v>
      </c>
      <c r="AR1007" t="str">
        <f t="shared" si="980"/>
        <v/>
      </c>
      <c r="AS1007" t="str">
        <f t="shared" si="986"/>
        <v/>
      </c>
      <c r="AT1007" t="str">
        <f t="shared" si="987"/>
        <v/>
      </c>
      <c r="AU1007" t="str">
        <f t="shared" si="988"/>
        <v/>
      </c>
      <c r="AV1007" t="str">
        <f t="shared" si="989"/>
        <v/>
      </c>
      <c r="AW1007" t="str">
        <f t="shared" si="990"/>
        <v/>
      </c>
      <c r="AX1007" t="str">
        <f t="shared" si="991"/>
        <v/>
      </c>
      <c r="AY1007" t="str">
        <f t="shared" si="992"/>
        <v/>
      </c>
      <c r="AZ1007" t="str">
        <f t="shared" si="993"/>
        <v/>
      </c>
      <c r="BA1007" t="str">
        <f t="shared" si="994"/>
        <v/>
      </c>
      <c r="BB1007" t="str">
        <f t="shared" si="995"/>
        <v/>
      </c>
      <c r="BC1007" t="str">
        <f t="shared" si="996"/>
        <v/>
      </c>
      <c r="BD1007" t="str">
        <f t="shared" si="997"/>
        <v/>
      </c>
      <c r="BE1007" t="str">
        <f t="shared" si="998"/>
        <v/>
      </c>
      <c r="BF1007" t="str">
        <f t="shared" si="999"/>
        <v/>
      </c>
      <c r="BG1007" t="str">
        <f t="shared" si="1000"/>
        <v/>
      </c>
      <c r="BH1007" t="str">
        <f t="shared" si="1001"/>
        <v/>
      </c>
      <c r="BI1007" t="str">
        <f t="shared" si="1002"/>
        <v/>
      </c>
      <c r="BJ1007" t="str">
        <f t="shared" si="1003"/>
        <v/>
      </c>
      <c r="BM1007" t="str">
        <f t="shared" si="1004"/>
        <v/>
      </c>
      <c r="BN1007" t="str">
        <f t="shared" si="1005"/>
        <v/>
      </c>
      <c r="BO1007" t="str">
        <f t="shared" si="1006"/>
        <v/>
      </c>
      <c r="BP1007" t="str">
        <f t="shared" si="1007"/>
        <v/>
      </c>
      <c r="BQ1007" t="str">
        <f t="shared" si="1008"/>
        <v/>
      </c>
      <c r="BR1007" t="str">
        <f t="shared" si="1009"/>
        <v/>
      </c>
      <c r="BS1007" t="str">
        <f t="shared" si="1010"/>
        <v/>
      </c>
      <c r="BT1007" t="str">
        <f t="shared" si="1011"/>
        <v/>
      </c>
      <c r="BU1007" t="str">
        <f t="shared" si="1012"/>
        <v/>
      </c>
      <c r="BV1007" t="str">
        <f t="shared" si="1013"/>
        <v/>
      </c>
      <c r="BW1007" t="str">
        <f t="shared" si="1014"/>
        <v/>
      </c>
      <c r="BX1007" t="str">
        <f t="shared" si="1015"/>
        <v/>
      </c>
      <c r="BY1007" t="str">
        <f t="shared" si="1016"/>
        <v/>
      </c>
      <c r="BZ1007" t="str">
        <f t="shared" si="1017"/>
        <v/>
      </c>
      <c r="CA1007" t="str">
        <f t="shared" si="1018"/>
        <v/>
      </c>
      <c r="CB1007" t="str">
        <f t="shared" si="1019"/>
        <v/>
      </c>
      <c r="CC1007" t="str">
        <f t="shared" si="1020"/>
        <v/>
      </c>
      <c r="CD1007" t="str">
        <f t="shared" si="1021"/>
        <v/>
      </c>
    </row>
    <row r="1008" spans="1:89">
      <c r="I1008" s="13"/>
      <c r="AN1008">
        <f>SUM(AS$11:BJ1008)</f>
        <v>1064</v>
      </c>
      <c r="AO1008">
        <f>SUM(BM$11:CD1008)</f>
        <v>560</v>
      </c>
      <c r="AP1008">
        <f t="shared" si="1027"/>
        <v>0</v>
      </c>
    </row>
    <row r="1009" spans="9:9">
      <c r="I1009" s="13"/>
    </row>
    <row r="1010" spans="9:9">
      <c r="I1010" s="13"/>
    </row>
    <row r="1011" spans="9:9">
      <c r="I1011" s="13"/>
    </row>
    <row r="1012" spans="9:9">
      <c r="I1012" s="13"/>
    </row>
    <row r="1013" spans="9:9">
      <c r="I1013" s="13"/>
    </row>
    <row r="1014" spans="9:9">
      <c r="I1014" s="13"/>
    </row>
    <row r="1015" spans="9:9">
      <c r="I1015" s="13"/>
    </row>
    <row r="1016" spans="9:9">
      <c r="I1016" s="13"/>
    </row>
    <row r="1017" spans="9:9">
      <c r="I1017" s="13"/>
    </row>
    <row r="1018" spans="9:9">
      <c r="I1018" s="13"/>
    </row>
    <row r="1019" spans="9:9">
      <c r="I1019" s="13"/>
    </row>
    <row r="1020" spans="9:9">
      <c r="I1020" s="13"/>
    </row>
    <row r="1021" spans="9:9">
      <c r="I1021" s="13"/>
    </row>
    <row r="1022" spans="9:9">
      <c r="I1022" s="13"/>
    </row>
    <row r="1023" spans="9:9">
      <c r="I1023" s="13"/>
    </row>
    <row r="1024" spans="9:9">
      <c r="I1024" s="13"/>
    </row>
    <row r="1025" spans="9:9">
      <c r="I1025" s="13"/>
    </row>
    <row r="1026" spans="9:9">
      <c r="I1026" s="13"/>
    </row>
    <row r="1027" spans="9:9">
      <c r="I1027" s="13"/>
    </row>
    <row r="1028" spans="9:9">
      <c r="I1028" s="13"/>
    </row>
    <row r="1029" spans="9:9">
      <c r="I1029" s="13"/>
    </row>
    <row r="1030" spans="9:9">
      <c r="I1030" s="13"/>
    </row>
    <row r="1031" spans="9:9">
      <c r="I1031" s="13"/>
    </row>
    <row r="1032" spans="9:9">
      <c r="I1032" s="13"/>
    </row>
    <row r="1033" spans="9:9">
      <c r="I1033" s="13"/>
    </row>
    <row r="1034" spans="9:9">
      <c r="I1034" s="13"/>
    </row>
    <row r="1035" spans="9:9">
      <c r="I1035" s="13"/>
    </row>
    <row r="1036" spans="9:9">
      <c r="I1036" s="13"/>
    </row>
    <row r="1037" spans="9:9">
      <c r="I1037" s="13"/>
    </row>
    <row r="1038" spans="9:9">
      <c r="I1038" s="13"/>
    </row>
    <row r="1039" spans="9:9">
      <c r="I1039" s="13"/>
    </row>
    <row r="1040" spans="9:9">
      <c r="I1040" s="13"/>
    </row>
    <row r="1041" spans="9:9">
      <c r="I1041" s="13"/>
    </row>
    <row r="1042" spans="9:9">
      <c r="I1042" s="13"/>
    </row>
    <row r="1043" spans="9:9">
      <c r="I1043" s="13"/>
    </row>
    <row r="1044" spans="9:9">
      <c r="I1044" s="13"/>
    </row>
    <row r="1045" spans="9:9">
      <c r="I1045" s="13"/>
    </row>
    <row r="1046" spans="9:9">
      <c r="I1046" s="13"/>
    </row>
    <row r="1047" spans="9:9">
      <c r="I1047" s="13"/>
    </row>
    <row r="1048" spans="9:9">
      <c r="I1048" s="13"/>
    </row>
    <row r="1049" spans="9:9">
      <c r="I1049" s="13"/>
    </row>
    <row r="1050" spans="9:9">
      <c r="I1050" s="13"/>
    </row>
    <row r="1051" spans="9:9">
      <c r="I1051" s="13"/>
    </row>
    <row r="1052" spans="9:9">
      <c r="I1052" s="13"/>
    </row>
    <row r="1053" spans="9:9">
      <c r="I1053" s="13"/>
    </row>
    <row r="1054" spans="9:9">
      <c r="I1054" s="13"/>
    </row>
    <row r="1055" spans="9:9">
      <c r="I1055" s="13"/>
    </row>
    <row r="1056" spans="9:9">
      <c r="I1056" s="13"/>
    </row>
    <row r="1057" spans="9:9">
      <c r="I1057" s="13"/>
    </row>
    <row r="1058" spans="9:9">
      <c r="I1058" s="13"/>
    </row>
    <row r="1059" spans="9:9">
      <c r="I1059" s="13"/>
    </row>
    <row r="1060" spans="9:9">
      <c r="I1060" s="13"/>
    </row>
    <row r="1061" spans="9:9">
      <c r="I1061" s="13"/>
    </row>
    <row r="1062" spans="9:9">
      <c r="I1062" s="13"/>
    </row>
    <row r="1063" spans="9:9">
      <c r="I1063" s="13"/>
    </row>
    <row r="1064" spans="9:9">
      <c r="I1064" s="13"/>
    </row>
    <row r="1065" spans="9:9">
      <c r="I1065" s="13"/>
    </row>
    <row r="1066" spans="9:9">
      <c r="I1066" s="13"/>
    </row>
    <row r="1067" spans="9:9">
      <c r="I1067" s="13"/>
    </row>
    <row r="1068" spans="9:9">
      <c r="I1068" s="13"/>
    </row>
    <row r="1069" spans="9:9">
      <c r="I1069" s="13"/>
    </row>
    <row r="1070" spans="9:9">
      <c r="I1070" s="13"/>
    </row>
    <row r="1071" spans="9:9">
      <c r="I1071" s="13"/>
    </row>
    <row r="1072" spans="9:9">
      <c r="I1072" s="13"/>
    </row>
    <row r="1073" spans="9:9">
      <c r="I1073" s="13"/>
    </row>
    <row r="1074" spans="9:9">
      <c r="I1074" s="13"/>
    </row>
    <row r="1075" spans="9:9">
      <c r="I1075" s="13"/>
    </row>
    <row r="1076" spans="9:9">
      <c r="I1076" s="13"/>
    </row>
    <row r="1077" spans="9:9">
      <c r="I1077" s="13"/>
    </row>
    <row r="1078" spans="9:9">
      <c r="I1078" s="13"/>
    </row>
    <row r="1079" spans="9:9">
      <c r="I1079" s="13"/>
    </row>
    <row r="1080" spans="9:9">
      <c r="I1080" s="13"/>
    </row>
    <row r="1081" spans="9:9">
      <c r="I1081" s="13"/>
    </row>
    <row r="1082" spans="9:9">
      <c r="I1082" s="13"/>
    </row>
    <row r="1083" spans="9:9">
      <c r="I1083" s="13"/>
    </row>
    <row r="1084" spans="9:9">
      <c r="I1084" s="13"/>
    </row>
    <row r="1085" spans="9:9">
      <c r="I1085" s="13"/>
    </row>
    <row r="1086" spans="9:9">
      <c r="I1086" s="13"/>
    </row>
    <row r="1087" spans="9:9">
      <c r="I1087" s="13"/>
    </row>
    <row r="1088" spans="9:9">
      <c r="I1088" s="13"/>
    </row>
    <row r="1089" spans="9:9">
      <c r="I1089" s="13"/>
    </row>
    <row r="1090" spans="9:9">
      <c r="I1090" s="13"/>
    </row>
    <row r="1091" spans="9:9">
      <c r="I1091" s="13"/>
    </row>
    <row r="1092" spans="9:9">
      <c r="I1092" s="13"/>
    </row>
    <row r="1093" spans="9:9">
      <c r="I1093" s="13"/>
    </row>
    <row r="1094" spans="9:9">
      <c r="I1094" s="13"/>
    </row>
    <row r="1095" spans="9:9">
      <c r="I1095" s="13"/>
    </row>
    <row r="1096" spans="9:9">
      <c r="I1096" s="13"/>
    </row>
    <row r="1097" spans="9:9">
      <c r="I1097" s="13"/>
    </row>
    <row r="1098" spans="9:9">
      <c r="I1098" s="13"/>
    </row>
    <row r="1099" spans="9:9">
      <c r="I1099" s="13"/>
    </row>
    <row r="1100" spans="9:9">
      <c r="I1100" s="13"/>
    </row>
    <row r="1101" spans="9:9">
      <c r="I1101" s="13"/>
    </row>
    <row r="1102" spans="9:9">
      <c r="I1102" s="13"/>
    </row>
    <row r="1103" spans="9:9">
      <c r="I1103" s="13"/>
    </row>
    <row r="1104" spans="9:9">
      <c r="I1104" s="13"/>
    </row>
    <row r="1105" spans="9:9">
      <c r="I1105" s="13"/>
    </row>
    <row r="1106" spans="9:9">
      <c r="I1106" s="13"/>
    </row>
    <row r="1107" spans="9:9">
      <c r="I1107" s="13"/>
    </row>
    <row r="1108" spans="9:9">
      <c r="I1108" s="13"/>
    </row>
    <row r="1109" spans="9:9">
      <c r="I1109" s="13"/>
    </row>
    <row r="1110" spans="9:9">
      <c r="I1110" s="13"/>
    </row>
    <row r="1111" spans="9:9">
      <c r="I1111" s="13"/>
    </row>
    <row r="1112" spans="9:9">
      <c r="I1112" s="13"/>
    </row>
    <row r="1113" spans="9:9">
      <c r="I1113" s="13"/>
    </row>
    <row r="1114" spans="9:9">
      <c r="I1114" s="13"/>
    </row>
    <row r="1115" spans="9:9">
      <c r="I1115" s="13"/>
    </row>
    <row r="1116" spans="9:9">
      <c r="I1116" s="13"/>
    </row>
    <row r="1117" spans="9:9">
      <c r="I1117" s="13"/>
    </row>
    <row r="1118" spans="9:9">
      <c r="I1118" s="13"/>
    </row>
    <row r="1119" spans="9:9">
      <c r="I1119" s="13"/>
    </row>
    <row r="1120" spans="9:9">
      <c r="I1120" s="13"/>
    </row>
    <row r="1121" spans="9:9">
      <c r="I1121" s="13"/>
    </row>
    <row r="1122" spans="9:9">
      <c r="I1122" s="13"/>
    </row>
    <row r="1123" spans="9:9">
      <c r="I1123" s="13"/>
    </row>
    <row r="1124" spans="9:9">
      <c r="I1124" s="13"/>
    </row>
    <row r="1125" spans="9:9">
      <c r="I1125" s="13"/>
    </row>
    <row r="1126" spans="9:9">
      <c r="I1126" s="13"/>
    </row>
    <row r="1127" spans="9:9">
      <c r="I1127" s="13"/>
    </row>
    <row r="1128" spans="9:9">
      <c r="I1128" s="13"/>
    </row>
    <row r="1129" spans="9:9">
      <c r="I1129" s="13"/>
    </row>
    <row r="1130" spans="9:9">
      <c r="I1130" s="13"/>
    </row>
    <row r="1131" spans="9:9">
      <c r="I1131" s="13"/>
    </row>
    <row r="1132" spans="9:9">
      <c r="I1132" s="13"/>
    </row>
    <row r="1133" spans="9:9">
      <c r="I1133" s="13"/>
    </row>
    <row r="1134" spans="9:9">
      <c r="I1134" s="13"/>
    </row>
    <row r="1135" spans="9:9">
      <c r="I1135" s="13"/>
    </row>
    <row r="1136" spans="9:9">
      <c r="I1136" s="13"/>
    </row>
    <row r="1137" spans="9:9">
      <c r="I1137" s="13"/>
    </row>
    <row r="1138" spans="9:9">
      <c r="I1138" s="13"/>
    </row>
    <row r="1139" spans="9:9">
      <c r="I1139" s="13"/>
    </row>
    <row r="1140" spans="9:9">
      <c r="I1140" s="13"/>
    </row>
    <row r="1141" spans="9:9">
      <c r="I1141" s="13"/>
    </row>
    <row r="1142" spans="9:9">
      <c r="I1142" s="13"/>
    </row>
    <row r="1143" spans="9:9">
      <c r="I1143" s="13"/>
    </row>
    <row r="1144" spans="9:9">
      <c r="I1144" s="13"/>
    </row>
    <row r="1145" spans="9:9">
      <c r="I1145" s="13"/>
    </row>
    <row r="1146" spans="9:9">
      <c r="I1146" s="13"/>
    </row>
    <row r="1147" spans="9:9">
      <c r="I1147" s="13"/>
    </row>
    <row r="1148" spans="9:9">
      <c r="I1148" s="13"/>
    </row>
    <row r="1149" spans="9:9">
      <c r="I1149" s="13"/>
    </row>
    <row r="1150" spans="9:9">
      <c r="I1150" s="13"/>
    </row>
    <row r="1151" spans="9:9">
      <c r="I1151" s="13"/>
    </row>
    <row r="1152" spans="9:9">
      <c r="I1152" s="13"/>
    </row>
    <row r="1153" spans="9:9">
      <c r="I1153" s="13"/>
    </row>
    <row r="1154" spans="9:9">
      <c r="I1154" s="13"/>
    </row>
    <row r="1155" spans="9:9">
      <c r="I1155" s="13"/>
    </row>
    <row r="1156" spans="9:9">
      <c r="I1156" s="13"/>
    </row>
    <row r="1157" spans="9:9">
      <c r="I1157" s="13"/>
    </row>
    <row r="1158" spans="9:9">
      <c r="I1158" s="13"/>
    </row>
    <row r="1159" spans="9:9">
      <c r="I1159" s="13"/>
    </row>
    <row r="1160" spans="9:9">
      <c r="I1160" s="13"/>
    </row>
    <row r="1161" spans="9:9">
      <c r="I1161" s="13"/>
    </row>
    <row r="1162" spans="9:9">
      <c r="I1162" s="13"/>
    </row>
    <row r="1163" spans="9:9">
      <c r="I1163" s="13"/>
    </row>
    <row r="1164" spans="9:9">
      <c r="I1164" s="13"/>
    </row>
    <row r="1165" spans="9:9">
      <c r="I1165" s="13"/>
    </row>
    <row r="1166" spans="9:9">
      <c r="I1166" s="13"/>
    </row>
    <row r="1167" spans="9:9">
      <c r="I1167" s="13"/>
    </row>
    <row r="1168" spans="9:9">
      <c r="I1168" s="13"/>
    </row>
    <row r="1169" spans="9:9">
      <c r="I1169" s="13"/>
    </row>
    <row r="1170" spans="9:9">
      <c r="I1170" s="13"/>
    </row>
    <row r="1171" spans="9:9">
      <c r="I1171" s="13"/>
    </row>
    <row r="1172" spans="9:9">
      <c r="I1172" s="13"/>
    </row>
    <row r="1173" spans="9:9">
      <c r="I1173" s="13"/>
    </row>
    <row r="1174" spans="9:9">
      <c r="I1174" s="13"/>
    </row>
    <row r="1175" spans="9:9">
      <c r="I1175" s="13"/>
    </row>
    <row r="1176" spans="9:9">
      <c r="I1176" s="13"/>
    </row>
    <row r="1177" spans="9:9">
      <c r="I1177" s="13"/>
    </row>
    <row r="1178" spans="9:9">
      <c r="I1178" s="13"/>
    </row>
    <row r="1179" spans="9:9">
      <c r="I1179" s="13"/>
    </row>
    <row r="1180" spans="9:9">
      <c r="I1180" s="13"/>
    </row>
    <row r="1181" spans="9:9">
      <c r="I1181" s="13"/>
    </row>
    <row r="1182" spans="9:9">
      <c r="I1182" s="13"/>
    </row>
    <row r="1183" spans="9:9">
      <c r="I1183" s="13"/>
    </row>
    <row r="1184" spans="9:9">
      <c r="I1184" s="13"/>
    </row>
    <row r="1185" spans="9:9">
      <c r="I1185" s="13"/>
    </row>
    <row r="1186" spans="9:9">
      <c r="I1186" s="13"/>
    </row>
    <row r="1187" spans="9:9">
      <c r="I1187" s="13"/>
    </row>
    <row r="1188" spans="9:9">
      <c r="I1188" s="13"/>
    </row>
    <row r="1189" spans="9:9">
      <c r="I1189" s="13"/>
    </row>
    <row r="1190" spans="9:9">
      <c r="I1190" s="13"/>
    </row>
    <row r="1191" spans="9:9">
      <c r="I1191" s="13"/>
    </row>
    <row r="1192" spans="9:9">
      <c r="I1192" s="13"/>
    </row>
    <row r="1193" spans="9:9">
      <c r="I1193" s="13"/>
    </row>
    <row r="1194" spans="9:9">
      <c r="I1194" s="13"/>
    </row>
    <row r="1195" spans="9:9">
      <c r="I1195" s="13"/>
    </row>
    <row r="1196" spans="9:9">
      <c r="I1196" s="13"/>
    </row>
    <row r="1197" spans="9:9">
      <c r="I1197" s="13"/>
    </row>
    <row r="1198" spans="9:9">
      <c r="I1198" s="13"/>
    </row>
    <row r="1199" spans="9:9">
      <c r="I1199" s="13"/>
    </row>
    <row r="1200" spans="9:9">
      <c r="I1200" s="13"/>
    </row>
    <row r="1201" spans="9:9">
      <c r="I1201" s="13"/>
    </row>
    <row r="1202" spans="9:9">
      <c r="I1202" s="13"/>
    </row>
    <row r="1203" spans="9:9">
      <c r="I1203" s="13"/>
    </row>
    <row r="1204" spans="9:9">
      <c r="I1204" s="13"/>
    </row>
    <row r="1205" spans="9:9">
      <c r="I1205" s="13"/>
    </row>
    <row r="1206" spans="9:9">
      <c r="I1206" s="13"/>
    </row>
    <row r="1207" spans="9:9">
      <c r="I1207" s="13"/>
    </row>
    <row r="1208" spans="9:9">
      <c r="I1208" s="13"/>
    </row>
    <row r="1209" spans="9:9">
      <c r="I1209" s="13"/>
    </row>
    <row r="1210" spans="9:9">
      <c r="I1210" s="13"/>
    </row>
    <row r="1211" spans="9:9">
      <c r="I1211" s="13"/>
    </row>
    <row r="1212" spans="9:9">
      <c r="I1212" s="13"/>
    </row>
    <row r="1213" spans="9:9">
      <c r="I1213" s="13"/>
    </row>
    <row r="1214" spans="9:9">
      <c r="I1214" s="13"/>
    </row>
    <row r="1215" spans="9:9">
      <c r="I1215" s="13"/>
    </row>
    <row r="1216" spans="9:9">
      <c r="I1216" s="13"/>
    </row>
    <row r="1217" spans="9:9">
      <c r="I1217" s="13"/>
    </row>
    <row r="1218" spans="9:9">
      <c r="I1218" s="13"/>
    </row>
    <row r="1219" spans="9:9">
      <c r="I1219" s="13"/>
    </row>
    <row r="1220" spans="9:9">
      <c r="I1220" s="13"/>
    </row>
    <row r="1221" spans="9:9">
      <c r="I1221" s="13"/>
    </row>
    <row r="1222" spans="9:9">
      <c r="I1222" s="13"/>
    </row>
    <row r="1223" spans="9:9">
      <c r="I1223" s="13"/>
    </row>
    <row r="1224" spans="9:9">
      <c r="I1224" s="13"/>
    </row>
    <row r="1225" spans="9:9">
      <c r="I1225" s="13"/>
    </row>
    <row r="1226" spans="9:9">
      <c r="I1226" s="13"/>
    </row>
    <row r="1227" spans="9:9">
      <c r="I1227" s="13"/>
    </row>
    <row r="1228" spans="9:9">
      <c r="I1228" s="13"/>
    </row>
    <row r="1229" spans="9:9">
      <c r="I1229" s="13"/>
    </row>
    <row r="1230" spans="9:9">
      <c r="I1230" s="13"/>
    </row>
    <row r="1231" spans="9:9">
      <c r="I1231" s="13"/>
    </row>
    <row r="1232" spans="9:9">
      <c r="I1232" s="13"/>
    </row>
    <row r="1233" spans="9:9">
      <c r="I1233" s="13"/>
    </row>
    <row r="1234" spans="9:9">
      <c r="I1234" s="13"/>
    </row>
    <row r="1235" spans="9:9">
      <c r="I1235" s="13"/>
    </row>
    <row r="1236" spans="9:9">
      <c r="I1236" s="13"/>
    </row>
    <row r="1237" spans="9:9">
      <c r="I1237" s="13"/>
    </row>
    <row r="1238" spans="9:9">
      <c r="I1238" s="13"/>
    </row>
    <row r="1239" spans="9:9">
      <c r="I1239" s="13"/>
    </row>
    <row r="1240" spans="9:9">
      <c r="I1240" s="13"/>
    </row>
    <row r="1241" spans="9:9">
      <c r="I1241" s="13"/>
    </row>
    <row r="1242" spans="9:9">
      <c r="I1242" s="13"/>
    </row>
    <row r="1243" spans="9:9">
      <c r="I1243" s="13"/>
    </row>
    <row r="1244" spans="9:9">
      <c r="I1244" s="13"/>
    </row>
    <row r="1245" spans="9:9">
      <c r="I1245" s="13"/>
    </row>
    <row r="1246" spans="9:9">
      <c r="I1246" s="13"/>
    </row>
    <row r="1247" spans="9:9">
      <c r="I1247" s="13"/>
    </row>
    <row r="1248" spans="9:9">
      <c r="I1248" s="13"/>
    </row>
    <row r="1249" spans="9:9">
      <c r="I1249" s="13"/>
    </row>
    <row r="1250" spans="9:9">
      <c r="I1250" s="13"/>
    </row>
    <row r="1251" spans="9:9">
      <c r="I1251" s="13"/>
    </row>
    <row r="1252" spans="9:9">
      <c r="I1252" s="13"/>
    </row>
    <row r="1253" spans="9:9">
      <c r="I1253" s="13"/>
    </row>
    <row r="1254" spans="9:9">
      <c r="I1254" s="13"/>
    </row>
    <row r="1255" spans="9:9">
      <c r="I1255" s="13"/>
    </row>
    <row r="1256" spans="9:9">
      <c r="I1256" s="13"/>
    </row>
    <row r="1257" spans="9:9">
      <c r="I1257" s="13"/>
    </row>
    <row r="1258" spans="9:9">
      <c r="I1258" s="13"/>
    </row>
    <row r="1259" spans="9:9">
      <c r="I1259" s="13"/>
    </row>
    <row r="1260" spans="9:9">
      <c r="I1260" s="13"/>
    </row>
    <row r="1261" spans="9:9">
      <c r="I1261" s="13"/>
    </row>
    <row r="1262" spans="9:9">
      <c r="I1262" s="13"/>
    </row>
    <row r="1263" spans="9:9">
      <c r="I1263" s="13"/>
    </row>
    <row r="1264" spans="9:9">
      <c r="I1264" s="13"/>
    </row>
    <row r="1265" spans="9:9">
      <c r="I1265" s="13"/>
    </row>
    <row r="1266" spans="9:9">
      <c r="I1266" s="13"/>
    </row>
    <row r="1267" spans="9:9">
      <c r="I1267" s="13"/>
    </row>
    <row r="1268" spans="9:9">
      <c r="I1268" s="13"/>
    </row>
    <row r="1269" spans="9:9">
      <c r="I1269" s="13"/>
    </row>
    <row r="1270" spans="9:9">
      <c r="I1270" s="13"/>
    </row>
    <row r="1271" spans="9:9">
      <c r="I1271" s="13"/>
    </row>
    <row r="1272" spans="9:9">
      <c r="I1272" s="13"/>
    </row>
    <row r="1273" spans="9:9">
      <c r="I1273" s="13"/>
    </row>
    <row r="1274" spans="9:9">
      <c r="I1274" s="13"/>
    </row>
    <row r="1275" spans="9:9">
      <c r="I1275" s="13"/>
    </row>
    <row r="1276" spans="9:9">
      <c r="I1276" s="13"/>
    </row>
    <row r="1277" spans="9:9">
      <c r="I1277" s="13"/>
    </row>
    <row r="1278" spans="9:9">
      <c r="I1278" s="13"/>
    </row>
    <row r="1279" spans="9:9">
      <c r="I1279" s="13"/>
    </row>
    <row r="1280" spans="9:9">
      <c r="I1280" s="13"/>
    </row>
    <row r="1281" spans="9:9">
      <c r="I1281" s="13"/>
    </row>
    <row r="1282" spans="9:9">
      <c r="I1282" s="13"/>
    </row>
    <row r="1283" spans="9:9">
      <c r="I1283" s="13"/>
    </row>
    <row r="1284" spans="9:9">
      <c r="I1284" s="13"/>
    </row>
    <row r="1285" spans="9:9">
      <c r="I1285" s="13"/>
    </row>
    <row r="1286" spans="9:9">
      <c r="I1286" s="13"/>
    </row>
    <row r="1287" spans="9:9">
      <c r="I1287" s="13"/>
    </row>
    <row r="1288" spans="9:9">
      <c r="I1288" s="13"/>
    </row>
    <row r="1289" spans="9:9">
      <c r="I1289" s="13"/>
    </row>
    <row r="1290" spans="9:9">
      <c r="I1290" s="13"/>
    </row>
    <row r="1291" spans="9:9">
      <c r="I1291" s="13"/>
    </row>
    <row r="1292" spans="9:9">
      <c r="I1292" s="13"/>
    </row>
    <row r="1293" spans="9:9">
      <c r="I1293" s="13"/>
    </row>
    <row r="1294" spans="9:9">
      <c r="I1294" s="13"/>
    </row>
    <row r="1295" spans="9:9">
      <c r="I1295" s="13"/>
    </row>
    <row r="1296" spans="9:9">
      <c r="I1296" s="13"/>
    </row>
    <row r="1297" spans="9:9">
      <c r="I1297" s="13"/>
    </row>
    <row r="1298" spans="9:9">
      <c r="I1298" s="13"/>
    </row>
    <row r="1299" spans="9:9">
      <c r="I1299" s="13"/>
    </row>
    <row r="1300" spans="9:9">
      <c r="I1300" s="13"/>
    </row>
    <row r="1301" spans="9:9">
      <c r="I1301" s="13"/>
    </row>
    <row r="1302" spans="9:9">
      <c r="I1302" s="13"/>
    </row>
    <row r="1303" spans="9:9">
      <c r="I1303" s="13"/>
    </row>
  </sheetData>
  <mergeCells count="17">
    <mergeCell ref="AR8:BJ8"/>
    <mergeCell ref="BL8:CD8"/>
    <mergeCell ref="AI9:AK10"/>
    <mergeCell ref="AN9:AO10"/>
    <mergeCell ref="AP9:AP10"/>
    <mergeCell ref="A4:C4"/>
    <mergeCell ref="D4:E4"/>
    <mergeCell ref="A5:C5"/>
    <mergeCell ref="D5:E5"/>
    <mergeCell ref="A6:C6"/>
    <mergeCell ref="D6:E6"/>
    <mergeCell ref="A1:C1"/>
    <mergeCell ref="D1:E1"/>
    <mergeCell ref="A2:C2"/>
    <mergeCell ref="D2:E2"/>
    <mergeCell ref="A3:C3"/>
    <mergeCell ref="D3:E3"/>
  </mergeCells>
  <conditionalFormatting sqref="V10:V1007">
    <cfRule type="containsText" dxfId="14" priority="33" operator="containsText" text="BE+">
      <formula>NOT(ISERROR(SEARCH("BE+",V10)))</formula>
    </cfRule>
    <cfRule type="containsText" dxfId="13" priority="34" operator="containsText" text="Neg.">
      <formula>NOT(ISERROR(SEARCH("Neg.",V10)))</formula>
    </cfRule>
    <cfRule type="containsText" dxfId="12" priority="35" operator="containsText" text="pos">
      <formula>NOT(ISERROR(SEARCH("pos",V10)))</formula>
    </cfRule>
    <cfRule type="containsText" dxfId="11" priority="36" operator="containsText" text="Läuft">
      <formula>NOT(ISERROR(SEARCH("Läuft",V10)))</formula>
    </cfRule>
    <cfRule type="containsText" dxfId="10" priority="37" operator="containsText" text="Regelverstoß">
      <formula>NOT(ISERROR(SEARCH("Regelverstoß",V10)))</formula>
    </cfRule>
    <cfRule type="containsText" dxfId="9" priority="38" operator="containsText" text="No Trade">
      <formula>NOT(ISERROR(SEARCH("No Trade",V10)))</formula>
    </cfRule>
  </conditionalFormatting>
  <conditionalFormatting sqref="V10:V1007">
    <cfRule type="containsText" dxfId="8" priority="29" operator="containsText" text="Bauchgefühl">
      <formula>NOT(ISERROR(SEARCH("Bauchgefühl",V10)))</formula>
    </cfRule>
    <cfRule type="containsText" dxfId="7" priority="30" operator="containsText" text="best.">
      <formula>NOT(ISERROR(SEARCH("best.",V10)))</formula>
    </cfRule>
    <cfRule type="containsText" dxfId="6" priority="31" operator="containsText" text="In Korrektur">
      <formula>NOT(ISERROR(SEARCH("In Korrektur",V10)))</formula>
    </cfRule>
    <cfRule type="containsText" dxfId="5" priority="32" operator="containsText" text="Ausbruch">
      <formula>NOT(ISERROR(SEARCH("Ausbruch",V10)))</formula>
    </cfRule>
  </conditionalFormatting>
  <conditionalFormatting sqref="O10:O1000">
    <cfRule type="cellIs" dxfId="4" priority="27" operator="lessThan">
      <formula>80</formula>
    </cfRule>
    <cfRule type="cellIs" dxfId="3" priority="28" operator="greaterThan">
      <formula>80</formula>
    </cfRule>
  </conditionalFormatting>
  <conditionalFormatting sqref="AS2:BK2 AP1 AQ1:AQ2">
    <cfRule type="colorScale" priority="26">
      <colorScale>
        <cfvo type="min" val="0"/>
        <cfvo type="percentile" val="50"/>
        <cfvo type="max" val="0"/>
        <color rgb="FFF8696B"/>
        <color rgb="FFFFEB84"/>
        <color rgb="FF63BE7B"/>
      </colorScale>
    </cfRule>
  </conditionalFormatting>
  <conditionalFormatting sqref="AS3:BK3 AQ3 AP2">
    <cfRule type="colorScale" priority="25">
      <colorScale>
        <cfvo type="min" val="0"/>
        <cfvo type="percentile" val="50"/>
        <cfvo type="max" val="0"/>
        <color rgb="FFF8696B"/>
        <color rgb="FFFFEB84"/>
        <color rgb="FF63BE7B"/>
      </colorScale>
    </cfRule>
  </conditionalFormatting>
  <conditionalFormatting sqref="AS4:BK4 AP4:AQ4">
    <cfRule type="colorScale" priority="24">
      <colorScale>
        <cfvo type="min" val="0"/>
        <cfvo type="percentile" val="50"/>
        <cfvo type="max" val="0"/>
        <color rgb="FFF8696B"/>
        <color rgb="FFFFEB84"/>
        <color rgb="FF63BE7B"/>
      </colorScale>
    </cfRule>
  </conditionalFormatting>
  <conditionalFormatting sqref="AS5:BK5 AQ5">
    <cfRule type="colorScale" priority="23">
      <colorScale>
        <cfvo type="min" val="0"/>
        <cfvo type="percentile" val="50"/>
        <cfvo type="max" val="0"/>
        <color rgb="FFF8696B"/>
        <color rgb="FFFFEB84"/>
        <color rgb="FF63BE7B"/>
      </colorScale>
    </cfRule>
  </conditionalFormatting>
  <conditionalFormatting sqref="AS6:BK6 AP6:AQ6">
    <cfRule type="colorScale" priority="22">
      <colorScale>
        <cfvo type="min" val="0"/>
        <cfvo type="percentile" val="50"/>
        <cfvo type="max" val="0"/>
        <color rgb="FFF8696B"/>
        <color rgb="FFFFEB84"/>
        <color rgb="FF63BE7B"/>
      </colorScale>
    </cfRule>
  </conditionalFormatting>
  <conditionalFormatting sqref="AS7:BK7 AQ7">
    <cfRule type="colorScale" priority="21">
      <colorScale>
        <cfvo type="min" val="0"/>
        <cfvo type="percentile" val="50"/>
        <cfvo type="max" val="0"/>
        <color rgb="FFF8696B"/>
        <color rgb="FFFFEB84"/>
        <color rgb="FF63BE7B"/>
      </colorScale>
    </cfRule>
  </conditionalFormatting>
  <conditionalFormatting sqref="BM2:CD2">
    <cfRule type="colorScale" priority="20">
      <colorScale>
        <cfvo type="min" val="0"/>
        <cfvo type="percentile" val="50"/>
        <cfvo type="max" val="0"/>
        <color rgb="FFF8696B"/>
        <color rgb="FFFFEB84"/>
        <color rgb="FF63BE7B"/>
      </colorScale>
    </cfRule>
  </conditionalFormatting>
  <conditionalFormatting sqref="BM3:CD3">
    <cfRule type="colorScale" priority="19">
      <colorScale>
        <cfvo type="min" val="0"/>
        <cfvo type="percentile" val="50"/>
        <cfvo type="max" val="0"/>
        <color rgb="FFF8696B"/>
        <color rgb="FFFFEB84"/>
        <color rgb="FF63BE7B"/>
      </colorScale>
    </cfRule>
  </conditionalFormatting>
  <conditionalFormatting sqref="BM4:CD4">
    <cfRule type="colorScale" priority="18">
      <colorScale>
        <cfvo type="min" val="0"/>
        <cfvo type="percentile" val="50"/>
        <cfvo type="max" val="0"/>
        <color rgb="FFF8696B"/>
        <color rgb="FFFFEB84"/>
        <color rgb="FF63BE7B"/>
      </colorScale>
    </cfRule>
  </conditionalFormatting>
  <conditionalFormatting sqref="BM5:CD5">
    <cfRule type="colorScale" priority="17">
      <colorScale>
        <cfvo type="min" val="0"/>
        <cfvo type="percentile" val="50"/>
        <cfvo type="max" val="0"/>
        <color rgb="FFF8696B"/>
        <color rgb="FFFFEB84"/>
        <color rgb="FF63BE7B"/>
      </colorScale>
    </cfRule>
  </conditionalFormatting>
  <conditionalFormatting sqref="BM6:CD6">
    <cfRule type="colorScale" priority="16">
      <colorScale>
        <cfvo type="min" val="0"/>
        <cfvo type="percentile" val="50"/>
        <cfvo type="max" val="0"/>
        <color rgb="FFF8696B"/>
        <color rgb="FFFFEB84"/>
        <color rgb="FF63BE7B"/>
      </colorScale>
    </cfRule>
  </conditionalFormatting>
  <conditionalFormatting sqref="BM7:CD7">
    <cfRule type="colorScale" priority="15">
      <colorScale>
        <cfvo type="min" val="0"/>
        <cfvo type="percentile" val="50"/>
        <cfvo type="max" val="0"/>
        <color rgb="FFF8696B"/>
        <color rgb="FFFFEB84"/>
        <color rgb="FF63BE7B"/>
      </colorScale>
    </cfRule>
  </conditionalFormatting>
  <conditionalFormatting sqref="AS4:BJ4 AP4:AQ4">
    <cfRule type="colorScale" priority="14">
      <colorScale>
        <cfvo type="min" val="0"/>
        <cfvo type="percentile" val="50"/>
        <cfvo type="max" val="0"/>
        <color rgb="FF63BE7B"/>
        <color rgb="FFFFEB84"/>
        <color rgb="FFF8696B"/>
      </colorScale>
    </cfRule>
  </conditionalFormatting>
  <conditionalFormatting sqref="BM4:CD4">
    <cfRule type="colorScale" priority="13">
      <colorScale>
        <cfvo type="min" val="0"/>
        <cfvo type="percentile" val="50"/>
        <cfvo type="max" val="0"/>
        <color rgb="FF63BE7B"/>
        <color rgb="FFFFEB84"/>
        <color rgb="FFF8696B"/>
      </colorScale>
    </cfRule>
  </conditionalFormatting>
  <conditionalFormatting sqref="AR11:AR1007">
    <cfRule type="beginsWith" dxfId="2" priority="12" operator="beginsWith" text="Achtung">
      <formula>LEFT(AR11,7)="Achtung"</formula>
    </cfRule>
  </conditionalFormatting>
  <conditionalFormatting sqref="F2:J2">
    <cfRule type="colorScale" priority="11">
      <colorScale>
        <cfvo type="min" val="0"/>
        <cfvo type="percentile" val="50"/>
        <cfvo type="max" val="0"/>
        <color rgb="FFF8696B"/>
        <color rgb="FFFFEB84"/>
        <color rgb="FF63BE7B"/>
      </colorScale>
    </cfRule>
  </conditionalFormatting>
  <conditionalFormatting sqref="F3:J3">
    <cfRule type="colorScale" priority="10">
      <colorScale>
        <cfvo type="min" val="0"/>
        <cfvo type="percentile" val="50"/>
        <cfvo type="max" val="0"/>
        <color rgb="FFF8696B"/>
        <color rgb="FFFFEB84"/>
        <color rgb="FF63BE7B"/>
      </colorScale>
    </cfRule>
  </conditionalFormatting>
  <conditionalFormatting sqref="F4:J4">
    <cfRule type="colorScale" priority="9">
      <colorScale>
        <cfvo type="min" val="0"/>
        <cfvo type="percentile" val="50"/>
        <cfvo type="max" val="0"/>
        <color rgb="FFF8696B"/>
        <color rgb="FFFFEB84"/>
        <color rgb="FF63BE7B"/>
      </colorScale>
    </cfRule>
  </conditionalFormatting>
  <conditionalFormatting sqref="F5:J5">
    <cfRule type="colorScale" priority="8">
      <colorScale>
        <cfvo type="min" val="0"/>
        <cfvo type="percentile" val="50"/>
        <cfvo type="max" val="0"/>
        <color rgb="FF63BE7B"/>
        <color rgb="FFFFEB84"/>
        <color rgb="FFF8696B"/>
      </colorScale>
    </cfRule>
  </conditionalFormatting>
  <conditionalFormatting sqref="F6:J6">
    <cfRule type="colorScale" priority="7">
      <colorScale>
        <cfvo type="min" val="0"/>
        <cfvo type="percentile" val="50"/>
        <cfvo type="max" val="0"/>
        <color rgb="FFF8696B"/>
        <color rgb="FFFFEB84"/>
        <color rgb="FF63BE7B"/>
      </colorScale>
    </cfRule>
  </conditionalFormatting>
  <conditionalFormatting sqref="AN1:AP3">
    <cfRule type="colorScale" priority="6">
      <colorScale>
        <cfvo type="min" val="0"/>
        <cfvo type="percentile" val="50"/>
        <cfvo type="max" val="0"/>
        <color rgb="FFF8696B"/>
        <color rgb="FFFFEB84"/>
        <color rgb="FF63BE7B"/>
      </colorScale>
    </cfRule>
  </conditionalFormatting>
  <conditionalFormatting sqref="AN4:AP4">
    <cfRule type="colorScale" priority="5">
      <colorScale>
        <cfvo type="min" val="0"/>
        <cfvo type="percentile" val="50"/>
        <cfvo type="max" val="0"/>
        <color rgb="FF63BE7B"/>
        <color rgb="FFFFEB84"/>
        <color rgb="FFF8696B"/>
      </colorScale>
    </cfRule>
  </conditionalFormatting>
  <conditionalFormatting sqref="AN5:AP7">
    <cfRule type="colorScale" priority="4">
      <colorScale>
        <cfvo type="min" val="0"/>
        <cfvo type="percentile" val="50"/>
        <cfvo type="max" val="0"/>
        <color rgb="FFF8696B"/>
        <color rgb="FFFFEB84"/>
        <color rgb="FF63BE7B"/>
      </colorScale>
    </cfRule>
  </conditionalFormatting>
  <conditionalFormatting sqref="AN3:AP3">
    <cfRule type="colorScale" priority="3">
      <colorScale>
        <cfvo type="min" val="0"/>
        <cfvo type="percentile" val="50"/>
        <cfvo type="max" val="0"/>
        <color rgb="FF63BE7B"/>
        <color rgb="FFFFEB84"/>
        <color rgb="FFF8696B"/>
      </colorScale>
    </cfRule>
  </conditionalFormatting>
  <conditionalFormatting sqref="AN6:AP6">
    <cfRule type="colorScale" priority="2">
      <colorScale>
        <cfvo type="min" val="0"/>
        <cfvo type="percentile" val="50"/>
        <cfvo type="max" val="0"/>
        <color rgb="FFF8696B"/>
        <color rgb="FFFFEB84"/>
        <color rgb="FF63BE7B"/>
      </colorScale>
    </cfRule>
  </conditionalFormatting>
  <conditionalFormatting sqref="AN7:AP7">
    <cfRule type="colorScale" priority="1">
      <colorScale>
        <cfvo type="min" val="0"/>
        <cfvo type="percentile" val="50"/>
        <cfvo type="max" val="0"/>
        <color rgb="FFF8696B"/>
        <color rgb="FFFFEB84"/>
        <color rgb="FF63BE7B"/>
      </colorScale>
    </cfRule>
  </conditionalFormatting>
  <dataValidations count="1">
    <dataValidation type="list" allowBlank="1" showInputMessage="1" showErrorMessage="1" sqref="V10:V1007">
      <formula1>$CM$18:$CM$30</formula1>
    </dataValidation>
  </dataValidations>
  <pageMargins left="0.7" right="0.7" top="0.78740157499999996" bottom="0.78740157499999996" header="0.3" footer="0.3"/>
  <pageSetup paperSize="9" orientation="portrait"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>
  <dimension ref="A1:CO1303"/>
  <sheetViews>
    <sheetView tabSelected="1" workbookViewId="0">
      <selection activeCell="AA11" sqref="AA11"/>
    </sheetView>
  </sheetViews>
  <sheetFormatPr baseColWidth="10" defaultRowHeight="15"/>
  <cols>
    <col min="1" max="1" width="3.42578125" customWidth="1"/>
    <col min="2" max="2" width="3.140625" customWidth="1"/>
    <col min="3" max="3" width="3.28515625" customWidth="1"/>
    <col min="4" max="4" width="11.28515625" style="13" customWidth="1"/>
    <col min="5" max="5" width="2.7109375" bestFit="1" customWidth="1"/>
    <col min="6" max="6" width="5" bestFit="1" customWidth="1"/>
    <col min="7" max="7" width="5.85546875" customWidth="1"/>
    <col min="8" max="8" width="5.140625" customWidth="1"/>
    <col min="9" max="9" width="4.85546875" customWidth="1"/>
    <col min="10" max="10" width="5.42578125" customWidth="1"/>
    <col min="11" max="11" width="0" hidden="1" customWidth="1"/>
    <col min="12" max="12" width="3.7109375" hidden="1" customWidth="1"/>
    <col min="13" max="13" width="5" bestFit="1" customWidth="1"/>
    <col min="14" max="14" width="6.42578125" customWidth="1"/>
    <col min="15" max="15" width="6.140625" customWidth="1"/>
    <col min="16" max="16" width="6" customWidth="1"/>
    <col min="17" max="19" width="0" hidden="1" customWidth="1"/>
    <col min="20" max="20" width="7.140625" customWidth="1"/>
    <col min="21" max="24" width="11.42578125" hidden="1" customWidth="1"/>
    <col min="25" max="25" width="5.28515625" customWidth="1"/>
    <col min="26" max="26" width="5" customWidth="1"/>
    <col min="27" max="27" width="7.5703125" style="13" customWidth="1"/>
    <col min="28" max="28" width="8.28515625" style="13" hidden="1" customWidth="1"/>
    <col min="29" max="29" width="6.28515625" hidden="1" customWidth="1"/>
    <col min="30" max="30" width="10.5703125" customWidth="1"/>
    <col min="31" max="31" width="8.42578125" hidden="1" customWidth="1"/>
    <col min="32" max="32" width="9.42578125" customWidth="1"/>
    <col min="33" max="33" width="8.5703125" customWidth="1"/>
    <col min="34" max="34" width="1.7109375" customWidth="1"/>
    <col min="35" max="35" width="10" hidden="1" customWidth="1"/>
    <col min="36" max="36" width="8.42578125" hidden="1" customWidth="1"/>
    <col min="37" max="37" width="9.5703125" hidden="1" customWidth="1"/>
    <col min="38" max="38" width="7.42578125" hidden="1" customWidth="1"/>
    <col min="39" max="39" width="17.85546875" customWidth="1"/>
    <col min="40" max="41" width="9.42578125" bestFit="1" customWidth="1"/>
    <col min="42" max="42" width="13.5703125" customWidth="1"/>
    <col min="43" max="43" width="2" customWidth="1"/>
    <col min="44" max="44" width="9.140625" customWidth="1"/>
    <col min="45" max="46" width="4.5703125" bestFit="1" customWidth="1"/>
    <col min="47" max="47" width="5.28515625" bestFit="1" customWidth="1"/>
    <col min="48" max="48" width="4.5703125" bestFit="1" customWidth="1"/>
    <col min="49" max="49" width="5.5703125" customWidth="1"/>
    <col min="50" max="50" width="5.28515625" bestFit="1" customWidth="1"/>
    <col min="51" max="51" width="5.5703125" bestFit="1" customWidth="1"/>
    <col min="52" max="52" width="4.5703125" customWidth="1"/>
    <col min="53" max="53" width="5.28515625" bestFit="1" customWidth="1"/>
    <col min="54" max="54" width="5.5703125" customWidth="1"/>
    <col min="55" max="55" width="4.5703125" customWidth="1"/>
    <col min="56" max="57" width="5.28515625" bestFit="1" customWidth="1"/>
    <col min="58" max="58" width="4.5703125" customWidth="1"/>
    <col min="59" max="59" width="5.28515625" customWidth="1"/>
    <col min="60" max="60" width="5.28515625" bestFit="1" customWidth="1"/>
    <col min="61" max="62" width="5.42578125" customWidth="1"/>
    <col min="63" max="63" width="2.140625" customWidth="1"/>
    <col min="64" max="64" width="9.140625" customWidth="1"/>
    <col min="65" max="66" width="4.5703125" bestFit="1" customWidth="1"/>
    <col min="67" max="67" width="5.28515625" bestFit="1" customWidth="1"/>
    <col min="68" max="68" width="4.5703125" bestFit="1" customWidth="1"/>
    <col min="69" max="69" width="5.28515625" customWidth="1"/>
    <col min="70" max="70" width="5.28515625" bestFit="1" customWidth="1"/>
    <col min="71" max="71" width="5.5703125" bestFit="1" customWidth="1"/>
    <col min="72" max="72" width="4.5703125" bestFit="1" customWidth="1"/>
    <col min="73" max="73" width="5.28515625" bestFit="1" customWidth="1"/>
    <col min="74" max="75" width="5.42578125" customWidth="1"/>
    <col min="76" max="77" width="5.28515625" bestFit="1" customWidth="1"/>
    <col min="78" max="78" width="4.5703125" bestFit="1" customWidth="1"/>
    <col min="79" max="79" width="4.5703125" customWidth="1"/>
    <col min="80" max="80" width="5.28515625" bestFit="1" customWidth="1"/>
    <col min="81" max="81" width="4.85546875" customWidth="1"/>
    <col min="82" max="82" width="5.5703125" customWidth="1"/>
    <col min="83" max="83" width="3.140625" customWidth="1"/>
    <col min="84" max="84" width="7.5703125" style="41" customWidth="1"/>
    <col min="85" max="85" width="4.140625" style="36" customWidth="1"/>
    <col min="86" max="86" width="4.85546875" style="36" customWidth="1"/>
    <col min="87" max="87" width="5.85546875" style="36" customWidth="1"/>
    <col min="88" max="88" width="4.85546875" style="36" customWidth="1"/>
    <col min="89" max="89" width="4.140625" style="36" customWidth="1"/>
    <col min="90" max="90" width="5.42578125" customWidth="1"/>
  </cols>
  <sheetData>
    <row r="1" spans="1:93">
      <c r="A1" s="89" t="s">
        <v>58</v>
      </c>
      <c r="B1" s="90"/>
      <c r="C1" s="91"/>
      <c r="D1" s="92"/>
      <c r="E1" s="93"/>
      <c r="F1" s="47" t="s">
        <v>47</v>
      </c>
      <c r="G1" s="47" t="s">
        <v>48</v>
      </c>
      <c r="H1" s="48" t="s">
        <v>49</v>
      </c>
      <c r="I1" s="47" t="s">
        <v>50</v>
      </c>
      <c r="J1" s="54" t="s">
        <v>51</v>
      </c>
      <c r="O1" s="30" t="s">
        <v>45</v>
      </c>
      <c r="P1" s="30"/>
      <c r="Q1" s="30"/>
      <c r="R1" s="30"/>
      <c r="S1" s="30"/>
      <c r="T1" s="30"/>
      <c r="U1" s="30"/>
      <c r="V1" s="31"/>
      <c r="W1" s="31"/>
      <c r="X1" s="30"/>
      <c r="Y1" s="30"/>
      <c r="Z1" s="30"/>
      <c r="AF1" s="55">
        <v>75</v>
      </c>
      <c r="AG1" s="30" t="s">
        <v>46</v>
      </c>
      <c r="AM1" s="66" t="s">
        <v>71</v>
      </c>
      <c r="AN1" s="67">
        <f>SUM(AS2:BJ2)</f>
        <v>1</v>
      </c>
      <c r="AO1" s="67">
        <f>SUM(BM2:CD2)</f>
        <v>1</v>
      </c>
      <c r="AP1" s="67">
        <f>COUNT(AA10:AA1000)</f>
        <v>1</v>
      </c>
      <c r="AR1" s="32" t="s">
        <v>60</v>
      </c>
      <c r="AS1" s="15">
        <v>6</v>
      </c>
      <c r="AT1" s="15">
        <v>7</v>
      </c>
      <c r="AU1" s="15">
        <v>8</v>
      </c>
      <c r="AV1" s="15">
        <v>9</v>
      </c>
      <c r="AW1" s="15">
        <v>10</v>
      </c>
      <c r="AX1" s="15">
        <v>11</v>
      </c>
      <c r="AY1" s="15">
        <v>12</v>
      </c>
      <c r="AZ1" s="15">
        <v>13</v>
      </c>
      <c r="BA1" s="15">
        <v>14</v>
      </c>
      <c r="BB1" s="15">
        <v>15</v>
      </c>
      <c r="BC1" s="15">
        <v>16</v>
      </c>
      <c r="BD1" s="15">
        <v>17</v>
      </c>
      <c r="BE1" s="15">
        <v>18</v>
      </c>
      <c r="BF1" s="15">
        <v>19</v>
      </c>
      <c r="BG1" s="15">
        <v>20</v>
      </c>
      <c r="BH1" s="15">
        <v>21</v>
      </c>
      <c r="BI1" s="15">
        <v>22</v>
      </c>
      <c r="BJ1" s="15">
        <v>23</v>
      </c>
      <c r="BL1" s="34" t="s">
        <v>60</v>
      </c>
      <c r="BM1" s="14">
        <v>6</v>
      </c>
      <c r="BN1" s="14">
        <v>7</v>
      </c>
      <c r="BO1" s="14">
        <v>8</v>
      </c>
      <c r="BP1" s="14">
        <v>9</v>
      </c>
      <c r="BQ1" s="14">
        <v>10</v>
      </c>
      <c r="BR1" s="14">
        <v>11</v>
      </c>
      <c r="BS1" s="14">
        <v>12</v>
      </c>
      <c r="BT1" s="14">
        <v>13</v>
      </c>
      <c r="BU1" s="14">
        <v>14</v>
      </c>
      <c r="BV1" s="14">
        <v>15</v>
      </c>
      <c r="BW1" s="14">
        <v>16</v>
      </c>
      <c r="BX1" s="14">
        <v>17</v>
      </c>
      <c r="BY1" s="14">
        <v>18</v>
      </c>
      <c r="BZ1" s="14">
        <v>19</v>
      </c>
      <c r="CA1" s="14">
        <v>20</v>
      </c>
      <c r="CB1" s="14">
        <v>21</v>
      </c>
      <c r="CC1" s="14">
        <v>22</v>
      </c>
      <c r="CD1" s="14">
        <v>23</v>
      </c>
      <c r="CF1" s="38"/>
      <c r="CG1" s="39" t="s">
        <v>47</v>
      </c>
      <c r="CH1" s="39" t="s">
        <v>48</v>
      </c>
      <c r="CI1" s="39" t="s">
        <v>49</v>
      </c>
      <c r="CJ1" s="39" t="s">
        <v>50</v>
      </c>
      <c r="CK1" s="39" t="s">
        <v>51</v>
      </c>
    </row>
    <row r="2" spans="1:93">
      <c r="A2" s="81">
        <f>SUM(F2:J2)</f>
        <v>98</v>
      </c>
      <c r="B2" s="82"/>
      <c r="C2" s="82"/>
      <c r="D2" s="83" t="s">
        <v>43</v>
      </c>
      <c r="E2" s="84"/>
      <c r="F2" s="71">
        <f t="shared" ref="F2:J6" si="0">CG2</f>
        <v>0</v>
      </c>
      <c r="G2" s="71">
        <f t="shared" si="0"/>
        <v>0</v>
      </c>
      <c r="H2" s="71">
        <f t="shared" si="0"/>
        <v>0</v>
      </c>
      <c r="I2" s="71">
        <f t="shared" si="0"/>
        <v>98</v>
      </c>
      <c r="J2" s="44">
        <f t="shared" si="0"/>
        <v>0</v>
      </c>
      <c r="O2" s="30" t="s">
        <v>54</v>
      </c>
      <c r="P2" s="30"/>
      <c r="Q2" s="30"/>
      <c r="R2" s="31"/>
      <c r="S2" s="30"/>
      <c r="T2" s="30"/>
      <c r="U2" s="30"/>
      <c r="V2" s="30"/>
      <c r="W2" s="30"/>
      <c r="X2" s="30"/>
      <c r="Y2" s="30"/>
      <c r="Z2" s="30"/>
      <c r="AA2" s="30"/>
      <c r="AG2" s="30"/>
      <c r="AH2" s="30"/>
      <c r="AI2" t="s">
        <v>70</v>
      </c>
      <c r="AJ2" t="s">
        <v>70</v>
      </c>
      <c r="AK2" t="s">
        <v>70</v>
      </c>
      <c r="AM2" s="66" t="s">
        <v>68</v>
      </c>
      <c r="AN2" s="67">
        <f>COUNTIF(AS11:BJ1000,"&gt;20")</f>
        <v>1</v>
      </c>
      <c r="AO2" s="67">
        <f>COUNTIF(BM11:CD1000,"&gt;20")</f>
        <v>1</v>
      </c>
      <c r="AP2" s="67">
        <f>COUNTIF(AA10:AA1000,"&gt;20")</f>
        <v>1</v>
      </c>
      <c r="AR2" s="32" t="s">
        <v>38</v>
      </c>
      <c r="AS2">
        <f t="shared" ref="AS2:BJ2" si="1">COUNT(AS10:AS1000)</f>
        <v>0</v>
      </c>
      <c r="AT2">
        <f t="shared" si="1"/>
        <v>0</v>
      </c>
      <c r="AU2">
        <f t="shared" si="1"/>
        <v>0</v>
      </c>
      <c r="AV2">
        <f t="shared" si="1"/>
        <v>0</v>
      </c>
      <c r="AW2">
        <f t="shared" si="1"/>
        <v>0</v>
      </c>
      <c r="AX2">
        <f t="shared" si="1"/>
        <v>1</v>
      </c>
      <c r="AY2">
        <f t="shared" si="1"/>
        <v>0</v>
      </c>
      <c r="AZ2">
        <f t="shared" si="1"/>
        <v>0</v>
      </c>
      <c r="BA2">
        <f t="shared" si="1"/>
        <v>0</v>
      </c>
      <c r="BB2">
        <f t="shared" si="1"/>
        <v>0</v>
      </c>
      <c r="BC2">
        <f t="shared" si="1"/>
        <v>0</v>
      </c>
      <c r="BD2">
        <f t="shared" si="1"/>
        <v>0</v>
      </c>
      <c r="BE2">
        <f t="shared" si="1"/>
        <v>0</v>
      </c>
      <c r="BF2">
        <f t="shared" si="1"/>
        <v>0</v>
      </c>
      <c r="BG2">
        <f t="shared" si="1"/>
        <v>0</v>
      </c>
      <c r="BH2">
        <f t="shared" si="1"/>
        <v>0</v>
      </c>
      <c r="BI2">
        <f t="shared" si="1"/>
        <v>0</v>
      </c>
      <c r="BJ2">
        <f t="shared" si="1"/>
        <v>0</v>
      </c>
      <c r="BL2" s="34" t="s">
        <v>38</v>
      </c>
      <c r="BM2">
        <f t="shared" ref="BM2:CD2" si="2">COUNT(BM10:BM1000)</f>
        <v>0</v>
      </c>
      <c r="BN2">
        <f t="shared" si="2"/>
        <v>0</v>
      </c>
      <c r="BO2">
        <f t="shared" si="2"/>
        <v>0</v>
      </c>
      <c r="BP2">
        <f t="shared" si="2"/>
        <v>0</v>
      </c>
      <c r="BQ2">
        <f t="shared" si="2"/>
        <v>0</v>
      </c>
      <c r="BR2">
        <f t="shared" si="2"/>
        <v>1</v>
      </c>
      <c r="BS2">
        <f t="shared" si="2"/>
        <v>0</v>
      </c>
      <c r="BT2">
        <f t="shared" si="2"/>
        <v>0</v>
      </c>
      <c r="BU2">
        <f t="shared" si="2"/>
        <v>0</v>
      </c>
      <c r="BV2">
        <f t="shared" si="2"/>
        <v>0</v>
      </c>
      <c r="BW2">
        <f t="shared" si="2"/>
        <v>0</v>
      </c>
      <c r="BX2">
        <f t="shared" si="2"/>
        <v>0</v>
      </c>
      <c r="BY2">
        <f t="shared" si="2"/>
        <v>0</v>
      </c>
      <c r="BZ2">
        <f t="shared" si="2"/>
        <v>0</v>
      </c>
      <c r="CA2">
        <f t="shared" si="2"/>
        <v>0</v>
      </c>
      <c r="CB2">
        <f t="shared" si="2"/>
        <v>0</v>
      </c>
      <c r="CC2">
        <f t="shared" si="2"/>
        <v>0</v>
      </c>
      <c r="CD2">
        <f t="shared" si="2"/>
        <v>0</v>
      </c>
      <c r="CF2" s="41" t="s">
        <v>43</v>
      </c>
      <c r="CG2" s="36">
        <f>SUM(CG10:CG100000)</f>
        <v>0</v>
      </c>
      <c r="CH2" s="36">
        <f>SUM(CH10:CH100000)</f>
        <v>0</v>
      </c>
      <c r="CI2" s="36">
        <f>SUM(CI10:CI100000)</f>
        <v>0</v>
      </c>
      <c r="CJ2" s="36">
        <f>SUM(CJ10:CJ100000)</f>
        <v>98</v>
      </c>
      <c r="CK2" s="36">
        <f>SUM(CK10:CK100000)</f>
        <v>0</v>
      </c>
    </row>
    <row r="3" spans="1:93">
      <c r="A3" s="81">
        <f>SUM(F3:J3)</f>
        <v>1</v>
      </c>
      <c r="B3" s="82"/>
      <c r="C3" s="82"/>
      <c r="D3" s="83" t="s">
        <v>38</v>
      </c>
      <c r="E3" s="84"/>
      <c r="F3" s="71">
        <f t="shared" si="0"/>
        <v>0</v>
      </c>
      <c r="G3" s="71">
        <f t="shared" si="0"/>
        <v>0</v>
      </c>
      <c r="H3" s="71">
        <f t="shared" si="0"/>
        <v>0</v>
      </c>
      <c r="I3" s="71">
        <f t="shared" si="0"/>
        <v>1</v>
      </c>
      <c r="J3" s="44">
        <f t="shared" si="0"/>
        <v>0</v>
      </c>
      <c r="O3" s="32" t="s">
        <v>52</v>
      </c>
      <c r="P3" s="32"/>
      <c r="Q3" s="32"/>
      <c r="R3" s="32"/>
      <c r="S3" s="32"/>
      <c r="T3" s="55">
        <v>1</v>
      </c>
      <c r="V3" s="31"/>
      <c r="W3" s="31"/>
      <c r="X3" s="30"/>
      <c r="Y3" s="34" t="s">
        <v>53</v>
      </c>
      <c r="Z3" s="34"/>
      <c r="AA3" s="55">
        <v>0</v>
      </c>
      <c r="AG3" s="30"/>
      <c r="AH3" s="30"/>
      <c r="AI3">
        <f>COUNTIF(BM11:CD1000,"&gt;0")</f>
        <v>1</v>
      </c>
      <c r="AJ3">
        <f>COUNTIF(AA10:AA1000,"&gt;0")</f>
        <v>1</v>
      </c>
      <c r="AK3">
        <f>COUNTIF(AS11:BJ1000,"&gt;0")</f>
        <v>1</v>
      </c>
      <c r="AM3" s="66" t="s">
        <v>69</v>
      </c>
      <c r="AN3" s="94">
        <f>SUM(AK3-AN2)</f>
        <v>0</v>
      </c>
      <c r="AO3" s="94">
        <f t="shared" ref="AO3" si="3">SUM(AI3-AO2)</f>
        <v>0</v>
      </c>
      <c r="AP3" s="94">
        <f>SUM(AJ3-AP2)</f>
        <v>0</v>
      </c>
      <c r="AR3" s="32" t="s">
        <v>39</v>
      </c>
      <c r="AS3">
        <f t="shared" ref="AS3:BJ3" si="4">COUNTIF(AS10:AS1000,"&gt;0")</f>
        <v>0</v>
      </c>
      <c r="AT3">
        <f t="shared" si="4"/>
        <v>0</v>
      </c>
      <c r="AU3">
        <f t="shared" si="4"/>
        <v>0</v>
      </c>
      <c r="AV3">
        <f t="shared" si="4"/>
        <v>0</v>
      </c>
      <c r="AW3">
        <f t="shared" si="4"/>
        <v>0</v>
      </c>
      <c r="AX3">
        <f t="shared" si="4"/>
        <v>1</v>
      </c>
      <c r="AY3">
        <f t="shared" si="4"/>
        <v>0</v>
      </c>
      <c r="AZ3">
        <f t="shared" si="4"/>
        <v>0</v>
      </c>
      <c r="BA3">
        <f t="shared" si="4"/>
        <v>0</v>
      </c>
      <c r="BB3">
        <f t="shared" si="4"/>
        <v>0</v>
      </c>
      <c r="BC3">
        <f t="shared" si="4"/>
        <v>0</v>
      </c>
      <c r="BD3">
        <f t="shared" si="4"/>
        <v>0</v>
      </c>
      <c r="BE3">
        <f t="shared" si="4"/>
        <v>0</v>
      </c>
      <c r="BF3">
        <f t="shared" si="4"/>
        <v>0</v>
      </c>
      <c r="BG3">
        <f t="shared" si="4"/>
        <v>0</v>
      </c>
      <c r="BH3">
        <f t="shared" si="4"/>
        <v>0</v>
      </c>
      <c r="BI3">
        <f t="shared" si="4"/>
        <v>0</v>
      </c>
      <c r="BJ3">
        <f t="shared" si="4"/>
        <v>0</v>
      </c>
      <c r="BL3" s="34" t="s">
        <v>39</v>
      </c>
      <c r="BM3">
        <f t="shared" ref="BM3:CD3" si="5">COUNTIF(BM10:BM1000,"&gt;0")</f>
        <v>0</v>
      </c>
      <c r="BN3">
        <f t="shared" si="5"/>
        <v>0</v>
      </c>
      <c r="BO3">
        <f t="shared" si="5"/>
        <v>0</v>
      </c>
      <c r="BP3">
        <f t="shared" si="5"/>
        <v>0</v>
      </c>
      <c r="BQ3">
        <f t="shared" si="5"/>
        <v>0</v>
      </c>
      <c r="BR3">
        <f t="shared" si="5"/>
        <v>1</v>
      </c>
      <c r="BS3">
        <f t="shared" si="5"/>
        <v>0</v>
      </c>
      <c r="BT3">
        <f t="shared" si="5"/>
        <v>0</v>
      </c>
      <c r="BU3">
        <f t="shared" si="5"/>
        <v>0</v>
      </c>
      <c r="BV3">
        <f t="shared" si="5"/>
        <v>0</v>
      </c>
      <c r="BW3">
        <f t="shared" si="5"/>
        <v>0</v>
      </c>
      <c r="BX3">
        <f t="shared" si="5"/>
        <v>0</v>
      </c>
      <c r="BY3">
        <f t="shared" si="5"/>
        <v>0</v>
      </c>
      <c r="BZ3">
        <f t="shared" si="5"/>
        <v>0</v>
      </c>
      <c r="CA3">
        <f t="shared" si="5"/>
        <v>0</v>
      </c>
      <c r="CB3">
        <f t="shared" si="5"/>
        <v>0</v>
      </c>
      <c r="CC3">
        <f t="shared" si="5"/>
        <v>0</v>
      </c>
      <c r="CD3">
        <f t="shared" si="5"/>
        <v>0</v>
      </c>
      <c r="CF3" s="41" t="s">
        <v>38</v>
      </c>
      <c r="CG3" s="36">
        <f>COUNT(CG10:CG100000)</f>
        <v>0</v>
      </c>
      <c r="CH3" s="36">
        <f>COUNT(CH10:CH100000)</f>
        <v>0</v>
      </c>
      <c r="CI3" s="36">
        <f>COUNT(CI10:CI100000)</f>
        <v>0</v>
      </c>
      <c r="CJ3" s="36">
        <f>COUNT(CJ10:CJ100000)</f>
        <v>1</v>
      </c>
      <c r="CK3" s="36">
        <f>COUNT(CK10:CK100000)</f>
        <v>0</v>
      </c>
    </row>
    <row r="4" spans="1:93">
      <c r="A4" s="81">
        <f>SUM(F4:J4)</f>
        <v>1</v>
      </c>
      <c r="B4" s="82"/>
      <c r="C4" s="82"/>
      <c r="D4" s="83" t="s">
        <v>57</v>
      </c>
      <c r="E4" s="84"/>
      <c r="F4" s="71">
        <f t="shared" si="0"/>
        <v>0</v>
      </c>
      <c r="G4" s="71">
        <f t="shared" si="0"/>
        <v>0</v>
      </c>
      <c r="H4" s="71">
        <f t="shared" si="0"/>
        <v>0</v>
      </c>
      <c r="I4" s="71">
        <f t="shared" si="0"/>
        <v>1</v>
      </c>
      <c r="J4" s="44">
        <f t="shared" si="0"/>
        <v>0</v>
      </c>
      <c r="AL4" s="29"/>
      <c r="AM4" s="66" t="s">
        <v>40</v>
      </c>
      <c r="AN4" s="67">
        <f>COUNTIF(AS11:BJ1000,"&lt;0")</f>
        <v>0</v>
      </c>
      <c r="AO4" s="67">
        <f>COUNTIF(BM11:CD1000,"&lt;0")</f>
        <v>0</v>
      </c>
      <c r="AP4" s="67">
        <f>COUNTIF(AA10:AA1000,"&lt;0")</f>
        <v>0</v>
      </c>
      <c r="AR4" s="32" t="s">
        <v>40</v>
      </c>
      <c r="AS4">
        <f t="shared" ref="AS4:BJ4" si="6">COUNTIF(AS10:AS1000,"&lt;0")</f>
        <v>0</v>
      </c>
      <c r="AT4">
        <f t="shared" si="6"/>
        <v>0</v>
      </c>
      <c r="AU4">
        <f t="shared" si="6"/>
        <v>0</v>
      </c>
      <c r="AV4">
        <f t="shared" si="6"/>
        <v>0</v>
      </c>
      <c r="AW4">
        <f t="shared" si="6"/>
        <v>0</v>
      </c>
      <c r="AX4">
        <f t="shared" si="6"/>
        <v>0</v>
      </c>
      <c r="AY4">
        <f t="shared" si="6"/>
        <v>0</v>
      </c>
      <c r="AZ4">
        <f t="shared" si="6"/>
        <v>0</v>
      </c>
      <c r="BA4">
        <f t="shared" si="6"/>
        <v>0</v>
      </c>
      <c r="BB4">
        <f t="shared" si="6"/>
        <v>0</v>
      </c>
      <c r="BC4">
        <f t="shared" si="6"/>
        <v>0</v>
      </c>
      <c r="BD4">
        <f t="shared" si="6"/>
        <v>0</v>
      </c>
      <c r="BE4">
        <f t="shared" si="6"/>
        <v>0</v>
      </c>
      <c r="BF4">
        <f t="shared" si="6"/>
        <v>0</v>
      </c>
      <c r="BG4">
        <f t="shared" si="6"/>
        <v>0</v>
      </c>
      <c r="BH4">
        <f t="shared" si="6"/>
        <v>0</v>
      </c>
      <c r="BI4">
        <f t="shared" si="6"/>
        <v>0</v>
      </c>
      <c r="BJ4">
        <f t="shared" si="6"/>
        <v>0</v>
      </c>
      <c r="BL4" s="34" t="s">
        <v>40</v>
      </c>
      <c r="BM4">
        <f t="shared" ref="BM4:CD4" si="7">COUNTIF(BM10:BM1000,"&lt;0")</f>
        <v>0</v>
      </c>
      <c r="BN4">
        <f t="shared" si="7"/>
        <v>0</v>
      </c>
      <c r="BO4">
        <f t="shared" si="7"/>
        <v>0</v>
      </c>
      <c r="BP4">
        <f t="shared" si="7"/>
        <v>0</v>
      </c>
      <c r="BQ4">
        <f t="shared" si="7"/>
        <v>0</v>
      </c>
      <c r="BR4">
        <f t="shared" si="7"/>
        <v>0</v>
      </c>
      <c r="BS4">
        <f t="shared" si="7"/>
        <v>0</v>
      </c>
      <c r="BT4">
        <f t="shared" si="7"/>
        <v>0</v>
      </c>
      <c r="BU4">
        <f t="shared" si="7"/>
        <v>0</v>
      </c>
      <c r="BV4">
        <f t="shared" si="7"/>
        <v>0</v>
      </c>
      <c r="BW4">
        <f t="shared" si="7"/>
        <v>0</v>
      </c>
      <c r="BX4">
        <f t="shared" si="7"/>
        <v>0</v>
      </c>
      <c r="BY4">
        <f t="shared" si="7"/>
        <v>0</v>
      </c>
      <c r="BZ4">
        <f t="shared" si="7"/>
        <v>0</v>
      </c>
      <c r="CA4">
        <f t="shared" si="7"/>
        <v>0</v>
      </c>
      <c r="CB4">
        <f t="shared" si="7"/>
        <v>0</v>
      </c>
      <c r="CC4">
        <f t="shared" si="7"/>
        <v>0</v>
      </c>
      <c r="CD4">
        <f t="shared" si="7"/>
        <v>0</v>
      </c>
      <c r="CF4" s="41" t="s">
        <v>57</v>
      </c>
      <c r="CG4" s="36">
        <f>COUNTIF(CG10:CG100000,"&gt;0")</f>
        <v>0</v>
      </c>
      <c r="CH4" s="36">
        <f>COUNTIF(CH10:CH100000,"&gt;0")</f>
        <v>0</v>
      </c>
      <c r="CI4" s="36">
        <f>COUNTIF(CI10:CI100000,"&gt;0")</f>
        <v>0</v>
      </c>
      <c r="CJ4" s="36">
        <f>COUNTIF(CJ10:CJ100000,"&gt;0")</f>
        <v>1</v>
      </c>
      <c r="CK4" s="36">
        <f>COUNTIF(CK10:CK100000,"&gt;0")</f>
        <v>0</v>
      </c>
    </row>
    <row r="5" spans="1:93">
      <c r="A5" s="81">
        <f>SUM(F5:J5)</f>
        <v>0</v>
      </c>
      <c r="B5" s="82"/>
      <c r="C5" s="82"/>
      <c r="D5" s="83" t="s">
        <v>56</v>
      </c>
      <c r="E5" s="84"/>
      <c r="F5" s="71">
        <f t="shared" si="0"/>
        <v>0</v>
      </c>
      <c r="G5" s="71">
        <f t="shared" si="0"/>
        <v>0</v>
      </c>
      <c r="H5" s="71">
        <f t="shared" si="0"/>
        <v>0</v>
      </c>
      <c r="I5" s="71">
        <f t="shared" si="0"/>
        <v>0</v>
      </c>
      <c r="J5" s="44">
        <f t="shared" si="0"/>
        <v>0</v>
      </c>
      <c r="AK5" s="29"/>
      <c r="AL5" s="29"/>
      <c r="AM5" s="68" t="s">
        <v>41</v>
      </c>
      <c r="AN5" s="69">
        <f>SUM(AN2*100/AN1)</f>
        <v>100</v>
      </c>
      <c r="AO5" s="69">
        <f>SUM(AO2*100/AO1)</f>
        <v>100</v>
      </c>
      <c r="AP5" s="69">
        <f>SUM(SUM(AP2:AP3)*100/AP1)</f>
        <v>100</v>
      </c>
      <c r="AQ5" s="29"/>
      <c r="AR5" s="33" t="s">
        <v>41</v>
      </c>
      <c r="AS5" s="29" t="str">
        <f>IF(SUM(AS2:AS4)&gt;1,SUM(AS3*100/AS2),"")</f>
        <v/>
      </c>
      <c r="AT5" s="29" t="str">
        <f t="shared" ref="AT5:BJ5" si="8">IF(SUM(AT2:AT4)&gt;1,SUM(AT3*100/AT2),"")</f>
        <v/>
      </c>
      <c r="AU5" s="29" t="str">
        <f t="shared" si="8"/>
        <v/>
      </c>
      <c r="AV5" s="29" t="str">
        <f t="shared" si="8"/>
        <v/>
      </c>
      <c r="AW5" s="29" t="str">
        <f t="shared" si="8"/>
        <v/>
      </c>
      <c r="AX5" s="29">
        <f t="shared" si="8"/>
        <v>100</v>
      </c>
      <c r="AY5" s="29" t="str">
        <f t="shared" si="8"/>
        <v/>
      </c>
      <c r="AZ5" s="29" t="str">
        <f t="shared" si="8"/>
        <v/>
      </c>
      <c r="BA5" s="29" t="str">
        <f t="shared" si="8"/>
        <v/>
      </c>
      <c r="BB5" s="29" t="str">
        <f t="shared" si="8"/>
        <v/>
      </c>
      <c r="BC5" s="29" t="str">
        <f t="shared" si="8"/>
        <v/>
      </c>
      <c r="BD5" s="29" t="str">
        <f t="shared" si="8"/>
        <v/>
      </c>
      <c r="BE5" s="29" t="str">
        <f t="shared" si="8"/>
        <v/>
      </c>
      <c r="BF5" s="29" t="str">
        <f t="shared" si="8"/>
        <v/>
      </c>
      <c r="BG5" s="29" t="str">
        <f t="shared" si="8"/>
        <v/>
      </c>
      <c r="BH5" s="29" t="str">
        <f t="shared" si="8"/>
        <v/>
      </c>
      <c r="BI5" s="29" t="str">
        <f t="shared" si="8"/>
        <v/>
      </c>
      <c r="BJ5" s="29" t="str">
        <f t="shared" si="8"/>
        <v/>
      </c>
      <c r="BK5" s="29"/>
      <c r="BL5" s="35" t="s">
        <v>41</v>
      </c>
      <c r="BM5" s="29" t="str">
        <f t="shared" ref="BM5:CD5" si="9">IF(SUM(BM2:BM4)&gt;1,SUM(BM3*100/BM2),"")</f>
        <v/>
      </c>
      <c r="BN5" s="29" t="str">
        <f t="shared" si="9"/>
        <v/>
      </c>
      <c r="BO5" s="29" t="str">
        <f t="shared" si="9"/>
        <v/>
      </c>
      <c r="BP5" s="29" t="str">
        <f t="shared" si="9"/>
        <v/>
      </c>
      <c r="BQ5" s="29" t="str">
        <f t="shared" si="9"/>
        <v/>
      </c>
      <c r="BR5" s="29">
        <f t="shared" si="9"/>
        <v>100</v>
      </c>
      <c r="BS5" s="29" t="str">
        <f t="shared" si="9"/>
        <v/>
      </c>
      <c r="BT5" s="29" t="str">
        <f t="shared" si="9"/>
        <v/>
      </c>
      <c r="BU5" s="29" t="str">
        <f t="shared" si="9"/>
        <v/>
      </c>
      <c r="BV5" s="29" t="str">
        <f t="shared" si="9"/>
        <v/>
      </c>
      <c r="BW5" s="29" t="str">
        <f t="shared" si="9"/>
        <v/>
      </c>
      <c r="BX5" s="29" t="str">
        <f t="shared" si="9"/>
        <v/>
      </c>
      <c r="BY5" s="29" t="str">
        <f t="shared" si="9"/>
        <v/>
      </c>
      <c r="BZ5" s="29" t="str">
        <f t="shared" si="9"/>
        <v/>
      </c>
      <c r="CA5" s="29" t="str">
        <f t="shared" si="9"/>
        <v/>
      </c>
      <c r="CB5" s="29" t="str">
        <f t="shared" si="9"/>
        <v/>
      </c>
      <c r="CC5" s="29" t="str">
        <f t="shared" si="9"/>
        <v/>
      </c>
      <c r="CD5" s="29" t="str">
        <f t="shared" si="9"/>
        <v/>
      </c>
      <c r="CF5" s="41" t="s">
        <v>56</v>
      </c>
      <c r="CG5" s="36">
        <f>COUNTIF(CG10:CG100000,"&lt;0")</f>
        <v>0</v>
      </c>
      <c r="CH5" s="36">
        <f>COUNTIF(CH10:CH100000,"&lt;0")</f>
        <v>0</v>
      </c>
      <c r="CI5" s="36">
        <f>COUNTIF(CI10:CI100000,"&lt;0")</f>
        <v>0</v>
      </c>
      <c r="CJ5" s="36">
        <f>COUNTIF(CJ10:CJ100000,"&lt;0")</f>
        <v>0</v>
      </c>
      <c r="CK5" s="36">
        <f>COUNTIF(CK10:CK100000,"&lt;0")</f>
        <v>0</v>
      </c>
    </row>
    <row r="6" spans="1:93" ht="15.75" thickBot="1">
      <c r="A6" s="85">
        <f>SUM(A4*100/A3)</f>
        <v>100</v>
      </c>
      <c r="B6" s="86"/>
      <c r="C6" s="86"/>
      <c r="D6" s="87" t="s">
        <v>59</v>
      </c>
      <c r="E6" s="88"/>
      <c r="F6" s="45" t="e">
        <f t="shared" si="0"/>
        <v>#DIV/0!</v>
      </c>
      <c r="G6" s="45" t="e">
        <f t="shared" si="0"/>
        <v>#DIV/0!</v>
      </c>
      <c r="H6" s="45" t="e">
        <f t="shared" si="0"/>
        <v>#DIV/0!</v>
      </c>
      <c r="I6" s="45">
        <f t="shared" si="0"/>
        <v>100</v>
      </c>
      <c r="J6" s="46" t="e">
        <f t="shared" si="0"/>
        <v>#DIV/0!</v>
      </c>
      <c r="T6" s="31" t="s">
        <v>72</v>
      </c>
      <c r="AD6" s="56">
        <v>-80</v>
      </c>
      <c r="AM6" s="68" t="s">
        <v>42</v>
      </c>
      <c r="AN6" s="69">
        <f>SUM(SUM(AS11:BJ1000)/AN1)</f>
        <v>98</v>
      </c>
      <c r="AO6" s="69">
        <f>SUM(SUM(BM11:CD1000)/AO1)</f>
        <v>80</v>
      </c>
      <c r="AP6" s="69">
        <f>SUM(SUM(AA10:AA1000)/AP1)</f>
        <v>55.6</v>
      </c>
      <c r="AQ6" s="29"/>
      <c r="AR6" s="33" t="s">
        <v>42</v>
      </c>
      <c r="AS6" s="29" t="str">
        <f t="shared" ref="AS6:BJ6" si="10">IF(SUM(AS2:AS4)&gt;1,SUM(SUM(AS10:AS1000)/AS2),"")</f>
        <v/>
      </c>
      <c r="AT6" s="29" t="str">
        <f t="shared" si="10"/>
        <v/>
      </c>
      <c r="AU6" s="29" t="str">
        <f t="shared" si="10"/>
        <v/>
      </c>
      <c r="AV6" s="29" t="str">
        <f t="shared" si="10"/>
        <v/>
      </c>
      <c r="AW6" s="29" t="str">
        <f t="shared" si="10"/>
        <v/>
      </c>
      <c r="AX6" s="29">
        <f t="shared" si="10"/>
        <v>98</v>
      </c>
      <c r="AY6" s="29" t="str">
        <f t="shared" si="10"/>
        <v/>
      </c>
      <c r="AZ6" s="29" t="str">
        <f t="shared" si="10"/>
        <v/>
      </c>
      <c r="BA6" s="29" t="str">
        <f t="shared" si="10"/>
        <v/>
      </c>
      <c r="BB6" s="29" t="str">
        <f t="shared" si="10"/>
        <v/>
      </c>
      <c r="BC6" s="29" t="str">
        <f t="shared" si="10"/>
        <v/>
      </c>
      <c r="BD6" s="29" t="str">
        <f t="shared" si="10"/>
        <v/>
      </c>
      <c r="BE6" s="29" t="str">
        <f t="shared" si="10"/>
        <v/>
      </c>
      <c r="BF6" s="29" t="str">
        <f t="shared" si="10"/>
        <v/>
      </c>
      <c r="BG6" s="29" t="str">
        <f t="shared" si="10"/>
        <v/>
      </c>
      <c r="BH6" s="29" t="str">
        <f t="shared" si="10"/>
        <v/>
      </c>
      <c r="BI6" s="29" t="str">
        <f t="shared" si="10"/>
        <v/>
      </c>
      <c r="BJ6" s="29" t="str">
        <f t="shared" si="10"/>
        <v/>
      </c>
      <c r="BK6" s="29"/>
      <c r="BL6" s="35" t="s">
        <v>42</v>
      </c>
      <c r="BM6" s="29" t="str">
        <f t="shared" ref="BM6:CD6" si="11">IF(SUM(BM2:BM4)&gt;1,SUM(SUM(BM10:BM1000)/BM2),"")</f>
        <v/>
      </c>
      <c r="BN6" s="29" t="str">
        <f t="shared" si="11"/>
        <v/>
      </c>
      <c r="BO6" s="29" t="str">
        <f t="shared" si="11"/>
        <v/>
      </c>
      <c r="BP6" s="29" t="str">
        <f t="shared" si="11"/>
        <v/>
      </c>
      <c r="BQ6" s="29" t="str">
        <f t="shared" si="11"/>
        <v/>
      </c>
      <c r="BR6" s="29">
        <f t="shared" si="11"/>
        <v>80</v>
      </c>
      <c r="BS6" s="29" t="str">
        <f t="shared" si="11"/>
        <v/>
      </c>
      <c r="BT6" s="29" t="str">
        <f t="shared" si="11"/>
        <v/>
      </c>
      <c r="BU6" s="29" t="str">
        <f t="shared" si="11"/>
        <v/>
      </c>
      <c r="BV6" s="29" t="str">
        <f t="shared" si="11"/>
        <v/>
      </c>
      <c r="BW6" s="29" t="str">
        <f t="shared" si="11"/>
        <v/>
      </c>
      <c r="BX6" s="29" t="str">
        <f t="shared" si="11"/>
        <v/>
      </c>
      <c r="BY6" s="29" t="str">
        <f t="shared" si="11"/>
        <v/>
      </c>
      <c r="BZ6" s="29" t="str">
        <f t="shared" si="11"/>
        <v/>
      </c>
      <c r="CA6" s="29" t="str">
        <f t="shared" si="11"/>
        <v/>
      </c>
      <c r="CB6" s="29" t="str">
        <f t="shared" si="11"/>
        <v/>
      </c>
      <c r="CC6" s="29" t="str">
        <f t="shared" si="11"/>
        <v/>
      </c>
      <c r="CD6" s="29" t="str">
        <f t="shared" si="11"/>
        <v/>
      </c>
      <c r="CF6" s="43" t="s">
        <v>41</v>
      </c>
      <c r="CG6" s="37" t="e">
        <f>SUM(CG4*100/CG3)</f>
        <v>#DIV/0!</v>
      </c>
      <c r="CH6" s="37" t="e">
        <f>SUM(CH4*100/CH3)</f>
        <v>#DIV/0!</v>
      </c>
      <c r="CI6" s="37" t="e">
        <f>SUM(CI4*100/CI3)</f>
        <v>#DIV/0!</v>
      </c>
      <c r="CJ6" s="37">
        <f>SUM(CJ4*100/CJ3)</f>
        <v>100</v>
      </c>
      <c r="CK6" s="37" t="e">
        <f>SUM(CK4*100/CK3)</f>
        <v>#DIV/0!</v>
      </c>
      <c r="CL6" s="49">
        <f>SUM(SUM(CG4:CK4)*100/SUM(CG3:CK3))</f>
        <v>100</v>
      </c>
    </row>
    <row r="7" spans="1:93">
      <c r="D7"/>
      <c r="T7" s="31" t="s">
        <v>32</v>
      </c>
      <c r="U7" s="30"/>
      <c r="V7" s="30"/>
      <c r="W7" s="30"/>
      <c r="X7" s="30"/>
      <c r="Y7" s="30"/>
      <c r="Z7" s="30"/>
      <c r="AA7" s="31"/>
      <c r="AB7" s="31"/>
      <c r="AC7" s="31"/>
      <c r="AD7" s="56">
        <v>80</v>
      </c>
      <c r="AI7" s="57" t="s">
        <v>64</v>
      </c>
      <c r="AJ7" s="57"/>
      <c r="AK7" s="57"/>
      <c r="AM7" s="66" t="s">
        <v>65</v>
      </c>
      <c r="AN7" s="70">
        <f>AN1000</f>
        <v>98</v>
      </c>
      <c r="AO7" s="70">
        <f>AO1000</f>
        <v>80</v>
      </c>
      <c r="AP7" s="70">
        <f>AP1000</f>
        <v>55.6</v>
      </c>
      <c r="AR7" s="32" t="s">
        <v>43</v>
      </c>
      <c r="AS7">
        <f t="shared" ref="AS7:BJ7" si="12">SUM(AS10:AS1000)</f>
        <v>0</v>
      </c>
      <c r="AT7">
        <f t="shared" si="12"/>
        <v>0</v>
      </c>
      <c r="AU7">
        <f t="shared" si="12"/>
        <v>0</v>
      </c>
      <c r="AV7">
        <f t="shared" si="12"/>
        <v>0</v>
      </c>
      <c r="AW7">
        <f t="shared" si="12"/>
        <v>0</v>
      </c>
      <c r="AX7">
        <f t="shared" si="12"/>
        <v>98</v>
      </c>
      <c r="AY7">
        <f t="shared" si="12"/>
        <v>0</v>
      </c>
      <c r="AZ7">
        <f t="shared" si="12"/>
        <v>0</v>
      </c>
      <c r="BA7">
        <f t="shared" si="12"/>
        <v>0</v>
      </c>
      <c r="BB7">
        <f t="shared" si="12"/>
        <v>0</v>
      </c>
      <c r="BC7">
        <f t="shared" si="12"/>
        <v>0</v>
      </c>
      <c r="BD7">
        <f t="shared" si="12"/>
        <v>0</v>
      </c>
      <c r="BE7">
        <f t="shared" si="12"/>
        <v>0</v>
      </c>
      <c r="BF7">
        <f t="shared" si="12"/>
        <v>0</v>
      </c>
      <c r="BG7">
        <f t="shared" si="12"/>
        <v>0</v>
      </c>
      <c r="BH7">
        <f t="shared" si="12"/>
        <v>0</v>
      </c>
      <c r="BI7">
        <f t="shared" si="12"/>
        <v>0</v>
      </c>
      <c r="BJ7">
        <f t="shared" si="12"/>
        <v>0</v>
      </c>
      <c r="BL7" s="34" t="s">
        <v>43</v>
      </c>
      <c r="BM7">
        <f t="shared" ref="BM7:CD7" si="13">SUM(BM10:BM1000)</f>
        <v>0</v>
      </c>
      <c r="BN7">
        <f t="shared" si="13"/>
        <v>0</v>
      </c>
      <c r="BO7">
        <f t="shared" si="13"/>
        <v>0</v>
      </c>
      <c r="BP7">
        <f t="shared" si="13"/>
        <v>0</v>
      </c>
      <c r="BQ7">
        <f t="shared" si="13"/>
        <v>0</v>
      </c>
      <c r="BR7">
        <f t="shared" si="13"/>
        <v>80</v>
      </c>
      <c r="BS7">
        <f t="shared" si="13"/>
        <v>0</v>
      </c>
      <c r="BT7">
        <f t="shared" si="13"/>
        <v>0</v>
      </c>
      <c r="BU7">
        <f t="shared" si="13"/>
        <v>0</v>
      </c>
      <c r="BV7">
        <f t="shared" si="13"/>
        <v>0</v>
      </c>
      <c r="BW7">
        <f t="shared" si="13"/>
        <v>0</v>
      </c>
      <c r="BX7">
        <f t="shared" si="13"/>
        <v>0</v>
      </c>
      <c r="BY7">
        <f t="shared" si="13"/>
        <v>0</v>
      </c>
      <c r="BZ7">
        <f t="shared" si="13"/>
        <v>0</v>
      </c>
      <c r="CA7">
        <f t="shared" si="13"/>
        <v>0</v>
      </c>
      <c r="CB7">
        <f t="shared" si="13"/>
        <v>0</v>
      </c>
      <c r="CC7">
        <f t="shared" si="13"/>
        <v>0</v>
      </c>
      <c r="CD7">
        <f t="shared" si="13"/>
        <v>0</v>
      </c>
    </row>
    <row r="8" spans="1:93" ht="147.75" customHeight="1">
      <c r="A8" s="16" t="s">
        <v>16</v>
      </c>
      <c r="B8" s="16" t="s">
        <v>17</v>
      </c>
      <c r="C8" s="16" t="s">
        <v>13</v>
      </c>
      <c r="D8" s="20" t="s">
        <v>1</v>
      </c>
      <c r="E8" s="16" t="s">
        <v>18</v>
      </c>
      <c r="F8" s="16" t="s">
        <v>20</v>
      </c>
      <c r="G8" s="16" t="s">
        <v>21</v>
      </c>
      <c r="H8" s="16" t="s">
        <v>11</v>
      </c>
      <c r="I8" s="16" t="s">
        <v>12</v>
      </c>
      <c r="J8" s="16" t="s">
        <v>22</v>
      </c>
      <c r="K8" s="6" t="s">
        <v>2</v>
      </c>
      <c r="L8" s="7" t="s">
        <v>3</v>
      </c>
      <c r="M8" s="16" t="s">
        <v>23</v>
      </c>
      <c r="N8" s="16" t="s">
        <v>25</v>
      </c>
      <c r="O8" s="16" t="s">
        <v>19</v>
      </c>
      <c r="P8" s="16" t="s">
        <v>15</v>
      </c>
      <c r="Q8" s="8" t="s">
        <v>4</v>
      </c>
      <c r="R8" s="9" t="s">
        <v>5</v>
      </c>
      <c r="S8" s="10" t="s">
        <v>6</v>
      </c>
      <c r="T8" s="16" t="s">
        <v>24</v>
      </c>
      <c r="U8" s="4" t="s">
        <v>7</v>
      </c>
      <c r="V8" s="11" t="s">
        <v>8</v>
      </c>
      <c r="W8" s="12"/>
      <c r="X8" s="12"/>
      <c r="Y8" s="16" t="s">
        <v>14</v>
      </c>
      <c r="Z8" s="16" t="s">
        <v>26</v>
      </c>
      <c r="AA8" s="16" t="s">
        <v>27</v>
      </c>
      <c r="AB8" s="18" t="s">
        <v>29</v>
      </c>
      <c r="AC8" s="18" t="s">
        <v>28</v>
      </c>
      <c r="AD8" s="16" t="s">
        <v>30</v>
      </c>
      <c r="AE8" s="18" t="s">
        <v>33</v>
      </c>
      <c r="AF8" s="16" t="s">
        <v>31</v>
      </c>
      <c r="AG8" s="16" t="s">
        <v>44</v>
      </c>
      <c r="AH8" s="16"/>
      <c r="AI8" s="17" t="s">
        <v>36</v>
      </c>
      <c r="AJ8" s="18" t="s">
        <v>35</v>
      </c>
      <c r="AK8" s="28" t="s">
        <v>37</v>
      </c>
      <c r="AL8" s="19" t="s">
        <v>34</v>
      </c>
      <c r="AM8" s="73"/>
      <c r="AN8" s="63" t="s">
        <v>37</v>
      </c>
      <c r="AO8" s="64" t="s">
        <v>36</v>
      </c>
      <c r="AP8" s="65" t="s">
        <v>35</v>
      </c>
      <c r="AQ8" s="27"/>
      <c r="AR8" s="74" t="s">
        <v>61</v>
      </c>
      <c r="AS8" s="74"/>
      <c r="AT8" s="74"/>
      <c r="AU8" s="74"/>
      <c r="AV8" s="74"/>
      <c r="AW8" s="74"/>
      <c r="AX8" s="74"/>
      <c r="AY8" s="74"/>
      <c r="AZ8" s="74"/>
      <c r="BA8" s="74"/>
      <c r="BB8" s="74"/>
      <c r="BC8" s="74"/>
      <c r="BD8" s="74"/>
      <c r="BE8" s="74"/>
      <c r="BF8" s="74"/>
      <c r="BG8" s="74"/>
      <c r="BH8" s="74"/>
      <c r="BI8" s="74"/>
      <c r="BJ8" s="74"/>
      <c r="BL8" s="75" t="s">
        <v>62</v>
      </c>
      <c r="BM8" s="75"/>
      <c r="BN8" s="75"/>
      <c r="BO8" s="75"/>
      <c r="BP8" s="75"/>
      <c r="BQ8" s="75"/>
      <c r="BR8" s="75"/>
      <c r="BS8" s="75"/>
      <c r="BT8" s="75"/>
      <c r="BU8" s="75"/>
      <c r="BV8" s="75"/>
      <c r="BW8" s="75"/>
      <c r="BX8" s="75"/>
      <c r="BY8" s="75"/>
      <c r="BZ8" s="75"/>
      <c r="CA8" s="75"/>
      <c r="CB8" s="75"/>
      <c r="CC8" s="75"/>
      <c r="CD8" s="75"/>
    </row>
    <row r="9" spans="1:93" ht="15.75" customHeight="1">
      <c r="A9" s="21"/>
      <c r="B9" s="21"/>
      <c r="C9" s="21"/>
      <c r="D9" s="22"/>
      <c r="E9" s="21"/>
      <c r="F9" s="21"/>
      <c r="G9" s="21"/>
      <c r="H9" s="21"/>
      <c r="I9" s="21"/>
      <c r="J9" s="21"/>
      <c r="K9" s="23"/>
      <c r="L9" s="24"/>
      <c r="M9" s="21"/>
      <c r="N9" s="21"/>
      <c r="O9" s="21"/>
      <c r="P9" s="21"/>
      <c r="Q9" s="25"/>
      <c r="R9" s="26"/>
      <c r="S9" s="23"/>
      <c r="T9" s="21"/>
      <c r="U9" s="4"/>
      <c r="V9" s="11"/>
      <c r="W9" s="12"/>
      <c r="X9" s="12"/>
      <c r="Y9" s="21"/>
      <c r="Z9" s="21"/>
      <c r="AA9" s="21"/>
      <c r="AB9" s="27"/>
      <c r="AC9" s="27"/>
      <c r="AD9" s="21"/>
      <c r="AE9" s="27"/>
      <c r="AF9" s="21"/>
      <c r="AG9" s="22"/>
      <c r="AH9" s="22"/>
      <c r="AI9" s="76" t="s">
        <v>63</v>
      </c>
      <c r="AJ9" s="76"/>
      <c r="AK9" s="76"/>
      <c r="AL9" s="19"/>
      <c r="AM9" s="73"/>
      <c r="AN9" s="78" t="s">
        <v>66</v>
      </c>
      <c r="AO9" s="79"/>
      <c r="AP9" s="78" t="s">
        <v>67</v>
      </c>
      <c r="AQ9" s="62"/>
      <c r="AR9" s="15"/>
      <c r="AS9" s="15">
        <v>6</v>
      </c>
      <c r="AT9" s="15">
        <v>7</v>
      </c>
      <c r="AU9" s="15">
        <v>8</v>
      </c>
      <c r="AV9" s="15">
        <v>9</v>
      </c>
      <c r="AW9" s="15">
        <v>10</v>
      </c>
      <c r="AX9" s="15">
        <v>11</v>
      </c>
      <c r="AY9" s="15">
        <v>12</v>
      </c>
      <c r="AZ9" s="15">
        <v>13</v>
      </c>
      <c r="BA9" s="15">
        <v>14</v>
      </c>
      <c r="BB9" s="15">
        <v>15</v>
      </c>
      <c r="BC9" s="15">
        <v>16</v>
      </c>
      <c r="BD9" s="15">
        <v>17</v>
      </c>
      <c r="BE9" s="15">
        <v>18</v>
      </c>
      <c r="BF9" s="15">
        <v>19</v>
      </c>
      <c r="BG9" s="15">
        <v>20</v>
      </c>
      <c r="BH9" s="15">
        <v>21</v>
      </c>
      <c r="BI9" s="15">
        <v>22</v>
      </c>
      <c r="BJ9" s="15">
        <v>23</v>
      </c>
      <c r="BL9" s="14"/>
      <c r="BM9" s="14">
        <v>6</v>
      </c>
      <c r="BN9" s="14">
        <v>7</v>
      </c>
      <c r="BO9" s="14">
        <v>8</v>
      </c>
      <c r="BP9" s="14">
        <v>9</v>
      </c>
      <c r="BQ9" s="14">
        <v>10</v>
      </c>
      <c r="BR9" s="14">
        <v>11</v>
      </c>
      <c r="BS9" s="14">
        <v>12</v>
      </c>
      <c r="BT9" s="14">
        <v>13</v>
      </c>
      <c r="BU9" s="14">
        <v>14</v>
      </c>
      <c r="BV9" s="14">
        <v>15</v>
      </c>
      <c r="BW9" s="14">
        <v>16</v>
      </c>
      <c r="BX9" s="14">
        <v>17</v>
      </c>
      <c r="BY9" s="14">
        <v>18</v>
      </c>
      <c r="BZ9" s="14">
        <v>19</v>
      </c>
      <c r="CA9" s="14">
        <v>20</v>
      </c>
      <c r="CB9" s="14">
        <v>21</v>
      </c>
      <c r="CC9" s="14">
        <v>22</v>
      </c>
      <c r="CD9" s="14">
        <v>23</v>
      </c>
    </row>
    <row r="10" spans="1:93">
      <c r="A10">
        <v>1</v>
      </c>
      <c r="B10" s="1" t="str">
        <f>IF(ISNUMBER(A10),TEXT(D10,"TTT"))</f>
        <v>Do</v>
      </c>
      <c r="C10" s="2" t="str">
        <f>IF(ISNUMBER(A10),TEXT(D10,"hh"))</f>
        <v>11</v>
      </c>
      <c r="D10" s="50">
        <v>42110.480555555558</v>
      </c>
      <c r="E10" s="51" t="s">
        <v>9</v>
      </c>
      <c r="F10" s="52">
        <v>6492</v>
      </c>
      <c r="G10" s="52">
        <v>6590</v>
      </c>
      <c r="H10" s="13">
        <f>IF(ISNUMBER(G10),IF(G10&gt;F10,G10-F10,F10-G10),"")</f>
        <v>98</v>
      </c>
      <c r="I10" s="13">
        <f>IF(ISNUMBER(H10),-$AD$6,"")</f>
        <v>80</v>
      </c>
      <c r="J10" s="13">
        <f>IF(ISNUMBER(F10),IF(E10="L",F10-I10,F10+I10),"")</f>
        <v>6412</v>
      </c>
      <c r="K10" s="3">
        <f>IF(ISNUMBER(I10),IF(F10="L",I10-J10,I10+J10),"")</f>
        <v>6492</v>
      </c>
      <c r="L10" s="4" t="str">
        <f>IF(ISNUMBER(I10),IF(OR(SUM(I10+J10=K10),SUM(I10-J10=K10)),"",IF(F10="S",K10-I10,IF(F10="L",I10-K10,))),"")</f>
        <v/>
      </c>
      <c r="M10" s="52">
        <v>0.04</v>
      </c>
      <c r="N10" s="52">
        <v>6740</v>
      </c>
      <c r="O10" s="13">
        <f>IF(ISNUMBER(N10),IF(N10&gt;F10,N10-F10,F10-N10),"")</f>
        <v>248</v>
      </c>
      <c r="P10" s="4">
        <f>IF(E10="S",T10-F10,IF(E10="L",F10-T10,""))</f>
        <v>28</v>
      </c>
      <c r="Q10" s="4" t="str">
        <f>IF(F10="S",U10-I10,IF(F10="L",I10-U10,""))</f>
        <v/>
      </c>
      <c r="S10" s="5"/>
      <c r="T10" s="52">
        <v>6464</v>
      </c>
      <c r="U10" s="52"/>
      <c r="V10" s="52" t="s">
        <v>0</v>
      </c>
      <c r="W10" s="52"/>
      <c r="X10" s="52"/>
      <c r="Y10" s="52">
        <v>6537</v>
      </c>
      <c r="Z10" s="13">
        <f t="shared" ref="Z10:Z20" si="14">IF(ISNUMBER(Y10),IF(AND(E10="L",P10&gt;I10),Y10-F10,IF(AND(E10="L",P10&lt;I10),Y10-F10,IF(AND(E10="S",P10&lt;I10),F10-Y10,IF(AND(E10="S",P10&gt;I10),-Y10+F10)))),"")</f>
        <v>45</v>
      </c>
      <c r="AA10" s="53"/>
      <c r="AB10" s="13">
        <f>IF(P10&gt;I10,-AC10,AA10)</f>
        <v>0</v>
      </c>
      <c r="AC10" s="13">
        <f t="shared" ref="AC10:AC25" si="15">IF(AND(P10&gt;I10,Z10&lt;0.001),$AD$7-ABS(Z10),IF(AND(P10&gt;I10,Z10&gt;-0.001),$AD$7+Z10,IF(P10&lt;I10,-$AD$7+Z10,"")))</f>
        <v>-35</v>
      </c>
      <c r="AD10" s="13" t="str">
        <f>IF(ISNUMBER(AA10),IF(AC10=$AD$7,$AD$7,IF(Z10&lt;0.001,-($AD$7-ABS(AA10)),$AD$7-AA10)),"")</f>
        <v/>
      </c>
      <c r="AE10">
        <f>IF(AND(P10&gt;I10,Z10&lt;0.001),I10+Z10,IF(AND(P10&gt;I10,Z10&gt;-0.001),I10,-H10+Z10))</f>
        <v>-53</v>
      </c>
      <c r="AI10" s="77"/>
      <c r="AJ10" s="77"/>
      <c r="AK10" s="77"/>
      <c r="AN10" s="80"/>
      <c r="AO10" s="80"/>
      <c r="AP10" s="80"/>
      <c r="AQ10" s="61"/>
      <c r="CG10" s="36" t="str">
        <f t="shared" ref="CG10:CG73" si="16">IF(AND($B10="Mo",$T$3=1,$AA$3&lt;&gt;1,SUM($AS10:$BJ10)&lt;&gt;0),SUM($AS10:$BJ10),IF(AND($B10="Mo",$T$3&lt;&gt;1,$AA$3=1,SUM($BM10:$CD10)&lt;&gt;0),SUM($BM10:$CD10),""))</f>
        <v/>
      </c>
      <c r="CH10" s="36" t="str">
        <f t="shared" ref="CH10:CH73" si="17">IF(AND($B10="Di",$T$3=1,$AA$3&lt;&gt;1,SUM($AS10:$BJ10)&lt;&gt;0),SUM($AS10:$BJ10),IF(AND($B10="Di",$T$3&lt;&gt;1,$AA$3=1,SUM($BM10:$CD10)&lt;&gt;0),SUM($BM10:$CD10),""))</f>
        <v/>
      </c>
      <c r="CI10" s="36" t="str">
        <f t="shared" ref="CI10:CI73" si="18">IF(AND($B10="Mi",$T$3=1,$AA$3&lt;&gt;1,SUM($AS10:$BJ10)&lt;&gt;0),SUM($AS10:$BJ10),IF(AND($B10="Mi",$T$3&lt;&gt;1,$AA$3=1,SUM($BM10:$CD10)&lt;&gt;0),SUM($BM10:$CD10),""))</f>
        <v/>
      </c>
      <c r="CJ10" s="36" t="str">
        <f t="shared" ref="CJ10:CJ73" si="19">IF(AND($B10="Do",$T$3=1,$AA$3&lt;&gt;1,SUM($AS10:$BJ10)&lt;&gt;0),SUM($AS10:$BJ10),IF(AND($B10="Do",$T$3&lt;&gt;1,$AA$3=1,SUM($BM10:$CD10)&lt;&gt;0),SUM($BM10:$CD10),""))</f>
        <v/>
      </c>
      <c r="CK10" s="36" t="str">
        <f t="shared" ref="CK10:CK73" si="20">IF(AND($B10="Fr",$T$3=1,$AA$3&lt;&gt;1,SUM($AS10:$BJ10)&lt;&gt;0),SUM($AS10:$BJ10),IF(AND($B10="Fr",$T$3&lt;&gt;1,$AA$3=1,SUM($BM10:$CD10)&lt;&gt;0),SUM($BM10:$CD10),""))</f>
        <v/>
      </c>
      <c r="CL10" s="13"/>
      <c r="CN10" t="s">
        <v>55</v>
      </c>
      <c r="CO10" t="s">
        <v>55</v>
      </c>
    </row>
    <row r="11" spans="1:93">
      <c r="A11">
        <f>IF(ISNUMBER(D11),A10+1,"")</f>
        <v>2</v>
      </c>
      <c r="B11" s="1" t="str">
        <f>IF(ISNUMBER(A11),TEXT(D11,"TTT"))</f>
        <v>Do</v>
      </c>
      <c r="C11" s="2" t="str">
        <f>IF(ISNUMBER(A11),TEXT(D11,"hh"))</f>
        <v>11</v>
      </c>
      <c r="D11" s="50">
        <v>42110.480555555558</v>
      </c>
      <c r="E11" s="51" t="s">
        <v>9</v>
      </c>
      <c r="F11" s="52">
        <v>6492</v>
      </c>
      <c r="G11" s="52">
        <v>6590</v>
      </c>
      <c r="H11" s="13">
        <f>IF(ISNUMBER(G11),IF(G11&gt;F11,G11-F11,F11-G11),"")</f>
        <v>98</v>
      </c>
      <c r="I11" s="13">
        <f>IF(ISNUMBER(H11),-$AD$6,"")</f>
        <v>80</v>
      </c>
      <c r="J11" s="13">
        <f>IF(ISNUMBER(F11),IF(E11="L",F11-I11,F11+I11),"")</f>
        <v>6412</v>
      </c>
      <c r="K11" s="3">
        <f>IF(ISNUMBER(I11),IF(F11="L",I11-J11,I11+J11),"")</f>
        <v>6492</v>
      </c>
      <c r="L11" s="4" t="str">
        <f>IF(ISNUMBER(I11),IF(OR(SUM(I11+J11=K11),SUM(I11-J11=K11)),"",IF(F11="S",K11-I11,IF(F11="L",I11-K11,))),"")</f>
        <v/>
      </c>
      <c r="M11" s="52">
        <v>0.01</v>
      </c>
      <c r="N11" s="52">
        <v>6740</v>
      </c>
      <c r="O11" s="13">
        <f>IF(ISNUMBER(N11),IF(N11&gt;F11,N11-F11,F11-N11),"")</f>
        <v>248</v>
      </c>
      <c r="P11" s="4">
        <f>IF(E11="S",T11-F11,IF(E11="L",F11-T11,""))</f>
        <v>28</v>
      </c>
      <c r="Q11" s="4" t="str">
        <f>IF(F11="S",U11-I11,IF(F11="L",I11-U11,""))</f>
        <v/>
      </c>
      <c r="S11" s="5"/>
      <c r="T11" s="52">
        <v>6464</v>
      </c>
      <c r="U11" s="52"/>
      <c r="V11" s="52" t="s">
        <v>0</v>
      </c>
      <c r="W11" s="52"/>
      <c r="X11" s="52"/>
      <c r="Y11" s="52">
        <v>6590</v>
      </c>
      <c r="Z11" s="13">
        <f t="shared" si="14"/>
        <v>98</v>
      </c>
      <c r="AA11" s="53">
        <f t="shared" ref="AA11:AA74" si="21">IF(E11="","",IF(D10=D11,((M10*Z10)+(M11*Z11))/SUM(M10:M11),Z11))</f>
        <v>55.6</v>
      </c>
      <c r="AB11" s="13">
        <f>IF(P11&gt;I11,AC11,AA11)</f>
        <v>55.6</v>
      </c>
      <c r="AC11" s="13">
        <f t="shared" si="15"/>
        <v>18</v>
      </c>
      <c r="AD11" s="13">
        <f t="shared" ref="AD11:AD18" si="22">IF(ISNUMBER(AA11),IF(AND(D11=D10,P11&lt;I11,Z11&lt;0.001),-($AD$7-ABS(AA11)),IF(AND(P11&lt;I11,Z11&lt;0.001),-($AD$7-ABS(AA11)),IF(AND(P11&gt;I11,Z11&lt;0.001),$AD$7+AA11,IF(AND(D10=D11,P11&lt;I11,Z11&gt;0.001),-$AD$7+AA11,IF(AND(P11&lt;I11,Z11&gt;0.01),-$AD$7+AA11,$AD$7+AA11))))))</f>
        <v>-24.4</v>
      </c>
      <c r="AE11">
        <f t="shared" ref="AE11:AE24" si="23">IF(AND(P11&gt;I11,Z11&lt;0.001),I11+Z11,IF(AND(P11&gt;I11,Z11&gt;-0.001),I11,-H11+Z11))</f>
        <v>0</v>
      </c>
      <c r="AF11">
        <f>IF(AA11="","",IF(ISNUMBER(AA11),IF(AND(D11=D10,P11&lt;I11,Z11&lt;0.001),-(H11-ABS(AA11)),IF(AND(P11&lt;I11,Z11&lt;0.001),-(H11-ABS(AA11)),IF(AND(P11&gt;I11,Z11&lt;0.001,),I11+AA11,IF(AND(D10=D11,P11&lt;I11,Z11&gt;0.001),-H11+AA11,IF(AND(P11&lt;I11,Z11&gt;0.01),-H11+AA11,I11+AA11)))))))</f>
        <v>-42.4</v>
      </c>
      <c r="AG11">
        <f>IF(ISNUMBER(AA11),IF(P11&gt;I11,$AD$6,IF(AND(P11&lt;I11,O11&gt;SUM($AD$7+0.01)),$AD$7,$AD$6)))</f>
        <v>80</v>
      </c>
      <c r="AI11" s="38">
        <f>SUM($AG$11:AG11)</f>
        <v>80</v>
      </c>
      <c r="AJ11" s="39">
        <f>SUM($AA$10:AA11)</f>
        <v>55.6</v>
      </c>
      <c r="AK11" s="40">
        <f>SUM($AL$11:AL11)</f>
        <v>98</v>
      </c>
      <c r="AL11">
        <f>IF(ISNUMBER(AA11),IF(P11&gt;I11,$AD$6,IF(AND(P11&lt;I11,O11&gt;H11),H11,IF(AA10="","",""))))</f>
        <v>98</v>
      </c>
      <c r="AN11">
        <f>SUM(AS$11:BJ11)</f>
        <v>98</v>
      </c>
      <c r="AO11">
        <f>SUM(BM$11:CD11)</f>
        <v>80</v>
      </c>
      <c r="AP11">
        <f>AJ11</f>
        <v>55.6</v>
      </c>
      <c r="AR11" t="str">
        <f t="shared" ref="AR11:AR57" si="24">IF(AL11="Sonderfall","Achtung Sonderfall - Das feste TP Ziel von beispielsweise 80Ticks wurde erreicht, aber nicht das Individuelle TP Ziel (siehe Spalte H)!!!","")</f>
        <v/>
      </c>
      <c r="AS11" t="str">
        <f t="shared" ref="AS11:AS74" si="25">IF(AND($C11="06",ISNUMBER($AL11),$H11&gt;$AF$1),$AL11,IF(AND($C11="06",ISNUMBER($AL11),$H11&lt;$AF$1),"",IF(AND($C11="06",ISTEXT($AL11)),-$I11,"")))</f>
        <v/>
      </c>
      <c r="AT11" t="str">
        <f t="shared" ref="AT11:AT74" si="26">IF(AND($C11="07",ISNUMBER($AL11),$H11&gt;$AF$1),$AL11,IF(AND($C11="07",ISNUMBER($AL11),$H11&lt;$AF$1),"",IF(AND($C11="07",ISTEXT($AL11)),-$I11,"")))</f>
        <v/>
      </c>
      <c r="AU11" t="str">
        <f t="shared" ref="AU11:AU74" si="27">IF(AND($C11="08",ISNUMBER($AL11),$H11&gt;$AF$1),$AL11,IF(AND($C11="08",ISNUMBER($AL11),$H11&lt;$AF$1),"",IF(AND($C11="08",ISTEXT($AL11)),-$I11,"")))</f>
        <v/>
      </c>
      <c r="AV11" t="str">
        <f t="shared" ref="AV11:AV74" si="28">IF(AND($C11="09",ISNUMBER($AL11),$H11&gt;$AF$1),$AL11,IF(AND($C11="09",ISNUMBER($AL11),$H11&lt;$AF$1),"",IF(AND($C11="09",ISTEXT($AL11)),-$I11,"")))</f>
        <v/>
      </c>
      <c r="AW11" t="str">
        <f t="shared" ref="AW11:AW74" si="29">IF(AND($C11="10",ISNUMBER($AL11),$H11&gt;$AF$1),$AL11,IF(AND($C11="10",ISNUMBER($AL11),$H11&lt;$AF$1),"",IF(AND($C11="10",ISTEXT($AL11)),-$I11,"")))</f>
        <v/>
      </c>
      <c r="AX11">
        <f t="shared" ref="AX11:AX74" si="30">IF(AND($C11="11",ISNUMBER($AL11),$H11&gt;$AF$1),$AL11,IF(AND($C11="11",ISNUMBER($AL11),$H11&lt;$AF$1),"",IF(AND($C11="11",ISTEXT($AL11)),-$I11,"")))</f>
        <v>98</v>
      </c>
      <c r="AY11" t="str">
        <f t="shared" ref="AY11:AY74" si="31">IF(AND($C11="12",ISNUMBER($AL11),$H11&gt;$AF$1),$AL11,IF(AND($C11="12",ISNUMBER($AL11),$H11&lt;$AF$1),"",IF(AND($C11="12",ISTEXT($AL11)),-$I11,"")))</f>
        <v/>
      </c>
      <c r="AZ11" t="str">
        <f t="shared" ref="AZ11:AZ74" si="32">IF(AND($C11="13",ISNUMBER($AL11),$H11&gt;$AF$1),$AL11,IF(AND($C11="13",ISNUMBER($AL11),$H11&lt;$AF$1),"",IF(AND($C11="13",ISTEXT($AL11)),-I11,"")))</f>
        <v/>
      </c>
      <c r="BA11" t="str">
        <f t="shared" ref="BA11:BA74" si="33">IF(AND($C11="14",ISNUMBER($AL11),$H11&gt;$AF$1),$AL11,IF(AND($C11="14",ISNUMBER($AL11),$H11&lt;$AF$1),"",IF(AND($C11="14",ISTEXT($AL11)),-$I11,"")))</f>
        <v/>
      </c>
      <c r="BB11" t="str">
        <f t="shared" ref="BB11:BB74" si="34">IF(AND($C11="15",ISNUMBER($AL11),$H11&gt;$AF$1),$AL11,IF(AND($C11="15",ISNUMBER($AL11),$H11&lt;$AF$1),"",IF(AND($C11="15",ISTEXT($AL11)),-$I11,"")))</f>
        <v/>
      </c>
      <c r="BC11" t="str">
        <f t="shared" ref="BC11:BC74" si="35">IF(AND($C11="16",ISNUMBER($AL11),$H11&gt;$AF$1),$AL11,IF(AND($C11="16",ISNUMBER($AL11),$H11&lt;$AF$1),"",IF(AND($C11="16",ISTEXT($AL11)),-$I11,"")))</f>
        <v/>
      </c>
      <c r="BD11" t="str">
        <f t="shared" ref="BD11:BD74" si="36">IF(AND($C11="17",ISNUMBER($AL11),$H11&gt;$AF$1),$AL11,IF(AND($C11="17",ISNUMBER($AL11),$H11&lt;$AF$1),"",IF(AND($C11="17",ISTEXT($AL11)),-$I11,"")))</f>
        <v/>
      </c>
      <c r="BE11" t="str">
        <f t="shared" ref="BE11:BE74" si="37">IF(AND($C11="18",ISNUMBER($AL11),$H11&gt;$AF$1),$AL11,IF(AND($C11="18",ISNUMBER($AL11),$H11&lt;$AF$1),"",IF(AND($C11="18",ISTEXT($AL11)),-$I11,"")))</f>
        <v/>
      </c>
      <c r="BF11" t="str">
        <f t="shared" ref="BF11:BF74" si="38">IF(AND($C11="19",ISNUMBER($AL11),$H11&gt;$AF$1),$AL11,IF(AND($C11="19",ISNUMBER($AL11),$H11&lt;$AF$1),"",IF(AND($C11="19",ISTEXT($AL11)),-$I11,"")))</f>
        <v/>
      </c>
      <c r="BG11" t="str">
        <f t="shared" ref="BG11:BG74" si="39">IF(AND($C11="20",ISNUMBER($AL11),$H11&gt;$AF$1),$AL11,IF(AND($C11="20",ISNUMBER($AL11),$H11&lt;$AF$1),"",IF(AND($C11="20",ISTEXT($AL11)),-$I11,"")))</f>
        <v/>
      </c>
      <c r="BH11" t="str">
        <f t="shared" ref="BH11:BH74" si="40">IF(AND($C11="21",ISNUMBER($AL11),$H11&gt;$AF$1),$AL11,IF(AND($C11="21",ISNUMBER($AL11),$H11&lt;$AF$1),"",IF(AND($C11="21",ISTEXT($AL11)),-$I11,"")))</f>
        <v/>
      </c>
      <c r="BI11" t="str">
        <f t="shared" ref="BI11:BI74" si="41">IF(AND($C11="22",ISNUMBER($AL11),$H11&gt;$AF$1),$AL11,IF(AND($C11="22",ISNUMBER($AL11),$H11&lt;$AF$1),"",IF(AND($C11="22",ISTEXT($AL11)),-$I11,"")))</f>
        <v/>
      </c>
      <c r="BJ11" t="str">
        <f t="shared" ref="BJ11:BJ74" si="42">IF(AND($C11="23",ISNUMBER($AL11),$H11&gt;$AF$1),$AL11,IF(AND($C11="23",ISNUMBER($AL11),$H11&lt;$AF$1),"",IF(AND($C11="23",ISTEXT($AL11)),-$I11,"")))</f>
        <v/>
      </c>
      <c r="BM11" t="str">
        <f t="shared" ref="BM11:BM74" si="43">IF(AND($C11="06",ISNUMBER($AG11),$H11&gt;$AF$1),$AG11,IF(AND($C11="06",ISNUMBER($AG11),$H11&lt;$AF$1),"",""))</f>
        <v/>
      </c>
      <c r="BN11" t="str">
        <f t="shared" ref="BN11:BN74" si="44">IF(AND($C11="07",ISNUMBER($AG11),$H11&gt;$AF$1),$AG11,IF(AND($C11="07",ISNUMBER($AG11),$H11&lt;$AF$1),"",""))</f>
        <v/>
      </c>
      <c r="BO11" t="str">
        <f t="shared" ref="BO11:BO74" si="45">IF(AND($C11="08",ISNUMBER($AG11),$H11&gt;$AF$1),$AG11,IF(AND($C11="08",ISNUMBER($AG11),$H11&lt;$AF$1),"",""))</f>
        <v/>
      </c>
      <c r="BP11" t="str">
        <f t="shared" ref="BP11:BP74" si="46">IF(AND($C11="09",ISNUMBER($AG11),$H11&gt;$AF$1),$AG11,IF(AND($C11="09",ISNUMBER($AG11),$H11&lt;$AF$1),"",""))</f>
        <v/>
      </c>
      <c r="BQ11" t="str">
        <f t="shared" ref="BQ11:BQ74" si="47">IF(AND($C11="10",ISNUMBER($AG11),$H11&gt;$AF$1),$AG11,IF(AND($C11="10",ISNUMBER($AG11),$H11&lt;$AF$1),"",""))</f>
        <v/>
      </c>
      <c r="BR11">
        <f t="shared" ref="BR11:BR74" si="48">IF(AND($C11="11",ISNUMBER($AG11),$H11&gt;$AF$1),$AG11,IF(AND($C11="11",ISNUMBER($AG11),$H11&lt;$AF$1),"",""))</f>
        <v>80</v>
      </c>
      <c r="BS11" t="str">
        <f t="shared" ref="BS11:BS74" si="49">IF(AND($C11="12",ISNUMBER($AG11),$H11&gt;$AF$1),$AG11,IF(AND($C11="12",ISNUMBER($AG11),$H11&lt;$AF$1),"",""))</f>
        <v/>
      </c>
      <c r="BT11" t="str">
        <f t="shared" ref="BT11:BT74" si="50">IF(AND($C11="13",ISNUMBER($AG11),$H11&gt;$AF$1),$AG11,IF(AND($C11="13",ISNUMBER($AG11),$H11&lt;$AF$1),"",""))</f>
        <v/>
      </c>
      <c r="BU11" t="str">
        <f t="shared" ref="BU11:BU74" si="51">IF(AND($C11="14",ISNUMBER($AG11),$H11&gt;$AF$1),$AG11,IF(AND($C11="14",ISNUMBER($AG11),$H11&lt;$AF$1),"",""))</f>
        <v/>
      </c>
      <c r="BV11" t="str">
        <f t="shared" ref="BV11:BV74" si="52">IF(AND($C11="15",ISNUMBER($AG11),$H11&gt;$AF$1),$AG11,IF(AND($C11="15",ISNUMBER($AG11),$H11&lt;$AF$1),"",""))</f>
        <v/>
      </c>
      <c r="BW11" t="str">
        <f t="shared" ref="BW11:BW74" si="53">IF(AND($C11="16",ISNUMBER($AG11),$H11&gt;$AF$1),$AG11,IF(AND($C11="16",ISNUMBER($AG11),$H11&lt;$AF$1),"",""))</f>
        <v/>
      </c>
      <c r="BX11" t="str">
        <f t="shared" ref="BX11:BX74" si="54">IF(AND($C11="17",ISNUMBER($AG11),$H11&gt;$AF$1),$AG11,IF(AND($C11="17",ISNUMBER($AG11),$H11&lt;$AF$1),"",""))</f>
        <v/>
      </c>
      <c r="BY11" t="str">
        <f t="shared" ref="BY11:BY74" si="55">IF(AND($C11="18",ISNUMBER($AG11),$H11&gt;$AF$1),$AG11,IF(AND($C11="18",ISNUMBER($AG11),$H11&lt;$AF$1),"",""))</f>
        <v/>
      </c>
      <c r="BZ11" t="str">
        <f t="shared" ref="BZ11:BZ74" si="56">IF(AND($C11="19",ISNUMBER($AG11),$H11&gt;$AF$1),$AG11,IF(AND($C11="19",ISNUMBER($AG11),$H11&lt;$AF$1),"",""))</f>
        <v/>
      </c>
      <c r="CA11" t="str">
        <f t="shared" ref="CA11:CA74" si="57">IF(AND($C11="20",ISNUMBER($AG11),$H11&gt;$AF$1),$AG11,IF(AND($C11="20",ISNUMBER($AG11),$H11&lt;$AF$1),"",""))</f>
        <v/>
      </c>
      <c r="CB11" t="str">
        <f t="shared" ref="CB11:CB74" si="58">IF(AND($C11="21",ISNUMBER($AG11),$H11&gt;$AF$1),$AG11,IF(AND($C11="21",ISNUMBER($AG11),$H11&lt;$AF$1),"",""))</f>
        <v/>
      </c>
      <c r="CC11" t="str">
        <f t="shared" ref="CC11:CC74" si="59">IF(AND($C11="22",ISNUMBER($AG11),$H11&gt;$AF$1),$AG11,IF(AND($C11="22",ISNUMBER($AG11),$H11&lt;$AF$1),"",""))</f>
        <v/>
      </c>
      <c r="CD11" t="str">
        <f t="shared" ref="CD11:CD74" si="60">IF(AND($C11="23",ISNUMBER($AG11),$H11&gt;$AF$1),$AG11,IF(AND($C11="23",ISNUMBER($AG11),$H11&lt;$AF$1),"",""))</f>
        <v/>
      </c>
      <c r="CF11"/>
      <c r="CG11" s="36" t="str">
        <f t="shared" si="16"/>
        <v/>
      </c>
      <c r="CH11" s="36" t="str">
        <f t="shared" si="17"/>
        <v/>
      </c>
      <c r="CI11" s="36" t="str">
        <f t="shared" si="18"/>
        <v/>
      </c>
      <c r="CJ11" s="36">
        <f t="shared" si="19"/>
        <v>98</v>
      </c>
      <c r="CK11" s="36" t="str">
        <f t="shared" si="20"/>
        <v/>
      </c>
      <c r="CN11" t="s">
        <v>55</v>
      </c>
    </row>
    <row r="12" spans="1:93">
      <c r="A12" t="str">
        <f t="shared" ref="A12:A75" si="61">IF(ISNUMBER(D12),A11+1,"")</f>
        <v/>
      </c>
      <c r="B12" s="1" t="b">
        <f t="shared" ref="B12:B75" si="62">IF(ISNUMBER(A12),TEXT(D12,"TTT"))</f>
        <v>0</v>
      </c>
      <c r="C12" s="2" t="b">
        <f t="shared" ref="C12:C75" si="63">IF(ISNUMBER(A12),TEXT(D12,"hh"))</f>
        <v>0</v>
      </c>
      <c r="D12" s="50"/>
      <c r="E12" s="51"/>
      <c r="F12" s="52"/>
      <c r="G12" s="52"/>
      <c r="H12" s="13" t="str">
        <f>IF(ISNUMBER(G12),IF(G12&gt;F12,G12-F12,F12-G12),"")</f>
        <v/>
      </c>
      <c r="I12" s="13" t="str">
        <f t="shared" ref="I12:I74" si="64">IF(ISNUMBER(H12),-$AD$6,"")</f>
        <v/>
      </c>
      <c r="J12" s="13" t="str">
        <f>IF(ISNUMBER(F12),IF(E12="L",F12-I12,F12+I12),"")</f>
        <v/>
      </c>
      <c r="K12" s="3" t="str">
        <f>IF(ISNUMBER(I12),IF(F12="L",I12-J12,I12+J12),"")</f>
        <v/>
      </c>
      <c r="L12" s="4" t="str">
        <f>IF(ISNUMBER(I12),IF(OR(SUM(I12+J12=K12),SUM(I12-J12=K12)),"",IF(F12="S",K12-I12,IF(F12="L",I12-K12,))),"")</f>
        <v/>
      </c>
      <c r="M12" s="52"/>
      <c r="N12" s="52"/>
      <c r="O12" s="13" t="str">
        <f>IF(ISNUMBER(N12),IF(N12&gt;F12,N12-F12,F12-N12),"")</f>
        <v/>
      </c>
      <c r="P12" s="4" t="str">
        <f>IF(E12="S",T12-F12,IF(E12="L",F12-T12,""))</f>
        <v/>
      </c>
      <c r="Q12" s="4" t="str">
        <f>IF(F12="S",U12-I12,IF(F12="L",I12-U12,""))</f>
        <v/>
      </c>
      <c r="S12" s="5"/>
      <c r="T12" s="52"/>
      <c r="U12" s="52"/>
      <c r="V12" s="52"/>
      <c r="W12" s="52"/>
      <c r="X12" s="52"/>
      <c r="Y12" s="52"/>
      <c r="Z12" s="13" t="str">
        <f t="shared" si="14"/>
        <v/>
      </c>
      <c r="AA12" s="53" t="str">
        <f t="shared" si="21"/>
        <v/>
      </c>
      <c r="AB12" s="13" t="str">
        <f t="shared" ref="AB12:AB17" si="65">IF(P12&gt;I12,AA12,AA12)</f>
        <v/>
      </c>
      <c r="AC12" s="13" t="str">
        <f t="shared" si="15"/>
        <v/>
      </c>
      <c r="AD12" s="13" t="b">
        <f t="shared" si="22"/>
        <v>0</v>
      </c>
      <c r="AE12" t="e">
        <f t="shared" si="23"/>
        <v>#VALUE!</v>
      </c>
      <c r="AF12" t="str">
        <f t="shared" ref="AF12:AF75" si="66">IF(AA12="","",IF(ISNUMBER(AA12),IF(AND(D12=D11,P12&lt;I12,Z12&lt;0.001),-(H12-ABS(AA12)),IF(AND(P12&lt;I12,Z12&lt;0.001),-(H12-ABS(AA12)),IF(AND(P12&gt;I12,Z12&lt;0.001,),I12+AA12,IF(AND(D11=D12,P12&lt;I12,Z12&gt;0.001),-H12+AA12,IF(AND(P12&lt;I12,Z12&gt;0.01),-H12+AA12,I12+AA12)))))))</f>
        <v/>
      </c>
      <c r="AG12" t="b">
        <f t="shared" ref="AG12:AG14" si="67">IF(ISNUMBER(AA12),IF(P12&gt;I12,$AD$6,IF(AND(P12&lt;I12,O12&gt;SUM($AD$7+0.01)),$AD$7,$AD$6)))</f>
        <v>0</v>
      </c>
      <c r="AI12" s="41">
        <f>SUM($AG$11:AG12)</f>
        <v>80</v>
      </c>
      <c r="AJ12" s="36">
        <f>SUM($AA$10:AA12)</f>
        <v>55.6</v>
      </c>
      <c r="AK12" s="42">
        <f>SUM($AL$11:AL12)</f>
        <v>98</v>
      </c>
      <c r="AL12" t="b">
        <f>IF(ISNUMBER(AA12),IF(P12&gt;I12,$AD$6,IF(AND(P12&lt;I12,O12&gt;H12),H12,IF(AA11="","",""))))</f>
        <v>0</v>
      </c>
      <c r="AN12">
        <f>SUM(AS$11:BJ12)</f>
        <v>98</v>
      </c>
      <c r="AO12">
        <f>SUM(BM$11:CD12)</f>
        <v>80</v>
      </c>
      <c r="AP12">
        <f t="shared" ref="AP12:AP75" si="68">AJ12</f>
        <v>55.6</v>
      </c>
      <c r="AR12" t="str">
        <f t="shared" si="24"/>
        <v/>
      </c>
      <c r="AS12" t="str">
        <f t="shared" si="25"/>
        <v/>
      </c>
      <c r="AT12" t="str">
        <f t="shared" si="26"/>
        <v/>
      </c>
      <c r="AU12" t="str">
        <f t="shared" si="27"/>
        <v/>
      </c>
      <c r="AV12" t="str">
        <f t="shared" si="28"/>
        <v/>
      </c>
      <c r="AW12" t="str">
        <f t="shared" si="29"/>
        <v/>
      </c>
      <c r="AX12" t="str">
        <f t="shared" si="30"/>
        <v/>
      </c>
      <c r="AY12" t="str">
        <f t="shared" si="31"/>
        <v/>
      </c>
      <c r="AZ12" t="str">
        <f t="shared" si="32"/>
        <v/>
      </c>
      <c r="BA12" t="str">
        <f t="shared" si="33"/>
        <v/>
      </c>
      <c r="BB12" t="str">
        <f t="shared" si="34"/>
        <v/>
      </c>
      <c r="BC12" t="str">
        <f t="shared" si="35"/>
        <v/>
      </c>
      <c r="BD12" t="str">
        <f t="shared" si="36"/>
        <v/>
      </c>
      <c r="BE12" t="str">
        <f t="shared" si="37"/>
        <v/>
      </c>
      <c r="BF12" t="str">
        <f t="shared" si="38"/>
        <v/>
      </c>
      <c r="BG12" t="str">
        <f t="shared" si="39"/>
        <v/>
      </c>
      <c r="BH12" t="str">
        <f t="shared" si="40"/>
        <v/>
      </c>
      <c r="BI12" t="str">
        <f t="shared" si="41"/>
        <v/>
      </c>
      <c r="BJ12" t="str">
        <f t="shared" si="42"/>
        <v/>
      </c>
      <c r="BM12" t="str">
        <f t="shared" si="43"/>
        <v/>
      </c>
      <c r="BN12" t="str">
        <f t="shared" si="44"/>
        <v/>
      </c>
      <c r="BO12" t="str">
        <f t="shared" si="45"/>
        <v/>
      </c>
      <c r="BP12" t="str">
        <f t="shared" si="46"/>
        <v/>
      </c>
      <c r="BQ12" t="str">
        <f t="shared" si="47"/>
        <v/>
      </c>
      <c r="BR12" t="str">
        <f t="shared" si="48"/>
        <v/>
      </c>
      <c r="BS12" t="str">
        <f t="shared" si="49"/>
        <v/>
      </c>
      <c r="BT12" t="str">
        <f t="shared" si="50"/>
        <v/>
      </c>
      <c r="BU12" t="str">
        <f t="shared" si="51"/>
        <v/>
      </c>
      <c r="BV12" t="str">
        <f t="shared" si="52"/>
        <v/>
      </c>
      <c r="BW12" t="str">
        <f t="shared" si="53"/>
        <v/>
      </c>
      <c r="BX12" t="str">
        <f t="shared" si="54"/>
        <v/>
      </c>
      <c r="BY12" t="str">
        <f t="shared" si="55"/>
        <v/>
      </c>
      <c r="BZ12" t="str">
        <f t="shared" si="56"/>
        <v/>
      </c>
      <c r="CA12" t="str">
        <f t="shared" si="57"/>
        <v/>
      </c>
      <c r="CB12" t="str">
        <f t="shared" si="58"/>
        <v/>
      </c>
      <c r="CC12" t="str">
        <f t="shared" si="59"/>
        <v/>
      </c>
      <c r="CD12" t="str">
        <f t="shared" si="60"/>
        <v/>
      </c>
      <c r="CF12"/>
      <c r="CG12" s="36" t="str">
        <f t="shared" si="16"/>
        <v/>
      </c>
      <c r="CH12" s="36" t="str">
        <f t="shared" si="17"/>
        <v/>
      </c>
      <c r="CI12" s="36" t="str">
        <f t="shared" si="18"/>
        <v/>
      </c>
      <c r="CJ12" s="36" t="str">
        <f t="shared" si="19"/>
        <v/>
      </c>
      <c r="CK12" s="36" t="str">
        <f t="shared" si="20"/>
        <v/>
      </c>
      <c r="CN12" t="s">
        <v>55</v>
      </c>
    </row>
    <row r="13" spans="1:93">
      <c r="A13" t="str">
        <f t="shared" si="61"/>
        <v/>
      </c>
      <c r="B13" s="1" t="b">
        <f t="shared" si="62"/>
        <v>0</v>
      </c>
      <c r="C13" s="2" t="b">
        <f t="shared" si="63"/>
        <v>0</v>
      </c>
      <c r="D13" s="50"/>
      <c r="E13" s="51"/>
      <c r="F13" s="52"/>
      <c r="G13" s="52"/>
      <c r="H13" s="13" t="str">
        <f t="shared" ref="H13:H75" si="69">IF(ISNUMBER(G13),IF(G13&gt;F13,G13-F13,F13-G13),"")</f>
        <v/>
      </c>
      <c r="I13" s="13" t="str">
        <f t="shared" si="64"/>
        <v/>
      </c>
      <c r="J13" s="13" t="str">
        <f t="shared" ref="J13:J75" si="70">IF(ISNUMBER(F13),IF(E13="L",F13-I13,F13+I13),"")</f>
        <v/>
      </c>
      <c r="K13" s="3" t="str">
        <f t="shared" ref="K13:K75" si="71">IF(ISNUMBER(I13),IF(F13="L",I13-J13,I13+J13),"")</f>
        <v/>
      </c>
      <c r="L13" s="4" t="str">
        <f t="shared" ref="L13:L75" si="72">IF(ISNUMBER(I13),IF(OR(SUM(I13+J13=K13),SUM(I13-J13=K13)),"",IF(F13="S",K13-I13,IF(F13="L",I13-K13,))),"")</f>
        <v/>
      </c>
      <c r="M13" s="52"/>
      <c r="N13" s="52"/>
      <c r="O13" s="14" t="str">
        <f t="shared" ref="O13:O75" si="73">IF(ISNUMBER(N13),IF(N13&gt;F13,N13-F13,F13-N13),"")</f>
        <v/>
      </c>
      <c r="P13" s="4" t="str">
        <f t="shared" ref="P13:P75" si="74">IF(E13="S",T13-F13,IF(E13="L",F13-T13,""))</f>
        <v/>
      </c>
      <c r="Q13" s="4" t="str">
        <f t="shared" ref="Q13:Q75" si="75">IF(F13="S",U13-I13,IF(F13="L",I13-U13,""))</f>
        <v/>
      </c>
      <c r="S13" s="5"/>
      <c r="T13" s="52"/>
      <c r="U13" s="52"/>
      <c r="V13" s="52"/>
      <c r="W13" s="52"/>
      <c r="X13" s="52"/>
      <c r="Y13" s="52"/>
      <c r="Z13" s="13" t="str">
        <f t="shared" si="14"/>
        <v/>
      </c>
      <c r="AA13" s="53" t="str">
        <f t="shared" si="21"/>
        <v/>
      </c>
      <c r="AB13" s="13" t="str">
        <f t="shared" si="65"/>
        <v/>
      </c>
      <c r="AC13" s="13" t="str">
        <f t="shared" si="15"/>
        <v/>
      </c>
      <c r="AD13" s="13" t="b">
        <f t="shared" si="22"/>
        <v>0</v>
      </c>
      <c r="AE13" t="e">
        <f t="shared" si="23"/>
        <v>#VALUE!</v>
      </c>
      <c r="AF13" t="str">
        <f t="shared" si="66"/>
        <v/>
      </c>
      <c r="AG13" t="b">
        <f t="shared" si="67"/>
        <v>0</v>
      </c>
      <c r="AI13" s="41">
        <f>SUM($AG$11:AG13)</f>
        <v>80</v>
      </c>
      <c r="AJ13" s="36">
        <f>SUM($AA$10:AA13)</f>
        <v>55.6</v>
      </c>
      <c r="AK13" s="42">
        <f>SUM($AL$11:AL13)</f>
        <v>98</v>
      </c>
      <c r="AL13" t="b">
        <f>IF(ISNUMBER(AA13),IF(P13&gt;I13,$AD$6,IF(AND(P13&lt;I13,O13&gt;H13),H13,IF(AA12="","",""))))</f>
        <v>0</v>
      </c>
      <c r="AN13">
        <f>SUM(AS$11:BJ13)</f>
        <v>98</v>
      </c>
      <c r="AO13">
        <f>SUM(BM$11:CD13)</f>
        <v>80</v>
      </c>
      <c r="AP13">
        <f t="shared" si="68"/>
        <v>55.6</v>
      </c>
      <c r="AR13" t="str">
        <f t="shared" si="24"/>
        <v/>
      </c>
      <c r="AS13" t="str">
        <f t="shared" si="25"/>
        <v/>
      </c>
      <c r="AT13" t="str">
        <f t="shared" si="26"/>
        <v/>
      </c>
      <c r="AU13" t="str">
        <f t="shared" si="27"/>
        <v/>
      </c>
      <c r="AV13" t="str">
        <f t="shared" si="28"/>
        <v/>
      </c>
      <c r="AW13" t="str">
        <f t="shared" si="29"/>
        <v/>
      </c>
      <c r="AX13" t="str">
        <f t="shared" si="30"/>
        <v/>
      </c>
      <c r="AY13" t="str">
        <f t="shared" si="31"/>
        <v/>
      </c>
      <c r="AZ13" t="str">
        <f t="shared" si="32"/>
        <v/>
      </c>
      <c r="BA13" t="str">
        <f t="shared" si="33"/>
        <v/>
      </c>
      <c r="BB13" t="str">
        <f t="shared" si="34"/>
        <v/>
      </c>
      <c r="BC13" t="str">
        <f t="shared" si="35"/>
        <v/>
      </c>
      <c r="BD13" t="str">
        <f t="shared" si="36"/>
        <v/>
      </c>
      <c r="BE13" t="str">
        <f t="shared" si="37"/>
        <v/>
      </c>
      <c r="BF13" t="str">
        <f t="shared" si="38"/>
        <v/>
      </c>
      <c r="BG13" t="str">
        <f t="shared" si="39"/>
        <v/>
      </c>
      <c r="BH13" t="str">
        <f t="shared" si="40"/>
        <v/>
      </c>
      <c r="BI13" t="str">
        <f t="shared" si="41"/>
        <v/>
      </c>
      <c r="BJ13" t="str">
        <f t="shared" si="42"/>
        <v/>
      </c>
      <c r="BM13" t="str">
        <f t="shared" si="43"/>
        <v/>
      </c>
      <c r="BN13" t="str">
        <f t="shared" si="44"/>
        <v/>
      </c>
      <c r="BO13" t="str">
        <f t="shared" si="45"/>
        <v/>
      </c>
      <c r="BP13" t="str">
        <f t="shared" si="46"/>
        <v/>
      </c>
      <c r="BQ13" t="str">
        <f t="shared" si="47"/>
        <v/>
      </c>
      <c r="BR13" t="str">
        <f t="shared" si="48"/>
        <v/>
      </c>
      <c r="BS13" t="str">
        <f t="shared" si="49"/>
        <v/>
      </c>
      <c r="BT13" t="str">
        <f t="shared" si="50"/>
        <v/>
      </c>
      <c r="BU13" t="str">
        <f t="shared" si="51"/>
        <v/>
      </c>
      <c r="BV13" t="str">
        <f t="shared" si="52"/>
        <v/>
      </c>
      <c r="BW13" t="str">
        <f t="shared" si="53"/>
        <v/>
      </c>
      <c r="BX13" t="str">
        <f t="shared" si="54"/>
        <v/>
      </c>
      <c r="BY13" t="str">
        <f t="shared" si="55"/>
        <v/>
      </c>
      <c r="BZ13" t="str">
        <f t="shared" si="56"/>
        <v/>
      </c>
      <c r="CA13" t="str">
        <f t="shared" si="57"/>
        <v/>
      </c>
      <c r="CB13" t="str">
        <f t="shared" si="58"/>
        <v/>
      </c>
      <c r="CC13" t="str">
        <f t="shared" si="59"/>
        <v/>
      </c>
      <c r="CD13" t="str">
        <f t="shared" si="60"/>
        <v/>
      </c>
      <c r="CF13"/>
      <c r="CG13" s="36" t="str">
        <f t="shared" si="16"/>
        <v/>
      </c>
      <c r="CH13" s="36" t="str">
        <f t="shared" si="17"/>
        <v/>
      </c>
      <c r="CI13" s="36" t="str">
        <f t="shared" si="18"/>
        <v/>
      </c>
      <c r="CJ13" s="36" t="str">
        <f t="shared" si="19"/>
        <v/>
      </c>
      <c r="CK13" s="36" t="str">
        <f t="shared" si="20"/>
        <v/>
      </c>
      <c r="CN13" t="s">
        <v>55</v>
      </c>
    </row>
    <row r="14" spans="1:93">
      <c r="A14" t="str">
        <f t="shared" si="61"/>
        <v/>
      </c>
      <c r="B14" s="1" t="b">
        <f t="shared" si="62"/>
        <v>0</v>
      </c>
      <c r="C14" s="2" t="b">
        <f t="shared" si="63"/>
        <v>0</v>
      </c>
      <c r="D14" s="50"/>
      <c r="E14" s="51"/>
      <c r="F14" s="52"/>
      <c r="G14" s="52"/>
      <c r="H14" s="13" t="str">
        <f t="shared" si="69"/>
        <v/>
      </c>
      <c r="I14" s="13" t="str">
        <f t="shared" si="64"/>
        <v/>
      </c>
      <c r="J14" s="13" t="str">
        <f t="shared" si="70"/>
        <v/>
      </c>
      <c r="K14" s="3" t="str">
        <f t="shared" si="71"/>
        <v/>
      </c>
      <c r="L14" s="4" t="str">
        <f t="shared" si="72"/>
        <v/>
      </c>
      <c r="M14" s="52"/>
      <c r="N14" s="52"/>
      <c r="O14" s="14" t="str">
        <f t="shared" si="73"/>
        <v/>
      </c>
      <c r="P14" s="4" t="str">
        <f t="shared" si="74"/>
        <v/>
      </c>
      <c r="Q14" s="4" t="str">
        <f t="shared" si="75"/>
        <v/>
      </c>
      <c r="S14" s="5"/>
      <c r="T14" s="52"/>
      <c r="U14" s="52"/>
      <c r="V14" s="52"/>
      <c r="W14" s="52"/>
      <c r="X14" s="52"/>
      <c r="Y14" s="52"/>
      <c r="Z14" s="13" t="str">
        <f t="shared" si="14"/>
        <v/>
      </c>
      <c r="AA14" s="53" t="str">
        <f t="shared" si="21"/>
        <v/>
      </c>
      <c r="AB14" s="13" t="str">
        <f t="shared" si="65"/>
        <v/>
      </c>
      <c r="AC14" s="13" t="str">
        <f t="shared" si="15"/>
        <v/>
      </c>
      <c r="AD14" s="13" t="b">
        <f t="shared" si="22"/>
        <v>0</v>
      </c>
      <c r="AE14" t="e">
        <f t="shared" si="23"/>
        <v>#VALUE!</v>
      </c>
      <c r="AF14" t="str">
        <f t="shared" si="66"/>
        <v/>
      </c>
      <c r="AG14" t="b">
        <f t="shared" si="67"/>
        <v>0</v>
      </c>
      <c r="AI14" s="41">
        <f>SUM($AG$11:AG14)</f>
        <v>80</v>
      </c>
      <c r="AJ14" s="36">
        <f>SUM($AA$10:AA14)</f>
        <v>55.6</v>
      </c>
      <c r="AK14" s="42">
        <f>SUM($AL$11:AL14)</f>
        <v>98</v>
      </c>
      <c r="AL14" t="b">
        <f>IF(ISNUMBER(AA14),IF(P14&gt;I14,$AD$6,IF(AND(P14&lt;I14,O14&gt;H14),H14,IF(AA13="","",""))))</f>
        <v>0</v>
      </c>
      <c r="AN14">
        <f>SUM(AS$11:BJ14)</f>
        <v>98</v>
      </c>
      <c r="AO14">
        <f>SUM(BM$11:CD14)</f>
        <v>80</v>
      </c>
      <c r="AP14">
        <f t="shared" si="68"/>
        <v>55.6</v>
      </c>
      <c r="AR14" t="str">
        <f t="shared" si="24"/>
        <v/>
      </c>
      <c r="AS14" t="str">
        <f t="shared" si="25"/>
        <v/>
      </c>
      <c r="AT14" t="str">
        <f t="shared" si="26"/>
        <v/>
      </c>
      <c r="AU14" t="str">
        <f t="shared" si="27"/>
        <v/>
      </c>
      <c r="AV14" t="str">
        <f t="shared" si="28"/>
        <v/>
      </c>
      <c r="AW14" t="str">
        <f t="shared" si="29"/>
        <v/>
      </c>
      <c r="AX14" t="str">
        <f t="shared" si="30"/>
        <v/>
      </c>
      <c r="AY14" t="str">
        <f t="shared" si="31"/>
        <v/>
      </c>
      <c r="AZ14" t="str">
        <f t="shared" si="32"/>
        <v/>
      </c>
      <c r="BA14" t="str">
        <f t="shared" si="33"/>
        <v/>
      </c>
      <c r="BB14" t="str">
        <f t="shared" si="34"/>
        <v/>
      </c>
      <c r="BC14" t="str">
        <f t="shared" si="35"/>
        <v/>
      </c>
      <c r="BD14" t="str">
        <f t="shared" si="36"/>
        <v/>
      </c>
      <c r="BE14" t="str">
        <f t="shared" si="37"/>
        <v/>
      </c>
      <c r="BF14" t="str">
        <f t="shared" si="38"/>
        <v/>
      </c>
      <c r="BG14" t="str">
        <f t="shared" si="39"/>
        <v/>
      </c>
      <c r="BH14" t="str">
        <f t="shared" si="40"/>
        <v/>
      </c>
      <c r="BI14" t="str">
        <f t="shared" si="41"/>
        <v/>
      </c>
      <c r="BJ14" t="str">
        <f t="shared" si="42"/>
        <v/>
      </c>
      <c r="BM14" t="str">
        <f t="shared" si="43"/>
        <v/>
      </c>
      <c r="BN14" t="str">
        <f t="shared" si="44"/>
        <v/>
      </c>
      <c r="BO14" t="str">
        <f t="shared" si="45"/>
        <v/>
      </c>
      <c r="BP14" t="str">
        <f t="shared" si="46"/>
        <v/>
      </c>
      <c r="BQ14" t="str">
        <f t="shared" si="47"/>
        <v/>
      </c>
      <c r="BR14" t="str">
        <f t="shared" si="48"/>
        <v/>
      </c>
      <c r="BS14" t="str">
        <f t="shared" si="49"/>
        <v/>
      </c>
      <c r="BT14" t="str">
        <f t="shared" si="50"/>
        <v/>
      </c>
      <c r="BU14" t="str">
        <f t="shared" si="51"/>
        <v/>
      </c>
      <c r="BV14" t="str">
        <f t="shared" si="52"/>
        <v/>
      </c>
      <c r="BW14" t="str">
        <f t="shared" si="53"/>
        <v/>
      </c>
      <c r="BX14" t="str">
        <f t="shared" si="54"/>
        <v/>
      </c>
      <c r="BY14" t="str">
        <f t="shared" si="55"/>
        <v/>
      </c>
      <c r="BZ14" t="str">
        <f t="shared" si="56"/>
        <v/>
      </c>
      <c r="CA14" t="str">
        <f t="shared" si="57"/>
        <v/>
      </c>
      <c r="CB14" t="str">
        <f t="shared" si="58"/>
        <v/>
      </c>
      <c r="CC14" t="str">
        <f t="shared" si="59"/>
        <v/>
      </c>
      <c r="CD14" t="str">
        <f t="shared" si="60"/>
        <v/>
      </c>
      <c r="CF14"/>
      <c r="CG14" s="36" t="str">
        <f t="shared" si="16"/>
        <v/>
      </c>
      <c r="CH14" s="36" t="str">
        <f t="shared" si="17"/>
        <v/>
      </c>
      <c r="CI14" s="36" t="str">
        <f t="shared" si="18"/>
        <v/>
      </c>
      <c r="CJ14" s="36" t="str">
        <f t="shared" si="19"/>
        <v/>
      </c>
      <c r="CK14" s="36" t="str">
        <f t="shared" si="20"/>
        <v/>
      </c>
      <c r="CN14" t="s">
        <v>55</v>
      </c>
    </row>
    <row r="15" spans="1:93">
      <c r="A15" t="str">
        <f t="shared" si="61"/>
        <v/>
      </c>
      <c r="B15" s="1" t="b">
        <f t="shared" si="62"/>
        <v>0</v>
      </c>
      <c r="C15" s="2" t="b">
        <f t="shared" si="63"/>
        <v>0</v>
      </c>
      <c r="D15" s="50"/>
      <c r="E15" s="51"/>
      <c r="F15" s="52"/>
      <c r="G15" s="52"/>
      <c r="H15" s="13" t="str">
        <f t="shared" si="69"/>
        <v/>
      </c>
      <c r="I15" s="13" t="str">
        <f t="shared" si="64"/>
        <v/>
      </c>
      <c r="J15" s="13" t="str">
        <f t="shared" si="70"/>
        <v/>
      </c>
      <c r="K15" s="3" t="str">
        <f t="shared" si="71"/>
        <v/>
      </c>
      <c r="L15" s="4" t="str">
        <f t="shared" si="72"/>
        <v/>
      </c>
      <c r="M15" s="52"/>
      <c r="N15" s="52"/>
      <c r="O15" s="13" t="str">
        <f t="shared" si="73"/>
        <v/>
      </c>
      <c r="P15" s="4" t="str">
        <f t="shared" si="74"/>
        <v/>
      </c>
      <c r="Q15" s="4" t="str">
        <f t="shared" si="75"/>
        <v/>
      </c>
      <c r="S15" s="5"/>
      <c r="T15" s="52"/>
      <c r="U15" s="52"/>
      <c r="V15" s="52"/>
      <c r="W15" s="52"/>
      <c r="X15" s="52"/>
      <c r="Y15" s="52"/>
      <c r="Z15" s="13" t="str">
        <f t="shared" si="14"/>
        <v/>
      </c>
      <c r="AA15" s="53" t="str">
        <f t="shared" si="21"/>
        <v/>
      </c>
      <c r="AB15" s="13" t="str">
        <f t="shared" si="65"/>
        <v/>
      </c>
      <c r="AC15" s="13" t="str">
        <f t="shared" si="15"/>
        <v/>
      </c>
      <c r="AD15" s="13" t="b">
        <f t="shared" si="22"/>
        <v>0</v>
      </c>
      <c r="AE15" t="e">
        <f t="shared" si="23"/>
        <v>#VALUE!</v>
      </c>
      <c r="AF15" t="str">
        <f t="shared" si="66"/>
        <v/>
      </c>
      <c r="AG15" t="b">
        <f>IF(ISNUMBER(AA15),IF(P15&gt;I15,$AD$6,IF(AND(P15&lt;I15,O15&gt;SUM($AD$7+0.01)),$AD$7,$AD$6)))</f>
        <v>0</v>
      </c>
      <c r="AI15" s="41">
        <f>SUM($AG$11:AG15)</f>
        <v>80</v>
      </c>
      <c r="AJ15" s="36">
        <f>SUM($AA$10:AA15)</f>
        <v>55.6</v>
      </c>
      <c r="AK15" s="42">
        <f>SUM($AL$11:AL15)</f>
        <v>98</v>
      </c>
      <c r="AL15" t="b">
        <f t="shared" ref="AL15:AL19" si="76">IF(ISNUMBER(AA15),IF(P15&gt;I15,$AD$6,IF(AND(P15&lt;I15,O15&gt;H15),H15,IF(AA14="","",""))))</f>
        <v>0</v>
      </c>
      <c r="AN15">
        <f>SUM(AS$11:BJ15)</f>
        <v>98</v>
      </c>
      <c r="AO15">
        <f>SUM(BM$11:CD15)</f>
        <v>80</v>
      </c>
      <c r="AP15">
        <f t="shared" si="68"/>
        <v>55.6</v>
      </c>
      <c r="AR15" t="str">
        <f t="shared" si="24"/>
        <v/>
      </c>
      <c r="AS15" t="str">
        <f t="shared" si="25"/>
        <v/>
      </c>
      <c r="AT15" t="str">
        <f t="shared" si="26"/>
        <v/>
      </c>
      <c r="AU15" t="str">
        <f t="shared" si="27"/>
        <v/>
      </c>
      <c r="AV15" t="str">
        <f t="shared" si="28"/>
        <v/>
      </c>
      <c r="AW15" t="str">
        <f t="shared" si="29"/>
        <v/>
      </c>
      <c r="AX15" t="str">
        <f t="shared" si="30"/>
        <v/>
      </c>
      <c r="AY15" t="str">
        <f t="shared" si="31"/>
        <v/>
      </c>
      <c r="AZ15" t="str">
        <f t="shared" si="32"/>
        <v/>
      </c>
      <c r="BA15" t="str">
        <f t="shared" si="33"/>
        <v/>
      </c>
      <c r="BB15" t="str">
        <f t="shared" si="34"/>
        <v/>
      </c>
      <c r="BC15" t="str">
        <f t="shared" si="35"/>
        <v/>
      </c>
      <c r="BD15" t="str">
        <f t="shared" si="36"/>
        <v/>
      </c>
      <c r="BE15" t="str">
        <f t="shared" si="37"/>
        <v/>
      </c>
      <c r="BF15" t="str">
        <f t="shared" si="38"/>
        <v/>
      </c>
      <c r="BG15" t="str">
        <f t="shared" si="39"/>
        <v/>
      </c>
      <c r="BH15" t="str">
        <f t="shared" si="40"/>
        <v/>
      </c>
      <c r="BI15" t="str">
        <f t="shared" si="41"/>
        <v/>
      </c>
      <c r="BJ15" t="str">
        <f t="shared" si="42"/>
        <v/>
      </c>
      <c r="BM15" t="str">
        <f t="shared" si="43"/>
        <v/>
      </c>
      <c r="BN15" t="str">
        <f t="shared" si="44"/>
        <v/>
      </c>
      <c r="BO15" t="str">
        <f t="shared" si="45"/>
        <v/>
      </c>
      <c r="BP15" t="str">
        <f t="shared" si="46"/>
        <v/>
      </c>
      <c r="BQ15" t="str">
        <f t="shared" si="47"/>
        <v/>
      </c>
      <c r="BR15" t="str">
        <f t="shared" si="48"/>
        <v/>
      </c>
      <c r="BS15" t="str">
        <f t="shared" si="49"/>
        <v/>
      </c>
      <c r="BT15" t="str">
        <f t="shared" si="50"/>
        <v/>
      </c>
      <c r="BU15" t="str">
        <f t="shared" si="51"/>
        <v/>
      </c>
      <c r="BV15" t="str">
        <f t="shared" si="52"/>
        <v/>
      </c>
      <c r="BW15" t="str">
        <f t="shared" si="53"/>
        <v/>
      </c>
      <c r="BX15" t="str">
        <f t="shared" si="54"/>
        <v/>
      </c>
      <c r="BY15" t="str">
        <f t="shared" si="55"/>
        <v/>
      </c>
      <c r="BZ15" t="str">
        <f t="shared" si="56"/>
        <v/>
      </c>
      <c r="CA15" t="str">
        <f t="shared" si="57"/>
        <v/>
      </c>
      <c r="CB15" t="str">
        <f t="shared" si="58"/>
        <v/>
      </c>
      <c r="CC15" t="str">
        <f t="shared" si="59"/>
        <v/>
      </c>
      <c r="CD15" t="str">
        <f t="shared" si="60"/>
        <v/>
      </c>
      <c r="CF15"/>
      <c r="CG15" s="36" t="str">
        <f t="shared" si="16"/>
        <v/>
      </c>
      <c r="CH15" s="36" t="str">
        <f t="shared" si="17"/>
        <v/>
      </c>
      <c r="CI15" s="36" t="str">
        <f t="shared" si="18"/>
        <v/>
      </c>
      <c r="CJ15" s="36" t="str">
        <f t="shared" si="19"/>
        <v/>
      </c>
      <c r="CK15" s="36" t="str">
        <f t="shared" si="20"/>
        <v/>
      </c>
      <c r="CN15" t="s">
        <v>55</v>
      </c>
    </row>
    <row r="16" spans="1:93">
      <c r="A16" t="str">
        <f>IF(ISNUMBER(D16),A15+1,"")</f>
        <v/>
      </c>
      <c r="B16" s="1" t="b">
        <f>IF(ISNUMBER(A16),TEXT(D16,"TTT"))</f>
        <v>0</v>
      </c>
      <c r="C16" s="2" t="b">
        <f>IF(ISNUMBER(A16),TEXT(D16,"hh"))</f>
        <v>0</v>
      </c>
      <c r="D16" s="50"/>
      <c r="E16" s="51"/>
      <c r="F16" s="52"/>
      <c r="G16" s="52"/>
      <c r="H16" s="13" t="str">
        <f>IF(ISNUMBER(G16),IF(G16&gt;F16,G16-F16,F16-G16),"")</f>
        <v/>
      </c>
      <c r="I16" s="13" t="str">
        <f t="shared" si="64"/>
        <v/>
      </c>
      <c r="J16" s="13" t="str">
        <f>IF(ISNUMBER(F16),IF(E16="L",F16-I16,F16+I16),"")</f>
        <v/>
      </c>
      <c r="K16" s="3" t="str">
        <f>IF(ISNUMBER(I16),IF(F16="L",I16-J16,I16+J16),"")</f>
        <v/>
      </c>
      <c r="L16" s="4" t="str">
        <f>IF(ISNUMBER(I16),IF(OR(SUM(I16+J16=K16),SUM(I16-J16=K16)),"",IF(F16="S",K16-I16,IF(F16="L",I16-K16,))),"")</f>
        <v/>
      </c>
      <c r="M16" s="52"/>
      <c r="N16" s="52"/>
      <c r="O16" s="15" t="str">
        <f>IF(ISNUMBER(N16),IF(N16&gt;F16,N16-F16,F16-N16),"")</f>
        <v/>
      </c>
      <c r="P16" s="4" t="str">
        <f>IF(E16="S",T16-F16,IF(E16="L",F16-T16,""))</f>
        <v/>
      </c>
      <c r="Q16" s="4" t="str">
        <f>IF(F16="S",U16-I16,IF(F16="L",I16-U16,""))</f>
        <v/>
      </c>
      <c r="S16" s="5"/>
      <c r="T16" s="52"/>
      <c r="U16" s="52"/>
      <c r="V16" s="52"/>
      <c r="W16" s="52"/>
      <c r="X16" s="52"/>
      <c r="Y16" s="52"/>
      <c r="Z16" s="13" t="str">
        <f t="shared" si="14"/>
        <v/>
      </c>
      <c r="AA16" s="53" t="str">
        <f t="shared" si="21"/>
        <v/>
      </c>
      <c r="AB16" s="13" t="str">
        <f t="shared" si="65"/>
        <v/>
      </c>
      <c r="AC16" s="13" t="str">
        <f t="shared" si="15"/>
        <v/>
      </c>
      <c r="AD16" s="13" t="b">
        <f t="shared" si="22"/>
        <v>0</v>
      </c>
      <c r="AE16" t="e">
        <f>IF(AND(P16&gt;I16,Z16&lt;0.001),I16+Z16,IF(AND(P16&gt;I16,Z16&gt;-0.001),I16,-H16+Z16))</f>
        <v>#VALUE!</v>
      </c>
      <c r="AF16" t="str">
        <f t="shared" si="66"/>
        <v/>
      </c>
      <c r="AG16" t="b">
        <f>IF(ISNUMBER(AA16),IF(P16&gt;I16,$AD$6,IF(AND(P16&lt;I16,O16&gt;SUM($AD$7+0.01)),$AD$7,$AD$6)))</f>
        <v>0</v>
      </c>
      <c r="AI16" s="41">
        <f>SUM($AG$11:AG16)</f>
        <v>80</v>
      </c>
      <c r="AJ16" s="36">
        <f>SUM($AA$10:AA16)</f>
        <v>55.6</v>
      </c>
      <c r="AK16" s="42">
        <f>SUM($AL$11:AL16)</f>
        <v>98</v>
      </c>
      <c r="AL16" t="b">
        <f t="shared" si="76"/>
        <v>0</v>
      </c>
      <c r="AN16">
        <f>SUM(AS$11:BJ16)</f>
        <v>98</v>
      </c>
      <c r="AO16">
        <f>SUM(BM$11:CD16)</f>
        <v>80</v>
      </c>
      <c r="AP16">
        <f t="shared" si="68"/>
        <v>55.6</v>
      </c>
      <c r="AR16" t="str">
        <f t="shared" si="24"/>
        <v/>
      </c>
      <c r="AS16" t="str">
        <f t="shared" si="25"/>
        <v/>
      </c>
      <c r="AT16" t="str">
        <f t="shared" si="26"/>
        <v/>
      </c>
      <c r="AU16" t="str">
        <f t="shared" si="27"/>
        <v/>
      </c>
      <c r="AV16" t="str">
        <f t="shared" si="28"/>
        <v/>
      </c>
      <c r="AW16" t="str">
        <f t="shared" si="29"/>
        <v/>
      </c>
      <c r="AX16" t="str">
        <f t="shared" si="30"/>
        <v/>
      </c>
      <c r="AY16" t="str">
        <f t="shared" si="31"/>
        <v/>
      </c>
      <c r="AZ16" t="str">
        <f t="shared" si="32"/>
        <v/>
      </c>
      <c r="BA16" t="str">
        <f t="shared" si="33"/>
        <v/>
      </c>
      <c r="BB16" t="str">
        <f t="shared" si="34"/>
        <v/>
      </c>
      <c r="BC16" t="str">
        <f t="shared" si="35"/>
        <v/>
      </c>
      <c r="BD16" t="str">
        <f t="shared" si="36"/>
        <v/>
      </c>
      <c r="BE16" t="str">
        <f t="shared" si="37"/>
        <v/>
      </c>
      <c r="BF16" t="str">
        <f t="shared" si="38"/>
        <v/>
      </c>
      <c r="BG16" t="str">
        <f t="shared" si="39"/>
        <v/>
      </c>
      <c r="BH16" t="str">
        <f t="shared" si="40"/>
        <v/>
      </c>
      <c r="BI16" t="str">
        <f t="shared" si="41"/>
        <v/>
      </c>
      <c r="BJ16" t="str">
        <f t="shared" si="42"/>
        <v/>
      </c>
      <c r="BM16" t="str">
        <f t="shared" si="43"/>
        <v/>
      </c>
      <c r="BN16" t="str">
        <f t="shared" si="44"/>
        <v/>
      </c>
      <c r="BO16" t="str">
        <f t="shared" si="45"/>
        <v/>
      </c>
      <c r="BP16" t="str">
        <f t="shared" si="46"/>
        <v/>
      </c>
      <c r="BQ16" t="str">
        <f t="shared" si="47"/>
        <v/>
      </c>
      <c r="BR16" t="str">
        <f t="shared" si="48"/>
        <v/>
      </c>
      <c r="BS16" t="str">
        <f t="shared" si="49"/>
        <v/>
      </c>
      <c r="BT16" t="str">
        <f t="shared" si="50"/>
        <v/>
      </c>
      <c r="BU16" t="str">
        <f t="shared" si="51"/>
        <v/>
      </c>
      <c r="BV16" t="str">
        <f t="shared" si="52"/>
        <v/>
      </c>
      <c r="BW16" t="str">
        <f t="shared" si="53"/>
        <v/>
      </c>
      <c r="BX16" t="str">
        <f t="shared" si="54"/>
        <v/>
      </c>
      <c r="BY16" t="str">
        <f t="shared" si="55"/>
        <v/>
      </c>
      <c r="BZ16" t="str">
        <f t="shared" si="56"/>
        <v/>
      </c>
      <c r="CA16" t="str">
        <f t="shared" si="57"/>
        <v/>
      </c>
      <c r="CB16" t="str">
        <f t="shared" si="58"/>
        <v/>
      </c>
      <c r="CC16" t="str">
        <f t="shared" si="59"/>
        <v/>
      </c>
      <c r="CD16" t="str">
        <f t="shared" si="60"/>
        <v/>
      </c>
      <c r="CF16"/>
      <c r="CG16" s="36" t="str">
        <f t="shared" si="16"/>
        <v/>
      </c>
      <c r="CH16" s="36" t="str">
        <f t="shared" si="17"/>
        <v/>
      </c>
      <c r="CI16" s="36" t="str">
        <f t="shared" si="18"/>
        <v/>
      </c>
      <c r="CJ16" s="36" t="str">
        <f t="shared" si="19"/>
        <v/>
      </c>
      <c r="CK16" s="36" t="str">
        <f t="shared" si="20"/>
        <v/>
      </c>
      <c r="CN16" t="s">
        <v>55</v>
      </c>
    </row>
    <row r="17" spans="1:93">
      <c r="A17" t="str">
        <f t="shared" si="61"/>
        <v/>
      </c>
      <c r="B17" s="1" t="b">
        <f t="shared" si="62"/>
        <v>0</v>
      </c>
      <c r="C17" s="2" t="b">
        <f t="shared" si="63"/>
        <v>0</v>
      </c>
      <c r="D17" s="50"/>
      <c r="E17" s="51"/>
      <c r="F17" s="52"/>
      <c r="G17" s="52"/>
      <c r="H17" s="13" t="str">
        <f t="shared" si="69"/>
        <v/>
      </c>
      <c r="I17" s="13" t="str">
        <f t="shared" si="64"/>
        <v/>
      </c>
      <c r="J17" s="13" t="str">
        <f t="shared" si="70"/>
        <v/>
      </c>
      <c r="K17" s="3" t="str">
        <f t="shared" si="71"/>
        <v/>
      </c>
      <c r="L17" s="4" t="str">
        <f t="shared" si="72"/>
        <v/>
      </c>
      <c r="M17" s="52"/>
      <c r="N17" s="52"/>
      <c r="O17" s="15" t="str">
        <f t="shared" si="73"/>
        <v/>
      </c>
      <c r="P17" s="4" t="str">
        <f t="shared" si="74"/>
        <v/>
      </c>
      <c r="Q17" s="4" t="str">
        <f t="shared" si="75"/>
        <v/>
      </c>
      <c r="S17" s="5"/>
      <c r="T17" s="52"/>
      <c r="U17" s="52"/>
      <c r="V17" s="52"/>
      <c r="W17" s="52"/>
      <c r="X17" s="52"/>
      <c r="Y17" s="52"/>
      <c r="Z17" s="13" t="str">
        <f t="shared" si="14"/>
        <v/>
      </c>
      <c r="AA17" s="53" t="str">
        <f t="shared" si="21"/>
        <v/>
      </c>
      <c r="AB17" s="13" t="str">
        <f t="shared" si="65"/>
        <v/>
      </c>
      <c r="AC17" s="13" t="str">
        <f t="shared" si="15"/>
        <v/>
      </c>
      <c r="AD17" s="13" t="b">
        <f t="shared" si="22"/>
        <v>0</v>
      </c>
      <c r="AE17" t="e">
        <f t="shared" si="23"/>
        <v>#VALUE!</v>
      </c>
      <c r="AF17" t="str">
        <f t="shared" si="66"/>
        <v/>
      </c>
      <c r="AG17" t="b">
        <f>IF(ISNUMBER(AA17),IF(P17&gt;I17,$AD$6,IF(AND(P17&lt;I17,O17&gt;SUM($AD$7+0.01)),$AD$7,$AD$6)))</f>
        <v>0</v>
      </c>
      <c r="AI17" s="41">
        <f>SUM($AG$11:AG17)</f>
        <v>80</v>
      </c>
      <c r="AJ17" s="36">
        <f>SUM($AA$10:AA17)</f>
        <v>55.6</v>
      </c>
      <c r="AK17" s="42">
        <f>SUM($AL$11:AL17)</f>
        <v>98</v>
      </c>
      <c r="AL17" t="b">
        <f t="shared" si="76"/>
        <v>0</v>
      </c>
      <c r="AN17">
        <f>SUM(AS$11:BJ17)</f>
        <v>98</v>
      </c>
      <c r="AO17">
        <f>SUM(BM$11:CD17)</f>
        <v>80</v>
      </c>
      <c r="AP17">
        <f t="shared" si="68"/>
        <v>55.6</v>
      </c>
      <c r="AR17" t="str">
        <f t="shared" si="24"/>
        <v/>
      </c>
      <c r="AS17" t="str">
        <f t="shared" si="25"/>
        <v/>
      </c>
      <c r="AT17" t="str">
        <f t="shared" si="26"/>
        <v/>
      </c>
      <c r="AU17" t="str">
        <f t="shared" si="27"/>
        <v/>
      </c>
      <c r="AV17" t="str">
        <f t="shared" si="28"/>
        <v/>
      </c>
      <c r="AW17" t="str">
        <f t="shared" si="29"/>
        <v/>
      </c>
      <c r="AX17" t="str">
        <f t="shared" si="30"/>
        <v/>
      </c>
      <c r="AY17" t="str">
        <f t="shared" si="31"/>
        <v/>
      </c>
      <c r="AZ17" t="str">
        <f t="shared" si="32"/>
        <v/>
      </c>
      <c r="BA17" t="str">
        <f t="shared" si="33"/>
        <v/>
      </c>
      <c r="BB17" t="str">
        <f t="shared" si="34"/>
        <v/>
      </c>
      <c r="BC17" t="str">
        <f t="shared" si="35"/>
        <v/>
      </c>
      <c r="BD17" t="str">
        <f t="shared" si="36"/>
        <v/>
      </c>
      <c r="BE17" t="str">
        <f t="shared" si="37"/>
        <v/>
      </c>
      <c r="BF17" t="str">
        <f t="shared" si="38"/>
        <v/>
      </c>
      <c r="BG17" t="str">
        <f t="shared" si="39"/>
        <v/>
      </c>
      <c r="BH17" t="str">
        <f t="shared" si="40"/>
        <v/>
      </c>
      <c r="BI17" t="str">
        <f t="shared" si="41"/>
        <v/>
      </c>
      <c r="BJ17" t="str">
        <f t="shared" si="42"/>
        <v/>
      </c>
      <c r="BM17" t="str">
        <f t="shared" si="43"/>
        <v/>
      </c>
      <c r="BN17" t="str">
        <f t="shared" si="44"/>
        <v/>
      </c>
      <c r="BO17" t="str">
        <f t="shared" si="45"/>
        <v/>
      </c>
      <c r="BP17" t="str">
        <f t="shared" si="46"/>
        <v/>
      </c>
      <c r="BQ17" t="str">
        <f t="shared" si="47"/>
        <v/>
      </c>
      <c r="BR17" t="str">
        <f t="shared" si="48"/>
        <v/>
      </c>
      <c r="BS17" t="str">
        <f t="shared" si="49"/>
        <v/>
      </c>
      <c r="BT17" t="str">
        <f t="shared" si="50"/>
        <v/>
      </c>
      <c r="BU17" t="str">
        <f t="shared" si="51"/>
        <v/>
      </c>
      <c r="BV17" t="str">
        <f t="shared" si="52"/>
        <v/>
      </c>
      <c r="BW17" t="str">
        <f t="shared" si="53"/>
        <v/>
      </c>
      <c r="BX17" t="str">
        <f t="shared" si="54"/>
        <v/>
      </c>
      <c r="BY17" t="str">
        <f t="shared" si="55"/>
        <v/>
      </c>
      <c r="BZ17" t="str">
        <f t="shared" si="56"/>
        <v/>
      </c>
      <c r="CA17" t="str">
        <f t="shared" si="57"/>
        <v/>
      </c>
      <c r="CB17" t="str">
        <f t="shared" si="58"/>
        <v/>
      </c>
      <c r="CC17" t="str">
        <f t="shared" si="59"/>
        <v/>
      </c>
      <c r="CD17" t="str">
        <f t="shared" si="60"/>
        <v/>
      </c>
      <c r="CF17"/>
      <c r="CG17" s="36" t="str">
        <f t="shared" si="16"/>
        <v/>
      </c>
      <c r="CH17" s="36" t="str">
        <f t="shared" si="17"/>
        <v/>
      </c>
      <c r="CI17" s="36" t="str">
        <f t="shared" si="18"/>
        <v/>
      </c>
      <c r="CJ17" s="36" t="str">
        <f t="shared" si="19"/>
        <v/>
      </c>
      <c r="CK17" s="36" t="str">
        <f t="shared" si="20"/>
        <v/>
      </c>
      <c r="CN17" t="s">
        <v>55</v>
      </c>
    </row>
    <row r="18" spans="1:93">
      <c r="A18" t="str">
        <f t="shared" si="61"/>
        <v/>
      </c>
      <c r="B18" s="1" t="b">
        <f t="shared" si="62"/>
        <v>0</v>
      </c>
      <c r="C18" s="2" t="b">
        <f t="shared" si="63"/>
        <v>0</v>
      </c>
      <c r="D18" s="50"/>
      <c r="E18" s="51"/>
      <c r="F18" s="52"/>
      <c r="G18" s="52"/>
      <c r="H18" s="13" t="str">
        <f t="shared" si="69"/>
        <v/>
      </c>
      <c r="I18" s="13" t="str">
        <f t="shared" si="64"/>
        <v/>
      </c>
      <c r="J18" s="13" t="str">
        <f t="shared" si="70"/>
        <v/>
      </c>
      <c r="K18" s="3" t="str">
        <f t="shared" si="71"/>
        <v/>
      </c>
      <c r="L18" s="4" t="str">
        <f t="shared" si="72"/>
        <v/>
      </c>
      <c r="M18" s="52"/>
      <c r="N18" s="52"/>
      <c r="O18" s="15" t="str">
        <f t="shared" si="73"/>
        <v/>
      </c>
      <c r="P18" s="4" t="str">
        <f t="shared" si="74"/>
        <v/>
      </c>
      <c r="Q18" s="4" t="str">
        <f t="shared" si="75"/>
        <v/>
      </c>
      <c r="S18" s="5"/>
      <c r="T18" s="52"/>
      <c r="U18" s="52"/>
      <c r="V18" s="52"/>
      <c r="W18" s="52"/>
      <c r="X18" s="52"/>
      <c r="Y18" s="52"/>
      <c r="Z18" s="13" t="str">
        <f t="shared" si="14"/>
        <v/>
      </c>
      <c r="AA18" s="53" t="str">
        <f t="shared" si="21"/>
        <v/>
      </c>
      <c r="AB18" s="13" t="str">
        <f>IF(P18&gt;I18,AC18,AA18)</f>
        <v/>
      </c>
      <c r="AC18" s="13" t="str">
        <f t="shared" si="15"/>
        <v/>
      </c>
      <c r="AD18" s="13" t="b">
        <f t="shared" si="22"/>
        <v>0</v>
      </c>
      <c r="AE18" t="e">
        <f t="shared" si="23"/>
        <v>#VALUE!</v>
      </c>
      <c r="AF18" t="str">
        <f t="shared" si="66"/>
        <v/>
      </c>
      <c r="AG18" t="b">
        <f t="shared" ref="AG18" si="77">IF(ISNUMBER(AA18),IF(P18&gt;I18,$AD$6,IF(AND(P18&lt;I18,O18&gt;SUM($AD$7+0.01)),$AD$7,$AD$6)))</f>
        <v>0</v>
      </c>
      <c r="AI18" s="41">
        <f>SUM($AG$11:AG18)</f>
        <v>80</v>
      </c>
      <c r="AJ18" s="36">
        <f>SUM($AA$10:AA18)</f>
        <v>55.6</v>
      </c>
      <c r="AK18" s="42">
        <f>SUM($AL$11:AL18)</f>
        <v>98</v>
      </c>
      <c r="AL18" t="b">
        <f t="shared" si="76"/>
        <v>0</v>
      </c>
      <c r="AN18">
        <f>SUM(AS$11:BJ18)</f>
        <v>98</v>
      </c>
      <c r="AO18">
        <f>SUM(BM$11:CD18)</f>
        <v>80</v>
      </c>
      <c r="AP18">
        <f t="shared" si="68"/>
        <v>55.6</v>
      </c>
      <c r="AR18" t="str">
        <f t="shared" si="24"/>
        <v/>
      </c>
      <c r="AS18" t="str">
        <f t="shared" si="25"/>
        <v/>
      </c>
      <c r="AT18" t="str">
        <f t="shared" si="26"/>
        <v/>
      </c>
      <c r="AU18" t="str">
        <f t="shared" si="27"/>
        <v/>
      </c>
      <c r="AV18" t="str">
        <f t="shared" si="28"/>
        <v/>
      </c>
      <c r="AW18" t="str">
        <f t="shared" si="29"/>
        <v/>
      </c>
      <c r="AX18" t="str">
        <f t="shared" si="30"/>
        <v/>
      </c>
      <c r="AY18" t="str">
        <f t="shared" si="31"/>
        <v/>
      </c>
      <c r="AZ18" t="str">
        <f t="shared" si="32"/>
        <v/>
      </c>
      <c r="BA18" t="str">
        <f t="shared" si="33"/>
        <v/>
      </c>
      <c r="BB18" t="str">
        <f t="shared" si="34"/>
        <v/>
      </c>
      <c r="BC18" t="str">
        <f t="shared" si="35"/>
        <v/>
      </c>
      <c r="BD18" t="str">
        <f t="shared" si="36"/>
        <v/>
      </c>
      <c r="BE18" t="str">
        <f t="shared" si="37"/>
        <v/>
      </c>
      <c r="BF18" t="str">
        <f t="shared" si="38"/>
        <v/>
      </c>
      <c r="BG18" t="str">
        <f t="shared" si="39"/>
        <v/>
      </c>
      <c r="BH18" t="str">
        <f t="shared" si="40"/>
        <v/>
      </c>
      <c r="BI18" t="str">
        <f t="shared" si="41"/>
        <v/>
      </c>
      <c r="BJ18" t="str">
        <f t="shared" si="42"/>
        <v/>
      </c>
      <c r="BM18" t="str">
        <f t="shared" si="43"/>
        <v/>
      </c>
      <c r="BN18" t="str">
        <f t="shared" si="44"/>
        <v/>
      </c>
      <c r="BO18" t="str">
        <f t="shared" si="45"/>
        <v/>
      </c>
      <c r="BP18" t="str">
        <f t="shared" si="46"/>
        <v/>
      </c>
      <c r="BQ18" t="str">
        <f t="shared" si="47"/>
        <v/>
      </c>
      <c r="BR18" t="str">
        <f t="shared" si="48"/>
        <v/>
      </c>
      <c r="BS18" t="str">
        <f t="shared" si="49"/>
        <v/>
      </c>
      <c r="BT18" t="str">
        <f t="shared" si="50"/>
        <v/>
      </c>
      <c r="BU18" t="str">
        <f t="shared" si="51"/>
        <v/>
      </c>
      <c r="BV18" t="str">
        <f t="shared" si="52"/>
        <v/>
      </c>
      <c r="BW18" t="str">
        <f t="shared" si="53"/>
        <v/>
      </c>
      <c r="BX18" t="str">
        <f t="shared" si="54"/>
        <v/>
      </c>
      <c r="BY18" t="str">
        <f t="shared" si="55"/>
        <v/>
      </c>
      <c r="BZ18" t="str">
        <f t="shared" si="56"/>
        <v/>
      </c>
      <c r="CA18" t="str">
        <f t="shared" si="57"/>
        <v/>
      </c>
      <c r="CB18" t="str">
        <f t="shared" si="58"/>
        <v/>
      </c>
      <c r="CC18" t="str">
        <f t="shared" si="59"/>
        <v/>
      </c>
      <c r="CD18" t="str">
        <f t="shared" si="60"/>
        <v/>
      </c>
      <c r="CF18"/>
      <c r="CG18" s="36" t="str">
        <f t="shared" si="16"/>
        <v/>
      </c>
      <c r="CH18" s="36" t="str">
        <f t="shared" si="17"/>
        <v/>
      </c>
      <c r="CI18" s="36" t="str">
        <f t="shared" si="18"/>
        <v/>
      </c>
      <c r="CJ18" s="36" t="str">
        <f t="shared" si="19"/>
        <v/>
      </c>
      <c r="CK18" s="36" t="str">
        <f t="shared" si="20"/>
        <v/>
      </c>
      <c r="CN18" t="s">
        <v>55</v>
      </c>
    </row>
    <row r="19" spans="1:93">
      <c r="A19" t="str">
        <f t="shared" si="61"/>
        <v/>
      </c>
      <c r="B19" s="1" t="b">
        <f t="shared" si="62"/>
        <v>0</v>
      </c>
      <c r="C19" s="2" t="b">
        <f t="shared" si="63"/>
        <v>0</v>
      </c>
      <c r="D19" s="50"/>
      <c r="E19" s="51"/>
      <c r="F19" s="52"/>
      <c r="G19" s="52"/>
      <c r="H19" s="13" t="str">
        <f t="shared" si="69"/>
        <v/>
      </c>
      <c r="I19" s="13" t="str">
        <f t="shared" si="64"/>
        <v/>
      </c>
      <c r="J19" s="13" t="str">
        <f t="shared" si="70"/>
        <v/>
      </c>
      <c r="K19" s="3" t="str">
        <f t="shared" si="71"/>
        <v/>
      </c>
      <c r="L19" s="4" t="str">
        <f t="shared" si="72"/>
        <v/>
      </c>
      <c r="M19" s="52"/>
      <c r="N19" s="52"/>
      <c r="O19" s="15" t="str">
        <f t="shared" si="73"/>
        <v/>
      </c>
      <c r="P19" s="4" t="str">
        <f t="shared" si="74"/>
        <v/>
      </c>
      <c r="Q19" s="4" t="str">
        <f t="shared" si="75"/>
        <v/>
      </c>
      <c r="S19" s="5"/>
      <c r="T19" s="52"/>
      <c r="U19" s="52"/>
      <c r="V19" s="52"/>
      <c r="W19" s="52"/>
      <c r="X19" s="52"/>
      <c r="Y19" s="52"/>
      <c r="Z19" s="13" t="str">
        <f t="shared" si="14"/>
        <v/>
      </c>
      <c r="AA19" s="53" t="str">
        <f t="shared" si="21"/>
        <v/>
      </c>
      <c r="AB19" s="13" t="str">
        <f t="shared" ref="AB19:AB24" si="78">IF(P19&gt;I19,AC19,AA19)</f>
        <v/>
      </c>
      <c r="AC19" s="13" t="str">
        <f t="shared" si="15"/>
        <v/>
      </c>
      <c r="AD19" s="13" t="b">
        <f>IF(ISNUMBER(AA19),IF(AND(D19=D53,P19&lt;I19,Z19&lt;0.001),-($AD$7-ABS(AA19)),IF(AND(P19&lt;I19,Z19&lt;0.001),-($AD$7-ABS(AA19)),IF(AND(P19&gt;I19,Z19&lt;0.001),$AD$7+AA19,IF(AND(D53=D19,P19&lt;I19,Z19&gt;0.001),-$AD$7+AA19,IF(AND(P19&lt;I19,Z19&gt;0.01),-$AD$7+AA19,$AD$7+AA19))))))</f>
        <v>0</v>
      </c>
      <c r="AE19" t="e">
        <f t="shared" si="23"/>
        <v>#VALUE!</v>
      </c>
      <c r="AF19" t="str">
        <f t="shared" si="66"/>
        <v/>
      </c>
      <c r="AG19" t="b">
        <f>IF(ISNUMBER(AA19),IF(P19&gt;I19,$AD$6,IF(AND(P19&lt;I19,O19&gt;SUM($AD$7+0.01)),$AD$7,$AD$6)))</f>
        <v>0</v>
      </c>
      <c r="AI19" s="41">
        <f>SUM($AG$11:AG19)</f>
        <v>80</v>
      </c>
      <c r="AJ19" s="36">
        <f>SUM($AA$10:AA19)</f>
        <v>55.6</v>
      </c>
      <c r="AK19" s="42">
        <f>SUM($AL$11:AL19)</f>
        <v>98</v>
      </c>
      <c r="AL19" t="b">
        <f t="shared" si="76"/>
        <v>0</v>
      </c>
      <c r="AN19">
        <f>SUM(AS$11:BJ19)</f>
        <v>98</v>
      </c>
      <c r="AO19">
        <f>SUM(BM$11:CD19)</f>
        <v>80</v>
      </c>
      <c r="AP19">
        <f t="shared" si="68"/>
        <v>55.6</v>
      </c>
      <c r="AR19" t="str">
        <f t="shared" si="24"/>
        <v/>
      </c>
      <c r="AS19" t="str">
        <f t="shared" si="25"/>
        <v/>
      </c>
      <c r="AT19" t="str">
        <f t="shared" si="26"/>
        <v/>
      </c>
      <c r="AU19" t="str">
        <f t="shared" si="27"/>
        <v/>
      </c>
      <c r="AV19" t="str">
        <f t="shared" si="28"/>
        <v/>
      </c>
      <c r="AW19" t="str">
        <f t="shared" si="29"/>
        <v/>
      </c>
      <c r="AX19" t="str">
        <f t="shared" si="30"/>
        <v/>
      </c>
      <c r="AY19" t="str">
        <f t="shared" si="31"/>
        <v/>
      </c>
      <c r="AZ19" t="str">
        <f t="shared" si="32"/>
        <v/>
      </c>
      <c r="BA19" t="str">
        <f t="shared" si="33"/>
        <v/>
      </c>
      <c r="BB19" t="str">
        <f t="shared" si="34"/>
        <v/>
      </c>
      <c r="BC19" t="str">
        <f t="shared" si="35"/>
        <v/>
      </c>
      <c r="BD19" t="str">
        <f t="shared" si="36"/>
        <v/>
      </c>
      <c r="BE19" t="str">
        <f t="shared" si="37"/>
        <v/>
      </c>
      <c r="BF19" t="str">
        <f t="shared" si="38"/>
        <v/>
      </c>
      <c r="BG19" t="str">
        <f t="shared" si="39"/>
        <v/>
      </c>
      <c r="BH19" t="str">
        <f t="shared" si="40"/>
        <v/>
      </c>
      <c r="BI19" t="str">
        <f t="shared" si="41"/>
        <v/>
      </c>
      <c r="BJ19" t="str">
        <f t="shared" si="42"/>
        <v/>
      </c>
      <c r="BM19" t="str">
        <f t="shared" si="43"/>
        <v/>
      </c>
      <c r="BN19" t="str">
        <f t="shared" si="44"/>
        <v/>
      </c>
      <c r="BO19" t="str">
        <f t="shared" si="45"/>
        <v/>
      </c>
      <c r="BP19" t="str">
        <f t="shared" si="46"/>
        <v/>
      </c>
      <c r="BQ19" t="str">
        <f t="shared" si="47"/>
        <v/>
      </c>
      <c r="BR19" t="str">
        <f t="shared" si="48"/>
        <v/>
      </c>
      <c r="BS19" t="str">
        <f t="shared" si="49"/>
        <v/>
      </c>
      <c r="BT19" t="str">
        <f t="shared" si="50"/>
        <v/>
      </c>
      <c r="BU19" t="str">
        <f t="shared" si="51"/>
        <v/>
      </c>
      <c r="BV19" t="str">
        <f t="shared" si="52"/>
        <v/>
      </c>
      <c r="BW19" t="str">
        <f t="shared" si="53"/>
        <v/>
      </c>
      <c r="BX19" t="str">
        <f t="shared" si="54"/>
        <v/>
      </c>
      <c r="BY19" t="str">
        <f t="shared" si="55"/>
        <v/>
      </c>
      <c r="BZ19" t="str">
        <f t="shared" si="56"/>
        <v/>
      </c>
      <c r="CA19" t="str">
        <f t="shared" si="57"/>
        <v/>
      </c>
      <c r="CB19" t="str">
        <f t="shared" si="58"/>
        <v/>
      </c>
      <c r="CC19" t="str">
        <f t="shared" si="59"/>
        <v/>
      </c>
      <c r="CD19" t="str">
        <f t="shared" si="60"/>
        <v/>
      </c>
      <c r="CF19"/>
      <c r="CG19" s="36" t="str">
        <f t="shared" si="16"/>
        <v/>
      </c>
      <c r="CH19" s="36" t="str">
        <f t="shared" si="17"/>
        <v/>
      </c>
      <c r="CI19" s="36" t="str">
        <f t="shared" si="18"/>
        <v/>
      </c>
      <c r="CJ19" s="36" t="str">
        <f t="shared" si="19"/>
        <v/>
      </c>
      <c r="CK19" s="36" t="str">
        <f t="shared" si="20"/>
        <v/>
      </c>
      <c r="CN19" t="s">
        <v>55</v>
      </c>
    </row>
    <row r="20" spans="1:93">
      <c r="A20" t="str">
        <f t="shared" si="61"/>
        <v/>
      </c>
      <c r="B20" s="1" t="b">
        <f t="shared" si="62"/>
        <v>0</v>
      </c>
      <c r="C20" s="2" t="b">
        <f t="shared" si="63"/>
        <v>0</v>
      </c>
      <c r="D20" s="50"/>
      <c r="E20" s="51"/>
      <c r="F20" s="52"/>
      <c r="G20" s="52"/>
      <c r="H20" s="13" t="str">
        <f t="shared" si="69"/>
        <v/>
      </c>
      <c r="I20" s="13" t="str">
        <f t="shared" si="64"/>
        <v/>
      </c>
      <c r="J20" s="13" t="str">
        <f t="shared" si="70"/>
        <v/>
      </c>
      <c r="K20" s="3" t="str">
        <f t="shared" si="71"/>
        <v/>
      </c>
      <c r="L20" s="4" t="str">
        <f t="shared" si="72"/>
        <v/>
      </c>
      <c r="M20" s="52"/>
      <c r="N20" s="52"/>
      <c r="O20" s="15" t="str">
        <f t="shared" si="73"/>
        <v/>
      </c>
      <c r="P20" s="4" t="str">
        <f t="shared" si="74"/>
        <v/>
      </c>
      <c r="Q20" s="4" t="str">
        <f t="shared" si="75"/>
        <v/>
      </c>
      <c r="S20" s="5"/>
      <c r="T20" s="52"/>
      <c r="U20" s="52"/>
      <c r="V20" s="52"/>
      <c r="W20" s="52"/>
      <c r="X20" s="52"/>
      <c r="Y20" s="52"/>
      <c r="Z20" s="13" t="str">
        <f t="shared" si="14"/>
        <v/>
      </c>
      <c r="AA20" s="53" t="str">
        <f t="shared" si="21"/>
        <v/>
      </c>
      <c r="AB20" s="13" t="str">
        <f t="shared" si="78"/>
        <v/>
      </c>
      <c r="AC20" s="13" t="str">
        <f t="shared" si="15"/>
        <v/>
      </c>
      <c r="AD20" s="13" t="b">
        <f>IF(ISNUMBER(AA20),IF(AND(D20=D56,P20&lt;I20,Z20&lt;0.001),-($AD$7-ABS(AA20)),IF(AND(P20&lt;I20,Z20&lt;0.001),-($AD$7-ABS(AA20)),IF(AND(P20&gt;I20,Z20&lt;0.001),$AD$7+AA20,IF(AND(D56=D20,P20&lt;I20,Z20&gt;0.001),-$AD$7+AA20,IF(AND(P20&lt;I20,Z20&gt;0.01),-$AD$7+AA20,$AD$7+AA20))))))</f>
        <v>0</v>
      </c>
      <c r="AE20" t="e">
        <f t="shared" si="23"/>
        <v>#VALUE!</v>
      </c>
      <c r="AF20" t="str">
        <f t="shared" si="66"/>
        <v/>
      </c>
      <c r="AG20" t="b">
        <f>IF(ISNUMBER(AA20),IF(P20&gt;I20,$AD$6,IF(AND(P20&lt;I20,O20&gt;SUM($AD$7+0.01)),$AD$7,$AD$6)))</f>
        <v>0</v>
      </c>
      <c r="AI20" s="41">
        <f>SUM($AG$11:AG20)</f>
        <v>80</v>
      </c>
      <c r="AJ20" s="36">
        <f>SUM($AA$10:AA20)</f>
        <v>55.6</v>
      </c>
      <c r="AK20" s="42">
        <f>SUM($AL$11:AL20)</f>
        <v>98</v>
      </c>
      <c r="AL20" t="b">
        <f>IF(ISNUMBER(AA20),IF(P20&gt;I20,$AD$6,IF(AND(P20&lt;I20,O20&gt;H20),H20,IF(AA19="","",""))))</f>
        <v>0</v>
      </c>
      <c r="AN20">
        <f>SUM(AS$11:BJ20)</f>
        <v>98</v>
      </c>
      <c r="AO20">
        <f>SUM(BM$11:CD20)</f>
        <v>80</v>
      </c>
      <c r="AP20">
        <f t="shared" si="68"/>
        <v>55.6</v>
      </c>
      <c r="AR20" t="str">
        <f t="shared" si="24"/>
        <v/>
      </c>
      <c r="AS20" t="str">
        <f t="shared" si="25"/>
        <v/>
      </c>
      <c r="AT20" t="str">
        <f t="shared" si="26"/>
        <v/>
      </c>
      <c r="AU20" t="str">
        <f t="shared" si="27"/>
        <v/>
      </c>
      <c r="AV20" t="str">
        <f t="shared" si="28"/>
        <v/>
      </c>
      <c r="AW20" t="str">
        <f t="shared" si="29"/>
        <v/>
      </c>
      <c r="AX20" t="str">
        <f t="shared" si="30"/>
        <v/>
      </c>
      <c r="AY20" t="str">
        <f t="shared" si="31"/>
        <v/>
      </c>
      <c r="AZ20" t="str">
        <f t="shared" si="32"/>
        <v/>
      </c>
      <c r="BA20" t="str">
        <f t="shared" si="33"/>
        <v/>
      </c>
      <c r="BB20" t="str">
        <f t="shared" si="34"/>
        <v/>
      </c>
      <c r="BC20" t="str">
        <f t="shared" si="35"/>
        <v/>
      </c>
      <c r="BD20" t="str">
        <f t="shared" si="36"/>
        <v/>
      </c>
      <c r="BE20" t="str">
        <f t="shared" si="37"/>
        <v/>
      </c>
      <c r="BF20" t="str">
        <f t="shared" si="38"/>
        <v/>
      </c>
      <c r="BG20" t="str">
        <f t="shared" si="39"/>
        <v/>
      </c>
      <c r="BH20" t="str">
        <f t="shared" si="40"/>
        <v/>
      </c>
      <c r="BI20" t="str">
        <f t="shared" si="41"/>
        <v/>
      </c>
      <c r="BJ20" t="str">
        <f t="shared" si="42"/>
        <v/>
      </c>
      <c r="BM20" t="str">
        <f t="shared" si="43"/>
        <v/>
      </c>
      <c r="BN20" t="str">
        <f t="shared" si="44"/>
        <v/>
      </c>
      <c r="BO20" t="str">
        <f t="shared" si="45"/>
        <v/>
      </c>
      <c r="BP20" t="str">
        <f t="shared" si="46"/>
        <v/>
      </c>
      <c r="BQ20" t="str">
        <f t="shared" si="47"/>
        <v/>
      </c>
      <c r="BR20" t="str">
        <f t="shared" si="48"/>
        <v/>
      </c>
      <c r="BS20" t="str">
        <f t="shared" si="49"/>
        <v/>
      </c>
      <c r="BT20" t="str">
        <f t="shared" si="50"/>
        <v/>
      </c>
      <c r="BU20" t="str">
        <f t="shared" si="51"/>
        <v/>
      </c>
      <c r="BV20" t="str">
        <f t="shared" si="52"/>
        <v/>
      </c>
      <c r="BW20" t="str">
        <f t="shared" si="53"/>
        <v/>
      </c>
      <c r="BX20" t="str">
        <f t="shared" si="54"/>
        <v/>
      </c>
      <c r="BY20" t="str">
        <f t="shared" si="55"/>
        <v/>
      </c>
      <c r="BZ20" t="str">
        <f t="shared" si="56"/>
        <v/>
      </c>
      <c r="CA20" t="str">
        <f t="shared" si="57"/>
        <v/>
      </c>
      <c r="CB20" t="str">
        <f t="shared" si="58"/>
        <v/>
      </c>
      <c r="CC20" t="str">
        <f t="shared" si="59"/>
        <v/>
      </c>
      <c r="CD20" t="str">
        <f t="shared" si="60"/>
        <v/>
      </c>
      <c r="CF20"/>
      <c r="CG20" s="36" t="str">
        <f t="shared" si="16"/>
        <v/>
      </c>
      <c r="CH20" s="36" t="str">
        <f t="shared" si="17"/>
        <v/>
      </c>
      <c r="CI20" s="36" t="str">
        <f t="shared" si="18"/>
        <v/>
      </c>
      <c r="CJ20" s="36" t="str">
        <f t="shared" si="19"/>
        <v/>
      </c>
      <c r="CK20" s="36" t="str">
        <f t="shared" si="20"/>
        <v/>
      </c>
      <c r="CN20" t="s">
        <v>55</v>
      </c>
    </row>
    <row r="21" spans="1:93">
      <c r="A21" t="str">
        <f t="shared" si="61"/>
        <v/>
      </c>
      <c r="B21" s="1" t="b">
        <f t="shared" si="62"/>
        <v>0</v>
      </c>
      <c r="C21" s="2" t="b">
        <f t="shared" si="63"/>
        <v>0</v>
      </c>
      <c r="D21" s="50"/>
      <c r="E21" s="51"/>
      <c r="F21" s="52"/>
      <c r="G21" s="52"/>
      <c r="H21" s="13" t="str">
        <f t="shared" si="69"/>
        <v/>
      </c>
      <c r="I21" s="13" t="str">
        <f t="shared" si="64"/>
        <v/>
      </c>
      <c r="J21" s="13" t="str">
        <f t="shared" si="70"/>
        <v/>
      </c>
      <c r="K21" s="3" t="str">
        <f t="shared" si="71"/>
        <v/>
      </c>
      <c r="L21" s="4" t="str">
        <f t="shared" si="72"/>
        <v/>
      </c>
      <c r="M21" s="52"/>
      <c r="N21" s="52"/>
      <c r="O21" s="15" t="str">
        <f t="shared" si="73"/>
        <v/>
      </c>
      <c r="P21" s="4" t="str">
        <f t="shared" si="74"/>
        <v/>
      </c>
      <c r="Q21" s="4" t="str">
        <f t="shared" si="75"/>
        <v/>
      </c>
      <c r="S21" s="5"/>
      <c r="T21" s="52"/>
      <c r="U21" s="52"/>
      <c r="V21" s="52"/>
      <c r="W21" s="52"/>
      <c r="X21" s="52"/>
      <c r="Y21" s="52"/>
      <c r="Z21" s="13" t="str">
        <f>IF(ISNUMBER(Y21),IF(AND(E21="L",P21&gt;I21),Y21-F21,IF(AND(E21="L",P21&lt;I21),Y21-F21,IF(AND(E21="S",P21&lt;I21),F21-Y21,IF(AND(E21="S",P21&gt;I21),-Y21+F21)))),"")</f>
        <v/>
      </c>
      <c r="AA21" s="53" t="str">
        <f t="shared" si="21"/>
        <v/>
      </c>
      <c r="AB21" s="13" t="str">
        <f t="shared" si="78"/>
        <v/>
      </c>
      <c r="AC21" s="13" t="str">
        <f t="shared" si="15"/>
        <v/>
      </c>
      <c r="AD21" s="13" t="b">
        <f>IF(ISNUMBER(AA21),IF(AND(D21=D20,P21&lt;I21,Z21&lt;0.001),-($AD$7-ABS(AA21)),IF(AND(P21&lt;I21,Z21&lt;0.001),-($AD$7-ABS(AA21)),IF(AND(P21&gt;I21,Z21&lt;0.001),$AD$7+AA21,IF(AND(D20=D21,P21&lt;I21,Z21&gt;0.001),-$AD$7+AA21,IF(AND(P21&lt;I21,Z21&gt;0.01),-$AD$7+AA21,$AD$7+AA21))))))</f>
        <v>0</v>
      </c>
      <c r="AE21" t="e">
        <f t="shared" si="23"/>
        <v>#VALUE!</v>
      </c>
      <c r="AF21" t="str">
        <f t="shared" si="66"/>
        <v/>
      </c>
      <c r="AG21" t="b">
        <f>IF(ISNUMBER(AA21),IF(P21&gt;I21,$AD$6,IF(AND(P21&lt;I21,O21&gt;SUM($AD$7+0.01)),$AD$7,$AD$6)))</f>
        <v>0</v>
      </c>
      <c r="AI21" s="41">
        <f>SUM($AG$11:AG21)</f>
        <v>80</v>
      </c>
      <c r="AJ21" s="36">
        <f>SUM($AA$10:AA21)</f>
        <v>55.6</v>
      </c>
      <c r="AK21" s="42">
        <f>SUM($AL$11:AL21)</f>
        <v>98</v>
      </c>
      <c r="AL21" t="b">
        <f>IF(ISNUMBER(AA21),IF(P21&gt;I21,$AD$6,IF(AND(P21&lt;I21,O21&gt;H21),H21,IF(AA20="","",""))))</f>
        <v>0</v>
      </c>
      <c r="AN21">
        <f>SUM(AS$11:BJ21)</f>
        <v>98</v>
      </c>
      <c r="AO21">
        <f>SUM(BM$11:CD21)</f>
        <v>80</v>
      </c>
      <c r="AP21">
        <f t="shared" si="68"/>
        <v>55.6</v>
      </c>
      <c r="AR21" t="str">
        <f t="shared" si="24"/>
        <v/>
      </c>
      <c r="AS21" t="str">
        <f t="shared" si="25"/>
        <v/>
      </c>
      <c r="AT21" t="str">
        <f t="shared" si="26"/>
        <v/>
      </c>
      <c r="AU21" t="str">
        <f t="shared" si="27"/>
        <v/>
      </c>
      <c r="AV21" t="str">
        <f t="shared" si="28"/>
        <v/>
      </c>
      <c r="AW21" t="str">
        <f t="shared" si="29"/>
        <v/>
      </c>
      <c r="AX21" t="str">
        <f t="shared" si="30"/>
        <v/>
      </c>
      <c r="AY21" t="str">
        <f t="shared" si="31"/>
        <v/>
      </c>
      <c r="AZ21" t="str">
        <f t="shared" si="32"/>
        <v/>
      </c>
      <c r="BA21" t="str">
        <f t="shared" si="33"/>
        <v/>
      </c>
      <c r="BB21" t="str">
        <f t="shared" si="34"/>
        <v/>
      </c>
      <c r="BC21" t="str">
        <f t="shared" si="35"/>
        <v/>
      </c>
      <c r="BD21" t="str">
        <f t="shared" si="36"/>
        <v/>
      </c>
      <c r="BE21" t="str">
        <f t="shared" si="37"/>
        <v/>
      </c>
      <c r="BF21" t="str">
        <f t="shared" si="38"/>
        <v/>
      </c>
      <c r="BG21" t="str">
        <f t="shared" si="39"/>
        <v/>
      </c>
      <c r="BH21" t="str">
        <f t="shared" si="40"/>
        <v/>
      </c>
      <c r="BI21" t="str">
        <f t="shared" si="41"/>
        <v/>
      </c>
      <c r="BJ21" t="str">
        <f t="shared" si="42"/>
        <v/>
      </c>
      <c r="BM21" t="str">
        <f t="shared" si="43"/>
        <v/>
      </c>
      <c r="BN21" t="str">
        <f t="shared" si="44"/>
        <v/>
      </c>
      <c r="BO21" t="str">
        <f t="shared" si="45"/>
        <v/>
      </c>
      <c r="BP21" t="str">
        <f t="shared" si="46"/>
        <v/>
      </c>
      <c r="BQ21" t="str">
        <f t="shared" si="47"/>
        <v/>
      </c>
      <c r="BR21" t="str">
        <f t="shared" si="48"/>
        <v/>
      </c>
      <c r="BS21" t="str">
        <f t="shared" si="49"/>
        <v/>
      </c>
      <c r="BT21" t="str">
        <f t="shared" si="50"/>
        <v/>
      </c>
      <c r="BU21" t="str">
        <f t="shared" si="51"/>
        <v/>
      </c>
      <c r="BV21" t="str">
        <f t="shared" si="52"/>
        <v/>
      </c>
      <c r="BW21" t="str">
        <f t="shared" si="53"/>
        <v/>
      </c>
      <c r="BX21" t="str">
        <f t="shared" si="54"/>
        <v/>
      </c>
      <c r="BY21" t="str">
        <f t="shared" si="55"/>
        <v/>
      </c>
      <c r="BZ21" t="str">
        <f t="shared" si="56"/>
        <v/>
      </c>
      <c r="CA21" t="str">
        <f t="shared" si="57"/>
        <v/>
      </c>
      <c r="CB21" t="str">
        <f t="shared" si="58"/>
        <v/>
      </c>
      <c r="CC21" t="str">
        <f t="shared" si="59"/>
        <v/>
      </c>
      <c r="CD21" t="str">
        <f t="shared" si="60"/>
        <v/>
      </c>
      <c r="CF21"/>
      <c r="CG21" s="36" t="str">
        <f t="shared" si="16"/>
        <v/>
      </c>
      <c r="CH21" s="36" t="str">
        <f t="shared" si="17"/>
        <v/>
      </c>
      <c r="CI21" s="36" t="str">
        <f t="shared" si="18"/>
        <v/>
      </c>
      <c r="CJ21" s="36" t="str">
        <f t="shared" si="19"/>
        <v/>
      </c>
      <c r="CK21" s="36" t="str">
        <f t="shared" si="20"/>
        <v/>
      </c>
      <c r="CN21" t="s">
        <v>55</v>
      </c>
    </row>
    <row r="22" spans="1:93">
      <c r="A22" t="str">
        <f t="shared" si="61"/>
        <v/>
      </c>
      <c r="B22" s="1" t="b">
        <f t="shared" si="62"/>
        <v>0</v>
      </c>
      <c r="C22" s="2" t="b">
        <f t="shared" si="63"/>
        <v>0</v>
      </c>
      <c r="D22" s="50"/>
      <c r="E22" s="51"/>
      <c r="F22" s="52"/>
      <c r="G22" s="52"/>
      <c r="H22" s="13" t="str">
        <f t="shared" si="69"/>
        <v/>
      </c>
      <c r="I22" s="13" t="str">
        <f t="shared" si="64"/>
        <v/>
      </c>
      <c r="J22" s="13" t="str">
        <f t="shared" si="70"/>
        <v/>
      </c>
      <c r="K22" s="3" t="str">
        <f t="shared" si="71"/>
        <v/>
      </c>
      <c r="L22" s="4" t="str">
        <f t="shared" si="72"/>
        <v/>
      </c>
      <c r="M22" s="52"/>
      <c r="N22" s="52"/>
      <c r="O22" s="15" t="str">
        <f t="shared" si="73"/>
        <v/>
      </c>
      <c r="P22" s="4" t="str">
        <f t="shared" si="74"/>
        <v/>
      </c>
      <c r="Q22" s="4" t="str">
        <f t="shared" si="75"/>
        <v/>
      </c>
      <c r="S22" s="5"/>
      <c r="T22" s="52"/>
      <c r="U22" s="52"/>
      <c r="V22" s="52"/>
      <c r="W22" s="52"/>
      <c r="X22" s="52"/>
      <c r="Y22" s="52"/>
      <c r="Z22" s="13" t="str">
        <f t="shared" ref="Z22:Z85" si="79">IF(ISNUMBER(Y22),IF(AND(E22="L",P22&gt;I22),Y22-F22,IF(AND(E22="L",P22&lt;I22),Y22-F22,IF(AND(E22="S",P22&lt;I22),F22-Y22,IF(AND(E22="S",P22&gt;I22),-Y22+F22)))),"")</f>
        <v/>
      </c>
      <c r="AA22" s="53" t="str">
        <f t="shared" si="21"/>
        <v/>
      </c>
      <c r="AB22" s="13" t="str">
        <f t="shared" si="78"/>
        <v/>
      </c>
      <c r="AC22" s="13" t="str">
        <f t="shared" si="15"/>
        <v/>
      </c>
      <c r="AD22" s="13" t="b">
        <f>IF(ISNUMBER(AA22),IF(AND(D22=D21,P22&lt;I22,Z22&lt;0.001),-($AD$7-ABS(AA22)),IF(AND(P22&lt;I22,Z22&lt;0.001),-($AD$7-ABS(AA22)),IF(AND(P22&gt;I22,Z22&lt;0.001),$AD$7+AA22,IF(AND(D21=D22,P22&lt;I22,Z22&gt;0.001),-$AD$7+AA22,IF(AND(P22&lt;I22,Z22&gt;0.01),-$AD$7+AA22,$AD$7+AA22))))))</f>
        <v>0</v>
      </c>
      <c r="AE22" t="e">
        <f t="shared" si="23"/>
        <v>#VALUE!</v>
      </c>
      <c r="AF22" t="str">
        <f t="shared" si="66"/>
        <v/>
      </c>
      <c r="AG22" t="b">
        <f>IF(ISNUMBER(AA22),IF(P22&gt;I22,$AD$6,IF(AND(P22&lt;I22,O22&gt;SUM($AD$7+0.01)),$AD$7,$AD$6)))</f>
        <v>0</v>
      </c>
      <c r="AI22" s="41">
        <f>SUM($AG$11:AG22)</f>
        <v>80</v>
      </c>
      <c r="AJ22" s="36">
        <f>SUM($AA$10:AA22)</f>
        <v>55.6</v>
      </c>
      <c r="AK22" s="42">
        <f>SUM($AL$11:AL22)</f>
        <v>98</v>
      </c>
      <c r="AL22" t="b">
        <f>IF(ISNUMBER(AA22),IF(P22&gt;I22,$AD$6,IF(AND(P22&lt;I22,O22&gt;H22),H22,IF(AA21="","",""))))</f>
        <v>0</v>
      </c>
      <c r="AN22">
        <f>SUM(AS$11:BJ22)</f>
        <v>98</v>
      </c>
      <c r="AO22">
        <f>SUM(BM$11:CD22)</f>
        <v>80</v>
      </c>
      <c r="AP22">
        <f t="shared" si="68"/>
        <v>55.6</v>
      </c>
      <c r="AR22" t="str">
        <f t="shared" si="24"/>
        <v/>
      </c>
      <c r="AS22" t="str">
        <f t="shared" si="25"/>
        <v/>
      </c>
      <c r="AT22" t="str">
        <f t="shared" si="26"/>
        <v/>
      </c>
      <c r="AU22" t="str">
        <f t="shared" si="27"/>
        <v/>
      </c>
      <c r="AV22" t="str">
        <f t="shared" si="28"/>
        <v/>
      </c>
      <c r="AW22" t="str">
        <f t="shared" si="29"/>
        <v/>
      </c>
      <c r="AX22" t="str">
        <f t="shared" si="30"/>
        <v/>
      </c>
      <c r="AY22" t="str">
        <f t="shared" si="31"/>
        <v/>
      </c>
      <c r="AZ22" t="str">
        <f t="shared" si="32"/>
        <v/>
      </c>
      <c r="BA22" t="str">
        <f t="shared" si="33"/>
        <v/>
      </c>
      <c r="BB22" t="str">
        <f t="shared" si="34"/>
        <v/>
      </c>
      <c r="BC22" t="str">
        <f t="shared" si="35"/>
        <v/>
      </c>
      <c r="BD22" t="str">
        <f t="shared" si="36"/>
        <v/>
      </c>
      <c r="BE22" t="str">
        <f t="shared" si="37"/>
        <v/>
      </c>
      <c r="BF22" t="str">
        <f t="shared" si="38"/>
        <v/>
      </c>
      <c r="BG22" t="str">
        <f t="shared" si="39"/>
        <v/>
      </c>
      <c r="BH22" t="str">
        <f t="shared" si="40"/>
        <v/>
      </c>
      <c r="BI22" t="str">
        <f t="shared" si="41"/>
        <v/>
      </c>
      <c r="BJ22" t="str">
        <f t="shared" si="42"/>
        <v/>
      </c>
      <c r="BM22" t="str">
        <f t="shared" si="43"/>
        <v/>
      </c>
      <c r="BN22" t="str">
        <f t="shared" si="44"/>
        <v/>
      </c>
      <c r="BO22" t="str">
        <f t="shared" si="45"/>
        <v/>
      </c>
      <c r="BP22" t="str">
        <f t="shared" si="46"/>
        <v/>
      </c>
      <c r="BQ22" t="str">
        <f t="shared" si="47"/>
        <v/>
      </c>
      <c r="BR22" t="str">
        <f t="shared" si="48"/>
        <v/>
      </c>
      <c r="BS22" t="str">
        <f t="shared" si="49"/>
        <v/>
      </c>
      <c r="BT22" t="str">
        <f t="shared" si="50"/>
        <v/>
      </c>
      <c r="BU22" t="str">
        <f t="shared" si="51"/>
        <v/>
      </c>
      <c r="BV22" t="str">
        <f t="shared" si="52"/>
        <v/>
      </c>
      <c r="BW22" t="str">
        <f t="shared" si="53"/>
        <v/>
      </c>
      <c r="BX22" t="str">
        <f t="shared" si="54"/>
        <v/>
      </c>
      <c r="BY22" t="str">
        <f t="shared" si="55"/>
        <v/>
      </c>
      <c r="BZ22" t="str">
        <f t="shared" si="56"/>
        <v/>
      </c>
      <c r="CA22" t="str">
        <f t="shared" si="57"/>
        <v/>
      </c>
      <c r="CB22" t="str">
        <f t="shared" si="58"/>
        <v/>
      </c>
      <c r="CC22" t="str">
        <f t="shared" si="59"/>
        <v/>
      </c>
      <c r="CD22" t="str">
        <f t="shared" si="60"/>
        <v/>
      </c>
      <c r="CF22"/>
      <c r="CG22" s="36" t="str">
        <f t="shared" si="16"/>
        <v/>
      </c>
      <c r="CH22" s="36" t="str">
        <f t="shared" si="17"/>
        <v/>
      </c>
      <c r="CI22" s="36" t="str">
        <f t="shared" si="18"/>
        <v/>
      </c>
      <c r="CJ22" s="36" t="str">
        <f t="shared" si="19"/>
        <v/>
      </c>
      <c r="CK22" s="36" t="str">
        <f t="shared" si="20"/>
        <v/>
      </c>
      <c r="CN22" t="s">
        <v>55</v>
      </c>
    </row>
    <row r="23" spans="1:93">
      <c r="A23" t="str">
        <f t="shared" si="61"/>
        <v/>
      </c>
      <c r="B23" s="1" t="b">
        <f t="shared" si="62"/>
        <v>0</v>
      </c>
      <c r="C23" s="2" t="b">
        <f t="shared" si="63"/>
        <v>0</v>
      </c>
      <c r="D23" s="50"/>
      <c r="E23" s="51"/>
      <c r="F23" s="52"/>
      <c r="G23" s="52"/>
      <c r="H23" s="13" t="str">
        <f t="shared" si="69"/>
        <v/>
      </c>
      <c r="I23" s="13" t="str">
        <f t="shared" si="64"/>
        <v/>
      </c>
      <c r="J23" s="13" t="str">
        <f t="shared" si="70"/>
        <v/>
      </c>
      <c r="K23" s="3" t="str">
        <f t="shared" si="71"/>
        <v/>
      </c>
      <c r="L23" s="4" t="str">
        <f t="shared" si="72"/>
        <v/>
      </c>
      <c r="M23" s="52"/>
      <c r="N23" s="52"/>
      <c r="O23" s="15" t="str">
        <f t="shared" si="73"/>
        <v/>
      </c>
      <c r="P23" s="4" t="str">
        <f t="shared" si="74"/>
        <v/>
      </c>
      <c r="Q23" s="4" t="str">
        <f t="shared" si="75"/>
        <v/>
      </c>
      <c r="S23" s="5"/>
      <c r="T23" s="52"/>
      <c r="U23" s="52"/>
      <c r="V23" s="52"/>
      <c r="W23" s="52"/>
      <c r="X23" s="52"/>
      <c r="Y23" s="52"/>
      <c r="Z23" s="13" t="str">
        <f t="shared" si="79"/>
        <v/>
      </c>
      <c r="AA23" s="53" t="str">
        <f t="shared" si="21"/>
        <v/>
      </c>
      <c r="AB23" s="13" t="str">
        <f t="shared" si="78"/>
        <v/>
      </c>
      <c r="AC23" s="13" t="str">
        <f t="shared" si="15"/>
        <v/>
      </c>
      <c r="AD23" s="13" t="b">
        <f>IF(ISNUMBER(AA23),IF(AND(D23=D22,P23&lt;I23,Z23&lt;0.001),-($AD$7-ABS(AA23)),IF(AND(P23&lt;I23,Z23&lt;0.001),-($AD$7-ABS(AA23)),IF(AND(P23&gt;I23,Z23&lt;0.001),$AD$7+AA23,IF(AND(D22=D23,P23&lt;I23,Z23&gt;0.001),-$AD$7+AA23,IF(AND(P23&lt;I23,Z23&gt;0.01),-$AD$7+AA23,$AD$7+AA23))))))</f>
        <v>0</v>
      </c>
      <c r="AE23" t="e">
        <f t="shared" si="23"/>
        <v>#VALUE!</v>
      </c>
      <c r="AF23" t="str">
        <f t="shared" si="66"/>
        <v/>
      </c>
      <c r="AG23" t="b">
        <f>IF(ISNUMBER(AA23),IF(P23&gt;I23,$AD$6,IF(AND(P23&lt;I23,O23&gt;SUM($AD$7+0.01)),$AD$7,$AD$6)))</f>
        <v>0</v>
      </c>
      <c r="AI23" s="41">
        <f>SUM($AG$11:AG23)</f>
        <v>80</v>
      </c>
      <c r="AJ23" s="36">
        <f>SUM($AA$10:AA23)</f>
        <v>55.6</v>
      </c>
      <c r="AK23" s="42">
        <f>SUM($AL$11:AL23)</f>
        <v>98</v>
      </c>
      <c r="AL23" t="b">
        <f>IF(ISNUMBER(AA23),IF(P23&gt;I23,$AD$6,IF(AND(P23&lt;I23,O23&gt;H23),H23,IF(AA22="","",""))))</f>
        <v>0</v>
      </c>
      <c r="AN23">
        <f>SUM(AS$11:BJ23)</f>
        <v>98</v>
      </c>
      <c r="AO23">
        <f>SUM(BM$11:CD23)</f>
        <v>80</v>
      </c>
      <c r="AP23">
        <f t="shared" si="68"/>
        <v>55.6</v>
      </c>
      <c r="AR23" t="str">
        <f t="shared" si="24"/>
        <v/>
      </c>
      <c r="AS23" t="str">
        <f t="shared" si="25"/>
        <v/>
      </c>
      <c r="AT23" t="str">
        <f t="shared" si="26"/>
        <v/>
      </c>
      <c r="AU23" t="str">
        <f t="shared" si="27"/>
        <v/>
      </c>
      <c r="AV23" t="str">
        <f t="shared" si="28"/>
        <v/>
      </c>
      <c r="AW23" t="str">
        <f t="shared" si="29"/>
        <v/>
      </c>
      <c r="AX23" t="str">
        <f t="shared" si="30"/>
        <v/>
      </c>
      <c r="AY23" t="str">
        <f t="shared" si="31"/>
        <v/>
      </c>
      <c r="AZ23" t="str">
        <f t="shared" si="32"/>
        <v/>
      </c>
      <c r="BA23" t="str">
        <f t="shared" si="33"/>
        <v/>
      </c>
      <c r="BB23" t="str">
        <f t="shared" si="34"/>
        <v/>
      </c>
      <c r="BC23" t="str">
        <f t="shared" si="35"/>
        <v/>
      </c>
      <c r="BD23" t="str">
        <f t="shared" si="36"/>
        <v/>
      </c>
      <c r="BE23" t="str">
        <f t="shared" si="37"/>
        <v/>
      </c>
      <c r="BF23" t="str">
        <f t="shared" si="38"/>
        <v/>
      </c>
      <c r="BG23" t="str">
        <f t="shared" si="39"/>
        <v/>
      </c>
      <c r="BH23" t="str">
        <f t="shared" si="40"/>
        <v/>
      </c>
      <c r="BI23" t="str">
        <f t="shared" si="41"/>
        <v/>
      </c>
      <c r="BJ23" t="str">
        <f t="shared" si="42"/>
        <v/>
      </c>
      <c r="BM23" t="str">
        <f t="shared" si="43"/>
        <v/>
      </c>
      <c r="BN23" t="str">
        <f t="shared" si="44"/>
        <v/>
      </c>
      <c r="BO23" t="str">
        <f t="shared" si="45"/>
        <v/>
      </c>
      <c r="BP23" t="str">
        <f t="shared" si="46"/>
        <v/>
      </c>
      <c r="BQ23" t="str">
        <f t="shared" si="47"/>
        <v/>
      </c>
      <c r="BR23" t="str">
        <f t="shared" si="48"/>
        <v/>
      </c>
      <c r="BS23" t="str">
        <f t="shared" si="49"/>
        <v/>
      </c>
      <c r="BT23" t="str">
        <f t="shared" si="50"/>
        <v/>
      </c>
      <c r="BU23" t="str">
        <f t="shared" si="51"/>
        <v/>
      </c>
      <c r="BV23" t="str">
        <f t="shared" si="52"/>
        <v/>
      </c>
      <c r="BW23" t="str">
        <f t="shared" si="53"/>
        <v/>
      </c>
      <c r="BX23" t="str">
        <f t="shared" si="54"/>
        <v/>
      </c>
      <c r="BY23" t="str">
        <f t="shared" si="55"/>
        <v/>
      </c>
      <c r="BZ23" t="str">
        <f t="shared" si="56"/>
        <v/>
      </c>
      <c r="CA23" t="str">
        <f t="shared" si="57"/>
        <v/>
      </c>
      <c r="CB23" t="str">
        <f t="shared" si="58"/>
        <v/>
      </c>
      <c r="CC23" t="str">
        <f t="shared" si="59"/>
        <v/>
      </c>
      <c r="CD23" t="str">
        <f t="shared" si="60"/>
        <v/>
      </c>
      <c r="CF23"/>
      <c r="CG23" s="36" t="str">
        <f t="shared" si="16"/>
        <v/>
      </c>
      <c r="CH23" s="36" t="str">
        <f t="shared" si="17"/>
        <v/>
      </c>
      <c r="CI23" s="36" t="str">
        <f t="shared" si="18"/>
        <v/>
      </c>
      <c r="CJ23" s="36" t="str">
        <f t="shared" si="19"/>
        <v/>
      </c>
      <c r="CK23" s="36" t="str">
        <f t="shared" si="20"/>
        <v/>
      </c>
      <c r="CN23" t="s">
        <v>55</v>
      </c>
    </row>
    <row r="24" spans="1:93">
      <c r="A24" t="str">
        <f t="shared" si="61"/>
        <v/>
      </c>
      <c r="B24" s="1" t="b">
        <f t="shared" si="62"/>
        <v>0</v>
      </c>
      <c r="C24" s="2" t="b">
        <f t="shared" si="63"/>
        <v>0</v>
      </c>
      <c r="D24" s="50"/>
      <c r="E24" s="51"/>
      <c r="F24" s="52"/>
      <c r="G24" s="52"/>
      <c r="H24" s="13" t="str">
        <f t="shared" si="69"/>
        <v/>
      </c>
      <c r="I24" s="13" t="str">
        <f t="shared" si="64"/>
        <v/>
      </c>
      <c r="J24" s="13" t="str">
        <f t="shared" si="70"/>
        <v/>
      </c>
      <c r="K24" s="3" t="str">
        <f t="shared" si="71"/>
        <v/>
      </c>
      <c r="L24" s="4" t="str">
        <f t="shared" si="72"/>
        <v/>
      </c>
      <c r="M24" s="52"/>
      <c r="N24" s="52"/>
      <c r="O24" s="15" t="str">
        <f t="shared" si="73"/>
        <v/>
      </c>
      <c r="P24" s="4" t="str">
        <f t="shared" si="74"/>
        <v/>
      </c>
      <c r="Q24" s="4" t="str">
        <f t="shared" si="75"/>
        <v/>
      </c>
      <c r="S24" s="5"/>
      <c r="T24" s="52"/>
      <c r="U24" s="52"/>
      <c r="V24" s="52"/>
      <c r="W24" s="52"/>
      <c r="X24" s="52"/>
      <c r="Y24" s="52"/>
      <c r="Z24" s="13" t="str">
        <f t="shared" si="79"/>
        <v/>
      </c>
      <c r="AA24" s="53" t="str">
        <f t="shared" si="21"/>
        <v/>
      </c>
      <c r="AB24" s="13" t="str">
        <f t="shared" si="78"/>
        <v/>
      </c>
      <c r="AC24" s="13" t="str">
        <f t="shared" si="15"/>
        <v/>
      </c>
      <c r="AD24" s="13" t="b">
        <f>IF(ISNUMBER(AA24),IF(AND(D24=D23,P24&lt;I24,Z24&lt;0.001),-($AD$7-ABS(AA24)),IF(AND(P24&lt;I24,Z24&lt;0.001),-($AD$7-ABS(AA24)),IF(AND(P24&gt;I24,Z24&lt;0.001),$AD$7+AA24,IF(AND(D23=D24,P24&lt;I24,Z24&gt;0.001),-$AD$7+AA24,IF(AND(P24&lt;I24,Z24&gt;0.01),-$AD$7+AA24,$AD$7+AA24))))))</f>
        <v>0</v>
      </c>
      <c r="AE24" t="e">
        <f t="shared" si="23"/>
        <v>#VALUE!</v>
      </c>
      <c r="AF24" t="str">
        <f t="shared" si="66"/>
        <v/>
      </c>
      <c r="AG24" t="b">
        <f t="shared" ref="AG24:AG26" si="80">IF(ISNUMBER(AA24),IF(P24&gt;I24,$AD$6,IF(AND(P24&lt;I24,O24&gt;SUM($AD$7+0.01)),$AD$7,$AD$6)))</f>
        <v>0</v>
      </c>
      <c r="AI24" s="41">
        <f>SUM($AG$11:AG24)</f>
        <v>80</v>
      </c>
      <c r="AJ24" s="36">
        <f>SUM($AA$10:AA24)</f>
        <v>55.6</v>
      </c>
      <c r="AK24" s="42">
        <f>SUM($AL$11:AL24)</f>
        <v>98</v>
      </c>
      <c r="AL24" t="b">
        <f t="shared" ref="AL24:AL87" si="81">IF(ISNUMBER(AA24),IF(P24&gt;I24,$AD$6,IF(AND(P24&lt;I24,O24&gt;H24),H24,IF(AA23="","",""))))</f>
        <v>0</v>
      </c>
      <c r="AN24">
        <f>SUM(AS$11:BJ24)</f>
        <v>98</v>
      </c>
      <c r="AO24">
        <f>SUM(BM$11:CD24)</f>
        <v>80</v>
      </c>
      <c r="AP24">
        <f t="shared" si="68"/>
        <v>55.6</v>
      </c>
      <c r="AR24" t="str">
        <f t="shared" si="24"/>
        <v/>
      </c>
      <c r="AS24" t="str">
        <f t="shared" si="25"/>
        <v/>
      </c>
      <c r="AT24" t="str">
        <f t="shared" si="26"/>
        <v/>
      </c>
      <c r="AU24" t="str">
        <f t="shared" si="27"/>
        <v/>
      </c>
      <c r="AV24" t="str">
        <f t="shared" si="28"/>
        <v/>
      </c>
      <c r="AW24" t="str">
        <f t="shared" si="29"/>
        <v/>
      </c>
      <c r="AX24" t="str">
        <f t="shared" si="30"/>
        <v/>
      </c>
      <c r="AY24" t="str">
        <f t="shared" si="31"/>
        <v/>
      </c>
      <c r="AZ24" t="str">
        <f t="shared" si="32"/>
        <v/>
      </c>
      <c r="BA24" t="str">
        <f t="shared" si="33"/>
        <v/>
      </c>
      <c r="BB24" t="str">
        <f t="shared" si="34"/>
        <v/>
      </c>
      <c r="BC24" t="str">
        <f t="shared" si="35"/>
        <v/>
      </c>
      <c r="BD24" t="str">
        <f t="shared" si="36"/>
        <v/>
      </c>
      <c r="BE24" t="str">
        <f t="shared" si="37"/>
        <v/>
      </c>
      <c r="BF24" t="str">
        <f t="shared" si="38"/>
        <v/>
      </c>
      <c r="BG24" t="str">
        <f t="shared" si="39"/>
        <v/>
      </c>
      <c r="BH24" t="str">
        <f t="shared" si="40"/>
        <v/>
      </c>
      <c r="BI24" t="str">
        <f t="shared" si="41"/>
        <v/>
      </c>
      <c r="BJ24" t="str">
        <f t="shared" si="42"/>
        <v/>
      </c>
      <c r="BM24" t="str">
        <f t="shared" si="43"/>
        <v/>
      </c>
      <c r="BN24" t="str">
        <f t="shared" si="44"/>
        <v/>
      </c>
      <c r="BO24" t="str">
        <f t="shared" si="45"/>
        <v/>
      </c>
      <c r="BP24" t="str">
        <f t="shared" si="46"/>
        <v/>
      </c>
      <c r="BQ24" t="str">
        <f t="shared" si="47"/>
        <v/>
      </c>
      <c r="BR24" t="str">
        <f t="shared" si="48"/>
        <v/>
      </c>
      <c r="BS24" t="str">
        <f t="shared" si="49"/>
        <v/>
      </c>
      <c r="BT24" t="str">
        <f t="shared" si="50"/>
        <v/>
      </c>
      <c r="BU24" t="str">
        <f t="shared" si="51"/>
        <v/>
      </c>
      <c r="BV24" t="str">
        <f t="shared" si="52"/>
        <v/>
      </c>
      <c r="BW24" t="str">
        <f t="shared" si="53"/>
        <v/>
      </c>
      <c r="BX24" t="str">
        <f t="shared" si="54"/>
        <v/>
      </c>
      <c r="BY24" t="str">
        <f t="shared" si="55"/>
        <v/>
      </c>
      <c r="BZ24" t="str">
        <f t="shared" si="56"/>
        <v/>
      </c>
      <c r="CA24" t="str">
        <f t="shared" si="57"/>
        <v/>
      </c>
      <c r="CB24" t="str">
        <f t="shared" si="58"/>
        <v/>
      </c>
      <c r="CC24" t="str">
        <f t="shared" si="59"/>
        <v/>
      </c>
      <c r="CD24" t="str">
        <f t="shared" si="60"/>
        <v/>
      </c>
      <c r="CF24"/>
      <c r="CG24" s="36" t="str">
        <f t="shared" si="16"/>
        <v/>
      </c>
      <c r="CH24" s="36" t="str">
        <f t="shared" si="17"/>
        <v/>
      </c>
      <c r="CI24" s="36" t="str">
        <f t="shared" si="18"/>
        <v/>
      </c>
      <c r="CJ24" s="36" t="str">
        <f t="shared" si="19"/>
        <v/>
      </c>
      <c r="CK24" s="36" t="str">
        <f t="shared" si="20"/>
        <v/>
      </c>
      <c r="CN24" t="s">
        <v>55</v>
      </c>
    </row>
    <row r="25" spans="1:93">
      <c r="A25" t="str">
        <f t="shared" si="61"/>
        <v/>
      </c>
      <c r="B25" s="1" t="b">
        <f t="shared" si="62"/>
        <v>0</v>
      </c>
      <c r="C25" s="2" t="b">
        <f t="shared" si="63"/>
        <v>0</v>
      </c>
      <c r="D25" s="50"/>
      <c r="E25" s="51"/>
      <c r="F25" s="52"/>
      <c r="G25" s="52"/>
      <c r="H25" s="13" t="str">
        <f t="shared" si="69"/>
        <v/>
      </c>
      <c r="I25" s="13" t="str">
        <f t="shared" si="64"/>
        <v/>
      </c>
      <c r="J25" s="13" t="str">
        <f t="shared" si="70"/>
        <v/>
      </c>
      <c r="K25" s="3" t="str">
        <f t="shared" si="71"/>
        <v/>
      </c>
      <c r="L25" s="4" t="str">
        <f t="shared" si="72"/>
        <v/>
      </c>
      <c r="M25" s="52"/>
      <c r="N25" s="52"/>
      <c r="O25" s="13" t="str">
        <f t="shared" si="73"/>
        <v/>
      </c>
      <c r="P25" s="4" t="str">
        <f t="shared" si="74"/>
        <v/>
      </c>
      <c r="Q25" s="4" t="str">
        <f t="shared" si="75"/>
        <v/>
      </c>
      <c r="S25" s="5"/>
      <c r="T25" s="52"/>
      <c r="U25" s="52"/>
      <c r="V25" s="52"/>
      <c r="W25" s="52"/>
      <c r="X25" s="52"/>
      <c r="Y25" s="52"/>
      <c r="Z25" s="13" t="str">
        <f t="shared" si="79"/>
        <v/>
      </c>
      <c r="AA25" s="53" t="str">
        <f t="shared" si="21"/>
        <v/>
      </c>
      <c r="AB25" s="13" t="str">
        <f>IF(P25&gt;I25,AC25,AA25)</f>
        <v/>
      </c>
      <c r="AC25" s="13" t="str">
        <f t="shared" si="15"/>
        <v/>
      </c>
      <c r="AD25" s="13" t="b">
        <f>IF(ISNUMBER(AA25),IF(AND(D25=D18,P25&lt;I25,Z25&lt;0.001),-($AD$7-ABS(AA25)),IF(AND(P25&lt;I25,Z25&lt;0.001),-($AD$7-ABS(AA25)),IF(AND(P25&gt;I25,Z25&lt;0.001),$AD$7+AA25,IF(AND(D18=D25,P25&lt;I25,Z25&gt;0.001),-$AD$7+AA25,IF(AND(P25&lt;I25,Z25&gt;0.01),-$AD$7+AA25,$AD$7+AA25))))))</f>
        <v>0</v>
      </c>
      <c r="AE25" t="e">
        <f>IF(AND(P25&gt;I25,Z25&lt;0.001),I25+Z25,IF(AND(P25&gt;I25,Z25&gt;-0.001),I25,-H25+Z25))</f>
        <v>#VALUE!</v>
      </c>
      <c r="AF25" t="str">
        <f t="shared" si="66"/>
        <v/>
      </c>
      <c r="AG25" t="b">
        <f t="shared" si="80"/>
        <v>0</v>
      </c>
      <c r="AI25" s="41">
        <f>SUM($AG$11:AG25)</f>
        <v>80</v>
      </c>
      <c r="AJ25" s="36">
        <f>SUM($AA$10:AA25)</f>
        <v>55.6</v>
      </c>
      <c r="AK25" s="42">
        <f>SUM($AL$11:AL25)</f>
        <v>98</v>
      </c>
      <c r="AL25" t="b">
        <f t="shared" si="81"/>
        <v>0</v>
      </c>
      <c r="AN25">
        <f>SUM(AS$11:BJ25)</f>
        <v>98</v>
      </c>
      <c r="AO25">
        <f>SUM(BM$11:CD25)</f>
        <v>80</v>
      </c>
      <c r="AP25">
        <f t="shared" si="68"/>
        <v>55.6</v>
      </c>
      <c r="AR25" t="str">
        <f t="shared" si="24"/>
        <v/>
      </c>
      <c r="AS25" t="str">
        <f t="shared" si="25"/>
        <v/>
      </c>
      <c r="AT25" t="str">
        <f t="shared" si="26"/>
        <v/>
      </c>
      <c r="AU25" t="str">
        <f t="shared" si="27"/>
        <v/>
      </c>
      <c r="AV25" t="str">
        <f t="shared" si="28"/>
        <v/>
      </c>
      <c r="AW25" t="str">
        <f t="shared" si="29"/>
        <v/>
      </c>
      <c r="AX25" t="str">
        <f t="shared" si="30"/>
        <v/>
      </c>
      <c r="AY25" t="str">
        <f t="shared" si="31"/>
        <v/>
      </c>
      <c r="AZ25" t="str">
        <f t="shared" si="32"/>
        <v/>
      </c>
      <c r="BA25" t="str">
        <f t="shared" si="33"/>
        <v/>
      </c>
      <c r="BB25" t="str">
        <f t="shared" si="34"/>
        <v/>
      </c>
      <c r="BC25" t="str">
        <f t="shared" si="35"/>
        <v/>
      </c>
      <c r="BD25" t="str">
        <f t="shared" si="36"/>
        <v/>
      </c>
      <c r="BE25" t="str">
        <f t="shared" si="37"/>
        <v/>
      </c>
      <c r="BF25" t="str">
        <f t="shared" si="38"/>
        <v/>
      </c>
      <c r="BG25" t="str">
        <f t="shared" si="39"/>
        <v/>
      </c>
      <c r="BH25" t="str">
        <f t="shared" si="40"/>
        <v/>
      </c>
      <c r="BI25" t="str">
        <f t="shared" si="41"/>
        <v/>
      </c>
      <c r="BJ25" t="str">
        <f t="shared" si="42"/>
        <v/>
      </c>
      <c r="BM25" t="str">
        <f t="shared" si="43"/>
        <v/>
      </c>
      <c r="BN25" t="str">
        <f t="shared" si="44"/>
        <v/>
      </c>
      <c r="BO25" t="str">
        <f t="shared" si="45"/>
        <v/>
      </c>
      <c r="BP25" t="str">
        <f t="shared" si="46"/>
        <v/>
      </c>
      <c r="BQ25" t="str">
        <f t="shared" si="47"/>
        <v/>
      </c>
      <c r="BR25" t="str">
        <f t="shared" si="48"/>
        <v/>
      </c>
      <c r="BS25" t="str">
        <f t="shared" si="49"/>
        <v/>
      </c>
      <c r="BT25" t="str">
        <f t="shared" si="50"/>
        <v/>
      </c>
      <c r="BU25" t="str">
        <f t="shared" si="51"/>
        <v/>
      </c>
      <c r="BV25" t="str">
        <f t="shared" si="52"/>
        <v/>
      </c>
      <c r="BW25" t="str">
        <f t="shared" si="53"/>
        <v/>
      </c>
      <c r="BX25" t="str">
        <f t="shared" si="54"/>
        <v/>
      </c>
      <c r="BY25" t="str">
        <f t="shared" si="55"/>
        <v/>
      </c>
      <c r="BZ25" t="str">
        <f t="shared" si="56"/>
        <v/>
      </c>
      <c r="CA25" t="str">
        <f t="shared" si="57"/>
        <v/>
      </c>
      <c r="CB25" t="str">
        <f t="shared" si="58"/>
        <v/>
      </c>
      <c r="CC25" t="str">
        <f t="shared" si="59"/>
        <v/>
      </c>
      <c r="CD25" t="str">
        <f t="shared" si="60"/>
        <v/>
      </c>
      <c r="CF25"/>
      <c r="CG25" s="36" t="str">
        <f t="shared" si="16"/>
        <v/>
      </c>
      <c r="CH25" s="36" t="str">
        <f t="shared" si="17"/>
        <v/>
      </c>
      <c r="CI25" s="36" t="str">
        <f t="shared" si="18"/>
        <v/>
      </c>
      <c r="CJ25" s="36" t="str">
        <f t="shared" si="19"/>
        <v/>
      </c>
      <c r="CK25" s="36" t="str">
        <f t="shared" si="20"/>
        <v/>
      </c>
      <c r="CN25" t="s">
        <v>55</v>
      </c>
    </row>
    <row r="26" spans="1:93">
      <c r="A26" t="str">
        <f t="shared" si="61"/>
        <v/>
      </c>
      <c r="B26" s="1" t="b">
        <f t="shared" si="62"/>
        <v>0</v>
      </c>
      <c r="C26" s="2" t="b">
        <f t="shared" si="63"/>
        <v>0</v>
      </c>
      <c r="D26" s="50"/>
      <c r="E26" s="51"/>
      <c r="F26" s="52"/>
      <c r="G26" s="52"/>
      <c r="H26" s="13" t="str">
        <f t="shared" si="69"/>
        <v/>
      </c>
      <c r="I26" s="13" t="str">
        <f t="shared" si="64"/>
        <v/>
      </c>
      <c r="J26" s="13" t="str">
        <f t="shared" si="70"/>
        <v/>
      </c>
      <c r="K26" s="3" t="str">
        <f t="shared" si="71"/>
        <v/>
      </c>
      <c r="L26" s="4" t="str">
        <f t="shared" si="72"/>
        <v/>
      </c>
      <c r="M26" s="52"/>
      <c r="N26" s="52"/>
      <c r="O26" s="13" t="str">
        <f t="shared" si="73"/>
        <v/>
      </c>
      <c r="P26" s="4" t="str">
        <f t="shared" si="74"/>
        <v/>
      </c>
      <c r="Q26" s="4" t="str">
        <f t="shared" si="75"/>
        <v/>
      </c>
      <c r="S26" s="5"/>
      <c r="T26" s="52"/>
      <c r="U26" s="52"/>
      <c r="V26" s="52"/>
      <c r="W26" s="52"/>
      <c r="X26" s="52"/>
      <c r="Y26" s="52"/>
      <c r="Z26" s="13" t="str">
        <f t="shared" si="79"/>
        <v/>
      </c>
      <c r="AA26" s="53" t="str">
        <f t="shared" si="21"/>
        <v/>
      </c>
      <c r="AB26" s="13" t="str">
        <f t="shared" ref="AB26:AB89" si="82">IF(P26&gt;I26,AC26,AA26)</f>
        <v/>
      </c>
      <c r="AC26" s="13" t="str">
        <f>IF(AND(P26&gt;I26,Z26&lt;0.001),$AD$7-ABS(Z26),IF(AND(P26&gt;I26,Z26&gt;-0.001),$AD$7+Z26,IF(P26&lt;I26,-$AD$7+Z26,"")))</f>
        <v/>
      </c>
      <c r="AD26" s="13" t="b">
        <f>IF(ISNUMBER(AA26),IF(AND(D26=D19,P26&lt;I26,Z26&lt;0.001),-($AD$7-ABS(AA26)),IF(AND(P26&lt;I26,Z26&lt;0.001),-($AD$7-ABS(AA26)),IF(AND(P26&gt;I26,Z26&lt;0.001),$AD$7+AA26,IF(AND(D19=D26,P26&lt;I26,Z26&gt;0.001),-$AD$7+AA26,IF(AND(P26&lt;I26,Z26&gt;0.01),-$AD$7+AA26,$AD$7+AA26))))))</f>
        <v>0</v>
      </c>
      <c r="AE26" t="e">
        <f t="shared" ref="AE26:AE89" si="83">IF(AND(P26&gt;I26,Z26&lt;0.001),I26+Z26,IF(AND(P26&gt;I26,Z26&gt;-0.001),I26,-H26+Z26))</f>
        <v>#VALUE!</v>
      </c>
      <c r="AF26" t="str">
        <f t="shared" si="66"/>
        <v/>
      </c>
      <c r="AG26" t="b">
        <f t="shared" si="80"/>
        <v>0</v>
      </c>
      <c r="AI26" s="41">
        <f>SUM($AG$11:AG26)</f>
        <v>80</v>
      </c>
      <c r="AJ26" s="36">
        <f>SUM($AA$10:AA26)</f>
        <v>55.6</v>
      </c>
      <c r="AK26" s="42">
        <f>SUM($AL$11:AL26)</f>
        <v>98</v>
      </c>
      <c r="AL26" t="b">
        <f t="shared" si="81"/>
        <v>0</v>
      </c>
      <c r="AN26">
        <f>SUM(AS$11:BJ26)</f>
        <v>98</v>
      </c>
      <c r="AO26">
        <f>SUM(BM$11:CD26)</f>
        <v>80</v>
      </c>
      <c r="AP26">
        <f t="shared" si="68"/>
        <v>55.6</v>
      </c>
      <c r="AR26" t="str">
        <f t="shared" si="24"/>
        <v/>
      </c>
      <c r="AS26" t="str">
        <f t="shared" si="25"/>
        <v/>
      </c>
      <c r="AT26" t="str">
        <f t="shared" si="26"/>
        <v/>
      </c>
      <c r="AU26" t="str">
        <f t="shared" si="27"/>
        <v/>
      </c>
      <c r="AV26" t="str">
        <f t="shared" si="28"/>
        <v/>
      </c>
      <c r="AW26" t="str">
        <f t="shared" si="29"/>
        <v/>
      </c>
      <c r="AX26" t="str">
        <f t="shared" si="30"/>
        <v/>
      </c>
      <c r="AY26" t="str">
        <f t="shared" si="31"/>
        <v/>
      </c>
      <c r="AZ26" t="str">
        <f t="shared" si="32"/>
        <v/>
      </c>
      <c r="BA26" t="str">
        <f t="shared" si="33"/>
        <v/>
      </c>
      <c r="BB26" t="str">
        <f t="shared" si="34"/>
        <v/>
      </c>
      <c r="BC26" t="str">
        <f t="shared" si="35"/>
        <v/>
      </c>
      <c r="BD26" t="str">
        <f t="shared" si="36"/>
        <v/>
      </c>
      <c r="BE26" t="str">
        <f t="shared" si="37"/>
        <v/>
      </c>
      <c r="BF26" t="str">
        <f t="shared" si="38"/>
        <v/>
      </c>
      <c r="BG26" t="str">
        <f t="shared" si="39"/>
        <v/>
      </c>
      <c r="BH26" t="str">
        <f t="shared" si="40"/>
        <v/>
      </c>
      <c r="BI26" t="str">
        <f t="shared" si="41"/>
        <v/>
      </c>
      <c r="BJ26" t="str">
        <f t="shared" si="42"/>
        <v/>
      </c>
      <c r="BM26" t="str">
        <f t="shared" si="43"/>
        <v/>
      </c>
      <c r="BN26" t="str">
        <f t="shared" si="44"/>
        <v/>
      </c>
      <c r="BO26" t="str">
        <f t="shared" si="45"/>
        <v/>
      </c>
      <c r="BP26" t="str">
        <f t="shared" si="46"/>
        <v/>
      </c>
      <c r="BQ26" t="str">
        <f t="shared" si="47"/>
        <v/>
      </c>
      <c r="BR26" t="str">
        <f t="shared" si="48"/>
        <v/>
      </c>
      <c r="BS26" t="str">
        <f t="shared" si="49"/>
        <v/>
      </c>
      <c r="BT26" t="str">
        <f t="shared" si="50"/>
        <v/>
      </c>
      <c r="BU26" t="str">
        <f t="shared" si="51"/>
        <v/>
      </c>
      <c r="BV26" t="str">
        <f t="shared" si="52"/>
        <v/>
      </c>
      <c r="BW26" t="str">
        <f t="shared" si="53"/>
        <v/>
      </c>
      <c r="BX26" t="str">
        <f t="shared" si="54"/>
        <v/>
      </c>
      <c r="BY26" t="str">
        <f t="shared" si="55"/>
        <v/>
      </c>
      <c r="BZ26" t="str">
        <f t="shared" si="56"/>
        <v/>
      </c>
      <c r="CA26" t="str">
        <f t="shared" si="57"/>
        <v/>
      </c>
      <c r="CB26" t="str">
        <f t="shared" si="58"/>
        <v/>
      </c>
      <c r="CC26" t="str">
        <f t="shared" si="59"/>
        <v/>
      </c>
      <c r="CD26" t="str">
        <f t="shared" si="60"/>
        <v/>
      </c>
      <c r="CF26"/>
      <c r="CG26" s="36" t="str">
        <f t="shared" si="16"/>
        <v/>
      </c>
      <c r="CH26" s="36" t="str">
        <f t="shared" si="17"/>
        <v/>
      </c>
      <c r="CI26" s="36" t="str">
        <f t="shared" si="18"/>
        <v/>
      </c>
      <c r="CJ26" s="36" t="str">
        <f t="shared" si="19"/>
        <v/>
      </c>
      <c r="CK26" s="36" t="str">
        <f t="shared" si="20"/>
        <v/>
      </c>
      <c r="CN26" t="s">
        <v>55</v>
      </c>
    </row>
    <row r="27" spans="1:93">
      <c r="A27" t="str">
        <f>IF(ISNUMBER(D27),A26+1,"")</f>
        <v/>
      </c>
      <c r="B27" s="1" t="b">
        <f>IF(ISNUMBER(A27),TEXT(D27,"TTT"))</f>
        <v>0</v>
      </c>
      <c r="C27" s="2" t="b">
        <f>IF(ISNUMBER(A27),TEXT(D27,"hh"))</f>
        <v>0</v>
      </c>
      <c r="D27" s="50"/>
      <c r="E27" s="51"/>
      <c r="F27" s="52"/>
      <c r="G27" s="52"/>
      <c r="H27" s="13" t="str">
        <f>IF(ISNUMBER(G27),IF(G27&gt;F27,G27-F27,F27-G27),"")</f>
        <v/>
      </c>
      <c r="I27" s="13" t="str">
        <f t="shared" si="64"/>
        <v/>
      </c>
      <c r="J27" s="13" t="str">
        <f>IF(ISNUMBER(F27),IF(E27="L",F27-I27,F27+I27),"")</f>
        <v/>
      </c>
      <c r="K27" s="3" t="str">
        <f>IF(ISNUMBER(I27),IF(F27="L",I27-J27,I27+J27),"")</f>
        <v/>
      </c>
      <c r="L27" s="4" t="str">
        <f>IF(ISNUMBER(I27),IF(OR(SUM(I27+J27=K27),SUM(I27-J27=K27)),"",IF(F27="S",K27-I27,IF(F27="L",I27-K27,))),"")</f>
        <v/>
      </c>
      <c r="M27" s="52"/>
      <c r="N27" s="52"/>
      <c r="O27" s="13" t="str">
        <f>IF(ISNUMBER(N27),IF(N27&gt;F27,N27-F27,F27-N27),"")</f>
        <v/>
      </c>
      <c r="P27" s="4" t="str">
        <f>IF(E27="S",T27-F27,IF(E27="L",F27-T27,""))</f>
        <v/>
      </c>
      <c r="Q27" s="4" t="str">
        <f>IF(F27="S",U27-I27,IF(F27="L",I27-U27,""))</f>
        <v/>
      </c>
      <c r="S27" s="5"/>
      <c r="T27" s="52"/>
      <c r="U27" s="52"/>
      <c r="V27" s="52"/>
      <c r="W27" s="52"/>
      <c r="X27" s="52"/>
      <c r="Y27" s="52"/>
      <c r="Z27" s="13" t="str">
        <f t="shared" si="79"/>
        <v/>
      </c>
      <c r="AA27" s="53" t="str">
        <f t="shared" si="21"/>
        <v/>
      </c>
      <c r="AB27" s="13" t="str">
        <f>IF(P27&gt;I27,AC27,AA27)</f>
        <v/>
      </c>
      <c r="AC27" s="13" t="str">
        <f>IF(AND(P27&gt;I27,Z27&lt;0.001),$AD$7-ABS(Z27),IF(AND(P27&gt;I27,Z27&gt;-0.001),$AD$7+Z27,IF(P27&lt;I27,-$AD$7+Z27,"")))</f>
        <v/>
      </c>
      <c r="AD27" s="13" t="b">
        <f>IF(ISNUMBER(AA27),IF(AND(D27=D20,P27&lt;I27,Z27&lt;0.001),-($AD$7-ABS(AA27)),IF(AND(P27&lt;I27,Z27&lt;0.001),-($AD$7-ABS(AA27)),IF(AND(P27&gt;I27,Z27&lt;0.001),$AD$7+AA27,IF(AND(D20=D27,P27&lt;I27,Z27&gt;0.001),-$AD$7+AA27,IF(AND(P27&lt;I27,Z27&gt;0.01),-$AD$7+AA27,$AD$7+AA27))))))</f>
        <v>0</v>
      </c>
      <c r="AE27" t="e">
        <f>IF(AND(P27&gt;I27,Z27&lt;0.001),I27+Z27,IF(AND(P27&gt;I27,Z27&gt;-0.001),I27,-H27+Z27))</f>
        <v>#VALUE!</v>
      </c>
      <c r="AF27" t="str">
        <f t="shared" si="66"/>
        <v/>
      </c>
      <c r="AG27" t="b">
        <f>IF(ISNUMBER(AA27),IF(P27&gt;I27,$AD$6,IF(AND(P27&lt;I27,O27&gt;SUM($AD$7+0.01)),$AD$7,$AD$6)))</f>
        <v>0</v>
      </c>
      <c r="AI27" s="41">
        <f>SUM($AG$11:AG27)</f>
        <v>80</v>
      </c>
      <c r="AJ27" s="36">
        <f>SUM($AA$10:AA27)</f>
        <v>55.6</v>
      </c>
      <c r="AK27" s="42">
        <f>SUM($AL$11:AL27)</f>
        <v>98</v>
      </c>
      <c r="AL27" t="b">
        <f t="shared" si="81"/>
        <v>0</v>
      </c>
      <c r="AN27">
        <f>SUM(AS$11:BJ27)</f>
        <v>98</v>
      </c>
      <c r="AO27">
        <f>SUM(BM$11:CD27)</f>
        <v>80</v>
      </c>
      <c r="AP27">
        <f t="shared" si="68"/>
        <v>55.6</v>
      </c>
      <c r="AR27" t="str">
        <f t="shared" si="24"/>
        <v/>
      </c>
      <c r="AS27" t="str">
        <f t="shared" si="25"/>
        <v/>
      </c>
      <c r="AT27" t="str">
        <f t="shared" si="26"/>
        <v/>
      </c>
      <c r="AU27" t="str">
        <f t="shared" si="27"/>
        <v/>
      </c>
      <c r="AV27" t="str">
        <f t="shared" si="28"/>
        <v/>
      </c>
      <c r="AW27" t="str">
        <f t="shared" si="29"/>
        <v/>
      </c>
      <c r="AX27" t="str">
        <f t="shared" si="30"/>
        <v/>
      </c>
      <c r="AY27" t="str">
        <f t="shared" si="31"/>
        <v/>
      </c>
      <c r="AZ27" t="str">
        <f t="shared" si="32"/>
        <v/>
      </c>
      <c r="BA27" t="str">
        <f t="shared" si="33"/>
        <v/>
      </c>
      <c r="BB27" t="str">
        <f t="shared" si="34"/>
        <v/>
      </c>
      <c r="BC27" t="str">
        <f t="shared" si="35"/>
        <v/>
      </c>
      <c r="BD27" t="str">
        <f t="shared" si="36"/>
        <v/>
      </c>
      <c r="BE27" t="str">
        <f t="shared" si="37"/>
        <v/>
      </c>
      <c r="BF27" t="str">
        <f t="shared" si="38"/>
        <v/>
      </c>
      <c r="BG27" t="str">
        <f t="shared" si="39"/>
        <v/>
      </c>
      <c r="BH27" t="str">
        <f t="shared" si="40"/>
        <v/>
      </c>
      <c r="BI27" t="str">
        <f t="shared" si="41"/>
        <v/>
      </c>
      <c r="BJ27" t="str">
        <f t="shared" si="42"/>
        <v/>
      </c>
      <c r="BM27" t="str">
        <f t="shared" si="43"/>
        <v/>
      </c>
      <c r="BN27" t="str">
        <f t="shared" si="44"/>
        <v/>
      </c>
      <c r="BO27" t="str">
        <f t="shared" si="45"/>
        <v/>
      </c>
      <c r="BP27" t="str">
        <f t="shared" si="46"/>
        <v/>
      </c>
      <c r="BQ27" t="str">
        <f t="shared" si="47"/>
        <v/>
      </c>
      <c r="BR27" t="str">
        <f t="shared" si="48"/>
        <v/>
      </c>
      <c r="BS27" t="str">
        <f t="shared" si="49"/>
        <v/>
      </c>
      <c r="BT27" t="str">
        <f t="shared" si="50"/>
        <v/>
      </c>
      <c r="BU27" t="str">
        <f t="shared" si="51"/>
        <v/>
      </c>
      <c r="BV27" t="str">
        <f t="shared" si="52"/>
        <v/>
      </c>
      <c r="BW27" t="str">
        <f t="shared" si="53"/>
        <v/>
      </c>
      <c r="BX27" t="str">
        <f t="shared" si="54"/>
        <v/>
      </c>
      <c r="BY27" t="str">
        <f t="shared" si="55"/>
        <v/>
      </c>
      <c r="BZ27" t="str">
        <f t="shared" si="56"/>
        <v/>
      </c>
      <c r="CA27" t="str">
        <f t="shared" si="57"/>
        <v/>
      </c>
      <c r="CB27" t="str">
        <f t="shared" si="58"/>
        <v/>
      </c>
      <c r="CC27" t="str">
        <f t="shared" si="59"/>
        <v/>
      </c>
      <c r="CD27" t="str">
        <f t="shared" si="60"/>
        <v/>
      </c>
      <c r="CF27"/>
      <c r="CG27" s="36" t="str">
        <f t="shared" si="16"/>
        <v/>
      </c>
      <c r="CH27" s="36" t="str">
        <f t="shared" si="17"/>
        <v/>
      </c>
      <c r="CI27" s="36" t="str">
        <f t="shared" si="18"/>
        <v/>
      </c>
      <c r="CJ27" s="36" t="str">
        <f t="shared" si="19"/>
        <v/>
      </c>
      <c r="CK27" s="36" t="str">
        <f t="shared" si="20"/>
        <v/>
      </c>
      <c r="CN27" t="s">
        <v>55</v>
      </c>
    </row>
    <row r="28" spans="1:93">
      <c r="A28" t="str">
        <f t="shared" si="61"/>
        <v/>
      </c>
      <c r="B28" s="1" t="b">
        <f t="shared" si="62"/>
        <v>0</v>
      </c>
      <c r="C28" s="2" t="b">
        <f t="shared" si="63"/>
        <v>0</v>
      </c>
      <c r="D28" s="50"/>
      <c r="E28" s="51"/>
      <c r="F28" s="52"/>
      <c r="G28" s="52"/>
      <c r="H28" s="13" t="str">
        <f t="shared" si="69"/>
        <v/>
      </c>
      <c r="I28" s="13" t="str">
        <f t="shared" si="64"/>
        <v/>
      </c>
      <c r="J28" s="13" t="str">
        <f t="shared" si="70"/>
        <v/>
      </c>
      <c r="K28" s="3" t="str">
        <f t="shared" si="71"/>
        <v/>
      </c>
      <c r="L28" s="4" t="str">
        <f t="shared" si="72"/>
        <v/>
      </c>
      <c r="M28" s="52"/>
      <c r="N28" s="52"/>
      <c r="O28" s="13" t="str">
        <f t="shared" si="73"/>
        <v/>
      </c>
      <c r="P28" s="4" t="str">
        <f t="shared" si="74"/>
        <v/>
      </c>
      <c r="Q28" s="4" t="str">
        <f t="shared" si="75"/>
        <v/>
      </c>
      <c r="S28" s="5"/>
      <c r="T28" s="52"/>
      <c r="U28" s="52"/>
      <c r="V28" s="52"/>
      <c r="W28" s="52"/>
      <c r="X28" s="52"/>
      <c r="Y28" s="52"/>
      <c r="Z28" s="13" t="str">
        <f t="shared" si="79"/>
        <v/>
      </c>
      <c r="AA28" s="53" t="str">
        <f t="shared" si="21"/>
        <v/>
      </c>
      <c r="AB28" s="13" t="str">
        <f t="shared" si="82"/>
        <v/>
      </c>
      <c r="AC28" s="13" t="str">
        <f t="shared" ref="AC28:AC91" si="84">IF(AND(P28&gt;I28,Z28&lt;0.001),$AD$7-ABS(Z28),IF(AND(P28&gt;I28,Z28&gt;-0.001),$AD$7+Z28,IF(P28&lt;I28,-$AD$7+Z28,"")))</f>
        <v/>
      </c>
      <c r="AD28" s="13" t="b">
        <f t="shared" ref="AD28:AD91" si="85">IF(ISNUMBER(AA28),IF(AND(D28=D21,P28&lt;I28,Z28&lt;0.001),-($AD$7-ABS(AA28)),IF(AND(P28&lt;I28,Z28&lt;0.001),-($AD$7-ABS(AA28)),IF(AND(P28&gt;I28,Z28&lt;0.001),$AD$7+AA28,IF(AND(D21=D28,P28&lt;I28,Z28&gt;0.001),-$AD$7+AA28,IF(AND(P28&lt;I28,Z28&gt;0.01),-$AD$7+AA28,$AD$7+AA28))))))</f>
        <v>0</v>
      </c>
      <c r="AE28" t="e">
        <f t="shared" si="83"/>
        <v>#VALUE!</v>
      </c>
      <c r="AF28" t="str">
        <f t="shared" si="66"/>
        <v/>
      </c>
      <c r="AG28" t="b">
        <f>IF(ISNUMBER(AA28),IF(P28&gt;I28,$AD$6,IF(AND(P28&lt;I28,O28&gt;SUM($AD$7+0.01)),$AD$7,$AD$6)))</f>
        <v>0</v>
      </c>
      <c r="AI28" s="41">
        <f>SUM($AG$11:AG28)</f>
        <v>80</v>
      </c>
      <c r="AJ28" s="36">
        <f>SUM($AA$10:AA28)</f>
        <v>55.6</v>
      </c>
      <c r="AK28" s="42">
        <f>SUM($AL$11:AL28)</f>
        <v>98</v>
      </c>
      <c r="AL28" t="b">
        <f t="shared" si="81"/>
        <v>0</v>
      </c>
      <c r="AN28">
        <f>SUM(AS$11:BJ28)</f>
        <v>98</v>
      </c>
      <c r="AO28">
        <f>SUM(BM$11:CD28)</f>
        <v>80</v>
      </c>
      <c r="AP28">
        <f t="shared" si="68"/>
        <v>55.6</v>
      </c>
      <c r="AR28" t="str">
        <f t="shared" si="24"/>
        <v/>
      </c>
      <c r="AS28" t="str">
        <f t="shared" si="25"/>
        <v/>
      </c>
      <c r="AT28" t="str">
        <f t="shared" si="26"/>
        <v/>
      </c>
      <c r="AU28" t="str">
        <f t="shared" si="27"/>
        <v/>
      </c>
      <c r="AV28" t="str">
        <f t="shared" si="28"/>
        <v/>
      </c>
      <c r="AW28" t="str">
        <f t="shared" si="29"/>
        <v/>
      </c>
      <c r="AX28" t="str">
        <f t="shared" si="30"/>
        <v/>
      </c>
      <c r="AY28" t="str">
        <f t="shared" si="31"/>
        <v/>
      </c>
      <c r="AZ28" t="str">
        <f t="shared" si="32"/>
        <v/>
      </c>
      <c r="BA28" t="str">
        <f t="shared" si="33"/>
        <v/>
      </c>
      <c r="BB28" t="str">
        <f t="shared" si="34"/>
        <v/>
      </c>
      <c r="BC28" t="str">
        <f t="shared" si="35"/>
        <v/>
      </c>
      <c r="BD28" t="str">
        <f t="shared" si="36"/>
        <v/>
      </c>
      <c r="BE28" t="str">
        <f t="shared" si="37"/>
        <v/>
      </c>
      <c r="BF28" t="str">
        <f t="shared" si="38"/>
        <v/>
      </c>
      <c r="BG28" t="str">
        <f t="shared" si="39"/>
        <v/>
      </c>
      <c r="BH28" t="str">
        <f t="shared" si="40"/>
        <v/>
      </c>
      <c r="BI28" t="str">
        <f t="shared" si="41"/>
        <v/>
      </c>
      <c r="BJ28" t="str">
        <f t="shared" si="42"/>
        <v/>
      </c>
      <c r="BM28" t="str">
        <f t="shared" si="43"/>
        <v/>
      </c>
      <c r="BN28" t="str">
        <f t="shared" si="44"/>
        <v/>
      </c>
      <c r="BO28" t="str">
        <f t="shared" si="45"/>
        <v/>
      </c>
      <c r="BP28" t="str">
        <f t="shared" si="46"/>
        <v/>
      </c>
      <c r="BQ28" t="str">
        <f t="shared" si="47"/>
        <v/>
      </c>
      <c r="BR28" t="str">
        <f t="shared" si="48"/>
        <v/>
      </c>
      <c r="BS28" t="str">
        <f t="shared" si="49"/>
        <v/>
      </c>
      <c r="BT28" t="str">
        <f t="shared" si="50"/>
        <v/>
      </c>
      <c r="BU28" t="str">
        <f t="shared" si="51"/>
        <v/>
      </c>
      <c r="BV28" t="str">
        <f t="shared" si="52"/>
        <v/>
      </c>
      <c r="BW28" t="str">
        <f t="shared" si="53"/>
        <v/>
      </c>
      <c r="BX28" t="str">
        <f t="shared" si="54"/>
        <v/>
      </c>
      <c r="BY28" t="str">
        <f t="shared" si="55"/>
        <v/>
      </c>
      <c r="BZ28" t="str">
        <f t="shared" si="56"/>
        <v/>
      </c>
      <c r="CA28" t="str">
        <f t="shared" si="57"/>
        <v/>
      </c>
      <c r="CB28" t="str">
        <f t="shared" si="58"/>
        <v/>
      </c>
      <c r="CC28" t="str">
        <f t="shared" si="59"/>
        <v/>
      </c>
      <c r="CD28" t="str">
        <f t="shared" si="60"/>
        <v/>
      </c>
      <c r="CF28"/>
      <c r="CG28" s="36" t="str">
        <f t="shared" si="16"/>
        <v/>
      </c>
      <c r="CH28" s="36" t="str">
        <f t="shared" si="17"/>
        <v/>
      </c>
      <c r="CI28" s="36" t="str">
        <f t="shared" si="18"/>
        <v/>
      </c>
      <c r="CJ28" s="36" t="str">
        <f t="shared" si="19"/>
        <v/>
      </c>
      <c r="CK28" s="36" t="str">
        <f t="shared" si="20"/>
        <v/>
      </c>
      <c r="CN28" t="s">
        <v>55</v>
      </c>
    </row>
    <row r="29" spans="1:93">
      <c r="A29" t="str">
        <f t="shared" si="61"/>
        <v/>
      </c>
      <c r="B29" s="1" t="b">
        <f t="shared" si="62"/>
        <v>0</v>
      </c>
      <c r="C29" s="2" t="b">
        <f t="shared" si="63"/>
        <v>0</v>
      </c>
      <c r="D29" s="50"/>
      <c r="E29" s="51"/>
      <c r="F29" s="52"/>
      <c r="G29" s="52"/>
      <c r="H29" s="13" t="str">
        <f t="shared" si="69"/>
        <v/>
      </c>
      <c r="I29" s="13" t="str">
        <f t="shared" si="64"/>
        <v/>
      </c>
      <c r="J29" s="13" t="str">
        <f t="shared" si="70"/>
        <v/>
      </c>
      <c r="K29" s="3" t="str">
        <f t="shared" si="71"/>
        <v/>
      </c>
      <c r="L29" s="4" t="str">
        <f t="shared" si="72"/>
        <v/>
      </c>
      <c r="M29" s="52"/>
      <c r="N29" s="52"/>
      <c r="O29" s="13" t="str">
        <f t="shared" si="73"/>
        <v/>
      </c>
      <c r="P29" s="4" t="str">
        <f t="shared" si="74"/>
        <v/>
      </c>
      <c r="Q29" s="4" t="str">
        <f t="shared" si="75"/>
        <v/>
      </c>
      <c r="S29" s="5"/>
      <c r="T29" s="52"/>
      <c r="U29" s="52"/>
      <c r="V29" s="52"/>
      <c r="W29" s="52"/>
      <c r="X29" s="52"/>
      <c r="Y29" s="52"/>
      <c r="Z29" s="13" t="str">
        <f>IF(ISNUMBER(Y29),IF(AND(E29="L",P29&gt;I29),Y29-F29,IF(AND(E29="L",P29&lt;I29),Y29-F29,IF(AND(E29="S",P29&lt;I29),F29-Y29,IF(AND(E29="S",P29&gt;I29),-Y29+F29)))),"")</f>
        <v/>
      </c>
      <c r="AA29" s="53" t="str">
        <f t="shared" si="21"/>
        <v/>
      </c>
      <c r="AB29" s="13" t="str">
        <f t="shared" si="82"/>
        <v/>
      </c>
      <c r="AC29" s="13" t="str">
        <f t="shared" si="84"/>
        <v/>
      </c>
      <c r="AD29" s="13" t="b">
        <f t="shared" si="85"/>
        <v>0</v>
      </c>
      <c r="AE29" t="e">
        <f t="shared" si="83"/>
        <v>#VALUE!</v>
      </c>
      <c r="AF29" t="str">
        <f t="shared" si="66"/>
        <v/>
      </c>
      <c r="AG29" t="b">
        <f>IF(ISNUMBER(AA29),IF(P29&gt;I29,$AD$6,IF(AND(P29&lt;I29,O29&gt;SUM($AD$7+0.01)),$AD$7,$AD$6)))</f>
        <v>0</v>
      </c>
      <c r="AI29" s="41">
        <f>SUM($AG$11:AG29)</f>
        <v>80</v>
      </c>
      <c r="AJ29" s="36">
        <f>SUM($AA$10:AA29)</f>
        <v>55.6</v>
      </c>
      <c r="AK29" s="42">
        <f>SUM($AL$11:AL29)</f>
        <v>98</v>
      </c>
      <c r="AL29" t="b">
        <f t="shared" si="81"/>
        <v>0</v>
      </c>
      <c r="AN29">
        <f>SUM(AS$11:BJ29)</f>
        <v>98</v>
      </c>
      <c r="AO29">
        <f>SUM(BM$11:CD29)</f>
        <v>80</v>
      </c>
      <c r="AP29">
        <f t="shared" si="68"/>
        <v>55.6</v>
      </c>
      <c r="AR29" t="str">
        <f t="shared" si="24"/>
        <v/>
      </c>
      <c r="AS29" t="str">
        <f t="shared" si="25"/>
        <v/>
      </c>
      <c r="AT29" t="str">
        <f t="shared" si="26"/>
        <v/>
      </c>
      <c r="AU29" t="str">
        <f t="shared" si="27"/>
        <v/>
      </c>
      <c r="AV29" t="str">
        <f t="shared" si="28"/>
        <v/>
      </c>
      <c r="AW29" t="str">
        <f t="shared" si="29"/>
        <v/>
      </c>
      <c r="AX29" t="str">
        <f t="shared" si="30"/>
        <v/>
      </c>
      <c r="AY29" t="str">
        <f t="shared" si="31"/>
        <v/>
      </c>
      <c r="AZ29" t="str">
        <f t="shared" si="32"/>
        <v/>
      </c>
      <c r="BA29" t="str">
        <f t="shared" si="33"/>
        <v/>
      </c>
      <c r="BB29" t="str">
        <f t="shared" si="34"/>
        <v/>
      </c>
      <c r="BC29" t="str">
        <f t="shared" si="35"/>
        <v/>
      </c>
      <c r="BD29" t="str">
        <f t="shared" si="36"/>
        <v/>
      </c>
      <c r="BE29" t="str">
        <f t="shared" si="37"/>
        <v/>
      </c>
      <c r="BF29" t="str">
        <f t="shared" si="38"/>
        <v/>
      </c>
      <c r="BG29" t="str">
        <f t="shared" si="39"/>
        <v/>
      </c>
      <c r="BH29" t="str">
        <f t="shared" si="40"/>
        <v/>
      </c>
      <c r="BI29" t="str">
        <f t="shared" si="41"/>
        <v/>
      </c>
      <c r="BJ29" t="str">
        <f t="shared" si="42"/>
        <v/>
      </c>
      <c r="BM29" t="str">
        <f t="shared" si="43"/>
        <v/>
      </c>
      <c r="BN29" t="str">
        <f t="shared" si="44"/>
        <v/>
      </c>
      <c r="BO29" t="str">
        <f t="shared" si="45"/>
        <v/>
      </c>
      <c r="BP29" t="str">
        <f t="shared" si="46"/>
        <v/>
      </c>
      <c r="BQ29" t="str">
        <f t="shared" si="47"/>
        <v/>
      </c>
      <c r="BR29" t="str">
        <f t="shared" si="48"/>
        <v/>
      </c>
      <c r="BS29" t="str">
        <f t="shared" si="49"/>
        <v/>
      </c>
      <c r="BT29" t="str">
        <f t="shared" si="50"/>
        <v/>
      </c>
      <c r="BU29" t="str">
        <f t="shared" si="51"/>
        <v/>
      </c>
      <c r="BV29" t="str">
        <f t="shared" si="52"/>
        <v/>
      </c>
      <c r="BW29" t="str">
        <f t="shared" si="53"/>
        <v/>
      </c>
      <c r="BX29" t="str">
        <f t="shared" si="54"/>
        <v/>
      </c>
      <c r="BY29" t="str">
        <f t="shared" si="55"/>
        <v/>
      </c>
      <c r="BZ29" t="str">
        <f t="shared" si="56"/>
        <v/>
      </c>
      <c r="CA29" t="str">
        <f t="shared" si="57"/>
        <v/>
      </c>
      <c r="CB29" t="str">
        <f t="shared" si="58"/>
        <v/>
      </c>
      <c r="CC29" t="str">
        <f t="shared" si="59"/>
        <v/>
      </c>
      <c r="CD29" t="str">
        <f t="shared" si="60"/>
        <v/>
      </c>
      <c r="CF29"/>
      <c r="CG29" s="36" t="str">
        <f t="shared" si="16"/>
        <v/>
      </c>
      <c r="CH29" s="36" t="str">
        <f t="shared" si="17"/>
        <v/>
      </c>
      <c r="CI29" s="36" t="str">
        <f t="shared" si="18"/>
        <v/>
      </c>
      <c r="CJ29" s="36" t="str">
        <f t="shared" si="19"/>
        <v/>
      </c>
      <c r="CK29" s="36" t="str">
        <f t="shared" si="20"/>
        <v/>
      </c>
      <c r="CN29" t="s">
        <v>55</v>
      </c>
    </row>
    <row r="30" spans="1:93">
      <c r="A30" t="str">
        <f t="shared" si="61"/>
        <v/>
      </c>
      <c r="B30" s="1" t="b">
        <f t="shared" si="62"/>
        <v>0</v>
      </c>
      <c r="C30" s="2" t="b">
        <f t="shared" si="63"/>
        <v>0</v>
      </c>
      <c r="D30" s="50"/>
      <c r="E30" s="51"/>
      <c r="F30" s="52"/>
      <c r="G30" s="52"/>
      <c r="H30" s="13" t="str">
        <f t="shared" si="69"/>
        <v/>
      </c>
      <c r="I30" s="13" t="str">
        <f t="shared" si="64"/>
        <v/>
      </c>
      <c r="J30" s="13" t="str">
        <f t="shared" si="70"/>
        <v/>
      </c>
      <c r="K30" s="3" t="str">
        <f t="shared" si="71"/>
        <v/>
      </c>
      <c r="L30" s="4" t="str">
        <f t="shared" si="72"/>
        <v/>
      </c>
      <c r="M30" s="52"/>
      <c r="N30" s="52"/>
      <c r="O30" s="13" t="str">
        <f t="shared" si="73"/>
        <v/>
      </c>
      <c r="P30" s="4" t="str">
        <f t="shared" si="74"/>
        <v/>
      </c>
      <c r="Q30" s="4" t="str">
        <f t="shared" si="75"/>
        <v/>
      </c>
      <c r="S30" s="5"/>
      <c r="T30" s="52"/>
      <c r="U30" s="52"/>
      <c r="V30" s="52"/>
      <c r="W30" s="52"/>
      <c r="X30" s="52"/>
      <c r="Y30" s="52"/>
      <c r="Z30" s="13" t="str">
        <f t="shared" si="79"/>
        <v/>
      </c>
      <c r="AA30" s="53" t="str">
        <f t="shared" si="21"/>
        <v/>
      </c>
      <c r="AB30" s="13" t="str">
        <f t="shared" si="82"/>
        <v/>
      </c>
      <c r="AC30" s="13" t="str">
        <f t="shared" si="84"/>
        <v/>
      </c>
      <c r="AD30" s="13" t="b">
        <f t="shared" si="85"/>
        <v>0</v>
      </c>
      <c r="AE30" t="e">
        <f t="shared" si="83"/>
        <v>#VALUE!</v>
      </c>
      <c r="AF30" t="str">
        <f t="shared" si="66"/>
        <v/>
      </c>
      <c r="AG30" t="b">
        <f t="shared" ref="AG30" si="86">IF(ISNUMBER(AA30),IF(P30&gt;I30,$AD$6,IF(AND(P30&lt;I30,O30&gt;SUM($AD$7+0.01)),$AD$7,$AD$6)))</f>
        <v>0</v>
      </c>
      <c r="AI30" s="41">
        <f>SUM($AG$11:AG30)</f>
        <v>80</v>
      </c>
      <c r="AJ30" s="36">
        <f>SUM($AA$10:AA30)</f>
        <v>55.6</v>
      </c>
      <c r="AK30" s="42">
        <f>SUM($AL$11:AL30)</f>
        <v>98</v>
      </c>
      <c r="AL30" t="b">
        <f t="shared" si="81"/>
        <v>0</v>
      </c>
      <c r="AN30">
        <f>SUM(AS$11:BJ30)</f>
        <v>98</v>
      </c>
      <c r="AO30">
        <f>SUM(BM$11:CD30)</f>
        <v>80</v>
      </c>
      <c r="AP30">
        <f t="shared" si="68"/>
        <v>55.6</v>
      </c>
      <c r="AR30" t="str">
        <f t="shared" si="24"/>
        <v/>
      </c>
      <c r="AS30" t="str">
        <f t="shared" si="25"/>
        <v/>
      </c>
      <c r="AT30" t="str">
        <f t="shared" si="26"/>
        <v/>
      </c>
      <c r="AU30" t="str">
        <f t="shared" si="27"/>
        <v/>
      </c>
      <c r="AV30" t="str">
        <f t="shared" si="28"/>
        <v/>
      </c>
      <c r="AW30" t="str">
        <f t="shared" si="29"/>
        <v/>
      </c>
      <c r="AX30" t="str">
        <f t="shared" si="30"/>
        <v/>
      </c>
      <c r="AY30" t="str">
        <f t="shared" si="31"/>
        <v/>
      </c>
      <c r="AZ30" t="str">
        <f t="shared" si="32"/>
        <v/>
      </c>
      <c r="BA30" t="str">
        <f t="shared" si="33"/>
        <v/>
      </c>
      <c r="BB30" t="str">
        <f t="shared" si="34"/>
        <v/>
      </c>
      <c r="BC30" t="str">
        <f t="shared" si="35"/>
        <v/>
      </c>
      <c r="BD30" t="str">
        <f t="shared" si="36"/>
        <v/>
      </c>
      <c r="BE30" t="str">
        <f t="shared" si="37"/>
        <v/>
      </c>
      <c r="BF30" t="str">
        <f t="shared" si="38"/>
        <v/>
      </c>
      <c r="BG30" t="str">
        <f t="shared" si="39"/>
        <v/>
      </c>
      <c r="BH30" t="str">
        <f t="shared" si="40"/>
        <v/>
      </c>
      <c r="BI30" t="str">
        <f t="shared" si="41"/>
        <v/>
      </c>
      <c r="BJ30" t="str">
        <f t="shared" si="42"/>
        <v/>
      </c>
      <c r="BM30" t="str">
        <f t="shared" si="43"/>
        <v/>
      </c>
      <c r="BN30" t="str">
        <f t="shared" si="44"/>
        <v/>
      </c>
      <c r="BO30" t="str">
        <f t="shared" si="45"/>
        <v/>
      </c>
      <c r="BP30" t="str">
        <f t="shared" si="46"/>
        <v/>
      </c>
      <c r="BQ30" t="str">
        <f t="shared" si="47"/>
        <v/>
      </c>
      <c r="BR30" t="str">
        <f t="shared" si="48"/>
        <v/>
      </c>
      <c r="BS30" t="str">
        <f t="shared" si="49"/>
        <v/>
      </c>
      <c r="BT30" t="str">
        <f t="shared" si="50"/>
        <v/>
      </c>
      <c r="BU30" t="str">
        <f t="shared" si="51"/>
        <v/>
      </c>
      <c r="BV30" t="str">
        <f t="shared" si="52"/>
        <v/>
      </c>
      <c r="BW30" t="str">
        <f t="shared" si="53"/>
        <v/>
      </c>
      <c r="BX30" t="str">
        <f t="shared" si="54"/>
        <v/>
      </c>
      <c r="BY30" t="str">
        <f t="shared" si="55"/>
        <v/>
      </c>
      <c r="BZ30" t="str">
        <f t="shared" si="56"/>
        <v/>
      </c>
      <c r="CA30" t="str">
        <f t="shared" si="57"/>
        <v/>
      </c>
      <c r="CB30" t="str">
        <f t="shared" si="58"/>
        <v/>
      </c>
      <c r="CC30" t="str">
        <f t="shared" si="59"/>
        <v/>
      </c>
      <c r="CD30" t="str">
        <f t="shared" si="60"/>
        <v/>
      </c>
      <c r="CF30"/>
      <c r="CG30" s="36" t="str">
        <f t="shared" si="16"/>
        <v/>
      </c>
      <c r="CH30" s="36" t="str">
        <f t="shared" si="17"/>
        <v/>
      </c>
      <c r="CI30" s="36" t="str">
        <f t="shared" si="18"/>
        <v/>
      </c>
      <c r="CJ30" s="36" t="str">
        <f t="shared" si="19"/>
        <v/>
      </c>
      <c r="CK30" s="36" t="str">
        <f t="shared" si="20"/>
        <v/>
      </c>
      <c r="CN30" t="s">
        <v>55</v>
      </c>
    </row>
    <row r="31" spans="1:93">
      <c r="A31" t="str">
        <f t="shared" si="61"/>
        <v/>
      </c>
      <c r="B31" s="1" t="b">
        <f t="shared" si="62"/>
        <v>0</v>
      </c>
      <c r="C31" s="2" t="b">
        <f t="shared" si="63"/>
        <v>0</v>
      </c>
      <c r="D31" s="50"/>
      <c r="E31" s="51"/>
      <c r="F31" s="52"/>
      <c r="G31" s="52"/>
      <c r="H31" s="13" t="str">
        <f t="shared" si="69"/>
        <v/>
      </c>
      <c r="I31" s="13" t="str">
        <f t="shared" si="64"/>
        <v/>
      </c>
      <c r="J31" s="13" t="str">
        <f t="shared" si="70"/>
        <v/>
      </c>
      <c r="K31" s="3" t="str">
        <f t="shared" si="71"/>
        <v/>
      </c>
      <c r="L31" s="4" t="str">
        <f t="shared" si="72"/>
        <v/>
      </c>
      <c r="M31" s="52"/>
      <c r="N31" s="52"/>
      <c r="O31" s="13" t="str">
        <f t="shared" si="73"/>
        <v/>
      </c>
      <c r="P31" s="4" t="str">
        <f t="shared" si="74"/>
        <v/>
      </c>
      <c r="Q31" s="4" t="str">
        <f t="shared" si="75"/>
        <v/>
      </c>
      <c r="S31" s="5"/>
      <c r="T31" s="52"/>
      <c r="U31" s="52"/>
      <c r="V31" s="52"/>
      <c r="W31" s="52"/>
      <c r="X31" s="52"/>
      <c r="Y31" s="52"/>
      <c r="Z31" s="13" t="str">
        <f t="shared" si="79"/>
        <v/>
      </c>
      <c r="AA31" s="53" t="str">
        <f t="shared" si="21"/>
        <v/>
      </c>
      <c r="AB31" s="13" t="str">
        <f t="shared" si="82"/>
        <v/>
      </c>
      <c r="AC31" s="13" t="str">
        <f t="shared" si="84"/>
        <v/>
      </c>
      <c r="AD31" s="13" t="b">
        <f t="shared" si="85"/>
        <v>0</v>
      </c>
      <c r="AE31" t="e">
        <f t="shared" si="83"/>
        <v>#VALUE!</v>
      </c>
      <c r="AF31" t="str">
        <f t="shared" si="66"/>
        <v/>
      </c>
      <c r="AG31" t="b">
        <f>IF(ISNUMBER(AA31),IF(P31&gt;I31,$AD$6,IF(AND(P31&lt;I31,O31&gt;SUM($AD$7+0.01)),$AD$7,$AD$6)))</f>
        <v>0</v>
      </c>
      <c r="AI31" s="41">
        <f>SUM($AG$11:AG31)</f>
        <v>80</v>
      </c>
      <c r="AJ31" s="36">
        <f>SUM($AA$10:AA31)</f>
        <v>55.6</v>
      </c>
      <c r="AK31" s="42">
        <f>SUM($AL$11:AL31)</f>
        <v>98</v>
      </c>
      <c r="AL31" t="b">
        <f t="shared" si="81"/>
        <v>0</v>
      </c>
      <c r="AN31">
        <f>SUM(AS$11:BJ31)</f>
        <v>98</v>
      </c>
      <c r="AO31">
        <f>SUM(BM$11:CD31)</f>
        <v>80</v>
      </c>
      <c r="AP31">
        <f t="shared" si="68"/>
        <v>55.6</v>
      </c>
      <c r="AR31" t="str">
        <f t="shared" si="24"/>
        <v/>
      </c>
      <c r="AS31" t="str">
        <f t="shared" si="25"/>
        <v/>
      </c>
      <c r="AT31" t="str">
        <f t="shared" si="26"/>
        <v/>
      </c>
      <c r="AU31" t="str">
        <f t="shared" si="27"/>
        <v/>
      </c>
      <c r="AV31" t="str">
        <f t="shared" si="28"/>
        <v/>
      </c>
      <c r="AW31" t="str">
        <f t="shared" si="29"/>
        <v/>
      </c>
      <c r="AX31" t="str">
        <f t="shared" si="30"/>
        <v/>
      </c>
      <c r="AY31" t="str">
        <f t="shared" si="31"/>
        <v/>
      </c>
      <c r="AZ31" t="str">
        <f t="shared" si="32"/>
        <v/>
      </c>
      <c r="BA31" t="str">
        <f t="shared" si="33"/>
        <v/>
      </c>
      <c r="BB31" t="str">
        <f t="shared" si="34"/>
        <v/>
      </c>
      <c r="BC31" t="str">
        <f t="shared" si="35"/>
        <v/>
      </c>
      <c r="BD31" t="str">
        <f t="shared" si="36"/>
        <v/>
      </c>
      <c r="BE31" t="str">
        <f t="shared" si="37"/>
        <v/>
      </c>
      <c r="BF31" t="str">
        <f t="shared" si="38"/>
        <v/>
      </c>
      <c r="BG31" t="str">
        <f t="shared" si="39"/>
        <v/>
      </c>
      <c r="BH31" t="str">
        <f t="shared" si="40"/>
        <v/>
      </c>
      <c r="BI31" t="str">
        <f t="shared" si="41"/>
        <v/>
      </c>
      <c r="BJ31" t="str">
        <f t="shared" si="42"/>
        <v/>
      </c>
      <c r="BM31" t="str">
        <f t="shared" si="43"/>
        <v/>
      </c>
      <c r="BN31" t="str">
        <f t="shared" si="44"/>
        <v/>
      </c>
      <c r="BO31" t="str">
        <f t="shared" si="45"/>
        <v/>
      </c>
      <c r="BP31" t="str">
        <f t="shared" si="46"/>
        <v/>
      </c>
      <c r="BQ31" t="str">
        <f t="shared" si="47"/>
        <v/>
      </c>
      <c r="BR31" t="str">
        <f t="shared" si="48"/>
        <v/>
      </c>
      <c r="BS31" t="str">
        <f t="shared" si="49"/>
        <v/>
      </c>
      <c r="BT31" t="str">
        <f t="shared" si="50"/>
        <v/>
      </c>
      <c r="BU31" t="str">
        <f t="shared" si="51"/>
        <v/>
      </c>
      <c r="BV31" t="str">
        <f t="shared" si="52"/>
        <v/>
      </c>
      <c r="BW31" t="str">
        <f t="shared" si="53"/>
        <v/>
      </c>
      <c r="BX31" t="str">
        <f t="shared" si="54"/>
        <v/>
      </c>
      <c r="BY31" t="str">
        <f t="shared" si="55"/>
        <v/>
      </c>
      <c r="BZ31" t="str">
        <f t="shared" si="56"/>
        <v/>
      </c>
      <c r="CA31" t="str">
        <f t="shared" si="57"/>
        <v/>
      </c>
      <c r="CB31" t="str">
        <f t="shared" si="58"/>
        <v/>
      </c>
      <c r="CC31" t="str">
        <f t="shared" si="59"/>
        <v/>
      </c>
      <c r="CD31" t="str">
        <f t="shared" si="60"/>
        <v/>
      </c>
      <c r="CF31"/>
      <c r="CG31" s="36" t="str">
        <f t="shared" si="16"/>
        <v/>
      </c>
      <c r="CH31" s="36" t="str">
        <f t="shared" si="17"/>
        <v/>
      </c>
      <c r="CI31" s="36" t="str">
        <f t="shared" si="18"/>
        <v/>
      </c>
      <c r="CJ31" s="36" t="str">
        <f t="shared" si="19"/>
        <v/>
      </c>
      <c r="CK31" s="36" t="str">
        <f t="shared" si="20"/>
        <v/>
      </c>
      <c r="CN31" t="s">
        <v>55</v>
      </c>
      <c r="CO31" t="s">
        <v>55</v>
      </c>
    </row>
    <row r="32" spans="1:93">
      <c r="A32" t="str">
        <f t="shared" si="61"/>
        <v/>
      </c>
      <c r="B32" s="1" t="b">
        <f t="shared" si="62"/>
        <v>0</v>
      </c>
      <c r="C32" s="2" t="b">
        <f t="shared" si="63"/>
        <v>0</v>
      </c>
      <c r="D32" s="50"/>
      <c r="E32" s="51"/>
      <c r="F32" s="52"/>
      <c r="G32" s="52"/>
      <c r="H32" s="13" t="str">
        <f t="shared" si="69"/>
        <v/>
      </c>
      <c r="I32" s="13" t="str">
        <f t="shared" si="64"/>
        <v/>
      </c>
      <c r="J32" s="13" t="str">
        <f t="shared" si="70"/>
        <v/>
      </c>
      <c r="K32" s="3" t="str">
        <f t="shared" si="71"/>
        <v/>
      </c>
      <c r="L32" s="4" t="str">
        <f t="shared" si="72"/>
        <v/>
      </c>
      <c r="M32" s="52"/>
      <c r="N32" s="52"/>
      <c r="O32" s="13" t="str">
        <f t="shared" si="73"/>
        <v/>
      </c>
      <c r="P32" s="4" t="str">
        <f t="shared" si="74"/>
        <v/>
      </c>
      <c r="Q32" s="4" t="str">
        <f t="shared" si="75"/>
        <v/>
      </c>
      <c r="S32" s="5"/>
      <c r="T32" s="52"/>
      <c r="U32" s="52"/>
      <c r="V32" s="52"/>
      <c r="W32" s="52"/>
      <c r="X32" s="52"/>
      <c r="Y32" s="52"/>
      <c r="Z32" s="13" t="str">
        <f t="shared" si="79"/>
        <v/>
      </c>
      <c r="AA32" s="53" t="str">
        <f t="shared" si="21"/>
        <v/>
      </c>
      <c r="AB32" s="13" t="str">
        <f t="shared" si="82"/>
        <v/>
      </c>
      <c r="AC32" s="13" t="str">
        <f t="shared" si="84"/>
        <v/>
      </c>
      <c r="AD32" s="13" t="b">
        <f t="shared" si="85"/>
        <v>0</v>
      </c>
      <c r="AE32" t="e">
        <f t="shared" si="83"/>
        <v>#VALUE!</v>
      </c>
      <c r="AF32" t="str">
        <f t="shared" si="66"/>
        <v/>
      </c>
      <c r="AG32" t="b">
        <f>IF(ISNUMBER(AA32),IF(P32&gt;I32,$AD$6,IF(AND(P32&lt;I32,O32&gt;SUM($AD$7+0.01)),$AD$7,$AD$6)))</f>
        <v>0</v>
      </c>
      <c r="AI32" s="41">
        <f>SUM($AG$11:AG32)</f>
        <v>80</v>
      </c>
      <c r="AJ32" s="36">
        <f>SUM($AA$10:AA32)</f>
        <v>55.6</v>
      </c>
      <c r="AK32" s="42">
        <f>SUM($AL$11:AL32)</f>
        <v>98</v>
      </c>
      <c r="AL32" t="b">
        <f t="shared" si="81"/>
        <v>0</v>
      </c>
      <c r="AN32">
        <f>SUM(AS$11:BJ32)</f>
        <v>98</v>
      </c>
      <c r="AO32">
        <f>SUM(BM$11:CD32)</f>
        <v>80</v>
      </c>
      <c r="AP32">
        <f t="shared" si="68"/>
        <v>55.6</v>
      </c>
      <c r="AR32" t="str">
        <f t="shared" si="24"/>
        <v/>
      </c>
      <c r="AS32" t="str">
        <f t="shared" si="25"/>
        <v/>
      </c>
      <c r="AT32" t="str">
        <f t="shared" si="26"/>
        <v/>
      </c>
      <c r="AU32" t="str">
        <f t="shared" si="27"/>
        <v/>
      </c>
      <c r="AV32" t="str">
        <f t="shared" si="28"/>
        <v/>
      </c>
      <c r="AW32" t="str">
        <f t="shared" si="29"/>
        <v/>
      </c>
      <c r="AX32" t="str">
        <f t="shared" si="30"/>
        <v/>
      </c>
      <c r="AY32" t="str">
        <f t="shared" si="31"/>
        <v/>
      </c>
      <c r="AZ32" t="str">
        <f t="shared" si="32"/>
        <v/>
      </c>
      <c r="BA32" t="str">
        <f t="shared" si="33"/>
        <v/>
      </c>
      <c r="BB32" t="str">
        <f t="shared" si="34"/>
        <v/>
      </c>
      <c r="BC32" t="str">
        <f t="shared" si="35"/>
        <v/>
      </c>
      <c r="BD32" t="str">
        <f t="shared" si="36"/>
        <v/>
      </c>
      <c r="BE32" t="str">
        <f t="shared" si="37"/>
        <v/>
      </c>
      <c r="BF32" t="str">
        <f t="shared" si="38"/>
        <v/>
      </c>
      <c r="BG32" t="str">
        <f t="shared" si="39"/>
        <v/>
      </c>
      <c r="BH32" t="str">
        <f t="shared" si="40"/>
        <v/>
      </c>
      <c r="BI32" t="str">
        <f t="shared" si="41"/>
        <v/>
      </c>
      <c r="BJ32" t="str">
        <f t="shared" si="42"/>
        <v/>
      </c>
      <c r="BM32" t="str">
        <f t="shared" si="43"/>
        <v/>
      </c>
      <c r="BN32" t="str">
        <f t="shared" si="44"/>
        <v/>
      </c>
      <c r="BO32" t="str">
        <f t="shared" si="45"/>
        <v/>
      </c>
      <c r="BP32" t="str">
        <f t="shared" si="46"/>
        <v/>
      </c>
      <c r="BQ32" t="str">
        <f t="shared" si="47"/>
        <v/>
      </c>
      <c r="BR32" t="str">
        <f t="shared" si="48"/>
        <v/>
      </c>
      <c r="BS32" t="str">
        <f t="shared" si="49"/>
        <v/>
      </c>
      <c r="BT32" t="str">
        <f t="shared" si="50"/>
        <v/>
      </c>
      <c r="BU32" t="str">
        <f t="shared" si="51"/>
        <v/>
      </c>
      <c r="BV32" t="str">
        <f t="shared" si="52"/>
        <v/>
      </c>
      <c r="BW32" t="str">
        <f t="shared" si="53"/>
        <v/>
      </c>
      <c r="BX32" t="str">
        <f t="shared" si="54"/>
        <v/>
      </c>
      <c r="BY32" t="str">
        <f t="shared" si="55"/>
        <v/>
      </c>
      <c r="BZ32" t="str">
        <f t="shared" si="56"/>
        <v/>
      </c>
      <c r="CA32" t="str">
        <f t="shared" si="57"/>
        <v/>
      </c>
      <c r="CB32" t="str">
        <f t="shared" si="58"/>
        <v/>
      </c>
      <c r="CC32" t="str">
        <f t="shared" si="59"/>
        <v/>
      </c>
      <c r="CD32" t="str">
        <f t="shared" si="60"/>
        <v/>
      </c>
      <c r="CF32"/>
      <c r="CG32" s="36" t="str">
        <f t="shared" si="16"/>
        <v/>
      </c>
      <c r="CH32" s="36" t="str">
        <f t="shared" si="17"/>
        <v/>
      </c>
      <c r="CI32" s="36" t="str">
        <f t="shared" si="18"/>
        <v/>
      </c>
      <c r="CJ32" s="36" t="str">
        <f t="shared" si="19"/>
        <v/>
      </c>
      <c r="CK32" s="36" t="str">
        <f t="shared" si="20"/>
        <v/>
      </c>
      <c r="CN32" t="s">
        <v>55</v>
      </c>
      <c r="CO32" t="s">
        <v>55</v>
      </c>
    </row>
    <row r="33" spans="1:93">
      <c r="A33" t="str">
        <f t="shared" si="61"/>
        <v/>
      </c>
      <c r="B33" s="1" t="b">
        <f t="shared" si="62"/>
        <v>0</v>
      </c>
      <c r="C33" s="2" t="b">
        <f t="shared" si="63"/>
        <v>0</v>
      </c>
      <c r="D33" s="50"/>
      <c r="E33" s="51"/>
      <c r="F33" s="52"/>
      <c r="G33" s="52"/>
      <c r="H33" s="13" t="str">
        <f t="shared" si="69"/>
        <v/>
      </c>
      <c r="I33" s="13" t="str">
        <f t="shared" si="64"/>
        <v/>
      </c>
      <c r="J33" s="13" t="str">
        <f t="shared" si="70"/>
        <v/>
      </c>
      <c r="K33" s="3" t="str">
        <f t="shared" si="71"/>
        <v/>
      </c>
      <c r="L33" s="4" t="str">
        <f t="shared" si="72"/>
        <v/>
      </c>
      <c r="M33" s="52"/>
      <c r="N33" s="52"/>
      <c r="O33" s="13" t="str">
        <f t="shared" si="73"/>
        <v/>
      </c>
      <c r="P33" s="4" t="str">
        <f t="shared" si="74"/>
        <v/>
      </c>
      <c r="Q33" s="4" t="str">
        <f t="shared" si="75"/>
        <v/>
      </c>
      <c r="S33" s="5"/>
      <c r="T33" s="52"/>
      <c r="U33" s="52"/>
      <c r="V33" s="52"/>
      <c r="W33" s="52"/>
      <c r="X33" s="52"/>
      <c r="Y33" s="52"/>
      <c r="Z33" s="13" t="str">
        <f t="shared" si="79"/>
        <v/>
      </c>
      <c r="AA33" s="53" t="str">
        <f t="shared" si="21"/>
        <v/>
      </c>
      <c r="AB33" s="13" t="str">
        <f t="shared" si="82"/>
        <v/>
      </c>
      <c r="AC33" s="13" t="str">
        <f t="shared" si="84"/>
        <v/>
      </c>
      <c r="AD33" s="13" t="b">
        <f t="shared" si="85"/>
        <v>0</v>
      </c>
      <c r="AE33" t="e">
        <f t="shared" si="83"/>
        <v>#VALUE!</v>
      </c>
      <c r="AF33" t="str">
        <f t="shared" si="66"/>
        <v/>
      </c>
      <c r="AG33" t="b">
        <f>IF(ISNUMBER(AA33),IF(P33&gt;I33,$AD$6,IF(AND(P33&lt;I33,O33&gt;SUM($AD$7+0.01)),$AD$7,$AD$6)))</f>
        <v>0</v>
      </c>
      <c r="AI33" s="41">
        <f>SUM($AG$11:AG33)</f>
        <v>80</v>
      </c>
      <c r="AJ33" s="36">
        <f>SUM($AA$10:AA33)</f>
        <v>55.6</v>
      </c>
      <c r="AK33" s="42">
        <f>SUM($AL$11:AL33)</f>
        <v>98</v>
      </c>
      <c r="AL33" t="b">
        <f t="shared" si="81"/>
        <v>0</v>
      </c>
      <c r="AN33">
        <f>SUM(AS$11:BJ33)</f>
        <v>98</v>
      </c>
      <c r="AO33">
        <f>SUM(BM$11:CD33)</f>
        <v>80</v>
      </c>
      <c r="AP33">
        <f t="shared" si="68"/>
        <v>55.6</v>
      </c>
      <c r="AR33" t="str">
        <f t="shared" si="24"/>
        <v/>
      </c>
      <c r="AS33" t="str">
        <f t="shared" si="25"/>
        <v/>
      </c>
      <c r="AT33" t="str">
        <f t="shared" si="26"/>
        <v/>
      </c>
      <c r="AU33" t="str">
        <f t="shared" si="27"/>
        <v/>
      </c>
      <c r="AV33" t="str">
        <f t="shared" si="28"/>
        <v/>
      </c>
      <c r="AW33" t="str">
        <f t="shared" si="29"/>
        <v/>
      </c>
      <c r="AX33" t="str">
        <f t="shared" si="30"/>
        <v/>
      </c>
      <c r="AY33" t="str">
        <f t="shared" si="31"/>
        <v/>
      </c>
      <c r="AZ33" t="str">
        <f t="shared" si="32"/>
        <v/>
      </c>
      <c r="BA33" t="str">
        <f t="shared" si="33"/>
        <v/>
      </c>
      <c r="BB33" t="str">
        <f t="shared" si="34"/>
        <v/>
      </c>
      <c r="BC33" t="str">
        <f t="shared" si="35"/>
        <v/>
      </c>
      <c r="BD33" t="str">
        <f t="shared" si="36"/>
        <v/>
      </c>
      <c r="BE33" t="str">
        <f t="shared" si="37"/>
        <v/>
      </c>
      <c r="BF33" t="str">
        <f t="shared" si="38"/>
        <v/>
      </c>
      <c r="BG33" t="str">
        <f t="shared" si="39"/>
        <v/>
      </c>
      <c r="BH33" t="str">
        <f t="shared" si="40"/>
        <v/>
      </c>
      <c r="BI33" t="str">
        <f t="shared" si="41"/>
        <v/>
      </c>
      <c r="BJ33" t="str">
        <f t="shared" si="42"/>
        <v/>
      </c>
      <c r="BM33" t="str">
        <f t="shared" si="43"/>
        <v/>
      </c>
      <c r="BN33" t="str">
        <f t="shared" si="44"/>
        <v/>
      </c>
      <c r="BO33" t="str">
        <f t="shared" si="45"/>
        <v/>
      </c>
      <c r="BP33" t="str">
        <f t="shared" si="46"/>
        <v/>
      </c>
      <c r="BQ33" t="str">
        <f t="shared" si="47"/>
        <v/>
      </c>
      <c r="BR33" t="str">
        <f t="shared" si="48"/>
        <v/>
      </c>
      <c r="BS33" t="str">
        <f t="shared" si="49"/>
        <v/>
      </c>
      <c r="BT33" t="str">
        <f t="shared" si="50"/>
        <v/>
      </c>
      <c r="BU33" t="str">
        <f t="shared" si="51"/>
        <v/>
      </c>
      <c r="BV33" t="str">
        <f t="shared" si="52"/>
        <v/>
      </c>
      <c r="BW33" t="str">
        <f t="shared" si="53"/>
        <v/>
      </c>
      <c r="BX33" t="str">
        <f t="shared" si="54"/>
        <v/>
      </c>
      <c r="BY33" t="str">
        <f t="shared" si="55"/>
        <v/>
      </c>
      <c r="BZ33" t="str">
        <f t="shared" si="56"/>
        <v/>
      </c>
      <c r="CA33" t="str">
        <f t="shared" si="57"/>
        <v/>
      </c>
      <c r="CB33" t="str">
        <f t="shared" si="58"/>
        <v/>
      </c>
      <c r="CC33" t="str">
        <f t="shared" si="59"/>
        <v/>
      </c>
      <c r="CD33" t="str">
        <f t="shared" si="60"/>
        <v/>
      </c>
      <c r="CF33"/>
      <c r="CG33" s="36" t="str">
        <f t="shared" si="16"/>
        <v/>
      </c>
      <c r="CH33" s="36" t="str">
        <f t="shared" si="17"/>
        <v/>
      </c>
      <c r="CI33" s="36" t="str">
        <f t="shared" si="18"/>
        <v/>
      </c>
      <c r="CJ33" s="36" t="str">
        <f t="shared" si="19"/>
        <v/>
      </c>
      <c r="CK33" s="36" t="str">
        <f t="shared" si="20"/>
        <v/>
      </c>
      <c r="CN33" t="s">
        <v>55</v>
      </c>
      <c r="CO33" t="s">
        <v>55</v>
      </c>
    </row>
    <row r="34" spans="1:93">
      <c r="A34" t="str">
        <f t="shared" si="61"/>
        <v/>
      </c>
      <c r="B34" s="1" t="b">
        <f t="shared" si="62"/>
        <v>0</v>
      </c>
      <c r="C34" s="2" t="b">
        <f t="shared" si="63"/>
        <v>0</v>
      </c>
      <c r="D34" s="50"/>
      <c r="E34" s="51"/>
      <c r="F34" s="52"/>
      <c r="G34" s="52"/>
      <c r="H34" s="13" t="str">
        <f t="shared" si="69"/>
        <v/>
      </c>
      <c r="I34" s="13" t="str">
        <f t="shared" si="64"/>
        <v/>
      </c>
      <c r="J34" s="13" t="str">
        <f t="shared" si="70"/>
        <v/>
      </c>
      <c r="K34" s="3" t="str">
        <f t="shared" si="71"/>
        <v/>
      </c>
      <c r="L34" s="4" t="str">
        <f t="shared" si="72"/>
        <v/>
      </c>
      <c r="M34" s="52"/>
      <c r="N34" s="52"/>
      <c r="O34" s="13" t="str">
        <f t="shared" si="73"/>
        <v/>
      </c>
      <c r="P34" s="4" t="str">
        <f t="shared" si="74"/>
        <v/>
      </c>
      <c r="Q34" s="4" t="str">
        <f t="shared" si="75"/>
        <v/>
      </c>
      <c r="S34" s="5"/>
      <c r="T34" s="52"/>
      <c r="U34" s="52"/>
      <c r="V34" s="52"/>
      <c r="W34" s="52"/>
      <c r="X34" s="52"/>
      <c r="Y34" s="52"/>
      <c r="Z34" s="13" t="str">
        <f t="shared" si="79"/>
        <v/>
      </c>
      <c r="AA34" s="53" t="str">
        <f t="shared" si="21"/>
        <v/>
      </c>
      <c r="AB34" s="13" t="str">
        <f t="shared" si="82"/>
        <v/>
      </c>
      <c r="AC34" s="13" t="str">
        <f t="shared" si="84"/>
        <v/>
      </c>
      <c r="AD34" s="13" t="b">
        <f t="shared" si="85"/>
        <v>0</v>
      </c>
      <c r="AE34" t="e">
        <f t="shared" si="83"/>
        <v>#VALUE!</v>
      </c>
      <c r="AF34" t="str">
        <f t="shared" si="66"/>
        <v/>
      </c>
      <c r="AG34" t="b">
        <f t="shared" ref="AG34:AG97" si="87">IF(ISNUMBER(AA34),IF(P34&gt;I34,$AD$6,IF(AND(P34&lt;I34,O34&gt;SUM($AD$7+0.01)),$AD$7,$AD$6)))</f>
        <v>0</v>
      </c>
      <c r="AI34" s="41">
        <f>SUM($AG$11:AG34)</f>
        <v>80</v>
      </c>
      <c r="AJ34" s="36">
        <f>SUM($AA$10:AA34)</f>
        <v>55.6</v>
      </c>
      <c r="AK34" s="42">
        <f>SUM($AL$11:AL34)</f>
        <v>98</v>
      </c>
      <c r="AL34" t="b">
        <f t="shared" si="81"/>
        <v>0</v>
      </c>
      <c r="AN34">
        <f>SUM(AS$11:BJ34)</f>
        <v>98</v>
      </c>
      <c r="AO34">
        <f>SUM(BM$11:CD34)</f>
        <v>80</v>
      </c>
      <c r="AP34">
        <f t="shared" si="68"/>
        <v>55.6</v>
      </c>
      <c r="AR34" t="str">
        <f t="shared" si="24"/>
        <v/>
      </c>
      <c r="AS34" t="str">
        <f t="shared" si="25"/>
        <v/>
      </c>
      <c r="AT34" t="str">
        <f t="shared" si="26"/>
        <v/>
      </c>
      <c r="AU34" t="str">
        <f t="shared" si="27"/>
        <v/>
      </c>
      <c r="AV34" t="str">
        <f t="shared" si="28"/>
        <v/>
      </c>
      <c r="AW34" t="str">
        <f t="shared" si="29"/>
        <v/>
      </c>
      <c r="AX34" t="str">
        <f t="shared" si="30"/>
        <v/>
      </c>
      <c r="AY34" t="str">
        <f t="shared" si="31"/>
        <v/>
      </c>
      <c r="AZ34" t="str">
        <f t="shared" si="32"/>
        <v/>
      </c>
      <c r="BA34" t="str">
        <f t="shared" si="33"/>
        <v/>
      </c>
      <c r="BB34" t="str">
        <f t="shared" si="34"/>
        <v/>
      </c>
      <c r="BC34" t="str">
        <f t="shared" si="35"/>
        <v/>
      </c>
      <c r="BD34" t="str">
        <f t="shared" si="36"/>
        <v/>
      </c>
      <c r="BE34" t="str">
        <f t="shared" si="37"/>
        <v/>
      </c>
      <c r="BF34" t="str">
        <f t="shared" si="38"/>
        <v/>
      </c>
      <c r="BG34" t="str">
        <f t="shared" si="39"/>
        <v/>
      </c>
      <c r="BH34" t="str">
        <f t="shared" si="40"/>
        <v/>
      </c>
      <c r="BI34" t="str">
        <f t="shared" si="41"/>
        <v/>
      </c>
      <c r="BJ34" t="str">
        <f t="shared" si="42"/>
        <v/>
      </c>
      <c r="BM34" t="str">
        <f t="shared" si="43"/>
        <v/>
      </c>
      <c r="BN34" t="str">
        <f t="shared" si="44"/>
        <v/>
      </c>
      <c r="BO34" t="str">
        <f t="shared" si="45"/>
        <v/>
      </c>
      <c r="BP34" t="str">
        <f t="shared" si="46"/>
        <v/>
      </c>
      <c r="BQ34" t="str">
        <f t="shared" si="47"/>
        <v/>
      </c>
      <c r="BR34" t="str">
        <f t="shared" si="48"/>
        <v/>
      </c>
      <c r="BS34" t="str">
        <f t="shared" si="49"/>
        <v/>
      </c>
      <c r="BT34" t="str">
        <f t="shared" si="50"/>
        <v/>
      </c>
      <c r="BU34" t="str">
        <f t="shared" si="51"/>
        <v/>
      </c>
      <c r="BV34" t="str">
        <f t="shared" si="52"/>
        <v/>
      </c>
      <c r="BW34" t="str">
        <f t="shared" si="53"/>
        <v/>
      </c>
      <c r="BX34" t="str">
        <f t="shared" si="54"/>
        <v/>
      </c>
      <c r="BY34" t="str">
        <f t="shared" si="55"/>
        <v/>
      </c>
      <c r="BZ34" t="str">
        <f t="shared" si="56"/>
        <v/>
      </c>
      <c r="CA34" t="str">
        <f t="shared" si="57"/>
        <v/>
      </c>
      <c r="CB34" t="str">
        <f t="shared" si="58"/>
        <v/>
      </c>
      <c r="CC34" t="str">
        <f t="shared" si="59"/>
        <v/>
      </c>
      <c r="CD34" t="str">
        <f t="shared" si="60"/>
        <v/>
      </c>
      <c r="CF34"/>
      <c r="CG34" s="36" t="str">
        <f t="shared" si="16"/>
        <v/>
      </c>
      <c r="CH34" s="36" t="str">
        <f t="shared" si="17"/>
        <v/>
      </c>
      <c r="CI34" s="36" t="str">
        <f t="shared" si="18"/>
        <v/>
      </c>
      <c r="CJ34" s="36" t="str">
        <f t="shared" si="19"/>
        <v/>
      </c>
      <c r="CK34" s="36" t="str">
        <f t="shared" si="20"/>
        <v/>
      </c>
    </row>
    <row r="35" spans="1:93">
      <c r="A35" t="str">
        <f t="shared" si="61"/>
        <v/>
      </c>
      <c r="B35" s="1" t="b">
        <f t="shared" si="62"/>
        <v>0</v>
      </c>
      <c r="C35" s="2" t="b">
        <f t="shared" si="63"/>
        <v>0</v>
      </c>
      <c r="D35" s="50"/>
      <c r="E35" s="51"/>
      <c r="F35" s="52"/>
      <c r="G35" s="52"/>
      <c r="H35" s="13" t="str">
        <f>IF(ISNUMBER(G35),IF(G35&gt;F35,G35-F35,F35-G35),"")</f>
        <v/>
      </c>
      <c r="I35" s="13" t="str">
        <f t="shared" si="64"/>
        <v/>
      </c>
      <c r="J35" s="13" t="str">
        <f>IF(ISNUMBER(F35),IF(E35="L",F35-I35,F35+I35),"")</f>
        <v/>
      </c>
      <c r="K35" s="3" t="str">
        <f>IF(ISNUMBER(I35),IF(F35="L",I35-J35,I35+J35),"")</f>
        <v/>
      </c>
      <c r="L35" s="4" t="str">
        <f>IF(ISNUMBER(I35),IF(OR(SUM(I35+J35=K35),SUM(I35-J35=K35)),"",IF(F35="S",K35-I35,IF(F35="L",I35-K35,))),"")</f>
        <v/>
      </c>
      <c r="M35" s="52"/>
      <c r="N35" s="52"/>
      <c r="O35" s="13" t="str">
        <f>IF(ISNUMBER(N35),IF(N35&gt;F35,N35-F35,F35-N35),"")</f>
        <v/>
      </c>
      <c r="P35" s="4" t="str">
        <f>IF(E35="S",T35-F35,IF(E35="L",F35-T35,""))</f>
        <v/>
      </c>
      <c r="Q35" s="4" t="str">
        <f>IF(F35="S",U35-I35,IF(F35="L",I35-U35,""))</f>
        <v/>
      </c>
      <c r="S35" s="5"/>
      <c r="T35" s="52"/>
      <c r="U35" s="52"/>
      <c r="V35" s="52"/>
      <c r="W35" s="52"/>
      <c r="X35" s="52"/>
      <c r="Y35" s="52"/>
      <c r="Z35" s="13" t="str">
        <f t="shared" si="79"/>
        <v/>
      </c>
      <c r="AA35" s="53" t="str">
        <f t="shared" si="21"/>
        <v/>
      </c>
      <c r="AB35" s="13" t="str">
        <f t="shared" si="82"/>
        <v/>
      </c>
      <c r="AC35" s="13" t="str">
        <f t="shared" si="84"/>
        <v/>
      </c>
      <c r="AD35" s="13" t="b">
        <f t="shared" si="85"/>
        <v>0</v>
      </c>
      <c r="AE35" t="e">
        <f t="shared" si="83"/>
        <v>#VALUE!</v>
      </c>
      <c r="AF35" t="str">
        <f t="shared" si="66"/>
        <v/>
      </c>
      <c r="AG35" t="b">
        <f t="shared" si="87"/>
        <v>0</v>
      </c>
      <c r="AI35" s="41">
        <f>SUM($AG$11:AG35)</f>
        <v>80</v>
      </c>
      <c r="AJ35" s="36">
        <f>SUM($AA$10:AA35)</f>
        <v>55.6</v>
      </c>
      <c r="AK35" s="42">
        <f>SUM($AL$11:AL35)</f>
        <v>98</v>
      </c>
      <c r="AL35" t="b">
        <f t="shared" si="81"/>
        <v>0</v>
      </c>
      <c r="AN35">
        <f>SUM(AS$11:BJ35)</f>
        <v>98</v>
      </c>
      <c r="AO35">
        <f>SUM(BM$11:CD35)</f>
        <v>80</v>
      </c>
      <c r="AP35">
        <f t="shared" si="68"/>
        <v>55.6</v>
      </c>
      <c r="AR35" t="str">
        <f t="shared" si="24"/>
        <v/>
      </c>
      <c r="AS35" t="str">
        <f t="shared" si="25"/>
        <v/>
      </c>
      <c r="AT35" t="str">
        <f t="shared" si="26"/>
        <v/>
      </c>
      <c r="AU35" t="str">
        <f t="shared" si="27"/>
        <v/>
      </c>
      <c r="AV35" t="str">
        <f t="shared" si="28"/>
        <v/>
      </c>
      <c r="AW35" t="str">
        <f t="shared" si="29"/>
        <v/>
      </c>
      <c r="AX35" t="str">
        <f t="shared" si="30"/>
        <v/>
      </c>
      <c r="AY35" t="str">
        <f t="shared" si="31"/>
        <v/>
      </c>
      <c r="AZ35" t="str">
        <f t="shared" si="32"/>
        <v/>
      </c>
      <c r="BA35" t="str">
        <f t="shared" si="33"/>
        <v/>
      </c>
      <c r="BB35" t="str">
        <f t="shared" si="34"/>
        <v/>
      </c>
      <c r="BC35" t="str">
        <f t="shared" si="35"/>
        <v/>
      </c>
      <c r="BD35" t="str">
        <f t="shared" si="36"/>
        <v/>
      </c>
      <c r="BE35" t="str">
        <f t="shared" si="37"/>
        <v/>
      </c>
      <c r="BF35" t="str">
        <f t="shared" si="38"/>
        <v/>
      </c>
      <c r="BG35" t="str">
        <f t="shared" si="39"/>
        <v/>
      </c>
      <c r="BH35" t="str">
        <f t="shared" si="40"/>
        <v/>
      </c>
      <c r="BI35" t="str">
        <f t="shared" si="41"/>
        <v/>
      </c>
      <c r="BJ35" t="str">
        <f t="shared" si="42"/>
        <v/>
      </c>
      <c r="BM35" t="str">
        <f t="shared" si="43"/>
        <v/>
      </c>
      <c r="BN35" t="str">
        <f t="shared" si="44"/>
        <v/>
      </c>
      <c r="BO35" t="str">
        <f t="shared" si="45"/>
        <v/>
      </c>
      <c r="BP35" t="str">
        <f t="shared" si="46"/>
        <v/>
      </c>
      <c r="BQ35" t="str">
        <f t="shared" si="47"/>
        <v/>
      </c>
      <c r="BR35" t="str">
        <f t="shared" si="48"/>
        <v/>
      </c>
      <c r="BS35" t="str">
        <f t="shared" si="49"/>
        <v/>
      </c>
      <c r="BT35" t="str">
        <f t="shared" si="50"/>
        <v/>
      </c>
      <c r="BU35" t="str">
        <f t="shared" si="51"/>
        <v/>
      </c>
      <c r="BV35" t="str">
        <f t="shared" si="52"/>
        <v/>
      </c>
      <c r="BW35" t="str">
        <f t="shared" si="53"/>
        <v/>
      </c>
      <c r="BX35" t="str">
        <f t="shared" si="54"/>
        <v/>
      </c>
      <c r="BY35" t="str">
        <f t="shared" si="55"/>
        <v/>
      </c>
      <c r="BZ35" t="str">
        <f t="shared" si="56"/>
        <v/>
      </c>
      <c r="CA35" t="str">
        <f t="shared" si="57"/>
        <v/>
      </c>
      <c r="CB35" t="str">
        <f t="shared" si="58"/>
        <v/>
      </c>
      <c r="CC35" t="str">
        <f t="shared" si="59"/>
        <v/>
      </c>
      <c r="CD35" t="str">
        <f t="shared" si="60"/>
        <v/>
      </c>
      <c r="CF35"/>
      <c r="CG35" s="36" t="str">
        <f t="shared" si="16"/>
        <v/>
      </c>
      <c r="CH35" s="36" t="str">
        <f t="shared" si="17"/>
        <v/>
      </c>
      <c r="CI35" s="36" t="str">
        <f t="shared" si="18"/>
        <v/>
      </c>
      <c r="CJ35" s="36" t="str">
        <f t="shared" si="19"/>
        <v/>
      </c>
      <c r="CK35" s="36" t="str">
        <f t="shared" si="20"/>
        <v/>
      </c>
    </row>
    <row r="36" spans="1:93">
      <c r="A36" t="str">
        <f t="shared" si="61"/>
        <v/>
      </c>
      <c r="B36" s="1" t="b">
        <f t="shared" si="62"/>
        <v>0</v>
      </c>
      <c r="C36" s="2" t="b">
        <f t="shared" si="63"/>
        <v>0</v>
      </c>
      <c r="D36" s="50"/>
      <c r="E36" s="51"/>
      <c r="F36" s="52"/>
      <c r="G36" s="52"/>
      <c r="H36" s="13" t="str">
        <f t="shared" si="69"/>
        <v/>
      </c>
      <c r="I36" s="13" t="str">
        <f t="shared" si="64"/>
        <v/>
      </c>
      <c r="J36" s="13" t="str">
        <f t="shared" si="70"/>
        <v/>
      </c>
      <c r="K36" s="3" t="str">
        <f t="shared" si="71"/>
        <v/>
      </c>
      <c r="L36" s="4" t="str">
        <f t="shared" si="72"/>
        <v/>
      </c>
      <c r="M36" s="52"/>
      <c r="N36" s="52"/>
      <c r="O36" s="13" t="str">
        <f t="shared" si="73"/>
        <v/>
      </c>
      <c r="P36" s="4" t="str">
        <f t="shared" si="74"/>
        <v/>
      </c>
      <c r="Q36" s="4" t="str">
        <f t="shared" si="75"/>
        <v/>
      </c>
      <c r="S36" s="5"/>
      <c r="T36" s="52"/>
      <c r="U36" s="52"/>
      <c r="V36" s="52"/>
      <c r="W36" s="52"/>
      <c r="X36" s="52"/>
      <c r="Y36" s="52"/>
      <c r="Z36" s="13" t="str">
        <f t="shared" si="79"/>
        <v/>
      </c>
      <c r="AA36" s="53" t="str">
        <f t="shared" si="21"/>
        <v/>
      </c>
      <c r="AB36" s="13" t="str">
        <f t="shared" si="82"/>
        <v/>
      </c>
      <c r="AC36" s="13" t="str">
        <f t="shared" si="84"/>
        <v/>
      </c>
      <c r="AD36" s="13" t="b">
        <f t="shared" si="85"/>
        <v>0</v>
      </c>
      <c r="AE36" t="e">
        <f t="shared" si="83"/>
        <v>#VALUE!</v>
      </c>
      <c r="AF36" t="str">
        <f t="shared" si="66"/>
        <v/>
      </c>
      <c r="AG36" t="b">
        <f t="shared" si="87"/>
        <v>0</v>
      </c>
      <c r="AI36" s="41">
        <f>SUM($AG$11:AG36)</f>
        <v>80</v>
      </c>
      <c r="AJ36" s="36">
        <f>SUM($AA$10:AA36)</f>
        <v>55.6</v>
      </c>
      <c r="AK36" s="42">
        <f>SUM($AL$11:AL36)</f>
        <v>98</v>
      </c>
      <c r="AL36" t="b">
        <f t="shared" si="81"/>
        <v>0</v>
      </c>
      <c r="AN36">
        <f>SUM(AS$11:BJ36)</f>
        <v>98</v>
      </c>
      <c r="AO36">
        <f>SUM(BM$11:CD36)</f>
        <v>80</v>
      </c>
      <c r="AP36">
        <f t="shared" si="68"/>
        <v>55.6</v>
      </c>
      <c r="AR36" t="str">
        <f t="shared" si="24"/>
        <v/>
      </c>
      <c r="AS36" t="str">
        <f t="shared" si="25"/>
        <v/>
      </c>
      <c r="AT36" t="str">
        <f t="shared" si="26"/>
        <v/>
      </c>
      <c r="AU36" t="str">
        <f t="shared" si="27"/>
        <v/>
      </c>
      <c r="AV36" t="str">
        <f t="shared" si="28"/>
        <v/>
      </c>
      <c r="AW36" t="str">
        <f t="shared" si="29"/>
        <v/>
      </c>
      <c r="AX36" t="str">
        <f t="shared" si="30"/>
        <v/>
      </c>
      <c r="AY36" t="str">
        <f t="shared" si="31"/>
        <v/>
      </c>
      <c r="AZ36" t="str">
        <f t="shared" si="32"/>
        <v/>
      </c>
      <c r="BA36" t="str">
        <f t="shared" si="33"/>
        <v/>
      </c>
      <c r="BB36" t="str">
        <f t="shared" si="34"/>
        <v/>
      </c>
      <c r="BC36" t="str">
        <f t="shared" si="35"/>
        <v/>
      </c>
      <c r="BD36" t="str">
        <f t="shared" si="36"/>
        <v/>
      </c>
      <c r="BE36" t="str">
        <f t="shared" si="37"/>
        <v/>
      </c>
      <c r="BF36" t="str">
        <f t="shared" si="38"/>
        <v/>
      </c>
      <c r="BG36" t="str">
        <f t="shared" si="39"/>
        <v/>
      </c>
      <c r="BH36" t="str">
        <f t="shared" si="40"/>
        <v/>
      </c>
      <c r="BI36" t="str">
        <f t="shared" si="41"/>
        <v/>
      </c>
      <c r="BJ36" t="str">
        <f t="shared" si="42"/>
        <v/>
      </c>
      <c r="BM36" t="str">
        <f t="shared" si="43"/>
        <v/>
      </c>
      <c r="BN36" t="str">
        <f t="shared" si="44"/>
        <v/>
      </c>
      <c r="BO36" t="str">
        <f t="shared" si="45"/>
        <v/>
      </c>
      <c r="BP36" t="str">
        <f t="shared" si="46"/>
        <v/>
      </c>
      <c r="BQ36" t="str">
        <f t="shared" si="47"/>
        <v/>
      </c>
      <c r="BR36" t="str">
        <f t="shared" si="48"/>
        <v/>
      </c>
      <c r="BS36" t="str">
        <f t="shared" si="49"/>
        <v/>
      </c>
      <c r="BT36" t="str">
        <f t="shared" si="50"/>
        <v/>
      </c>
      <c r="BU36" t="str">
        <f t="shared" si="51"/>
        <v/>
      </c>
      <c r="BV36" t="str">
        <f t="shared" si="52"/>
        <v/>
      </c>
      <c r="BW36" t="str">
        <f t="shared" si="53"/>
        <v/>
      </c>
      <c r="BX36" t="str">
        <f t="shared" si="54"/>
        <v/>
      </c>
      <c r="BY36" t="str">
        <f t="shared" si="55"/>
        <v/>
      </c>
      <c r="BZ36" t="str">
        <f t="shared" si="56"/>
        <v/>
      </c>
      <c r="CA36" t="str">
        <f t="shared" si="57"/>
        <v/>
      </c>
      <c r="CB36" t="str">
        <f t="shared" si="58"/>
        <v/>
      </c>
      <c r="CC36" t="str">
        <f t="shared" si="59"/>
        <v/>
      </c>
      <c r="CD36" t="str">
        <f t="shared" si="60"/>
        <v/>
      </c>
      <c r="CF36"/>
      <c r="CG36" s="36" t="str">
        <f t="shared" si="16"/>
        <v/>
      </c>
      <c r="CH36" s="36" t="str">
        <f t="shared" si="17"/>
        <v/>
      </c>
      <c r="CI36" s="36" t="str">
        <f t="shared" si="18"/>
        <v/>
      </c>
      <c r="CJ36" s="36" t="str">
        <f t="shared" si="19"/>
        <v/>
      </c>
      <c r="CK36" s="36" t="str">
        <f t="shared" si="20"/>
        <v/>
      </c>
    </row>
    <row r="37" spans="1:93">
      <c r="A37" t="str">
        <f t="shared" si="61"/>
        <v/>
      </c>
      <c r="B37" s="1" t="b">
        <f t="shared" si="62"/>
        <v>0</v>
      </c>
      <c r="C37" s="2" t="b">
        <f t="shared" si="63"/>
        <v>0</v>
      </c>
      <c r="D37" s="50"/>
      <c r="E37" s="51"/>
      <c r="F37" s="52"/>
      <c r="G37" s="52"/>
      <c r="H37" s="13" t="str">
        <f t="shared" si="69"/>
        <v/>
      </c>
      <c r="I37" s="13" t="str">
        <f t="shared" si="64"/>
        <v/>
      </c>
      <c r="J37" s="13" t="str">
        <f t="shared" si="70"/>
        <v/>
      </c>
      <c r="K37" s="3" t="str">
        <f t="shared" si="71"/>
        <v/>
      </c>
      <c r="L37" s="4" t="str">
        <f t="shared" si="72"/>
        <v/>
      </c>
      <c r="M37" s="52"/>
      <c r="N37" s="52"/>
      <c r="O37" s="13" t="str">
        <f t="shared" si="73"/>
        <v/>
      </c>
      <c r="P37" s="4" t="str">
        <f t="shared" si="74"/>
        <v/>
      </c>
      <c r="Q37" s="4" t="str">
        <f t="shared" si="75"/>
        <v/>
      </c>
      <c r="S37" s="5"/>
      <c r="T37" s="52"/>
      <c r="U37" s="52"/>
      <c r="V37" s="52"/>
      <c r="W37" s="52"/>
      <c r="X37" s="52"/>
      <c r="Y37" s="52"/>
      <c r="Z37" s="13" t="str">
        <f t="shared" si="79"/>
        <v/>
      </c>
      <c r="AA37" s="53" t="str">
        <f t="shared" si="21"/>
        <v/>
      </c>
      <c r="AB37" s="13" t="str">
        <f t="shared" si="82"/>
        <v/>
      </c>
      <c r="AC37" s="13" t="str">
        <f t="shared" si="84"/>
        <v/>
      </c>
      <c r="AD37" s="13" t="b">
        <f t="shared" si="85"/>
        <v>0</v>
      </c>
      <c r="AE37" t="e">
        <f t="shared" si="83"/>
        <v>#VALUE!</v>
      </c>
      <c r="AF37" t="str">
        <f t="shared" si="66"/>
        <v/>
      </c>
      <c r="AG37" t="b">
        <f t="shared" si="87"/>
        <v>0</v>
      </c>
      <c r="AI37" s="41">
        <f>SUM($AG$11:AG37)</f>
        <v>80</v>
      </c>
      <c r="AJ37" s="36">
        <f>SUM($AA$10:AA37)</f>
        <v>55.6</v>
      </c>
      <c r="AK37" s="42">
        <f>SUM($AL$11:AL37)</f>
        <v>98</v>
      </c>
      <c r="AL37" t="b">
        <f t="shared" si="81"/>
        <v>0</v>
      </c>
      <c r="AN37">
        <f>SUM(AS$11:BJ37)</f>
        <v>98</v>
      </c>
      <c r="AO37">
        <f>SUM(BM$11:CD37)</f>
        <v>80</v>
      </c>
      <c r="AP37">
        <f t="shared" si="68"/>
        <v>55.6</v>
      </c>
      <c r="AR37" t="str">
        <f t="shared" si="24"/>
        <v/>
      </c>
      <c r="AS37" t="str">
        <f t="shared" si="25"/>
        <v/>
      </c>
      <c r="AT37" t="str">
        <f t="shared" si="26"/>
        <v/>
      </c>
      <c r="AU37" t="str">
        <f t="shared" si="27"/>
        <v/>
      </c>
      <c r="AV37" t="str">
        <f t="shared" si="28"/>
        <v/>
      </c>
      <c r="AW37" t="str">
        <f t="shared" si="29"/>
        <v/>
      </c>
      <c r="AX37" t="str">
        <f t="shared" si="30"/>
        <v/>
      </c>
      <c r="AY37" t="str">
        <f t="shared" si="31"/>
        <v/>
      </c>
      <c r="AZ37" t="str">
        <f t="shared" si="32"/>
        <v/>
      </c>
      <c r="BA37" t="str">
        <f t="shared" si="33"/>
        <v/>
      </c>
      <c r="BB37" t="str">
        <f t="shared" si="34"/>
        <v/>
      </c>
      <c r="BC37" t="str">
        <f t="shared" si="35"/>
        <v/>
      </c>
      <c r="BD37" t="str">
        <f t="shared" si="36"/>
        <v/>
      </c>
      <c r="BE37" t="str">
        <f t="shared" si="37"/>
        <v/>
      </c>
      <c r="BF37" t="str">
        <f t="shared" si="38"/>
        <v/>
      </c>
      <c r="BG37" t="str">
        <f t="shared" si="39"/>
        <v/>
      </c>
      <c r="BH37" t="str">
        <f t="shared" si="40"/>
        <v/>
      </c>
      <c r="BI37" t="str">
        <f t="shared" si="41"/>
        <v/>
      </c>
      <c r="BJ37" t="str">
        <f t="shared" si="42"/>
        <v/>
      </c>
      <c r="BM37" t="str">
        <f t="shared" si="43"/>
        <v/>
      </c>
      <c r="BN37" t="str">
        <f t="shared" si="44"/>
        <v/>
      </c>
      <c r="BO37" t="str">
        <f t="shared" si="45"/>
        <v/>
      </c>
      <c r="BP37" t="str">
        <f t="shared" si="46"/>
        <v/>
      </c>
      <c r="BQ37" t="str">
        <f t="shared" si="47"/>
        <v/>
      </c>
      <c r="BR37" t="str">
        <f t="shared" si="48"/>
        <v/>
      </c>
      <c r="BS37" t="str">
        <f t="shared" si="49"/>
        <v/>
      </c>
      <c r="BT37" t="str">
        <f t="shared" si="50"/>
        <v/>
      </c>
      <c r="BU37" t="str">
        <f t="shared" si="51"/>
        <v/>
      </c>
      <c r="BV37" t="str">
        <f t="shared" si="52"/>
        <v/>
      </c>
      <c r="BW37" t="str">
        <f t="shared" si="53"/>
        <v/>
      </c>
      <c r="BX37" t="str">
        <f t="shared" si="54"/>
        <v/>
      </c>
      <c r="BY37" t="str">
        <f t="shared" si="55"/>
        <v/>
      </c>
      <c r="BZ37" t="str">
        <f t="shared" si="56"/>
        <v/>
      </c>
      <c r="CA37" t="str">
        <f t="shared" si="57"/>
        <v/>
      </c>
      <c r="CB37" t="str">
        <f t="shared" si="58"/>
        <v/>
      </c>
      <c r="CC37" t="str">
        <f t="shared" si="59"/>
        <v/>
      </c>
      <c r="CD37" t="str">
        <f t="shared" si="60"/>
        <v/>
      </c>
      <c r="CF37"/>
      <c r="CG37" s="36" t="str">
        <f t="shared" si="16"/>
        <v/>
      </c>
      <c r="CH37" s="36" t="str">
        <f t="shared" si="17"/>
        <v/>
      </c>
      <c r="CI37" s="36" t="str">
        <f t="shared" si="18"/>
        <v/>
      </c>
      <c r="CJ37" s="36" t="str">
        <f t="shared" si="19"/>
        <v/>
      </c>
      <c r="CK37" s="36" t="str">
        <f t="shared" si="20"/>
        <v/>
      </c>
    </row>
    <row r="38" spans="1:93">
      <c r="A38" t="str">
        <f t="shared" si="61"/>
        <v/>
      </c>
      <c r="B38" s="1" t="b">
        <f t="shared" si="62"/>
        <v>0</v>
      </c>
      <c r="C38" s="2" t="b">
        <f t="shared" si="63"/>
        <v>0</v>
      </c>
      <c r="D38" s="50"/>
      <c r="E38" s="51"/>
      <c r="F38" s="52"/>
      <c r="G38" s="52"/>
      <c r="H38" s="13" t="str">
        <f t="shared" si="69"/>
        <v/>
      </c>
      <c r="I38" s="13" t="str">
        <f t="shared" si="64"/>
        <v/>
      </c>
      <c r="J38" s="13" t="str">
        <f t="shared" si="70"/>
        <v/>
      </c>
      <c r="K38" s="3" t="str">
        <f t="shared" si="71"/>
        <v/>
      </c>
      <c r="L38" s="4" t="str">
        <f t="shared" si="72"/>
        <v/>
      </c>
      <c r="M38" s="52"/>
      <c r="N38" s="52"/>
      <c r="O38" s="13" t="str">
        <f t="shared" si="73"/>
        <v/>
      </c>
      <c r="P38" s="4" t="str">
        <f t="shared" si="74"/>
        <v/>
      </c>
      <c r="Q38" s="4" t="str">
        <f t="shared" si="75"/>
        <v/>
      </c>
      <c r="S38" s="5"/>
      <c r="T38" s="52"/>
      <c r="U38" s="52"/>
      <c r="V38" s="52"/>
      <c r="W38" s="52"/>
      <c r="X38" s="52"/>
      <c r="Y38" s="52"/>
      <c r="Z38" s="13" t="str">
        <f t="shared" si="79"/>
        <v/>
      </c>
      <c r="AA38" s="53" t="str">
        <f t="shared" si="21"/>
        <v/>
      </c>
      <c r="AB38" s="13" t="str">
        <f t="shared" si="82"/>
        <v/>
      </c>
      <c r="AC38" s="13" t="str">
        <f t="shared" si="84"/>
        <v/>
      </c>
      <c r="AD38" s="13" t="b">
        <f t="shared" si="85"/>
        <v>0</v>
      </c>
      <c r="AE38" t="e">
        <f t="shared" si="83"/>
        <v>#VALUE!</v>
      </c>
      <c r="AF38" t="str">
        <f t="shared" si="66"/>
        <v/>
      </c>
      <c r="AG38" t="b">
        <f t="shared" si="87"/>
        <v>0</v>
      </c>
      <c r="AI38" s="41">
        <f>SUM($AG$11:AG38)</f>
        <v>80</v>
      </c>
      <c r="AJ38" s="36">
        <f>SUM($AA$10:AA38)</f>
        <v>55.6</v>
      </c>
      <c r="AK38" s="42">
        <f>SUM($AL$11:AL38)</f>
        <v>98</v>
      </c>
      <c r="AL38" t="b">
        <f t="shared" si="81"/>
        <v>0</v>
      </c>
      <c r="AN38">
        <f>SUM(AS$11:BJ38)</f>
        <v>98</v>
      </c>
      <c r="AO38">
        <f>SUM(BM$11:CD38)</f>
        <v>80</v>
      </c>
      <c r="AP38">
        <f t="shared" si="68"/>
        <v>55.6</v>
      </c>
      <c r="AR38" t="str">
        <f t="shared" si="24"/>
        <v/>
      </c>
      <c r="AS38" t="str">
        <f t="shared" si="25"/>
        <v/>
      </c>
      <c r="AT38" t="str">
        <f t="shared" si="26"/>
        <v/>
      </c>
      <c r="AU38" t="str">
        <f t="shared" si="27"/>
        <v/>
      </c>
      <c r="AV38" t="str">
        <f t="shared" si="28"/>
        <v/>
      </c>
      <c r="AW38" t="str">
        <f t="shared" si="29"/>
        <v/>
      </c>
      <c r="AX38" t="str">
        <f t="shared" si="30"/>
        <v/>
      </c>
      <c r="AY38" t="str">
        <f t="shared" si="31"/>
        <v/>
      </c>
      <c r="AZ38" t="str">
        <f t="shared" si="32"/>
        <v/>
      </c>
      <c r="BA38" t="str">
        <f t="shared" si="33"/>
        <v/>
      </c>
      <c r="BB38" t="str">
        <f t="shared" si="34"/>
        <v/>
      </c>
      <c r="BC38" t="str">
        <f t="shared" si="35"/>
        <v/>
      </c>
      <c r="BD38" t="str">
        <f t="shared" si="36"/>
        <v/>
      </c>
      <c r="BE38" t="str">
        <f t="shared" si="37"/>
        <v/>
      </c>
      <c r="BF38" t="str">
        <f t="shared" si="38"/>
        <v/>
      </c>
      <c r="BG38" t="str">
        <f t="shared" si="39"/>
        <v/>
      </c>
      <c r="BH38" t="str">
        <f t="shared" si="40"/>
        <v/>
      </c>
      <c r="BI38" t="str">
        <f t="shared" si="41"/>
        <v/>
      </c>
      <c r="BJ38" t="str">
        <f t="shared" si="42"/>
        <v/>
      </c>
      <c r="BM38" t="str">
        <f t="shared" si="43"/>
        <v/>
      </c>
      <c r="BN38" t="str">
        <f t="shared" si="44"/>
        <v/>
      </c>
      <c r="BO38" t="str">
        <f t="shared" si="45"/>
        <v/>
      </c>
      <c r="BP38" t="str">
        <f t="shared" si="46"/>
        <v/>
      </c>
      <c r="BQ38" t="str">
        <f t="shared" si="47"/>
        <v/>
      </c>
      <c r="BR38" t="str">
        <f t="shared" si="48"/>
        <v/>
      </c>
      <c r="BS38" t="str">
        <f t="shared" si="49"/>
        <v/>
      </c>
      <c r="BT38" t="str">
        <f t="shared" si="50"/>
        <v/>
      </c>
      <c r="BU38" t="str">
        <f t="shared" si="51"/>
        <v/>
      </c>
      <c r="BV38" t="str">
        <f t="shared" si="52"/>
        <v/>
      </c>
      <c r="BW38" t="str">
        <f t="shared" si="53"/>
        <v/>
      </c>
      <c r="BX38" t="str">
        <f t="shared" si="54"/>
        <v/>
      </c>
      <c r="BY38" t="str">
        <f t="shared" si="55"/>
        <v/>
      </c>
      <c r="BZ38" t="str">
        <f t="shared" si="56"/>
        <v/>
      </c>
      <c r="CA38" t="str">
        <f t="shared" si="57"/>
        <v/>
      </c>
      <c r="CB38" t="str">
        <f t="shared" si="58"/>
        <v/>
      </c>
      <c r="CC38" t="str">
        <f t="shared" si="59"/>
        <v/>
      </c>
      <c r="CD38" t="str">
        <f t="shared" si="60"/>
        <v/>
      </c>
      <c r="CF38"/>
      <c r="CG38" s="36" t="str">
        <f t="shared" si="16"/>
        <v/>
      </c>
      <c r="CH38" s="36" t="str">
        <f t="shared" si="17"/>
        <v/>
      </c>
      <c r="CI38" s="36" t="str">
        <f t="shared" si="18"/>
        <v/>
      </c>
      <c r="CJ38" s="36" t="str">
        <f t="shared" si="19"/>
        <v/>
      </c>
      <c r="CK38" s="36" t="str">
        <f t="shared" si="20"/>
        <v/>
      </c>
    </row>
    <row r="39" spans="1:93">
      <c r="A39" t="str">
        <f t="shared" si="61"/>
        <v/>
      </c>
      <c r="B39" s="1" t="b">
        <f t="shared" si="62"/>
        <v>0</v>
      </c>
      <c r="C39" s="2" t="b">
        <f t="shared" si="63"/>
        <v>0</v>
      </c>
      <c r="D39" s="50"/>
      <c r="E39" s="51"/>
      <c r="F39" s="52"/>
      <c r="G39" s="52"/>
      <c r="H39" s="13" t="str">
        <f t="shared" si="69"/>
        <v/>
      </c>
      <c r="I39" s="13" t="str">
        <f t="shared" si="64"/>
        <v/>
      </c>
      <c r="J39" s="13" t="str">
        <f t="shared" si="70"/>
        <v/>
      </c>
      <c r="K39" s="3" t="str">
        <f t="shared" si="71"/>
        <v/>
      </c>
      <c r="L39" s="4" t="str">
        <f t="shared" si="72"/>
        <v/>
      </c>
      <c r="M39" s="52"/>
      <c r="N39" s="52"/>
      <c r="O39" s="13" t="str">
        <f t="shared" si="73"/>
        <v/>
      </c>
      <c r="P39" s="4" t="str">
        <f t="shared" si="74"/>
        <v/>
      </c>
      <c r="Q39" s="4" t="str">
        <f t="shared" si="75"/>
        <v/>
      </c>
      <c r="S39" s="5"/>
      <c r="T39" s="52"/>
      <c r="U39" s="52"/>
      <c r="V39" s="52"/>
      <c r="W39" s="52"/>
      <c r="X39" s="52"/>
      <c r="Y39" s="52"/>
      <c r="Z39" s="13" t="str">
        <f t="shared" si="79"/>
        <v/>
      </c>
      <c r="AA39" s="53" t="str">
        <f t="shared" si="21"/>
        <v/>
      </c>
      <c r="AB39" s="13" t="str">
        <f t="shared" si="82"/>
        <v/>
      </c>
      <c r="AC39" s="13" t="str">
        <f t="shared" si="84"/>
        <v/>
      </c>
      <c r="AD39" s="13" t="b">
        <f t="shared" si="85"/>
        <v>0</v>
      </c>
      <c r="AE39" t="e">
        <f t="shared" si="83"/>
        <v>#VALUE!</v>
      </c>
      <c r="AF39" t="str">
        <f t="shared" si="66"/>
        <v/>
      </c>
      <c r="AG39" t="b">
        <f t="shared" si="87"/>
        <v>0</v>
      </c>
      <c r="AI39" s="41">
        <f>SUM($AG$11:AG39)</f>
        <v>80</v>
      </c>
      <c r="AJ39" s="36">
        <f>SUM($AA$10:AA39)</f>
        <v>55.6</v>
      </c>
      <c r="AK39" s="42">
        <f>SUM($AL$11:AL39)</f>
        <v>98</v>
      </c>
      <c r="AL39" t="b">
        <f t="shared" si="81"/>
        <v>0</v>
      </c>
      <c r="AN39">
        <f>SUM(AS$11:BJ39)</f>
        <v>98</v>
      </c>
      <c r="AO39">
        <f>SUM(BM$11:CD39)</f>
        <v>80</v>
      </c>
      <c r="AP39">
        <f t="shared" si="68"/>
        <v>55.6</v>
      </c>
      <c r="AR39" t="str">
        <f t="shared" si="24"/>
        <v/>
      </c>
      <c r="AS39" t="str">
        <f t="shared" si="25"/>
        <v/>
      </c>
      <c r="AT39" t="str">
        <f t="shared" si="26"/>
        <v/>
      </c>
      <c r="AU39" t="str">
        <f t="shared" si="27"/>
        <v/>
      </c>
      <c r="AV39" t="str">
        <f t="shared" si="28"/>
        <v/>
      </c>
      <c r="AW39" t="str">
        <f t="shared" si="29"/>
        <v/>
      </c>
      <c r="AX39" t="str">
        <f t="shared" si="30"/>
        <v/>
      </c>
      <c r="AY39" t="str">
        <f t="shared" si="31"/>
        <v/>
      </c>
      <c r="AZ39" t="str">
        <f t="shared" si="32"/>
        <v/>
      </c>
      <c r="BA39" t="str">
        <f t="shared" si="33"/>
        <v/>
      </c>
      <c r="BB39" t="str">
        <f t="shared" si="34"/>
        <v/>
      </c>
      <c r="BC39" t="str">
        <f t="shared" si="35"/>
        <v/>
      </c>
      <c r="BD39" t="str">
        <f t="shared" si="36"/>
        <v/>
      </c>
      <c r="BE39" t="str">
        <f t="shared" si="37"/>
        <v/>
      </c>
      <c r="BF39" t="str">
        <f t="shared" si="38"/>
        <v/>
      </c>
      <c r="BG39" t="str">
        <f t="shared" si="39"/>
        <v/>
      </c>
      <c r="BH39" t="str">
        <f t="shared" si="40"/>
        <v/>
      </c>
      <c r="BI39" t="str">
        <f t="shared" si="41"/>
        <v/>
      </c>
      <c r="BJ39" t="str">
        <f t="shared" si="42"/>
        <v/>
      </c>
      <c r="BM39" t="str">
        <f t="shared" si="43"/>
        <v/>
      </c>
      <c r="BN39" t="str">
        <f t="shared" si="44"/>
        <v/>
      </c>
      <c r="BO39" t="str">
        <f t="shared" si="45"/>
        <v/>
      </c>
      <c r="BP39" t="str">
        <f t="shared" si="46"/>
        <v/>
      </c>
      <c r="BQ39" t="str">
        <f t="shared" si="47"/>
        <v/>
      </c>
      <c r="BR39" t="str">
        <f t="shared" si="48"/>
        <v/>
      </c>
      <c r="BS39" t="str">
        <f t="shared" si="49"/>
        <v/>
      </c>
      <c r="BT39" t="str">
        <f t="shared" si="50"/>
        <v/>
      </c>
      <c r="BU39" t="str">
        <f t="shared" si="51"/>
        <v/>
      </c>
      <c r="BV39" t="str">
        <f t="shared" si="52"/>
        <v/>
      </c>
      <c r="BW39" t="str">
        <f t="shared" si="53"/>
        <v/>
      </c>
      <c r="BX39" t="str">
        <f t="shared" si="54"/>
        <v/>
      </c>
      <c r="BY39" t="str">
        <f t="shared" si="55"/>
        <v/>
      </c>
      <c r="BZ39" t="str">
        <f t="shared" si="56"/>
        <v/>
      </c>
      <c r="CA39" t="str">
        <f t="shared" si="57"/>
        <v/>
      </c>
      <c r="CB39" t="str">
        <f t="shared" si="58"/>
        <v/>
      </c>
      <c r="CC39" t="str">
        <f t="shared" si="59"/>
        <v/>
      </c>
      <c r="CD39" t="str">
        <f t="shared" si="60"/>
        <v/>
      </c>
      <c r="CF39"/>
      <c r="CG39" s="36" t="str">
        <f t="shared" si="16"/>
        <v/>
      </c>
      <c r="CH39" s="36" t="str">
        <f t="shared" si="17"/>
        <v/>
      </c>
      <c r="CI39" s="36" t="str">
        <f t="shared" si="18"/>
        <v/>
      </c>
      <c r="CJ39" s="36" t="str">
        <f t="shared" si="19"/>
        <v/>
      </c>
      <c r="CK39" s="36" t="str">
        <f t="shared" si="20"/>
        <v/>
      </c>
    </row>
    <row r="40" spans="1:93">
      <c r="A40" t="str">
        <f t="shared" si="61"/>
        <v/>
      </c>
      <c r="B40" s="1" t="b">
        <f t="shared" si="62"/>
        <v>0</v>
      </c>
      <c r="C40" s="2" t="b">
        <f t="shared" si="63"/>
        <v>0</v>
      </c>
      <c r="D40" s="50"/>
      <c r="E40" s="51"/>
      <c r="F40" s="52"/>
      <c r="G40" s="52"/>
      <c r="H40" s="13" t="str">
        <f>IF(ISNUMBER(G40),IF(G40&gt;F40,G40-F40,F40-G40),"")</f>
        <v/>
      </c>
      <c r="I40" s="13" t="str">
        <f t="shared" si="64"/>
        <v/>
      </c>
      <c r="J40" s="13" t="str">
        <f>IF(ISNUMBER(F40),IF(E40="L",F40-I40,F40+I40),"")</f>
        <v/>
      </c>
      <c r="K40" s="3" t="str">
        <f>IF(ISNUMBER(I40),IF(F40="L",I40-J40,I40+J40),"")</f>
        <v/>
      </c>
      <c r="L40" s="4" t="str">
        <f>IF(ISNUMBER(I40),IF(OR(SUM(I40+J40=K40),SUM(I40-J40=K40)),"",IF(F40="S",K40-I40,IF(F40="L",I40-K40,))),"")</f>
        <v/>
      </c>
      <c r="M40" s="52"/>
      <c r="N40" s="52"/>
      <c r="O40" s="13" t="str">
        <f>IF(ISNUMBER(N40),IF(N40&gt;F40,N40-F40,F40-N40),"")</f>
        <v/>
      </c>
      <c r="P40" s="4" t="str">
        <f>IF(E40="S",T40-F40,IF(E40="L",F40-T40,""))</f>
        <v/>
      </c>
      <c r="Q40" s="4" t="str">
        <f>IF(F40="S",U40-I40,IF(F40="L",I40-U40,""))</f>
        <v/>
      </c>
      <c r="S40" s="5"/>
      <c r="T40" s="52"/>
      <c r="U40" s="52"/>
      <c r="V40" s="52"/>
      <c r="W40" s="52"/>
      <c r="X40" s="52"/>
      <c r="Y40" s="52"/>
      <c r="Z40" s="13" t="str">
        <f t="shared" si="79"/>
        <v/>
      </c>
      <c r="AA40" s="53" t="str">
        <f t="shared" si="21"/>
        <v/>
      </c>
      <c r="AB40" s="13" t="str">
        <f t="shared" si="82"/>
        <v/>
      </c>
      <c r="AC40" s="13" t="str">
        <f t="shared" si="84"/>
        <v/>
      </c>
      <c r="AD40" s="13" t="b">
        <f t="shared" si="85"/>
        <v>0</v>
      </c>
      <c r="AE40" t="e">
        <f t="shared" si="83"/>
        <v>#VALUE!</v>
      </c>
      <c r="AF40" t="str">
        <f t="shared" si="66"/>
        <v/>
      </c>
      <c r="AG40" t="b">
        <f t="shared" si="87"/>
        <v>0</v>
      </c>
      <c r="AI40" s="41">
        <f>SUM($AG$11:AG40)</f>
        <v>80</v>
      </c>
      <c r="AJ40" s="36">
        <f>SUM($AA$10:AA40)</f>
        <v>55.6</v>
      </c>
      <c r="AK40" s="42">
        <f>SUM($AL$11:AL40)</f>
        <v>98</v>
      </c>
      <c r="AL40" t="b">
        <f t="shared" si="81"/>
        <v>0</v>
      </c>
      <c r="AN40">
        <f>SUM(AS$11:BJ40)</f>
        <v>98</v>
      </c>
      <c r="AO40">
        <f>SUM(BM$11:CD40)</f>
        <v>80</v>
      </c>
      <c r="AP40">
        <f t="shared" si="68"/>
        <v>55.6</v>
      </c>
      <c r="AR40" t="str">
        <f t="shared" si="24"/>
        <v/>
      </c>
      <c r="AS40" t="str">
        <f t="shared" si="25"/>
        <v/>
      </c>
      <c r="AT40" t="str">
        <f t="shared" si="26"/>
        <v/>
      </c>
      <c r="AU40" t="str">
        <f t="shared" si="27"/>
        <v/>
      </c>
      <c r="AV40" t="str">
        <f t="shared" si="28"/>
        <v/>
      </c>
      <c r="AW40" t="str">
        <f t="shared" si="29"/>
        <v/>
      </c>
      <c r="AX40" t="str">
        <f t="shared" si="30"/>
        <v/>
      </c>
      <c r="AY40" t="str">
        <f t="shared" si="31"/>
        <v/>
      </c>
      <c r="AZ40" t="str">
        <f t="shared" si="32"/>
        <v/>
      </c>
      <c r="BA40" t="str">
        <f t="shared" si="33"/>
        <v/>
      </c>
      <c r="BB40" t="str">
        <f t="shared" si="34"/>
        <v/>
      </c>
      <c r="BC40" t="str">
        <f t="shared" si="35"/>
        <v/>
      </c>
      <c r="BD40" t="str">
        <f t="shared" si="36"/>
        <v/>
      </c>
      <c r="BE40" t="str">
        <f t="shared" si="37"/>
        <v/>
      </c>
      <c r="BF40" t="str">
        <f t="shared" si="38"/>
        <v/>
      </c>
      <c r="BG40" t="str">
        <f t="shared" si="39"/>
        <v/>
      </c>
      <c r="BH40" t="str">
        <f t="shared" si="40"/>
        <v/>
      </c>
      <c r="BI40" t="str">
        <f t="shared" si="41"/>
        <v/>
      </c>
      <c r="BJ40" t="str">
        <f t="shared" si="42"/>
        <v/>
      </c>
      <c r="BM40" t="str">
        <f t="shared" si="43"/>
        <v/>
      </c>
      <c r="BN40" t="str">
        <f t="shared" si="44"/>
        <v/>
      </c>
      <c r="BO40" t="str">
        <f t="shared" si="45"/>
        <v/>
      </c>
      <c r="BP40" t="str">
        <f t="shared" si="46"/>
        <v/>
      </c>
      <c r="BQ40" t="str">
        <f t="shared" si="47"/>
        <v/>
      </c>
      <c r="BR40" t="str">
        <f t="shared" si="48"/>
        <v/>
      </c>
      <c r="BS40" t="str">
        <f t="shared" si="49"/>
        <v/>
      </c>
      <c r="BT40" t="str">
        <f t="shared" si="50"/>
        <v/>
      </c>
      <c r="BU40" t="str">
        <f t="shared" si="51"/>
        <v/>
      </c>
      <c r="BV40" t="str">
        <f t="shared" si="52"/>
        <v/>
      </c>
      <c r="BW40" t="str">
        <f t="shared" si="53"/>
        <v/>
      </c>
      <c r="BX40" t="str">
        <f t="shared" si="54"/>
        <v/>
      </c>
      <c r="BY40" t="str">
        <f t="shared" si="55"/>
        <v/>
      </c>
      <c r="BZ40" t="str">
        <f t="shared" si="56"/>
        <v/>
      </c>
      <c r="CA40" t="str">
        <f t="shared" si="57"/>
        <v/>
      </c>
      <c r="CB40" t="str">
        <f t="shared" si="58"/>
        <v/>
      </c>
      <c r="CC40" t="str">
        <f t="shared" si="59"/>
        <v/>
      </c>
      <c r="CD40" t="str">
        <f t="shared" si="60"/>
        <v/>
      </c>
      <c r="CF40"/>
      <c r="CG40" s="36" t="str">
        <f t="shared" si="16"/>
        <v/>
      </c>
      <c r="CH40" s="36" t="str">
        <f t="shared" si="17"/>
        <v/>
      </c>
      <c r="CI40" s="36" t="str">
        <f t="shared" si="18"/>
        <v/>
      </c>
      <c r="CJ40" s="36" t="str">
        <f t="shared" si="19"/>
        <v/>
      </c>
      <c r="CK40" s="36" t="str">
        <f t="shared" si="20"/>
        <v/>
      </c>
    </row>
    <row r="41" spans="1:93">
      <c r="A41" t="str">
        <f t="shared" si="61"/>
        <v/>
      </c>
      <c r="B41" s="1" t="b">
        <f t="shared" si="62"/>
        <v>0</v>
      </c>
      <c r="C41" s="2" t="b">
        <f t="shared" si="63"/>
        <v>0</v>
      </c>
      <c r="D41" s="50"/>
      <c r="E41" s="51"/>
      <c r="F41" s="52"/>
      <c r="G41" s="52"/>
      <c r="H41" s="13" t="str">
        <f t="shared" si="69"/>
        <v/>
      </c>
      <c r="I41" s="13" t="str">
        <f t="shared" si="64"/>
        <v/>
      </c>
      <c r="J41" s="13" t="str">
        <f t="shared" si="70"/>
        <v/>
      </c>
      <c r="K41" s="3" t="str">
        <f t="shared" si="71"/>
        <v/>
      </c>
      <c r="L41" s="4" t="str">
        <f t="shared" si="72"/>
        <v/>
      </c>
      <c r="M41" s="52"/>
      <c r="N41" s="52"/>
      <c r="O41" s="13" t="str">
        <f t="shared" si="73"/>
        <v/>
      </c>
      <c r="P41" s="4" t="str">
        <f t="shared" si="74"/>
        <v/>
      </c>
      <c r="Q41" s="4" t="str">
        <f t="shared" si="75"/>
        <v/>
      </c>
      <c r="S41" s="5"/>
      <c r="T41" s="52"/>
      <c r="U41" s="52"/>
      <c r="V41" s="52"/>
      <c r="W41" s="52"/>
      <c r="X41" s="52"/>
      <c r="Y41" s="52"/>
      <c r="Z41" s="13" t="str">
        <f t="shared" si="79"/>
        <v/>
      </c>
      <c r="AA41" s="53" t="str">
        <f t="shared" si="21"/>
        <v/>
      </c>
      <c r="AB41" s="13" t="str">
        <f t="shared" si="82"/>
        <v/>
      </c>
      <c r="AC41" s="13" t="str">
        <f t="shared" si="84"/>
        <v/>
      </c>
      <c r="AD41" s="13" t="b">
        <f t="shared" si="85"/>
        <v>0</v>
      </c>
      <c r="AE41" t="e">
        <f t="shared" si="83"/>
        <v>#VALUE!</v>
      </c>
      <c r="AF41" t="str">
        <f t="shared" si="66"/>
        <v/>
      </c>
      <c r="AG41" t="b">
        <f t="shared" si="87"/>
        <v>0</v>
      </c>
      <c r="AI41" s="41">
        <f>SUM($AG$11:AG41)</f>
        <v>80</v>
      </c>
      <c r="AJ41" s="36">
        <f>SUM($AA$10:AA41)</f>
        <v>55.6</v>
      </c>
      <c r="AK41" s="42">
        <f>SUM($AL$11:AL41)</f>
        <v>98</v>
      </c>
      <c r="AL41" t="b">
        <f t="shared" si="81"/>
        <v>0</v>
      </c>
      <c r="AN41">
        <f>SUM(AS$11:BJ41)</f>
        <v>98</v>
      </c>
      <c r="AO41">
        <f>SUM(BM$11:CD41)</f>
        <v>80</v>
      </c>
      <c r="AP41">
        <f t="shared" si="68"/>
        <v>55.6</v>
      </c>
      <c r="AR41" t="str">
        <f t="shared" si="24"/>
        <v/>
      </c>
      <c r="AS41" t="str">
        <f t="shared" si="25"/>
        <v/>
      </c>
      <c r="AT41" t="str">
        <f t="shared" si="26"/>
        <v/>
      </c>
      <c r="AU41" t="str">
        <f t="shared" si="27"/>
        <v/>
      </c>
      <c r="AV41" t="str">
        <f t="shared" si="28"/>
        <v/>
      </c>
      <c r="AW41" t="str">
        <f t="shared" si="29"/>
        <v/>
      </c>
      <c r="AX41" t="str">
        <f t="shared" si="30"/>
        <v/>
      </c>
      <c r="AY41" t="str">
        <f t="shared" si="31"/>
        <v/>
      </c>
      <c r="AZ41" t="str">
        <f t="shared" si="32"/>
        <v/>
      </c>
      <c r="BA41" t="str">
        <f t="shared" si="33"/>
        <v/>
      </c>
      <c r="BB41" t="str">
        <f t="shared" si="34"/>
        <v/>
      </c>
      <c r="BC41" t="str">
        <f t="shared" si="35"/>
        <v/>
      </c>
      <c r="BD41" t="str">
        <f t="shared" si="36"/>
        <v/>
      </c>
      <c r="BE41" t="str">
        <f t="shared" si="37"/>
        <v/>
      </c>
      <c r="BF41" t="str">
        <f t="shared" si="38"/>
        <v/>
      </c>
      <c r="BG41" t="str">
        <f t="shared" si="39"/>
        <v/>
      </c>
      <c r="BH41" t="str">
        <f t="shared" si="40"/>
        <v/>
      </c>
      <c r="BI41" t="str">
        <f t="shared" si="41"/>
        <v/>
      </c>
      <c r="BJ41" t="str">
        <f t="shared" si="42"/>
        <v/>
      </c>
      <c r="BM41" t="str">
        <f t="shared" si="43"/>
        <v/>
      </c>
      <c r="BN41" t="str">
        <f t="shared" si="44"/>
        <v/>
      </c>
      <c r="BO41" t="str">
        <f t="shared" si="45"/>
        <v/>
      </c>
      <c r="BP41" t="str">
        <f t="shared" si="46"/>
        <v/>
      </c>
      <c r="BQ41" t="str">
        <f t="shared" si="47"/>
        <v/>
      </c>
      <c r="BR41" t="str">
        <f t="shared" si="48"/>
        <v/>
      </c>
      <c r="BS41" t="str">
        <f t="shared" si="49"/>
        <v/>
      </c>
      <c r="BT41" t="str">
        <f t="shared" si="50"/>
        <v/>
      </c>
      <c r="BU41" t="str">
        <f t="shared" si="51"/>
        <v/>
      </c>
      <c r="BV41" t="str">
        <f t="shared" si="52"/>
        <v/>
      </c>
      <c r="BW41" t="str">
        <f t="shared" si="53"/>
        <v/>
      </c>
      <c r="BX41" t="str">
        <f t="shared" si="54"/>
        <v/>
      </c>
      <c r="BY41" t="str">
        <f t="shared" si="55"/>
        <v/>
      </c>
      <c r="BZ41" t="str">
        <f t="shared" si="56"/>
        <v/>
      </c>
      <c r="CA41" t="str">
        <f t="shared" si="57"/>
        <v/>
      </c>
      <c r="CB41" t="str">
        <f t="shared" si="58"/>
        <v/>
      </c>
      <c r="CC41" t="str">
        <f t="shared" si="59"/>
        <v/>
      </c>
      <c r="CD41" t="str">
        <f t="shared" si="60"/>
        <v/>
      </c>
      <c r="CF41"/>
      <c r="CG41" s="36" t="str">
        <f t="shared" si="16"/>
        <v/>
      </c>
      <c r="CH41" s="36" t="str">
        <f t="shared" si="17"/>
        <v/>
      </c>
      <c r="CI41" s="36" t="str">
        <f t="shared" si="18"/>
        <v/>
      </c>
      <c r="CJ41" s="36" t="str">
        <f t="shared" si="19"/>
        <v/>
      </c>
      <c r="CK41" s="36" t="str">
        <f t="shared" si="20"/>
        <v/>
      </c>
    </row>
    <row r="42" spans="1:93">
      <c r="A42" t="str">
        <f t="shared" si="61"/>
        <v/>
      </c>
      <c r="B42" s="1" t="b">
        <f t="shared" si="62"/>
        <v>0</v>
      </c>
      <c r="C42" s="2" t="b">
        <f t="shared" si="63"/>
        <v>0</v>
      </c>
      <c r="D42" s="50"/>
      <c r="E42" s="51"/>
      <c r="F42" s="52"/>
      <c r="G42" s="52"/>
      <c r="H42" s="13" t="str">
        <f t="shared" si="69"/>
        <v/>
      </c>
      <c r="I42" s="13" t="str">
        <f t="shared" si="64"/>
        <v/>
      </c>
      <c r="J42" s="13" t="str">
        <f t="shared" si="70"/>
        <v/>
      </c>
      <c r="K42" s="3" t="str">
        <f t="shared" si="71"/>
        <v/>
      </c>
      <c r="L42" s="4" t="str">
        <f t="shared" si="72"/>
        <v/>
      </c>
      <c r="M42" s="52"/>
      <c r="N42" s="52"/>
      <c r="O42" s="13" t="str">
        <f t="shared" si="73"/>
        <v/>
      </c>
      <c r="P42" s="4" t="str">
        <f t="shared" si="74"/>
        <v/>
      </c>
      <c r="Q42" s="4" t="str">
        <f t="shared" si="75"/>
        <v/>
      </c>
      <c r="S42" s="5"/>
      <c r="T42" s="52"/>
      <c r="U42" s="52"/>
      <c r="V42" s="52"/>
      <c r="W42" s="52"/>
      <c r="X42" s="52"/>
      <c r="Y42" s="52"/>
      <c r="Z42" s="13" t="str">
        <f t="shared" si="79"/>
        <v/>
      </c>
      <c r="AA42" s="53" t="str">
        <f t="shared" si="21"/>
        <v/>
      </c>
      <c r="AB42" s="13" t="str">
        <f t="shared" si="82"/>
        <v/>
      </c>
      <c r="AC42" s="13" t="str">
        <f t="shared" si="84"/>
        <v/>
      </c>
      <c r="AD42" s="13" t="b">
        <f t="shared" si="85"/>
        <v>0</v>
      </c>
      <c r="AE42" t="e">
        <f t="shared" si="83"/>
        <v>#VALUE!</v>
      </c>
      <c r="AF42" t="str">
        <f t="shared" si="66"/>
        <v/>
      </c>
      <c r="AG42" t="b">
        <f t="shared" si="87"/>
        <v>0</v>
      </c>
      <c r="AI42" s="41">
        <f>SUM($AG$11:AG42)</f>
        <v>80</v>
      </c>
      <c r="AJ42" s="36">
        <f>SUM($AA$10:AA42)</f>
        <v>55.6</v>
      </c>
      <c r="AK42" s="42">
        <f>SUM($AL$11:AL42)</f>
        <v>98</v>
      </c>
      <c r="AL42" t="b">
        <f t="shared" si="81"/>
        <v>0</v>
      </c>
      <c r="AN42">
        <f>SUM(AS$11:BJ42)</f>
        <v>98</v>
      </c>
      <c r="AO42">
        <f>SUM(BM$11:CD42)</f>
        <v>80</v>
      </c>
      <c r="AP42">
        <f t="shared" si="68"/>
        <v>55.6</v>
      </c>
      <c r="AR42" t="str">
        <f t="shared" si="24"/>
        <v/>
      </c>
      <c r="AS42" t="str">
        <f t="shared" si="25"/>
        <v/>
      </c>
      <c r="AT42" t="str">
        <f t="shared" si="26"/>
        <v/>
      </c>
      <c r="AU42" t="str">
        <f t="shared" si="27"/>
        <v/>
      </c>
      <c r="AV42" t="str">
        <f t="shared" si="28"/>
        <v/>
      </c>
      <c r="AW42" t="str">
        <f t="shared" si="29"/>
        <v/>
      </c>
      <c r="AX42" t="str">
        <f t="shared" si="30"/>
        <v/>
      </c>
      <c r="AY42" t="str">
        <f t="shared" si="31"/>
        <v/>
      </c>
      <c r="AZ42" t="str">
        <f t="shared" si="32"/>
        <v/>
      </c>
      <c r="BA42" t="str">
        <f t="shared" si="33"/>
        <v/>
      </c>
      <c r="BB42" t="str">
        <f t="shared" si="34"/>
        <v/>
      </c>
      <c r="BC42" t="str">
        <f t="shared" si="35"/>
        <v/>
      </c>
      <c r="BD42" t="str">
        <f t="shared" si="36"/>
        <v/>
      </c>
      <c r="BE42" t="str">
        <f t="shared" si="37"/>
        <v/>
      </c>
      <c r="BF42" t="str">
        <f t="shared" si="38"/>
        <v/>
      </c>
      <c r="BG42" t="str">
        <f t="shared" si="39"/>
        <v/>
      </c>
      <c r="BH42" t="str">
        <f t="shared" si="40"/>
        <v/>
      </c>
      <c r="BI42" t="str">
        <f t="shared" si="41"/>
        <v/>
      </c>
      <c r="BJ42" t="str">
        <f t="shared" si="42"/>
        <v/>
      </c>
      <c r="BM42" t="str">
        <f t="shared" si="43"/>
        <v/>
      </c>
      <c r="BN42" t="str">
        <f t="shared" si="44"/>
        <v/>
      </c>
      <c r="BO42" t="str">
        <f t="shared" si="45"/>
        <v/>
      </c>
      <c r="BP42" t="str">
        <f t="shared" si="46"/>
        <v/>
      </c>
      <c r="BQ42" t="str">
        <f t="shared" si="47"/>
        <v/>
      </c>
      <c r="BR42" t="str">
        <f t="shared" si="48"/>
        <v/>
      </c>
      <c r="BS42" t="str">
        <f t="shared" si="49"/>
        <v/>
      </c>
      <c r="BT42" t="str">
        <f t="shared" si="50"/>
        <v/>
      </c>
      <c r="BU42" t="str">
        <f t="shared" si="51"/>
        <v/>
      </c>
      <c r="BV42" t="str">
        <f t="shared" si="52"/>
        <v/>
      </c>
      <c r="BW42" t="str">
        <f t="shared" si="53"/>
        <v/>
      </c>
      <c r="BX42" t="str">
        <f t="shared" si="54"/>
        <v/>
      </c>
      <c r="BY42" t="str">
        <f t="shared" si="55"/>
        <v/>
      </c>
      <c r="BZ42" t="str">
        <f t="shared" si="56"/>
        <v/>
      </c>
      <c r="CA42" t="str">
        <f t="shared" si="57"/>
        <v/>
      </c>
      <c r="CB42" t="str">
        <f t="shared" si="58"/>
        <v/>
      </c>
      <c r="CC42" t="str">
        <f t="shared" si="59"/>
        <v/>
      </c>
      <c r="CD42" t="str">
        <f t="shared" si="60"/>
        <v/>
      </c>
      <c r="CF42"/>
      <c r="CG42" s="36" t="str">
        <f t="shared" si="16"/>
        <v/>
      </c>
      <c r="CH42" s="36" t="str">
        <f t="shared" si="17"/>
        <v/>
      </c>
      <c r="CI42" s="36" t="str">
        <f t="shared" si="18"/>
        <v/>
      </c>
      <c r="CJ42" s="36" t="str">
        <f t="shared" si="19"/>
        <v/>
      </c>
      <c r="CK42" s="36" t="str">
        <f t="shared" si="20"/>
        <v/>
      </c>
    </row>
    <row r="43" spans="1:93">
      <c r="A43" t="str">
        <f t="shared" si="61"/>
        <v/>
      </c>
      <c r="B43" s="1" t="b">
        <f t="shared" si="62"/>
        <v>0</v>
      </c>
      <c r="C43" s="2" t="b">
        <f t="shared" si="63"/>
        <v>0</v>
      </c>
      <c r="D43" s="50"/>
      <c r="E43" s="51"/>
      <c r="F43" s="52"/>
      <c r="G43" s="52"/>
      <c r="H43" s="13" t="str">
        <f t="shared" si="69"/>
        <v/>
      </c>
      <c r="I43" s="13" t="str">
        <f t="shared" si="64"/>
        <v/>
      </c>
      <c r="J43" s="13" t="str">
        <f t="shared" si="70"/>
        <v/>
      </c>
      <c r="K43" s="3" t="str">
        <f t="shared" si="71"/>
        <v/>
      </c>
      <c r="L43" s="4" t="str">
        <f t="shared" si="72"/>
        <v/>
      </c>
      <c r="M43" s="52"/>
      <c r="N43" s="52"/>
      <c r="O43" s="13" t="str">
        <f t="shared" si="73"/>
        <v/>
      </c>
      <c r="P43" s="4" t="str">
        <f t="shared" si="74"/>
        <v/>
      </c>
      <c r="Q43" s="4" t="str">
        <f t="shared" si="75"/>
        <v/>
      </c>
      <c r="S43" s="5"/>
      <c r="T43" s="52"/>
      <c r="U43" s="52"/>
      <c r="V43" s="52"/>
      <c r="W43" s="52"/>
      <c r="X43" s="52"/>
      <c r="Y43" s="52"/>
      <c r="Z43" s="13" t="str">
        <f t="shared" si="79"/>
        <v/>
      </c>
      <c r="AA43" s="53" t="str">
        <f t="shared" si="21"/>
        <v/>
      </c>
      <c r="AB43" s="13" t="str">
        <f t="shared" si="82"/>
        <v/>
      </c>
      <c r="AC43" s="13" t="str">
        <f t="shared" si="84"/>
        <v/>
      </c>
      <c r="AD43" s="13" t="b">
        <f t="shared" si="85"/>
        <v>0</v>
      </c>
      <c r="AE43" t="e">
        <f t="shared" si="83"/>
        <v>#VALUE!</v>
      </c>
      <c r="AF43" t="str">
        <f t="shared" si="66"/>
        <v/>
      </c>
      <c r="AG43" t="b">
        <f t="shared" si="87"/>
        <v>0</v>
      </c>
      <c r="AI43" s="41">
        <f>SUM($AG$11:AG43)</f>
        <v>80</v>
      </c>
      <c r="AJ43" s="36">
        <f>SUM($AA$10:AA43)</f>
        <v>55.6</v>
      </c>
      <c r="AK43" s="42">
        <f>SUM($AL$11:AL43)</f>
        <v>98</v>
      </c>
      <c r="AL43" t="b">
        <f t="shared" si="81"/>
        <v>0</v>
      </c>
      <c r="AN43">
        <f>SUM(AS$11:BJ43)</f>
        <v>98</v>
      </c>
      <c r="AO43">
        <f>SUM(BM$11:CD43)</f>
        <v>80</v>
      </c>
      <c r="AP43">
        <f t="shared" si="68"/>
        <v>55.6</v>
      </c>
      <c r="AR43" t="str">
        <f t="shared" si="24"/>
        <v/>
      </c>
      <c r="AS43" t="str">
        <f t="shared" si="25"/>
        <v/>
      </c>
      <c r="AT43" t="str">
        <f t="shared" si="26"/>
        <v/>
      </c>
      <c r="AU43" t="str">
        <f t="shared" si="27"/>
        <v/>
      </c>
      <c r="AV43" t="str">
        <f t="shared" si="28"/>
        <v/>
      </c>
      <c r="AW43" t="str">
        <f t="shared" si="29"/>
        <v/>
      </c>
      <c r="AX43" t="str">
        <f t="shared" si="30"/>
        <v/>
      </c>
      <c r="AY43" t="str">
        <f t="shared" si="31"/>
        <v/>
      </c>
      <c r="AZ43" t="str">
        <f t="shared" si="32"/>
        <v/>
      </c>
      <c r="BA43" t="str">
        <f t="shared" si="33"/>
        <v/>
      </c>
      <c r="BB43" t="str">
        <f t="shared" si="34"/>
        <v/>
      </c>
      <c r="BC43" t="str">
        <f t="shared" si="35"/>
        <v/>
      </c>
      <c r="BD43" t="str">
        <f t="shared" si="36"/>
        <v/>
      </c>
      <c r="BE43" t="str">
        <f t="shared" si="37"/>
        <v/>
      </c>
      <c r="BF43" t="str">
        <f t="shared" si="38"/>
        <v/>
      </c>
      <c r="BG43" t="str">
        <f t="shared" si="39"/>
        <v/>
      </c>
      <c r="BH43" t="str">
        <f t="shared" si="40"/>
        <v/>
      </c>
      <c r="BI43" t="str">
        <f t="shared" si="41"/>
        <v/>
      </c>
      <c r="BJ43" t="str">
        <f t="shared" si="42"/>
        <v/>
      </c>
      <c r="BM43" t="str">
        <f t="shared" si="43"/>
        <v/>
      </c>
      <c r="BN43" t="str">
        <f t="shared" si="44"/>
        <v/>
      </c>
      <c r="BO43" t="str">
        <f t="shared" si="45"/>
        <v/>
      </c>
      <c r="BP43" t="str">
        <f t="shared" si="46"/>
        <v/>
      </c>
      <c r="BQ43" t="str">
        <f t="shared" si="47"/>
        <v/>
      </c>
      <c r="BR43" t="str">
        <f t="shared" si="48"/>
        <v/>
      </c>
      <c r="BS43" t="str">
        <f t="shared" si="49"/>
        <v/>
      </c>
      <c r="BT43" t="str">
        <f t="shared" si="50"/>
        <v/>
      </c>
      <c r="BU43" t="str">
        <f t="shared" si="51"/>
        <v/>
      </c>
      <c r="BV43" t="str">
        <f t="shared" si="52"/>
        <v/>
      </c>
      <c r="BW43" t="str">
        <f t="shared" si="53"/>
        <v/>
      </c>
      <c r="BX43" t="str">
        <f t="shared" si="54"/>
        <v/>
      </c>
      <c r="BY43" t="str">
        <f t="shared" si="55"/>
        <v/>
      </c>
      <c r="BZ43" t="str">
        <f t="shared" si="56"/>
        <v/>
      </c>
      <c r="CA43" t="str">
        <f t="shared" si="57"/>
        <v/>
      </c>
      <c r="CB43" t="str">
        <f t="shared" si="58"/>
        <v/>
      </c>
      <c r="CC43" t="str">
        <f t="shared" si="59"/>
        <v/>
      </c>
      <c r="CD43" t="str">
        <f t="shared" si="60"/>
        <v/>
      </c>
      <c r="CF43"/>
      <c r="CG43" s="36" t="str">
        <f t="shared" si="16"/>
        <v/>
      </c>
      <c r="CH43" s="36" t="str">
        <f t="shared" si="17"/>
        <v/>
      </c>
      <c r="CI43" s="36" t="str">
        <f t="shared" si="18"/>
        <v/>
      </c>
      <c r="CJ43" s="36" t="str">
        <f t="shared" si="19"/>
        <v/>
      </c>
      <c r="CK43" s="36" t="str">
        <f t="shared" si="20"/>
        <v/>
      </c>
    </row>
    <row r="44" spans="1:93">
      <c r="A44" t="str">
        <f t="shared" si="61"/>
        <v/>
      </c>
      <c r="B44" s="1" t="b">
        <f t="shared" si="62"/>
        <v>0</v>
      </c>
      <c r="C44" s="2" t="b">
        <f t="shared" si="63"/>
        <v>0</v>
      </c>
      <c r="D44" s="50"/>
      <c r="E44" s="51"/>
      <c r="F44" s="52"/>
      <c r="G44" s="52"/>
      <c r="H44" s="13" t="str">
        <f t="shared" si="69"/>
        <v/>
      </c>
      <c r="I44" s="13" t="str">
        <f t="shared" si="64"/>
        <v/>
      </c>
      <c r="J44" s="13" t="str">
        <f t="shared" si="70"/>
        <v/>
      </c>
      <c r="K44" s="3" t="str">
        <f t="shared" si="71"/>
        <v/>
      </c>
      <c r="L44" s="4" t="str">
        <f t="shared" si="72"/>
        <v/>
      </c>
      <c r="M44" s="52"/>
      <c r="N44" s="52"/>
      <c r="O44" s="13" t="str">
        <f t="shared" si="73"/>
        <v/>
      </c>
      <c r="P44" s="4" t="str">
        <f t="shared" si="74"/>
        <v/>
      </c>
      <c r="Q44" s="4" t="str">
        <f t="shared" si="75"/>
        <v/>
      </c>
      <c r="S44" s="5"/>
      <c r="T44" s="52"/>
      <c r="U44" s="52"/>
      <c r="V44" s="52"/>
      <c r="W44" s="52"/>
      <c r="X44" s="52"/>
      <c r="Y44" s="52"/>
      <c r="Z44" s="13" t="str">
        <f t="shared" si="79"/>
        <v/>
      </c>
      <c r="AA44" s="53" t="str">
        <f t="shared" si="21"/>
        <v/>
      </c>
      <c r="AB44" s="13" t="str">
        <f t="shared" si="82"/>
        <v/>
      </c>
      <c r="AC44" s="13" t="str">
        <f t="shared" si="84"/>
        <v/>
      </c>
      <c r="AD44" s="13" t="b">
        <f t="shared" si="85"/>
        <v>0</v>
      </c>
      <c r="AE44" t="e">
        <f t="shared" si="83"/>
        <v>#VALUE!</v>
      </c>
      <c r="AF44" t="str">
        <f t="shared" si="66"/>
        <v/>
      </c>
      <c r="AG44" t="b">
        <f t="shared" si="87"/>
        <v>0</v>
      </c>
      <c r="AI44" s="41">
        <f>SUM($AG$11:AG44)</f>
        <v>80</v>
      </c>
      <c r="AJ44" s="36">
        <f>SUM($AA$10:AA44)</f>
        <v>55.6</v>
      </c>
      <c r="AK44" s="42">
        <f>SUM($AL$11:AL44)</f>
        <v>98</v>
      </c>
      <c r="AL44" t="b">
        <f t="shared" si="81"/>
        <v>0</v>
      </c>
      <c r="AN44">
        <f>SUM(AS$11:BJ44)</f>
        <v>98</v>
      </c>
      <c r="AO44">
        <f>SUM(BM$11:CD44)</f>
        <v>80</v>
      </c>
      <c r="AP44">
        <f t="shared" si="68"/>
        <v>55.6</v>
      </c>
      <c r="AR44" t="str">
        <f t="shared" si="24"/>
        <v/>
      </c>
      <c r="AS44" t="str">
        <f t="shared" si="25"/>
        <v/>
      </c>
      <c r="AT44" t="str">
        <f t="shared" si="26"/>
        <v/>
      </c>
      <c r="AU44" t="str">
        <f t="shared" si="27"/>
        <v/>
      </c>
      <c r="AV44" t="str">
        <f t="shared" si="28"/>
        <v/>
      </c>
      <c r="AW44" t="str">
        <f t="shared" si="29"/>
        <v/>
      </c>
      <c r="AX44" t="str">
        <f t="shared" si="30"/>
        <v/>
      </c>
      <c r="AY44" t="str">
        <f t="shared" si="31"/>
        <v/>
      </c>
      <c r="AZ44" t="str">
        <f t="shared" si="32"/>
        <v/>
      </c>
      <c r="BA44" t="str">
        <f t="shared" si="33"/>
        <v/>
      </c>
      <c r="BB44" t="str">
        <f t="shared" si="34"/>
        <v/>
      </c>
      <c r="BC44" t="str">
        <f t="shared" si="35"/>
        <v/>
      </c>
      <c r="BD44" t="str">
        <f t="shared" si="36"/>
        <v/>
      </c>
      <c r="BE44" t="str">
        <f t="shared" si="37"/>
        <v/>
      </c>
      <c r="BF44" t="str">
        <f t="shared" si="38"/>
        <v/>
      </c>
      <c r="BG44" t="str">
        <f t="shared" si="39"/>
        <v/>
      </c>
      <c r="BH44" t="str">
        <f t="shared" si="40"/>
        <v/>
      </c>
      <c r="BI44" t="str">
        <f t="shared" si="41"/>
        <v/>
      </c>
      <c r="BJ44" t="str">
        <f t="shared" si="42"/>
        <v/>
      </c>
      <c r="BM44" t="str">
        <f t="shared" si="43"/>
        <v/>
      </c>
      <c r="BN44" t="str">
        <f t="shared" si="44"/>
        <v/>
      </c>
      <c r="BO44" t="str">
        <f t="shared" si="45"/>
        <v/>
      </c>
      <c r="BP44" t="str">
        <f t="shared" si="46"/>
        <v/>
      </c>
      <c r="BQ44" t="str">
        <f t="shared" si="47"/>
        <v/>
      </c>
      <c r="BR44" t="str">
        <f t="shared" si="48"/>
        <v/>
      </c>
      <c r="BS44" t="str">
        <f t="shared" si="49"/>
        <v/>
      </c>
      <c r="BT44" t="str">
        <f t="shared" si="50"/>
        <v/>
      </c>
      <c r="BU44" t="str">
        <f t="shared" si="51"/>
        <v/>
      </c>
      <c r="BV44" t="str">
        <f t="shared" si="52"/>
        <v/>
      </c>
      <c r="BW44" t="str">
        <f t="shared" si="53"/>
        <v/>
      </c>
      <c r="BX44" t="str">
        <f t="shared" si="54"/>
        <v/>
      </c>
      <c r="BY44" t="str">
        <f t="shared" si="55"/>
        <v/>
      </c>
      <c r="BZ44" t="str">
        <f t="shared" si="56"/>
        <v/>
      </c>
      <c r="CA44" t="str">
        <f t="shared" si="57"/>
        <v/>
      </c>
      <c r="CB44" t="str">
        <f t="shared" si="58"/>
        <v/>
      </c>
      <c r="CC44" t="str">
        <f t="shared" si="59"/>
        <v/>
      </c>
      <c r="CD44" t="str">
        <f t="shared" si="60"/>
        <v/>
      </c>
      <c r="CF44"/>
      <c r="CG44" s="36" t="str">
        <f t="shared" si="16"/>
        <v/>
      </c>
      <c r="CH44" s="36" t="str">
        <f t="shared" si="17"/>
        <v/>
      </c>
      <c r="CI44" s="36" t="str">
        <f t="shared" si="18"/>
        <v/>
      </c>
      <c r="CJ44" s="36" t="str">
        <f t="shared" si="19"/>
        <v/>
      </c>
      <c r="CK44" s="36" t="str">
        <f t="shared" si="20"/>
        <v/>
      </c>
    </row>
    <row r="45" spans="1:93">
      <c r="A45" t="str">
        <f t="shared" si="61"/>
        <v/>
      </c>
      <c r="B45" s="1" t="b">
        <f t="shared" si="62"/>
        <v>0</v>
      </c>
      <c r="C45" s="2" t="b">
        <f t="shared" si="63"/>
        <v>0</v>
      </c>
      <c r="D45" s="50"/>
      <c r="E45" s="51"/>
      <c r="F45" s="52"/>
      <c r="G45" s="52"/>
      <c r="H45" s="13" t="str">
        <f t="shared" si="69"/>
        <v/>
      </c>
      <c r="I45" s="13" t="str">
        <f t="shared" si="64"/>
        <v/>
      </c>
      <c r="J45" s="13" t="str">
        <f t="shared" si="70"/>
        <v/>
      </c>
      <c r="K45" s="3" t="str">
        <f t="shared" si="71"/>
        <v/>
      </c>
      <c r="L45" s="4" t="str">
        <f t="shared" si="72"/>
        <v/>
      </c>
      <c r="M45" s="52"/>
      <c r="N45" s="52"/>
      <c r="O45" s="13" t="str">
        <f t="shared" si="73"/>
        <v/>
      </c>
      <c r="P45" s="4" t="str">
        <f t="shared" si="74"/>
        <v/>
      </c>
      <c r="Q45" s="4" t="str">
        <f t="shared" si="75"/>
        <v/>
      </c>
      <c r="S45" s="5"/>
      <c r="T45" s="52"/>
      <c r="U45" s="52"/>
      <c r="V45" s="52"/>
      <c r="W45" s="52"/>
      <c r="X45" s="52"/>
      <c r="Y45" s="52"/>
      <c r="Z45" s="13" t="str">
        <f t="shared" si="79"/>
        <v/>
      </c>
      <c r="AA45" s="53" t="str">
        <f t="shared" si="21"/>
        <v/>
      </c>
      <c r="AB45" s="13" t="str">
        <f t="shared" si="82"/>
        <v/>
      </c>
      <c r="AC45" s="13" t="str">
        <f t="shared" si="84"/>
        <v/>
      </c>
      <c r="AD45" s="13" t="b">
        <f t="shared" si="85"/>
        <v>0</v>
      </c>
      <c r="AE45" t="e">
        <f t="shared" si="83"/>
        <v>#VALUE!</v>
      </c>
      <c r="AF45" t="str">
        <f t="shared" si="66"/>
        <v/>
      </c>
      <c r="AG45" t="b">
        <f t="shared" si="87"/>
        <v>0</v>
      </c>
      <c r="AI45" s="41">
        <f>SUM($AG$11:AG45)</f>
        <v>80</v>
      </c>
      <c r="AJ45" s="36">
        <f>SUM($AA$10:AA45)</f>
        <v>55.6</v>
      </c>
      <c r="AK45" s="42">
        <f>SUM($AL$11:AL45)</f>
        <v>98</v>
      </c>
      <c r="AL45" t="b">
        <f t="shared" si="81"/>
        <v>0</v>
      </c>
      <c r="AN45">
        <f>SUM(AS$11:BJ45)</f>
        <v>98</v>
      </c>
      <c r="AO45">
        <f>SUM(BM$11:CD45)</f>
        <v>80</v>
      </c>
      <c r="AP45">
        <f t="shared" si="68"/>
        <v>55.6</v>
      </c>
      <c r="AR45" t="str">
        <f t="shared" si="24"/>
        <v/>
      </c>
      <c r="AS45" t="str">
        <f t="shared" si="25"/>
        <v/>
      </c>
      <c r="AT45" t="str">
        <f t="shared" si="26"/>
        <v/>
      </c>
      <c r="AU45" t="str">
        <f t="shared" si="27"/>
        <v/>
      </c>
      <c r="AV45" t="str">
        <f t="shared" si="28"/>
        <v/>
      </c>
      <c r="AW45" t="str">
        <f t="shared" si="29"/>
        <v/>
      </c>
      <c r="AX45" t="str">
        <f t="shared" si="30"/>
        <v/>
      </c>
      <c r="AY45" t="str">
        <f t="shared" si="31"/>
        <v/>
      </c>
      <c r="AZ45" t="str">
        <f t="shared" si="32"/>
        <v/>
      </c>
      <c r="BA45" t="str">
        <f t="shared" si="33"/>
        <v/>
      </c>
      <c r="BB45" t="str">
        <f t="shared" si="34"/>
        <v/>
      </c>
      <c r="BC45" t="str">
        <f t="shared" si="35"/>
        <v/>
      </c>
      <c r="BD45" t="str">
        <f t="shared" si="36"/>
        <v/>
      </c>
      <c r="BE45" t="str">
        <f t="shared" si="37"/>
        <v/>
      </c>
      <c r="BF45" t="str">
        <f t="shared" si="38"/>
        <v/>
      </c>
      <c r="BG45" t="str">
        <f t="shared" si="39"/>
        <v/>
      </c>
      <c r="BH45" t="str">
        <f t="shared" si="40"/>
        <v/>
      </c>
      <c r="BI45" t="str">
        <f t="shared" si="41"/>
        <v/>
      </c>
      <c r="BJ45" t="str">
        <f t="shared" si="42"/>
        <v/>
      </c>
      <c r="BM45" t="str">
        <f t="shared" si="43"/>
        <v/>
      </c>
      <c r="BN45" t="str">
        <f t="shared" si="44"/>
        <v/>
      </c>
      <c r="BO45" t="str">
        <f t="shared" si="45"/>
        <v/>
      </c>
      <c r="BP45" t="str">
        <f t="shared" si="46"/>
        <v/>
      </c>
      <c r="BQ45" t="str">
        <f t="shared" si="47"/>
        <v/>
      </c>
      <c r="BR45" t="str">
        <f t="shared" si="48"/>
        <v/>
      </c>
      <c r="BS45" t="str">
        <f t="shared" si="49"/>
        <v/>
      </c>
      <c r="BT45" t="str">
        <f t="shared" si="50"/>
        <v/>
      </c>
      <c r="BU45" t="str">
        <f t="shared" si="51"/>
        <v/>
      </c>
      <c r="BV45" t="str">
        <f t="shared" si="52"/>
        <v/>
      </c>
      <c r="BW45" t="str">
        <f t="shared" si="53"/>
        <v/>
      </c>
      <c r="BX45" t="str">
        <f t="shared" si="54"/>
        <v/>
      </c>
      <c r="BY45" t="str">
        <f t="shared" si="55"/>
        <v/>
      </c>
      <c r="BZ45" t="str">
        <f t="shared" si="56"/>
        <v/>
      </c>
      <c r="CA45" t="str">
        <f t="shared" si="57"/>
        <v/>
      </c>
      <c r="CB45" t="str">
        <f t="shared" si="58"/>
        <v/>
      </c>
      <c r="CC45" t="str">
        <f t="shared" si="59"/>
        <v/>
      </c>
      <c r="CD45" t="str">
        <f t="shared" si="60"/>
        <v/>
      </c>
      <c r="CF45"/>
      <c r="CG45" s="36" t="str">
        <f t="shared" si="16"/>
        <v/>
      </c>
      <c r="CH45" s="36" t="str">
        <f t="shared" si="17"/>
        <v/>
      </c>
      <c r="CI45" s="36" t="str">
        <f t="shared" si="18"/>
        <v/>
      </c>
      <c r="CJ45" s="36" t="str">
        <f t="shared" si="19"/>
        <v/>
      </c>
      <c r="CK45" s="36" t="str">
        <f t="shared" si="20"/>
        <v/>
      </c>
    </row>
    <row r="46" spans="1:93">
      <c r="A46" t="str">
        <f t="shared" si="61"/>
        <v/>
      </c>
      <c r="B46" s="1" t="b">
        <f t="shared" si="62"/>
        <v>0</v>
      </c>
      <c r="C46" s="2" t="b">
        <f t="shared" si="63"/>
        <v>0</v>
      </c>
      <c r="D46" s="50"/>
      <c r="E46" s="51"/>
      <c r="F46" s="52"/>
      <c r="G46" s="52"/>
      <c r="H46" s="13" t="str">
        <f>IF(ISNUMBER(G46),IF(G46&gt;F46,G46-F46,F46-G46),"")</f>
        <v/>
      </c>
      <c r="I46" s="13" t="str">
        <f t="shared" si="64"/>
        <v/>
      </c>
      <c r="J46" s="13" t="str">
        <f>IF(ISNUMBER(F46),IF(E46="L",F46-I46,F46+I46),"")</f>
        <v/>
      </c>
      <c r="K46" s="3" t="str">
        <f>IF(ISNUMBER(I46),IF(F46="L",I46-J46,I46+J46),"")</f>
        <v/>
      </c>
      <c r="L46" s="4" t="str">
        <f>IF(ISNUMBER(I46),IF(OR(SUM(I46+J46=K46),SUM(I46-J46=K46)),"",IF(F46="S",K46-I46,IF(F46="L",I46-K46,))),"")</f>
        <v/>
      </c>
      <c r="M46" s="52"/>
      <c r="N46" s="52"/>
      <c r="O46" s="13" t="str">
        <f>IF(ISNUMBER(N46),IF(N46&gt;F46,N46-F46,F46-N46),"")</f>
        <v/>
      </c>
      <c r="P46" s="4" t="str">
        <f>IF(E46="S",T46-F46,IF(E46="L",F46-T46,""))</f>
        <v/>
      </c>
      <c r="Q46" s="4" t="str">
        <f>IF(F46="S",U46-I46,IF(F46="L",I46-U46,""))</f>
        <v/>
      </c>
      <c r="S46" s="5"/>
      <c r="T46" s="52"/>
      <c r="U46" s="52"/>
      <c r="V46" s="52"/>
      <c r="W46" s="52"/>
      <c r="X46" s="52"/>
      <c r="Y46" s="52"/>
      <c r="Z46" s="13" t="str">
        <f t="shared" si="79"/>
        <v/>
      </c>
      <c r="AA46" s="53" t="str">
        <f t="shared" si="21"/>
        <v/>
      </c>
      <c r="AB46" s="13" t="str">
        <f t="shared" si="82"/>
        <v/>
      </c>
      <c r="AC46" s="13" t="str">
        <f t="shared" si="84"/>
        <v/>
      </c>
      <c r="AD46" s="13" t="b">
        <f t="shared" si="85"/>
        <v>0</v>
      </c>
      <c r="AE46" t="e">
        <f t="shared" si="83"/>
        <v>#VALUE!</v>
      </c>
      <c r="AF46" t="str">
        <f t="shared" si="66"/>
        <v/>
      </c>
      <c r="AG46" t="b">
        <f t="shared" si="87"/>
        <v>0</v>
      </c>
      <c r="AI46" s="41">
        <f>SUM($AG$11:AG46)</f>
        <v>80</v>
      </c>
      <c r="AJ46" s="36">
        <f>SUM($AA$10:AA46)</f>
        <v>55.6</v>
      </c>
      <c r="AK46" s="42">
        <f>SUM($AL$11:AL46)</f>
        <v>98</v>
      </c>
      <c r="AL46" t="b">
        <f t="shared" si="81"/>
        <v>0</v>
      </c>
      <c r="AN46">
        <f>SUM(AS$11:BJ46)</f>
        <v>98</v>
      </c>
      <c r="AO46">
        <f>SUM(BM$11:CD46)</f>
        <v>80</v>
      </c>
      <c r="AP46">
        <f t="shared" si="68"/>
        <v>55.6</v>
      </c>
      <c r="AR46" t="str">
        <f t="shared" si="24"/>
        <v/>
      </c>
      <c r="AS46" t="str">
        <f t="shared" si="25"/>
        <v/>
      </c>
      <c r="AT46" t="str">
        <f t="shared" si="26"/>
        <v/>
      </c>
      <c r="AU46" t="str">
        <f t="shared" si="27"/>
        <v/>
      </c>
      <c r="AV46" t="str">
        <f t="shared" si="28"/>
        <v/>
      </c>
      <c r="AW46" t="str">
        <f t="shared" si="29"/>
        <v/>
      </c>
      <c r="AX46" t="str">
        <f t="shared" si="30"/>
        <v/>
      </c>
      <c r="AY46" t="str">
        <f t="shared" si="31"/>
        <v/>
      </c>
      <c r="AZ46" t="str">
        <f t="shared" si="32"/>
        <v/>
      </c>
      <c r="BA46" t="str">
        <f t="shared" si="33"/>
        <v/>
      </c>
      <c r="BB46" t="str">
        <f t="shared" si="34"/>
        <v/>
      </c>
      <c r="BC46" t="str">
        <f t="shared" si="35"/>
        <v/>
      </c>
      <c r="BD46" t="str">
        <f t="shared" si="36"/>
        <v/>
      </c>
      <c r="BE46" t="str">
        <f t="shared" si="37"/>
        <v/>
      </c>
      <c r="BF46" t="str">
        <f t="shared" si="38"/>
        <v/>
      </c>
      <c r="BG46" t="str">
        <f t="shared" si="39"/>
        <v/>
      </c>
      <c r="BH46" t="str">
        <f t="shared" si="40"/>
        <v/>
      </c>
      <c r="BI46" t="str">
        <f t="shared" si="41"/>
        <v/>
      </c>
      <c r="BJ46" t="str">
        <f t="shared" si="42"/>
        <v/>
      </c>
      <c r="BM46" t="str">
        <f t="shared" si="43"/>
        <v/>
      </c>
      <c r="BN46" t="str">
        <f t="shared" si="44"/>
        <v/>
      </c>
      <c r="BO46" t="str">
        <f t="shared" si="45"/>
        <v/>
      </c>
      <c r="BP46" t="str">
        <f t="shared" si="46"/>
        <v/>
      </c>
      <c r="BQ46" t="str">
        <f t="shared" si="47"/>
        <v/>
      </c>
      <c r="BR46" t="str">
        <f t="shared" si="48"/>
        <v/>
      </c>
      <c r="BS46" t="str">
        <f t="shared" si="49"/>
        <v/>
      </c>
      <c r="BT46" t="str">
        <f t="shared" si="50"/>
        <v/>
      </c>
      <c r="BU46" t="str">
        <f t="shared" si="51"/>
        <v/>
      </c>
      <c r="BV46" t="str">
        <f t="shared" si="52"/>
        <v/>
      </c>
      <c r="BW46" t="str">
        <f t="shared" si="53"/>
        <v/>
      </c>
      <c r="BX46" t="str">
        <f t="shared" si="54"/>
        <v/>
      </c>
      <c r="BY46" t="str">
        <f t="shared" si="55"/>
        <v/>
      </c>
      <c r="BZ46" t="str">
        <f t="shared" si="56"/>
        <v/>
      </c>
      <c r="CA46" t="str">
        <f t="shared" si="57"/>
        <v/>
      </c>
      <c r="CB46" t="str">
        <f t="shared" si="58"/>
        <v/>
      </c>
      <c r="CC46" t="str">
        <f t="shared" si="59"/>
        <v/>
      </c>
      <c r="CD46" t="str">
        <f t="shared" si="60"/>
        <v/>
      </c>
      <c r="CF46"/>
      <c r="CG46" s="36" t="str">
        <f t="shared" si="16"/>
        <v/>
      </c>
      <c r="CH46" s="36" t="str">
        <f t="shared" si="17"/>
        <v/>
      </c>
      <c r="CI46" s="36" t="str">
        <f t="shared" si="18"/>
        <v/>
      </c>
      <c r="CJ46" s="36" t="str">
        <f t="shared" si="19"/>
        <v/>
      </c>
      <c r="CK46" s="36" t="str">
        <f t="shared" si="20"/>
        <v/>
      </c>
    </row>
    <row r="47" spans="1:93">
      <c r="A47" t="str">
        <f t="shared" si="61"/>
        <v/>
      </c>
      <c r="B47" s="1" t="b">
        <f t="shared" si="62"/>
        <v>0</v>
      </c>
      <c r="C47" s="2" t="b">
        <f t="shared" si="63"/>
        <v>0</v>
      </c>
      <c r="D47" s="50"/>
      <c r="E47" s="51"/>
      <c r="F47" s="52"/>
      <c r="G47" s="52"/>
      <c r="H47" s="13" t="str">
        <f t="shared" si="69"/>
        <v/>
      </c>
      <c r="I47" s="13" t="str">
        <f t="shared" si="64"/>
        <v/>
      </c>
      <c r="J47" s="13" t="str">
        <f t="shared" si="70"/>
        <v/>
      </c>
      <c r="K47" s="3" t="str">
        <f t="shared" si="71"/>
        <v/>
      </c>
      <c r="L47" s="4" t="str">
        <f t="shared" si="72"/>
        <v/>
      </c>
      <c r="M47" s="52"/>
      <c r="N47" s="52"/>
      <c r="O47" s="13" t="str">
        <f>IF(ISNUMBER(N47),IF(N47&gt;F47,N47-F47,F47-N47),"")</f>
        <v/>
      </c>
      <c r="P47" s="4" t="str">
        <f t="shared" si="74"/>
        <v/>
      </c>
      <c r="Q47" s="4" t="str">
        <f t="shared" si="75"/>
        <v/>
      </c>
      <c r="S47" s="5"/>
      <c r="T47" s="52"/>
      <c r="U47" s="52"/>
      <c r="V47" s="52"/>
      <c r="W47" s="52"/>
      <c r="X47" s="52"/>
      <c r="Y47" s="52"/>
      <c r="Z47" s="13" t="str">
        <f t="shared" si="79"/>
        <v/>
      </c>
      <c r="AA47" s="53" t="str">
        <f t="shared" si="21"/>
        <v/>
      </c>
      <c r="AB47" s="13" t="str">
        <f t="shared" si="82"/>
        <v/>
      </c>
      <c r="AC47" s="13" t="str">
        <f t="shared" si="84"/>
        <v/>
      </c>
      <c r="AD47" s="13" t="b">
        <f t="shared" si="85"/>
        <v>0</v>
      </c>
      <c r="AE47" t="e">
        <f t="shared" si="83"/>
        <v>#VALUE!</v>
      </c>
      <c r="AF47" t="str">
        <f t="shared" si="66"/>
        <v/>
      </c>
      <c r="AG47" t="b">
        <f t="shared" si="87"/>
        <v>0</v>
      </c>
      <c r="AI47" s="41">
        <f>SUM($AG$11:AG47)</f>
        <v>80</v>
      </c>
      <c r="AJ47" s="36">
        <f>SUM($AA$10:AA47)</f>
        <v>55.6</v>
      </c>
      <c r="AK47" s="42">
        <f>SUM($AL$11:AL47)</f>
        <v>98</v>
      </c>
      <c r="AL47" t="b">
        <f t="shared" si="81"/>
        <v>0</v>
      </c>
      <c r="AN47">
        <f>SUM(AS$11:BJ47)</f>
        <v>98</v>
      </c>
      <c r="AO47">
        <f>SUM(BM$11:CD47)</f>
        <v>80</v>
      </c>
      <c r="AP47">
        <f t="shared" si="68"/>
        <v>55.6</v>
      </c>
      <c r="AR47" t="str">
        <f t="shared" si="24"/>
        <v/>
      </c>
      <c r="AS47" t="str">
        <f t="shared" si="25"/>
        <v/>
      </c>
      <c r="AT47" t="str">
        <f t="shared" si="26"/>
        <v/>
      </c>
      <c r="AU47" t="str">
        <f t="shared" si="27"/>
        <v/>
      </c>
      <c r="AV47" t="str">
        <f t="shared" si="28"/>
        <v/>
      </c>
      <c r="AW47" t="str">
        <f t="shared" si="29"/>
        <v/>
      </c>
      <c r="AX47" t="str">
        <f t="shared" si="30"/>
        <v/>
      </c>
      <c r="AY47" t="str">
        <f t="shared" si="31"/>
        <v/>
      </c>
      <c r="AZ47" t="str">
        <f t="shared" si="32"/>
        <v/>
      </c>
      <c r="BA47" t="str">
        <f t="shared" si="33"/>
        <v/>
      </c>
      <c r="BB47" t="str">
        <f t="shared" si="34"/>
        <v/>
      </c>
      <c r="BC47" t="str">
        <f t="shared" si="35"/>
        <v/>
      </c>
      <c r="BD47" t="str">
        <f t="shared" si="36"/>
        <v/>
      </c>
      <c r="BE47" t="str">
        <f t="shared" si="37"/>
        <v/>
      </c>
      <c r="BF47" t="str">
        <f t="shared" si="38"/>
        <v/>
      </c>
      <c r="BG47" t="str">
        <f t="shared" si="39"/>
        <v/>
      </c>
      <c r="BH47" t="str">
        <f t="shared" si="40"/>
        <v/>
      </c>
      <c r="BI47" t="str">
        <f t="shared" si="41"/>
        <v/>
      </c>
      <c r="BJ47" t="str">
        <f t="shared" si="42"/>
        <v/>
      </c>
      <c r="BM47" t="str">
        <f t="shared" si="43"/>
        <v/>
      </c>
      <c r="BN47" t="str">
        <f t="shared" si="44"/>
        <v/>
      </c>
      <c r="BO47" t="str">
        <f t="shared" si="45"/>
        <v/>
      </c>
      <c r="BP47" t="str">
        <f t="shared" si="46"/>
        <v/>
      </c>
      <c r="BQ47" t="str">
        <f t="shared" si="47"/>
        <v/>
      </c>
      <c r="BR47" t="str">
        <f t="shared" si="48"/>
        <v/>
      </c>
      <c r="BS47" t="str">
        <f t="shared" si="49"/>
        <v/>
      </c>
      <c r="BT47" t="str">
        <f t="shared" si="50"/>
        <v/>
      </c>
      <c r="BU47" t="str">
        <f t="shared" si="51"/>
        <v/>
      </c>
      <c r="BV47" t="str">
        <f t="shared" si="52"/>
        <v/>
      </c>
      <c r="BW47" t="str">
        <f t="shared" si="53"/>
        <v/>
      </c>
      <c r="BX47" t="str">
        <f t="shared" si="54"/>
        <v/>
      </c>
      <c r="BY47" t="str">
        <f t="shared" si="55"/>
        <v/>
      </c>
      <c r="BZ47" t="str">
        <f t="shared" si="56"/>
        <v/>
      </c>
      <c r="CA47" t="str">
        <f t="shared" si="57"/>
        <v/>
      </c>
      <c r="CB47" t="str">
        <f t="shared" si="58"/>
        <v/>
      </c>
      <c r="CC47" t="str">
        <f t="shared" si="59"/>
        <v/>
      </c>
      <c r="CD47" t="str">
        <f t="shared" si="60"/>
        <v/>
      </c>
      <c r="CF47"/>
      <c r="CG47" s="36" t="str">
        <f t="shared" si="16"/>
        <v/>
      </c>
      <c r="CH47" s="36" t="str">
        <f t="shared" si="17"/>
        <v/>
      </c>
      <c r="CI47" s="36" t="str">
        <f t="shared" si="18"/>
        <v/>
      </c>
      <c r="CJ47" s="36" t="str">
        <f t="shared" si="19"/>
        <v/>
      </c>
      <c r="CK47" s="36" t="str">
        <f t="shared" si="20"/>
        <v/>
      </c>
    </row>
    <row r="48" spans="1:93">
      <c r="A48" t="str">
        <f t="shared" si="61"/>
        <v/>
      </c>
      <c r="B48" s="1" t="b">
        <f t="shared" si="62"/>
        <v>0</v>
      </c>
      <c r="C48" s="2" t="b">
        <f t="shared" si="63"/>
        <v>0</v>
      </c>
      <c r="D48" s="50"/>
      <c r="E48" s="51"/>
      <c r="F48" s="52"/>
      <c r="G48" s="52"/>
      <c r="H48" s="13" t="str">
        <f t="shared" si="69"/>
        <v/>
      </c>
      <c r="I48" s="13" t="str">
        <f t="shared" si="64"/>
        <v/>
      </c>
      <c r="J48" s="13" t="str">
        <f t="shared" si="70"/>
        <v/>
      </c>
      <c r="K48" s="3" t="str">
        <f t="shared" si="71"/>
        <v/>
      </c>
      <c r="L48" s="4" t="str">
        <f t="shared" si="72"/>
        <v/>
      </c>
      <c r="M48" s="52"/>
      <c r="N48" s="52"/>
      <c r="O48" s="13" t="str">
        <f>IF(ISNUMBER(N48),IF(N48&gt;F48,N48-F48,F48-N48),"")</f>
        <v/>
      </c>
      <c r="P48" s="4" t="str">
        <f t="shared" si="74"/>
        <v/>
      </c>
      <c r="Q48" s="4" t="str">
        <f t="shared" si="75"/>
        <v/>
      </c>
      <c r="S48" s="5"/>
      <c r="T48" s="52"/>
      <c r="U48" s="52"/>
      <c r="V48" s="52"/>
      <c r="W48" s="52"/>
      <c r="X48" s="52"/>
      <c r="Y48" s="52"/>
      <c r="Z48" s="13" t="str">
        <f t="shared" si="79"/>
        <v/>
      </c>
      <c r="AA48" s="53" t="str">
        <f t="shared" si="21"/>
        <v/>
      </c>
      <c r="AB48" s="13" t="str">
        <f t="shared" si="82"/>
        <v/>
      </c>
      <c r="AC48" s="13" t="str">
        <f t="shared" si="84"/>
        <v/>
      </c>
      <c r="AD48" s="13" t="b">
        <f t="shared" si="85"/>
        <v>0</v>
      </c>
      <c r="AE48" t="e">
        <f t="shared" si="83"/>
        <v>#VALUE!</v>
      </c>
      <c r="AF48" t="str">
        <f t="shared" si="66"/>
        <v/>
      </c>
      <c r="AG48" t="b">
        <f t="shared" si="87"/>
        <v>0</v>
      </c>
      <c r="AI48" s="41">
        <f>SUM($AG$11:AG48)</f>
        <v>80</v>
      </c>
      <c r="AJ48" s="36">
        <f>SUM($AA$10:AA48)</f>
        <v>55.6</v>
      </c>
      <c r="AK48" s="42">
        <f>SUM($AL$11:AL48)</f>
        <v>98</v>
      </c>
      <c r="AL48" t="b">
        <f t="shared" si="81"/>
        <v>0</v>
      </c>
      <c r="AN48">
        <f>SUM(AS$11:BJ48)</f>
        <v>98</v>
      </c>
      <c r="AO48">
        <f>SUM(BM$11:CD48)</f>
        <v>80</v>
      </c>
      <c r="AP48">
        <f t="shared" si="68"/>
        <v>55.6</v>
      </c>
      <c r="AR48" t="str">
        <f t="shared" si="24"/>
        <v/>
      </c>
      <c r="AS48" t="str">
        <f t="shared" si="25"/>
        <v/>
      </c>
      <c r="AT48" t="str">
        <f t="shared" si="26"/>
        <v/>
      </c>
      <c r="AU48" t="str">
        <f t="shared" si="27"/>
        <v/>
      </c>
      <c r="AV48" t="str">
        <f t="shared" si="28"/>
        <v/>
      </c>
      <c r="AW48" t="str">
        <f t="shared" si="29"/>
        <v/>
      </c>
      <c r="AX48" t="str">
        <f t="shared" si="30"/>
        <v/>
      </c>
      <c r="AY48" t="str">
        <f t="shared" si="31"/>
        <v/>
      </c>
      <c r="AZ48" t="str">
        <f t="shared" si="32"/>
        <v/>
      </c>
      <c r="BA48" t="str">
        <f t="shared" si="33"/>
        <v/>
      </c>
      <c r="BB48" t="str">
        <f t="shared" si="34"/>
        <v/>
      </c>
      <c r="BC48" t="str">
        <f t="shared" si="35"/>
        <v/>
      </c>
      <c r="BD48" t="str">
        <f t="shared" si="36"/>
        <v/>
      </c>
      <c r="BE48" t="str">
        <f t="shared" si="37"/>
        <v/>
      </c>
      <c r="BF48" t="str">
        <f t="shared" si="38"/>
        <v/>
      </c>
      <c r="BG48" t="str">
        <f t="shared" si="39"/>
        <v/>
      </c>
      <c r="BH48" t="str">
        <f t="shared" si="40"/>
        <v/>
      </c>
      <c r="BI48" t="str">
        <f t="shared" si="41"/>
        <v/>
      </c>
      <c r="BJ48" t="str">
        <f t="shared" si="42"/>
        <v/>
      </c>
      <c r="BM48" t="str">
        <f t="shared" si="43"/>
        <v/>
      </c>
      <c r="BN48" t="str">
        <f t="shared" si="44"/>
        <v/>
      </c>
      <c r="BO48" t="str">
        <f t="shared" si="45"/>
        <v/>
      </c>
      <c r="BP48" t="str">
        <f t="shared" si="46"/>
        <v/>
      </c>
      <c r="BQ48" t="str">
        <f t="shared" si="47"/>
        <v/>
      </c>
      <c r="BR48" t="str">
        <f t="shared" si="48"/>
        <v/>
      </c>
      <c r="BS48" t="str">
        <f t="shared" si="49"/>
        <v/>
      </c>
      <c r="BT48" t="str">
        <f t="shared" si="50"/>
        <v/>
      </c>
      <c r="BU48" t="str">
        <f t="shared" si="51"/>
        <v/>
      </c>
      <c r="BV48" t="str">
        <f t="shared" si="52"/>
        <v/>
      </c>
      <c r="BW48" t="str">
        <f t="shared" si="53"/>
        <v/>
      </c>
      <c r="BX48" t="str">
        <f t="shared" si="54"/>
        <v/>
      </c>
      <c r="BY48" t="str">
        <f t="shared" si="55"/>
        <v/>
      </c>
      <c r="BZ48" t="str">
        <f t="shared" si="56"/>
        <v/>
      </c>
      <c r="CA48" t="str">
        <f t="shared" si="57"/>
        <v/>
      </c>
      <c r="CB48" t="str">
        <f t="shared" si="58"/>
        <v/>
      </c>
      <c r="CC48" t="str">
        <f t="shared" si="59"/>
        <v/>
      </c>
      <c r="CD48" t="str">
        <f t="shared" si="60"/>
        <v/>
      </c>
      <c r="CF48"/>
      <c r="CG48" s="36" t="str">
        <f t="shared" si="16"/>
        <v/>
      </c>
      <c r="CH48" s="36" t="str">
        <f t="shared" si="17"/>
        <v/>
      </c>
      <c r="CI48" s="36" t="str">
        <f t="shared" si="18"/>
        <v/>
      </c>
      <c r="CJ48" s="36" t="str">
        <f t="shared" si="19"/>
        <v/>
      </c>
      <c r="CK48" s="36" t="str">
        <f t="shared" si="20"/>
        <v/>
      </c>
    </row>
    <row r="49" spans="1:89">
      <c r="A49" t="str">
        <f t="shared" si="61"/>
        <v/>
      </c>
      <c r="B49" s="1" t="b">
        <f t="shared" si="62"/>
        <v>0</v>
      </c>
      <c r="C49" s="2" t="b">
        <f t="shared" si="63"/>
        <v>0</v>
      </c>
      <c r="D49" s="50"/>
      <c r="E49" s="51"/>
      <c r="F49" s="52"/>
      <c r="G49" s="52"/>
      <c r="H49" s="13" t="str">
        <f t="shared" si="69"/>
        <v/>
      </c>
      <c r="I49" s="13" t="str">
        <f t="shared" si="64"/>
        <v/>
      </c>
      <c r="J49" s="13" t="str">
        <f t="shared" si="70"/>
        <v/>
      </c>
      <c r="K49" s="3" t="str">
        <f t="shared" si="71"/>
        <v/>
      </c>
      <c r="L49" s="4" t="str">
        <f t="shared" si="72"/>
        <v/>
      </c>
      <c r="M49" s="52"/>
      <c r="N49" s="52"/>
      <c r="O49" s="13" t="str">
        <f t="shared" si="73"/>
        <v/>
      </c>
      <c r="P49" s="4" t="str">
        <f t="shared" si="74"/>
        <v/>
      </c>
      <c r="Q49" s="4" t="str">
        <f t="shared" si="75"/>
        <v/>
      </c>
      <c r="S49" s="5"/>
      <c r="T49" s="52"/>
      <c r="U49" s="52"/>
      <c r="V49" s="52"/>
      <c r="W49" s="52"/>
      <c r="X49" s="52"/>
      <c r="Y49" s="52"/>
      <c r="Z49" s="13" t="str">
        <f t="shared" si="79"/>
        <v/>
      </c>
      <c r="AA49" s="53" t="str">
        <f t="shared" si="21"/>
        <v/>
      </c>
      <c r="AB49" s="13" t="str">
        <f t="shared" si="82"/>
        <v/>
      </c>
      <c r="AC49" s="13" t="str">
        <f t="shared" si="84"/>
        <v/>
      </c>
      <c r="AD49" s="13" t="b">
        <f t="shared" si="85"/>
        <v>0</v>
      </c>
      <c r="AE49" t="e">
        <f t="shared" si="83"/>
        <v>#VALUE!</v>
      </c>
      <c r="AF49" t="str">
        <f t="shared" si="66"/>
        <v/>
      </c>
      <c r="AG49" t="b">
        <f t="shared" si="87"/>
        <v>0</v>
      </c>
      <c r="AI49" s="41">
        <f>SUM($AG$11:AG49)</f>
        <v>80</v>
      </c>
      <c r="AJ49" s="36">
        <f>SUM($AA$10:AA49)</f>
        <v>55.6</v>
      </c>
      <c r="AK49" s="42">
        <f>SUM($AL$11:AL49)</f>
        <v>98</v>
      </c>
      <c r="AL49" t="b">
        <f t="shared" si="81"/>
        <v>0</v>
      </c>
      <c r="AN49">
        <f>SUM(AS$11:BJ49)</f>
        <v>98</v>
      </c>
      <c r="AO49">
        <f>SUM(BM$11:CD49)</f>
        <v>80</v>
      </c>
      <c r="AP49">
        <f t="shared" si="68"/>
        <v>55.6</v>
      </c>
      <c r="AR49" t="str">
        <f t="shared" si="24"/>
        <v/>
      </c>
      <c r="AS49" t="str">
        <f t="shared" si="25"/>
        <v/>
      </c>
      <c r="AT49" t="str">
        <f t="shared" si="26"/>
        <v/>
      </c>
      <c r="AU49" t="str">
        <f t="shared" si="27"/>
        <v/>
      </c>
      <c r="AV49" t="str">
        <f t="shared" si="28"/>
        <v/>
      </c>
      <c r="AW49" t="str">
        <f t="shared" si="29"/>
        <v/>
      </c>
      <c r="AX49" t="str">
        <f t="shared" si="30"/>
        <v/>
      </c>
      <c r="AY49" t="str">
        <f t="shared" si="31"/>
        <v/>
      </c>
      <c r="AZ49" t="str">
        <f t="shared" si="32"/>
        <v/>
      </c>
      <c r="BA49" t="str">
        <f t="shared" si="33"/>
        <v/>
      </c>
      <c r="BB49" t="str">
        <f t="shared" si="34"/>
        <v/>
      </c>
      <c r="BC49" t="str">
        <f t="shared" si="35"/>
        <v/>
      </c>
      <c r="BD49" t="str">
        <f t="shared" si="36"/>
        <v/>
      </c>
      <c r="BE49" t="str">
        <f t="shared" si="37"/>
        <v/>
      </c>
      <c r="BF49" t="str">
        <f t="shared" si="38"/>
        <v/>
      </c>
      <c r="BG49" t="str">
        <f t="shared" si="39"/>
        <v/>
      </c>
      <c r="BH49" t="str">
        <f t="shared" si="40"/>
        <v/>
      </c>
      <c r="BI49" t="str">
        <f t="shared" si="41"/>
        <v/>
      </c>
      <c r="BJ49" t="str">
        <f t="shared" si="42"/>
        <v/>
      </c>
      <c r="BM49" t="str">
        <f t="shared" si="43"/>
        <v/>
      </c>
      <c r="BN49" t="str">
        <f t="shared" si="44"/>
        <v/>
      </c>
      <c r="BO49" t="str">
        <f t="shared" si="45"/>
        <v/>
      </c>
      <c r="BP49" t="str">
        <f t="shared" si="46"/>
        <v/>
      </c>
      <c r="BQ49" t="str">
        <f t="shared" si="47"/>
        <v/>
      </c>
      <c r="BR49" t="str">
        <f t="shared" si="48"/>
        <v/>
      </c>
      <c r="BS49" t="str">
        <f t="shared" si="49"/>
        <v/>
      </c>
      <c r="BT49" t="str">
        <f t="shared" si="50"/>
        <v/>
      </c>
      <c r="BU49" t="str">
        <f t="shared" si="51"/>
        <v/>
      </c>
      <c r="BV49" t="str">
        <f t="shared" si="52"/>
        <v/>
      </c>
      <c r="BW49" t="str">
        <f t="shared" si="53"/>
        <v/>
      </c>
      <c r="BX49" t="str">
        <f t="shared" si="54"/>
        <v/>
      </c>
      <c r="BY49" t="str">
        <f t="shared" si="55"/>
        <v/>
      </c>
      <c r="BZ49" t="str">
        <f t="shared" si="56"/>
        <v/>
      </c>
      <c r="CA49" t="str">
        <f t="shared" si="57"/>
        <v/>
      </c>
      <c r="CB49" t="str">
        <f t="shared" si="58"/>
        <v/>
      </c>
      <c r="CC49" t="str">
        <f t="shared" si="59"/>
        <v/>
      </c>
      <c r="CD49" t="str">
        <f t="shared" si="60"/>
        <v/>
      </c>
      <c r="CF49"/>
      <c r="CG49" s="36" t="str">
        <f t="shared" si="16"/>
        <v/>
      </c>
      <c r="CH49" s="36" t="str">
        <f t="shared" si="17"/>
        <v/>
      </c>
      <c r="CI49" s="36" t="str">
        <f t="shared" si="18"/>
        <v/>
      </c>
      <c r="CJ49" s="36" t="str">
        <f t="shared" si="19"/>
        <v/>
      </c>
      <c r="CK49" s="36" t="str">
        <f t="shared" si="20"/>
        <v/>
      </c>
    </row>
    <row r="50" spans="1:89">
      <c r="A50" t="str">
        <f t="shared" si="61"/>
        <v/>
      </c>
      <c r="B50" s="1" t="b">
        <f t="shared" si="62"/>
        <v>0</v>
      </c>
      <c r="C50" s="2" t="b">
        <f t="shared" si="63"/>
        <v>0</v>
      </c>
      <c r="D50" s="50"/>
      <c r="E50" s="51"/>
      <c r="F50" s="52"/>
      <c r="G50" s="52"/>
      <c r="H50" s="13" t="str">
        <f>IF(ISNUMBER(G50),IF(G50&gt;F50,G50-F50,F50-G50),"")</f>
        <v/>
      </c>
      <c r="I50" s="13" t="str">
        <f t="shared" si="64"/>
        <v/>
      </c>
      <c r="J50" s="13" t="str">
        <f>IF(ISNUMBER(F50),IF(E50="L",F50-I50,F50+I50),"")</f>
        <v/>
      </c>
      <c r="K50" s="3" t="str">
        <f>IF(ISNUMBER(I50),IF(F50="L",I50-J50,I50+J50),"")</f>
        <v/>
      </c>
      <c r="L50" s="4" t="str">
        <f>IF(ISNUMBER(I50),IF(OR(SUM(I50+J50=K50),SUM(I50-J50=K50)),"",IF(F50="S",K50-I50,IF(F50="L",I50-K50,))),"")</f>
        <v/>
      </c>
      <c r="M50" s="52"/>
      <c r="N50" s="52"/>
      <c r="O50" s="13" t="str">
        <f>IF(ISNUMBER(N50),IF(N50&gt;F50,N50-F50,F50-N50),"")</f>
        <v/>
      </c>
      <c r="P50" s="4" t="str">
        <f>IF(E50="S",T50-F50,IF(E50="L",F50-T50,""))</f>
        <v/>
      </c>
      <c r="Q50" s="4" t="str">
        <f>IF(F50="S",U50-I50,IF(F50="L",I50-U50,""))</f>
        <v/>
      </c>
      <c r="S50" s="5"/>
      <c r="T50" s="52"/>
      <c r="U50" s="52"/>
      <c r="V50" s="52"/>
      <c r="W50" s="52"/>
      <c r="X50" s="52"/>
      <c r="Y50" s="52"/>
      <c r="Z50" s="13" t="str">
        <f t="shared" si="79"/>
        <v/>
      </c>
      <c r="AA50" s="53" t="str">
        <f t="shared" si="21"/>
        <v/>
      </c>
      <c r="AB50" s="13" t="str">
        <f t="shared" si="82"/>
        <v/>
      </c>
      <c r="AC50" s="13" t="str">
        <f t="shared" si="84"/>
        <v/>
      </c>
      <c r="AD50" s="13" t="b">
        <f t="shared" si="85"/>
        <v>0</v>
      </c>
      <c r="AE50" t="e">
        <f t="shared" si="83"/>
        <v>#VALUE!</v>
      </c>
      <c r="AF50" t="str">
        <f t="shared" si="66"/>
        <v/>
      </c>
      <c r="AG50" t="b">
        <f t="shared" si="87"/>
        <v>0</v>
      </c>
      <c r="AI50" s="41">
        <f>SUM($AG$11:AG50)</f>
        <v>80</v>
      </c>
      <c r="AJ50" s="36">
        <f>SUM($AA$10:AA50)</f>
        <v>55.6</v>
      </c>
      <c r="AK50" s="42">
        <f>SUM($AL$11:AL50)</f>
        <v>98</v>
      </c>
      <c r="AL50" t="b">
        <f t="shared" si="81"/>
        <v>0</v>
      </c>
      <c r="AN50">
        <f>SUM(AS$11:BJ50)</f>
        <v>98</v>
      </c>
      <c r="AO50">
        <f>SUM(BM$11:CD50)</f>
        <v>80</v>
      </c>
      <c r="AP50">
        <f t="shared" si="68"/>
        <v>55.6</v>
      </c>
      <c r="AR50" t="str">
        <f t="shared" si="24"/>
        <v/>
      </c>
      <c r="AS50" t="str">
        <f t="shared" si="25"/>
        <v/>
      </c>
      <c r="AT50" t="str">
        <f t="shared" si="26"/>
        <v/>
      </c>
      <c r="AU50" t="str">
        <f t="shared" si="27"/>
        <v/>
      </c>
      <c r="AV50" t="str">
        <f t="shared" si="28"/>
        <v/>
      </c>
      <c r="AW50" t="str">
        <f t="shared" si="29"/>
        <v/>
      </c>
      <c r="AX50" t="str">
        <f t="shared" si="30"/>
        <v/>
      </c>
      <c r="AY50" t="str">
        <f t="shared" si="31"/>
        <v/>
      </c>
      <c r="AZ50" t="str">
        <f t="shared" si="32"/>
        <v/>
      </c>
      <c r="BA50" t="str">
        <f t="shared" si="33"/>
        <v/>
      </c>
      <c r="BB50" t="str">
        <f t="shared" si="34"/>
        <v/>
      </c>
      <c r="BC50" t="str">
        <f t="shared" si="35"/>
        <v/>
      </c>
      <c r="BD50" t="str">
        <f t="shared" si="36"/>
        <v/>
      </c>
      <c r="BE50" t="str">
        <f t="shared" si="37"/>
        <v/>
      </c>
      <c r="BF50" t="str">
        <f t="shared" si="38"/>
        <v/>
      </c>
      <c r="BG50" t="str">
        <f t="shared" si="39"/>
        <v/>
      </c>
      <c r="BH50" t="str">
        <f t="shared" si="40"/>
        <v/>
      </c>
      <c r="BI50" t="str">
        <f t="shared" si="41"/>
        <v/>
      </c>
      <c r="BJ50" t="str">
        <f t="shared" si="42"/>
        <v/>
      </c>
      <c r="BM50" t="str">
        <f t="shared" si="43"/>
        <v/>
      </c>
      <c r="BN50" t="str">
        <f t="shared" si="44"/>
        <v/>
      </c>
      <c r="BO50" t="str">
        <f t="shared" si="45"/>
        <v/>
      </c>
      <c r="BP50" t="str">
        <f t="shared" si="46"/>
        <v/>
      </c>
      <c r="BQ50" t="str">
        <f t="shared" si="47"/>
        <v/>
      </c>
      <c r="BR50" t="str">
        <f t="shared" si="48"/>
        <v/>
      </c>
      <c r="BS50" t="str">
        <f t="shared" si="49"/>
        <v/>
      </c>
      <c r="BT50" t="str">
        <f t="shared" si="50"/>
        <v/>
      </c>
      <c r="BU50" t="str">
        <f t="shared" si="51"/>
        <v/>
      </c>
      <c r="BV50" t="str">
        <f t="shared" si="52"/>
        <v/>
      </c>
      <c r="BW50" t="str">
        <f t="shared" si="53"/>
        <v/>
      </c>
      <c r="BX50" t="str">
        <f t="shared" si="54"/>
        <v/>
      </c>
      <c r="BY50" t="str">
        <f t="shared" si="55"/>
        <v/>
      </c>
      <c r="BZ50" t="str">
        <f t="shared" si="56"/>
        <v/>
      </c>
      <c r="CA50" t="str">
        <f t="shared" si="57"/>
        <v/>
      </c>
      <c r="CB50" t="str">
        <f t="shared" si="58"/>
        <v/>
      </c>
      <c r="CC50" t="str">
        <f t="shared" si="59"/>
        <v/>
      </c>
      <c r="CD50" t="str">
        <f t="shared" si="60"/>
        <v/>
      </c>
      <c r="CF50"/>
      <c r="CG50" s="36" t="str">
        <f t="shared" si="16"/>
        <v/>
      </c>
      <c r="CH50" s="36" t="str">
        <f t="shared" si="17"/>
        <v/>
      </c>
      <c r="CI50" s="36" t="str">
        <f t="shared" si="18"/>
        <v/>
      </c>
      <c r="CJ50" s="36" t="str">
        <f t="shared" si="19"/>
        <v/>
      </c>
      <c r="CK50" s="36" t="str">
        <f t="shared" si="20"/>
        <v/>
      </c>
    </row>
    <row r="51" spans="1:89">
      <c r="A51" t="str">
        <f t="shared" si="61"/>
        <v/>
      </c>
      <c r="B51" s="1" t="b">
        <f t="shared" si="62"/>
        <v>0</v>
      </c>
      <c r="C51" s="2" t="b">
        <f t="shared" si="63"/>
        <v>0</v>
      </c>
      <c r="D51" s="50"/>
      <c r="E51" s="51"/>
      <c r="F51" s="52"/>
      <c r="G51" s="52"/>
      <c r="H51" s="13" t="str">
        <f t="shared" si="69"/>
        <v/>
      </c>
      <c r="I51" s="13" t="str">
        <f t="shared" si="64"/>
        <v/>
      </c>
      <c r="J51" s="13" t="str">
        <f t="shared" si="70"/>
        <v/>
      </c>
      <c r="K51" s="3" t="str">
        <f t="shared" si="71"/>
        <v/>
      </c>
      <c r="L51" s="4" t="str">
        <f t="shared" si="72"/>
        <v/>
      </c>
      <c r="M51" s="52"/>
      <c r="N51" s="52"/>
      <c r="O51" s="13" t="str">
        <f t="shared" si="73"/>
        <v/>
      </c>
      <c r="P51" s="4" t="str">
        <f t="shared" si="74"/>
        <v/>
      </c>
      <c r="Q51" s="4" t="str">
        <f t="shared" si="75"/>
        <v/>
      </c>
      <c r="S51" s="5"/>
      <c r="T51" s="52"/>
      <c r="U51" s="52"/>
      <c r="V51" s="52"/>
      <c r="W51" s="52"/>
      <c r="X51" s="52"/>
      <c r="Y51" s="52"/>
      <c r="Z51" s="13" t="str">
        <f t="shared" si="79"/>
        <v/>
      </c>
      <c r="AA51" s="53" t="str">
        <f t="shared" si="21"/>
        <v/>
      </c>
      <c r="AB51" s="13" t="str">
        <f t="shared" si="82"/>
        <v/>
      </c>
      <c r="AC51" s="13" t="str">
        <f t="shared" si="84"/>
        <v/>
      </c>
      <c r="AD51" s="13" t="b">
        <f t="shared" si="85"/>
        <v>0</v>
      </c>
      <c r="AE51" t="e">
        <f t="shared" si="83"/>
        <v>#VALUE!</v>
      </c>
      <c r="AF51" t="str">
        <f t="shared" si="66"/>
        <v/>
      </c>
      <c r="AG51" t="b">
        <f t="shared" si="87"/>
        <v>0</v>
      </c>
      <c r="AI51" s="41">
        <f>SUM($AG$11:AG51)</f>
        <v>80</v>
      </c>
      <c r="AJ51" s="36">
        <f>SUM($AA$10:AA51)</f>
        <v>55.6</v>
      </c>
      <c r="AK51" s="42">
        <f>SUM($AL$11:AL51)</f>
        <v>98</v>
      </c>
      <c r="AL51" t="b">
        <f t="shared" si="81"/>
        <v>0</v>
      </c>
      <c r="AN51">
        <f>SUM(AS$11:BJ51)</f>
        <v>98</v>
      </c>
      <c r="AO51">
        <f>SUM(BM$11:CD51)</f>
        <v>80</v>
      </c>
      <c r="AP51">
        <f t="shared" si="68"/>
        <v>55.6</v>
      </c>
      <c r="AR51" t="str">
        <f t="shared" si="24"/>
        <v/>
      </c>
      <c r="AS51" t="str">
        <f t="shared" si="25"/>
        <v/>
      </c>
      <c r="AT51" t="str">
        <f t="shared" si="26"/>
        <v/>
      </c>
      <c r="AU51" t="str">
        <f t="shared" si="27"/>
        <v/>
      </c>
      <c r="AV51" t="str">
        <f t="shared" si="28"/>
        <v/>
      </c>
      <c r="AW51" t="str">
        <f t="shared" si="29"/>
        <v/>
      </c>
      <c r="AX51" t="str">
        <f t="shared" si="30"/>
        <v/>
      </c>
      <c r="AY51" t="str">
        <f t="shared" si="31"/>
        <v/>
      </c>
      <c r="AZ51" t="str">
        <f t="shared" si="32"/>
        <v/>
      </c>
      <c r="BA51" t="str">
        <f t="shared" si="33"/>
        <v/>
      </c>
      <c r="BB51" t="str">
        <f t="shared" si="34"/>
        <v/>
      </c>
      <c r="BC51" t="str">
        <f t="shared" si="35"/>
        <v/>
      </c>
      <c r="BD51" t="str">
        <f t="shared" si="36"/>
        <v/>
      </c>
      <c r="BE51" t="str">
        <f t="shared" si="37"/>
        <v/>
      </c>
      <c r="BF51" t="str">
        <f t="shared" si="38"/>
        <v/>
      </c>
      <c r="BG51" t="str">
        <f t="shared" si="39"/>
        <v/>
      </c>
      <c r="BH51" t="str">
        <f t="shared" si="40"/>
        <v/>
      </c>
      <c r="BI51" t="str">
        <f t="shared" si="41"/>
        <v/>
      </c>
      <c r="BJ51" t="str">
        <f t="shared" si="42"/>
        <v/>
      </c>
      <c r="BM51" t="str">
        <f t="shared" si="43"/>
        <v/>
      </c>
      <c r="BN51" t="str">
        <f t="shared" si="44"/>
        <v/>
      </c>
      <c r="BO51" t="str">
        <f t="shared" si="45"/>
        <v/>
      </c>
      <c r="BP51" t="str">
        <f t="shared" si="46"/>
        <v/>
      </c>
      <c r="BQ51" t="str">
        <f t="shared" si="47"/>
        <v/>
      </c>
      <c r="BR51" t="str">
        <f t="shared" si="48"/>
        <v/>
      </c>
      <c r="BS51" t="str">
        <f t="shared" si="49"/>
        <v/>
      </c>
      <c r="BT51" t="str">
        <f t="shared" si="50"/>
        <v/>
      </c>
      <c r="BU51" t="str">
        <f t="shared" si="51"/>
        <v/>
      </c>
      <c r="BV51" t="str">
        <f t="shared" si="52"/>
        <v/>
      </c>
      <c r="BW51" t="str">
        <f t="shared" si="53"/>
        <v/>
      </c>
      <c r="BX51" t="str">
        <f t="shared" si="54"/>
        <v/>
      </c>
      <c r="BY51" t="str">
        <f t="shared" si="55"/>
        <v/>
      </c>
      <c r="BZ51" t="str">
        <f t="shared" si="56"/>
        <v/>
      </c>
      <c r="CA51" t="str">
        <f t="shared" si="57"/>
        <v/>
      </c>
      <c r="CB51" t="str">
        <f t="shared" si="58"/>
        <v/>
      </c>
      <c r="CC51" t="str">
        <f t="shared" si="59"/>
        <v/>
      </c>
      <c r="CD51" t="str">
        <f t="shared" si="60"/>
        <v/>
      </c>
      <c r="CF51"/>
      <c r="CG51" s="36" t="str">
        <f t="shared" si="16"/>
        <v/>
      </c>
      <c r="CH51" s="36" t="str">
        <f t="shared" si="17"/>
        <v/>
      </c>
      <c r="CI51" s="36" t="str">
        <f t="shared" si="18"/>
        <v/>
      </c>
      <c r="CJ51" s="36" t="str">
        <f t="shared" si="19"/>
        <v/>
      </c>
      <c r="CK51" s="36" t="str">
        <f t="shared" si="20"/>
        <v/>
      </c>
    </row>
    <row r="52" spans="1:89">
      <c r="A52" t="str">
        <f t="shared" si="61"/>
        <v/>
      </c>
      <c r="B52" s="1" t="b">
        <f t="shared" si="62"/>
        <v>0</v>
      </c>
      <c r="C52" s="2" t="b">
        <f t="shared" si="63"/>
        <v>0</v>
      </c>
      <c r="D52" s="50"/>
      <c r="E52" s="51"/>
      <c r="F52" s="52"/>
      <c r="G52" s="52"/>
      <c r="H52" s="13" t="str">
        <f>IF(ISNUMBER(G52),IF(G52&gt;F52,G52-F52,F52-G52),"")</f>
        <v/>
      </c>
      <c r="I52" s="13" t="str">
        <f t="shared" si="64"/>
        <v/>
      </c>
      <c r="J52" s="13" t="str">
        <f>IF(ISNUMBER(F52),IF(E52="L",F52-I52,F52+I52),"")</f>
        <v/>
      </c>
      <c r="K52" s="3" t="str">
        <f>IF(ISNUMBER(I52),IF(F52="L",I52-J52,I52+J52),"")</f>
        <v/>
      </c>
      <c r="L52" s="4" t="str">
        <f>IF(ISNUMBER(I52),IF(OR(SUM(I52+J52=K52),SUM(I52-J52=K52)),"",IF(F52="S",K52-I52,IF(F52="L",I52-K52,))),"")</f>
        <v/>
      </c>
      <c r="M52" s="52"/>
      <c r="N52" s="52"/>
      <c r="O52" s="13" t="str">
        <f>IF(ISNUMBER(N52),IF(N52&gt;F52,N52-F52,F52-N52),"")</f>
        <v/>
      </c>
      <c r="P52" s="4" t="str">
        <f>IF(E52="S",T52-F52,IF(E52="L",F52-T52,""))</f>
        <v/>
      </c>
      <c r="Q52" s="4" t="str">
        <f>IF(F52="S",U52-I52,IF(F52="L",I52-U52,""))</f>
        <v/>
      </c>
      <c r="S52" s="5"/>
      <c r="T52" s="52"/>
      <c r="U52" s="52"/>
      <c r="V52" s="52"/>
      <c r="W52" s="52"/>
      <c r="X52" s="52"/>
      <c r="Y52" s="52"/>
      <c r="Z52" s="13" t="str">
        <f t="shared" si="79"/>
        <v/>
      </c>
      <c r="AA52" s="53" t="str">
        <f t="shared" si="21"/>
        <v/>
      </c>
      <c r="AB52" s="13" t="str">
        <f t="shared" si="82"/>
        <v/>
      </c>
      <c r="AC52" s="13" t="str">
        <f t="shared" si="84"/>
        <v/>
      </c>
      <c r="AD52" s="13" t="b">
        <f t="shared" si="85"/>
        <v>0</v>
      </c>
      <c r="AE52" t="e">
        <f t="shared" si="83"/>
        <v>#VALUE!</v>
      </c>
      <c r="AF52" t="str">
        <f t="shared" si="66"/>
        <v/>
      </c>
      <c r="AG52" t="b">
        <f t="shared" si="87"/>
        <v>0</v>
      </c>
      <c r="AI52" s="41">
        <f>SUM($AG$11:AG52)</f>
        <v>80</v>
      </c>
      <c r="AJ52" s="36">
        <f>SUM($AA$10:AA52)</f>
        <v>55.6</v>
      </c>
      <c r="AK52" s="42">
        <f>SUM($AL$11:AL52)</f>
        <v>98</v>
      </c>
      <c r="AL52" t="b">
        <f t="shared" si="81"/>
        <v>0</v>
      </c>
      <c r="AN52">
        <f>SUM(AS$11:BJ52)</f>
        <v>98</v>
      </c>
      <c r="AO52">
        <f>SUM(BM$11:CD52)</f>
        <v>80</v>
      </c>
      <c r="AP52">
        <f t="shared" si="68"/>
        <v>55.6</v>
      </c>
      <c r="AR52" t="str">
        <f t="shared" si="24"/>
        <v/>
      </c>
      <c r="AS52" t="str">
        <f t="shared" si="25"/>
        <v/>
      </c>
      <c r="AT52" t="str">
        <f t="shared" si="26"/>
        <v/>
      </c>
      <c r="AU52" t="str">
        <f t="shared" si="27"/>
        <v/>
      </c>
      <c r="AV52" t="str">
        <f t="shared" si="28"/>
        <v/>
      </c>
      <c r="AW52" t="str">
        <f t="shared" si="29"/>
        <v/>
      </c>
      <c r="AX52" t="str">
        <f t="shared" si="30"/>
        <v/>
      </c>
      <c r="AY52" t="str">
        <f t="shared" si="31"/>
        <v/>
      </c>
      <c r="AZ52" t="str">
        <f t="shared" si="32"/>
        <v/>
      </c>
      <c r="BA52" t="str">
        <f t="shared" si="33"/>
        <v/>
      </c>
      <c r="BB52" t="str">
        <f t="shared" si="34"/>
        <v/>
      </c>
      <c r="BC52" t="str">
        <f t="shared" si="35"/>
        <v/>
      </c>
      <c r="BD52" t="str">
        <f t="shared" si="36"/>
        <v/>
      </c>
      <c r="BE52" t="str">
        <f t="shared" si="37"/>
        <v/>
      </c>
      <c r="BF52" t="str">
        <f t="shared" si="38"/>
        <v/>
      </c>
      <c r="BG52" t="str">
        <f t="shared" si="39"/>
        <v/>
      </c>
      <c r="BH52" t="str">
        <f t="shared" si="40"/>
        <v/>
      </c>
      <c r="BI52" t="str">
        <f t="shared" si="41"/>
        <v/>
      </c>
      <c r="BJ52" t="str">
        <f t="shared" si="42"/>
        <v/>
      </c>
      <c r="BM52" t="str">
        <f t="shared" si="43"/>
        <v/>
      </c>
      <c r="BN52" t="str">
        <f t="shared" si="44"/>
        <v/>
      </c>
      <c r="BO52" t="str">
        <f t="shared" si="45"/>
        <v/>
      </c>
      <c r="BP52" t="str">
        <f t="shared" si="46"/>
        <v/>
      </c>
      <c r="BQ52" t="str">
        <f t="shared" si="47"/>
        <v/>
      </c>
      <c r="BR52" t="str">
        <f t="shared" si="48"/>
        <v/>
      </c>
      <c r="BS52" t="str">
        <f t="shared" si="49"/>
        <v/>
      </c>
      <c r="BT52" t="str">
        <f t="shared" si="50"/>
        <v/>
      </c>
      <c r="BU52" t="str">
        <f t="shared" si="51"/>
        <v/>
      </c>
      <c r="BV52" t="str">
        <f t="shared" si="52"/>
        <v/>
      </c>
      <c r="BW52" t="str">
        <f t="shared" si="53"/>
        <v/>
      </c>
      <c r="BX52" t="str">
        <f t="shared" si="54"/>
        <v/>
      </c>
      <c r="BY52" t="str">
        <f t="shared" si="55"/>
        <v/>
      </c>
      <c r="BZ52" t="str">
        <f t="shared" si="56"/>
        <v/>
      </c>
      <c r="CA52" t="str">
        <f t="shared" si="57"/>
        <v/>
      </c>
      <c r="CB52" t="str">
        <f t="shared" si="58"/>
        <v/>
      </c>
      <c r="CC52" t="str">
        <f t="shared" si="59"/>
        <v/>
      </c>
      <c r="CD52" t="str">
        <f t="shared" si="60"/>
        <v/>
      </c>
      <c r="CF52"/>
      <c r="CG52" s="36" t="str">
        <f t="shared" si="16"/>
        <v/>
      </c>
      <c r="CH52" s="36" t="str">
        <f t="shared" si="17"/>
        <v/>
      </c>
      <c r="CI52" s="36" t="str">
        <f t="shared" si="18"/>
        <v/>
      </c>
      <c r="CJ52" s="36" t="str">
        <f t="shared" si="19"/>
        <v/>
      </c>
      <c r="CK52" s="36" t="str">
        <f t="shared" si="20"/>
        <v/>
      </c>
    </row>
    <row r="53" spans="1:89">
      <c r="A53" t="str">
        <f t="shared" si="61"/>
        <v/>
      </c>
      <c r="B53" s="1" t="b">
        <f t="shared" si="62"/>
        <v>0</v>
      </c>
      <c r="C53" s="2" t="b">
        <f t="shared" si="63"/>
        <v>0</v>
      </c>
      <c r="D53" s="50"/>
      <c r="E53" s="51"/>
      <c r="F53" s="52"/>
      <c r="G53" s="52"/>
      <c r="H53" s="13" t="str">
        <f t="shared" si="69"/>
        <v/>
      </c>
      <c r="I53" s="13" t="str">
        <f t="shared" si="64"/>
        <v/>
      </c>
      <c r="J53" s="13" t="str">
        <f t="shared" si="70"/>
        <v/>
      </c>
      <c r="K53" s="3" t="str">
        <f t="shared" si="71"/>
        <v/>
      </c>
      <c r="L53" s="4" t="str">
        <f t="shared" si="72"/>
        <v/>
      </c>
      <c r="M53" s="52"/>
      <c r="N53" s="52"/>
      <c r="O53" s="13" t="str">
        <f t="shared" si="73"/>
        <v/>
      </c>
      <c r="P53" s="4" t="str">
        <f t="shared" si="74"/>
        <v/>
      </c>
      <c r="Q53" s="4" t="str">
        <f t="shared" si="75"/>
        <v/>
      </c>
      <c r="S53" s="5"/>
      <c r="T53" s="52"/>
      <c r="U53" s="52"/>
      <c r="V53" s="52"/>
      <c r="W53" s="52"/>
      <c r="X53" s="52"/>
      <c r="Y53" s="52"/>
      <c r="Z53" s="13" t="str">
        <f t="shared" si="79"/>
        <v/>
      </c>
      <c r="AA53" s="53" t="str">
        <f t="shared" si="21"/>
        <v/>
      </c>
      <c r="AB53" s="13" t="str">
        <f t="shared" si="82"/>
        <v/>
      </c>
      <c r="AC53" s="13" t="str">
        <f t="shared" si="84"/>
        <v/>
      </c>
      <c r="AD53" s="13" t="b">
        <f t="shared" si="85"/>
        <v>0</v>
      </c>
      <c r="AE53" t="e">
        <f t="shared" si="83"/>
        <v>#VALUE!</v>
      </c>
      <c r="AF53" t="str">
        <f t="shared" si="66"/>
        <v/>
      </c>
      <c r="AG53" t="b">
        <f t="shared" si="87"/>
        <v>0</v>
      </c>
      <c r="AI53" s="41">
        <f>SUM($AG$11:AG53)</f>
        <v>80</v>
      </c>
      <c r="AJ53" s="36">
        <f>SUM($AA$10:AA53)</f>
        <v>55.6</v>
      </c>
      <c r="AK53" s="42">
        <f>SUM($AL$11:AL53)</f>
        <v>98</v>
      </c>
      <c r="AL53" t="b">
        <f t="shared" si="81"/>
        <v>0</v>
      </c>
      <c r="AN53">
        <f>SUM(AS$11:BJ53)</f>
        <v>98</v>
      </c>
      <c r="AO53">
        <f>SUM(BM$11:CD53)</f>
        <v>80</v>
      </c>
      <c r="AP53">
        <f t="shared" si="68"/>
        <v>55.6</v>
      </c>
      <c r="AR53" t="str">
        <f t="shared" si="24"/>
        <v/>
      </c>
      <c r="AS53" t="str">
        <f t="shared" si="25"/>
        <v/>
      </c>
      <c r="AT53" t="str">
        <f t="shared" si="26"/>
        <v/>
      </c>
      <c r="AU53" t="str">
        <f t="shared" si="27"/>
        <v/>
      </c>
      <c r="AV53" t="str">
        <f t="shared" si="28"/>
        <v/>
      </c>
      <c r="AW53" t="str">
        <f t="shared" si="29"/>
        <v/>
      </c>
      <c r="AX53" t="str">
        <f t="shared" si="30"/>
        <v/>
      </c>
      <c r="AY53" t="str">
        <f t="shared" si="31"/>
        <v/>
      </c>
      <c r="AZ53" t="str">
        <f t="shared" si="32"/>
        <v/>
      </c>
      <c r="BA53" t="str">
        <f t="shared" si="33"/>
        <v/>
      </c>
      <c r="BB53" t="str">
        <f t="shared" si="34"/>
        <v/>
      </c>
      <c r="BC53" t="str">
        <f t="shared" si="35"/>
        <v/>
      </c>
      <c r="BD53" t="str">
        <f t="shared" si="36"/>
        <v/>
      </c>
      <c r="BE53" t="str">
        <f t="shared" si="37"/>
        <v/>
      </c>
      <c r="BF53" t="str">
        <f t="shared" si="38"/>
        <v/>
      </c>
      <c r="BG53" t="str">
        <f t="shared" si="39"/>
        <v/>
      </c>
      <c r="BH53" t="str">
        <f t="shared" si="40"/>
        <v/>
      </c>
      <c r="BI53" t="str">
        <f t="shared" si="41"/>
        <v/>
      </c>
      <c r="BJ53" t="str">
        <f t="shared" si="42"/>
        <v/>
      </c>
      <c r="BM53" t="str">
        <f t="shared" si="43"/>
        <v/>
      </c>
      <c r="BN53" t="str">
        <f t="shared" si="44"/>
        <v/>
      </c>
      <c r="BO53" t="str">
        <f t="shared" si="45"/>
        <v/>
      </c>
      <c r="BP53" t="str">
        <f t="shared" si="46"/>
        <v/>
      </c>
      <c r="BQ53" t="str">
        <f t="shared" si="47"/>
        <v/>
      </c>
      <c r="BR53" t="str">
        <f t="shared" si="48"/>
        <v/>
      </c>
      <c r="BS53" t="str">
        <f t="shared" si="49"/>
        <v/>
      </c>
      <c r="BT53" t="str">
        <f t="shared" si="50"/>
        <v/>
      </c>
      <c r="BU53" t="str">
        <f t="shared" si="51"/>
        <v/>
      </c>
      <c r="BV53" t="str">
        <f t="shared" si="52"/>
        <v/>
      </c>
      <c r="BW53" t="str">
        <f t="shared" si="53"/>
        <v/>
      </c>
      <c r="BX53" t="str">
        <f t="shared" si="54"/>
        <v/>
      </c>
      <c r="BY53" t="str">
        <f t="shared" si="55"/>
        <v/>
      </c>
      <c r="BZ53" t="str">
        <f t="shared" si="56"/>
        <v/>
      </c>
      <c r="CA53" t="str">
        <f t="shared" si="57"/>
        <v/>
      </c>
      <c r="CB53" t="str">
        <f t="shared" si="58"/>
        <v/>
      </c>
      <c r="CC53" t="str">
        <f t="shared" si="59"/>
        <v/>
      </c>
      <c r="CD53" t="str">
        <f t="shared" si="60"/>
        <v/>
      </c>
      <c r="CF53"/>
      <c r="CG53" s="36" t="str">
        <f t="shared" si="16"/>
        <v/>
      </c>
      <c r="CH53" s="36" t="str">
        <f t="shared" si="17"/>
        <v/>
      </c>
      <c r="CI53" s="36" t="str">
        <f t="shared" si="18"/>
        <v/>
      </c>
      <c r="CJ53" s="36" t="str">
        <f t="shared" si="19"/>
        <v/>
      </c>
      <c r="CK53" s="36" t="str">
        <f t="shared" si="20"/>
        <v/>
      </c>
    </row>
    <row r="54" spans="1:89">
      <c r="A54" t="str">
        <f t="shared" si="61"/>
        <v/>
      </c>
      <c r="B54" s="1" t="b">
        <f t="shared" si="62"/>
        <v>0</v>
      </c>
      <c r="C54" s="2" t="b">
        <f t="shared" si="63"/>
        <v>0</v>
      </c>
      <c r="D54" s="50"/>
      <c r="E54" s="51"/>
      <c r="F54" s="52"/>
      <c r="G54" s="52"/>
      <c r="H54" s="13" t="str">
        <f>IF(ISNUMBER(G54),IF(G54&gt;F54,G54-F54,F54-G54),"")</f>
        <v/>
      </c>
      <c r="I54" s="13" t="str">
        <f t="shared" si="64"/>
        <v/>
      </c>
      <c r="J54" s="13" t="str">
        <f>IF(ISNUMBER(F54),IF(E54="L",F54-I54,F54+I54),"")</f>
        <v/>
      </c>
      <c r="K54" s="3" t="str">
        <f>IF(ISNUMBER(I54),IF(F54="L",I54-J54,I54+J54),"")</f>
        <v/>
      </c>
      <c r="L54" s="4" t="str">
        <f>IF(ISNUMBER(I54),IF(OR(SUM(I54+J54=K54),SUM(I54-J54=K54)),"",IF(F54="S",K54-I54,IF(F54="L",I54-K54,))),"")</f>
        <v/>
      </c>
      <c r="M54" s="52"/>
      <c r="N54" s="52"/>
      <c r="O54" s="13" t="str">
        <f>IF(ISNUMBER(N54),IF(N54&gt;F54,N54-F54,F54-N54),"")</f>
        <v/>
      </c>
      <c r="P54" s="4" t="str">
        <f>IF(E54="S",T54-F54,IF(E54="L",F54-T54,""))</f>
        <v/>
      </c>
      <c r="Q54" s="4" t="str">
        <f>IF(F54="S",U54-I54,IF(F54="L",I54-U54,""))</f>
        <v/>
      </c>
      <c r="S54" s="5"/>
      <c r="T54" s="52"/>
      <c r="U54" s="52"/>
      <c r="V54" s="52"/>
      <c r="W54" s="52"/>
      <c r="X54" s="52"/>
      <c r="Y54" s="52"/>
      <c r="Z54" s="13" t="str">
        <f t="shared" si="79"/>
        <v/>
      </c>
      <c r="AA54" s="53" t="str">
        <f t="shared" si="21"/>
        <v/>
      </c>
      <c r="AB54" s="13" t="str">
        <f t="shared" si="82"/>
        <v/>
      </c>
      <c r="AC54" s="13" t="str">
        <f t="shared" si="84"/>
        <v/>
      </c>
      <c r="AD54" s="13" t="b">
        <f t="shared" si="85"/>
        <v>0</v>
      </c>
      <c r="AE54" t="e">
        <f t="shared" si="83"/>
        <v>#VALUE!</v>
      </c>
      <c r="AF54" t="str">
        <f t="shared" si="66"/>
        <v/>
      </c>
      <c r="AG54" t="b">
        <f t="shared" si="87"/>
        <v>0</v>
      </c>
      <c r="AI54" s="41">
        <f>SUM($AG$11:AG54)</f>
        <v>80</v>
      </c>
      <c r="AJ54" s="36">
        <f>SUM($AA$10:AA54)</f>
        <v>55.6</v>
      </c>
      <c r="AK54" s="42">
        <f>SUM($AL$11:AL54)</f>
        <v>98</v>
      </c>
      <c r="AL54" t="b">
        <f t="shared" si="81"/>
        <v>0</v>
      </c>
      <c r="AN54">
        <f>SUM(AS$11:BJ54)</f>
        <v>98</v>
      </c>
      <c r="AO54">
        <f>SUM(BM$11:CD54)</f>
        <v>80</v>
      </c>
      <c r="AP54">
        <f t="shared" si="68"/>
        <v>55.6</v>
      </c>
      <c r="AR54" t="str">
        <f t="shared" si="24"/>
        <v/>
      </c>
      <c r="AS54" t="str">
        <f t="shared" si="25"/>
        <v/>
      </c>
      <c r="AT54" t="str">
        <f t="shared" si="26"/>
        <v/>
      </c>
      <c r="AU54" t="str">
        <f t="shared" si="27"/>
        <v/>
      </c>
      <c r="AV54" t="str">
        <f t="shared" si="28"/>
        <v/>
      </c>
      <c r="AW54" t="str">
        <f t="shared" si="29"/>
        <v/>
      </c>
      <c r="AX54" t="str">
        <f t="shared" si="30"/>
        <v/>
      </c>
      <c r="AY54" t="str">
        <f t="shared" si="31"/>
        <v/>
      </c>
      <c r="AZ54" t="str">
        <f t="shared" si="32"/>
        <v/>
      </c>
      <c r="BA54" t="str">
        <f t="shared" si="33"/>
        <v/>
      </c>
      <c r="BB54" t="str">
        <f t="shared" si="34"/>
        <v/>
      </c>
      <c r="BC54" t="str">
        <f t="shared" si="35"/>
        <v/>
      </c>
      <c r="BD54" t="str">
        <f t="shared" si="36"/>
        <v/>
      </c>
      <c r="BE54" t="str">
        <f t="shared" si="37"/>
        <v/>
      </c>
      <c r="BF54" t="str">
        <f t="shared" si="38"/>
        <v/>
      </c>
      <c r="BG54" t="str">
        <f t="shared" si="39"/>
        <v/>
      </c>
      <c r="BH54" t="str">
        <f t="shared" si="40"/>
        <v/>
      </c>
      <c r="BI54" t="str">
        <f t="shared" si="41"/>
        <v/>
      </c>
      <c r="BJ54" t="str">
        <f t="shared" si="42"/>
        <v/>
      </c>
      <c r="BM54" t="str">
        <f t="shared" si="43"/>
        <v/>
      </c>
      <c r="BN54" t="str">
        <f t="shared" si="44"/>
        <v/>
      </c>
      <c r="BO54" t="str">
        <f t="shared" si="45"/>
        <v/>
      </c>
      <c r="BP54" t="str">
        <f t="shared" si="46"/>
        <v/>
      </c>
      <c r="BQ54" t="str">
        <f t="shared" si="47"/>
        <v/>
      </c>
      <c r="BR54" t="str">
        <f t="shared" si="48"/>
        <v/>
      </c>
      <c r="BS54" t="str">
        <f t="shared" si="49"/>
        <v/>
      </c>
      <c r="BT54" t="str">
        <f t="shared" si="50"/>
        <v/>
      </c>
      <c r="BU54" t="str">
        <f t="shared" si="51"/>
        <v/>
      </c>
      <c r="BV54" t="str">
        <f t="shared" si="52"/>
        <v/>
      </c>
      <c r="BW54" t="str">
        <f t="shared" si="53"/>
        <v/>
      </c>
      <c r="BX54" t="str">
        <f t="shared" si="54"/>
        <v/>
      </c>
      <c r="BY54" t="str">
        <f t="shared" si="55"/>
        <v/>
      </c>
      <c r="BZ54" t="str">
        <f t="shared" si="56"/>
        <v/>
      </c>
      <c r="CA54" t="str">
        <f t="shared" si="57"/>
        <v/>
      </c>
      <c r="CB54" t="str">
        <f t="shared" si="58"/>
        <v/>
      </c>
      <c r="CC54" t="str">
        <f t="shared" si="59"/>
        <v/>
      </c>
      <c r="CD54" t="str">
        <f t="shared" si="60"/>
        <v/>
      </c>
      <c r="CF54"/>
      <c r="CG54" s="36" t="str">
        <f t="shared" si="16"/>
        <v/>
      </c>
      <c r="CH54" s="36" t="str">
        <f t="shared" si="17"/>
        <v/>
      </c>
      <c r="CI54" s="36" t="str">
        <f t="shared" si="18"/>
        <v/>
      </c>
      <c r="CJ54" s="36" t="str">
        <f t="shared" si="19"/>
        <v/>
      </c>
      <c r="CK54" s="36" t="str">
        <f t="shared" si="20"/>
        <v/>
      </c>
    </row>
    <row r="55" spans="1:89">
      <c r="A55" t="str">
        <f t="shared" si="61"/>
        <v/>
      </c>
      <c r="B55" s="1" t="b">
        <f t="shared" si="62"/>
        <v>0</v>
      </c>
      <c r="C55" s="2" t="b">
        <f t="shared" si="63"/>
        <v>0</v>
      </c>
      <c r="D55" s="50"/>
      <c r="E55" s="51"/>
      <c r="F55" s="52"/>
      <c r="G55" s="52"/>
      <c r="H55" s="13" t="str">
        <f t="shared" si="69"/>
        <v/>
      </c>
      <c r="I55" s="13" t="str">
        <f t="shared" si="64"/>
        <v/>
      </c>
      <c r="J55" s="13" t="str">
        <f t="shared" si="70"/>
        <v/>
      </c>
      <c r="K55" s="3" t="str">
        <f t="shared" si="71"/>
        <v/>
      </c>
      <c r="L55" s="4" t="str">
        <f t="shared" si="72"/>
        <v/>
      </c>
      <c r="M55" s="52"/>
      <c r="N55" s="52"/>
      <c r="O55" s="13" t="str">
        <f t="shared" si="73"/>
        <v/>
      </c>
      <c r="P55" s="4" t="str">
        <f t="shared" si="74"/>
        <v/>
      </c>
      <c r="Q55" s="4" t="str">
        <f t="shared" si="75"/>
        <v/>
      </c>
      <c r="S55" s="5"/>
      <c r="T55" s="52"/>
      <c r="U55" s="52"/>
      <c r="V55" s="52"/>
      <c r="W55" s="52"/>
      <c r="X55" s="52"/>
      <c r="Y55" s="52"/>
      <c r="Z55" s="13" t="str">
        <f t="shared" si="79"/>
        <v/>
      </c>
      <c r="AA55" s="53" t="str">
        <f t="shared" si="21"/>
        <v/>
      </c>
      <c r="AB55" s="13" t="str">
        <f t="shared" si="82"/>
        <v/>
      </c>
      <c r="AC55" s="13" t="str">
        <f t="shared" si="84"/>
        <v/>
      </c>
      <c r="AD55" s="13" t="b">
        <f t="shared" si="85"/>
        <v>0</v>
      </c>
      <c r="AE55" t="e">
        <f t="shared" si="83"/>
        <v>#VALUE!</v>
      </c>
      <c r="AF55" t="str">
        <f t="shared" si="66"/>
        <v/>
      </c>
      <c r="AG55" t="b">
        <f t="shared" si="87"/>
        <v>0</v>
      </c>
      <c r="AI55" s="41">
        <f>SUM($AG$11:AG55)</f>
        <v>80</v>
      </c>
      <c r="AJ55" s="36">
        <f>SUM($AA$10:AA55)</f>
        <v>55.6</v>
      </c>
      <c r="AK55" s="42">
        <f>SUM($AL$11:AL55)</f>
        <v>98</v>
      </c>
      <c r="AL55" t="b">
        <f t="shared" si="81"/>
        <v>0</v>
      </c>
      <c r="AN55">
        <f>SUM(AS$11:BJ55)</f>
        <v>98</v>
      </c>
      <c r="AO55">
        <f>SUM(BM$11:CD55)</f>
        <v>80</v>
      </c>
      <c r="AP55">
        <f t="shared" si="68"/>
        <v>55.6</v>
      </c>
      <c r="AR55" t="str">
        <f t="shared" si="24"/>
        <v/>
      </c>
      <c r="AS55" t="str">
        <f t="shared" si="25"/>
        <v/>
      </c>
      <c r="AT55" t="str">
        <f t="shared" si="26"/>
        <v/>
      </c>
      <c r="AU55" t="str">
        <f t="shared" si="27"/>
        <v/>
      </c>
      <c r="AV55" t="str">
        <f t="shared" si="28"/>
        <v/>
      </c>
      <c r="AW55" t="str">
        <f t="shared" si="29"/>
        <v/>
      </c>
      <c r="AX55" t="str">
        <f t="shared" si="30"/>
        <v/>
      </c>
      <c r="AY55" t="str">
        <f t="shared" si="31"/>
        <v/>
      </c>
      <c r="AZ55" t="str">
        <f t="shared" si="32"/>
        <v/>
      </c>
      <c r="BA55" t="str">
        <f t="shared" si="33"/>
        <v/>
      </c>
      <c r="BB55" t="str">
        <f t="shared" si="34"/>
        <v/>
      </c>
      <c r="BC55" t="str">
        <f t="shared" si="35"/>
        <v/>
      </c>
      <c r="BD55" t="str">
        <f t="shared" si="36"/>
        <v/>
      </c>
      <c r="BE55" t="str">
        <f t="shared" si="37"/>
        <v/>
      </c>
      <c r="BF55" t="str">
        <f t="shared" si="38"/>
        <v/>
      </c>
      <c r="BG55" t="str">
        <f t="shared" si="39"/>
        <v/>
      </c>
      <c r="BH55" t="str">
        <f t="shared" si="40"/>
        <v/>
      </c>
      <c r="BI55" t="str">
        <f t="shared" si="41"/>
        <v/>
      </c>
      <c r="BJ55" t="str">
        <f t="shared" si="42"/>
        <v/>
      </c>
      <c r="BM55" t="str">
        <f t="shared" si="43"/>
        <v/>
      </c>
      <c r="BN55" t="str">
        <f t="shared" si="44"/>
        <v/>
      </c>
      <c r="BO55" t="str">
        <f t="shared" si="45"/>
        <v/>
      </c>
      <c r="BP55" t="str">
        <f t="shared" si="46"/>
        <v/>
      </c>
      <c r="BQ55" t="str">
        <f t="shared" si="47"/>
        <v/>
      </c>
      <c r="BR55" t="str">
        <f t="shared" si="48"/>
        <v/>
      </c>
      <c r="BS55" t="str">
        <f t="shared" si="49"/>
        <v/>
      </c>
      <c r="BT55" t="str">
        <f t="shared" si="50"/>
        <v/>
      </c>
      <c r="BU55" t="str">
        <f t="shared" si="51"/>
        <v/>
      </c>
      <c r="BV55" t="str">
        <f t="shared" si="52"/>
        <v/>
      </c>
      <c r="BW55" t="str">
        <f t="shared" si="53"/>
        <v/>
      </c>
      <c r="BX55" t="str">
        <f t="shared" si="54"/>
        <v/>
      </c>
      <c r="BY55" t="str">
        <f t="shared" si="55"/>
        <v/>
      </c>
      <c r="BZ55" t="str">
        <f t="shared" si="56"/>
        <v/>
      </c>
      <c r="CA55" t="str">
        <f t="shared" si="57"/>
        <v/>
      </c>
      <c r="CB55" t="str">
        <f t="shared" si="58"/>
        <v/>
      </c>
      <c r="CC55" t="str">
        <f t="shared" si="59"/>
        <v/>
      </c>
      <c r="CD55" t="str">
        <f t="shared" si="60"/>
        <v/>
      </c>
      <c r="CF55"/>
      <c r="CG55" s="36" t="str">
        <f t="shared" si="16"/>
        <v/>
      </c>
      <c r="CH55" s="36" t="str">
        <f t="shared" si="17"/>
        <v/>
      </c>
      <c r="CI55" s="36" t="str">
        <f t="shared" si="18"/>
        <v/>
      </c>
      <c r="CJ55" s="36" t="str">
        <f t="shared" si="19"/>
        <v/>
      </c>
      <c r="CK55" s="36" t="str">
        <f t="shared" si="20"/>
        <v/>
      </c>
    </row>
    <row r="56" spans="1:89">
      <c r="A56" t="str">
        <f t="shared" si="61"/>
        <v/>
      </c>
      <c r="B56" s="1" t="b">
        <f t="shared" si="62"/>
        <v>0</v>
      </c>
      <c r="C56" s="2" t="b">
        <f t="shared" si="63"/>
        <v>0</v>
      </c>
      <c r="D56" s="50"/>
      <c r="E56" s="51"/>
      <c r="F56" s="52"/>
      <c r="G56" s="52"/>
      <c r="H56" s="13" t="str">
        <f t="shared" si="69"/>
        <v/>
      </c>
      <c r="I56" s="13" t="str">
        <f t="shared" si="64"/>
        <v/>
      </c>
      <c r="J56" s="13" t="str">
        <f t="shared" si="70"/>
        <v/>
      </c>
      <c r="K56" s="3" t="str">
        <f t="shared" si="71"/>
        <v/>
      </c>
      <c r="L56" s="4" t="str">
        <f t="shared" si="72"/>
        <v/>
      </c>
      <c r="M56" s="52"/>
      <c r="N56" s="52"/>
      <c r="O56" s="13" t="str">
        <f t="shared" si="73"/>
        <v/>
      </c>
      <c r="P56" s="4" t="str">
        <f t="shared" si="74"/>
        <v/>
      </c>
      <c r="Q56" s="4" t="str">
        <f t="shared" si="75"/>
        <v/>
      </c>
      <c r="S56" s="5"/>
      <c r="T56" s="52"/>
      <c r="U56" s="52"/>
      <c r="V56" s="52"/>
      <c r="W56" s="52"/>
      <c r="X56" s="52"/>
      <c r="Y56" s="52"/>
      <c r="Z56" s="13" t="str">
        <f t="shared" si="79"/>
        <v/>
      </c>
      <c r="AA56" s="53" t="str">
        <f t="shared" si="21"/>
        <v/>
      </c>
      <c r="AB56" s="13" t="str">
        <f t="shared" si="82"/>
        <v/>
      </c>
      <c r="AC56" s="13" t="str">
        <f t="shared" si="84"/>
        <v/>
      </c>
      <c r="AD56" s="13" t="b">
        <f t="shared" si="85"/>
        <v>0</v>
      </c>
      <c r="AE56" t="e">
        <f t="shared" si="83"/>
        <v>#VALUE!</v>
      </c>
      <c r="AF56" t="str">
        <f t="shared" si="66"/>
        <v/>
      </c>
      <c r="AG56" t="b">
        <f t="shared" si="87"/>
        <v>0</v>
      </c>
      <c r="AI56" s="41">
        <f>SUM($AG$11:AG56)</f>
        <v>80</v>
      </c>
      <c r="AJ56" s="36">
        <f>SUM($AA$10:AA56)</f>
        <v>55.6</v>
      </c>
      <c r="AK56" s="42">
        <f>SUM($AL$11:AL56)</f>
        <v>98</v>
      </c>
      <c r="AL56" t="b">
        <f t="shared" si="81"/>
        <v>0</v>
      </c>
      <c r="AN56">
        <f>SUM(AS$11:BJ56)</f>
        <v>98</v>
      </c>
      <c r="AO56">
        <f>SUM(BM$11:CD56)</f>
        <v>80</v>
      </c>
      <c r="AP56">
        <f t="shared" si="68"/>
        <v>55.6</v>
      </c>
      <c r="AR56" t="str">
        <f t="shared" si="24"/>
        <v/>
      </c>
      <c r="AS56" t="str">
        <f t="shared" si="25"/>
        <v/>
      </c>
      <c r="AT56" t="str">
        <f t="shared" si="26"/>
        <v/>
      </c>
      <c r="AU56" t="str">
        <f t="shared" si="27"/>
        <v/>
      </c>
      <c r="AV56" t="str">
        <f t="shared" si="28"/>
        <v/>
      </c>
      <c r="AW56" t="str">
        <f t="shared" si="29"/>
        <v/>
      </c>
      <c r="AX56" t="str">
        <f t="shared" si="30"/>
        <v/>
      </c>
      <c r="AY56" t="str">
        <f t="shared" si="31"/>
        <v/>
      </c>
      <c r="AZ56" t="str">
        <f t="shared" si="32"/>
        <v/>
      </c>
      <c r="BA56" t="str">
        <f t="shared" si="33"/>
        <v/>
      </c>
      <c r="BB56" t="str">
        <f t="shared" si="34"/>
        <v/>
      </c>
      <c r="BC56" t="str">
        <f t="shared" si="35"/>
        <v/>
      </c>
      <c r="BD56" t="str">
        <f t="shared" si="36"/>
        <v/>
      </c>
      <c r="BE56" t="str">
        <f t="shared" si="37"/>
        <v/>
      </c>
      <c r="BF56" t="str">
        <f t="shared" si="38"/>
        <v/>
      </c>
      <c r="BG56" t="str">
        <f t="shared" si="39"/>
        <v/>
      </c>
      <c r="BH56" t="str">
        <f t="shared" si="40"/>
        <v/>
      </c>
      <c r="BI56" t="str">
        <f t="shared" si="41"/>
        <v/>
      </c>
      <c r="BJ56" t="str">
        <f t="shared" si="42"/>
        <v/>
      </c>
      <c r="BM56" t="str">
        <f t="shared" si="43"/>
        <v/>
      </c>
      <c r="BN56" t="str">
        <f t="shared" si="44"/>
        <v/>
      </c>
      <c r="BO56" t="str">
        <f t="shared" si="45"/>
        <v/>
      </c>
      <c r="BP56" t="str">
        <f t="shared" si="46"/>
        <v/>
      </c>
      <c r="BQ56" t="str">
        <f t="shared" si="47"/>
        <v/>
      </c>
      <c r="BR56" t="str">
        <f t="shared" si="48"/>
        <v/>
      </c>
      <c r="BS56" t="str">
        <f t="shared" si="49"/>
        <v/>
      </c>
      <c r="BT56" t="str">
        <f t="shared" si="50"/>
        <v/>
      </c>
      <c r="BU56" t="str">
        <f t="shared" si="51"/>
        <v/>
      </c>
      <c r="BV56" t="str">
        <f t="shared" si="52"/>
        <v/>
      </c>
      <c r="BW56" t="str">
        <f t="shared" si="53"/>
        <v/>
      </c>
      <c r="BX56" t="str">
        <f t="shared" si="54"/>
        <v/>
      </c>
      <c r="BY56" t="str">
        <f t="shared" si="55"/>
        <v/>
      </c>
      <c r="BZ56" t="str">
        <f t="shared" si="56"/>
        <v/>
      </c>
      <c r="CA56" t="str">
        <f t="shared" si="57"/>
        <v/>
      </c>
      <c r="CB56" t="str">
        <f t="shared" si="58"/>
        <v/>
      </c>
      <c r="CC56" t="str">
        <f t="shared" si="59"/>
        <v/>
      </c>
      <c r="CD56" t="str">
        <f t="shared" si="60"/>
        <v/>
      </c>
      <c r="CF56"/>
      <c r="CG56" s="36" t="str">
        <f t="shared" si="16"/>
        <v/>
      </c>
      <c r="CH56" s="36" t="str">
        <f t="shared" si="17"/>
        <v/>
      </c>
      <c r="CI56" s="36" t="str">
        <f t="shared" si="18"/>
        <v/>
      </c>
      <c r="CJ56" s="36" t="str">
        <f t="shared" si="19"/>
        <v/>
      </c>
      <c r="CK56" s="36" t="str">
        <f t="shared" si="20"/>
        <v/>
      </c>
    </row>
    <row r="57" spans="1:89">
      <c r="A57" t="str">
        <f t="shared" si="61"/>
        <v/>
      </c>
      <c r="B57" s="1" t="b">
        <f t="shared" si="62"/>
        <v>0</v>
      </c>
      <c r="C57" s="2" t="b">
        <f t="shared" si="63"/>
        <v>0</v>
      </c>
      <c r="D57" s="50"/>
      <c r="E57" s="51"/>
      <c r="F57" s="52"/>
      <c r="G57" s="52"/>
      <c r="H57" s="13" t="str">
        <f t="shared" si="69"/>
        <v/>
      </c>
      <c r="I57" s="13" t="str">
        <f t="shared" si="64"/>
        <v/>
      </c>
      <c r="J57" s="13" t="str">
        <f t="shared" si="70"/>
        <v/>
      </c>
      <c r="K57" s="3" t="str">
        <f t="shared" si="71"/>
        <v/>
      </c>
      <c r="L57" s="4" t="str">
        <f t="shared" si="72"/>
        <v/>
      </c>
      <c r="M57" s="52"/>
      <c r="N57" s="52"/>
      <c r="O57" s="13" t="str">
        <f t="shared" si="73"/>
        <v/>
      </c>
      <c r="P57" s="4" t="str">
        <f t="shared" si="74"/>
        <v/>
      </c>
      <c r="Q57" s="4" t="str">
        <f t="shared" si="75"/>
        <v/>
      </c>
      <c r="S57" s="5"/>
      <c r="T57" s="52"/>
      <c r="U57" s="52"/>
      <c r="V57" s="52"/>
      <c r="W57" s="52"/>
      <c r="X57" s="52"/>
      <c r="Y57" s="52"/>
      <c r="Z57" s="13" t="str">
        <f t="shared" si="79"/>
        <v/>
      </c>
      <c r="AA57" s="53" t="str">
        <f t="shared" si="21"/>
        <v/>
      </c>
      <c r="AB57" s="13" t="str">
        <f t="shared" si="82"/>
        <v/>
      </c>
      <c r="AC57" s="13" t="str">
        <f t="shared" si="84"/>
        <v/>
      </c>
      <c r="AD57" s="13" t="b">
        <f t="shared" si="85"/>
        <v>0</v>
      </c>
      <c r="AE57" t="e">
        <f t="shared" si="83"/>
        <v>#VALUE!</v>
      </c>
      <c r="AF57" t="str">
        <f t="shared" si="66"/>
        <v/>
      </c>
      <c r="AG57" t="b">
        <f t="shared" si="87"/>
        <v>0</v>
      </c>
      <c r="AI57" s="41">
        <f>SUM($AG$11:AG57)</f>
        <v>80</v>
      </c>
      <c r="AJ57" s="36">
        <f>SUM($AA$10:AA57)</f>
        <v>55.6</v>
      </c>
      <c r="AK57" s="42">
        <f>SUM($AL$11:AL57)</f>
        <v>98</v>
      </c>
      <c r="AL57" t="b">
        <f t="shared" si="81"/>
        <v>0</v>
      </c>
      <c r="AN57">
        <f>SUM(AS$11:BJ57)</f>
        <v>98</v>
      </c>
      <c r="AO57">
        <f>SUM(BM$11:CD57)</f>
        <v>80</v>
      </c>
      <c r="AP57">
        <f t="shared" si="68"/>
        <v>55.6</v>
      </c>
      <c r="AR57" t="str">
        <f t="shared" si="24"/>
        <v/>
      </c>
      <c r="AS57" t="str">
        <f t="shared" si="25"/>
        <v/>
      </c>
      <c r="AT57" t="str">
        <f t="shared" si="26"/>
        <v/>
      </c>
      <c r="AU57" t="str">
        <f t="shared" si="27"/>
        <v/>
      </c>
      <c r="AV57" t="str">
        <f t="shared" si="28"/>
        <v/>
      </c>
      <c r="AW57" t="str">
        <f t="shared" si="29"/>
        <v/>
      </c>
      <c r="AX57" t="str">
        <f t="shared" si="30"/>
        <v/>
      </c>
      <c r="AY57" t="str">
        <f t="shared" si="31"/>
        <v/>
      </c>
      <c r="AZ57" t="str">
        <f t="shared" si="32"/>
        <v/>
      </c>
      <c r="BA57" t="str">
        <f t="shared" si="33"/>
        <v/>
      </c>
      <c r="BB57" t="str">
        <f t="shared" si="34"/>
        <v/>
      </c>
      <c r="BC57" t="str">
        <f t="shared" si="35"/>
        <v/>
      </c>
      <c r="BD57" t="str">
        <f t="shared" si="36"/>
        <v/>
      </c>
      <c r="BE57" t="str">
        <f t="shared" si="37"/>
        <v/>
      </c>
      <c r="BF57" t="str">
        <f t="shared" si="38"/>
        <v/>
      </c>
      <c r="BG57" t="str">
        <f t="shared" si="39"/>
        <v/>
      </c>
      <c r="BH57" t="str">
        <f t="shared" si="40"/>
        <v/>
      </c>
      <c r="BI57" t="str">
        <f t="shared" si="41"/>
        <v/>
      </c>
      <c r="BJ57" t="str">
        <f t="shared" si="42"/>
        <v/>
      </c>
      <c r="BM57" t="str">
        <f t="shared" si="43"/>
        <v/>
      </c>
      <c r="BN57" t="str">
        <f t="shared" si="44"/>
        <v/>
      </c>
      <c r="BO57" t="str">
        <f t="shared" si="45"/>
        <v/>
      </c>
      <c r="BP57" t="str">
        <f t="shared" si="46"/>
        <v/>
      </c>
      <c r="BQ57" t="str">
        <f t="shared" si="47"/>
        <v/>
      </c>
      <c r="BR57" t="str">
        <f t="shared" si="48"/>
        <v/>
      </c>
      <c r="BS57" t="str">
        <f t="shared" si="49"/>
        <v/>
      </c>
      <c r="BT57" t="str">
        <f t="shared" si="50"/>
        <v/>
      </c>
      <c r="BU57" t="str">
        <f t="shared" si="51"/>
        <v/>
      </c>
      <c r="BV57" t="str">
        <f t="shared" si="52"/>
        <v/>
      </c>
      <c r="BW57" t="str">
        <f t="shared" si="53"/>
        <v/>
      </c>
      <c r="BX57" t="str">
        <f t="shared" si="54"/>
        <v/>
      </c>
      <c r="BY57" t="str">
        <f t="shared" si="55"/>
        <v/>
      </c>
      <c r="BZ57" t="str">
        <f t="shared" si="56"/>
        <v/>
      </c>
      <c r="CA57" t="str">
        <f t="shared" si="57"/>
        <v/>
      </c>
      <c r="CB57" t="str">
        <f t="shared" si="58"/>
        <v/>
      </c>
      <c r="CC57" t="str">
        <f t="shared" si="59"/>
        <v/>
      </c>
      <c r="CD57" t="str">
        <f t="shared" si="60"/>
        <v/>
      </c>
      <c r="CF57"/>
      <c r="CG57" s="36" t="str">
        <f t="shared" si="16"/>
        <v/>
      </c>
      <c r="CH57" s="36" t="str">
        <f t="shared" si="17"/>
        <v/>
      </c>
      <c r="CI57" s="36" t="str">
        <f t="shared" si="18"/>
        <v/>
      </c>
      <c r="CJ57" s="36" t="str">
        <f t="shared" si="19"/>
        <v/>
      </c>
      <c r="CK57" s="36" t="str">
        <f t="shared" si="20"/>
        <v/>
      </c>
    </row>
    <row r="58" spans="1:89">
      <c r="A58" t="str">
        <f t="shared" si="61"/>
        <v/>
      </c>
      <c r="B58" s="1" t="b">
        <f t="shared" si="62"/>
        <v>0</v>
      </c>
      <c r="C58" s="2" t="b">
        <f t="shared" si="63"/>
        <v>0</v>
      </c>
      <c r="D58" s="50"/>
      <c r="E58" s="51"/>
      <c r="F58" s="52"/>
      <c r="G58" s="52"/>
      <c r="H58" s="13" t="str">
        <f>IF(ISNUMBER(G58),IF(G58&gt;F58,G58-F58,F58-G58),"")</f>
        <v/>
      </c>
      <c r="I58" s="13" t="str">
        <f t="shared" si="64"/>
        <v/>
      </c>
      <c r="J58" s="13" t="str">
        <f>IF(ISNUMBER(F58),IF(E58="L",F58-I58,F58+I58),"")</f>
        <v/>
      </c>
      <c r="K58" s="3" t="str">
        <f>IF(ISNUMBER(I58),IF(F58="L",I58-J58,I58+J58),"")</f>
        <v/>
      </c>
      <c r="L58" s="4" t="str">
        <f>IF(ISNUMBER(I58),IF(OR(SUM(I58+J58=K58),SUM(I58-J58=K58)),"",IF(F58="S",K58-I58,IF(F58="L",I58-K58,))),"")</f>
        <v/>
      </c>
      <c r="M58" s="52"/>
      <c r="N58" s="52"/>
      <c r="O58" s="13" t="str">
        <f>IF(ISNUMBER(N58),IF(N58&gt;F58,N58-F58,F58-N58),"")</f>
        <v/>
      </c>
      <c r="P58" s="4" t="str">
        <f>IF(E58="S",T58-F58,IF(E58="L",F58-T58,""))</f>
        <v/>
      </c>
      <c r="Q58" s="4" t="str">
        <f>IF(F58="S",U58-I58,IF(F58="L",I58-U58,""))</f>
        <v/>
      </c>
      <c r="S58" s="5"/>
      <c r="T58" s="52"/>
      <c r="U58" s="52"/>
      <c r="V58" s="52"/>
      <c r="W58" s="52"/>
      <c r="X58" s="52"/>
      <c r="Y58" s="52"/>
      <c r="Z58" s="13" t="str">
        <f t="shared" si="79"/>
        <v/>
      </c>
      <c r="AA58" s="53" t="str">
        <f t="shared" si="21"/>
        <v/>
      </c>
      <c r="AB58" s="13" t="str">
        <f t="shared" si="82"/>
        <v/>
      </c>
      <c r="AC58" s="13" t="str">
        <f t="shared" si="84"/>
        <v/>
      </c>
      <c r="AD58" s="13" t="b">
        <f t="shared" si="85"/>
        <v>0</v>
      </c>
      <c r="AE58" t="e">
        <f t="shared" si="83"/>
        <v>#VALUE!</v>
      </c>
      <c r="AF58" t="str">
        <f t="shared" si="66"/>
        <v/>
      </c>
      <c r="AG58" t="b">
        <f t="shared" si="87"/>
        <v>0</v>
      </c>
      <c r="AI58" s="41">
        <f>SUM($AG$11:AG58)</f>
        <v>80</v>
      </c>
      <c r="AJ58" s="36">
        <f>SUM($AA$10:AA58)</f>
        <v>55.6</v>
      </c>
      <c r="AK58" s="42">
        <f>SUM($AL$11:AL58)</f>
        <v>98</v>
      </c>
      <c r="AL58" t="b">
        <f t="shared" si="81"/>
        <v>0</v>
      </c>
      <c r="AN58">
        <f>SUM(AS$11:BJ58)</f>
        <v>98</v>
      </c>
      <c r="AO58">
        <f>SUM(BM$11:CD58)</f>
        <v>80</v>
      </c>
      <c r="AP58">
        <f t="shared" si="68"/>
        <v>55.6</v>
      </c>
      <c r="AR58" t="str">
        <f>IF(AL58="Sonderfall","Achtung Sonderfall - Das feste TP Ziel von beispielsweise 80Ticks wurde erreicht, aber nicht das Individuelle TP Ziel (siehe Spalte H)!!!","")</f>
        <v/>
      </c>
      <c r="AS58" t="str">
        <f t="shared" si="25"/>
        <v/>
      </c>
      <c r="AT58" t="str">
        <f t="shared" si="26"/>
        <v/>
      </c>
      <c r="AU58" t="str">
        <f t="shared" si="27"/>
        <v/>
      </c>
      <c r="AV58" t="str">
        <f t="shared" si="28"/>
        <v/>
      </c>
      <c r="AW58" t="str">
        <f t="shared" si="29"/>
        <v/>
      </c>
      <c r="AX58" t="str">
        <f t="shared" si="30"/>
        <v/>
      </c>
      <c r="AY58" t="str">
        <f t="shared" si="31"/>
        <v/>
      </c>
      <c r="AZ58" t="str">
        <f t="shared" si="32"/>
        <v/>
      </c>
      <c r="BA58" t="str">
        <f t="shared" si="33"/>
        <v/>
      </c>
      <c r="BB58" t="str">
        <f t="shared" si="34"/>
        <v/>
      </c>
      <c r="BC58" t="str">
        <f t="shared" si="35"/>
        <v/>
      </c>
      <c r="BD58" t="str">
        <f t="shared" si="36"/>
        <v/>
      </c>
      <c r="BE58" t="str">
        <f t="shared" si="37"/>
        <v/>
      </c>
      <c r="BF58" t="str">
        <f t="shared" si="38"/>
        <v/>
      </c>
      <c r="BG58" t="str">
        <f t="shared" si="39"/>
        <v/>
      </c>
      <c r="BH58" t="str">
        <f t="shared" si="40"/>
        <v/>
      </c>
      <c r="BI58" t="str">
        <f t="shared" si="41"/>
        <v/>
      </c>
      <c r="BJ58" t="str">
        <f t="shared" si="42"/>
        <v/>
      </c>
      <c r="BM58" t="str">
        <f t="shared" si="43"/>
        <v/>
      </c>
      <c r="BN58" t="str">
        <f t="shared" si="44"/>
        <v/>
      </c>
      <c r="BO58" t="str">
        <f t="shared" si="45"/>
        <v/>
      </c>
      <c r="BP58" t="str">
        <f t="shared" si="46"/>
        <v/>
      </c>
      <c r="BQ58" t="str">
        <f t="shared" si="47"/>
        <v/>
      </c>
      <c r="BR58" t="str">
        <f t="shared" si="48"/>
        <v/>
      </c>
      <c r="BS58" t="str">
        <f t="shared" si="49"/>
        <v/>
      </c>
      <c r="BT58" t="str">
        <f t="shared" si="50"/>
        <v/>
      </c>
      <c r="BU58" t="str">
        <f t="shared" si="51"/>
        <v/>
      </c>
      <c r="BV58" t="str">
        <f t="shared" si="52"/>
        <v/>
      </c>
      <c r="BW58" t="str">
        <f t="shared" si="53"/>
        <v/>
      </c>
      <c r="BX58" t="str">
        <f t="shared" si="54"/>
        <v/>
      </c>
      <c r="BY58" t="str">
        <f t="shared" si="55"/>
        <v/>
      </c>
      <c r="BZ58" t="str">
        <f t="shared" si="56"/>
        <v/>
      </c>
      <c r="CA58" t="str">
        <f t="shared" si="57"/>
        <v/>
      </c>
      <c r="CB58" t="str">
        <f t="shared" si="58"/>
        <v/>
      </c>
      <c r="CC58" t="str">
        <f t="shared" si="59"/>
        <v/>
      </c>
      <c r="CD58" t="str">
        <f t="shared" si="60"/>
        <v/>
      </c>
      <c r="CF58"/>
      <c r="CG58" s="36" t="str">
        <f t="shared" si="16"/>
        <v/>
      </c>
      <c r="CH58" s="36" t="str">
        <f t="shared" si="17"/>
        <v/>
      </c>
      <c r="CI58" s="36" t="str">
        <f t="shared" si="18"/>
        <v/>
      </c>
      <c r="CJ58" s="36" t="str">
        <f t="shared" si="19"/>
        <v/>
      </c>
      <c r="CK58" s="36" t="str">
        <f t="shared" si="20"/>
        <v/>
      </c>
    </row>
    <row r="59" spans="1:89">
      <c r="A59" t="str">
        <f t="shared" si="61"/>
        <v/>
      </c>
      <c r="B59" s="1" t="b">
        <f t="shared" si="62"/>
        <v>0</v>
      </c>
      <c r="C59" s="2" t="b">
        <f t="shared" si="63"/>
        <v>0</v>
      </c>
      <c r="D59" s="50"/>
      <c r="E59" s="51"/>
      <c r="F59" s="52"/>
      <c r="G59" s="52"/>
      <c r="H59" s="13" t="str">
        <f t="shared" si="69"/>
        <v/>
      </c>
      <c r="I59" s="13" t="str">
        <f t="shared" si="64"/>
        <v/>
      </c>
      <c r="J59" s="13" t="str">
        <f t="shared" si="70"/>
        <v/>
      </c>
      <c r="K59" s="3" t="str">
        <f t="shared" si="71"/>
        <v/>
      </c>
      <c r="L59" s="4" t="str">
        <f t="shared" si="72"/>
        <v/>
      </c>
      <c r="M59" s="52"/>
      <c r="N59" s="52"/>
      <c r="O59" s="13" t="str">
        <f t="shared" si="73"/>
        <v/>
      </c>
      <c r="P59" s="4" t="str">
        <f t="shared" si="74"/>
        <v/>
      </c>
      <c r="Q59" s="4" t="str">
        <f t="shared" si="75"/>
        <v/>
      </c>
      <c r="S59" s="5"/>
      <c r="T59" s="52"/>
      <c r="U59" s="52"/>
      <c r="V59" s="52"/>
      <c r="W59" s="52"/>
      <c r="X59" s="52"/>
      <c r="Y59" s="52"/>
      <c r="Z59" s="13" t="str">
        <f t="shared" si="79"/>
        <v/>
      </c>
      <c r="AA59" s="53" t="str">
        <f t="shared" si="21"/>
        <v/>
      </c>
      <c r="AB59" s="13" t="str">
        <f t="shared" si="82"/>
        <v/>
      </c>
      <c r="AC59" s="13" t="str">
        <f t="shared" si="84"/>
        <v/>
      </c>
      <c r="AD59" s="13" t="b">
        <f t="shared" si="85"/>
        <v>0</v>
      </c>
      <c r="AE59" t="e">
        <f t="shared" si="83"/>
        <v>#VALUE!</v>
      </c>
      <c r="AF59" t="str">
        <f t="shared" si="66"/>
        <v/>
      </c>
      <c r="AG59" t="b">
        <f t="shared" si="87"/>
        <v>0</v>
      </c>
      <c r="AI59" s="41">
        <f>SUM($AG$11:AG59)</f>
        <v>80</v>
      </c>
      <c r="AJ59" s="36">
        <f>SUM($AA$10:AA59)</f>
        <v>55.6</v>
      </c>
      <c r="AK59" s="42">
        <f>SUM($AL$11:AL59)</f>
        <v>98</v>
      </c>
      <c r="AL59" t="b">
        <f t="shared" si="81"/>
        <v>0</v>
      </c>
      <c r="AN59">
        <f>SUM(AS$11:BJ59)</f>
        <v>98</v>
      </c>
      <c r="AO59">
        <f>SUM(BM$11:CD59)</f>
        <v>80</v>
      </c>
      <c r="AP59">
        <f t="shared" si="68"/>
        <v>55.6</v>
      </c>
      <c r="AR59" t="str">
        <f>IF(AL59="Sonderfall","Achtung Sonderfall - Das feste TP Ziel von beispielsweise 80Ticks wurde erreicht, aber nicht das Individuelle TP Ziel (siehe Spalte H)!!!","")</f>
        <v/>
      </c>
      <c r="AS59" t="str">
        <f t="shared" si="25"/>
        <v/>
      </c>
      <c r="AT59" t="str">
        <f t="shared" si="26"/>
        <v/>
      </c>
      <c r="AU59" t="str">
        <f t="shared" si="27"/>
        <v/>
      </c>
      <c r="AV59" t="str">
        <f t="shared" si="28"/>
        <v/>
      </c>
      <c r="AW59" t="str">
        <f t="shared" si="29"/>
        <v/>
      </c>
      <c r="AX59" t="str">
        <f t="shared" si="30"/>
        <v/>
      </c>
      <c r="AY59" t="str">
        <f t="shared" si="31"/>
        <v/>
      </c>
      <c r="AZ59" t="str">
        <f t="shared" si="32"/>
        <v/>
      </c>
      <c r="BA59" t="str">
        <f t="shared" si="33"/>
        <v/>
      </c>
      <c r="BB59" t="str">
        <f t="shared" si="34"/>
        <v/>
      </c>
      <c r="BC59" t="str">
        <f t="shared" si="35"/>
        <v/>
      </c>
      <c r="BD59" t="str">
        <f t="shared" si="36"/>
        <v/>
      </c>
      <c r="BE59" t="str">
        <f t="shared" si="37"/>
        <v/>
      </c>
      <c r="BF59" t="str">
        <f t="shared" si="38"/>
        <v/>
      </c>
      <c r="BG59" t="str">
        <f t="shared" si="39"/>
        <v/>
      </c>
      <c r="BH59" t="str">
        <f t="shared" si="40"/>
        <v/>
      </c>
      <c r="BI59" t="str">
        <f t="shared" si="41"/>
        <v/>
      </c>
      <c r="BJ59" t="str">
        <f t="shared" si="42"/>
        <v/>
      </c>
      <c r="BM59" t="str">
        <f t="shared" si="43"/>
        <v/>
      </c>
      <c r="BN59" t="str">
        <f t="shared" si="44"/>
        <v/>
      </c>
      <c r="BO59" t="str">
        <f t="shared" si="45"/>
        <v/>
      </c>
      <c r="BP59" t="str">
        <f t="shared" si="46"/>
        <v/>
      </c>
      <c r="BQ59" t="str">
        <f t="shared" si="47"/>
        <v/>
      </c>
      <c r="BR59" t="str">
        <f t="shared" si="48"/>
        <v/>
      </c>
      <c r="BS59" t="str">
        <f t="shared" si="49"/>
        <v/>
      </c>
      <c r="BT59" t="str">
        <f t="shared" si="50"/>
        <v/>
      </c>
      <c r="BU59" t="str">
        <f t="shared" si="51"/>
        <v/>
      </c>
      <c r="BV59" t="str">
        <f t="shared" si="52"/>
        <v/>
      </c>
      <c r="BW59" t="str">
        <f t="shared" si="53"/>
        <v/>
      </c>
      <c r="BX59" t="str">
        <f t="shared" si="54"/>
        <v/>
      </c>
      <c r="BY59" t="str">
        <f t="shared" si="55"/>
        <v/>
      </c>
      <c r="BZ59" t="str">
        <f t="shared" si="56"/>
        <v/>
      </c>
      <c r="CA59" t="str">
        <f t="shared" si="57"/>
        <v/>
      </c>
      <c r="CB59" t="str">
        <f t="shared" si="58"/>
        <v/>
      </c>
      <c r="CC59" t="str">
        <f t="shared" si="59"/>
        <v/>
      </c>
      <c r="CD59" t="str">
        <f t="shared" si="60"/>
        <v/>
      </c>
      <c r="CF59"/>
      <c r="CG59" s="36" t="str">
        <f t="shared" si="16"/>
        <v/>
      </c>
      <c r="CH59" s="36" t="str">
        <f t="shared" si="17"/>
        <v/>
      </c>
      <c r="CI59" s="36" t="str">
        <f t="shared" si="18"/>
        <v/>
      </c>
      <c r="CJ59" s="36" t="str">
        <f t="shared" si="19"/>
        <v/>
      </c>
      <c r="CK59" s="36" t="str">
        <f t="shared" si="20"/>
        <v/>
      </c>
    </row>
    <row r="60" spans="1:89">
      <c r="A60" t="str">
        <f t="shared" si="61"/>
        <v/>
      </c>
      <c r="B60" s="1" t="b">
        <f t="shared" si="62"/>
        <v>0</v>
      </c>
      <c r="C60" s="2" t="b">
        <f t="shared" si="63"/>
        <v>0</v>
      </c>
      <c r="D60" s="50"/>
      <c r="E60" s="51"/>
      <c r="F60" s="52"/>
      <c r="G60" s="52"/>
      <c r="H60" s="13" t="str">
        <f t="shared" si="69"/>
        <v/>
      </c>
      <c r="I60" s="13" t="str">
        <f t="shared" si="64"/>
        <v/>
      </c>
      <c r="J60" s="13" t="str">
        <f t="shared" si="70"/>
        <v/>
      </c>
      <c r="K60" s="3" t="str">
        <f t="shared" si="71"/>
        <v/>
      </c>
      <c r="L60" s="4" t="str">
        <f t="shared" si="72"/>
        <v/>
      </c>
      <c r="M60" s="52"/>
      <c r="N60" s="52"/>
      <c r="O60" s="13" t="str">
        <f t="shared" si="73"/>
        <v/>
      </c>
      <c r="P60" s="4" t="str">
        <f t="shared" si="74"/>
        <v/>
      </c>
      <c r="Q60" s="4" t="str">
        <f t="shared" si="75"/>
        <v/>
      </c>
      <c r="S60" s="5"/>
      <c r="T60" s="52"/>
      <c r="U60" s="52"/>
      <c r="V60" s="52"/>
      <c r="W60" s="52"/>
      <c r="X60" s="52"/>
      <c r="Y60" s="52"/>
      <c r="Z60" s="13" t="str">
        <f t="shared" si="79"/>
        <v/>
      </c>
      <c r="AA60" s="53" t="str">
        <f t="shared" si="21"/>
        <v/>
      </c>
      <c r="AB60" s="13" t="str">
        <f t="shared" si="82"/>
        <v/>
      </c>
      <c r="AC60" s="13" t="str">
        <f t="shared" si="84"/>
        <v/>
      </c>
      <c r="AD60" s="13" t="b">
        <f t="shared" si="85"/>
        <v>0</v>
      </c>
      <c r="AE60" t="e">
        <f t="shared" si="83"/>
        <v>#VALUE!</v>
      </c>
      <c r="AF60" t="str">
        <f t="shared" si="66"/>
        <v/>
      </c>
      <c r="AG60" t="b">
        <f t="shared" si="87"/>
        <v>0</v>
      </c>
      <c r="AI60" s="41">
        <f>SUM($AG$11:AG60)</f>
        <v>80</v>
      </c>
      <c r="AJ60" s="36">
        <f>SUM($AA$10:AA60)</f>
        <v>55.6</v>
      </c>
      <c r="AK60" s="42">
        <f>SUM($AL$11:AL60)</f>
        <v>98</v>
      </c>
      <c r="AL60" t="b">
        <f t="shared" si="81"/>
        <v>0</v>
      </c>
      <c r="AN60">
        <f>SUM(AS$11:BJ60)</f>
        <v>98</v>
      </c>
      <c r="AO60">
        <f>SUM(BM$11:CD60)</f>
        <v>80</v>
      </c>
      <c r="AP60">
        <f t="shared" si="68"/>
        <v>55.6</v>
      </c>
      <c r="AR60" t="str">
        <f t="shared" ref="AR60:AR123" si="88">IF(AL60="Sonderfall","Achtung Sonderfall - Das feste TP Ziel von beispielsweise 80Ticks wurde erreicht, aber nicht das Individuelle TP Ziel (siehe Spalte H)!!!","")</f>
        <v/>
      </c>
      <c r="AS60" t="str">
        <f t="shared" si="25"/>
        <v/>
      </c>
      <c r="AT60" t="str">
        <f t="shared" si="26"/>
        <v/>
      </c>
      <c r="AU60" t="str">
        <f t="shared" si="27"/>
        <v/>
      </c>
      <c r="AV60" t="str">
        <f t="shared" si="28"/>
        <v/>
      </c>
      <c r="AW60" t="str">
        <f t="shared" si="29"/>
        <v/>
      </c>
      <c r="AX60" t="str">
        <f t="shared" si="30"/>
        <v/>
      </c>
      <c r="AY60" t="str">
        <f t="shared" si="31"/>
        <v/>
      </c>
      <c r="AZ60" t="str">
        <f t="shared" si="32"/>
        <v/>
      </c>
      <c r="BA60" t="str">
        <f t="shared" si="33"/>
        <v/>
      </c>
      <c r="BB60" t="str">
        <f t="shared" si="34"/>
        <v/>
      </c>
      <c r="BC60" t="str">
        <f t="shared" si="35"/>
        <v/>
      </c>
      <c r="BD60" t="str">
        <f t="shared" si="36"/>
        <v/>
      </c>
      <c r="BE60" t="str">
        <f t="shared" si="37"/>
        <v/>
      </c>
      <c r="BF60" t="str">
        <f t="shared" si="38"/>
        <v/>
      </c>
      <c r="BG60" t="str">
        <f t="shared" si="39"/>
        <v/>
      </c>
      <c r="BH60" t="str">
        <f t="shared" si="40"/>
        <v/>
      </c>
      <c r="BI60" t="str">
        <f t="shared" si="41"/>
        <v/>
      </c>
      <c r="BJ60" t="str">
        <f t="shared" si="42"/>
        <v/>
      </c>
      <c r="BM60" t="str">
        <f t="shared" si="43"/>
        <v/>
      </c>
      <c r="BN60" t="str">
        <f t="shared" si="44"/>
        <v/>
      </c>
      <c r="BO60" t="str">
        <f t="shared" si="45"/>
        <v/>
      </c>
      <c r="BP60" t="str">
        <f t="shared" si="46"/>
        <v/>
      </c>
      <c r="BQ60" t="str">
        <f t="shared" si="47"/>
        <v/>
      </c>
      <c r="BR60" t="str">
        <f t="shared" si="48"/>
        <v/>
      </c>
      <c r="BS60" t="str">
        <f t="shared" si="49"/>
        <v/>
      </c>
      <c r="BT60" t="str">
        <f t="shared" si="50"/>
        <v/>
      </c>
      <c r="BU60" t="str">
        <f t="shared" si="51"/>
        <v/>
      </c>
      <c r="BV60" t="str">
        <f t="shared" si="52"/>
        <v/>
      </c>
      <c r="BW60" t="str">
        <f t="shared" si="53"/>
        <v/>
      </c>
      <c r="BX60" t="str">
        <f t="shared" si="54"/>
        <v/>
      </c>
      <c r="BY60" t="str">
        <f t="shared" si="55"/>
        <v/>
      </c>
      <c r="BZ60" t="str">
        <f t="shared" si="56"/>
        <v/>
      </c>
      <c r="CA60" t="str">
        <f t="shared" si="57"/>
        <v/>
      </c>
      <c r="CB60" t="str">
        <f t="shared" si="58"/>
        <v/>
      </c>
      <c r="CC60" t="str">
        <f t="shared" si="59"/>
        <v/>
      </c>
      <c r="CD60" t="str">
        <f t="shared" si="60"/>
        <v/>
      </c>
      <c r="CF60"/>
      <c r="CG60" s="36" t="str">
        <f t="shared" si="16"/>
        <v/>
      </c>
      <c r="CH60" s="36" t="str">
        <f t="shared" si="17"/>
        <v/>
      </c>
      <c r="CI60" s="36" t="str">
        <f t="shared" si="18"/>
        <v/>
      </c>
      <c r="CJ60" s="36" t="str">
        <f t="shared" si="19"/>
        <v/>
      </c>
      <c r="CK60" s="36" t="str">
        <f t="shared" si="20"/>
        <v/>
      </c>
    </row>
    <row r="61" spans="1:89">
      <c r="A61" t="str">
        <f t="shared" si="61"/>
        <v/>
      </c>
      <c r="B61" s="1" t="b">
        <f t="shared" si="62"/>
        <v>0</v>
      </c>
      <c r="C61" s="2" t="b">
        <f t="shared" si="63"/>
        <v>0</v>
      </c>
      <c r="D61" s="50"/>
      <c r="E61" s="51"/>
      <c r="F61" s="52"/>
      <c r="G61" s="52"/>
      <c r="H61" s="13" t="str">
        <f t="shared" si="69"/>
        <v/>
      </c>
      <c r="I61" s="13" t="str">
        <f t="shared" si="64"/>
        <v/>
      </c>
      <c r="J61" s="13" t="str">
        <f t="shared" si="70"/>
        <v/>
      </c>
      <c r="K61" s="3" t="str">
        <f t="shared" si="71"/>
        <v/>
      </c>
      <c r="L61" s="4" t="str">
        <f t="shared" si="72"/>
        <v/>
      </c>
      <c r="M61" s="52"/>
      <c r="N61" s="52"/>
      <c r="O61" s="13" t="str">
        <f t="shared" si="73"/>
        <v/>
      </c>
      <c r="P61" s="4" t="str">
        <f t="shared" si="74"/>
        <v/>
      </c>
      <c r="Q61" s="4" t="str">
        <f t="shared" si="75"/>
        <v/>
      </c>
      <c r="S61" s="5"/>
      <c r="T61" s="52"/>
      <c r="U61" s="52"/>
      <c r="V61" s="52"/>
      <c r="W61" s="52"/>
      <c r="X61" s="52"/>
      <c r="Y61" s="52"/>
      <c r="Z61" s="13" t="str">
        <f t="shared" si="79"/>
        <v/>
      </c>
      <c r="AA61" s="53" t="str">
        <f t="shared" si="21"/>
        <v/>
      </c>
      <c r="AB61" s="13" t="str">
        <f t="shared" si="82"/>
        <v/>
      </c>
      <c r="AC61" s="13" t="str">
        <f t="shared" si="84"/>
        <v/>
      </c>
      <c r="AD61" s="13" t="b">
        <f t="shared" si="85"/>
        <v>0</v>
      </c>
      <c r="AE61" t="e">
        <f t="shared" si="83"/>
        <v>#VALUE!</v>
      </c>
      <c r="AF61" t="str">
        <f t="shared" si="66"/>
        <v/>
      </c>
      <c r="AG61" t="b">
        <f t="shared" si="87"/>
        <v>0</v>
      </c>
      <c r="AI61" s="41">
        <f>SUM($AG$11:AG61)</f>
        <v>80</v>
      </c>
      <c r="AJ61" s="36">
        <f>SUM($AA$10:AA61)</f>
        <v>55.6</v>
      </c>
      <c r="AK61" s="42">
        <f>SUM($AL$11:AL61)</f>
        <v>98</v>
      </c>
      <c r="AL61" t="b">
        <f t="shared" si="81"/>
        <v>0</v>
      </c>
      <c r="AN61">
        <f>SUM(AS$11:BJ61)</f>
        <v>98</v>
      </c>
      <c r="AO61">
        <f>SUM(BM$11:CD61)</f>
        <v>80</v>
      </c>
      <c r="AP61">
        <f t="shared" si="68"/>
        <v>55.6</v>
      </c>
      <c r="AR61" t="str">
        <f t="shared" si="88"/>
        <v/>
      </c>
      <c r="AS61" t="str">
        <f t="shared" si="25"/>
        <v/>
      </c>
      <c r="AT61" t="str">
        <f t="shared" si="26"/>
        <v/>
      </c>
      <c r="AU61" t="str">
        <f t="shared" si="27"/>
        <v/>
      </c>
      <c r="AV61" t="str">
        <f t="shared" si="28"/>
        <v/>
      </c>
      <c r="AW61" t="str">
        <f t="shared" si="29"/>
        <v/>
      </c>
      <c r="AX61" t="str">
        <f t="shared" si="30"/>
        <v/>
      </c>
      <c r="AY61" t="str">
        <f t="shared" si="31"/>
        <v/>
      </c>
      <c r="AZ61" t="str">
        <f t="shared" si="32"/>
        <v/>
      </c>
      <c r="BA61" t="str">
        <f t="shared" si="33"/>
        <v/>
      </c>
      <c r="BB61" t="str">
        <f t="shared" si="34"/>
        <v/>
      </c>
      <c r="BC61" t="str">
        <f t="shared" si="35"/>
        <v/>
      </c>
      <c r="BD61" t="str">
        <f t="shared" si="36"/>
        <v/>
      </c>
      <c r="BE61" t="str">
        <f t="shared" si="37"/>
        <v/>
      </c>
      <c r="BF61" t="str">
        <f t="shared" si="38"/>
        <v/>
      </c>
      <c r="BG61" t="str">
        <f t="shared" si="39"/>
        <v/>
      </c>
      <c r="BH61" t="str">
        <f t="shared" si="40"/>
        <v/>
      </c>
      <c r="BI61" t="str">
        <f t="shared" si="41"/>
        <v/>
      </c>
      <c r="BJ61" t="str">
        <f t="shared" si="42"/>
        <v/>
      </c>
      <c r="BM61" t="str">
        <f t="shared" si="43"/>
        <v/>
      </c>
      <c r="BN61" t="str">
        <f t="shared" si="44"/>
        <v/>
      </c>
      <c r="BO61" t="str">
        <f t="shared" si="45"/>
        <v/>
      </c>
      <c r="BP61" t="str">
        <f t="shared" si="46"/>
        <v/>
      </c>
      <c r="BQ61" t="str">
        <f t="shared" si="47"/>
        <v/>
      </c>
      <c r="BR61" t="str">
        <f t="shared" si="48"/>
        <v/>
      </c>
      <c r="BS61" t="str">
        <f t="shared" si="49"/>
        <v/>
      </c>
      <c r="BT61" t="str">
        <f t="shared" si="50"/>
        <v/>
      </c>
      <c r="BU61" t="str">
        <f t="shared" si="51"/>
        <v/>
      </c>
      <c r="BV61" t="str">
        <f t="shared" si="52"/>
        <v/>
      </c>
      <c r="BW61" t="str">
        <f t="shared" si="53"/>
        <v/>
      </c>
      <c r="BX61" t="str">
        <f t="shared" si="54"/>
        <v/>
      </c>
      <c r="BY61" t="str">
        <f t="shared" si="55"/>
        <v/>
      </c>
      <c r="BZ61" t="str">
        <f t="shared" si="56"/>
        <v/>
      </c>
      <c r="CA61" t="str">
        <f t="shared" si="57"/>
        <v/>
      </c>
      <c r="CB61" t="str">
        <f t="shared" si="58"/>
        <v/>
      </c>
      <c r="CC61" t="str">
        <f t="shared" si="59"/>
        <v/>
      </c>
      <c r="CD61" t="str">
        <f t="shared" si="60"/>
        <v/>
      </c>
      <c r="CF61"/>
      <c r="CG61" s="36" t="str">
        <f t="shared" si="16"/>
        <v/>
      </c>
      <c r="CH61" s="36" t="str">
        <f t="shared" si="17"/>
        <v/>
      </c>
      <c r="CI61" s="36" t="str">
        <f t="shared" si="18"/>
        <v/>
      </c>
      <c r="CJ61" s="36" t="str">
        <f t="shared" si="19"/>
        <v/>
      </c>
      <c r="CK61" s="36" t="str">
        <f t="shared" si="20"/>
        <v/>
      </c>
    </row>
    <row r="62" spans="1:89">
      <c r="A62" t="str">
        <f t="shared" si="61"/>
        <v/>
      </c>
      <c r="B62" s="1" t="b">
        <f t="shared" si="62"/>
        <v>0</v>
      </c>
      <c r="C62" s="2" t="b">
        <f t="shared" si="63"/>
        <v>0</v>
      </c>
      <c r="D62" s="50"/>
      <c r="E62" s="51"/>
      <c r="F62" s="52"/>
      <c r="G62" s="52"/>
      <c r="H62" s="13" t="str">
        <f>IF(ISNUMBER(G62),IF(G62&gt;F62,G62-F62,F62-G62),"")</f>
        <v/>
      </c>
      <c r="I62" s="13" t="str">
        <f t="shared" si="64"/>
        <v/>
      </c>
      <c r="J62" s="13" t="str">
        <f>IF(ISNUMBER(F62),IF(E62="L",F62-I62,F62+I62),"")</f>
        <v/>
      </c>
      <c r="K62" s="3" t="str">
        <f>IF(ISNUMBER(I62),IF(F62="L",I62-J62,I62+J62),"")</f>
        <v/>
      </c>
      <c r="L62" s="4" t="str">
        <f>IF(ISNUMBER(I62),IF(OR(SUM(I62+J62=K62),SUM(I62-J62=K62)),"",IF(F62="S",K62-I62,IF(F62="L",I62-K62,))),"")</f>
        <v/>
      </c>
      <c r="M62" s="52"/>
      <c r="N62" s="52"/>
      <c r="O62" s="13" t="str">
        <f>IF(ISNUMBER(N62),IF(N62&gt;F62,N62-F62,F62-N62),"")</f>
        <v/>
      </c>
      <c r="P62" s="4" t="str">
        <f>IF(E62="S",T62-F62,IF(E62="L",F62-T62,""))</f>
        <v/>
      </c>
      <c r="Q62" s="4" t="str">
        <f>IF(F62="S",U62-I62,IF(F62="L",I62-U62,""))</f>
        <v/>
      </c>
      <c r="S62" s="5"/>
      <c r="T62" s="52"/>
      <c r="U62" s="52"/>
      <c r="V62" s="52"/>
      <c r="W62" s="52"/>
      <c r="X62" s="52"/>
      <c r="Y62" s="52"/>
      <c r="Z62" s="13" t="str">
        <f t="shared" si="79"/>
        <v/>
      </c>
      <c r="AA62" s="53" t="str">
        <f t="shared" si="21"/>
        <v/>
      </c>
      <c r="AB62" s="13" t="str">
        <f t="shared" si="82"/>
        <v/>
      </c>
      <c r="AC62" s="13" t="str">
        <f t="shared" si="84"/>
        <v/>
      </c>
      <c r="AD62" s="13" t="b">
        <f t="shared" si="85"/>
        <v>0</v>
      </c>
      <c r="AE62" t="e">
        <f t="shared" si="83"/>
        <v>#VALUE!</v>
      </c>
      <c r="AF62" t="str">
        <f t="shared" si="66"/>
        <v/>
      </c>
      <c r="AG62" t="b">
        <f t="shared" si="87"/>
        <v>0</v>
      </c>
      <c r="AI62" s="41">
        <f>SUM($AG$11:AG62)</f>
        <v>80</v>
      </c>
      <c r="AJ62" s="36">
        <f>SUM($AA$10:AA62)</f>
        <v>55.6</v>
      </c>
      <c r="AK62" s="42">
        <f>SUM($AL$11:AL62)</f>
        <v>98</v>
      </c>
      <c r="AL62" t="b">
        <f t="shared" si="81"/>
        <v>0</v>
      </c>
      <c r="AN62">
        <f>SUM(AS$11:BJ62)</f>
        <v>98</v>
      </c>
      <c r="AO62">
        <f>SUM(BM$11:CD62)</f>
        <v>80</v>
      </c>
      <c r="AP62">
        <f t="shared" si="68"/>
        <v>55.6</v>
      </c>
      <c r="AR62" t="str">
        <f t="shared" si="88"/>
        <v/>
      </c>
      <c r="AS62" t="str">
        <f t="shared" si="25"/>
        <v/>
      </c>
      <c r="AT62" t="str">
        <f t="shared" si="26"/>
        <v/>
      </c>
      <c r="AU62" t="str">
        <f t="shared" si="27"/>
        <v/>
      </c>
      <c r="AV62" t="str">
        <f t="shared" si="28"/>
        <v/>
      </c>
      <c r="AW62" t="str">
        <f t="shared" si="29"/>
        <v/>
      </c>
      <c r="AX62" t="str">
        <f t="shared" si="30"/>
        <v/>
      </c>
      <c r="AY62" t="str">
        <f t="shared" si="31"/>
        <v/>
      </c>
      <c r="AZ62" t="str">
        <f t="shared" si="32"/>
        <v/>
      </c>
      <c r="BA62" t="str">
        <f t="shared" si="33"/>
        <v/>
      </c>
      <c r="BB62" t="str">
        <f t="shared" si="34"/>
        <v/>
      </c>
      <c r="BC62" t="str">
        <f t="shared" si="35"/>
        <v/>
      </c>
      <c r="BD62" t="str">
        <f t="shared" si="36"/>
        <v/>
      </c>
      <c r="BE62" t="str">
        <f t="shared" si="37"/>
        <v/>
      </c>
      <c r="BF62" t="str">
        <f t="shared" si="38"/>
        <v/>
      </c>
      <c r="BG62" t="str">
        <f t="shared" si="39"/>
        <v/>
      </c>
      <c r="BH62" t="str">
        <f t="shared" si="40"/>
        <v/>
      </c>
      <c r="BI62" t="str">
        <f t="shared" si="41"/>
        <v/>
      </c>
      <c r="BJ62" t="str">
        <f t="shared" si="42"/>
        <v/>
      </c>
      <c r="BM62" t="str">
        <f t="shared" si="43"/>
        <v/>
      </c>
      <c r="BN62" t="str">
        <f t="shared" si="44"/>
        <v/>
      </c>
      <c r="BO62" t="str">
        <f t="shared" si="45"/>
        <v/>
      </c>
      <c r="BP62" t="str">
        <f t="shared" si="46"/>
        <v/>
      </c>
      <c r="BQ62" t="str">
        <f t="shared" si="47"/>
        <v/>
      </c>
      <c r="BR62" t="str">
        <f t="shared" si="48"/>
        <v/>
      </c>
      <c r="BS62" t="str">
        <f t="shared" si="49"/>
        <v/>
      </c>
      <c r="BT62" t="str">
        <f t="shared" si="50"/>
        <v/>
      </c>
      <c r="BU62" t="str">
        <f t="shared" si="51"/>
        <v/>
      </c>
      <c r="BV62" t="str">
        <f t="shared" si="52"/>
        <v/>
      </c>
      <c r="BW62" t="str">
        <f t="shared" si="53"/>
        <v/>
      </c>
      <c r="BX62" t="str">
        <f t="shared" si="54"/>
        <v/>
      </c>
      <c r="BY62" t="str">
        <f t="shared" si="55"/>
        <v/>
      </c>
      <c r="BZ62" t="str">
        <f t="shared" si="56"/>
        <v/>
      </c>
      <c r="CA62" t="str">
        <f t="shared" si="57"/>
        <v/>
      </c>
      <c r="CB62" t="str">
        <f t="shared" si="58"/>
        <v/>
      </c>
      <c r="CC62" t="str">
        <f t="shared" si="59"/>
        <v/>
      </c>
      <c r="CD62" t="str">
        <f t="shared" si="60"/>
        <v/>
      </c>
      <c r="CF62"/>
      <c r="CG62" s="36" t="str">
        <f t="shared" si="16"/>
        <v/>
      </c>
      <c r="CH62" s="36" t="str">
        <f t="shared" si="17"/>
        <v/>
      </c>
      <c r="CI62" s="36" t="str">
        <f t="shared" si="18"/>
        <v/>
      </c>
      <c r="CJ62" s="36" t="str">
        <f t="shared" si="19"/>
        <v/>
      </c>
      <c r="CK62" s="36" t="str">
        <f t="shared" si="20"/>
        <v/>
      </c>
    </row>
    <row r="63" spans="1:89">
      <c r="A63" t="str">
        <f t="shared" si="61"/>
        <v/>
      </c>
      <c r="B63" s="1" t="b">
        <f t="shared" si="62"/>
        <v>0</v>
      </c>
      <c r="C63" s="2" t="b">
        <f t="shared" si="63"/>
        <v>0</v>
      </c>
      <c r="D63" s="50"/>
      <c r="E63" s="51"/>
      <c r="F63" s="52"/>
      <c r="G63" s="52"/>
      <c r="H63" s="13" t="str">
        <f t="shared" si="69"/>
        <v/>
      </c>
      <c r="I63" s="13" t="str">
        <f t="shared" si="64"/>
        <v/>
      </c>
      <c r="J63" s="13" t="str">
        <f t="shared" si="70"/>
        <v/>
      </c>
      <c r="K63" s="3" t="str">
        <f t="shared" si="71"/>
        <v/>
      </c>
      <c r="L63" s="4" t="str">
        <f t="shared" si="72"/>
        <v/>
      </c>
      <c r="M63" s="52"/>
      <c r="N63" s="52"/>
      <c r="O63" s="13" t="str">
        <f t="shared" si="73"/>
        <v/>
      </c>
      <c r="P63" s="4" t="str">
        <f t="shared" si="74"/>
        <v/>
      </c>
      <c r="Q63" s="4" t="str">
        <f t="shared" si="75"/>
        <v/>
      </c>
      <c r="S63" s="5"/>
      <c r="T63" s="52"/>
      <c r="U63" s="52"/>
      <c r="V63" s="52"/>
      <c r="W63" s="52"/>
      <c r="X63" s="52"/>
      <c r="Y63" s="52"/>
      <c r="Z63" s="13" t="str">
        <f t="shared" si="79"/>
        <v/>
      </c>
      <c r="AA63" s="53" t="str">
        <f t="shared" si="21"/>
        <v/>
      </c>
      <c r="AB63" s="13" t="str">
        <f t="shared" si="82"/>
        <v/>
      </c>
      <c r="AC63" s="13" t="str">
        <f t="shared" si="84"/>
        <v/>
      </c>
      <c r="AD63" s="13" t="b">
        <f t="shared" si="85"/>
        <v>0</v>
      </c>
      <c r="AE63" t="e">
        <f t="shared" si="83"/>
        <v>#VALUE!</v>
      </c>
      <c r="AF63" t="str">
        <f t="shared" si="66"/>
        <v/>
      </c>
      <c r="AG63" t="b">
        <f t="shared" si="87"/>
        <v>0</v>
      </c>
      <c r="AI63" s="41">
        <f>SUM($AG$11:AG63)</f>
        <v>80</v>
      </c>
      <c r="AJ63" s="36">
        <f>SUM($AA$10:AA63)</f>
        <v>55.6</v>
      </c>
      <c r="AK63" s="42">
        <f>SUM($AL$11:AL63)</f>
        <v>98</v>
      </c>
      <c r="AL63" t="b">
        <f t="shared" si="81"/>
        <v>0</v>
      </c>
      <c r="AN63">
        <f>SUM(AS$11:BJ63)</f>
        <v>98</v>
      </c>
      <c r="AO63">
        <f>SUM(BM$11:CD63)</f>
        <v>80</v>
      </c>
      <c r="AP63">
        <f t="shared" si="68"/>
        <v>55.6</v>
      </c>
      <c r="AR63" t="str">
        <f t="shared" si="88"/>
        <v/>
      </c>
      <c r="AS63" t="str">
        <f t="shared" si="25"/>
        <v/>
      </c>
      <c r="AT63" t="str">
        <f t="shared" si="26"/>
        <v/>
      </c>
      <c r="AU63" t="str">
        <f t="shared" si="27"/>
        <v/>
      </c>
      <c r="AV63" t="str">
        <f t="shared" si="28"/>
        <v/>
      </c>
      <c r="AW63" t="str">
        <f t="shared" si="29"/>
        <v/>
      </c>
      <c r="AX63" t="str">
        <f t="shared" si="30"/>
        <v/>
      </c>
      <c r="AY63" t="str">
        <f t="shared" si="31"/>
        <v/>
      </c>
      <c r="AZ63" t="str">
        <f t="shared" si="32"/>
        <v/>
      </c>
      <c r="BA63" t="str">
        <f t="shared" si="33"/>
        <v/>
      </c>
      <c r="BB63" t="str">
        <f t="shared" si="34"/>
        <v/>
      </c>
      <c r="BC63" t="str">
        <f t="shared" si="35"/>
        <v/>
      </c>
      <c r="BD63" t="str">
        <f t="shared" si="36"/>
        <v/>
      </c>
      <c r="BE63" t="str">
        <f t="shared" si="37"/>
        <v/>
      </c>
      <c r="BF63" t="str">
        <f t="shared" si="38"/>
        <v/>
      </c>
      <c r="BG63" t="str">
        <f t="shared" si="39"/>
        <v/>
      </c>
      <c r="BH63" t="str">
        <f t="shared" si="40"/>
        <v/>
      </c>
      <c r="BI63" t="str">
        <f t="shared" si="41"/>
        <v/>
      </c>
      <c r="BJ63" t="str">
        <f t="shared" si="42"/>
        <v/>
      </c>
      <c r="BM63" t="str">
        <f t="shared" si="43"/>
        <v/>
      </c>
      <c r="BN63" t="str">
        <f t="shared" si="44"/>
        <v/>
      </c>
      <c r="BO63" t="str">
        <f t="shared" si="45"/>
        <v/>
      </c>
      <c r="BP63" t="str">
        <f t="shared" si="46"/>
        <v/>
      </c>
      <c r="BQ63" t="str">
        <f t="shared" si="47"/>
        <v/>
      </c>
      <c r="BR63" t="str">
        <f t="shared" si="48"/>
        <v/>
      </c>
      <c r="BS63" t="str">
        <f t="shared" si="49"/>
        <v/>
      </c>
      <c r="BT63" t="str">
        <f t="shared" si="50"/>
        <v/>
      </c>
      <c r="BU63" t="str">
        <f t="shared" si="51"/>
        <v/>
      </c>
      <c r="BV63" t="str">
        <f t="shared" si="52"/>
        <v/>
      </c>
      <c r="BW63" t="str">
        <f t="shared" si="53"/>
        <v/>
      </c>
      <c r="BX63" t="str">
        <f t="shared" si="54"/>
        <v/>
      </c>
      <c r="BY63" t="str">
        <f t="shared" si="55"/>
        <v/>
      </c>
      <c r="BZ63" t="str">
        <f t="shared" si="56"/>
        <v/>
      </c>
      <c r="CA63" t="str">
        <f t="shared" si="57"/>
        <v/>
      </c>
      <c r="CB63" t="str">
        <f t="shared" si="58"/>
        <v/>
      </c>
      <c r="CC63" t="str">
        <f t="shared" si="59"/>
        <v/>
      </c>
      <c r="CD63" t="str">
        <f t="shared" si="60"/>
        <v/>
      </c>
      <c r="CF63"/>
      <c r="CG63" s="36" t="str">
        <f t="shared" si="16"/>
        <v/>
      </c>
      <c r="CH63" s="36" t="str">
        <f t="shared" si="17"/>
        <v/>
      </c>
      <c r="CI63" s="36" t="str">
        <f t="shared" si="18"/>
        <v/>
      </c>
      <c r="CJ63" s="36" t="str">
        <f t="shared" si="19"/>
        <v/>
      </c>
      <c r="CK63" s="36" t="str">
        <f t="shared" si="20"/>
        <v/>
      </c>
    </row>
    <row r="64" spans="1:89">
      <c r="A64" t="str">
        <f t="shared" si="61"/>
        <v/>
      </c>
      <c r="B64" s="1" t="b">
        <f t="shared" si="62"/>
        <v>0</v>
      </c>
      <c r="C64" s="2" t="b">
        <f t="shared" si="63"/>
        <v>0</v>
      </c>
      <c r="D64" s="50"/>
      <c r="E64" s="51"/>
      <c r="F64" s="52"/>
      <c r="G64" s="52"/>
      <c r="H64" s="13" t="str">
        <f t="shared" si="69"/>
        <v/>
      </c>
      <c r="I64" s="13" t="str">
        <f t="shared" si="64"/>
        <v/>
      </c>
      <c r="J64" s="13" t="str">
        <f t="shared" si="70"/>
        <v/>
      </c>
      <c r="K64" s="3" t="str">
        <f t="shared" si="71"/>
        <v/>
      </c>
      <c r="L64" s="4" t="str">
        <f t="shared" si="72"/>
        <v/>
      </c>
      <c r="M64" s="52"/>
      <c r="N64" s="52"/>
      <c r="O64" s="13" t="str">
        <f t="shared" si="73"/>
        <v/>
      </c>
      <c r="P64" s="4" t="str">
        <f t="shared" si="74"/>
        <v/>
      </c>
      <c r="Q64" s="4" t="str">
        <f t="shared" si="75"/>
        <v/>
      </c>
      <c r="S64" s="5"/>
      <c r="T64" s="52"/>
      <c r="U64" s="52"/>
      <c r="V64" s="52"/>
      <c r="W64" s="52"/>
      <c r="X64" s="52"/>
      <c r="Y64" s="52"/>
      <c r="Z64" s="13" t="str">
        <f t="shared" si="79"/>
        <v/>
      </c>
      <c r="AA64" s="53" t="str">
        <f t="shared" si="21"/>
        <v/>
      </c>
      <c r="AB64" s="13" t="str">
        <f t="shared" si="82"/>
        <v/>
      </c>
      <c r="AC64" s="13" t="str">
        <f t="shared" si="84"/>
        <v/>
      </c>
      <c r="AD64" s="13" t="b">
        <f t="shared" si="85"/>
        <v>0</v>
      </c>
      <c r="AE64" t="e">
        <f t="shared" si="83"/>
        <v>#VALUE!</v>
      </c>
      <c r="AF64" t="str">
        <f t="shared" si="66"/>
        <v/>
      </c>
      <c r="AG64" t="b">
        <f t="shared" si="87"/>
        <v>0</v>
      </c>
      <c r="AI64" s="41">
        <f>SUM($AG$11:AG64)</f>
        <v>80</v>
      </c>
      <c r="AJ64" s="36">
        <f>SUM($AA$10:AA64)</f>
        <v>55.6</v>
      </c>
      <c r="AK64" s="42">
        <f>SUM($AL$11:AL64)</f>
        <v>98</v>
      </c>
      <c r="AL64" t="b">
        <f t="shared" si="81"/>
        <v>0</v>
      </c>
      <c r="AN64">
        <f>SUM(AS$11:BJ64)</f>
        <v>98</v>
      </c>
      <c r="AO64">
        <f>SUM(BM$11:CD64)</f>
        <v>80</v>
      </c>
      <c r="AP64">
        <f t="shared" si="68"/>
        <v>55.6</v>
      </c>
      <c r="AR64" t="str">
        <f t="shared" si="88"/>
        <v/>
      </c>
      <c r="AS64" t="str">
        <f t="shared" si="25"/>
        <v/>
      </c>
      <c r="AT64" t="str">
        <f t="shared" si="26"/>
        <v/>
      </c>
      <c r="AU64" t="str">
        <f t="shared" si="27"/>
        <v/>
      </c>
      <c r="AV64" t="str">
        <f t="shared" si="28"/>
        <v/>
      </c>
      <c r="AW64" t="str">
        <f t="shared" si="29"/>
        <v/>
      </c>
      <c r="AX64" t="str">
        <f t="shared" si="30"/>
        <v/>
      </c>
      <c r="AY64" t="str">
        <f t="shared" si="31"/>
        <v/>
      </c>
      <c r="AZ64" t="str">
        <f t="shared" si="32"/>
        <v/>
      </c>
      <c r="BA64" t="str">
        <f t="shared" si="33"/>
        <v/>
      </c>
      <c r="BB64" t="str">
        <f t="shared" si="34"/>
        <v/>
      </c>
      <c r="BC64" t="str">
        <f t="shared" si="35"/>
        <v/>
      </c>
      <c r="BD64" t="str">
        <f t="shared" si="36"/>
        <v/>
      </c>
      <c r="BE64" t="str">
        <f t="shared" si="37"/>
        <v/>
      </c>
      <c r="BF64" t="str">
        <f t="shared" si="38"/>
        <v/>
      </c>
      <c r="BG64" t="str">
        <f t="shared" si="39"/>
        <v/>
      </c>
      <c r="BH64" t="str">
        <f t="shared" si="40"/>
        <v/>
      </c>
      <c r="BI64" t="str">
        <f t="shared" si="41"/>
        <v/>
      </c>
      <c r="BJ64" t="str">
        <f t="shared" si="42"/>
        <v/>
      </c>
      <c r="BM64" t="str">
        <f t="shared" si="43"/>
        <v/>
      </c>
      <c r="BN64" t="str">
        <f t="shared" si="44"/>
        <v/>
      </c>
      <c r="BO64" t="str">
        <f t="shared" si="45"/>
        <v/>
      </c>
      <c r="BP64" t="str">
        <f t="shared" si="46"/>
        <v/>
      </c>
      <c r="BQ64" t="str">
        <f t="shared" si="47"/>
        <v/>
      </c>
      <c r="BR64" t="str">
        <f t="shared" si="48"/>
        <v/>
      </c>
      <c r="BS64" t="str">
        <f t="shared" si="49"/>
        <v/>
      </c>
      <c r="BT64" t="str">
        <f t="shared" si="50"/>
        <v/>
      </c>
      <c r="BU64" t="str">
        <f t="shared" si="51"/>
        <v/>
      </c>
      <c r="BV64" t="str">
        <f t="shared" si="52"/>
        <v/>
      </c>
      <c r="BW64" t="str">
        <f t="shared" si="53"/>
        <v/>
      </c>
      <c r="BX64" t="str">
        <f t="shared" si="54"/>
        <v/>
      </c>
      <c r="BY64" t="str">
        <f t="shared" si="55"/>
        <v/>
      </c>
      <c r="BZ64" t="str">
        <f t="shared" si="56"/>
        <v/>
      </c>
      <c r="CA64" t="str">
        <f t="shared" si="57"/>
        <v/>
      </c>
      <c r="CB64" t="str">
        <f t="shared" si="58"/>
        <v/>
      </c>
      <c r="CC64" t="str">
        <f t="shared" si="59"/>
        <v/>
      </c>
      <c r="CD64" t="str">
        <f t="shared" si="60"/>
        <v/>
      </c>
      <c r="CF64"/>
      <c r="CG64" s="36" t="str">
        <f t="shared" si="16"/>
        <v/>
      </c>
      <c r="CH64" s="36" t="str">
        <f t="shared" si="17"/>
        <v/>
      </c>
      <c r="CI64" s="36" t="str">
        <f t="shared" si="18"/>
        <v/>
      </c>
      <c r="CJ64" s="36" t="str">
        <f t="shared" si="19"/>
        <v/>
      </c>
      <c r="CK64" s="36" t="str">
        <f t="shared" si="20"/>
        <v/>
      </c>
    </row>
    <row r="65" spans="1:89">
      <c r="A65" t="str">
        <f t="shared" si="61"/>
        <v/>
      </c>
      <c r="B65" s="1" t="b">
        <f t="shared" si="62"/>
        <v>0</v>
      </c>
      <c r="C65" s="2" t="b">
        <f t="shared" si="63"/>
        <v>0</v>
      </c>
      <c r="D65" s="50"/>
      <c r="E65" s="51"/>
      <c r="F65" s="52"/>
      <c r="G65" s="52"/>
      <c r="H65" s="13" t="str">
        <f>IF(ISNUMBER(G65),IF(G65&gt;F65,G65-F65,F65-G65),"")</f>
        <v/>
      </c>
      <c r="I65" s="13" t="str">
        <f t="shared" si="64"/>
        <v/>
      </c>
      <c r="J65" s="13" t="str">
        <f>IF(ISNUMBER(F65),IF(E65="L",F65-I65,F65+I65),"")</f>
        <v/>
      </c>
      <c r="K65" s="3" t="str">
        <f>IF(ISNUMBER(I65),IF(F65="L",I65-J65,I65+J65),"")</f>
        <v/>
      </c>
      <c r="L65" s="4" t="str">
        <f>IF(ISNUMBER(I65),IF(OR(SUM(I65+J65=K65),SUM(I65-J65=K65)),"",IF(F65="S",K65-I65,IF(F65="L",I65-K65,))),"")</f>
        <v/>
      </c>
      <c r="M65" s="52"/>
      <c r="N65" s="52"/>
      <c r="O65" s="13" t="str">
        <f>IF(ISNUMBER(N65),IF(N65&gt;F65,N65-F65,F65-N65),"")</f>
        <v/>
      </c>
      <c r="P65" s="4" t="str">
        <f>IF(E65="S",T65-F65,IF(E65="L",F65-T65,""))</f>
        <v/>
      </c>
      <c r="Q65" s="4" t="str">
        <f>IF(F65="S",U65-I65,IF(F65="L",I65-U65,""))</f>
        <v/>
      </c>
      <c r="S65" s="5"/>
      <c r="T65" s="52"/>
      <c r="U65" s="52"/>
      <c r="V65" s="52"/>
      <c r="W65" s="52"/>
      <c r="X65" s="52"/>
      <c r="Y65" s="52"/>
      <c r="Z65" s="13" t="str">
        <f t="shared" si="79"/>
        <v/>
      </c>
      <c r="AA65" s="53" t="str">
        <f t="shared" si="21"/>
        <v/>
      </c>
      <c r="AB65" s="13" t="str">
        <f t="shared" si="82"/>
        <v/>
      </c>
      <c r="AC65" s="13" t="str">
        <f t="shared" si="84"/>
        <v/>
      </c>
      <c r="AD65" s="13" t="b">
        <f t="shared" si="85"/>
        <v>0</v>
      </c>
      <c r="AE65" t="e">
        <f t="shared" si="83"/>
        <v>#VALUE!</v>
      </c>
      <c r="AF65" t="str">
        <f t="shared" si="66"/>
        <v/>
      </c>
      <c r="AG65" t="b">
        <f t="shared" si="87"/>
        <v>0</v>
      </c>
      <c r="AI65" s="41">
        <f>SUM($AG$11:AG65)</f>
        <v>80</v>
      </c>
      <c r="AJ65" s="36">
        <f>SUM($AA$10:AA65)</f>
        <v>55.6</v>
      </c>
      <c r="AK65" s="42">
        <f>SUM($AL$11:AL65)</f>
        <v>98</v>
      </c>
      <c r="AL65" t="b">
        <f t="shared" si="81"/>
        <v>0</v>
      </c>
      <c r="AN65">
        <f>SUM(AS$11:BJ65)</f>
        <v>98</v>
      </c>
      <c r="AO65">
        <f>SUM(BM$11:CD65)</f>
        <v>80</v>
      </c>
      <c r="AP65">
        <f t="shared" si="68"/>
        <v>55.6</v>
      </c>
      <c r="AR65" t="str">
        <f t="shared" si="88"/>
        <v/>
      </c>
      <c r="AS65" t="str">
        <f t="shared" si="25"/>
        <v/>
      </c>
      <c r="AT65" t="str">
        <f t="shared" si="26"/>
        <v/>
      </c>
      <c r="AU65" t="str">
        <f t="shared" si="27"/>
        <v/>
      </c>
      <c r="AV65" t="str">
        <f t="shared" si="28"/>
        <v/>
      </c>
      <c r="AW65" t="str">
        <f t="shared" si="29"/>
        <v/>
      </c>
      <c r="AX65" t="str">
        <f t="shared" si="30"/>
        <v/>
      </c>
      <c r="AY65" t="str">
        <f t="shared" si="31"/>
        <v/>
      </c>
      <c r="AZ65" t="str">
        <f t="shared" si="32"/>
        <v/>
      </c>
      <c r="BA65" t="str">
        <f t="shared" si="33"/>
        <v/>
      </c>
      <c r="BB65" t="str">
        <f t="shared" si="34"/>
        <v/>
      </c>
      <c r="BC65" t="str">
        <f t="shared" si="35"/>
        <v/>
      </c>
      <c r="BD65" t="str">
        <f t="shared" si="36"/>
        <v/>
      </c>
      <c r="BE65" t="str">
        <f t="shared" si="37"/>
        <v/>
      </c>
      <c r="BF65" t="str">
        <f t="shared" si="38"/>
        <v/>
      </c>
      <c r="BG65" t="str">
        <f t="shared" si="39"/>
        <v/>
      </c>
      <c r="BH65" t="str">
        <f t="shared" si="40"/>
        <v/>
      </c>
      <c r="BI65" t="str">
        <f t="shared" si="41"/>
        <v/>
      </c>
      <c r="BJ65" t="str">
        <f t="shared" si="42"/>
        <v/>
      </c>
      <c r="BM65" t="str">
        <f t="shared" si="43"/>
        <v/>
      </c>
      <c r="BN65" t="str">
        <f t="shared" si="44"/>
        <v/>
      </c>
      <c r="BO65" t="str">
        <f t="shared" si="45"/>
        <v/>
      </c>
      <c r="BP65" t="str">
        <f t="shared" si="46"/>
        <v/>
      </c>
      <c r="BQ65" t="str">
        <f t="shared" si="47"/>
        <v/>
      </c>
      <c r="BR65" t="str">
        <f t="shared" si="48"/>
        <v/>
      </c>
      <c r="BS65" t="str">
        <f t="shared" si="49"/>
        <v/>
      </c>
      <c r="BT65" t="str">
        <f t="shared" si="50"/>
        <v/>
      </c>
      <c r="BU65" t="str">
        <f t="shared" si="51"/>
        <v/>
      </c>
      <c r="BV65" t="str">
        <f t="shared" si="52"/>
        <v/>
      </c>
      <c r="BW65" t="str">
        <f t="shared" si="53"/>
        <v/>
      </c>
      <c r="BX65" t="str">
        <f t="shared" si="54"/>
        <v/>
      </c>
      <c r="BY65" t="str">
        <f t="shared" si="55"/>
        <v/>
      </c>
      <c r="BZ65" t="str">
        <f t="shared" si="56"/>
        <v/>
      </c>
      <c r="CA65" t="str">
        <f t="shared" si="57"/>
        <v/>
      </c>
      <c r="CB65" t="str">
        <f t="shared" si="58"/>
        <v/>
      </c>
      <c r="CC65" t="str">
        <f t="shared" si="59"/>
        <v/>
      </c>
      <c r="CD65" t="str">
        <f t="shared" si="60"/>
        <v/>
      </c>
      <c r="CF65"/>
      <c r="CG65" s="36" t="str">
        <f t="shared" si="16"/>
        <v/>
      </c>
      <c r="CH65" s="36" t="str">
        <f t="shared" si="17"/>
        <v/>
      </c>
      <c r="CI65" s="36" t="str">
        <f t="shared" si="18"/>
        <v/>
      </c>
      <c r="CJ65" s="36" t="str">
        <f t="shared" si="19"/>
        <v/>
      </c>
      <c r="CK65" s="36" t="str">
        <f t="shared" si="20"/>
        <v/>
      </c>
    </row>
    <row r="66" spans="1:89">
      <c r="A66" t="str">
        <f t="shared" si="61"/>
        <v/>
      </c>
      <c r="B66" s="1" t="b">
        <f t="shared" si="62"/>
        <v>0</v>
      </c>
      <c r="C66" s="2" t="b">
        <f t="shared" si="63"/>
        <v>0</v>
      </c>
      <c r="D66" s="50"/>
      <c r="E66" s="51"/>
      <c r="F66" s="52"/>
      <c r="G66" s="52"/>
      <c r="H66" s="13" t="str">
        <f t="shared" si="69"/>
        <v/>
      </c>
      <c r="I66" s="13" t="str">
        <f t="shared" si="64"/>
        <v/>
      </c>
      <c r="J66" s="13" t="str">
        <f t="shared" si="70"/>
        <v/>
      </c>
      <c r="K66" s="3" t="str">
        <f t="shared" si="71"/>
        <v/>
      </c>
      <c r="L66" s="4" t="str">
        <f t="shared" si="72"/>
        <v/>
      </c>
      <c r="M66" s="52"/>
      <c r="N66" s="52"/>
      <c r="O66" s="13" t="str">
        <f t="shared" si="73"/>
        <v/>
      </c>
      <c r="P66" s="4" t="str">
        <f t="shared" si="74"/>
        <v/>
      </c>
      <c r="Q66" s="4" t="str">
        <f t="shared" si="75"/>
        <v/>
      </c>
      <c r="S66" s="5"/>
      <c r="T66" s="52"/>
      <c r="U66" s="52"/>
      <c r="V66" s="52"/>
      <c r="W66" s="52"/>
      <c r="X66" s="52"/>
      <c r="Y66" s="52"/>
      <c r="Z66" s="13" t="str">
        <f t="shared" si="79"/>
        <v/>
      </c>
      <c r="AA66" s="53" t="str">
        <f t="shared" si="21"/>
        <v/>
      </c>
      <c r="AB66" s="13" t="str">
        <f t="shared" si="82"/>
        <v/>
      </c>
      <c r="AC66" s="13" t="str">
        <f t="shared" si="84"/>
        <v/>
      </c>
      <c r="AD66" s="13" t="b">
        <f t="shared" si="85"/>
        <v>0</v>
      </c>
      <c r="AE66" t="e">
        <f t="shared" si="83"/>
        <v>#VALUE!</v>
      </c>
      <c r="AF66" t="str">
        <f t="shared" si="66"/>
        <v/>
      </c>
      <c r="AG66" t="b">
        <f t="shared" si="87"/>
        <v>0</v>
      </c>
      <c r="AI66" s="41">
        <f>SUM($AG$11:AG66)</f>
        <v>80</v>
      </c>
      <c r="AJ66" s="36">
        <f>SUM($AA$10:AA66)</f>
        <v>55.6</v>
      </c>
      <c r="AK66" s="42">
        <f>SUM($AL$11:AL66)</f>
        <v>98</v>
      </c>
      <c r="AL66" t="b">
        <f t="shared" si="81"/>
        <v>0</v>
      </c>
      <c r="AN66">
        <f>SUM(AS$11:BJ66)</f>
        <v>98</v>
      </c>
      <c r="AO66">
        <f>SUM(BM$11:CD66)</f>
        <v>80</v>
      </c>
      <c r="AP66">
        <f t="shared" si="68"/>
        <v>55.6</v>
      </c>
      <c r="AR66" t="str">
        <f t="shared" si="88"/>
        <v/>
      </c>
      <c r="AS66" t="str">
        <f t="shared" si="25"/>
        <v/>
      </c>
      <c r="AT66" t="str">
        <f t="shared" si="26"/>
        <v/>
      </c>
      <c r="AU66" t="str">
        <f t="shared" si="27"/>
        <v/>
      </c>
      <c r="AV66" t="str">
        <f t="shared" si="28"/>
        <v/>
      </c>
      <c r="AW66" t="str">
        <f t="shared" si="29"/>
        <v/>
      </c>
      <c r="AX66" t="str">
        <f t="shared" si="30"/>
        <v/>
      </c>
      <c r="AY66" t="str">
        <f t="shared" si="31"/>
        <v/>
      </c>
      <c r="AZ66" t="str">
        <f t="shared" si="32"/>
        <v/>
      </c>
      <c r="BA66" t="str">
        <f t="shared" si="33"/>
        <v/>
      </c>
      <c r="BB66" t="str">
        <f t="shared" si="34"/>
        <v/>
      </c>
      <c r="BC66" t="str">
        <f t="shared" si="35"/>
        <v/>
      </c>
      <c r="BD66" t="str">
        <f t="shared" si="36"/>
        <v/>
      </c>
      <c r="BE66" t="str">
        <f t="shared" si="37"/>
        <v/>
      </c>
      <c r="BF66" t="str">
        <f t="shared" si="38"/>
        <v/>
      </c>
      <c r="BG66" t="str">
        <f t="shared" si="39"/>
        <v/>
      </c>
      <c r="BH66" t="str">
        <f t="shared" si="40"/>
        <v/>
      </c>
      <c r="BI66" t="str">
        <f t="shared" si="41"/>
        <v/>
      </c>
      <c r="BJ66" t="str">
        <f t="shared" si="42"/>
        <v/>
      </c>
      <c r="BM66" t="str">
        <f t="shared" si="43"/>
        <v/>
      </c>
      <c r="BN66" t="str">
        <f t="shared" si="44"/>
        <v/>
      </c>
      <c r="BO66" t="str">
        <f t="shared" si="45"/>
        <v/>
      </c>
      <c r="BP66" t="str">
        <f t="shared" si="46"/>
        <v/>
      </c>
      <c r="BQ66" t="str">
        <f t="shared" si="47"/>
        <v/>
      </c>
      <c r="BR66" t="str">
        <f t="shared" si="48"/>
        <v/>
      </c>
      <c r="BS66" t="str">
        <f t="shared" si="49"/>
        <v/>
      </c>
      <c r="BT66" t="str">
        <f t="shared" si="50"/>
        <v/>
      </c>
      <c r="BU66" t="str">
        <f t="shared" si="51"/>
        <v/>
      </c>
      <c r="BV66" t="str">
        <f t="shared" si="52"/>
        <v/>
      </c>
      <c r="BW66" t="str">
        <f t="shared" si="53"/>
        <v/>
      </c>
      <c r="BX66" t="str">
        <f t="shared" si="54"/>
        <v/>
      </c>
      <c r="BY66" t="str">
        <f t="shared" si="55"/>
        <v/>
      </c>
      <c r="BZ66" t="str">
        <f t="shared" si="56"/>
        <v/>
      </c>
      <c r="CA66" t="str">
        <f t="shared" si="57"/>
        <v/>
      </c>
      <c r="CB66" t="str">
        <f t="shared" si="58"/>
        <v/>
      </c>
      <c r="CC66" t="str">
        <f t="shared" si="59"/>
        <v/>
      </c>
      <c r="CD66" t="str">
        <f t="shared" si="60"/>
        <v/>
      </c>
      <c r="CF66"/>
      <c r="CG66" s="36" t="str">
        <f t="shared" si="16"/>
        <v/>
      </c>
      <c r="CH66" s="36" t="str">
        <f t="shared" si="17"/>
        <v/>
      </c>
      <c r="CI66" s="36" t="str">
        <f t="shared" si="18"/>
        <v/>
      </c>
      <c r="CJ66" s="36" t="str">
        <f t="shared" si="19"/>
        <v/>
      </c>
      <c r="CK66" s="36" t="str">
        <f t="shared" si="20"/>
        <v/>
      </c>
    </row>
    <row r="67" spans="1:89">
      <c r="A67" t="str">
        <f t="shared" si="61"/>
        <v/>
      </c>
      <c r="B67" s="1" t="b">
        <f t="shared" si="62"/>
        <v>0</v>
      </c>
      <c r="C67" s="2" t="b">
        <f t="shared" si="63"/>
        <v>0</v>
      </c>
      <c r="D67" s="50"/>
      <c r="E67" s="51"/>
      <c r="F67" s="52"/>
      <c r="G67" s="52"/>
      <c r="H67" s="13" t="str">
        <f>IF(ISNUMBER(G67),IF(G67&gt;F67,G67-F67,F67-G67),"")</f>
        <v/>
      </c>
      <c r="I67" s="13" t="str">
        <f t="shared" si="64"/>
        <v/>
      </c>
      <c r="J67" s="13" t="str">
        <f>IF(ISNUMBER(F67),IF(E67="L",F67-I67,F67+I67),"")</f>
        <v/>
      </c>
      <c r="K67" s="3" t="str">
        <f>IF(ISNUMBER(I67),IF(F67="L",I67-J67,I67+J67),"")</f>
        <v/>
      </c>
      <c r="L67" s="4" t="str">
        <f>IF(ISNUMBER(I67),IF(OR(SUM(I67+J67=K67),SUM(I67-J67=K67)),"",IF(F67="S",K67-I67,IF(F67="L",I67-K67,))),"")</f>
        <v/>
      </c>
      <c r="M67" s="52"/>
      <c r="N67" s="52"/>
      <c r="O67" s="13" t="str">
        <f>IF(ISNUMBER(N67),IF(N67&gt;F67,N67-F67,F67-N67),"")</f>
        <v/>
      </c>
      <c r="P67" s="4" t="str">
        <f>IF(E67="S",T67-F67,IF(E67="L",F67-T67,""))</f>
        <v/>
      </c>
      <c r="Q67" s="4" t="str">
        <f>IF(F67="S",U67-I67,IF(F67="L",I67-U67,""))</f>
        <v/>
      </c>
      <c r="S67" s="5"/>
      <c r="T67" s="52"/>
      <c r="U67" s="52"/>
      <c r="V67" s="52"/>
      <c r="W67" s="52"/>
      <c r="X67" s="52"/>
      <c r="Y67" s="52"/>
      <c r="Z67" s="13" t="str">
        <f t="shared" si="79"/>
        <v/>
      </c>
      <c r="AA67" s="53" t="str">
        <f t="shared" si="21"/>
        <v/>
      </c>
      <c r="AB67" s="13" t="str">
        <f t="shared" si="82"/>
        <v/>
      </c>
      <c r="AC67" s="13" t="str">
        <f t="shared" si="84"/>
        <v/>
      </c>
      <c r="AD67" s="13" t="b">
        <f t="shared" si="85"/>
        <v>0</v>
      </c>
      <c r="AE67" t="e">
        <f t="shared" si="83"/>
        <v>#VALUE!</v>
      </c>
      <c r="AF67" t="str">
        <f t="shared" si="66"/>
        <v/>
      </c>
      <c r="AG67" t="b">
        <f t="shared" si="87"/>
        <v>0</v>
      </c>
      <c r="AI67" s="41">
        <f>SUM($AG$11:AG67)</f>
        <v>80</v>
      </c>
      <c r="AJ67" s="36">
        <f>SUM($AA$10:AA67)</f>
        <v>55.6</v>
      </c>
      <c r="AK67" s="42">
        <f>SUM($AL$11:AL67)</f>
        <v>98</v>
      </c>
      <c r="AL67" t="b">
        <f t="shared" si="81"/>
        <v>0</v>
      </c>
      <c r="AN67">
        <f>SUM(AS$11:BJ67)</f>
        <v>98</v>
      </c>
      <c r="AO67">
        <f>SUM(BM$11:CD67)</f>
        <v>80</v>
      </c>
      <c r="AP67">
        <f t="shared" si="68"/>
        <v>55.6</v>
      </c>
      <c r="AR67" t="str">
        <f t="shared" si="88"/>
        <v/>
      </c>
      <c r="AS67" t="str">
        <f t="shared" si="25"/>
        <v/>
      </c>
      <c r="AT67" t="str">
        <f t="shared" si="26"/>
        <v/>
      </c>
      <c r="AU67" t="str">
        <f t="shared" si="27"/>
        <v/>
      </c>
      <c r="AV67" t="str">
        <f t="shared" si="28"/>
        <v/>
      </c>
      <c r="AW67" t="str">
        <f t="shared" si="29"/>
        <v/>
      </c>
      <c r="AX67" t="str">
        <f t="shared" si="30"/>
        <v/>
      </c>
      <c r="AY67" t="str">
        <f t="shared" si="31"/>
        <v/>
      </c>
      <c r="AZ67" t="str">
        <f t="shared" si="32"/>
        <v/>
      </c>
      <c r="BA67" t="str">
        <f t="shared" si="33"/>
        <v/>
      </c>
      <c r="BB67" t="str">
        <f t="shared" si="34"/>
        <v/>
      </c>
      <c r="BC67" t="str">
        <f t="shared" si="35"/>
        <v/>
      </c>
      <c r="BD67" t="str">
        <f t="shared" si="36"/>
        <v/>
      </c>
      <c r="BE67" t="str">
        <f t="shared" si="37"/>
        <v/>
      </c>
      <c r="BF67" t="str">
        <f t="shared" si="38"/>
        <v/>
      </c>
      <c r="BG67" t="str">
        <f t="shared" si="39"/>
        <v/>
      </c>
      <c r="BH67" t="str">
        <f t="shared" si="40"/>
        <v/>
      </c>
      <c r="BI67" t="str">
        <f t="shared" si="41"/>
        <v/>
      </c>
      <c r="BJ67" t="str">
        <f t="shared" si="42"/>
        <v/>
      </c>
      <c r="BM67" t="str">
        <f t="shared" si="43"/>
        <v/>
      </c>
      <c r="BN67" t="str">
        <f t="shared" si="44"/>
        <v/>
      </c>
      <c r="BO67" t="str">
        <f t="shared" si="45"/>
        <v/>
      </c>
      <c r="BP67" t="str">
        <f t="shared" si="46"/>
        <v/>
      </c>
      <c r="BQ67" t="str">
        <f t="shared" si="47"/>
        <v/>
      </c>
      <c r="BR67" t="str">
        <f t="shared" si="48"/>
        <v/>
      </c>
      <c r="BS67" t="str">
        <f t="shared" si="49"/>
        <v/>
      </c>
      <c r="BT67" t="str">
        <f t="shared" si="50"/>
        <v/>
      </c>
      <c r="BU67" t="str">
        <f t="shared" si="51"/>
        <v/>
      </c>
      <c r="BV67" t="str">
        <f t="shared" si="52"/>
        <v/>
      </c>
      <c r="BW67" t="str">
        <f t="shared" si="53"/>
        <v/>
      </c>
      <c r="BX67" t="str">
        <f t="shared" si="54"/>
        <v/>
      </c>
      <c r="BY67" t="str">
        <f t="shared" si="55"/>
        <v/>
      </c>
      <c r="BZ67" t="str">
        <f t="shared" si="56"/>
        <v/>
      </c>
      <c r="CA67" t="str">
        <f t="shared" si="57"/>
        <v/>
      </c>
      <c r="CB67" t="str">
        <f t="shared" si="58"/>
        <v/>
      </c>
      <c r="CC67" t="str">
        <f t="shared" si="59"/>
        <v/>
      </c>
      <c r="CD67" t="str">
        <f t="shared" si="60"/>
        <v/>
      </c>
      <c r="CF67"/>
      <c r="CG67" s="36" t="str">
        <f t="shared" si="16"/>
        <v/>
      </c>
      <c r="CH67" s="36" t="str">
        <f t="shared" si="17"/>
        <v/>
      </c>
      <c r="CI67" s="36" t="str">
        <f t="shared" si="18"/>
        <v/>
      </c>
      <c r="CJ67" s="36" t="str">
        <f t="shared" si="19"/>
        <v/>
      </c>
      <c r="CK67" s="36" t="str">
        <f t="shared" si="20"/>
        <v/>
      </c>
    </row>
    <row r="68" spans="1:89">
      <c r="A68" t="str">
        <f t="shared" si="61"/>
        <v/>
      </c>
      <c r="B68" s="1" t="b">
        <f t="shared" si="62"/>
        <v>0</v>
      </c>
      <c r="C68" s="2" t="b">
        <f t="shared" si="63"/>
        <v>0</v>
      </c>
      <c r="D68" s="50"/>
      <c r="E68" s="51"/>
      <c r="F68" s="52"/>
      <c r="G68" s="52"/>
      <c r="H68" s="13" t="str">
        <f t="shared" si="69"/>
        <v/>
      </c>
      <c r="I68" s="13" t="str">
        <f t="shared" si="64"/>
        <v/>
      </c>
      <c r="J68" s="13" t="str">
        <f t="shared" si="70"/>
        <v/>
      </c>
      <c r="K68" s="3" t="str">
        <f t="shared" si="71"/>
        <v/>
      </c>
      <c r="L68" s="4" t="str">
        <f t="shared" si="72"/>
        <v/>
      </c>
      <c r="M68" s="52"/>
      <c r="N68" s="52"/>
      <c r="O68" s="13" t="str">
        <f t="shared" si="73"/>
        <v/>
      </c>
      <c r="P68" s="4" t="str">
        <f t="shared" si="74"/>
        <v/>
      </c>
      <c r="Q68" s="4" t="str">
        <f t="shared" si="75"/>
        <v/>
      </c>
      <c r="S68" s="5"/>
      <c r="T68" s="52"/>
      <c r="U68" s="52"/>
      <c r="V68" s="52"/>
      <c r="W68" s="52"/>
      <c r="X68" s="52"/>
      <c r="Y68" s="52"/>
      <c r="Z68" s="13" t="str">
        <f t="shared" si="79"/>
        <v/>
      </c>
      <c r="AA68" s="53" t="str">
        <f t="shared" si="21"/>
        <v/>
      </c>
      <c r="AB68" s="13" t="str">
        <f t="shared" si="82"/>
        <v/>
      </c>
      <c r="AC68" s="13" t="str">
        <f t="shared" si="84"/>
        <v/>
      </c>
      <c r="AD68" s="13" t="b">
        <f t="shared" si="85"/>
        <v>0</v>
      </c>
      <c r="AE68" t="e">
        <f t="shared" si="83"/>
        <v>#VALUE!</v>
      </c>
      <c r="AF68" t="str">
        <f t="shared" si="66"/>
        <v/>
      </c>
      <c r="AG68" t="b">
        <f t="shared" si="87"/>
        <v>0</v>
      </c>
      <c r="AI68" s="41">
        <f>SUM($AG$11:AG68)</f>
        <v>80</v>
      </c>
      <c r="AJ68" s="36">
        <f>SUM($AA$10:AA68)</f>
        <v>55.6</v>
      </c>
      <c r="AK68" s="42">
        <f>SUM($AL$11:AL68)</f>
        <v>98</v>
      </c>
      <c r="AL68" t="b">
        <f t="shared" si="81"/>
        <v>0</v>
      </c>
      <c r="AN68">
        <f>SUM(AS$11:BJ68)</f>
        <v>98</v>
      </c>
      <c r="AO68">
        <f>SUM(BM$11:CD68)</f>
        <v>80</v>
      </c>
      <c r="AP68">
        <f t="shared" si="68"/>
        <v>55.6</v>
      </c>
      <c r="AR68" t="str">
        <f t="shared" si="88"/>
        <v/>
      </c>
      <c r="AS68" t="str">
        <f t="shared" si="25"/>
        <v/>
      </c>
      <c r="AT68" t="str">
        <f t="shared" si="26"/>
        <v/>
      </c>
      <c r="AU68" t="str">
        <f t="shared" si="27"/>
        <v/>
      </c>
      <c r="AV68" t="str">
        <f t="shared" si="28"/>
        <v/>
      </c>
      <c r="AW68" t="str">
        <f t="shared" si="29"/>
        <v/>
      </c>
      <c r="AX68" t="str">
        <f t="shared" si="30"/>
        <v/>
      </c>
      <c r="AY68" t="str">
        <f t="shared" si="31"/>
        <v/>
      </c>
      <c r="AZ68" t="str">
        <f t="shared" si="32"/>
        <v/>
      </c>
      <c r="BA68" t="str">
        <f t="shared" si="33"/>
        <v/>
      </c>
      <c r="BB68" t="str">
        <f t="shared" si="34"/>
        <v/>
      </c>
      <c r="BC68" t="str">
        <f t="shared" si="35"/>
        <v/>
      </c>
      <c r="BD68" t="str">
        <f t="shared" si="36"/>
        <v/>
      </c>
      <c r="BE68" t="str">
        <f t="shared" si="37"/>
        <v/>
      </c>
      <c r="BF68" t="str">
        <f t="shared" si="38"/>
        <v/>
      </c>
      <c r="BG68" t="str">
        <f t="shared" si="39"/>
        <v/>
      </c>
      <c r="BH68" t="str">
        <f t="shared" si="40"/>
        <v/>
      </c>
      <c r="BI68" t="str">
        <f t="shared" si="41"/>
        <v/>
      </c>
      <c r="BJ68" t="str">
        <f t="shared" si="42"/>
        <v/>
      </c>
      <c r="BM68" t="str">
        <f t="shared" si="43"/>
        <v/>
      </c>
      <c r="BN68" t="str">
        <f t="shared" si="44"/>
        <v/>
      </c>
      <c r="BO68" t="str">
        <f t="shared" si="45"/>
        <v/>
      </c>
      <c r="BP68" t="str">
        <f t="shared" si="46"/>
        <v/>
      </c>
      <c r="BQ68" t="str">
        <f t="shared" si="47"/>
        <v/>
      </c>
      <c r="BR68" t="str">
        <f t="shared" si="48"/>
        <v/>
      </c>
      <c r="BS68" t="str">
        <f t="shared" si="49"/>
        <v/>
      </c>
      <c r="BT68" t="str">
        <f t="shared" si="50"/>
        <v/>
      </c>
      <c r="BU68" t="str">
        <f t="shared" si="51"/>
        <v/>
      </c>
      <c r="BV68" t="str">
        <f t="shared" si="52"/>
        <v/>
      </c>
      <c r="BW68" t="str">
        <f t="shared" si="53"/>
        <v/>
      </c>
      <c r="BX68" t="str">
        <f t="shared" si="54"/>
        <v/>
      </c>
      <c r="BY68" t="str">
        <f t="shared" si="55"/>
        <v/>
      </c>
      <c r="BZ68" t="str">
        <f t="shared" si="56"/>
        <v/>
      </c>
      <c r="CA68" t="str">
        <f t="shared" si="57"/>
        <v/>
      </c>
      <c r="CB68" t="str">
        <f t="shared" si="58"/>
        <v/>
      </c>
      <c r="CC68" t="str">
        <f t="shared" si="59"/>
        <v/>
      </c>
      <c r="CD68" t="str">
        <f t="shared" si="60"/>
        <v/>
      </c>
      <c r="CF68"/>
      <c r="CG68" s="36" t="str">
        <f t="shared" si="16"/>
        <v/>
      </c>
      <c r="CH68" s="36" t="str">
        <f t="shared" si="17"/>
        <v/>
      </c>
      <c r="CI68" s="36" t="str">
        <f t="shared" si="18"/>
        <v/>
      </c>
      <c r="CJ68" s="36" t="str">
        <f t="shared" si="19"/>
        <v/>
      </c>
      <c r="CK68" s="36" t="str">
        <f t="shared" si="20"/>
        <v/>
      </c>
    </row>
    <row r="69" spans="1:89">
      <c r="A69" t="str">
        <f t="shared" si="61"/>
        <v/>
      </c>
      <c r="B69" s="1" t="b">
        <f t="shared" si="62"/>
        <v>0</v>
      </c>
      <c r="C69" s="2" t="b">
        <f t="shared" si="63"/>
        <v>0</v>
      </c>
      <c r="D69" s="50"/>
      <c r="E69" s="51"/>
      <c r="F69" s="52"/>
      <c r="G69" s="52"/>
      <c r="H69" s="13" t="str">
        <f>IF(ISNUMBER(G69),IF(G69&gt;F69,G69-F69,F69-G69),"")</f>
        <v/>
      </c>
      <c r="I69" s="13" t="str">
        <f t="shared" si="64"/>
        <v/>
      </c>
      <c r="J69" s="13" t="str">
        <f>IF(ISNUMBER(F69),IF(E69="L",F69-I69,F69+I69),"")</f>
        <v/>
      </c>
      <c r="K69" s="3" t="str">
        <f>IF(ISNUMBER(I69),IF(F69="L",I69-J69,I69+J69),"")</f>
        <v/>
      </c>
      <c r="L69" s="4" t="str">
        <f>IF(ISNUMBER(I69),IF(OR(SUM(I69+J69=K69),SUM(I69-J69=K69)),"",IF(F69="S",K69-I69,IF(F69="L",I69-K69,))),"")</f>
        <v/>
      </c>
      <c r="M69" s="52"/>
      <c r="N69" s="52"/>
      <c r="O69" s="13" t="str">
        <f>IF(ISNUMBER(N69),IF(N69&gt;F69,N69-F69,F69-N69),"")</f>
        <v/>
      </c>
      <c r="P69" s="4" t="str">
        <f>IF(E69="S",T69-F69,IF(E69="L",F69-T69,""))</f>
        <v/>
      </c>
      <c r="Q69" s="4" t="str">
        <f>IF(F69="S",U69-I69,IF(F69="L",I69-U69,""))</f>
        <v/>
      </c>
      <c r="S69" s="5"/>
      <c r="T69" s="52"/>
      <c r="U69" s="52"/>
      <c r="V69" s="52"/>
      <c r="W69" s="52"/>
      <c r="X69" s="52"/>
      <c r="Y69" s="52"/>
      <c r="Z69" s="13" t="str">
        <f t="shared" si="79"/>
        <v/>
      </c>
      <c r="AA69" s="53" t="str">
        <f t="shared" si="21"/>
        <v/>
      </c>
      <c r="AB69" s="13" t="str">
        <f t="shared" si="82"/>
        <v/>
      </c>
      <c r="AC69" s="13" t="str">
        <f t="shared" si="84"/>
        <v/>
      </c>
      <c r="AD69" s="13" t="b">
        <f t="shared" si="85"/>
        <v>0</v>
      </c>
      <c r="AE69" t="e">
        <f t="shared" si="83"/>
        <v>#VALUE!</v>
      </c>
      <c r="AF69" t="str">
        <f t="shared" si="66"/>
        <v/>
      </c>
      <c r="AG69" t="b">
        <f t="shared" si="87"/>
        <v>0</v>
      </c>
      <c r="AI69" s="41">
        <f>SUM($AG$11:AG69)</f>
        <v>80</v>
      </c>
      <c r="AJ69" s="36">
        <f>SUM($AA$10:AA69)</f>
        <v>55.6</v>
      </c>
      <c r="AK69" s="42">
        <f>SUM($AL$11:AL69)</f>
        <v>98</v>
      </c>
      <c r="AL69" t="b">
        <f t="shared" si="81"/>
        <v>0</v>
      </c>
      <c r="AN69">
        <f>SUM(AS$11:BJ69)</f>
        <v>98</v>
      </c>
      <c r="AO69">
        <f>SUM(BM$11:CD69)</f>
        <v>80</v>
      </c>
      <c r="AP69">
        <f t="shared" si="68"/>
        <v>55.6</v>
      </c>
      <c r="AR69" t="str">
        <f t="shared" si="88"/>
        <v/>
      </c>
      <c r="AS69" t="str">
        <f t="shared" si="25"/>
        <v/>
      </c>
      <c r="AT69" t="str">
        <f t="shared" si="26"/>
        <v/>
      </c>
      <c r="AU69" t="str">
        <f t="shared" si="27"/>
        <v/>
      </c>
      <c r="AV69" t="str">
        <f t="shared" si="28"/>
        <v/>
      </c>
      <c r="AW69" t="str">
        <f t="shared" si="29"/>
        <v/>
      </c>
      <c r="AX69" t="str">
        <f t="shared" si="30"/>
        <v/>
      </c>
      <c r="AY69" t="str">
        <f t="shared" si="31"/>
        <v/>
      </c>
      <c r="AZ69" t="str">
        <f t="shared" si="32"/>
        <v/>
      </c>
      <c r="BA69" t="str">
        <f t="shared" si="33"/>
        <v/>
      </c>
      <c r="BB69" t="str">
        <f t="shared" si="34"/>
        <v/>
      </c>
      <c r="BC69" t="str">
        <f t="shared" si="35"/>
        <v/>
      </c>
      <c r="BD69" t="str">
        <f t="shared" si="36"/>
        <v/>
      </c>
      <c r="BE69" t="str">
        <f t="shared" si="37"/>
        <v/>
      </c>
      <c r="BF69" t="str">
        <f t="shared" si="38"/>
        <v/>
      </c>
      <c r="BG69" t="str">
        <f t="shared" si="39"/>
        <v/>
      </c>
      <c r="BH69" t="str">
        <f t="shared" si="40"/>
        <v/>
      </c>
      <c r="BI69" t="str">
        <f t="shared" si="41"/>
        <v/>
      </c>
      <c r="BJ69" t="str">
        <f t="shared" si="42"/>
        <v/>
      </c>
      <c r="BM69" t="str">
        <f t="shared" si="43"/>
        <v/>
      </c>
      <c r="BN69" t="str">
        <f t="shared" si="44"/>
        <v/>
      </c>
      <c r="BO69" t="str">
        <f t="shared" si="45"/>
        <v/>
      </c>
      <c r="BP69" t="str">
        <f t="shared" si="46"/>
        <v/>
      </c>
      <c r="BQ69" t="str">
        <f t="shared" si="47"/>
        <v/>
      </c>
      <c r="BR69" t="str">
        <f t="shared" si="48"/>
        <v/>
      </c>
      <c r="BS69" t="str">
        <f t="shared" si="49"/>
        <v/>
      </c>
      <c r="BT69" t="str">
        <f t="shared" si="50"/>
        <v/>
      </c>
      <c r="BU69" t="str">
        <f t="shared" si="51"/>
        <v/>
      </c>
      <c r="BV69" t="str">
        <f t="shared" si="52"/>
        <v/>
      </c>
      <c r="BW69" t="str">
        <f t="shared" si="53"/>
        <v/>
      </c>
      <c r="BX69" t="str">
        <f t="shared" si="54"/>
        <v/>
      </c>
      <c r="BY69" t="str">
        <f t="shared" si="55"/>
        <v/>
      </c>
      <c r="BZ69" t="str">
        <f t="shared" si="56"/>
        <v/>
      </c>
      <c r="CA69" t="str">
        <f t="shared" si="57"/>
        <v/>
      </c>
      <c r="CB69" t="str">
        <f t="shared" si="58"/>
        <v/>
      </c>
      <c r="CC69" t="str">
        <f t="shared" si="59"/>
        <v/>
      </c>
      <c r="CD69" t="str">
        <f t="shared" si="60"/>
        <v/>
      </c>
      <c r="CF69"/>
      <c r="CG69" s="36" t="str">
        <f t="shared" si="16"/>
        <v/>
      </c>
      <c r="CH69" s="36" t="str">
        <f t="shared" si="17"/>
        <v/>
      </c>
      <c r="CI69" s="36" t="str">
        <f t="shared" si="18"/>
        <v/>
      </c>
      <c r="CJ69" s="36" t="str">
        <f t="shared" si="19"/>
        <v/>
      </c>
      <c r="CK69" s="36" t="str">
        <f t="shared" si="20"/>
        <v/>
      </c>
    </row>
    <row r="70" spans="1:89">
      <c r="A70" t="str">
        <f t="shared" si="61"/>
        <v/>
      </c>
      <c r="B70" s="1" t="b">
        <f t="shared" si="62"/>
        <v>0</v>
      </c>
      <c r="C70" s="2" t="b">
        <f t="shared" si="63"/>
        <v>0</v>
      </c>
      <c r="D70" s="50"/>
      <c r="E70" s="51"/>
      <c r="F70" s="52"/>
      <c r="G70" s="52"/>
      <c r="H70" s="13" t="str">
        <f t="shared" si="69"/>
        <v/>
      </c>
      <c r="I70" s="13" t="str">
        <f t="shared" si="64"/>
        <v/>
      </c>
      <c r="J70" s="13" t="str">
        <f t="shared" si="70"/>
        <v/>
      </c>
      <c r="K70" s="3" t="str">
        <f t="shared" si="71"/>
        <v/>
      </c>
      <c r="L70" s="4" t="str">
        <f t="shared" si="72"/>
        <v/>
      </c>
      <c r="M70" s="52"/>
      <c r="N70" s="52"/>
      <c r="O70" s="13" t="str">
        <f t="shared" si="73"/>
        <v/>
      </c>
      <c r="P70" s="4" t="str">
        <f t="shared" si="74"/>
        <v/>
      </c>
      <c r="Q70" s="4" t="str">
        <f t="shared" si="75"/>
        <v/>
      </c>
      <c r="S70" s="5"/>
      <c r="T70" s="52"/>
      <c r="U70" s="52"/>
      <c r="V70" s="52"/>
      <c r="W70" s="52"/>
      <c r="X70" s="52"/>
      <c r="Y70" s="52"/>
      <c r="Z70" s="13" t="str">
        <f t="shared" si="79"/>
        <v/>
      </c>
      <c r="AA70" s="53" t="str">
        <f t="shared" si="21"/>
        <v/>
      </c>
      <c r="AB70" s="13" t="str">
        <f t="shared" si="82"/>
        <v/>
      </c>
      <c r="AC70" s="13" t="str">
        <f t="shared" si="84"/>
        <v/>
      </c>
      <c r="AD70" s="13" t="b">
        <f t="shared" si="85"/>
        <v>0</v>
      </c>
      <c r="AE70" t="e">
        <f t="shared" si="83"/>
        <v>#VALUE!</v>
      </c>
      <c r="AF70" t="str">
        <f t="shared" si="66"/>
        <v/>
      </c>
      <c r="AG70" t="b">
        <f t="shared" si="87"/>
        <v>0</v>
      </c>
      <c r="AI70" s="41">
        <f>SUM($AG$11:AG70)</f>
        <v>80</v>
      </c>
      <c r="AJ70" s="36">
        <f>SUM($AA$10:AA70)</f>
        <v>55.6</v>
      </c>
      <c r="AK70" s="42">
        <f>SUM($AL$11:AL70)</f>
        <v>98</v>
      </c>
      <c r="AL70" t="b">
        <f t="shared" si="81"/>
        <v>0</v>
      </c>
      <c r="AN70">
        <f>SUM(AS$11:BJ70)</f>
        <v>98</v>
      </c>
      <c r="AO70">
        <f>SUM(BM$11:CD70)</f>
        <v>80</v>
      </c>
      <c r="AP70">
        <f t="shared" si="68"/>
        <v>55.6</v>
      </c>
      <c r="AR70" t="str">
        <f t="shared" si="88"/>
        <v/>
      </c>
      <c r="AS70" t="str">
        <f t="shared" si="25"/>
        <v/>
      </c>
      <c r="AT70" t="str">
        <f t="shared" si="26"/>
        <v/>
      </c>
      <c r="AU70" t="str">
        <f t="shared" si="27"/>
        <v/>
      </c>
      <c r="AV70" t="str">
        <f t="shared" si="28"/>
        <v/>
      </c>
      <c r="AW70" t="str">
        <f t="shared" si="29"/>
        <v/>
      </c>
      <c r="AX70" t="str">
        <f t="shared" si="30"/>
        <v/>
      </c>
      <c r="AY70" t="str">
        <f t="shared" si="31"/>
        <v/>
      </c>
      <c r="AZ70" t="str">
        <f t="shared" si="32"/>
        <v/>
      </c>
      <c r="BA70" t="str">
        <f t="shared" si="33"/>
        <v/>
      </c>
      <c r="BB70" t="str">
        <f t="shared" si="34"/>
        <v/>
      </c>
      <c r="BC70" t="str">
        <f t="shared" si="35"/>
        <v/>
      </c>
      <c r="BD70" t="str">
        <f t="shared" si="36"/>
        <v/>
      </c>
      <c r="BE70" t="str">
        <f t="shared" si="37"/>
        <v/>
      </c>
      <c r="BF70" t="str">
        <f t="shared" si="38"/>
        <v/>
      </c>
      <c r="BG70" t="str">
        <f t="shared" si="39"/>
        <v/>
      </c>
      <c r="BH70" t="str">
        <f t="shared" si="40"/>
        <v/>
      </c>
      <c r="BI70" t="str">
        <f t="shared" si="41"/>
        <v/>
      </c>
      <c r="BJ70" t="str">
        <f t="shared" si="42"/>
        <v/>
      </c>
      <c r="BM70" t="str">
        <f t="shared" si="43"/>
        <v/>
      </c>
      <c r="BN70" t="str">
        <f t="shared" si="44"/>
        <v/>
      </c>
      <c r="BO70" t="str">
        <f t="shared" si="45"/>
        <v/>
      </c>
      <c r="BP70" t="str">
        <f t="shared" si="46"/>
        <v/>
      </c>
      <c r="BQ70" t="str">
        <f t="shared" si="47"/>
        <v/>
      </c>
      <c r="BR70" t="str">
        <f t="shared" si="48"/>
        <v/>
      </c>
      <c r="BS70" t="str">
        <f t="shared" si="49"/>
        <v/>
      </c>
      <c r="BT70" t="str">
        <f t="shared" si="50"/>
        <v/>
      </c>
      <c r="BU70" t="str">
        <f t="shared" si="51"/>
        <v/>
      </c>
      <c r="BV70" t="str">
        <f t="shared" si="52"/>
        <v/>
      </c>
      <c r="BW70" t="str">
        <f t="shared" si="53"/>
        <v/>
      </c>
      <c r="BX70" t="str">
        <f t="shared" si="54"/>
        <v/>
      </c>
      <c r="BY70" t="str">
        <f t="shared" si="55"/>
        <v/>
      </c>
      <c r="BZ70" t="str">
        <f t="shared" si="56"/>
        <v/>
      </c>
      <c r="CA70" t="str">
        <f t="shared" si="57"/>
        <v/>
      </c>
      <c r="CB70" t="str">
        <f t="shared" si="58"/>
        <v/>
      </c>
      <c r="CC70" t="str">
        <f t="shared" si="59"/>
        <v/>
      </c>
      <c r="CD70" t="str">
        <f t="shared" si="60"/>
        <v/>
      </c>
      <c r="CF70"/>
      <c r="CG70" s="36" t="str">
        <f t="shared" si="16"/>
        <v/>
      </c>
      <c r="CH70" s="36" t="str">
        <f t="shared" si="17"/>
        <v/>
      </c>
      <c r="CI70" s="36" t="str">
        <f t="shared" si="18"/>
        <v/>
      </c>
      <c r="CJ70" s="36" t="str">
        <f t="shared" si="19"/>
        <v/>
      </c>
      <c r="CK70" s="36" t="str">
        <f t="shared" si="20"/>
        <v/>
      </c>
    </row>
    <row r="71" spans="1:89">
      <c r="A71" t="str">
        <f t="shared" si="61"/>
        <v/>
      </c>
      <c r="B71" s="1" t="b">
        <f t="shared" si="62"/>
        <v>0</v>
      </c>
      <c r="C71" s="2" t="b">
        <f t="shared" si="63"/>
        <v>0</v>
      </c>
      <c r="D71" s="50"/>
      <c r="E71" s="51"/>
      <c r="F71" s="52"/>
      <c r="G71" s="52"/>
      <c r="H71" s="13" t="str">
        <f t="shared" si="69"/>
        <v/>
      </c>
      <c r="I71" s="13" t="str">
        <f t="shared" si="64"/>
        <v/>
      </c>
      <c r="J71" s="13" t="str">
        <f t="shared" si="70"/>
        <v/>
      </c>
      <c r="K71" s="3" t="str">
        <f t="shared" si="71"/>
        <v/>
      </c>
      <c r="L71" s="4" t="str">
        <f t="shared" si="72"/>
        <v/>
      </c>
      <c r="M71" s="52"/>
      <c r="N71" s="52"/>
      <c r="O71" s="13" t="str">
        <f t="shared" si="73"/>
        <v/>
      </c>
      <c r="P71" s="4" t="str">
        <f t="shared" si="74"/>
        <v/>
      </c>
      <c r="Q71" s="4" t="str">
        <f t="shared" si="75"/>
        <v/>
      </c>
      <c r="S71" s="5"/>
      <c r="T71" s="52"/>
      <c r="U71" s="52"/>
      <c r="V71" s="52"/>
      <c r="W71" s="52"/>
      <c r="X71" s="52"/>
      <c r="Y71" s="52"/>
      <c r="Z71" s="13" t="str">
        <f t="shared" si="79"/>
        <v/>
      </c>
      <c r="AA71" s="53" t="str">
        <f t="shared" si="21"/>
        <v/>
      </c>
      <c r="AB71" s="13" t="str">
        <f t="shared" si="82"/>
        <v/>
      </c>
      <c r="AC71" s="13" t="str">
        <f t="shared" si="84"/>
        <v/>
      </c>
      <c r="AD71" s="13" t="b">
        <f t="shared" si="85"/>
        <v>0</v>
      </c>
      <c r="AE71" t="e">
        <f t="shared" si="83"/>
        <v>#VALUE!</v>
      </c>
      <c r="AF71" t="str">
        <f t="shared" si="66"/>
        <v/>
      </c>
      <c r="AG71" t="b">
        <f t="shared" si="87"/>
        <v>0</v>
      </c>
      <c r="AI71" s="41">
        <f>SUM($AG$11:AG71)</f>
        <v>80</v>
      </c>
      <c r="AJ71" s="36">
        <f>SUM($AA$10:AA71)</f>
        <v>55.6</v>
      </c>
      <c r="AK71" s="42">
        <f>SUM($AL$11:AL71)</f>
        <v>98</v>
      </c>
      <c r="AL71" t="b">
        <f t="shared" si="81"/>
        <v>0</v>
      </c>
      <c r="AN71">
        <f>SUM(AS$11:BJ71)</f>
        <v>98</v>
      </c>
      <c r="AO71">
        <f>SUM(BM$11:CD71)</f>
        <v>80</v>
      </c>
      <c r="AP71">
        <f t="shared" si="68"/>
        <v>55.6</v>
      </c>
      <c r="AR71" t="str">
        <f t="shared" si="88"/>
        <v/>
      </c>
      <c r="AS71" t="str">
        <f t="shared" si="25"/>
        <v/>
      </c>
      <c r="AT71" t="str">
        <f t="shared" si="26"/>
        <v/>
      </c>
      <c r="AU71" t="str">
        <f t="shared" si="27"/>
        <v/>
      </c>
      <c r="AV71" t="str">
        <f t="shared" si="28"/>
        <v/>
      </c>
      <c r="AW71" t="str">
        <f t="shared" si="29"/>
        <v/>
      </c>
      <c r="AX71" t="str">
        <f t="shared" si="30"/>
        <v/>
      </c>
      <c r="AY71" t="str">
        <f t="shared" si="31"/>
        <v/>
      </c>
      <c r="AZ71" t="str">
        <f t="shared" si="32"/>
        <v/>
      </c>
      <c r="BA71" t="str">
        <f t="shared" si="33"/>
        <v/>
      </c>
      <c r="BB71" t="str">
        <f t="shared" si="34"/>
        <v/>
      </c>
      <c r="BC71" t="str">
        <f t="shared" si="35"/>
        <v/>
      </c>
      <c r="BD71" t="str">
        <f t="shared" si="36"/>
        <v/>
      </c>
      <c r="BE71" t="str">
        <f t="shared" si="37"/>
        <v/>
      </c>
      <c r="BF71" t="str">
        <f t="shared" si="38"/>
        <v/>
      </c>
      <c r="BG71" t="str">
        <f t="shared" si="39"/>
        <v/>
      </c>
      <c r="BH71" t="str">
        <f t="shared" si="40"/>
        <v/>
      </c>
      <c r="BI71" t="str">
        <f t="shared" si="41"/>
        <v/>
      </c>
      <c r="BJ71" t="str">
        <f t="shared" si="42"/>
        <v/>
      </c>
      <c r="BM71" t="str">
        <f t="shared" si="43"/>
        <v/>
      </c>
      <c r="BN71" t="str">
        <f t="shared" si="44"/>
        <v/>
      </c>
      <c r="BO71" t="str">
        <f t="shared" si="45"/>
        <v/>
      </c>
      <c r="BP71" t="str">
        <f t="shared" si="46"/>
        <v/>
      </c>
      <c r="BQ71" t="str">
        <f t="shared" si="47"/>
        <v/>
      </c>
      <c r="BR71" t="str">
        <f t="shared" si="48"/>
        <v/>
      </c>
      <c r="BS71" t="str">
        <f t="shared" si="49"/>
        <v/>
      </c>
      <c r="BT71" t="str">
        <f t="shared" si="50"/>
        <v/>
      </c>
      <c r="BU71" t="str">
        <f t="shared" si="51"/>
        <v/>
      </c>
      <c r="BV71" t="str">
        <f t="shared" si="52"/>
        <v/>
      </c>
      <c r="BW71" t="str">
        <f t="shared" si="53"/>
        <v/>
      </c>
      <c r="BX71" t="str">
        <f t="shared" si="54"/>
        <v/>
      </c>
      <c r="BY71" t="str">
        <f t="shared" si="55"/>
        <v/>
      </c>
      <c r="BZ71" t="str">
        <f t="shared" si="56"/>
        <v/>
      </c>
      <c r="CA71" t="str">
        <f t="shared" si="57"/>
        <v/>
      </c>
      <c r="CB71" t="str">
        <f t="shared" si="58"/>
        <v/>
      </c>
      <c r="CC71" t="str">
        <f t="shared" si="59"/>
        <v/>
      </c>
      <c r="CD71" t="str">
        <f t="shared" si="60"/>
        <v/>
      </c>
      <c r="CF71"/>
      <c r="CG71" s="36" t="str">
        <f t="shared" si="16"/>
        <v/>
      </c>
      <c r="CH71" s="36" t="str">
        <f t="shared" si="17"/>
        <v/>
      </c>
      <c r="CI71" s="36" t="str">
        <f t="shared" si="18"/>
        <v/>
      </c>
      <c r="CJ71" s="36" t="str">
        <f t="shared" si="19"/>
        <v/>
      </c>
      <c r="CK71" s="36" t="str">
        <f t="shared" si="20"/>
        <v/>
      </c>
    </row>
    <row r="72" spans="1:89">
      <c r="A72" t="str">
        <f t="shared" si="61"/>
        <v/>
      </c>
      <c r="B72" s="1" t="b">
        <f t="shared" si="62"/>
        <v>0</v>
      </c>
      <c r="C72" s="2" t="b">
        <f t="shared" si="63"/>
        <v>0</v>
      </c>
      <c r="D72" s="50"/>
      <c r="E72" s="51"/>
      <c r="F72" s="52"/>
      <c r="G72" s="52"/>
      <c r="H72" s="13" t="str">
        <f t="shared" si="69"/>
        <v/>
      </c>
      <c r="I72" s="13" t="str">
        <f t="shared" si="64"/>
        <v/>
      </c>
      <c r="J72" s="13" t="str">
        <f t="shared" si="70"/>
        <v/>
      </c>
      <c r="K72" s="3" t="str">
        <f t="shared" si="71"/>
        <v/>
      </c>
      <c r="L72" s="4" t="str">
        <f t="shared" si="72"/>
        <v/>
      </c>
      <c r="M72" s="52"/>
      <c r="N72" s="52"/>
      <c r="O72" s="13" t="str">
        <f t="shared" si="73"/>
        <v/>
      </c>
      <c r="P72" s="4" t="str">
        <f t="shared" si="74"/>
        <v/>
      </c>
      <c r="Q72" s="4" t="str">
        <f t="shared" si="75"/>
        <v/>
      </c>
      <c r="S72" s="5"/>
      <c r="T72" s="52"/>
      <c r="U72" s="52"/>
      <c r="V72" s="52"/>
      <c r="W72" s="52"/>
      <c r="X72" s="52"/>
      <c r="Y72" s="52"/>
      <c r="Z72" s="13" t="str">
        <f t="shared" si="79"/>
        <v/>
      </c>
      <c r="AA72" s="53" t="str">
        <f t="shared" si="21"/>
        <v/>
      </c>
      <c r="AB72" s="13" t="str">
        <f t="shared" si="82"/>
        <v/>
      </c>
      <c r="AC72" s="13" t="str">
        <f t="shared" si="84"/>
        <v/>
      </c>
      <c r="AD72" s="13" t="b">
        <f t="shared" si="85"/>
        <v>0</v>
      </c>
      <c r="AE72" t="e">
        <f t="shared" si="83"/>
        <v>#VALUE!</v>
      </c>
      <c r="AF72" t="str">
        <f t="shared" si="66"/>
        <v/>
      </c>
      <c r="AG72" t="b">
        <f t="shared" si="87"/>
        <v>0</v>
      </c>
      <c r="AI72" s="41">
        <f>SUM($AG$11:AG72)</f>
        <v>80</v>
      </c>
      <c r="AJ72" s="36">
        <f>SUM($AA$10:AA72)</f>
        <v>55.6</v>
      </c>
      <c r="AK72" s="42">
        <f>SUM($AL$11:AL72)</f>
        <v>98</v>
      </c>
      <c r="AL72" t="b">
        <f t="shared" si="81"/>
        <v>0</v>
      </c>
      <c r="AN72">
        <f>SUM(AS$11:BJ72)</f>
        <v>98</v>
      </c>
      <c r="AO72">
        <f>SUM(BM$11:CD72)</f>
        <v>80</v>
      </c>
      <c r="AP72">
        <f t="shared" si="68"/>
        <v>55.6</v>
      </c>
      <c r="AR72" t="str">
        <f t="shared" si="88"/>
        <v/>
      </c>
      <c r="AS72" t="str">
        <f t="shared" si="25"/>
        <v/>
      </c>
      <c r="AT72" t="str">
        <f t="shared" si="26"/>
        <v/>
      </c>
      <c r="AU72" t="str">
        <f t="shared" si="27"/>
        <v/>
      </c>
      <c r="AV72" t="str">
        <f t="shared" si="28"/>
        <v/>
      </c>
      <c r="AW72" t="str">
        <f t="shared" si="29"/>
        <v/>
      </c>
      <c r="AX72" t="str">
        <f t="shared" si="30"/>
        <v/>
      </c>
      <c r="AY72" t="str">
        <f t="shared" si="31"/>
        <v/>
      </c>
      <c r="AZ72" t="str">
        <f t="shared" si="32"/>
        <v/>
      </c>
      <c r="BA72" t="str">
        <f t="shared" si="33"/>
        <v/>
      </c>
      <c r="BB72" t="str">
        <f t="shared" si="34"/>
        <v/>
      </c>
      <c r="BC72" t="str">
        <f t="shared" si="35"/>
        <v/>
      </c>
      <c r="BD72" t="str">
        <f t="shared" si="36"/>
        <v/>
      </c>
      <c r="BE72" t="str">
        <f t="shared" si="37"/>
        <v/>
      </c>
      <c r="BF72" t="str">
        <f t="shared" si="38"/>
        <v/>
      </c>
      <c r="BG72" t="str">
        <f t="shared" si="39"/>
        <v/>
      </c>
      <c r="BH72" t="str">
        <f t="shared" si="40"/>
        <v/>
      </c>
      <c r="BI72" t="str">
        <f t="shared" si="41"/>
        <v/>
      </c>
      <c r="BJ72" t="str">
        <f t="shared" si="42"/>
        <v/>
      </c>
      <c r="BM72" t="str">
        <f t="shared" si="43"/>
        <v/>
      </c>
      <c r="BN72" t="str">
        <f t="shared" si="44"/>
        <v/>
      </c>
      <c r="BO72" t="str">
        <f t="shared" si="45"/>
        <v/>
      </c>
      <c r="BP72" t="str">
        <f t="shared" si="46"/>
        <v/>
      </c>
      <c r="BQ72" t="str">
        <f t="shared" si="47"/>
        <v/>
      </c>
      <c r="BR72" t="str">
        <f t="shared" si="48"/>
        <v/>
      </c>
      <c r="BS72" t="str">
        <f t="shared" si="49"/>
        <v/>
      </c>
      <c r="BT72" t="str">
        <f t="shared" si="50"/>
        <v/>
      </c>
      <c r="BU72" t="str">
        <f t="shared" si="51"/>
        <v/>
      </c>
      <c r="BV72" t="str">
        <f t="shared" si="52"/>
        <v/>
      </c>
      <c r="BW72" t="str">
        <f t="shared" si="53"/>
        <v/>
      </c>
      <c r="BX72" t="str">
        <f t="shared" si="54"/>
        <v/>
      </c>
      <c r="BY72" t="str">
        <f t="shared" si="55"/>
        <v/>
      </c>
      <c r="BZ72" t="str">
        <f t="shared" si="56"/>
        <v/>
      </c>
      <c r="CA72" t="str">
        <f t="shared" si="57"/>
        <v/>
      </c>
      <c r="CB72" t="str">
        <f t="shared" si="58"/>
        <v/>
      </c>
      <c r="CC72" t="str">
        <f t="shared" si="59"/>
        <v/>
      </c>
      <c r="CD72" t="str">
        <f t="shared" si="60"/>
        <v/>
      </c>
      <c r="CF72"/>
      <c r="CG72" s="36" t="str">
        <f t="shared" si="16"/>
        <v/>
      </c>
      <c r="CH72" s="36" t="str">
        <f t="shared" si="17"/>
        <v/>
      </c>
      <c r="CI72" s="36" t="str">
        <f t="shared" si="18"/>
        <v/>
      </c>
      <c r="CJ72" s="36" t="str">
        <f t="shared" si="19"/>
        <v/>
      </c>
      <c r="CK72" s="36" t="str">
        <f t="shared" si="20"/>
        <v/>
      </c>
    </row>
    <row r="73" spans="1:89">
      <c r="A73" t="str">
        <f t="shared" si="61"/>
        <v/>
      </c>
      <c r="B73" s="1" t="b">
        <f t="shared" si="62"/>
        <v>0</v>
      </c>
      <c r="C73" s="2" t="b">
        <f t="shared" si="63"/>
        <v>0</v>
      </c>
      <c r="D73" s="50"/>
      <c r="E73" s="51"/>
      <c r="F73" s="52"/>
      <c r="G73" s="52"/>
      <c r="H73" s="13" t="str">
        <f>IF(ISNUMBER(G73),IF(G73&gt;F73,G73-F73,F73-G73),"")</f>
        <v/>
      </c>
      <c r="I73" s="13" t="str">
        <f t="shared" si="64"/>
        <v/>
      </c>
      <c r="J73" s="13" t="str">
        <f>IF(ISNUMBER(F73),IF(E73="L",F73-I73,F73+I73),"")</f>
        <v/>
      </c>
      <c r="K73" s="3" t="str">
        <f>IF(ISNUMBER(I73),IF(F73="L",I73-J73,I73+J73),"")</f>
        <v/>
      </c>
      <c r="L73" s="4" t="str">
        <f>IF(ISNUMBER(I73),IF(OR(SUM(I73+J73=K73),SUM(I73-J73=K73)),"",IF(F73="S",K73-I73,IF(F73="L",I73-K73,))),"")</f>
        <v/>
      </c>
      <c r="M73" s="52"/>
      <c r="N73" s="52"/>
      <c r="O73" s="13" t="str">
        <f>IF(ISNUMBER(N73),IF(N73&gt;F73,N73-F73,F73-N73),"")</f>
        <v/>
      </c>
      <c r="P73" s="4" t="str">
        <f>IF(E73="S",T73-F73,IF(E73="L",F73-T73,""))</f>
        <v/>
      </c>
      <c r="Q73" s="4" t="str">
        <f>IF(F73="S",U73-I73,IF(F73="L",I73-U73,""))</f>
        <v/>
      </c>
      <c r="S73" s="5"/>
      <c r="T73" s="52"/>
      <c r="U73" s="52"/>
      <c r="V73" s="52"/>
      <c r="W73" s="52"/>
      <c r="X73" s="52"/>
      <c r="Y73" s="52"/>
      <c r="Z73" s="13" t="str">
        <f t="shared" si="79"/>
        <v/>
      </c>
      <c r="AA73" s="53" t="str">
        <f t="shared" si="21"/>
        <v/>
      </c>
      <c r="AB73" s="13" t="str">
        <f t="shared" si="82"/>
        <v/>
      </c>
      <c r="AC73" s="13" t="str">
        <f t="shared" si="84"/>
        <v/>
      </c>
      <c r="AD73" s="13" t="b">
        <f t="shared" si="85"/>
        <v>0</v>
      </c>
      <c r="AE73" t="e">
        <f t="shared" si="83"/>
        <v>#VALUE!</v>
      </c>
      <c r="AF73" t="str">
        <f t="shared" si="66"/>
        <v/>
      </c>
      <c r="AG73" t="b">
        <f t="shared" si="87"/>
        <v>0</v>
      </c>
      <c r="AI73" s="41">
        <f>SUM($AG$11:AG73)</f>
        <v>80</v>
      </c>
      <c r="AJ73" s="36">
        <f>SUM($AA$10:AA73)</f>
        <v>55.6</v>
      </c>
      <c r="AK73" s="42">
        <f>SUM($AL$11:AL73)</f>
        <v>98</v>
      </c>
      <c r="AL73" t="b">
        <f t="shared" si="81"/>
        <v>0</v>
      </c>
      <c r="AN73">
        <f>SUM(AS$11:BJ73)</f>
        <v>98</v>
      </c>
      <c r="AO73">
        <f>SUM(BM$11:CD73)</f>
        <v>80</v>
      </c>
      <c r="AP73">
        <f t="shared" si="68"/>
        <v>55.6</v>
      </c>
      <c r="AR73" t="str">
        <f t="shared" si="88"/>
        <v/>
      </c>
      <c r="AS73" t="str">
        <f t="shared" si="25"/>
        <v/>
      </c>
      <c r="AT73" t="str">
        <f t="shared" si="26"/>
        <v/>
      </c>
      <c r="AU73" t="str">
        <f t="shared" si="27"/>
        <v/>
      </c>
      <c r="AV73" t="str">
        <f t="shared" si="28"/>
        <v/>
      </c>
      <c r="AW73" t="str">
        <f t="shared" si="29"/>
        <v/>
      </c>
      <c r="AX73" t="str">
        <f t="shared" si="30"/>
        <v/>
      </c>
      <c r="AY73" t="str">
        <f t="shared" si="31"/>
        <v/>
      </c>
      <c r="AZ73" t="str">
        <f t="shared" si="32"/>
        <v/>
      </c>
      <c r="BA73" t="str">
        <f t="shared" si="33"/>
        <v/>
      </c>
      <c r="BB73" t="str">
        <f t="shared" si="34"/>
        <v/>
      </c>
      <c r="BC73" t="str">
        <f t="shared" si="35"/>
        <v/>
      </c>
      <c r="BD73" t="str">
        <f t="shared" si="36"/>
        <v/>
      </c>
      <c r="BE73" t="str">
        <f t="shared" si="37"/>
        <v/>
      </c>
      <c r="BF73" t="str">
        <f t="shared" si="38"/>
        <v/>
      </c>
      <c r="BG73" t="str">
        <f t="shared" si="39"/>
        <v/>
      </c>
      <c r="BH73" t="str">
        <f t="shared" si="40"/>
        <v/>
      </c>
      <c r="BI73" t="str">
        <f t="shared" si="41"/>
        <v/>
      </c>
      <c r="BJ73" t="str">
        <f t="shared" si="42"/>
        <v/>
      </c>
      <c r="BM73" t="str">
        <f t="shared" si="43"/>
        <v/>
      </c>
      <c r="BN73" t="str">
        <f t="shared" si="44"/>
        <v/>
      </c>
      <c r="BO73" t="str">
        <f t="shared" si="45"/>
        <v/>
      </c>
      <c r="BP73" t="str">
        <f t="shared" si="46"/>
        <v/>
      </c>
      <c r="BQ73" t="str">
        <f t="shared" si="47"/>
        <v/>
      </c>
      <c r="BR73" t="str">
        <f t="shared" si="48"/>
        <v/>
      </c>
      <c r="BS73" t="str">
        <f t="shared" si="49"/>
        <v/>
      </c>
      <c r="BT73" t="str">
        <f t="shared" si="50"/>
        <v/>
      </c>
      <c r="BU73" t="str">
        <f t="shared" si="51"/>
        <v/>
      </c>
      <c r="BV73" t="str">
        <f t="shared" si="52"/>
        <v/>
      </c>
      <c r="BW73" t="str">
        <f t="shared" si="53"/>
        <v/>
      </c>
      <c r="BX73" t="str">
        <f t="shared" si="54"/>
        <v/>
      </c>
      <c r="BY73" t="str">
        <f t="shared" si="55"/>
        <v/>
      </c>
      <c r="BZ73" t="str">
        <f t="shared" si="56"/>
        <v/>
      </c>
      <c r="CA73" t="str">
        <f t="shared" si="57"/>
        <v/>
      </c>
      <c r="CB73" t="str">
        <f t="shared" si="58"/>
        <v/>
      </c>
      <c r="CC73" t="str">
        <f t="shared" si="59"/>
        <v/>
      </c>
      <c r="CD73" t="str">
        <f t="shared" si="60"/>
        <v/>
      </c>
      <c r="CF73"/>
      <c r="CG73" s="36" t="str">
        <f t="shared" si="16"/>
        <v/>
      </c>
      <c r="CH73" s="36" t="str">
        <f t="shared" si="17"/>
        <v/>
      </c>
      <c r="CI73" s="36" t="str">
        <f t="shared" si="18"/>
        <v/>
      </c>
      <c r="CJ73" s="36" t="str">
        <f t="shared" si="19"/>
        <v/>
      </c>
      <c r="CK73" s="36" t="str">
        <f t="shared" si="20"/>
        <v/>
      </c>
    </row>
    <row r="74" spans="1:89">
      <c r="A74" t="str">
        <f t="shared" si="61"/>
        <v/>
      </c>
      <c r="B74" s="1" t="b">
        <f t="shared" si="62"/>
        <v>0</v>
      </c>
      <c r="C74" s="2" t="b">
        <f t="shared" si="63"/>
        <v>0</v>
      </c>
      <c r="D74" s="50"/>
      <c r="E74" s="51"/>
      <c r="F74" s="52"/>
      <c r="G74" s="52"/>
      <c r="H74" s="13" t="str">
        <f t="shared" si="69"/>
        <v/>
      </c>
      <c r="I74" s="13" t="str">
        <f t="shared" si="64"/>
        <v/>
      </c>
      <c r="J74" s="13" t="str">
        <f t="shared" si="70"/>
        <v/>
      </c>
      <c r="K74" s="3" t="str">
        <f t="shared" si="71"/>
        <v/>
      </c>
      <c r="L74" s="4" t="str">
        <f t="shared" si="72"/>
        <v/>
      </c>
      <c r="M74" s="52"/>
      <c r="N74" s="52"/>
      <c r="O74" s="13" t="str">
        <f t="shared" si="73"/>
        <v/>
      </c>
      <c r="P74" s="4" t="str">
        <f t="shared" si="74"/>
        <v/>
      </c>
      <c r="Q74" s="4" t="str">
        <f t="shared" si="75"/>
        <v/>
      </c>
      <c r="S74" s="5"/>
      <c r="T74" s="52"/>
      <c r="U74" s="52"/>
      <c r="V74" s="52"/>
      <c r="W74" s="52"/>
      <c r="X74" s="52"/>
      <c r="Y74" s="52"/>
      <c r="Z74" s="13" t="str">
        <f t="shared" si="79"/>
        <v/>
      </c>
      <c r="AA74" s="53" t="str">
        <f t="shared" si="21"/>
        <v/>
      </c>
      <c r="AB74" s="13" t="str">
        <f t="shared" si="82"/>
        <v/>
      </c>
      <c r="AC74" s="13" t="str">
        <f t="shared" si="84"/>
        <v/>
      </c>
      <c r="AD74" s="13" t="b">
        <f t="shared" si="85"/>
        <v>0</v>
      </c>
      <c r="AE74" t="e">
        <f t="shared" si="83"/>
        <v>#VALUE!</v>
      </c>
      <c r="AF74" t="str">
        <f t="shared" si="66"/>
        <v/>
      </c>
      <c r="AG74" t="b">
        <f t="shared" si="87"/>
        <v>0</v>
      </c>
      <c r="AI74" s="41">
        <f>SUM($AG$11:AG74)</f>
        <v>80</v>
      </c>
      <c r="AJ74" s="36">
        <f>SUM($AA$10:AA74)</f>
        <v>55.6</v>
      </c>
      <c r="AK74" s="42">
        <f>SUM($AL$11:AL74)</f>
        <v>98</v>
      </c>
      <c r="AL74" t="b">
        <f t="shared" si="81"/>
        <v>0</v>
      </c>
      <c r="AN74">
        <f>SUM(AS$11:BJ74)</f>
        <v>98</v>
      </c>
      <c r="AO74">
        <f>SUM(BM$11:CD74)</f>
        <v>80</v>
      </c>
      <c r="AP74">
        <f t="shared" si="68"/>
        <v>55.6</v>
      </c>
      <c r="AR74" t="str">
        <f t="shared" si="88"/>
        <v/>
      </c>
      <c r="AS74" t="str">
        <f t="shared" si="25"/>
        <v/>
      </c>
      <c r="AT74" t="str">
        <f t="shared" si="26"/>
        <v/>
      </c>
      <c r="AU74" t="str">
        <f t="shared" si="27"/>
        <v/>
      </c>
      <c r="AV74" t="str">
        <f t="shared" si="28"/>
        <v/>
      </c>
      <c r="AW74" t="str">
        <f t="shared" si="29"/>
        <v/>
      </c>
      <c r="AX74" t="str">
        <f t="shared" si="30"/>
        <v/>
      </c>
      <c r="AY74" t="str">
        <f t="shared" si="31"/>
        <v/>
      </c>
      <c r="AZ74" t="str">
        <f t="shared" si="32"/>
        <v/>
      </c>
      <c r="BA74" t="str">
        <f t="shared" si="33"/>
        <v/>
      </c>
      <c r="BB74" t="str">
        <f t="shared" si="34"/>
        <v/>
      </c>
      <c r="BC74" t="str">
        <f t="shared" si="35"/>
        <v/>
      </c>
      <c r="BD74" t="str">
        <f t="shared" si="36"/>
        <v/>
      </c>
      <c r="BE74" t="str">
        <f t="shared" si="37"/>
        <v/>
      </c>
      <c r="BF74" t="str">
        <f t="shared" si="38"/>
        <v/>
      </c>
      <c r="BG74" t="str">
        <f t="shared" si="39"/>
        <v/>
      </c>
      <c r="BH74" t="str">
        <f t="shared" si="40"/>
        <v/>
      </c>
      <c r="BI74" t="str">
        <f t="shared" si="41"/>
        <v/>
      </c>
      <c r="BJ74" t="str">
        <f t="shared" si="42"/>
        <v/>
      </c>
      <c r="BM74" t="str">
        <f t="shared" si="43"/>
        <v/>
      </c>
      <c r="BN74" t="str">
        <f t="shared" si="44"/>
        <v/>
      </c>
      <c r="BO74" t="str">
        <f t="shared" si="45"/>
        <v/>
      </c>
      <c r="BP74" t="str">
        <f t="shared" si="46"/>
        <v/>
      </c>
      <c r="BQ74" t="str">
        <f t="shared" si="47"/>
        <v/>
      </c>
      <c r="BR74" t="str">
        <f t="shared" si="48"/>
        <v/>
      </c>
      <c r="BS74" t="str">
        <f t="shared" si="49"/>
        <v/>
      </c>
      <c r="BT74" t="str">
        <f t="shared" si="50"/>
        <v/>
      </c>
      <c r="BU74" t="str">
        <f t="shared" si="51"/>
        <v/>
      </c>
      <c r="BV74" t="str">
        <f t="shared" si="52"/>
        <v/>
      </c>
      <c r="BW74" t="str">
        <f t="shared" si="53"/>
        <v/>
      </c>
      <c r="BX74" t="str">
        <f t="shared" si="54"/>
        <v/>
      </c>
      <c r="BY74" t="str">
        <f t="shared" si="55"/>
        <v/>
      </c>
      <c r="BZ74" t="str">
        <f t="shared" si="56"/>
        <v/>
      </c>
      <c r="CA74" t="str">
        <f t="shared" si="57"/>
        <v/>
      </c>
      <c r="CB74" t="str">
        <f t="shared" si="58"/>
        <v/>
      </c>
      <c r="CC74" t="str">
        <f t="shared" si="59"/>
        <v/>
      </c>
      <c r="CD74" t="str">
        <f t="shared" si="60"/>
        <v/>
      </c>
      <c r="CF74"/>
      <c r="CG74" s="36" t="str">
        <f t="shared" ref="CG74:CG137" si="89">IF(AND($B74="Mo",$T$3=1,$AA$3&lt;&gt;1,SUM($AS74:$BJ74)&lt;&gt;0),SUM($AS74:$BJ74),IF(AND($B74="Mo",$T$3&lt;&gt;1,$AA$3=1,SUM($BM74:$CD74)&lt;&gt;0),SUM($BM74:$CD74),""))</f>
        <v/>
      </c>
      <c r="CH74" s="36" t="str">
        <f t="shared" ref="CH74:CH137" si="90">IF(AND($B74="Di",$T$3=1,$AA$3&lt;&gt;1,SUM($AS74:$BJ74)&lt;&gt;0),SUM($AS74:$BJ74),IF(AND($B74="Di",$T$3&lt;&gt;1,$AA$3=1,SUM($BM74:$CD74)&lt;&gt;0),SUM($BM74:$CD74),""))</f>
        <v/>
      </c>
      <c r="CI74" s="36" t="str">
        <f t="shared" ref="CI74:CI137" si="91">IF(AND($B74="Mi",$T$3=1,$AA$3&lt;&gt;1,SUM($AS74:$BJ74)&lt;&gt;0),SUM($AS74:$BJ74),IF(AND($B74="Mi",$T$3&lt;&gt;1,$AA$3=1,SUM($BM74:$CD74)&lt;&gt;0),SUM($BM74:$CD74),""))</f>
        <v/>
      </c>
      <c r="CJ74" s="36" t="str">
        <f t="shared" ref="CJ74:CJ137" si="92">IF(AND($B74="Do",$T$3=1,$AA$3&lt;&gt;1,SUM($AS74:$BJ74)&lt;&gt;0),SUM($AS74:$BJ74),IF(AND($B74="Do",$T$3&lt;&gt;1,$AA$3=1,SUM($BM74:$CD74)&lt;&gt;0),SUM($BM74:$CD74),""))</f>
        <v/>
      </c>
      <c r="CK74" s="36" t="str">
        <f t="shared" ref="CK74:CK137" si="93">IF(AND($B74="Fr",$T$3=1,$AA$3&lt;&gt;1,SUM($AS74:$BJ74)&lt;&gt;0),SUM($AS74:$BJ74),IF(AND($B74="Fr",$T$3&lt;&gt;1,$AA$3=1,SUM($BM74:$CD74)&lt;&gt;0),SUM($BM74:$CD74),""))</f>
        <v/>
      </c>
    </row>
    <row r="75" spans="1:89">
      <c r="A75" t="str">
        <f t="shared" si="61"/>
        <v/>
      </c>
      <c r="B75" s="1" t="b">
        <f t="shared" si="62"/>
        <v>0</v>
      </c>
      <c r="C75" s="2" t="b">
        <f t="shared" si="63"/>
        <v>0</v>
      </c>
      <c r="D75" s="50"/>
      <c r="E75" s="51"/>
      <c r="F75" s="52"/>
      <c r="G75" s="52"/>
      <c r="H75" s="13" t="str">
        <f t="shared" si="69"/>
        <v/>
      </c>
      <c r="I75" s="13" t="str">
        <f t="shared" ref="I75:I138" si="94">IF(ISNUMBER(H75),-$AD$6,"")</f>
        <v/>
      </c>
      <c r="J75" s="13" t="str">
        <f t="shared" si="70"/>
        <v/>
      </c>
      <c r="K75" s="3" t="str">
        <f t="shared" si="71"/>
        <v/>
      </c>
      <c r="L75" s="4" t="str">
        <f t="shared" si="72"/>
        <v/>
      </c>
      <c r="M75" s="52"/>
      <c r="N75" s="52"/>
      <c r="O75" s="13" t="str">
        <f t="shared" si="73"/>
        <v/>
      </c>
      <c r="P75" s="4" t="str">
        <f t="shared" si="74"/>
        <v/>
      </c>
      <c r="Q75" s="4" t="str">
        <f t="shared" si="75"/>
        <v/>
      </c>
      <c r="S75" s="5"/>
      <c r="T75" s="52"/>
      <c r="U75" s="52"/>
      <c r="V75" s="52"/>
      <c r="W75" s="52"/>
      <c r="X75" s="52"/>
      <c r="Y75" s="52"/>
      <c r="Z75" s="13" t="str">
        <f t="shared" si="79"/>
        <v/>
      </c>
      <c r="AA75" s="53" t="str">
        <f t="shared" ref="AA75:AA138" si="95">IF(E75="","",IF(D74=D75,((M74*Z74)+(M75*Z75))/SUM(M74:M75),Z75))</f>
        <v/>
      </c>
      <c r="AB75" s="13" t="str">
        <f t="shared" si="82"/>
        <v/>
      </c>
      <c r="AC75" s="13" t="str">
        <f t="shared" si="84"/>
        <v/>
      </c>
      <c r="AD75" s="13" t="b">
        <f t="shared" si="85"/>
        <v>0</v>
      </c>
      <c r="AE75" t="e">
        <f t="shared" si="83"/>
        <v>#VALUE!</v>
      </c>
      <c r="AF75" t="str">
        <f t="shared" si="66"/>
        <v/>
      </c>
      <c r="AG75" t="b">
        <f t="shared" si="87"/>
        <v>0</v>
      </c>
      <c r="AI75" s="41">
        <f>SUM($AG$11:AG75)</f>
        <v>80</v>
      </c>
      <c r="AJ75" s="36">
        <f>SUM($AA$10:AA75)</f>
        <v>55.6</v>
      </c>
      <c r="AK75" s="42">
        <f>SUM($AL$11:AL75)</f>
        <v>98</v>
      </c>
      <c r="AL75" t="b">
        <f t="shared" si="81"/>
        <v>0</v>
      </c>
      <c r="AN75">
        <f>SUM(AS$11:BJ75)</f>
        <v>98</v>
      </c>
      <c r="AO75">
        <f>SUM(BM$11:CD75)</f>
        <v>80</v>
      </c>
      <c r="AP75">
        <f t="shared" si="68"/>
        <v>55.6</v>
      </c>
      <c r="AR75" t="str">
        <f t="shared" si="88"/>
        <v/>
      </c>
      <c r="AS75" t="str">
        <f t="shared" ref="AS75:AS138" si="96">IF(AND($C75="06",ISNUMBER($AL75),$H75&gt;$AF$1),$AL75,IF(AND($C75="06",ISNUMBER($AL75),$H75&lt;$AF$1),"",IF(AND($C75="06",ISTEXT($AL75)),-$I75,"")))</f>
        <v/>
      </c>
      <c r="AT75" t="str">
        <f t="shared" ref="AT75:AT138" si="97">IF(AND($C75="07",ISNUMBER($AL75),$H75&gt;$AF$1),$AL75,IF(AND($C75="07",ISNUMBER($AL75),$H75&lt;$AF$1),"",IF(AND($C75="07",ISTEXT($AL75)),-$I75,"")))</f>
        <v/>
      </c>
      <c r="AU75" t="str">
        <f t="shared" ref="AU75:AU138" si="98">IF(AND($C75="08",ISNUMBER($AL75),$H75&gt;$AF$1),$AL75,IF(AND($C75="08",ISNUMBER($AL75),$H75&lt;$AF$1),"",IF(AND($C75="08",ISTEXT($AL75)),-$I75,"")))</f>
        <v/>
      </c>
      <c r="AV75" t="str">
        <f t="shared" ref="AV75:AV138" si="99">IF(AND($C75="09",ISNUMBER($AL75),$H75&gt;$AF$1),$AL75,IF(AND($C75="09",ISNUMBER($AL75),$H75&lt;$AF$1),"",IF(AND($C75="09",ISTEXT($AL75)),-$I75,"")))</f>
        <v/>
      </c>
      <c r="AW75" t="str">
        <f t="shared" ref="AW75:AW138" si="100">IF(AND($C75="10",ISNUMBER($AL75),$H75&gt;$AF$1),$AL75,IF(AND($C75="10",ISNUMBER($AL75),$H75&lt;$AF$1),"",IF(AND($C75="10",ISTEXT($AL75)),-$I75,"")))</f>
        <v/>
      </c>
      <c r="AX75" t="str">
        <f t="shared" ref="AX75:AX138" si="101">IF(AND($C75="11",ISNUMBER($AL75),$H75&gt;$AF$1),$AL75,IF(AND($C75="11",ISNUMBER($AL75),$H75&lt;$AF$1),"",IF(AND($C75="11",ISTEXT($AL75)),-$I75,"")))</f>
        <v/>
      </c>
      <c r="AY75" t="str">
        <f t="shared" ref="AY75:AY138" si="102">IF(AND($C75="12",ISNUMBER($AL75),$H75&gt;$AF$1),$AL75,IF(AND($C75="12",ISNUMBER($AL75),$H75&lt;$AF$1),"",IF(AND($C75="12",ISTEXT($AL75)),-$I75,"")))</f>
        <v/>
      </c>
      <c r="AZ75" t="str">
        <f t="shared" ref="AZ75:AZ138" si="103">IF(AND($C75="13",ISNUMBER($AL75),$H75&gt;$AF$1),$AL75,IF(AND($C75="13",ISNUMBER($AL75),$H75&lt;$AF$1),"",IF(AND($C75="13",ISTEXT($AL75)),-I75,"")))</f>
        <v/>
      </c>
      <c r="BA75" t="str">
        <f t="shared" ref="BA75:BA138" si="104">IF(AND($C75="14",ISNUMBER($AL75),$H75&gt;$AF$1),$AL75,IF(AND($C75="14",ISNUMBER($AL75),$H75&lt;$AF$1),"",IF(AND($C75="14",ISTEXT($AL75)),-$I75,"")))</f>
        <v/>
      </c>
      <c r="BB75" t="str">
        <f t="shared" ref="BB75:BB138" si="105">IF(AND($C75="15",ISNUMBER($AL75),$H75&gt;$AF$1),$AL75,IF(AND($C75="15",ISNUMBER($AL75),$H75&lt;$AF$1),"",IF(AND($C75="15",ISTEXT($AL75)),-$I75,"")))</f>
        <v/>
      </c>
      <c r="BC75" t="str">
        <f t="shared" ref="BC75:BC138" si="106">IF(AND($C75="16",ISNUMBER($AL75),$H75&gt;$AF$1),$AL75,IF(AND($C75="16",ISNUMBER($AL75),$H75&lt;$AF$1),"",IF(AND($C75="16",ISTEXT($AL75)),-$I75,"")))</f>
        <v/>
      </c>
      <c r="BD75" t="str">
        <f t="shared" ref="BD75:BD138" si="107">IF(AND($C75="17",ISNUMBER($AL75),$H75&gt;$AF$1),$AL75,IF(AND($C75="17",ISNUMBER($AL75),$H75&lt;$AF$1),"",IF(AND($C75="17",ISTEXT($AL75)),-$I75,"")))</f>
        <v/>
      </c>
      <c r="BE75" t="str">
        <f t="shared" ref="BE75:BE138" si="108">IF(AND($C75="18",ISNUMBER($AL75),$H75&gt;$AF$1),$AL75,IF(AND($C75="18",ISNUMBER($AL75),$H75&lt;$AF$1),"",IF(AND($C75="18",ISTEXT($AL75)),-$I75,"")))</f>
        <v/>
      </c>
      <c r="BF75" t="str">
        <f t="shared" ref="BF75:BF138" si="109">IF(AND($C75="19",ISNUMBER($AL75),$H75&gt;$AF$1),$AL75,IF(AND($C75="19",ISNUMBER($AL75),$H75&lt;$AF$1),"",IF(AND($C75="19",ISTEXT($AL75)),-$I75,"")))</f>
        <v/>
      </c>
      <c r="BG75" t="str">
        <f t="shared" ref="BG75:BG138" si="110">IF(AND($C75="20",ISNUMBER($AL75),$H75&gt;$AF$1),$AL75,IF(AND($C75="20",ISNUMBER($AL75),$H75&lt;$AF$1),"",IF(AND($C75="20",ISTEXT($AL75)),-$I75,"")))</f>
        <v/>
      </c>
      <c r="BH75" t="str">
        <f t="shared" ref="BH75:BH138" si="111">IF(AND($C75="21",ISNUMBER($AL75),$H75&gt;$AF$1),$AL75,IF(AND($C75="21",ISNUMBER($AL75),$H75&lt;$AF$1),"",IF(AND($C75="21",ISTEXT($AL75)),-$I75,"")))</f>
        <v/>
      </c>
      <c r="BI75" t="str">
        <f t="shared" ref="BI75:BI138" si="112">IF(AND($C75="22",ISNUMBER($AL75),$H75&gt;$AF$1),$AL75,IF(AND($C75="22",ISNUMBER($AL75),$H75&lt;$AF$1),"",IF(AND($C75="22",ISTEXT($AL75)),-$I75,"")))</f>
        <v/>
      </c>
      <c r="BJ75" t="str">
        <f t="shared" ref="BJ75:BJ138" si="113">IF(AND($C75="23",ISNUMBER($AL75),$H75&gt;$AF$1),$AL75,IF(AND($C75="23",ISNUMBER($AL75),$H75&lt;$AF$1),"",IF(AND($C75="23",ISTEXT($AL75)),-$I75,"")))</f>
        <v/>
      </c>
      <c r="BM75" t="str">
        <f t="shared" ref="BM75:BM138" si="114">IF(AND($C75="06",ISNUMBER($AG75),$H75&gt;$AF$1),$AG75,IF(AND($C75="06",ISNUMBER($AG75),$H75&lt;$AF$1),"",""))</f>
        <v/>
      </c>
      <c r="BN75" t="str">
        <f t="shared" ref="BN75:BN138" si="115">IF(AND($C75="07",ISNUMBER($AG75),$H75&gt;$AF$1),$AG75,IF(AND($C75="07",ISNUMBER($AG75),$H75&lt;$AF$1),"",""))</f>
        <v/>
      </c>
      <c r="BO75" t="str">
        <f t="shared" ref="BO75:BO138" si="116">IF(AND($C75="08",ISNUMBER($AG75),$H75&gt;$AF$1),$AG75,IF(AND($C75="08",ISNUMBER($AG75),$H75&lt;$AF$1),"",""))</f>
        <v/>
      </c>
      <c r="BP75" t="str">
        <f t="shared" ref="BP75:BP138" si="117">IF(AND($C75="09",ISNUMBER($AG75),$H75&gt;$AF$1),$AG75,IF(AND($C75="09",ISNUMBER($AG75),$H75&lt;$AF$1),"",""))</f>
        <v/>
      </c>
      <c r="BQ75" t="str">
        <f t="shared" ref="BQ75:BQ138" si="118">IF(AND($C75="10",ISNUMBER($AG75),$H75&gt;$AF$1),$AG75,IF(AND($C75="10",ISNUMBER($AG75),$H75&lt;$AF$1),"",""))</f>
        <v/>
      </c>
      <c r="BR75" t="str">
        <f t="shared" ref="BR75:BR138" si="119">IF(AND($C75="11",ISNUMBER($AG75),$H75&gt;$AF$1),$AG75,IF(AND($C75="11",ISNUMBER($AG75),$H75&lt;$AF$1),"",""))</f>
        <v/>
      </c>
      <c r="BS75" t="str">
        <f t="shared" ref="BS75:BS138" si="120">IF(AND($C75="12",ISNUMBER($AG75),$H75&gt;$AF$1),$AG75,IF(AND($C75="12",ISNUMBER($AG75),$H75&lt;$AF$1),"",""))</f>
        <v/>
      </c>
      <c r="BT75" t="str">
        <f t="shared" ref="BT75:BT138" si="121">IF(AND($C75="13",ISNUMBER($AG75),$H75&gt;$AF$1),$AG75,IF(AND($C75="13",ISNUMBER($AG75),$H75&lt;$AF$1),"",""))</f>
        <v/>
      </c>
      <c r="BU75" t="str">
        <f t="shared" ref="BU75:BU138" si="122">IF(AND($C75="14",ISNUMBER($AG75),$H75&gt;$AF$1),$AG75,IF(AND($C75="14",ISNUMBER($AG75),$H75&lt;$AF$1),"",""))</f>
        <v/>
      </c>
      <c r="BV75" t="str">
        <f t="shared" ref="BV75:BV138" si="123">IF(AND($C75="15",ISNUMBER($AG75),$H75&gt;$AF$1),$AG75,IF(AND($C75="15",ISNUMBER($AG75),$H75&lt;$AF$1),"",""))</f>
        <v/>
      </c>
      <c r="BW75" t="str">
        <f t="shared" ref="BW75:BW138" si="124">IF(AND($C75="16",ISNUMBER($AG75),$H75&gt;$AF$1),$AG75,IF(AND($C75="16",ISNUMBER($AG75),$H75&lt;$AF$1),"",""))</f>
        <v/>
      </c>
      <c r="BX75" t="str">
        <f t="shared" ref="BX75:BX138" si="125">IF(AND($C75="17",ISNUMBER($AG75),$H75&gt;$AF$1),$AG75,IF(AND($C75="17",ISNUMBER($AG75),$H75&lt;$AF$1),"",""))</f>
        <v/>
      </c>
      <c r="BY75" t="str">
        <f t="shared" ref="BY75:BY138" si="126">IF(AND($C75="18",ISNUMBER($AG75),$H75&gt;$AF$1),$AG75,IF(AND($C75="18",ISNUMBER($AG75),$H75&lt;$AF$1),"",""))</f>
        <v/>
      </c>
      <c r="BZ75" t="str">
        <f t="shared" ref="BZ75:BZ138" si="127">IF(AND($C75="19",ISNUMBER($AG75),$H75&gt;$AF$1),$AG75,IF(AND($C75="19",ISNUMBER($AG75),$H75&lt;$AF$1),"",""))</f>
        <v/>
      </c>
      <c r="CA75" t="str">
        <f t="shared" ref="CA75:CA138" si="128">IF(AND($C75="20",ISNUMBER($AG75),$H75&gt;$AF$1),$AG75,IF(AND($C75="20",ISNUMBER($AG75),$H75&lt;$AF$1),"",""))</f>
        <v/>
      </c>
      <c r="CB75" t="str">
        <f t="shared" ref="CB75:CB138" si="129">IF(AND($C75="21",ISNUMBER($AG75),$H75&gt;$AF$1),$AG75,IF(AND($C75="21",ISNUMBER($AG75),$H75&lt;$AF$1),"",""))</f>
        <v/>
      </c>
      <c r="CC75" t="str">
        <f t="shared" ref="CC75:CC138" si="130">IF(AND($C75="22",ISNUMBER($AG75),$H75&gt;$AF$1),$AG75,IF(AND($C75="22",ISNUMBER($AG75),$H75&lt;$AF$1),"",""))</f>
        <v/>
      </c>
      <c r="CD75" t="str">
        <f t="shared" ref="CD75:CD138" si="131">IF(AND($C75="23",ISNUMBER($AG75),$H75&gt;$AF$1),$AG75,IF(AND($C75="23",ISNUMBER($AG75),$H75&lt;$AF$1),"",""))</f>
        <v/>
      </c>
      <c r="CF75"/>
      <c r="CG75" s="36" t="str">
        <f t="shared" si="89"/>
        <v/>
      </c>
      <c r="CH75" s="36" t="str">
        <f t="shared" si="90"/>
        <v/>
      </c>
      <c r="CI75" s="36" t="str">
        <f t="shared" si="91"/>
        <v/>
      </c>
      <c r="CJ75" s="36" t="str">
        <f t="shared" si="92"/>
        <v/>
      </c>
      <c r="CK75" s="36" t="str">
        <f t="shared" si="93"/>
        <v/>
      </c>
    </row>
    <row r="76" spans="1:89">
      <c r="A76" t="str">
        <f t="shared" ref="A76:A139" si="132">IF(ISNUMBER(D76),A75+1,"")</f>
        <v/>
      </c>
      <c r="B76" s="1" t="b">
        <f t="shared" ref="B76:B139" si="133">IF(ISNUMBER(A76),TEXT(D76,"TTT"))</f>
        <v>0</v>
      </c>
      <c r="C76" s="2" t="b">
        <f t="shared" ref="C76:C139" si="134">IF(ISNUMBER(A76),TEXT(D76,"hh"))</f>
        <v>0</v>
      </c>
      <c r="D76" s="50"/>
      <c r="E76" s="51"/>
      <c r="F76" s="52"/>
      <c r="G76" s="52"/>
      <c r="H76" s="13" t="str">
        <f t="shared" ref="H76:H85" si="135">IF(ISNUMBER(G76),IF(G76&gt;F76,G76-F76,F76-G76),"")</f>
        <v/>
      </c>
      <c r="I76" s="13" t="str">
        <f t="shared" si="94"/>
        <v/>
      </c>
      <c r="J76" s="13" t="str">
        <f t="shared" ref="J76:J85" si="136">IF(ISNUMBER(F76),IF(E76="L",F76-I76,F76+I76),"")</f>
        <v/>
      </c>
      <c r="K76" s="3" t="str">
        <f t="shared" ref="K76:K85" si="137">IF(ISNUMBER(I76),IF(F76="L",I76-J76,I76+J76),"")</f>
        <v/>
      </c>
      <c r="L76" s="4" t="str">
        <f t="shared" ref="L76:L85" si="138">IF(ISNUMBER(I76),IF(OR(SUM(I76+J76=K76),SUM(I76-J76=K76)),"",IF(F76="S",K76-I76,IF(F76="L",I76-K76,))),"")</f>
        <v/>
      </c>
      <c r="M76" s="52"/>
      <c r="N76" s="52"/>
      <c r="O76" s="13" t="str">
        <f t="shared" ref="O76:O85" si="139">IF(ISNUMBER(N76),IF(N76&gt;F76,N76-F76,F76-N76),"")</f>
        <v/>
      </c>
      <c r="P76" s="4" t="str">
        <f t="shared" ref="P76:P85" si="140">IF(E76="S",T76-F76,IF(E76="L",F76-T76,""))</f>
        <v/>
      </c>
      <c r="Q76" s="4" t="str">
        <f t="shared" ref="Q76:Q85" si="141">IF(F76="S",U76-I76,IF(F76="L",I76-U76,""))</f>
        <v/>
      </c>
      <c r="S76" s="5"/>
      <c r="T76" s="52"/>
      <c r="U76" s="52"/>
      <c r="V76" s="52"/>
      <c r="W76" s="52"/>
      <c r="X76" s="52"/>
      <c r="Y76" s="52"/>
      <c r="Z76" s="13" t="str">
        <f t="shared" si="79"/>
        <v/>
      </c>
      <c r="AA76" s="53" t="str">
        <f t="shared" si="95"/>
        <v/>
      </c>
      <c r="AB76" s="13" t="str">
        <f t="shared" si="82"/>
        <v/>
      </c>
      <c r="AC76" s="13" t="str">
        <f t="shared" si="84"/>
        <v/>
      </c>
      <c r="AD76" s="13" t="b">
        <f t="shared" si="85"/>
        <v>0</v>
      </c>
      <c r="AE76" t="e">
        <f t="shared" si="83"/>
        <v>#VALUE!</v>
      </c>
      <c r="AF76" t="str">
        <f t="shared" ref="AF76:AF139" si="142">IF(AA76="","",IF(ISNUMBER(AA76),IF(AND(D76=D75,P76&lt;I76,Z76&lt;0.001),-(H76-ABS(AA76)),IF(AND(P76&lt;I76,Z76&lt;0.001),-(H76-ABS(AA76)),IF(AND(P76&gt;I76,Z76&lt;0.001,),I76+AA76,IF(AND(D75=D76,P76&lt;I76,Z76&gt;0.001),-H76+AA76,IF(AND(P76&lt;I76,Z76&gt;0.01),-H76+AA76,I76+AA76)))))))</f>
        <v/>
      </c>
      <c r="AG76" t="b">
        <f t="shared" si="87"/>
        <v>0</v>
      </c>
      <c r="AI76" s="41">
        <f>SUM($AG$11:AG76)</f>
        <v>80</v>
      </c>
      <c r="AJ76" s="36">
        <f>SUM($AA$10:AA76)</f>
        <v>55.6</v>
      </c>
      <c r="AK76" s="42">
        <f>SUM($AL$11:AL76)</f>
        <v>98</v>
      </c>
      <c r="AL76" t="b">
        <f t="shared" si="81"/>
        <v>0</v>
      </c>
      <c r="AN76">
        <f>SUM(AS$11:BJ76)</f>
        <v>98</v>
      </c>
      <c r="AO76">
        <f>SUM(BM$11:CD76)</f>
        <v>80</v>
      </c>
      <c r="AP76">
        <f t="shared" ref="AP76:AP139" si="143">AJ76</f>
        <v>55.6</v>
      </c>
      <c r="AR76" t="str">
        <f t="shared" si="88"/>
        <v/>
      </c>
      <c r="AS76" t="str">
        <f t="shared" si="96"/>
        <v/>
      </c>
      <c r="AT76" t="str">
        <f t="shared" si="97"/>
        <v/>
      </c>
      <c r="AU76" t="str">
        <f t="shared" si="98"/>
        <v/>
      </c>
      <c r="AV76" t="str">
        <f t="shared" si="99"/>
        <v/>
      </c>
      <c r="AW76" t="str">
        <f t="shared" si="100"/>
        <v/>
      </c>
      <c r="AX76" t="str">
        <f t="shared" si="101"/>
        <v/>
      </c>
      <c r="AY76" t="str">
        <f t="shared" si="102"/>
        <v/>
      </c>
      <c r="AZ76" t="str">
        <f t="shared" si="103"/>
        <v/>
      </c>
      <c r="BA76" t="str">
        <f t="shared" si="104"/>
        <v/>
      </c>
      <c r="BB76" t="str">
        <f t="shared" si="105"/>
        <v/>
      </c>
      <c r="BC76" t="str">
        <f t="shared" si="106"/>
        <v/>
      </c>
      <c r="BD76" t="str">
        <f t="shared" si="107"/>
        <v/>
      </c>
      <c r="BE76" t="str">
        <f t="shared" si="108"/>
        <v/>
      </c>
      <c r="BF76" t="str">
        <f t="shared" si="109"/>
        <v/>
      </c>
      <c r="BG76" t="str">
        <f t="shared" si="110"/>
        <v/>
      </c>
      <c r="BH76" t="str">
        <f t="shared" si="111"/>
        <v/>
      </c>
      <c r="BI76" t="str">
        <f t="shared" si="112"/>
        <v/>
      </c>
      <c r="BJ76" t="str">
        <f t="shared" si="113"/>
        <v/>
      </c>
      <c r="BM76" t="str">
        <f t="shared" si="114"/>
        <v/>
      </c>
      <c r="BN76" t="str">
        <f t="shared" si="115"/>
        <v/>
      </c>
      <c r="BO76" t="str">
        <f t="shared" si="116"/>
        <v/>
      </c>
      <c r="BP76" t="str">
        <f t="shared" si="117"/>
        <v/>
      </c>
      <c r="BQ76" t="str">
        <f t="shared" si="118"/>
        <v/>
      </c>
      <c r="BR76" t="str">
        <f t="shared" si="119"/>
        <v/>
      </c>
      <c r="BS76" t="str">
        <f t="shared" si="120"/>
        <v/>
      </c>
      <c r="BT76" t="str">
        <f t="shared" si="121"/>
        <v/>
      </c>
      <c r="BU76" t="str">
        <f t="shared" si="122"/>
        <v/>
      </c>
      <c r="BV76" t="str">
        <f t="shared" si="123"/>
        <v/>
      </c>
      <c r="BW76" t="str">
        <f t="shared" si="124"/>
        <v/>
      </c>
      <c r="BX76" t="str">
        <f t="shared" si="125"/>
        <v/>
      </c>
      <c r="BY76" t="str">
        <f t="shared" si="126"/>
        <v/>
      </c>
      <c r="BZ76" t="str">
        <f t="shared" si="127"/>
        <v/>
      </c>
      <c r="CA76" t="str">
        <f t="shared" si="128"/>
        <v/>
      </c>
      <c r="CB76" t="str">
        <f t="shared" si="129"/>
        <v/>
      </c>
      <c r="CC76" t="str">
        <f t="shared" si="130"/>
        <v/>
      </c>
      <c r="CD76" t="str">
        <f t="shared" si="131"/>
        <v/>
      </c>
      <c r="CF76"/>
      <c r="CG76" s="36" t="str">
        <f t="shared" si="89"/>
        <v/>
      </c>
      <c r="CH76" s="36" t="str">
        <f t="shared" si="90"/>
        <v/>
      </c>
      <c r="CI76" s="36" t="str">
        <f t="shared" si="91"/>
        <v/>
      </c>
      <c r="CJ76" s="36" t="str">
        <f t="shared" si="92"/>
        <v/>
      </c>
      <c r="CK76" s="36" t="str">
        <f t="shared" si="93"/>
        <v/>
      </c>
    </row>
    <row r="77" spans="1:89">
      <c r="A77" t="str">
        <f t="shared" si="132"/>
        <v/>
      </c>
      <c r="B77" s="1" t="b">
        <f t="shared" si="133"/>
        <v>0</v>
      </c>
      <c r="C77" s="2" t="b">
        <f t="shared" si="134"/>
        <v>0</v>
      </c>
      <c r="D77" s="50"/>
      <c r="E77" s="51"/>
      <c r="F77" s="52"/>
      <c r="G77" s="52"/>
      <c r="H77" s="13" t="str">
        <f t="shared" si="135"/>
        <v/>
      </c>
      <c r="I77" s="13" t="str">
        <f t="shared" si="94"/>
        <v/>
      </c>
      <c r="J77" s="13" t="str">
        <f t="shared" si="136"/>
        <v/>
      </c>
      <c r="K77" s="3" t="str">
        <f t="shared" si="137"/>
        <v/>
      </c>
      <c r="L77" s="4" t="str">
        <f t="shared" si="138"/>
        <v/>
      </c>
      <c r="M77" s="52"/>
      <c r="N77" s="52"/>
      <c r="O77" s="13" t="str">
        <f t="shared" si="139"/>
        <v/>
      </c>
      <c r="P77" s="4" t="str">
        <f t="shared" si="140"/>
        <v/>
      </c>
      <c r="Q77" s="4" t="str">
        <f t="shared" si="141"/>
        <v/>
      </c>
      <c r="S77" s="5"/>
      <c r="T77" s="52"/>
      <c r="U77" s="52"/>
      <c r="V77" s="52"/>
      <c r="W77" s="52"/>
      <c r="X77" s="52"/>
      <c r="Y77" s="52"/>
      <c r="Z77" s="13" t="str">
        <f t="shared" si="79"/>
        <v/>
      </c>
      <c r="AA77" s="53" t="str">
        <f t="shared" si="95"/>
        <v/>
      </c>
      <c r="AB77" s="13" t="str">
        <f t="shared" si="82"/>
        <v/>
      </c>
      <c r="AC77" s="13" t="str">
        <f t="shared" si="84"/>
        <v/>
      </c>
      <c r="AD77" s="13" t="b">
        <f t="shared" si="85"/>
        <v>0</v>
      </c>
      <c r="AE77" t="e">
        <f t="shared" si="83"/>
        <v>#VALUE!</v>
      </c>
      <c r="AF77" t="str">
        <f t="shared" si="142"/>
        <v/>
      </c>
      <c r="AG77" t="b">
        <f t="shared" si="87"/>
        <v>0</v>
      </c>
      <c r="AI77" s="41">
        <f>SUM($AG$11:AG77)</f>
        <v>80</v>
      </c>
      <c r="AJ77" s="36">
        <f>SUM($AA$10:AA77)</f>
        <v>55.6</v>
      </c>
      <c r="AK77" s="42">
        <f>SUM($AL$11:AL77)</f>
        <v>98</v>
      </c>
      <c r="AL77" t="b">
        <f t="shared" si="81"/>
        <v>0</v>
      </c>
      <c r="AN77">
        <f>SUM(AS$11:BJ77)</f>
        <v>98</v>
      </c>
      <c r="AO77">
        <f>SUM(BM$11:CD77)</f>
        <v>80</v>
      </c>
      <c r="AP77">
        <f t="shared" si="143"/>
        <v>55.6</v>
      </c>
      <c r="AR77" t="str">
        <f t="shared" si="88"/>
        <v/>
      </c>
      <c r="AS77" t="str">
        <f t="shared" si="96"/>
        <v/>
      </c>
      <c r="AT77" t="str">
        <f t="shared" si="97"/>
        <v/>
      </c>
      <c r="AU77" t="str">
        <f t="shared" si="98"/>
        <v/>
      </c>
      <c r="AV77" t="str">
        <f t="shared" si="99"/>
        <v/>
      </c>
      <c r="AW77" t="str">
        <f t="shared" si="100"/>
        <v/>
      </c>
      <c r="AX77" t="str">
        <f t="shared" si="101"/>
        <v/>
      </c>
      <c r="AY77" t="str">
        <f t="shared" si="102"/>
        <v/>
      </c>
      <c r="AZ77" t="str">
        <f t="shared" si="103"/>
        <v/>
      </c>
      <c r="BA77" t="str">
        <f t="shared" si="104"/>
        <v/>
      </c>
      <c r="BB77" t="str">
        <f t="shared" si="105"/>
        <v/>
      </c>
      <c r="BC77" t="str">
        <f t="shared" si="106"/>
        <v/>
      </c>
      <c r="BD77" t="str">
        <f t="shared" si="107"/>
        <v/>
      </c>
      <c r="BE77" t="str">
        <f t="shared" si="108"/>
        <v/>
      </c>
      <c r="BF77" t="str">
        <f t="shared" si="109"/>
        <v/>
      </c>
      <c r="BG77" t="str">
        <f t="shared" si="110"/>
        <v/>
      </c>
      <c r="BH77" t="str">
        <f t="shared" si="111"/>
        <v/>
      </c>
      <c r="BI77" t="str">
        <f t="shared" si="112"/>
        <v/>
      </c>
      <c r="BJ77" t="str">
        <f t="shared" si="113"/>
        <v/>
      </c>
      <c r="BM77" t="str">
        <f t="shared" si="114"/>
        <v/>
      </c>
      <c r="BN77" t="str">
        <f t="shared" si="115"/>
        <v/>
      </c>
      <c r="BO77" t="str">
        <f t="shared" si="116"/>
        <v/>
      </c>
      <c r="BP77" t="str">
        <f t="shared" si="117"/>
        <v/>
      </c>
      <c r="BQ77" t="str">
        <f t="shared" si="118"/>
        <v/>
      </c>
      <c r="BR77" t="str">
        <f t="shared" si="119"/>
        <v/>
      </c>
      <c r="BS77" t="str">
        <f t="shared" si="120"/>
        <v/>
      </c>
      <c r="BT77" t="str">
        <f t="shared" si="121"/>
        <v/>
      </c>
      <c r="BU77" t="str">
        <f t="shared" si="122"/>
        <v/>
      </c>
      <c r="BV77" t="str">
        <f t="shared" si="123"/>
        <v/>
      </c>
      <c r="BW77" t="str">
        <f t="shared" si="124"/>
        <v/>
      </c>
      <c r="BX77" t="str">
        <f t="shared" si="125"/>
        <v/>
      </c>
      <c r="BY77" t="str">
        <f t="shared" si="126"/>
        <v/>
      </c>
      <c r="BZ77" t="str">
        <f t="shared" si="127"/>
        <v/>
      </c>
      <c r="CA77" t="str">
        <f t="shared" si="128"/>
        <v/>
      </c>
      <c r="CB77" t="str">
        <f t="shared" si="129"/>
        <v/>
      </c>
      <c r="CC77" t="str">
        <f t="shared" si="130"/>
        <v/>
      </c>
      <c r="CD77" t="str">
        <f t="shared" si="131"/>
        <v/>
      </c>
      <c r="CF77"/>
      <c r="CG77" s="36" t="str">
        <f t="shared" si="89"/>
        <v/>
      </c>
      <c r="CH77" s="36" t="str">
        <f t="shared" si="90"/>
        <v/>
      </c>
      <c r="CI77" s="36" t="str">
        <f t="shared" si="91"/>
        <v/>
      </c>
      <c r="CJ77" s="36" t="str">
        <f t="shared" si="92"/>
        <v/>
      </c>
      <c r="CK77" s="36" t="str">
        <f t="shared" si="93"/>
        <v/>
      </c>
    </row>
    <row r="78" spans="1:89">
      <c r="A78" t="str">
        <f t="shared" si="132"/>
        <v/>
      </c>
      <c r="B78" s="1" t="b">
        <f t="shared" si="133"/>
        <v>0</v>
      </c>
      <c r="C78" s="2" t="b">
        <f t="shared" si="134"/>
        <v>0</v>
      </c>
      <c r="D78" s="50"/>
      <c r="E78" s="51"/>
      <c r="F78" s="52"/>
      <c r="G78" s="52"/>
      <c r="H78" s="13" t="str">
        <f t="shared" si="135"/>
        <v/>
      </c>
      <c r="I78" s="13" t="str">
        <f t="shared" si="94"/>
        <v/>
      </c>
      <c r="J78" s="13" t="str">
        <f t="shared" si="136"/>
        <v/>
      </c>
      <c r="K78" s="3" t="str">
        <f t="shared" si="137"/>
        <v/>
      </c>
      <c r="L78" s="4" t="str">
        <f t="shared" si="138"/>
        <v/>
      </c>
      <c r="M78" s="52"/>
      <c r="N78" s="52"/>
      <c r="O78" s="13" t="str">
        <f t="shared" si="139"/>
        <v/>
      </c>
      <c r="P78" s="4" t="str">
        <f t="shared" si="140"/>
        <v/>
      </c>
      <c r="Q78" s="4" t="str">
        <f t="shared" si="141"/>
        <v/>
      </c>
      <c r="S78" s="5"/>
      <c r="T78" s="52"/>
      <c r="U78" s="52"/>
      <c r="V78" s="52"/>
      <c r="W78" s="52"/>
      <c r="X78" s="52"/>
      <c r="Y78" s="52"/>
      <c r="Z78" s="13" t="str">
        <f t="shared" si="79"/>
        <v/>
      </c>
      <c r="AA78" s="53" t="str">
        <f t="shared" si="95"/>
        <v/>
      </c>
      <c r="AB78" s="13" t="str">
        <f t="shared" si="82"/>
        <v/>
      </c>
      <c r="AC78" s="13" t="str">
        <f t="shared" si="84"/>
        <v/>
      </c>
      <c r="AD78" s="13" t="b">
        <f t="shared" si="85"/>
        <v>0</v>
      </c>
      <c r="AE78" t="e">
        <f t="shared" si="83"/>
        <v>#VALUE!</v>
      </c>
      <c r="AF78" t="str">
        <f t="shared" si="142"/>
        <v/>
      </c>
      <c r="AG78" t="b">
        <f t="shared" si="87"/>
        <v>0</v>
      </c>
      <c r="AI78" s="41">
        <f>SUM($AG$11:AG78)</f>
        <v>80</v>
      </c>
      <c r="AJ78" s="36">
        <f>SUM($AA$10:AA78)</f>
        <v>55.6</v>
      </c>
      <c r="AK78" s="42">
        <f>SUM($AL$11:AL78)</f>
        <v>98</v>
      </c>
      <c r="AL78" t="b">
        <f t="shared" si="81"/>
        <v>0</v>
      </c>
      <c r="AN78">
        <f>SUM(AS$11:BJ78)</f>
        <v>98</v>
      </c>
      <c r="AO78">
        <f>SUM(BM$11:CD78)</f>
        <v>80</v>
      </c>
      <c r="AP78">
        <f t="shared" si="143"/>
        <v>55.6</v>
      </c>
      <c r="AR78" t="str">
        <f t="shared" si="88"/>
        <v/>
      </c>
      <c r="AS78" t="str">
        <f t="shared" si="96"/>
        <v/>
      </c>
      <c r="AT78" t="str">
        <f t="shared" si="97"/>
        <v/>
      </c>
      <c r="AU78" t="str">
        <f t="shared" si="98"/>
        <v/>
      </c>
      <c r="AV78" t="str">
        <f t="shared" si="99"/>
        <v/>
      </c>
      <c r="AW78" t="str">
        <f t="shared" si="100"/>
        <v/>
      </c>
      <c r="AX78" t="str">
        <f t="shared" si="101"/>
        <v/>
      </c>
      <c r="AY78" t="str">
        <f t="shared" si="102"/>
        <v/>
      </c>
      <c r="AZ78" t="str">
        <f t="shared" si="103"/>
        <v/>
      </c>
      <c r="BA78" t="str">
        <f t="shared" si="104"/>
        <v/>
      </c>
      <c r="BB78" t="str">
        <f t="shared" si="105"/>
        <v/>
      </c>
      <c r="BC78" t="str">
        <f t="shared" si="106"/>
        <v/>
      </c>
      <c r="BD78" t="str">
        <f t="shared" si="107"/>
        <v/>
      </c>
      <c r="BE78" t="str">
        <f t="shared" si="108"/>
        <v/>
      </c>
      <c r="BF78" t="str">
        <f t="shared" si="109"/>
        <v/>
      </c>
      <c r="BG78" t="str">
        <f t="shared" si="110"/>
        <v/>
      </c>
      <c r="BH78" t="str">
        <f t="shared" si="111"/>
        <v/>
      </c>
      <c r="BI78" t="str">
        <f t="shared" si="112"/>
        <v/>
      </c>
      <c r="BJ78" t="str">
        <f t="shared" si="113"/>
        <v/>
      </c>
      <c r="BM78" t="str">
        <f t="shared" si="114"/>
        <v/>
      </c>
      <c r="BN78" t="str">
        <f t="shared" si="115"/>
        <v/>
      </c>
      <c r="BO78" t="str">
        <f t="shared" si="116"/>
        <v/>
      </c>
      <c r="BP78" t="str">
        <f t="shared" si="117"/>
        <v/>
      </c>
      <c r="BQ78" t="str">
        <f t="shared" si="118"/>
        <v/>
      </c>
      <c r="BR78" t="str">
        <f t="shared" si="119"/>
        <v/>
      </c>
      <c r="BS78" t="str">
        <f t="shared" si="120"/>
        <v/>
      </c>
      <c r="BT78" t="str">
        <f t="shared" si="121"/>
        <v/>
      </c>
      <c r="BU78" t="str">
        <f t="shared" si="122"/>
        <v/>
      </c>
      <c r="BV78" t="str">
        <f t="shared" si="123"/>
        <v/>
      </c>
      <c r="BW78" t="str">
        <f t="shared" si="124"/>
        <v/>
      </c>
      <c r="BX78" t="str">
        <f t="shared" si="125"/>
        <v/>
      </c>
      <c r="BY78" t="str">
        <f t="shared" si="126"/>
        <v/>
      </c>
      <c r="BZ78" t="str">
        <f t="shared" si="127"/>
        <v/>
      </c>
      <c r="CA78" t="str">
        <f t="shared" si="128"/>
        <v/>
      </c>
      <c r="CB78" t="str">
        <f t="shared" si="129"/>
        <v/>
      </c>
      <c r="CC78" t="str">
        <f t="shared" si="130"/>
        <v/>
      </c>
      <c r="CD78" t="str">
        <f t="shared" si="131"/>
        <v/>
      </c>
      <c r="CF78"/>
      <c r="CG78" s="36" t="str">
        <f t="shared" si="89"/>
        <v/>
      </c>
      <c r="CH78" s="36" t="str">
        <f t="shared" si="90"/>
        <v/>
      </c>
      <c r="CI78" s="36" t="str">
        <f t="shared" si="91"/>
        <v/>
      </c>
      <c r="CJ78" s="36" t="str">
        <f t="shared" si="92"/>
        <v/>
      </c>
      <c r="CK78" s="36" t="str">
        <f t="shared" si="93"/>
        <v/>
      </c>
    </row>
    <row r="79" spans="1:89">
      <c r="A79" t="str">
        <f t="shared" si="132"/>
        <v/>
      </c>
      <c r="B79" s="1" t="b">
        <f t="shared" si="133"/>
        <v>0</v>
      </c>
      <c r="C79" s="2" t="b">
        <f t="shared" si="134"/>
        <v>0</v>
      </c>
      <c r="D79" s="50"/>
      <c r="E79" s="51"/>
      <c r="F79" s="52"/>
      <c r="G79" s="52"/>
      <c r="H79" s="13" t="str">
        <f t="shared" si="135"/>
        <v/>
      </c>
      <c r="I79" s="13" t="str">
        <f t="shared" si="94"/>
        <v/>
      </c>
      <c r="J79" s="13" t="str">
        <f t="shared" si="136"/>
        <v/>
      </c>
      <c r="K79" s="3" t="str">
        <f t="shared" si="137"/>
        <v/>
      </c>
      <c r="L79" s="4" t="str">
        <f t="shared" si="138"/>
        <v/>
      </c>
      <c r="M79" s="52"/>
      <c r="N79" s="52"/>
      <c r="O79" s="13" t="str">
        <f t="shared" si="139"/>
        <v/>
      </c>
      <c r="P79" s="4" t="str">
        <f t="shared" si="140"/>
        <v/>
      </c>
      <c r="Q79" s="4" t="str">
        <f t="shared" si="141"/>
        <v/>
      </c>
      <c r="S79" s="5"/>
      <c r="T79" s="52"/>
      <c r="U79" s="52"/>
      <c r="V79" s="52"/>
      <c r="W79" s="52"/>
      <c r="X79" s="52"/>
      <c r="Y79" s="52"/>
      <c r="Z79" s="13" t="str">
        <f t="shared" si="79"/>
        <v/>
      </c>
      <c r="AA79" s="53" t="str">
        <f t="shared" si="95"/>
        <v/>
      </c>
      <c r="AB79" s="13" t="str">
        <f t="shared" si="82"/>
        <v/>
      </c>
      <c r="AC79" s="13" t="str">
        <f t="shared" si="84"/>
        <v/>
      </c>
      <c r="AD79" s="13" t="b">
        <f t="shared" si="85"/>
        <v>0</v>
      </c>
      <c r="AE79" t="e">
        <f t="shared" si="83"/>
        <v>#VALUE!</v>
      </c>
      <c r="AF79" t="str">
        <f t="shared" si="142"/>
        <v/>
      </c>
      <c r="AG79" t="b">
        <f t="shared" si="87"/>
        <v>0</v>
      </c>
      <c r="AI79" s="41">
        <f>SUM($AG$11:AG79)</f>
        <v>80</v>
      </c>
      <c r="AJ79" s="36">
        <f>SUM($AA$10:AA79)</f>
        <v>55.6</v>
      </c>
      <c r="AK79" s="42">
        <f>SUM($AL$11:AL79)</f>
        <v>98</v>
      </c>
      <c r="AL79" t="b">
        <f t="shared" si="81"/>
        <v>0</v>
      </c>
      <c r="AN79">
        <f>SUM(AS$11:BJ79)</f>
        <v>98</v>
      </c>
      <c r="AO79">
        <f>SUM(BM$11:CD79)</f>
        <v>80</v>
      </c>
      <c r="AP79">
        <f t="shared" si="143"/>
        <v>55.6</v>
      </c>
      <c r="AR79" t="str">
        <f t="shared" si="88"/>
        <v/>
      </c>
      <c r="AS79" t="str">
        <f t="shared" si="96"/>
        <v/>
      </c>
      <c r="AT79" t="str">
        <f t="shared" si="97"/>
        <v/>
      </c>
      <c r="AU79" t="str">
        <f t="shared" si="98"/>
        <v/>
      </c>
      <c r="AV79" t="str">
        <f t="shared" si="99"/>
        <v/>
      </c>
      <c r="AW79" t="str">
        <f t="shared" si="100"/>
        <v/>
      </c>
      <c r="AX79" t="str">
        <f t="shared" si="101"/>
        <v/>
      </c>
      <c r="AY79" t="str">
        <f t="shared" si="102"/>
        <v/>
      </c>
      <c r="AZ79" t="str">
        <f t="shared" si="103"/>
        <v/>
      </c>
      <c r="BA79" t="str">
        <f t="shared" si="104"/>
        <v/>
      </c>
      <c r="BB79" t="str">
        <f t="shared" si="105"/>
        <v/>
      </c>
      <c r="BC79" t="str">
        <f t="shared" si="106"/>
        <v/>
      </c>
      <c r="BD79" t="str">
        <f t="shared" si="107"/>
        <v/>
      </c>
      <c r="BE79" t="str">
        <f t="shared" si="108"/>
        <v/>
      </c>
      <c r="BF79" t="str">
        <f t="shared" si="109"/>
        <v/>
      </c>
      <c r="BG79" t="str">
        <f t="shared" si="110"/>
        <v/>
      </c>
      <c r="BH79" t="str">
        <f t="shared" si="111"/>
        <v/>
      </c>
      <c r="BI79" t="str">
        <f t="shared" si="112"/>
        <v/>
      </c>
      <c r="BJ79" t="str">
        <f t="shared" si="113"/>
        <v/>
      </c>
      <c r="BM79" t="str">
        <f t="shared" si="114"/>
        <v/>
      </c>
      <c r="BN79" t="str">
        <f t="shared" si="115"/>
        <v/>
      </c>
      <c r="BO79" t="str">
        <f t="shared" si="116"/>
        <v/>
      </c>
      <c r="BP79" t="str">
        <f t="shared" si="117"/>
        <v/>
      </c>
      <c r="BQ79" t="str">
        <f t="shared" si="118"/>
        <v/>
      </c>
      <c r="BR79" t="str">
        <f t="shared" si="119"/>
        <v/>
      </c>
      <c r="BS79" t="str">
        <f t="shared" si="120"/>
        <v/>
      </c>
      <c r="BT79" t="str">
        <f t="shared" si="121"/>
        <v/>
      </c>
      <c r="BU79" t="str">
        <f t="shared" si="122"/>
        <v/>
      </c>
      <c r="BV79" t="str">
        <f t="shared" si="123"/>
        <v/>
      </c>
      <c r="BW79" t="str">
        <f t="shared" si="124"/>
        <v/>
      </c>
      <c r="BX79" t="str">
        <f t="shared" si="125"/>
        <v/>
      </c>
      <c r="BY79" t="str">
        <f t="shared" si="126"/>
        <v/>
      </c>
      <c r="BZ79" t="str">
        <f t="shared" si="127"/>
        <v/>
      </c>
      <c r="CA79" t="str">
        <f t="shared" si="128"/>
        <v/>
      </c>
      <c r="CB79" t="str">
        <f t="shared" si="129"/>
        <v/>
      </c>
      <c r="CC79" t="str">
        <f t="shared" si="130"/>
        <v/>
      </c>
      <c r="CD79" t="str">
        <f t="shared" si="131"/>
        <v/>
      </c>
      <c r="CF79"/>
      <c r="CG79" s="36" t="str">
        <f t="shared" si="89"/>
        <v/>
      </c>
      <c r="CH79" s="36" t="str">
        <f t="shared" si="90"/>
        <v/>
      </c>
      <c r="CI79" s="36" t="str">
        <f t="shared" si="91"/>
        <v/>
      </c>
      <c r="CJ79" s="36" t="str">
        <f t="shared" si="92"/>
        <v/>
      </c>
      <c r="CK79" s="36" t="str">
        <f t="shared" si="93"/>
        <v/>
      </c>
    </row>
    <row r="80" spans="1:89">
      <c r="A80" t="str">
        <f t="shared" si="132"/>
        <v/>
      </c>
      <c r="B80" s="1" t="b">
        <f t="shared" si="133"/>
        <v>0</v>
      </c>
      <c r="C80" s="2" t="b">
        <f t="shared" si="134"/>
        <v>0</v>
      </c>
      <c r="D80" s="50"/>
      <c r="E80" s="51"/>
      <c r="F80" s="52"/>
      <c r="G80" s="52"/>
      <c r="H80" s="13" t="str">
        <f t="shared" si="135"/>
        <v/>
      </c>
      <c r="I80" s="13" t="str">
        <f t="shared" si="94"/>
        <v/>
      </c>
      <c r="J80" s="13" t="str">
        <f t="shared" si="136"/>
        <v/>
      </c>
      <c r="K80" s="3" t="str">
        <f t="shared" si="137"/>
        <v/>
      </c>
      <c r="L80" s="4" t="str">
        <f t="shared" si="138"/>
        <v/>
      </c>
      <c r="M80" s="52"/>
      <c r="N80" s="52"/>
      <c r="O80" s="13" t="str">
        <f t="shared" si="139"/>
        <v/>
      </c>
      <c r="P80" s="4" t="str">
        <f t="shared" si="140"/>
        <v/>
      </c>
      <c r="Q80" s="4" t="str">
        <f t="shared" si="141"/>
        <v/>
      </c>
      <c r="S80" s="5"/>
      <c r="T80" s="52"/>
      <c r="U80" s="52"/>
      <c r="V80" s="52"/>
      <c r="W80" s="52"/>
      <c r="X80" s="52"/>
      <c r="Y80" s="52"/>
      <c r="Z80" s="13" t="str">
        <f t="shared" si="79"/>
        <v/>
      </c>
      <c r="AA80" s="53" t="str">
        <f t="shared" si="95"/>
        <v/>
      </c>
      <c r="AB80" s="13" t="str">
        <f t="shared" si="82"/>
        <v/>
      </c>
      <c r="AC80" s="13" t="str">
        <f t="shared" si="84"/>
        <v/>
      </c>
      <c r="AD80" s="13" t="b">
        <f t="shared" si="85"/>
        <v>0</v>
      </c>
      <c r="AE80" t="e">
        <f t="shared" si="83"/>
        <v>#VALUE!</v>
      </c>
      <c r="AF80" t="str">
        <f t="shared" si="142"/>
        <v/>
      </c>
      <c r="AG80" t="b">
        <f t="shared" si="87"/>
        <v>0</v>
      </c>
      <c r="AI80" s="41">
        <f>SUM($AG$11:AG80)</f>
        <v>80</v>
      </c>
      <c r="AJ80" s="36">
        <f>SUM($AA$10:AA80)</f>
        <v>55.6</v>
      </c>
      <c r="AK80" s="42">
        <f>SUM($AL$11:AL80)</f>
        <v>98</v>
      </c>
      <c r="AL80" t="b">
        <f t="shared" si="81"/>
        <v>0</v>
      </c>
      <c r="AN80">
        <f>SUM(AS$11:BJ80)</f>
        <v>98</v>
      </c>
      <c r="AO80">
        <f>SUM(BM$11:CD80)</f>
        <v>80</v>
      </c>
      <c r="AP80">
        <f t="shared" si="143"/>
        <v>55.6</v>
      </c>
      <c r="AR80" t="str">
        <f t="shared" si="88"/>
        <v/>
      </c>
      <c r="AS80" t="str">
        <f t="shared" si="96"/>
        <v/>
      </c>
      <c r="AT80" t="str">
        <f t="shared" si="97"/>
        <v/>
      </c>
      <c r="AU80" t="str">
        <f t="shared" si="98"/>
        <v/>
      </c>
      <c r="AV80" t="str">
        <f t="shared" si="99"/>
        <v/>
      </c>
      <c r="AW80" t="str">
        <f t="shared" si="100"/>
        <v/>
      </c>
      <c r="AX80" t="str">
        <f t="shared" si="101"/>
        <v/>
      </c>
      <c r="AY80" t="str">
        <f t="shared" si="102"/>
        <v/>
      </c>
      <c r="AZ80" t="str">
        <f t="shared" si="103"/>
        <v/>
      </c>
      <c r="BA80" t="str">
        <f t="shared" si="104"/>
        <v/>
      </c>
      <c r="BB80" t="str">
        <f t="shared" si="105"/>
        <v/>
      </c>
      <c r="BC80" t="str">
        <f t="shared" si="106"/>
        <v/>
      </c>
      <c r="BD80" t="str">
        <f t="shared" si="107"/>
        <v/>
      </c>
      <c r="BE80" t="str">
        <f t="shared" si="108"/>
        <v/>
      </c>
      <c r="BF80" t="str">
        <f t="shared" si="109"/>
        <v/>
      </c>
      <c r="BG80" t="str">
        <f t="shared" si="110"/>
        <v/>
      </c>
      <c r="BH80" t="str">
        <f t="shared" si="111"/>
        <v/>
      </c>
      <c r="BI80" t="str">
        <f t="shared" si="112"/>
        <v/>
      </c>
      <c r="BJ80" t="str">
        <f t="shared" si="113"/>
        <v/>
      </c>
      <c r="BM80" t="str">
        <f t="shared" si="114"/>
        <v/>
      </c>
      <c r="BN80" t="str">
        <f t="shared" si="115"/>
        <v/>
      </c>
      <c r="BO80" t="str">
        <f t="shared" si="116"/>
        <v/>
      </c>
      <c r="BP80" t="str">
        <f t="shared" si="117"/>
        <v/>
      </c>
      <c r="BQ80" t="str">
        <f t="shared" si="118"/>
        <v/>
      </c>
      <c r="BR80" t="str">
        <f t="shared" si="119"/>
        <v/>
      </c>
      <c r="BS80" t="str">
        <f t="shared" si="120"/>
        <v/>
      </c>
      <c r="BT80" t="str">
        <f t="shared" si="121"/>
        <v/>
      </c>
      <c r="BU80" t="str">
        <f t="shared" si="122"/>
        <v/>
      </c>
      <c r="BV80" t="str">
        <f t="shared" si="123"/>
        <v/>
      </c>
      <c r="BW80" t="str">
        <f t="shared" si="124"/>
        <v/>
      </c>
      <c r="BX80" t="str">
        <f t="shared" si="125"/>
        <v/>
      </c>
      <c r="BY80" t="str">
        <f t="shared" si="126"/>
        <v/>
      </c>
      <c r="BZ80" t="str">
        <f t="shared" si="127"/>
        <v/>
      </c>
      <c r="CA80" t="str">
        <f t="shared" si="128"/>
        <v/>
      </c>
      <c r="CB80" t="str">
        <f t="shared" si="129"/>
        <v/>
      </c>
      <c r="CC80" t="str">
        <f t="shared" si="130"/>
        <v/>
      </c>
      <c r="CD80" t="str">
        <f t="shared" si="131"/>
        <v/>
      </c>
      <c r="CF80"/>
      <c r="CG80" s="36" t="str">
        <f t="shared" si="89"/>
        <v/>
      </c>
      <c r="CH80" s="36" t="str">
        <f t="shared" si="90"/>
        <v/>
      </c>
      <c r="CI80" s="36" t="str">
        <f t="shared" si="91"/>
        <v/>
      </c>
      <c r="CJ80" s="36" t="str">
        <f t="shared" si="92"/>
        <v/>
      </c>
      <c r="CK80" s="36" t="str">
        <f t="shared" si="93"/>
        <v/>
      </c>
    </row>
    <row r="81" spans="1:89">
      <c r="A81" t="str">
        <f t="shared" si="132"/>
        <v/>
      </c>
      <c r="B81" s="1" t="b">
        <f t="shared" si="133"/>
        <v>0</v>
      </c>
      <c r="C81" s="2" t="b">
        <f t="shared" si="134"/>
        <v>0</v>
      </c>
      <c r="D81" s="50"/>
      <c r="E81" s="51"/>
      <c r="F81" s="52"/>
      <c r="G81" s="52"/>
      <c r="H81" s="13" t="str">
        <f t="shared" si="135"/>
        <v/>
      </c>
      <c r="I81" s="13" t="str">
        <f t="shared" si="94"/>
        <v/>
      </c>
      <c r="J81" s="13" t="str">
        <f t="shared" si="136"/>
        <v/>
      </c>
      <c r="K81" s="3" t="str">
        <f t="shared" si="137"/>
        <v/>
      </c>
      <c r="L81" s="4" t="str">
        <f t="shared" si="138"/>
        <v/>
      </c>
      <c r="M81" s="52"/>
      <c r="N81" s="52"/>
      <c r="O81" s="13" t="str">
        <f t="shared" si="139"/>
        <v/>
      </c>
      <c r="P81" s="4" t="str">
        <f t="shared" si="140"/>
        <v/>
      </c>
      <c r="Q81" s="4" t="str">
        <f t="shared" si="141"/>
        <v/>
      </c>
      <c r="S81" s="5"/>
      <c r="T81" s="52"/>
      <c r="U81" s="52"/>
      <c r="V81" s="52"/>
      <c r="W81" s="52"/>
      <c r="X81" s="52"/>
      <c r="Y81" s="52"/>
      <c r="Z81" s="13" t="str">
        <f t="shared" si="79"/>
        <v/>
      </c>
      <c r="AA81" s="53" t="str">
        <f t="shared" si="95"/>
        <v/>
      </c>
      <c r="AB81" s="13" t="str">
        <f t="shared" si="82"/>
        <v/>
      </c>
      <c r="AC81" s="13" t="str">
        <f t="shared" si="84"/>
        <v/>
      </c>
      <c r="AD81" s="13" t="b">
        <f t="shared" si="85"/>
        <v>0</v>
      </c>
      <c r="AE81" t="e">
        <f t="shared" si="83"/>
        <v>#VALUE!</v>
      </c>
      <c r="AF81" t="str">
        <f t="shared" si="142"/>
        <v/>
      </c>
      <c r="AG81" t="b">
        <f t="shared" si="87"/>
        <v>0</v>
      </c>
      <c r="AI81" s="41">
        <f>SUM($AG$11:AG81)</f>
        <v>80</v>
      </c>
      <c r="AJ81" s="36">
        <f>SUM($AA$10:AA81)</f>
        <v>55.6</v>
      </c>
      <c r="AK81" s="42">
        <f>SUM($AL$11:AL81)</f>
        <v>98</v>
      </c>
      <c r="AL81" t="b">
        <f t="shared" si="81"/>
        <v>0</v>
      </c>
      <c r="AN81">
        <f>SUM(AS$11:BJ81)</f>
        <v>98</v>
      </c>
      <c r="AO81">
        <f>SUM(BM$11:CD81)</f>
        <v>80</v>
      </c>
      <c r="AP81">
        <f t="shared" si="143"/>
        <v>55.6</v>
      </c>
      <c r="AR81" t="str">
        <f t="shared" si="88"/>
        <v/>
      </c>
      <c r="AS81" t="str">
        <f t="shared" si="96"/>
        <v/>
      </c>
      <c r="AT81" t="str">
        <f t="shared" si="97"/>
        <v/>
      </c>
      <c r="AU81" t="str">
        <f t="shared" si="98"/>
        <v/>
      </c>
      <c r="AV81" t="str">
        <f t="shared" si="99"/>
        <v/>
      </c>
      <c r="AW81" t="str">
        <f t="shared" si="100"/>
        <v/>
      </c>
      <c r="AX81" t="str">
        <f t="shared" si="101"/>
        <v/>
      </c>
      <c r="AY81" t="str">
        <f t="shared" si="102"/>
        <v/>
      </c>
      <c r="AZ81" t="str">
        <f t="shared" si="103"/>
        <v/>
      </c>
      <c r="BA81" t="str">
        <f t="shared" si="104"/>
        <v/>
      </c>
      <c r="BB81" t="str">
        <f t="shared" si="105"/>
        <v/>
      </c>
      <c r="BC81" t="str">
        <f t="shared" si="106"/>
        <v/>
      </c>
      <c r="BD81" t="str">
        <f t="shared" si="107"/>
        <v/>
      </c>
      <c r="BE81" t="str">
        <f t="shared" si="108"/>
        <v/>
      </c>
      <c r="BF81" t="str">
        <f t="shared" si="109"/>
        <v/>
      </c>
      <c r="BG81" t="str">
        <f t="shared" si="110"/>
        <v/>
      </c>
      <c r="BH81" t="str">
        <f t="shared" si="111"/>
        <v/>
      </c>
      <c r="BI81" t="str">
        <f t="shared" si="112"/>
        <v/>
      </c>
      <c r="BJ81" t="str">
        <f t="shared" si="113"/>
        <v/>
      </c>
      <c r="BM81" t="str">
        <f t="shared" si="114"/>
        <v/>
      </c>
      <c r="BN81" t="str">
        <f t="shared" si="115"/>
        <v/>
      </c>
      <c r="BO81" t="str">
        <f t="shared" si="116"/>
        <v/>
      </c>
      <c r="BP81" t="str">
        <f t="shared" si="117"/>
        <v/>
      </c>
      <c r="BQ81" t="str">
        <f t="shared" si="118"/>
        <v/>
      </c>
      <c r="BR81" t="str">
        <f t="shared" si="119"/>
        <v/>
      </c>
      <c r="BS81" t="str">
        <f t="shared" si="120"/>
        <v/>
      </c>
      <c r="BT81" t="str">
        <f t="shared" si="121"/>
        <v/>
      </c>
      <c r="BU81" t="str">
        <f t="shared" si="122"/>
        <v/>
      </c>
      <c r="BV81" t="str">
        <f t="shared" si="123"/>
        <v/>
      </c>
      <c r="BW81" t="str">
        <f t="shared" si="124"/>
        <v/>
      </c>
      <c r="BX81" t="str">
        <f t="shared" si="125"/>
        <v/>
      </c>
      <c r="BY81" t="str">
        <f t="shared" si="126"/>
        <v/>
      </c>
      <c r="BZ81" t="str">
        <f t="shared" si="127"/>
        <v/>
      </c>
      <c r="CA81" t="str">
        <f t="shared" si="128"/>
        <v/>
      </c>
      <c r="CB81" t="str">
        <f t="shared" si="129"/>
        <v/>
      </c>
      <c r="CC81" t="str">
        <f t="shared" si="130"/>
        <v/>
      </c>
      <c r="CD81" t="str">
        <f t="shared" si="131"/>
        <v/>
      </c>
      <c r="CF81"/>
      <c r="CG81" s="36" t="str">
        <f t="shared" si="89"/>
        <v/>
      </c>
      <c r="CH81" s="36" t="str">
        <f t="shared" si="90"/>
        <v/>
      </c>
      <c r="CI81" s="36" t="str">
        <f t="shared" si="91"/>
        <v/>
      </c>
      <c r="CJ81" s="36" t="str">
        <f t="shared" si="92"/>
        <v/>
      </c>
      <c r="CK81" s="36" t="str">
        <f t="shared" si="93"/>
        <v/>
      </c>
    </row>
    <row r="82" spans="1:89">
      <c r="A82" t="str">
        <f t="shared" si="132"/>
        <v/>
      </c>
      <c r="B82" s="1" t="b">
        <f t="shared" si="133"/>
        <v>0</v>
      </c>
      <c r="C82" s="2" t="b">
        <f t="shared" si="134"/>
        <v>0</v>
      </c>
      <c r="D82" s="50"/>
      <c r="E82" s="51"/>
      <c r="F82" s="52"/>
      <c r="G82" s="52"/>
      <c r="H82" s="13" t="str">
        <f t="shared" si="135"/>
        <v/>
      </c>
      <c r="I82" s="13" t="str">
        <f t="shared" si="94"/>
        <v/>
      </c>
      <c r="J82" s="13" t="str">
        <f t="shared" si="136"/>
        <v/>
      </c>
      <c r="K82" s="3" t="str">
        <f t="shared" si="137"/>
        <v/>
      </c>
      <c r="L82" s="4" t="str">
        <f t="shared" si="138"/>
        <v/>
      </c>
      <c r="M82" s="52"/>
      <c r="N82" s="52"/>
      <c r="O82" s="13" t="str">
        <f t="shared" si="139"/>
        <v/>
      </c>
      <c r="P82" s="4" t="str">
        <f t="shared" si="140"/>
        <v/>
      </c>
      <c r="Q82" s="4" t="str">
        <f t="shared" si="141"/>
        <v/>
      </c>
      <c r="S82" s="5"/>
      <c r="T82" s="52"/>
      <c r="U82" s="52"/>
      <c r="V82" s="52"/>
      <c r="W82" s="52"/>
      <c r="X82" s="52"/>
      <c r="Y82" s="52"/>
      <c r="Z82" s="13" t="str">
        <f t="shared" si="79"/>
        <v/>
      </c>
      <c r="AA82" s="53" t="str">
        <f t="shared" si="95"/>
        <v/>
      </c>
      <c r="AB82" s="13" t="str">
        <f t="shared" si="82"/>
        <v/>
      </c>
      <c r="AC82" s="13" t="str">
        <f t="shared" si="84"/>
        <v/>
      </c>
      <c r="AD82" s="13" t="b">
        <f t="shared" si="85"/>
        <v>0</v>
      </c>
      <c r="AE82" t="e">
        <f t="shared" si="83"/>
        <v>#VALUE!</v>
      </c>
      <c r="AF82" t="str">
        <f t="shared" si="142"/>
        <v/>
      </c>
      <c r="AG82" t="b">
        <f t="shared" si="87"/>
        <v>0</v>
      </c>
      <c r="AI82" s="41">
        <f>SUM($AG$11:AG82)</f>
        <v>80</v>
      </c>
      <c r="AJ82" s="36">
        <f>SUM($AA$10:AA82)</f>
        <v>55.6</v>
      </c>
      <c r="AK82" s="42">
        <f>SUM($AL$11:AL82)</f>
        <v>98</v>
      </c>
      <c r="AL82" t="b">
        <f t="shared" si="81"/>
        <v>0</v>
      </c>
      <c r="AN82">
        <f>SUM(AS$11:BJ82)</f>
        <v>98</v>
      </c>
      <c r="AO82">
        <f>SUM(BM$11:CD82)</f>
        <v>80</v>
      </c>
      <c r="AP82">
        <f t="shared" si="143"/>
        <v>55.6</v>
      </c>
      <c r="AR82" t="str">
        <f t="shared" si="88"/>
        <v/>
      </c>
      <c r="AS82" t="str">
        <f t="shared" si="96"/>
        <v/>
      </c>
      <c r="AT82" t="str">
        <f t="shared" si="97"/>
        <v/>
      </c>
      <c r="AU82" t="str">
        <f t="shared" si="98"/>
        <v/>
      </c>
      <c r="AV82" t="str">
        <f t="shared" si="99"/>
        <v/>
      </c>
      <c r="AW82" t="str">
        <f t="shared" si="100"/>
        <v/>
      </c>
      <c r="AX82" t="str">
        <f t="shared" si="101"/>
        <v/>
      </c>
      <c r="AY82" t="str">
        <f t="shared" si="102"/>
        <v/>
      </c>
      <c r="AZ82" t="str">
        <f t="shared" si="103"/>
        <v/>
      </c>
      <c r="BA82" t="str">
        <f t="shared" si="104"/>
        <v/>
      </c>
      <c r="BB82" t="str">
        <f t="shared" si="105"/>
        <v/>
      </c>
      <c r="BC82" t="str">
        <f t="shared" si="106"/>
        <v/>
      </c>
      <c r="BD82" t="str">
        <f t="shared" si="107"/>
        <v/>
      </c>
      <c r="BE82" t="str">
        <f t="shared" si="108"/>
        <v/>
      </c>
      <c r="BF82" t="str">
        <f t="shared" si="109"/>
        <v/>
      </c>
      <c r="BG82" t="str">
        <f t="shared" si="110"/>
        <v/>
      </c>
      <c r="BH82" t="str">
        <f t="shared" si="111"/>
        <v/>
      </c>
      <c r="BI82" t="str">
        <f t="shared" si="112"/>
        <v/>
      </c>
      <c r="BJ82" t="str">
        <f t="shared" si="113"/>
        <v/>
      </c>
      <c r="BM82" t="str">
        <f t="shared" si="114"/>
        <v/>
      </c>
      <c r="BN82" t="str">
        <f t="shared" si="115"/>
        <v/>
      </c>
      <c r="BO82" t="str">
        <f t="shared" si="116"/>
        <v/>
      </c>
      <c r="BP82" t="str">
        <f t="shared" si="117"/>
        <v/>
      </c>
      <c r="BQ82" t="str">
        <f t="shared" si="118"/>
        <v/>
      </c>
      <c r="BR82" t="str">
        <f t="shared" si="119"/>
        <v/>
      </c>
      <c r="BS82" t="str">
        <f t="shared" si="120"/>
        <v/>
      </c>
      <c r="BT82" t="str">
        <f t="shared" si="121"/>
        <v/>
      </c>
      <c r="BU82" t="str">
        <f t="shared" si="122"/>
        <v/>
      </c>
      <c r="BV82" t="str">
        <f t="shared" si="123"/>
        <v/>
      </c>
      <c r="BW82" t="str">
        <f t="shared" si="124"/>
        <v/>
      </c>
      <c r="BX82" t="str">
        <f t="shared" si="125"/>
        <v/>
      </c>
      <c r="BY82" t="str">
        <f t="shared" si="126"/>
        <v/>
      </c>
      <c r="BZ82" t="str">
        <f t="shared" si="127"/>
        <v/>
      </c>
      <c r="CA82" t="str">
        <f t="shared" si="128"/>
        <v/>
      </c>
      <c r="CB82" t="str">
        <f t="shared" si="129"/>
        <v/>
      </c>
      <c r="CC82" t="str">
        <f t="shared" si="130"/>
        <v/>
      </c>
      <c r="CD82" t="str">
        <f t="shared" si="131"/>
        <v/>
      </c>
      <c r="CF82"/>
      <c r="CG82" s="36" t="str">
        <f t="shared" si="89"/>
        <v/>
      </c>
      <c r="CH82" s="36" t="str">
        <f t="shared" si="90"/>
        <v/>
      </c>
      <c r="CI82" s="36" t="str">
        <f t="shared" si="91"/>
        <v/>
      </c>
      <c r="CJ82" s="36" t="str">
        <f t="shared" si="92"/>
        <v/>
      </c>
      <c r="CK82" s="36" t="str">
        <f t="shared" si="93"/>
        <v/>
      </c>
    </row>
    <row r="83" spans="1:89">
      <c r="A83" t="str">
        <f t="shared" si="132"/>
        <v/>
      </c>
      <c r="B83" s="1" t="b">
        <f t="shared" si="133"/>
        <v>0</v>
      </c>
      <c r="C83" s="2" t="b">
        <f t="shared" si="134"/>
        <v>0</v>
      </c>
      <c r="D83" s="50"/>
      <c r="E83" s="51"/>
      <c r="F83" s="52"/>
      <c r="G83" s="52"/>
      <c r="H83" s="13" t="str">
        <f t="shared" si="135"/>
        <v/>
      </c>
      <c r="I83" s="13" t="str">
        <f t="shared" si="94"/>
        <v/>
      </c>
      <c r="J83" s="13" t="str">
        <f t="shared" si="136"/>
        <v/>
      </c>
      <c r="K83" s="3" t="str">
        <f t="shared" si="137"/>
        <v/>
      </c>
      <c r="L83" s="4" t="str">
        <f t="shared" si="138"/>
        <v/>
      </c>
      <c r="M83" s="52"/>
      <c r="N83" s="52"/>
      <c r="O83" s="13" t="str">
        <f t="shared" si="139"/>
        <v/>
      </c>
      <c r="P83" s="4" t="str">
        <f t="shared" si="140"/>
        <v/>
      </c>
      <c r="Q83" s="4" t="str">
        <f t="shared" si="141"/>
        <v/>
      </c>
      <c r="S83" s="5"/>
      <c r="T83" s="52"/>
      <c r="U83" s="52"/>
      <c r="V83" s="52"/>
      <c r="W83" s="52"/>
      <c r="X83" s="52"/>
      <c r="Y83" s="52"/>
      <c r="Z83" s="13" t="str">
        <f t="shared" si="79"/>
        <v/>
      </c>
      <c r="AA83" s="53" t="str">
        <f t="shared" si="95"/>
        <v/>
      </c>
      <c r="AB83" s="13" t="str">
        <f t="shared" si="82"/>
        <v/>
      </c>
      <c r="AC83" s="13" t="str">
        <f t="shared" si="84"/>
        <v/>
      </c>
      <c r="AD83" s="13" t="b">
        <f t="shared" si="85"/>
        <v>0</v>
      </c>
      <c r="AE83" t="e">
        <f t="shared" si="83"/>
        <v>#VALUE!</v>
      </c>
      <c r="AF83" t="str">
        <f t="shared" si="142"/>
        <v/>
      </c>
      <c r="AG83" t="b">
        <f t="shared" si="87"/>
        <v>0</v>
      </c>
      <c r="AI83" s="41">
        <f>SUM($AG$11:AG83)</f>
        <v>80</v>
      </c>
      <c r="AJ83" s="36">
        <f>SUM($AA$10:AA83)</f>
        <v>55.6</v>
      </c>
      <c r="AK83" s="42">
        <f>SUM($AL$11:AL83)</f>
        <v>98</v>
      </c>
      <c r="AL83" t="b">
        <f t="shared" si="81"/>
        <v>0</v>
      </c>
      <c r="AN83">
        <f>SUM(AS$11:BJ83)</f>
        <v>98</v>
      </c>
      <c r="AO83">
        <f>SUM(BM$11:CD83)</f>
        <v>80</v>
      </c>
      <c r="AP83">
        <f t="shared" si="143"/>
        <v>55.6</v>
      </c>
      <c r="AR83" t="str">
        <f t="shared" si="88"/>
        <v/>
      </c>
      <c r="AS83" t="str">
        <f t="shared" si="96"/>
        <v/>
      </c>
      <c r="AT83" t="str">
        <f t="shared" si="97"/>
        <v/>
      </c>
      <c r="AU83" t="str">
        <f t="shared" si="98"/>
        <v/>
      </c>
      <c r="AV83" t="str">
        <f t="shared" si="99"/>
        <v/>
      </c>
      <c r="AW83" t="str">
        <f t="shared" si="100"/>
        <v/>
      </c>
      <c r="AX83" t="str">
        <f t="shared" si="101"/>
        <v/>
      </c>
      <c r="AY83" t="str">
        <f t="shared" si="102"/>
        <v/>
      </c>
      <c r="AZ83" t="str">
        <f t="shared" si="103"/>
        <v/>
      </c>
      <c r="BA83" t="str">
        <f t="shared" si="104"/>
        <v/>
      </c>
      <c r="BB83" t="str">
        <f t="shared" si="105"/>
        <v/>
      </c>
      <c r="BC83" t="str">
        <f t="shared" si="106"/>
        <v/>
      </c>
      <c r="BD83" t="str">
        <f t="shared" si="107"/>
        <v/>
      </c>
      <c r="BE83" t="str">
        <f t="shared" si="108"/>
        <v/>
      </c>
      <c r="BF83" t="str">
        <f t="shared" si="109"/>
        <v/>
      </c>
      <c r="BG83" t="str">
        <f t="shared" si="110"/>
        <v/>
      </c>
      <c r="BH83" t="str">
        <f t="shared" si="111"/>
        <v/>
      </c>
      <c r="BI83" t="str">
        <f t="shared" si="112"/>
        <v/>
      </c>
      <c r="BJ83" t="str">
        <f t="shared" si="113"/>
        <v/>
      </c>
      <c r="BM83" t="str">
        <f t="shared" si="114"/>
        <v/>
      </c>
      <c r="BN83" t="str">
        <f t="shared" si="115"/>
        <v/>
      </c>
      <c r="BO83" t="str">
        <f t="shared" si="116"/>
        <v/>
      </c>
      <c r="BP83" t="str">
        <f t="shared" si="117"/>
        <v/>
      </c>
      <c r="BQ83" t="str">
        <f t="shared" si="118"/>
        <v/>
      </c>
      <c r="BR83" t="str">
        <f t="shared" si="119"/>
        <v/>
      </c>
      <c r="BS83" t="str">
        <f t="shared" si="120"/>
        <v/>
      </c>
      <c r="BT83" t="str">
        <f t="shared" si="121"/>
        <v/>
      </c>
      <c r="BU83" t="str">
        <f t="shared" si="122"/>
        <v/>
      </c>
      <c r="BV83" t="str">
        <f t="shared" si="123"/>
        <v/>
      </c>
      <c r="BW83" t="str">
        <f t="shared" si="124"/>
        <v/>
      </c>
      <c r="BX83" t="str">
        <f t="shared" si="125"/>
        <v/>
      </c>
      <c r="BY83" t="str">
        <f t="shared" si="126"/>
        <v/>
      </c>
      <c r="BZ83" t="str">
        <f t="shared" si="127"/>
        <v/>
      </c>
      <c r="CA83" t="str">
        <f t="shared" si="128"/>
        <v/>
      </c>
      <c r="CB83" t="str">
        <f t="shared" si="129"/>
        <v/>
      </c>
      <c r="CC83" t="str">
        <f t="shared" si="130"/>
        <v/>
      </c>
      <c r="CD83" t="str">
        <f t="shared" si="131"/>
        <v/>
      </c>
      <c r="CF83"/>
      <c r="CG83" s="36" t="str">
        <f t="shared" si="89"/>
        <v/>
      </c>
      <c r="CH83" s="36" t="str">
        <f t="shared" si="90"/>
        <v/>
      </c>
      <c r="CI83" s="36" t="str">
        <f t="shared" si="91"/>
        <v/>
      </c>
      <c r="CJ83" s="36" t="str">
        <f t="shared" si="92"/>
        <v/>
      </c>
      <c r="CK83" s="36" t="str">
        <f t="shared" si="93"/>
        <v/>
      </c>
    </row>
    <row r="84" spans="1:89">
      <c r="A84" t="str">
        <f t="shared" si="132"/>
        <v/>
      </c>
      <c r="B84" s="1" t="b">
        <f t="shared" si="133"/>
        <v>0</v>
      </c>
      <c r="C84" s="2" t="b">
        <f t="shared" si="134"/>
        <v>0</v>
      </c>
      <c r="D84" s="50"/>
      <c r="E84" s="51"/>
      <c r="F84" s="52"/>
      <c r="G84" s="52"/>
      <c r="H84" s="13" t="str">
        <f t="shared" si="135"/>
        <v/>
      </c>
      <c r="I84" s="13" t="str">
        <f t="shared" si="94"/>
        <v/>
      </c>
      <c r="J84" s="13" t="str">
        <f t="shared" si="136"/>
        <v/>
      </c>
      <c r="K84" s="3" t="str">
        <f t="shared" si="137"/>
        <v/>
      </c>
      <c r="L84" s="4" t="str">
        <f t="shared" si="138"/>
        <v/>
      </c>
      <c r="M84" s="52"/>
      <c r="N84" s="52"/>
      <c r="O84" s="13" t="str">
        <f t="shared" si="139"/>
        <v/>
      </c>
      <c r="P84" s="4" t="str">
        <f t="shared" si="140"/>
        <v/>
      </c>
      <c r="Q84" s="4" t="str">
        <f t="shared" si="141"/>
        <v/>
      </c>
      <c r="S84" s="5"/>
      <c r="T84" s="52"/>
      <c r="U84" s="52"/>
      <c r="V84" s="52"/>
      <c r="W84" s="52"/>
      <c r="X84" s="52"/>
      <c r="Y84" s="52"/>
      <c r="Z84" s="13" t="str">
        <f t="shared" si="79"/>
        <v/>
      </c>
      <c r="AA84" s="53" t="str">
        <f t="shared" si="95"/>
        <v/>
      </c>
      <c r="AB84" s="13" t="str">
        <f t="shared" si="82"/>
        <v/>
      </c>
      <c r="AC84" s="13" t="str">
        <f t="shared" si="84"/>
        <v/>
      </c>
      <c r="AD84" s="13" t="b">
        <f t="shared" si="85"/>
        <v>0</v>
      </c>
      <c r="AE84" t="e">
        <f t="shared" si="83"/>
        <v>#VALUE!</v>
      </c>
      <c r="AF84" t="str">
        <f t="shared" si="142"/>
        <v/>
      </c>
      <c r="AG84" t="b">
        <f t="shared" si="87"/>
        <v>0</v>
      </c>
      <c r="AI84" s="41">
        <f>SUM($AG$11:AG84)</f>
        <v>80</v>
      </c>
      <c r="AJ84" s="36">
        <f>SUM($AA$10:AA84)</f>
        <v>55.6</v>
      </c>
      <c r="AK84" s="42">
        <f>SUM($AL$11:AL84)</f>
        <v>98</v>
      </c>
      <c r="AL84" t="b">
        <f t="shared" si="81"/>
        <v>0</v>
      </c>
      <c r="AN84">
        <f>SUM(AS$11:BJ84)</f>
        <v>98</v>
      </c>
      <c r="AO84">
        <f>SUM(BM$11:CD84)</f>
        <v>80</v>
      </c>
      <c r="AP84">
        <f t="shared" si="143"/>
        <v>55.6</v>
      </c>
      <c r="AR84" t="str">
        <f t="shared" si="88"/>
        <v/>
      </c>
      <c r="AS84" t="str">
        <f t="shared" si="96"/>
        <v/>
      </c>
      <c r="AT84" t="str">
        <f t="shared" si="97"/>
        <v/>
      </c>
      <c r="AU84" t="str">
        <f t="shared" si="98"/>
        <v/>
      </c>
      <c r="AV84" t="str">
        <f t="shared" si="99"/>
        <v/>
      </c>
      <c r="AW84" t="str">
        <f t="shared" si="100"/>
        <v/>
      </c>
      <c r="AX84" t="str">
        <f t="shared" si="101"/>
        <v/>
      </c>
      <c r="AY84" t="str">
        <f t="shared" si="102"/>
        <v/>
      </c>
      <c r="AZ84" t="str">
        <f t="shared" si="103"/>
        <v/>
      </c>
      <c r="BA84" t="str">
        <f t="shared" si="104"/>
        <v/>
      </c>
      <c r="BB84" t="str">
        <f t="shared" si="105"/>
        <v/>
      </c>
      <c r="BC84" t="str">
        <f t="shared" si="106"/>
        <v/>
      </c>
      <c r="BD84" t="str">
        <f t="shared" si="107"/>
        <v/>
      </c>
      <c r="BE84" t="str">
        <f t="shared" si="108"/>
        <v/>
      </c>
      <c r="BF84" t="str">
        <f t="shared" si="109"/>
        <v/>
      </c>
      <c r="BG84" t="str">
        <f t="shared" si="110"/>
        <v/>
      </c>
      <c r="BH84" t="str">
        <f t="shared" si="111"/>
        <v/>
      </c>
      <c r="BI84" t="str">
        <f t="shared" si="112"/>
        <v/>
      </c>
      <c r="BJ84" t="str">
        <f t="shared" si="113"/>
        <v/>
      </c>
      <c r="BM84" t="str">
        <f t="shared" si="114"/>
        <v/>
      </c>
      <c r="BN84" t="str">
        <f t="shared" si="115"/>
        <v/>
      </c>
      <c r="BO84" t="str">
        <f t="shared" si="116"/>
        <v/>
      </c>
      <c r="BP84" t="str">
        <f t="shared" si="117"/>
        <v/>
      </c>
      <c r="BQ84" t="str">
        <f t="shared" si="118"/>
        <v/>
      </c>
      <c r="BR84" t="str">
        <f t="shared" si="119"/>
        <v/>
      </c>
      <c r="BS84" t="str">
        <f t="shared" si="120"/>
        <v/>
      </c>
      <c r="BT84" t="str">
        <f t="shared" si="121"/>
        <v/>
      </c>
      <c r="BU84" t="str">
        <f t="shared" si="122"/>
        <v/>
      </c>
      <c r="BV84" t="str">
        <f t="shared" si="123"/>
        <v/>
      </c>
      <c r="BW84" t="str">
        <f t="shared" si="124"/>
        <v/>
      </c>
      <c r="BX84" t="str">
        <f t="shared" si="125"/>
        <v/>
      </c>
      <c r="BY84" t="str">
        <f t="shared" si="126"/>
        <v/>
      </c>
      <c r="BZ84" t="str">
        <f t="shared" si="127"/>
        <v/>
      </c>
      <c r="CA84" t="str">
        <f t="shared" si="128"/>
        <v/>
      </c>
      <c r="CB84" t="str">
        <f t="shared" si="129"/>
        <v/>
      </c>
      <c r="CC84" t="str">
        <f t="shared" si="130"/>
        <v/>
      </c>
      <c r="CD84" t="str">
        <f t="shared" si="131"/>
        <v/>
      </c>
      <c r="CF84"/>
      <c r="CG84" s="36" t="str">
        <f t="shared" si="89"/>
        <v/>
      </c>
      <c r="CH84" s="36" t="str">
        <f t="shared" si="90"/>
        <v/>
      </c>
      <c r="CI84" s="36" t="str">
        <f t="shared" si="91"/>
        <v/>
      </c>
      <c r="CJ84" s="36" t="str">
        <f t="shared" si="92"/>
        <v/>
      </c>
      <c r="CK84" s="36" t="str">
        <f t="shared" si="93"/>
        <v/>
      </c>
    </row>
    <row r="85" spans="1:89">
      <c r="A85" t="str">
        <f t="shared" si="132"/>
        <v/>
      </c>
      <c r="B85" s="1" t="b">
        <f t="shared" si="133"/>
        <v>0</v>
      </c>
      <c r="C85" s="2" t="b">
        <f t="shared" si="134"/>
        <v>0</v>
      </c>
      <c r="D85" s="50"/>
      <c r="E85" s="51"/>
      <c r="F85" s="52"/>
      <c r="G85" s="52"/>
      <c r="H85" s="13" t="str">
        <f t="shared" si="135"/>
        <v/>
      </c>
      <c r="I85" s="13" t="str">
        <f t="shared" si="94"/>
        <v/>
      </c>
      <c r="J85" s="13" t="str">
        <f t="shared" si="136"/>
        <v/>
      </c>
      <c r="K85" s="3" t="str">
        <f t="shared" si="137"/>
        <v/>
      </c>
      <c r="L85" s="4" t="str">
        <f t="shared" si="138"/>
        <v/>
      </c>
      <c r="M85" s="52"/>
      <c r="N85" s="52"/>
      <c r="O85" s="13" t="str">
        <f t="shared" si="139"/>
        <v/>
      </c>
      <c r="P85" s="4" t="str">
        <f t="shared" si="140"/>
        <v/>
      </c>
      <c r="Q85" s="4" t="str">
        <f t="shared" si="141"/>
        <v/>
      </c>
      <c r="S85" s="5"/>
      <c r="T85" s="52"/>
      <c r="U85" s="52"/>
      <c r="V85" s="52"/>
      <c r="W85" s="52"/>
      <c r="X85" s="52"/>
      <c r="Y85" s="52"/>
      <c r="Z85" s="13" t="str">
        <f t="shared" si="79"/>
        <v/>
      </c>
      <c r="AA85" s="53" t="str">
        <f t="shared" si="95"/>
        <v/>
      </c>
      <c r="AB85" s="13" t="str">
        <f t="shared" si="82"/>
        <v/>
      </c>
      <c r="AC85" s="13" t="str">
        <f t="shared" si="84"/>
        <v/>
      </c>
      <c r="AD85" s="13" t="b">
        <f t="shared" si="85"/>
        <v>0</v>
      </c>
      <c r="AE85" t="e">
        <f t="shared" si="83"/>
        <v>#VALUE!</v>
      </c>
      <c r="AF85" t="str">
        <f t="shared" si="142"/>
        <v/>
      </c>
      <c r="AG85" t="b">
        <f t="shared" si="87"/>
        <v>0</v>
      </c>
      <c r="AI85" s="41">
        <f>SUM($AG$11:AG85)</f>
        <v>80</v>
      </c>
      <c r="AJ85" s="36">
        <f>SUM($AA$10:AA85)</f>
        <v>55.6</v>
      </c>
      <c r="AK85" s="42">
        <f>SUM($AL$11:AL85)</f>
        <v>98</v>
      </c>
      <c r="AL85" t="b">
        <f t="shared" si="81"/>
        <v>0</v>
      </c>
      <c r="AN85">
        <f>SUM(AS$11:BJ85)</f>
        <v>98</v>
      </c>
      <c r="AO85">
        <f>SUM(BM$11:CD85)</f>
        <v>80</v>
      </c>
      <c r="AP85">
        <f t="shared" si="143"/>
        <v>55.6</v>
      </c>
      <c r="AR85" t="str">
        <f t="shared" si="88"/>
        <v/>
      </c>
      <c r="AS85" t="str">
        <f t="shared" si="96"/>
        <v/>
      </c>
      <c r="AT85" t="str">
        <f t="shared" si="97"/>
        <v/>
      </c>
      <c r="AU85" t="str">
        <f t="shared" si="98"/>
        <v/>
      </c>
      <c r="AV85" t="str">
        <f t="shared" si="99"/>
        <v/>
      </c>
      <c r="AW85" t="str">
        <f t="shared" si="100"/>
        <v/>
      </c>
      <c r="AX85" t="str">
        <f t="shared" si="101"/>
        <v/>
      </c>
      <c r="AY85" t="str">
        <f t="shared" si="102"/>
        <v/>
      </c>
      <c r="AZ85" t="str">
        <f t="shared" si="103"/>
        <v/>
      </c>
      <c r="BA85" t="str">
        <f t="shared" si="104"/>
        <v/>
      </c>
      <c r="BB85" t="str">
        <f t="shared" si="105"/>
        <v/>
      </c>
      <c r="BC85" t="str">
        <f t="shared" si="106"/>
        <v/>
      </c>
      <c r="BD85" t="str">
        <f t="shared" si="107"/>
        <v/>
      </c>
      <c r="BE85" t="str">
        <f t="shared" si="108"/>
        <v/>
      </c>
      <c r="BF85" t="str">
        <f t="shared" si="109"/>
        <v/>
      </c>
      <c r="BG85" t="str">
        <f t="shared" si="110"/>
        <v/>
      </c>
      <c r="BH85" t="str">
        <f t="shared" si="111"/>
        <v/>
      </c>
      <c r="BI85" t="str">
        <f t="shared" si="112"/>
        <v/>
      </c>
      <c r="BJ85" t="str">
        <f t="shared" si="113"/>
        <v/>
      </c>
      <c r="BM85" t="str">
        <f t="shared" si="114"/>
        <v/>
      </c>
      <c r="BN85" t="str">
        <f t="shared" si="115"/>
        <v/>
      </c>
      <c r="BO85" t="str">
        <f t="shared" si="116"/>
        <v/>
      </c>
      <c r="BP85" t="str">
        <f t="shared" si="117"/>
        <v/>
      </c>
      <c r="BQ85" t="str">
        <f t="shared" si="118"/>
        <v/>
      </c>
      <c r="BR85" t="str">
        <f t="shared" si="119"/>
        <v/>
      </c>
      <c r="BS85" t="str">
        <f t="shared" si="120"/>
        <v/>
      </c>
      <c r="BT85" t="str">
        <f t="shared" si="121"/>
        <v/>
      </c>
      <c r="BU85" t="str">
        <f t="shared" si="122"/>
        <v/>
      </c>
      <c r="BV85" t="str">
        <f t="shared" si="123"/>
        <v/>
      </c>
      <c r="BW85" t="str">
        <f t="shared" si="124"/>
        <v/>
      </c>
      <c r="BX85" t="str">
        <f t="shared" si="125"/>
        <v/>
      </c>
      <c r="BY85" t="str">
        <f t="shared" si="126"/>
        <v/>
      </c>
      <c r="BZ85" t="str">
        <f t="shared" si="127"/>
        <v/>
      </c>
      <c r="CA85" t="str">
        <f t="shared" si="128"/>
        <v/>
      </c>
      <c r="CB85" t="str">
        <f t="shared" si="129"/>
        <v/>
      </c>
      <c r="CC85" t="str">
        <f t="shared" si="130"/>
        <v/>
      </c>
      <c r="CD85" t="str">
        <f t="shared" si="131"/>
        <v/>
      </c>
      <c r="CF85"/>
      <c r="CG85" s="36" t="str">
        <f t="shared" si="89"/>
        <v/>
      </c>
      <c r="CH85" s="36" t="str">
        <f t="shared" si="90"/>
        <v/>
      </c>
      <c r="CI85" s="36" t="str">
        <f t="shared" si="91"/>
        <v/>
      </c>
      <c r="CJ85" s="36" t="str">
        <f t="shared" si="92"/>
        <v/>
      </c>
      <c r="CK85" s="36" t="str">
        <f t="shared" si="93"/>
        <v/>
      </c>
    </row>
    <row r="86" spans="1:89">
      <c r="A86" t="str">
        <f t="shared" si="132"/>
        <v/>
      </c>
      <c r="B86" s="1" t="b">
        <f t="shared" si="133"/>
        <v>0</v>
      </c>
      <c r="C86" s="2" t="b">
        <f t="shared" si="134"/>
        <v>0</v>
      </c>
      <c r="D86" s="50"/>
      <c r="E86" s="51"/>
      <c r="F86" s="52"/>
      <c r="G86" s="52"/>
      <c r="H86" s="13" t="str">
        <f>IF(ISNUMBER(G86),IF(G86&gt;F86,G86-F86,F86-G86),"")</f>
        <v/>
      </c>
      <c r="I86" s="13" t="str">
        <f t="shared" si="94"/>
        <v/>
      </c>
      <c r="J86" s="13" t="str">
        <f>IF(ISNUMBER(F86),IF(E86="L",F86-I86,F86+I86),"")</f>
        <v/>
      </c>
      <c r="K86" s="3" t="str">
        <f>IF(ISNUMBER(I86),IF(F86="L",I86-J86,I86+J86),"")</f>
        <v/>
      </c>
      <c r="L86" s="4" t="str">
        <f>IF(ISNUMBER(I86),IF(OR(SUM(I86+J86=K86),SUM(I86-J86=K86)),"",IF(F86="S",K86-I86,IF(F86="L",I86-K86,))),"")</f>
        <v/>
      </c>
      <c r="M86" s="52"/>
      <c r="N86" s="52"/>
      <c r="O86" s="13" t="str">
        <f>IF(ISNUMBER(N86),IF(N86&gt;F86,N86-F86,F86-N86),"")</f>
        <v/>
      </c>
      <c r="P86" s="4" t="str">
        <f>IF(E86="S",T86-F86,IF(E86="L",F86-T86,""))</f>
        <v/>
      </c>
      <c r="Q86" s="4" t="str">
        <f>IF(F86="S",U86-I86,IF(F86="L",I86-U86,""))</f>
        <v/>
      </c>
      <c r="S86" s="5"/>
      <c r="T86" s="52"/>
      <c r="U86" s="52"/>
      <c r="V86" s="52"/>
      <c r="W86" s="52"/>
      <c r="X86" s="52"/>
      <c r="Y86" s="52"/>
      <c r="Z86" s="13" t="str">
        <f t="shared" ref="Z86:Z149" si="144">IF(ISNUMBER(Y86),IF(AND(E86="L",P86&gt;I86),Y86-F86,IF(AND(E86="L",P86&lt;I86),Y86-F86,IF(AND(E86="S",P86&lt;I86),F86-Y86,IF(AND(E86="S",P86&gt;I86),-Y86+F86)))),"")</f>
        <v/>
      </c>
      <c r="AA86" s="53" t="str">
        <f t="shared" si="95"/>
        <v/>
      </c>
      <c r="AB86" s="13" t="str">
        <f t="shared" si="82"/>
        <v/>
      </c>
      <c r="AC86" s="13" t="str">
        <f t="shared" si="84"/>
        <v/>
      </c>
      <c r="AD86" s="13" t="b">
        <f t="shared" si="85"/>
        <v>0</v>
      </c>
      <c r="AE86" t="e">
        <f t="shared" si="83"/>
        <v>#VALUE!</v>
      </c>
      <c r="AF86" t="str">
        <f t="shared" si="142"/>
        <v/>
      </c>
      <c r="AG86" t="b">
        <f t="shared" si="87"/>
        <v>0</v>
      </c>
      <c r="AI86" s="41">
        <f>SUM($AG$11:AG86)</f>
        <v>80</v>
      </c>
      <c r="AJ86" s="36">
        <f>SUM($AA$10:AA86)</f>
        <v>55.6</v>
      </c>
      <c r="AK86" s="42">
        <f>SUM($AL$11:AL86)</f>
        <v>98</v>
      </c>
      <c r="AL86" t="b">
        <f t="shared" si="81"/>
        <v>0</v>
      </c>
      <c r="AN86">
        <f>SUM(AS$11:BJ86)</f>
        <v>98</v>
      </c>
      <c r="AO86">
        <f>SUM(BM$11:CD86)</f>
        <v>80</v>
      </c>
      <c r="AP86">
        <f t="shared" si="143"/>
        <v>55.6</v>
      </c>
      <c r="AR86" t="str">
        <f t="shared" si="88"/>
        <v/>
      </c>
      <c r="AS86" t="str">
        <f t="shared" si="96"/>
        <v/>
      </c>
      <c r="AT86" t="str">
        <f t="shared" si="97"/>
        <v/>
      </c>
      <c r="AU86" t="str">
        <f t="shared" si="98"/>
        <v/>
      </c>
      <c r="AV86" t="str">
        <f t="shared" si="99"/>
        <v/>
      </c>
      <c r="AW86" t="str">
        <f t="shared" si="100"/>
        <v/>
      </c>
      <c r="AX86" t="str">
        <f t="shared" si="101"/>
        <v/>
      </c>
      <c r="AY86" t="str">
        <f t="shared" si="102"/>
        <v/>
      </c>
      <c r="AZ86" t="str">
        <f t="shared" si="103"/>
        <v/>
      </c>
      <c r="BA86" t="str">
        <f t="shared" si="104"/>
        <v/>
      </c>
      <c r="BB86" t="str">
        <f t="shared" si="105"/>
        <v/>
      </c>
      <c r="BC86" t="str">
        <f t="shared" si="106"/>
        <v/>
      </c>
      <c r="BD86" t="str">
        <f t="shared" si="107"/>
        <v/>
      </c>
      <c r="BE86" t="str">
        <f t="shared" si="108"/>
        <v/>
      </c>
      <c r="BF86" t="str">
        <f t="shared" si="109"/>
        <v/>
      </c>
      <c r="BG86" t="str">
        <f t="shared" si="110"/>
        <v/>
      </c>
      <c r="BH86" t="str">
        <f t="shared" si="111"/>
        <v/>
      </c>
      <c r="BI86" t="str">
        <f t="shared" si="112"/>
        <v/>
      </c>
      <c r="BJ86" t="str">
        <f t="shared" si="113"/>
        <v/>
      </c>
      <c r="BM86" t="str">
        <f t="shared" si="114"/>
        <v/>
      </c>
      <c r="BN86" t="str">
        <f t="shared" si="115"/>
        <v/>
      </c>
      <c r="BO86" t="str">
        <f t="shared" si="116"/>
        <v/>
      </c>
      <c r="BP86" t="str">
        <f t="shared" si="117"/>
        <v/>
      </c>
      <c r="BQ86" t="str">
        <f t="shared" si="118"/>
        <v/>
      </c>
      <c r="BR86" t="str">
        <f t="shared" si="119"/>
        <v/>
      </c>
      <c r="BS86" t="str">
        <f t="shared" si="120"/>
        <v/>
      </c>
      <c r="BT86" t="str">
        <f t="shared" si="121"/>
        <v/>
      </c>
      <c r="BU86" t="str">
        <f t="shared" si="122"/>
        <v/>
      </c>
      <c r="BV86" t="str">
        <f t="shared" si="123"/>
        <v/>
      </c>
      <c r="BW86" t="str">
        <f t="shared" si="124"/>
        <v/>
      </c>
      <c r="BX86" t="str">
        <f t="shared" si="125"/>
        <v/>
      </c>
      <c r="BY86" t="str">
        <f t="shared" si="126"/>
        <v/>
      </c>
      <c r="BZ86" t="str">
        <f t="shared" si="127"/>
        <v/>
      </c>
      <c r="CA86" t="str">
        <f t="shared" si="128"/>
        <v/>
      </c>
      <c r="CB86" t="str">
        <f t="shared" si="129"/>
        <v/>
      </c>
      <c r="CC86" t="str">
        <f t="shared" si="130"/>
        <v/>
      </c>
      <c r="CD86" t="str">
        <f t="shared" si="131"/>
        <v/>
      </c>
      <c r="CF86"/>
      <c r="CG86" s="36" t="str">
        <f t="shared" si="89"/>
        <v/>
      </c>
      <c r="CH86" s="36" t="str">
        <f t="shared" si="90"/>
        <v/>
      </c>
      <c r="CI86" s="36" t="str">
        <f t="shared" si="91"/>
        <v/>
      </c>
      <c r="CJ86" s="36" t="str">
        <f t="shared" si="92"/>
        <v/>
      </c>
      <c r="CK86" s="36" t="str">
        <f t="shared" si="93"/>
        <v/>
      </c>
    </row>
    <row r="87" spans="1:89">
      <c r="A87" t="str">
        <f t="shared" si="132"/>
        <v/>
      </c>
      <c r="B87" s="1" t="b">
        <f t="shared" si="133"/>
        <v>0</v>
      </c>
      <c r="C87" s="2" t="b">
        <f t="shared" si="134"/>
        <v>0</v>
      </c>
      <c r="D87" s="50"/>
      <c r="E87" s="51"/>
      <c r="F87" s="52"/>
      <c r="G87" s="52"/>
      <c r="H87" s="13" t="str">
        <f>IF(ISNUMBER(G87),IF(G87&gt;F87,G87-F87,F87-G87),"")</f>
        <v/>
      </c>
      <c r="I87" s="13" t="str">
        <f t="shared" si="94"/>
        <v/>
      </c>
      <c r="J87" s="13" t="str">
        <f>IF(ISNUMBER(F87),IF(E87="L",F87-I87,F87+I87),"")</f>
        <v/>
      </c>
      <c r="K87" s="3" t="str">
        <f>IF(ISNUMBER(I87),IF(F87="L",I87-J87,I87+J87),"")</f>
        <v/>
      </c>
      <c r="L87" s="4" t="str">
        <f>IF(ISNUMBER(I87),IF(OR(SUM(I87+J87=K87),SUM(I87-J87=K87)),"",IF(F87="S",K87-I87,IF(F87="L",I87-K87,))),"")</f>
        <v/>
      </c>
      <c r="M87" s="52"/>
      <c r="N87" s="52"/>
      <c r="O87" s="13" t="str">
        <f>IF(ISNUMBER(N87),IF(N87&gt;F87,N87-F87,F87-N87),"")</f>
        <v/>
      </c>
      <c r="P87" s="4" t="str">
        <f>IF(E87="S",T87-F87,IF(E87="L",F87-T87,""))</f>
        <v/>
      </c>
      <c r="Q87" s="4" t="str">
        <f>IF(F87="S",U87-I87,IF(F87="L",I87-U87,""))</f>
        <v/>
      </c>
      <c r="S87" s="5"/>
      <c r="T87" s="52"/>
      <c r="U87" s="52"/>
      <c r="V87" s="52"/>
      <c r="W87" s="52"/>
      <c r="X87" s="52"/>
      <c r="Y87" s="52"/>
      <c r="Z87" s="13" t="str">
        <f t="shared" si="144"/>
        <v/>
      </c>
      <c r="AA87" s="53" t="str">
        <f t="shared" si="95"/>
        <v/>
      </c>
      <c r="AB87" s="13" t="str">
        <f t="shared" si="82"/>
        <v/>
      </c>
      <c r="AC87" s="13" t="str">
        <f t="shared" si="84"/>
        <v/>
      </c>
      <c r="AD87" s="13" t="b">
        <f t="shared" si="85"/>
        <v>0</v>
      </c>
      <c r="AE87" t="e">
        <f t="shared" si="83"/>
        <v>#VALUE!</v>
      </c>
      <c r="AF87" t="str">
        <f t="shared" si="142"/>
        <v/>
      </c>
      <c r="AG87" t="b">
        <f t="shared" si="87"/>
        <v>0</v>
      </c>
      <c r="AI87" s="41">
        <f>SUM($AG$11:AG87)</f>
        <v>80</v>
      </c>
      <c r="AJ87" s="36">
        <f>SUM($AA$10:AA87)</f>
        <v>55.6</v>
      </c>
      <c r="AK87" s="42">
        <f>SUM($AL$11:AL87)</f>
        <v>98</v>
      </c>
      <c r="AL87" t="b">
        <f t="shared" si="81"/>
        <v>0</v>
      </c>
      <c r="AN87">
        <f>SUM(AS$11:BJ87)</f>
        <v>98</v>
      </c>
      <c r="AO87">
        <f>SUM(BM$11:CD87)</f>
        <v>80</v>
      </c>
      <c r="AP87">
        <f t="shared" si="143"/>
        <v>55.6</v>
      </c>
      <c r="AR87" t="str">
        <f t="shared" si="88"/>
        <v/>
      </c>
      <c r="AS87" t="str">
        <f t="shared" si="96"/>
        <v/>
      </c>
      <c r="AT87" t="str">
        <f t="shared" si="97"/>
        <v/>
      </c>
      <c r="AU87" t="str">
        <f t="shared" si="98"/>
        <v/>
      </c>
      <c r="AV87" t="str">
        <f t="shared" si="99"/>
        <v/>
      </c>
      <c r="AW87" t="str">
        <f t="shared" si="100"/>
        <v/>
      </c>
      <c r="AX87" t="str">
        <f t="shared" si="101"/>
        <v/>
      </c>
      <c r="AY87" t="str">
        <f t="shared" si="102"/>
        <v/>
      </c>
      <c r="AZ87" t="str">
        <f t="shared" si="103"/>
        <v/>
      </c>
      <c r="BA87" t="str">
        <f t="shared" si="104"/>
        <v/>
      </c>
      <c r="BB87" t="str">
        <f t="shared" si="105"/>
        <v/>
      </c>
      <c r="BC87" t="str">
        <f t="shared" si="106"/>
        <v/>
      </c>
      <c r="BD87" t="str">
        <f t="shared" si="107"/>
        <v/>
      </c>
      <c r="BE87" t="str">
        <f t="shared" si="108"/>
        <v/>
      </c>
      <c r="BF87" t="str">
        <f t="shared" si="109"/>
        <v/>
      </c>
      <c r="BG87" t="str">
        <f t="shared" si="110"/>
        <v/>
      </c>
      <c r="BH87" t="str">
        <f t="shared" si="111"/>
        <v/>
      </c>
      <c r="BI87" t="str">
        <f t="shared" si="112"/>
        <v/>
      </c>
      <c r="BJ87" t="str">
        <f t="shared" si="113"/>
        <v/>
      </c>
      <c r="BM87" t="str">
        <f t="shared" si="114"/>
        <v/>
      </c>
      <c r="BN87" t="str">
        <f t="shared" si="115"/>
        <v/>
      </c>
      <c r="BO87" t="str">
        <f t="shared" si="116"/>
        <v/>
      </c>
      <c r="BP87" t="str">
        <f t="shared" si="117"/>
        <v/>
      </c>
      <c r="BQ87" t="str">
        <f t="shared" si="118"/>
        <v/>
      </c>
      <c r="BR87" t="str">
        <f t="shared" si="119"/>
        <v/>
      </c>
      <c r="BS87" t="str">
        <f t="shared" si="120"/>
        <v/>
      </c>
      <c r="BT87" t="str">
        <f t="shared" si="121"/>
        <v/>
      </c>
      <c r="BU87" t="str">
        <f t="shared" si="122"/>
        <v/>
      </c>
      <c r="BV87" t="str">
        <f t="shared" si="123"/>
        <v/>
      </c>
      <c r="BW87" t="str">
        <f t="shared" si="124"/>
        <v/>
      </c>
      <c r="BX87" t="str">
        <f t="shared" si="125"/>
        <v/>
      </c>
      <c r="BY87" t="str">
        <f t="shared" si="126"/>
        <v/>
      </c>
      <c r="BZ87" t="str">
        <f t="shared" si="127"/>
        <v/>
      </c>
      <c r="CA87" t="str">
        <f t="shared" si="128"/>
        <v/>
      </c>
      <c r="CB87" t="str">
        <f t="shared" si="129"/>
        <v/>
      </c>
      <c r="CC87" t="str">
        <f t="shared" si="130"/>
        <v/>
      </c>
      <c r="CD87" t="str">
        <f t="shared" si="131"/>
        <v/>
      </c>
      <c r="CF87"/>
      <c r="CG87" s="36" t="str">
        <f t="shared" si="89"/>
        <v/>
      </c>
      <c r="CH87" s="36" t="str">
        <f t="shared" si="90"/>
        <v/>
      </c>
      <c r="CI87" s="36" t="str">
        <f t="shared" si="91"/>
        <v/>
      </c>
      <c r="CJ87" s="36" t="str">
        <f t="shared" si="92"/>
        <v/>
      </c>
      <c r="CK87" s="36" t="str">
        <f t="shared" si="93"/>
        <v/>
      </c>
    </row>
    <row r="88" spans="1:89">
      <c r="A88" t="str">
        <f t="shared" si="132"/>
        <v/>
      </c>
      <c r="B88" s="1" t="b">
        <f t="shared" si="133"/>
        <v>0</v>
      </c>
      <c r="C88" s="2" t="b">
        <f t="shared" si="134"/>
        <v>0</v>
      </c>
      <c r="D88" s="50"/>
      <c r="E88" s="51"/>
      <c r="F88" s="52"/>
      <c r="G88" s="52"/>
      <c r="H88" s="13" t="str">
        <f t="shared" ref="H88:H151" si="145">IF(ISNUMBER(G88),IF(G88&gt;F88,G88-F88,F88-G88),"")</f>
        <v/>
      </c>
      <c r="I88" s="13" t="str">
        <f t="shared" si="94"/>
        <v/>
      </c>
      <c r="J88" s="13" t="str">
        <f t="shared" ref="J88:J151" si="146">IF(ISNUMBER(F88),IF(E88="L",F88-I88,F88+I88),"")</f>
        <v/>
      </c>
      <c r="K88" s="3" t="str">
        <f t="shared" ref="K88:K151" si="147">IF(ISNUMBER(I88),IF(F88="L",I88-J88,I88+J88),"")</f>
        <v/>
      </c>
      <c r="L88" s="4" t="str">
        <f t="shared" ref="L88:L151" si="148">IF(ISNUMBER(I88),IF(OR(SUM(I88+J88=K88),SUM(I88-J88=K88)),"",IF(F88="S",K88-I88,IF(F88="L",I88-K88,))),"")</f>
        <v/>
      </c>
      <c r="M88" s="52"/>
      <c r="N88" s="52"/>
      <c r="O88" s="13" t="str">
        <f t="shared" ref="O88:O151" si="149">IF(ISNUMBER(N88),IF(N88&gt;F88,N88-F88,F88-N88),"")</f>
        <v/>
      </c>
      <c r="P88" s="4" t="str">
        <f t="shared" ref="P88:P151" si="150">IF(E88="S",T88-F88,IF(E88="L",F88-T88,""))</f>
        <v/>
      </c>
      <c r="Q88" s="4" t="str">
        <f t="shared" ref="Q88:Q151" si="151">IF(F88="S",U88-I88,IF(F88="L",I88-U88,""))</f>
        <v/>
      </c>
      <c r="S88" s="5"/>
      <c r="T88" s="52"/>
      <c r="U88" s="52"/>
      <c r="V88" s="52"/>
      <c r="W88" s="52"/>
      <c r="X88" s="52"/>
      <c r="Y88" s="52"/>
      <c r="Z88" s="13" t="str">
        <f t="shared" si="144"/>
        <v/>
      </c>
      <c r="AA88" s="53" t="str">
        <f t="shared" si="95"/>
        <v/>
      </c>
      <c r="AB88" s="13" t="str">
        <f t="shared" si="82"/>
        <v/>
      </c>
      <c r="AC88" s="13" t="str">
        <f t="shared" si="84"/>
        <v/>
      </c>
      <c r="AD88" s="13" t="b">
        <f t="shared" si="85"/>
        <v>0</v>
      </c>
      <c r="AE88" t="e">
        <f t="shared" si="83"/>
        <v>#VALUE!</v>
      </c>
      <c r="AF88" t="str">
        <f t="shared" si="142"/>
        <v/>
      </c>
      <c r="AG88" t="b">
        <f t="shared" si="87"/>
        <v>0</v>
      </c>
      <c r="AI88" s="41">
        <f>SUM($AG$11:AG88)</f>
        <v>80</v>
      </c>
      <c r="AJ88" s="36">
        <f>SUM($AA$10:AA88)</f>
        <v>55.6</v>
      </c>
      <c r="AK88" s="42">
        <f>SUM($AL$11:AL88)</f>
        <v>98</v>
      </c>
      <c r="AL88" t="b">
        <f t="shared" ref="AL88:AL151" si="152">IF(ISNUMBER(AA88),IF(P88&gt;I88,$AD$6,IF(AND(P88&lt;I88,O88&gt;H88),H88,IF(AA87="","",""))))</f>
        <v>0</v>
      </c>
      <c r="AN88">
        <f>SUM(AS$11:BJ88)</f>
        <v>98</v>
      </c>
      <c r="AO88">
        <f>SUM(BM$11:CD88)</f>
        <v>80</v>
      </c>
      <c r="AP88">
        <f t="shared" si="143"/>
        <v>55.6</v>
      </c>
      <c r="AR88" t="str">
        <f t="shared" si="88"/>
        <v/>
      </c>
      <c r="AS88" t="str">
        <f t="shared" si="96"/>
        <v/>
      </c>
      <c r="AT88" t="str">
        <f t="shared" si="97"/>
        <v/>
      </c>
      <c r="AU88" t="str">
        <f t="shared" si="98"/>
        <v/>
      </c>
      <c r="AV88" t="str">
        <f t="shared" si="99"/>
        <v/>
      </c>
      <c r="AW88" t="str">
        <f t="shared" si="100"/>
        <v/>
      </c>
      <c r="AX88" t="str">
        <f t="shared" si="101"/>
        <v/>
      </c>
      <c r="AY88" t="str">
        <f t="shared" si="102"/>
        <v/>
      </c>
      <c r="AZ88" t="str">
        <f t="shared" si="103"/>
        <v/>
      </c>
      <c r="BA88" t="str">
        <f t="shared" si="104"/>
        <v/>
      </c>
      <c r="BB88" t="str">
        <f t="shared" si="105"/>
        <v/>
      </c>
      <c r="BC88" t="str">
        <f t="shared" si="106"/>
        <v/>
      </c>
      <c r="BD88" t="str">
        <f t="shared" si="107"/>
        <v/>
      </c>
      <c r="BE88" t="str">
        <f t="shared" si="108"/>
        <v/>
      </c>
      <c r="BF88" t="str">
        <f t="shared" si="109"/>
        <v/>
      </c>
      <c r="BG88" t="str">
        <f t="shared" si="110"/>
        <v/>
      </c>
      <c r="BH88" t="str">
        <f t="shared" si="111"/>
        <v/>
      </c>
      <c r="BI88" t="str">
        <f t="shared" si="112"/>
        <v/>
      </c>
      <c r="BJ88" t="str">
        <f t="shared" si="113"/>
        <v/>
      </c>
      <c r="BM88" t="str">
        <f t="shared" si="114"/>
        <v/>
      </c>
      <c r="BN88" t="str">
        <f t="shared" si="115"/>
        <v/>
      </c>
      <c r="BO88" t="str">
        <f t="shared" si="116"/>
        <v/>
      </c>
      <c r="BP88" t="str">
        <f t="shared" si="117"/>
        <v/>
      </c>
      <c r="BQ88" t="str">
        <f t="shared" si="118"/>
        <v/>
      </c>
      <c r="BR88" t="str">
        <f t="shared" si="119"/>
        <v/>
      </c>
      <c r="BS88" t="str">
        <f t="shared" si="120"/>
        <v/>
      </c>
      <c r="BT88" t="str">
        <f t="shared" si="121"/>
        <v/>
      </c>
      <c r="BU88" t="str">
        <f t="shared" si="122"/>
        <v/>
      </c>
      <c r="BV88" t="str">
        <f t="shared" si="123"/>
        <v/>
      </c>
      <c r="BW88" t="str">
        <f t="shared" si="124"/>
        <v/>
      </c>
      <c r="BX88" t="str">
        <f t="shared" si="125"/>
        <v/>
      </c>
      <c r="BY88" t="str">
        <f t="shared" si="126"/>
        <v/>
      </c>
      <c r="BZ88" t="str">
        <f t="shared" si="127"/>
        <v/>
      </c>
      <c r="CA88" t="str">
        <f t="shared" si="128"/>
        <v/>
      </c>
      <c r="CB88" t="str">
        <f t="shared" si="129"/>
        <v/>
      </c>
      <c r="CC88" t="str">
        <f t="shared" si="130"/>
        <v/>
      </c>
      <c r="CD88" t="str">
        <f t="shared" si="131"/>
        <v/>
      </c>
      <c r="CF88"/>
      <c r="CG88" s="36" t="str">
        <f t="shared" si="89"/>
        <v/>
      </c>
      <c r="CH88" s="36" t="str">
        <f t="shared" si="90"/>
        <v/>
      </c>
      <c r="CI88" s="36" t="str">
        <f t="shared" si="91"/>
        <v/>
      </c>
      <c r="CJ88" s="36" t="str">
        <f t="shared" si="92"/>
        <v/>
      </c>
      <c r="CK88" s="36" t="str">
        <f t="shared" si="93"/>
        <v/>
      </c>
    </row>
    <row r="89" spans="1:89">
      <c r="A89" t="str">
        <f t="shared" si="132"/>
        <v/>
      </c>
      <c r="B89" s="1" t="b">
        <f t="shared" si="133"/>
        <v>0</v>
      </c>
      <c r="C89" s="2" t="b">
        <f t="shared" si="134"/>
        <v>0</v>
      </c>
      <c r="D89" s="50"/>
      <c r="E89" s="51"/>
      <c r="F89" s="52"/>
      <c r="G89" s="52"/>
      <c r="H89" s="13" t="str">
        <f t="shared" si="145"/>
        <v/>
      </c>
      <c r="I89" s="13" t="str">
        <f t="shared" si="94"/>
        <v/>
      </c>
      <c r="J89" s="13" t="str">
        <f t="shared" si="146"/>
        <v/>
      </c>
      <c r="K89" s="3" t="str">
        <f t="shared" si="147"/>
        <v/>
      </c>
      <c r="L89" s="4" t="str">
        <f t="shared" si="148"/>
        <v/>
      </c>
      <c r="M89" s="52"/>
      <c r="N89" s="52"/>
      <c r="O89" s="13" t="str">
        <f t="shared" si="149"/>
        <v/>
      </c>
      <c r="P89" s="4" t="str">
        <f t="shared" si="150"/>
        <v/>
      </c>
      <c r="Q89" s="4" t="str">
        <f t="shared" si="151"/>
        <v/>
      </c>
      <c r="S89" s="5"/>
      <c r="T89" s="52"/>
      <c r="U89" s="52"/>
      <c r="V89" s="52"/>
      <c r="W89" s="52"/>
      <c r="X89" s="52"/>
      <c r="Y89" s="52"/>
      <c r="Z89" s="13" t="str">
        <f t="shared" si="144"/>
        <v/>
      </c>
      <c r="AA89" s="53" t="str">
        <f t="shared" si="95"/>
        <v/>
      </c>
      <c r="AB89" s="13" t="str">
        <f t="shared" si="82"/>
        <v/>
      </c>
      <c r="AC89" s="13" t="str">
        <f t="shared" si="84"/>
        <v/>
      </c>
      <c r="AD89" s="13" t="b">
        <f t="shared" si="85"/>
        <v>0</v>
      </c>
      <c r="AE89" t="e">
        <f t="shared" si="83"/>
        <v>#VALUE!</v>
      </c>
      <c r="AF89" t="str">
        <f t="shared" si="142"/>
        <v/>
      </c>
      <c r="AG89" t="b">
        <f t="shared" si="87"/>
        <v>0</v>
      </c>
      <c r="AI89" s="41">
        <f>SUM($AG$11:AG89)</f>
        <v>80</v>
      </c>
      <c r="AJ89" s="36">
        <f>SUM($AA$10:AA89)</f>
        <v>55.6</v>
      </c>
      <c r="AK89" s="42">
        <f>SUM($AL$11:AL89)</f>
        <v>98</v>
      </c>
      <c r="AL89" t="b">
        <f t="shared" si="152"/>
        <v>0</v>
      </c>
      <c r="AN89">
        <f>SUM(AS$11:BJ89)</f>
        <v>98</v>
      </c>
      <c r="AO89">
        <f>SUM(BM$11:CD89)</f>
        <v>80</v>
      </c>
      <c r="AP89">
        <f t="shared" si="143"/>
        <v>55.6</v>
      </c>
      <c r="AR89" t="str">
        <f t="shared" si="88"/>
        <v/>
      </c>
      <c r="AS89" t="str">
        <f t="shared" si="96"/>
        <v/>
      </c>
      <c r="AT89" t="str">
        <f t="shared" si="97"/>
        <v/>
      </c>
      <c r="AU89" t="str">
        <f t="shared" si="98"/>
        <v/>
      </c>
      <c r="AV89" t="str">
        <f t="shared" si="99"/>
        <v/>
      </c>
      <c r="AW89" t="str">
        <f t="shared" si="100"/>
        <v/>
      </c>
      <c r="AX89" t="str">
        <f t="shared" si="101"/>
        <v/>
      </c>
      <c r="AY89" t="str">
        <f t="shared" si="102"/>
        <v/>
      </c>
      <c r="AZ89" t="str">
        <f t="shared" si="103"/>
        <v/>
      </c>
      <c r="BA89" t="str">
        <f t="shared" si="104"/>
        <v/>
      </c>
      <c r="BB89" t="str">
        <f t="shared" si="105"/>
        <v/>
      </c>
      <c r="BC89" t="str">
        <f t="shared" si="106"/>
        <v/>
      </c>
      <c r="BD89" t="str">
        <f t="shared" si="107"/>
        <v/>
      </c>
      <c r="BE89" t="str">
        <f t="shared" si="108"/>
        <v/>
      </c>
      <c r="BF89" t="str">
        <f t="shared" si="109"/>
        <v/>
      </c>
      <c r="BG89" t="str">
        <f t="shared" si="110"/>
        <v/>
      </c>
      <c r="BH89" t="str">
        <f t="shared" si="111"/>
        <v/>
      </c>
      <c r="BI89" t="str">
        <f t="shared" si="112"/>
        <v/>
      </c>
      <c r="BJ89" t="str">
        <f t="shared" si="113"/>
        <v/>
      </c>
      <c r="BM89" t="str">
        <f t="shared" si="114"/>
        <v/>
      </c>
      <c r="BN89" t="str">
        <f t="shared" si="115"/>
        <v/>
      </c>
      <c r="BO89" t="str">
        <f t="shared" si="116"/>
        <v/>
      </c>
      <c r="BP89" t="str">
        <f t="shared" si="117"/>
        <v/>
      </c>
      <c r="BQ89" t="str">
        <f t="shared" si="118"/>
        <v/>
      </c>
      <c r="BR89" t="str">
        <f t="shared" si="119"/>
        <v/>
      </c>
      <c r="BS89" t="str">
        <f t="shared" si="120"/>
        <v/>
      </c>
      <c r="BT89" t="str">
        <f t="shared" si="121"/>
        <v/>
      </c>
      <c r="BU89" t="str">
        <f t="shared" si="122"/>
        <v/>
      </c>
      <c r="BV89" t="str">
        <f t="shared" si="123"/>
        <v/>
      </c>
      <c r="BW89" t="str">
        <f t="shared" si="124"/>
        <v/>
      </c>
      <c r="BX89" t="str">
        <f t="shared" si="125"/>
        <v/>
      </c>
      <c r="BY89" t="str">
        <f t="shared" si="126"/>
        <v/>
      </c>
      <c r="BZ89" t="str">
        <f t="shared" si="127"/>
        <v/>
      </c>
      <c r="CA89" t="str">
        <f t="shared" si="128"/>
        <v/>
      </c>
      <c r="CB89" t="str">
        <f t="shared" si="129"/>
        <v/>
      </c>
      <c r="CC89" t="str">
        <f t="shared" si="130"/>
        <v/>
      </c>
      <c r="CD89" t="str">
        <f t="shared" si="131"/>
        <v/>
      </c>
      <c r="CF89"/>
      <c r="CG89" s="36" t="str">
        <f t="shared" si="89"/>
        <v/>
      </c>
      <c r="CH89" s="36" t="str">
        <f t="shared" si="90"/>
        <v/>
      </c>
      <c r="CI89" s="36" t="str">
        <f t="shared" si="91"/>
        <v/>
      </c>
      <c r="CJ89" s="36" t="str">
        <f t="shared" si="92"/>
        <v/>
      </c>
      <c r="CK89" s="36" t="str">
        <f t="shared" si="93"/>
        <v/>
      </c>
    </row>
    <row r="90" spans="1:89">
      <c r="A90" t="str">
        <f t="shared" si="132"/>
        <v/>
      </c>
      <c r="B90" s="1" t="b">
        <f t="shared" si="133"/>
        <v>0</v>
      </c>
      <c r="C90" s="2" t="b">
        <f t="shared" si="134"/>
        <v>0</v>
      </c>
      <c r="D90" s="50"/>
      <c r="E90" s="51"/>
      <c r="F90" s="52"/>
      <c r="G90" s="52"/>
      <c r="H90" s="13" t="str">
        <f t="shared" si="145"/>
        <v/>
      </c>
      <c r="I90" s="13" t="str">
        <f t="shared" si="94"/>
        <v/>
      </c>
      <c r="J90" s="13" t="str">
        <f t="shared" si="146"/>
        <v/>
      </c>
      <c r="K90" s="3" t="str">
        <f t="shared" si="147"/>
        <v/>
      </c>
      <c r="L90" s="4" t="str">
        <f t="shared" si="148"/>
        <v/>
      </c>
      <c r="M90" s="52"/>
      <c r="N90" s="52"/>
      <c r="O90" s="13" t="str">
        <f t="shared" si="149"/>
        <v/>
      </c>
      <c r="P90" s="4" t="str">
        <f t="shared" si="150"/>
        <v/>
      </c>
      <c r="Q90" s="4" t="str">
        <f t="shared" si="151"/>
        <v/>
      </c>
      <c r="S90" s="5"/>
      <c r="T90" s="52"/>
      <c r="U90" s="52"/>
      <c r="V90" s="52"/>
      <c r="W90" s="52"/>
      <c r="X90" s="52"/>
      <c r="Y90" s="52"/>
      <c r="Z90" s="13" t="str">
        <f t="shared" si="144"/>
        <v/>
      </c>
      <c r="AA90" s="53" t="str">
        <f t="shared" si="95"/>
        <v/>
      </c>
      <c r="AB90" s="13" t="str">
        <f t="shared" ref="AB90:AB153" si="153">IF(P90&gt;I90,AC90,AA90)</f>
        <v/>
      </c>
      <c r="AC90" s="13" t="str">
        <f t="shared" si="84"/>
        <v/>
      </c>
      <c r="AD90" s="13" t="b">
        <f t="shared" si="85"/>
        <v>0</v>
      </c>
      <c r="AE90" t="e">
        <f t="shared" ref="AE90:AE153" si="154">IF(AND(P90&gt;I90,Z90&lt;0.001),I90+Z90,IF(AND(P90&gt;I90,Z90&gt;-0.001),I90,-H90+Z90))</f>
        <v>#VALUE!</v>
      </c>
      <c r="AF90" t="str">
        <f t="shared" si="142"/>
        <v/>
      </c>
      <c r="AG90" t="b">
        <f t="shared" si="87"/>
        <v>0</v>
      </c>
      <c r="AI90" s="41">
        <f>SUM($AG$11:AG90)</f>
        <v>80</v>
      </c>
      <c r="AJ90" s="36">
        <f>SUM($AA$10:AA90)</f>
        <v>55.6</v>
      </c>
      <c r="AK90" s="42">
        <f>SUM($AL$11:AL90)</f>
        <v>98</v>
      </c>
      <c r="AL90" t="b">
        <f t="shared" si="152"/>
        <v>0</v>
      </c>
      <c r="AN90">
        <f>SUM(AS$11:BJ90)</f>
        <v>98</v>
      </c>
      <c r="AO90">
        <f>SUM(BM$11:CD90)</f>
        <v>80</v>
      </c>
      <c r="AP90">
        <f t="shared" si="143"/>
        <v>55.6</v>
      </c>
      <c r="AR90" t="str">
        <f t="shared" si="88"/>
        <v/>
      </c>
      <c r="AS90" t="str">
        <f t="shared" si="96"/>
        <v/>
      </c>
      <c r="AT90" t="str">
        <f t="shared" si="97"/>
        <v/>
      </c>
      <c r="AU90" t="str">
        <f t="shared" si="98"/>
        <v/>
      </c>
      <c r="AV90" t="str">
        <f t="shared" si="99"/>
        <v/>
      </c>
      <c r="AW90" t="str">
        <f t="shared" si="100"/>
        <v/>
      </c>
      <c r="AX90" t="str">
        <f t="shared" si="101"/>
        <v/>
      </c>
      <c r="AY90" t="str">
        <f t="shared" si="102"/>
        <v/>
      </c>
      <c r="AZ90" t="str">
        <f t="shared" si="103"/>
        <v/>
      </c>
      <c r="BA90" t="str">
        <f t="shared" si="104"/>
        <v/>
      </c>
      <c r="BB90" t="str">
        <f t="shared" si="105"/>
        <v/>
      </c>
      <c r="BC90" t="str">
        <f t="shared" si="106"/>
        <v/>
      </c>
      <c r="BD90" t="str">
        <f t="shared" si="107"/>
        <v/>
      </c>
      <c r="BE90" t="str">
        <f t="shared" si="108"/>
        <v/>
      </c>
      <c r="BF90" t="str">
        <f t="shared" si="109"/>
        <v/>
      </c>
      <c r="BG90" t="str">
        <f t="shared" si="110"/>
        <v/>
      </c>
      <c r="BH90" t="str">
        <f t="shared" si="111"/>
        <v/>
      </c>
      <c r="BI90" t="str">
        <f t="shared" si="112"/>
        <v/>
      </c>
      <c r="BJ90" t="str">
        <f t="shared" si="113"/>
        <v/>
      </c>
      <c r="BM90" t="str">
        <f t="shared" si="114"/>
        <v/>
      </c>
      <c r="BN90" t="str">
        <f t="shared" si="115"/>
        <v/>
      </c>
      <c r="BO90" t="str">
        <f t="shared" si="116"/>
        <v/>
      </c>
      <c r="BP90" t="str">
        <f t="shared" si="117"/>
        <v/>
      </c>
      <c r="BQ90" t="str">
        <f t="shared" si="118"/>
        <v/>
      </c>
      <c r="BR90" t="str">
        <f t="shared" si="119"/>
        <v/>
      </c>
      <c r="BS90" t="str">
        <f t="shared" si="120"/>
        <v/>
      </c>
      <c r="BT90" t="str">
        <f t="shared" si="121"/>
        <v/>
      </c>
      <c r="BU90" t="str">
        <f t="shared" si="122"/>
        <v/>
      </c>
      <c r="BV90" t="str">
        <f t="shared" si="123"/>
        <v/>
      </c>
      <c r="BW90" t="str">
        <f t="shared" si="124"/>
        <v/>
      </c>
      <c r="BX90" t="str">
        <f t="shared" si="125"/>
        <v/>
      </c>
      <c r="BY90" t="str">
        <f t="shared" si="126"/>
        <v/>
      </c>
      <c r="BZ90" t="str">
        <f t="shared" si="127"/>
        <v/>
      </c>
      <c r="CA90" t="str">
        <f t="shared" si="128"/>
        <v/>
      </c>
      <c r="CB90" t="str">
        <f t="shared" si="129"/>
        <v/>
      </c>
      <c r="CC90" t="str">
        <f t="shared" si="130"/>
        <v/>
      </c>
      <c r="CD90" t="str">
        <f t="shared" si="131"/>
        <v/>
      </c>
      <c r="CF90"/>
      <c r="CG90" s="36" t="str">
        <f t="shared" si="89"/>
        <v/>
      </c>
      <c r="CH90" s="36" t="str">
        <f t="shared" si="90"/>
        <v/>
      </c>
      <c r="CI90" s="36" t="str">
        <f t="shared" si="91"/>
        <v/>
      </c>
      <c r="CJ90" s="36" t="str">
        <f t="shared" si="92"/>
        <v/>
      </c>
      <c r="CK90" s="36" t="str">
        <f t="shared" si="93"/>
        <v/>
      </c>
    </row>
    <row r="91" spans="1:89">
      <c r="A91" t="str">
        <f t="shared" si="132"/>
        <v/>
      </c>
      <c r="B91" s="1" t="b">
        <f t="shared" si="133"/>
        <v>0</v>
      </c>
      <c r="C91" s="2" t="b">
        <f t="shared" si="134"/>
        <v>0</v>
      </c>
      <c r="D91" s="50"/>
      <c r="E91" s="51"/>
      <c r="F91" s="52"/>
      <c r="G91" s="52"/>
      <c r="H91" s="13" t="str">
        <f t="shared" si="145"/>
        <v/>
      </c>
      <c r="I91" s="13" t="str">
        <f t="shared" si="94"/>
        <v/>
      </c>
      <c r="J91" s="13" t="str">
        <f t="shared" si="146"/>
        <v/>
      </c>
      <c r="K91" s="3" t="str">
        <f t="shared" si="147"/>
        <v/>
      </c>
      <c r="L91" s="4" t="str">
        <f t="shared" si="148"/>
        <v/>
      </c>
      <c r="M91" s="52"/>
      <c r="N91" s="52"/>
      <c r="O91" s="13" t="str">
        <f t="shared" si="149"/>
        <v/>
      </c>
      <c r="P91" s="4" t="str">
        <f t="shared" si="150"/>
        <v/>
      </c>
      <c r="Q91" s="4" t="str">
        <f t="shared" si="151"/>
        <v/>
      </c>
      <c r="S91" s="5"/>
      <c r="T91" s="52"/>
      <c r="U91" s="52"/>
      <c r="V91" s="52"/>
      <c r="W91" s="52"/>
      <c r="X91" s="52"/>
      <c r="Y91" s="52"/>
      <c r="Z91" s="13" t="str">
        <f t="shared" si="144"/>
        <v/>
      </c>
      <c r="AA91" s="53" t="str">
        <f t="shared" si="95"/>
        <v/>
      </c>
      <c r="AB91" s="13" t="str">
        <f t="shared" si="153"/>
        <v/>
      </c>
      <c r="AC91" s="13" t="str">
        <f t="shared" si="84"/>
        <v/>
      </c>
      <c r="AD91" s="13" t="b">
        <f t="shared" si="85"/>
        <v>0</v>
      </c>
      <c r="AE91" t="e">
        <f t="shared" si="154"/>
        <v>#VALUE!</v>
      </c>
      <c r="AF91" t="str">
        <f t="shared" si="142"/>
        <v/>
      </c>
      <c r="AG91" t="b">
        <f t="shared" si="87"/>
        <v>0</v>
      </c>
      <c r="AI91" s="41">
        <f>SUM($AG$11:AG91)</f>
        <v>80</v>
      </c>
      <c r="AJ91" s="36">
        <f>SUM($AA$10:AA91)</f>
        <v>55.6</v>
      </c>
      <c r="AK91" s="42">
        <f>SUM($AL$11:AL91)</f>
        <v>98</v>
      </c>
      <c r="AL91" t="b">
        <f t="shared" si="152"/>
        <v>0</v>
      </c>
      <c r="AN91">
        <f>SUM(AS$11:BJ91)</f>
        <v>98</v>
      </c>
      <c r="AO91">
        <f>SUM(BM$11:CD91)</f>
        <v>80</v>
      </c>
      <c r="AP91">
        <f t="shared" si="143"/>
        <v>55.6</v>
      </c>
      <c r="AR91" t="str">
        <f t="shared" si="88"/>
        <v/>
      </c>
      <c r="AS91" t="str">
        <f t="shared" si="96"/>
        <v/>
      </c>
      <c r="AT91" t="str">
        <f t="shared" si="97"/>
        <v/>
      </c>
      <c r="AU91" t="str">
        <f t="shared" si="98"/>
        <v/>
      </c>
      <c r="AV91" t="str">
        <f t="shared" si="99"/>
        <v/>
      </c>
      <c r="AW91" t="str">
        <f t="shared" si="100"/>
        <v/>
      </c>
      <c r="AX91" t="str">
        <f t="shared" si="101"/>
        <v/>
      </c>
      <c r="AY91" t="str">
        <f t="shared" si="102"/>
        <v/>
      </c>
      <c r="AZ91" t="str">
        <f t="shared" si="103"/>
        <v/>
      </c>
      <c r="BA91" t="str">
        <f t="shared" si="104"/>
        <v/>
      </c>
      <c r="BB91" t="str">
        <f t="shared" si="105"/>
        <v/>
      </c>
      <c r="BC91" t="str">
        <f t="shared" si="106"/>
        <v/>
      </c>
      <c r="BD91" t="str">
        <f t="shared" si="107"/>
        <v/>
      </c>
      <c r="BE91" t="str">
        <f t="shared" si="108"/>
        <v/>
      </c>
      <c r="BF91" t="str">
        <f t="shared" si="109"/>
        <v/>
      </c>
      <c r="BG91" t="str">
        <f t="shared" si="110"/>
        <v/>
      </c>
      <c r="BH91" t="str">
        <f t="shared" si="111"/>
        <v/>
      </c>
      <c r="BI91" t="str">
        <f t="shared" si="112"/>
        <v/>
      </c>
      <c r="BJ91" t="str">
        <f t="shared" si="113"/>
        <v/>
      </c>
      <c r="BM91" t="str">
        <f t="shared" si="114"/>
        <v/>
      </c>
      <c r="BN91" t="str">
        <f t="shared" si="115"/>
        <v/>
      </c>
      <c r="BO91" t="str">
        <f t="shared" si="116"/>
        <v/>
      </c>
      <c r="BP91" t="str">
        <f t="shared" si="117"/>
        <v/>
      </c>
      <c r="BQ91" t="str">
        <f t="shared" si="118"/>
        <v/>
      </c>
      <c r="BR91" t="str">
        <f t="shared" si="119"/>
        <v/>
      </c>
      <c r="BS91" t="str">
        <f t="shared" si="120"/>
        <v/>
      </c>
      <c r="BT91" t="str">
        <f t="shared" si="121"/>
        <v/>
      </c>
      <c r="BU91" t="str">
        <f t="shared" si="122"/>
        <v/>
      </c>
      <c r="BV91" t="str">
        <f t="shared" si="123"/>
        <v/>
      </c>
      <c r="BW91" t="str">
        <f t="shared" si="124"/>
        <v/>
      </c>
      <c r="BX91" t="str">
        <f t="shared" si="125"/>
        <v/>
      </c>
      <c r="BY91" t="str">
        <f t="shared" si="126"/>
        <v/>
      </c>
      <c r="BZ91" t="str">
        <f t="shared" si="127"/>
        <v/>
      </c>
      <c r="CA91" t="str">
        <f t="shared" si="128"/>
        <v/>
      </c>
      <c r="CB91" t="str">
        <f t="shared" si="129"/>
        <v/>
      </c>
      <c r="CC91" t="str">
        <f t="shared" si="130"/>
        <v/>
      </c>
      <c r="CD91" t="str">
        <f t="shared" si="131"/>
        <v/>
      </c>
      <c r="CF91"/>
      <c r="CG91" s="36" t="str">
        <f t="shared" si="89"/>
        <v/>
      </c>
      <c r="CH91" s="36" t="str">
        <f t="shared" si="90"/>
        <v/>
      </c>
      <c r="CI91" s="36" t="str">
        <f t="shared" si="91"/>
        <v/>
      </c>
      <c r="CJ91" s="36" t="str">
        <f t="shared" si="92"/>
        <v/>
      </c>
      <c r="CK91" s="36" t="str">
        <f t="shared" si="93"/>
        <v/>
      </c>
    </row>
    <row r="92" spans="1:89">
      <c r="A92" t="str">
        <f t="shared" si="132"/>
        <v/>
      </c>
      <c r="B92" s="1" t="b">
        <f t="shared" si="133"/>
        <v>0</v>
      </c>
      <c r="C92" s="2" t="b">
        <f t="shared" si="134"/>
        <v>0</v>
      </c>
      <c r="D92" s="50"/>
      <c r="E92" s="51"/>
      <c r="F92" s="52"/>
      <c r="G92" s="52"/>
      <c r="H92" s="13" t="str">
        <f t="shared" si="145"/>
        <v/>
      </c>
      <c r="I92" s="13" t="str">
        <f t="shared" si="94"/>
        <v/>
      </c>
      <c r="J92" s="13" t="str">
        <f t="shared" si="146"/>
        <v/>
      </c>
      <c r="K92" s="3" t="str">
        <f t="shared" si="147"/>
        <v/>
      </c>
      <c r="L92" s="4" t="str">
        <f t="shared" si="148"/>
        <v/>
      </c>
      <c r="M92" s="52"/>
      <c r="N92" s="52"/>
      <c r="O92" s="13" t="str">
        <f t="shared" si="149"/>
        <v/>
      </c>
      <c r="P92" s="4" t="str">
        <f t="shared" si="150"/>
        <v/>
      </c>
      <c r="Q92" s="4" t="str">
        <f t="shared" si="151"/>
        <v/>
      </c>
      <c r="S92" s="5"/>
      <c r="T92" s="52"/>
      <c r="U92" s="52"/>
      <c r="V92" s="52"/>
      <c r="W92" s="52"/>
      <c r="X92" s="52"/>
      <c r="Y92" s="52"/>
      <c r="Z92" s="13" t="str">
        <f t="shared" si="144"/>
        <v/>
      </c>
      <c r="AA92" s="53" t="str">
        <f t="shared" si="95"/>
        <v/>
      </c>
      <c r="AB92" s="13" t="str">
        <f t="shared" si="153"/>
        <v/>
      </c>
      <c r="AC92" s="13" t="str">
        <f t="shared" ref="AC92:AC155" si="155">IF(AND(P92&gt;I92,Z92&lt;0.001),$AD$7-ABS(Z92),IF(AND(P92&gt;I92,Z92&gt;-0.001),$AD$7+Z92,IF(P92&lt;I92,-$AD$7+Z92,"")))</f>
        <v/>
      </c>
      <c r="AD92" s="13" t="b">
        <f t="shared" ref="AD92:AD155" si="156">IF(ISNUMBER(AA92),IF(AND(D92=D85,P92&lt;I92,Z92&lt;0.001),-($AD$7-ABS(AA92)),IF(AND(P92&lt;I92,Z92&lt;0.001),-($AD$7-ABS(AA92)),IF(AND(P92&gt;I92,Z92&lt;0.001),$AD$7+AA92,IF(AND(D85=D92,P92&lt;I92,Z92&gt;0.001),-$AD$7+AA92,IF(AND(P92&lt;I92,Z92&gt;0.01),-$AD$7+AA92,$AD$7+AA92))))))</f>
        <v>0</v>
      </c>
      <c r="AE92" t="e">
        <f t="shared" si="154"/>
        <v>#VALUE!</v>
      </c>
      <c r="AF92" t="str">
        <f t="shared" si="142"/>
        <v/>
      </c>
      <c r="AG92" t="b">
        <f t="shared" si="87"/>
        <v>0</v>
      </c>
      <c r="AI92" s="41">
        <f>SUM($AG$11:AG92)</f>
        <v>80</v>
      </c>
      <c r="AJ92" s="36">
        <f>SUM($AA$10:AA92)</f>
        <v>55.6</v>
      </c>
      <c r="AK92" s="42">
        <f>SUM($AL$11:AL92)</f>
        <v>98</v>
      </c>
      <c r="AL92" t="b">
        <f t="shared" si="152"/>
        <v>0</v>
      </c>
      <c r="AN92">
        <f>SUM(AS$11:BJ92)</f>
        <v>98</v>
      </c>
      <c r="AO92">
        <f>SUM(BM$11:CD92)</f>
        <v>80</v>
      </c>
      <c r="AP92">
        <f t="shared" si="143"/>
        <v>55.6</v>
      </c>
      <c r="AR92" t="str">
        <f t="shared" si="88"/>
        <v/>
      </c>
      <c r="AS92" t="str">
        <f t="shared" si="96"/>
        <v/>
      </c>
      <c r="AT92" t="str">
        <f t="shared" si="97"/>
        <v/>
      </c>
      <c r="AU92" t="str">
        <f t="shared" si="98"/>
        <v/>
      </c>
      <c r="AV92" t="str">
        <f t="shared" si="99"/>
        <v/>
      </c>
      <c r="AW92" t="str">
        <f t="shared" si="100"/>
        <v/>
      </c>
      <c r="AX92" t="str">
        <f t="shared" si="101"/>
        <v/>
      </c>
      <c r="AY92" t="str">
        <f t="shared" si="102"/>
        <v/>
      </c>
      <c r="AZ92" t="str">
        <f t="shared" si="103"/>
        <v/>
      </c>
      <c r="BA92" t="str">
        <f t="shared" si="104"/>
        <v/>
      </c>
      <c r="BB92" t="str">
        <f t="shared" si="105"/>
        <v/>
      </c>
      <c r="BC92" t="str">
        <f t="shared" si="106"/>
        <v/>
      </c>
      <c r="BD92" t="str">
        <f t="shared" si="107"/>
        <v/>
      </c>
      <c r="BE92" t="str">
        <f t="shared" si="108"/>
        <v/>
      </c>
      <c r="BF92" t="str">
        <f t="shared" si="109"/>
        <v/>
      </c>
      <c r="BG92" t="str">
        <f t="shared" si="110"/>
        <v/>
      </c>
      <c r="BH92" t="str">
        <f t="shared" si="111"/>
        <v/>
      </c>
      <c r="BI92" t="str">
        <f t="shared" si="112"/>
        <v/>
      </c>
      <c r="BJ92" t="str">
        <f t="shared" si="113"/>
        <v/>
      </c>
      <c r="BM92" t="str">
        <f t="shared" si="114"/>
        <v/>
      </c>
      <c r="BN92" t="str">
        <f t="shared" si="115"/>
        <v/>
      </c>
      <c r="BO92" t="str">
        <f t="shared" si="116"/>
        <v/>
      </c>
      <c r="BP92" t="str">
        <f t="shared" si="117"/>
        <v/>
      </c>
      <c r="BQ92" t="str">
        <f t="shared" si="118"/>
        <v/>
      </c>
      <c r="BR92" t="str">
        <f t="shared" si="119"/>
        <v/>
      </c>
      <c r="BS92" t="str">
        <f t="shared" si="120"/>
        <v/>
      </c>
      <c r="BT92" t="str">
        <f t="shared" si="121"/>
        <v/>
      </c>
      <c r="BU92" t="str">
        <f t="shared" si="122"/>
        <v/>
      </c>
      <c r="BV92" t="str">
        <f t="shared" si="123"/>
        <v/>
      </c>
      <c r="BW92" t="str">
        <f t="shared" si="124"/>
        <v/>
      </c>
      <c r="BX92" t="str">
        <f t="shared" si="125"/>
        <v/>
      </c>
      <c r="BY92" t="str">
        <f t="shared" si="126"/>
        <v/>
      </c>
      <c r="BZ92" t="str">
        <f t="shared" si="127"/>
        <v/>
      </c>
      <c r="CA92" t="str">
        <f t="shared" si="128"/>
        <v/>
      </c>
      <c r="CB92" t="str">
        <f t="shared" si="129"/>
        <v/>
      </c>
      <c r="CC92" t="str">
        <f t="shared" si="130"/>
        <v/>
      </c>
      <c r="CD92" t="str">
        <f t="shared" si="131"/>
        <v/>
      </c>
      <c r="CF92"/>
      <c r="CG92" s="36" t="str">
        <f t="shared" si="89"/>
        <v/>
      </c>
      <c r="CH92" s="36" t="str">
        <f t="shared" si="90"/>
        <v/>
      </c>
      <c r="CI92" s="36" t="str">
        <f t="shared" si="91"/>
        <v/>
      </c>
      <c r="CJ92" s="36" t="str">
        <f t="shared" si="92"/>
        <v/>
      </c>
      <c r="CK92" s="36" t="str">
        <f t="shared" si="93"/>
        <v/>
      </c>
    </row>
    <row r="93" spans="1:89">
      <c r="A93" t="str">
        <f t="shared" si="132"/>
        <v/>
      </c>
      <c r="B93" s="1" t="b">
        <f t="shared" si="133"/>
        <v>0</v>
      </c>
      <c r="C93" s="2" t="b">
        <f t="shared" si="134"/>
        <v>0</v>
      </c>
      <c r="D93" s="50"/>
      <c r="E93" s="51"/>
      <c r="F93" s="52"/>
      <c r="G93" s="52"/>
      <c r="H93" s="13" t="str">
        <f t="shared" si="145"/>
        <v/>
      </c>
      <c r="I93" s="13" t="str">
        <f t="shared" si="94"/>
        <v/>
      </c>
      <c r="J93" s="13" t="str">
        <f t="shared" si="146"/>
        <v/>
      </c>
      <c r="K93" s="3" t="str">
        <f t="shared" si="147"/>
        <v/>
      </c>
      <c r="L93" s="4" t="str">
        <f t="shared" si="148"/>
        <v/>
      </c>
      <c r="M93" s="52"/>
      <c r="N93" s="52"/>
      <c r="O93" s="13" t="str">
        <f t="shared" si="149"/>
        <v/>
      </c>
      <c r="P93" s="4" t="str">
        <f t="shared" si="150"/>
        <v/>
      </c>
      <c r="Q93" s="4" t="str">
        <f t="shared" si="151"/>
        <v/>
      </c>
      <c r="S93" s="5"/>
      <c r="T93" s="52"/>
      <c r="U93" s="52"/>
      <c r="V93" s="52"/>
      <c r="W93" s="52"/>
      <c r="X93" s="52"/>
      <c r="Y93" s="52"/>
      <c r="Z93" s="13" t="str">
        <f t="shared" si="144"/>
        <v/>
      </c>
      <c r="AA93" s="53" t="str">
        <f t="shared" si="95"/>
        <v/>
      </c>
      <c r="AB93" s="13" t="str">
        <f t="shared" si="153"/>
        <v/>
      </c>
      <c r="AC93" s="13" t="str">
        <f t="shared" si="155"/>
        <v/>
      </c>
      <c r="AD93" s="13" t="b">
        <f t="shared" si="156"/>
        <v>0</v>
      </c>
      <c r="AE93" t="e">
        <f t="shared" si="154"/>
        <v>#VALUE!</v>
      </c>
      <c r="AF93" t="str">
        <f t="shared" si="142"/>
        <v/>
      </c>
      <c r="AG93" t="b">
        <f t="shared" si="87"/>
        <v>0</v>
      </c>
      <c r="AI93" s="41">
        <f>SUM($AG$11:AG93)</f>
        <v>80</v>
      </c>
      <c r="AJ93" s="36">
        <f>SUM($AA$10:AA93)</f>
        <v>55.6</v>
      </c>
      <c r="AK93" s="42">
        <f>SUM($AL$11:AL93)</f>
        <v>98</v>
      </c>
      <c r="AL93" t="b">
        <f t="shared" si="152"/>
        <v>0</v>
      </c>
      <c r="AN93">
        <f>SUM(AS$11:BJ93)</f>
        <v>98</v>
      </c>
      <c r="AO93">
        <f>SUM(BM$11:CD93)</f>
        <v>80</v>
      </c>
      <c r="AP93">
        <f t="shared" si="143"/>
        <v>55.6</v>
      </c>
      <c r="AR93" t="str">
        <f t="shared" si="88"/>
        <v/>
      </c>
      <c r="AS93" t="str">
        <f t="shared" si="96"/>
        <v/>
      </c>
      <c r="AT93" t="str">
        <f t="shared" si="97"/>
        <v/>
      </c>
      <c r="AU93" t="str">
        <f t="shared" si="98"/>
        <v/>
      </c>
      <c r="AV93" t="str">
        <f t="shared" si="99"/>
        <v/>
      </c>
      <c r="AW93" t="str">
        <f t="shared" si="100"/>
        <v/>
      </c>
      <c r="AX93" t="str">
        <f t="shared" si="101"/>
        <v/>
      </c>
      <c r="AY93" t="str">
        <f t="shared" si="102"/>
        <v/>
      </c>
      <c r="AZ93" t="str">
        <f t="shared" si="103"/>
        <v/>
      </c>
      <c r="BA93" t="str">
        <f t="shared" si="104"/>
        <v/>
      </c>
      <c r="BB93" t="str">
        <f t="shared" si="105"/>
        <v/>
      </c>
      <c r="BC93" t="str">
        <f t="shared" si="106"/>
        <v/>
      </c>
      <c r="BD93" t="str">
        <f t="shared" si="107"/>
        <v/>
      </c>
      <c r="BE93" t="str">
        <f t="shared" si="108"/>
        <v/>
      </c>
      <c r="BF93" t="str">
        <f t="shared" si="109"/>
        <v/>
      </c>
      <c r="BG93" t="str">
        <f t="shared" si="110"/>
        <v/>
      </c>
      <c r="BH93" t="str">
        <f t="shared" si="111"/>
        <v/>
      </c>
      <c r="BI93" t="str">
        <f t="shared" si="112"/>
        <v/>
      </c>
      <c r="BJ93" t="str">
        <f t="shared" si="113"/>
        <v/>
      </c>
      <c r="BM93" t="str">
        <f t="shared" si="114"/>
        <v/>
      </c>
      <c r="BN93" t="str">
        <f t="shared" si="115"/>
        <v/>
      </c>
      <c r="BO93" t="str">
        <f t="shared" si="116"/>
        <v/>
      </c>
      <c r="BP93" t="str">
        <f t="shared" si="117"/>
        <v/>
      </c>
      <c r="BQ93" t="str">
        <f t="shared" si="118"/>
        <v/>
      </c>
      <c r="BR93" t="str">
        <f t="shared" si="119"/>
        <v/>
      </c>
      <c r="BS93" t="str">
        <f t="shared" si="120"/>
        <v/>
      </c>
      <c r="BT93" t="str">
        <f t="shared" si="121"/>
        <v/>
      </c>
      <c r="BU93" t="str">
        <f t="shared" si="122"/>
        <v/>
      </c>
      <c r="BV93" t="str">
        <f t="shared" si="123"/>
        <v/>
      </c>
      <c r="BW93" t="str">
        <f t="shared" si="124"/>
        <v/>
      </c>
      <c r="BX93" t="str">
        <f t="shared" si="125"/>
        <v/>
      </c>
      <c r="BY93" t="str">
        <f t="shared" si="126"/>
        <v/>
      </c>
      <c r="BZ93" t="str">
        <f t="shared" si="127"/>
        <v/>
      </c>
      <c r="CA93" t="str">
        <f t="shared" si="128"/>
        <v/>
      </c>
      <c r="CB93" t="str">
        <f t="shared" si="129"/>
        <v/>
      </c>
      <c r="CC93" t="str">
        <f t="shared" si="130"/>
        <v/>
      </c>
      <c r="CD93" t="str">
        <f t="shared" si="131"/>
        <v/>
      </c>
      <c r="CF93"/>
      <c r="CG93" s="36" t="str">
        <f t="shared" si="89"/>
        <v/>
      </c>
      <c r="CH93" s="36" t="str">
        <f t="shared" si="90"/>
        <v/>
      </c>
      <c r="CI93" s="36" t="str">
        <f t="shared" si="91"/>
        <v/>
      </c>
      <c r="CJ93" s="36" t="str">
        <f t="shared" si="92"/>
        <v/>
      </c>
      <c r="CK93" s="36" t="str">
        <f t="shared" si="93"/>
        <v/>
      </c>
    </row>
    <row r="94" spans="1:89">
      <c r="A94" t="str">
        <f t="shared" si="132"/>
        <v/>
      </c>
      <c r="B94" s="1" t="b">
        <f t="shared" si="133"/>
        <v>0</v>
      </c>
      <c r="C94" s="2" t="b">
        <f t="shared" si="134"/>
        <v>0</v>
      </c>
      <c r="D94" s="50"/>
      <c r="E94" s="51"/>
      <c r="F94" s="52"/>
      <c r="G94" s="52"/>
      <c r="H94" s="13" t="str">
        <f t="shared" si="145"/>
        <v/>
      </c>
      <c r="I94" s="13" t="str">
        <f t="shared" si="94"/>
        <v/>
      </c>
      <c r="J94" s="13" t="str">
        <f t="shared" si="146"/>
        <v/>
      </c>
      <c r="K94" s="3" t="str">
        <f t="shared" si="147"/>
        <v/>
      </c>
      <c r="L94" s="4" t="str">
        <f t="shared" si="148"/>
        <v/>
      </c>
      <c r="M94" s="52"/>
      <c r="N94" s="52"/>
      <c r="O94" s="13" t="str">
        <f t="shared" si="149"/>
        <v/>
      </c>
      <c r="P94" s="4" t="str">
        <f t="shared" si="150"/>
        <v/>
      </c>
      <c r="Q94" s="4" t="str">
        <f t="shared" si="151"/>
        <v/>
      </c>
      <c r="S94" s="5"/>
      <c r="T94" s="52"/>
      <c r="U94" s="52"/>
      <c r="V94" s="52"/>
      <c r="W94" s="52"/>
      <c r="X94" s="52"/>
      <c r="Y94" s="52"/>
      <c r="Z94" s="13" t="str">
        <f t="shared" si="144"/>
        <v/>
      </c>
      <c r="AA94" s="53" t="str">
        <f t="shared" si="95"/>
        <v/>
      </c>
      <c r="AB94" s="13" t="str">
        <f t="shared" si="153"/>
        <v/>
      </c>
      <c r="AC94" s="13" t="str">
        <f t="shared" si="155"/>
        <v/>
      </c>
      <c r="AD94" s="13" t="b">
        <f t="shared" si="156"/>
        <v>0</v>
      </c>
      <c r="AE94" t="e">
        <f t="shared" si="154"/>
        <v>#VALUE!</v>
      </c>
      <c r="AF94" t="str">
        <f t="shared" si="142"/>
        <v/>
      </c>
      <c r="AG94" t="b">
        <f t="shared" si="87"/>
        <v>0</v>
      </c>
      <c r="AI94" s="41">
        <f>SUM($AG$11:AG94)</f>
        <v>80</v>
      </c>
      <c r="AJ94" s="36">
        <f>SUM($AA$10:AA94)</f>
        <v>55.6</v>
      </c>
      <c r="AK94" s="42">
        <f>SUM($AL$11:AL94)</f>
        <v>98</v>
      </c>
      <c r="AL94" t="b">
        <f t="shared" si="152"/>
        <v>0</v>
      </c>
      <c r="AN94">
        <f>SUM(AS$11:BJ94)</f>
        <v>98</v>
      </c>
      <c r="AO94">
        <f>SUM(BM$11:CD94)</f>
        <v>80</v>
      </c>
      <c r="AP94">
        <f t="shared" si="143"/>
        <v>55.6</v>
      </c>
      <c r="AR94" t="str">
        <f t="shared" si="88"/>
        <v/>
      </c>
      <c r="AS94" t="str">
        <f t="shared" si="96"/>
        <v/>
      </c>
      <c r="AT94" t="str">
        <f t="shared" si="97"/>
        <v/>
      </c>
      <c r="AU94" t="str">
        <f t="shared" si="98"/>
        <v/>
      </c>
      <c r="AV94" t="str">
        <f t="shared" si="99"/>
        <v/>
      </c>
      <c r="AW94" t="str">
        <f t="shared" si="100"/>
        <v/>
      </c>
      <c r="AX94" t="str">
        <f t="shared" si="101"/>
        <v/>
      </c>
      <c r="AY94" t="str">
        <f t="shared" si="102"/>
        <v/>
      </c>
      <c r="AZ94" t="str">
        <f t="shared" si="103"/>
        <v/>
      </c>
      <c r="BA94" t="str">
        <f t="shared" si="104"/>
        <v/>
      </c>
      <c r="BB94" t="str">
        <f t="shared" si="105"/>
        <v/>
      </c>
      <c r="BC94" t="str">
        <f t="shared" si="106"/>
        <v/>
      </c>
      <c r="BD94" t="str">
        <f t="shared" si="107"/>
        <v/>
      </c>
      <c r="BE94" t="str">
        <f t="shared" si="108"/>
        <v/>
      </c>
      <c r="BF94" t="str">
        <f t="shared" si="109"/>
        <v/>
      </c>
      <c r="BG94" t="str">
        <f t="shared" si="110"/>
        <v/>
      </c>
      <c r="BH94" t="str">
        <f t="shared" si="111"/>
        <v/>
      </c>
      <c r="BI94" t="str">
        <f t="shared" si="112"/>
        <v/>
      </c>
      <c r="BJ94" t="str">
        <f t="shared" si="113"/>
        <v/>
      </c>
      <c r="BM94" t="str">
        <f t="shared" si="114"/>
        <v/>
      </c>
      <c r="BN94" t="str">
        <f t="shared" si="115"/>
        <v/>
      </c>
      <c r="BO94" t="str">
        <f t="shared" si="116"/>
        <v/>
      </c>
      <c r="BP94" t="str">
        <f t="shared" si="117"/>
        <v/>
      </c>
      <c r="BQ94" t="str">
        <f t="shared" si="118"/>
        <v/>
      </c>
      <c r="BR94" t="str">
        <f t="shared" si="119"/>
        <v/>
      </c>
      <c r="BS94" t="str">
        <f t="shared" si="120"/>
        <v/>
      </c>
      <c r="BT94" t="str">
        <f t="shared" si="121"/>
        <v/>
      </c>
      <c r="BU94" t="str">
        <f t="shared" si="122"/>
        <v/>
      </c>
      <c r="BV94" t="str">
        <f t="shared" si="123"/>
        <v/>
      </c>
      <c r="BW94" t="str">
        <f t="shared" si="124"/>
        <v/>
      </c>
      <c r="BX94" t="str">
        <f t="shared" si="125"/>
        <v/>
      </c>
      <c r="BY94" t="str">
        <f t="shared" si="126"/>
        <v/>
      </c>
      <c r="BZ94" t="str">
        <f t="shared" si="127"/>
        <v/>
      </c>
      <c r="CA94" t="str">
        <f t="shared" si="128"/>
        <v/>
      </c>
      <c r="CB94" t="str">
        <f t="shared" si="129"/>
        <v/>
      </c>
      <c r="CC94" t="str">
        <f t="shared" si="130"/>
        <v/>
      </c>
      <c r="CD94" t="str">
        <f t="shared" si="131"/>
        <v/>
      </c>
      <c r="CF94"/>
      <c r="CG94" s="36" t="str">
        <f t="shared" si="89"/>
        <v/>
      </c>
      <c r="CH94" s="36" t="str">
        <f t="shared" si="90"/>
        <v/>
      </c>
      <c r="CI94" s="36" t="str">
        <f t="shared" si="91"/>
        <v/>
      </c>
      <c r="CJ94" s="36" t="str">
        <f t="shared" si="92"/>
        <v/>
      </c>
      <c r="CK94" s="36" t="str">
        <f t="shared" si="93"/>
        <v/>
      </c>
    </row>
    <row r="95" spans="1:89">
      <c r="A95" t="str">
        <f t="shared" si="132"/>
        <v/>
      </c>
      <c r="B95" s="1" t="b">
        <f t="shared" si="133"/>
        <v>0</v>
      </c>
      <c r="C95" s="2" t="b">
        <f t="shared" si="134"/>
        <v>0</v>
      </c>
      <c r="D95" s="50"/>
      <c r="E95" s="51"/>
      <c r="F95" s="52"/>
      <c r="G95" s="52"/>
      <c r="H95" s="13" t="str">
        <f t="shared" si="145"/>
        <v/>
      </c>
      <c r="I95" s="13" t="str">
        <f t="shared" si="94"/>
        <v/>
      </c>
      <c r="J95" s="13" t="str">
        <f t="shared" si="146"/>
        <v/>
      </c>
      <c r="K95" s="3" t="str">
        <f t="shared" si="147"/>
        <v/>
      </c>
      <c r="L95" s="4" t="str">
        <f t="shared" si="148"/>
        <v/>
      </c>
      <c r="M95" s="52"/>
      <c r="N95" s="52"/>
      <c r="O95" s="13" t="str">
        <f t="shared" si="149"/>
        <v/>
      </c>
      <c r="P95" s="4" t="str">
        <f t="shared" si="150"/>
        <v/>
      </c>
      <c r="Q95" s="4" t="str">
        <f t="shared" si="151"/>
        <v/>
      </c>
      <c r="S95" s="5"/>
      <c r="T95" s="52"/>
      <c r="U95" s="52"/>
      <c r="V95" s="52"/>
      <c r="W95" s="52"/>
      <c r="X95" s="52"/>
      <c r="Y95" s="52"/>
      <c r="Z95" s="13" t="str">
        <f t="shared" si="144"/>
        <v/>
      </c>
      <c r="AA95" s="53" t="str">
        <f t="shared" si="95"/>
        <v/>
      </c>
      <c r="AB95" s="13" t="str">
        <f t="shared" si="153"/>
        <v/>
      </c>
      <c r="AC95" s="13" t="str">
        <f t="shared" si="155"/>
        <v/>
      </c>
      <c r="AD95" s="13" t="b">
        <f t="shared" si="156"/>
        <v>0</v>
      </c>
      <c r="AE95" t="e">
        <f t="shared" si="154"/>
        <v>#VALUE!</v>
      </c>
      <c r="AF95" t="str">
        <f t="shared" si="142"/>
        <v/>
      </c>
      <c r="AG95" t="b">
        <f t="shared" si="87"/>
        <v>0</v>
      </c>
      <c r="AI95" s="41">
        <f>SUM($AG$11:AG95)</f>
        <v>80</v>
      </c>
      <c r="AJ95" s="36">
        <f>SUM($AA$10:AA95)</f>
        <v>55.6</v>
      </c>
      <c r="AK95" s="42">
        <f>SUM($AL$11:AL95)</f>
        <v>98</v>
      </c>
      <c r="AL95" t="b">
        <f t="shared" si="152"/>
        <v>0</v>
      </c>
      <c r="AN95">
        <f>SUM(AS$11:BJ95)</f>
        <v>98</v>
      </c>
      <c r="AO95">
        <f>SUM(BM$11:CD95)</f>
        <v>80</v>
      </c>
      <c r="AP95">
        <f t="shared" si="143"/>
        <v>55.6</v>
      </c>
      <c r="AR95" t="str">
        <f t="shared" si="88"/>
        <v/>
      </c>
      <c r="AS95" t="str">
        <f t="shared" si="96"/>
        <v/>
      </c>
      <c r="AT95" t="str">
        <f t="shared" si="97"/>
        <v/>
      </c>
      <c r="AU95" t="str">
        <f t="shared" si="98"/>
        <v/>
      </c>
      <c r="AV95" t="str">
        <f t="shared" si="99"/>
        <v/>
      </c>
      <c r="AW95" t="str">
        <f t="shared" si="100"/>
        <v/>
      </c>
      <c r="AX95" t="str">
        <f t="shared" si="101"/>
        <v/>
      </c>
      <c r="AY95" t="str">
        <f t="shared" si="102"/>
        <v/>
      </c>
      <c r="AZ95" t="str">
        <f t="shared" si="103"/>
        <v/>
      </c>
      <c r="BA95" t="str">
        <f t="shared" si="104"/>
        <v/>
      </c>
      <c r="BB95" t="str">
        <f t="shared" si="105"/>
        <v/>
      </c>
      <c r="BC95" t="str">
        <f t="shared" si="106"/>
        <v/>
      </c>
      <c r="BD95" t="str">
        <f t="shared" si="107"/>
        <v/>
      </c>
      <c r="BE95" t="str">
        <f t="shared" si="108"/>
        <v/>
      </c>
      <c r="BF95" t="str">
        <f t="shared" si="109"/>
        <v/>
      </c>
      <c r="BG95" t="str">
        <f t="shared" si="110"/>
        <v/>
      </c>
      <c r="BH95" t="str">
        <f t="shared" si="111"/>
        <v/>
      </c>
      <c r="BI95" t="str">
        <f t="shared" si="112"/>
        <v/>
      </c>
      <c r="BJ95" t="str">
        <f t="shared" si="113"/>
        <v/>
      </c>
      <c r="BM95" t="str">
        <f t="shared" si="114"/>
        <v/>
      </c>
      <c r="BN95" t="str">
        <f t="shared" si="115"/>
        <v/>
      </c>
      <c r="BO95" t="str">
        <f t="shared" si="116"/>
        <v/>
      </c>
      <c r="BP95" t="str">
        <f t="shared" si="117"/>
        <v/>
      </c>
      <c r="BQ95" t="str">
        <f t="shared" si="118"/>
        <v/>
      </c>
      <c r="BR95" t="str">
        <f t="shared" si="119"/>
        <v/>
      </c>
      <c r="BS95" t="str">
        <f t="shared" si="120"/>
        <v/>
      </c>
      <c r="BT95" t="str">
        <f t="shared" si="121"/>
        <v/>
      </c>
      <c r="BU95" t="str">
        <f t="shared" si="122"/>
        <v/>
      </c>
      <c r="BV95" t="str">
        <f t="shared" si="123"/>
        <v/>
      </c>
      <c r="BW95" t="str">
        <f t="shared" si="124"/>
        <v/>
      </c>
      <c r="BX95" t="str">
        <f t="shared" si="125"/>
        <v/>
      </c>
      <c r="BY95" t="str">
        <f t="shared" si="126"/>
        <v/>
      </c>
      <c r="BZ95" t="str">
        <f t="shared" si="127"/>
        <v/>
      </c>
      <c r="CA95" t="str">
        <f t="shared" si="128"/>
        <v/>
      </c>
      <c r="CB95" t="str">
        <f t="shared" si="129"/>
        <v/>
      </c>
      <c r="CC95" t="str">
        <f t="shared" si="130"/>
        <v/>
      </c>
      <c r="CD95" t="str">
        <f t="shared" si="131"/>
        <v/>
      </c>
      <c r="CF95"/>
      <c r="CG95" s="36" t="str">
        <f t="shared" si="89"/>
        <v/>
      </c>
      <c r="CH95" s="36" t="str">
        <f t="shared" si="90"/>
        <v/>
      </c>
      <c r="CI95" s="36" t="str">
        <f t="shared" si="91"/>
        <v/>
      </c>
      <c r="CJ95" s="36" t="str">
        <f t="shared" si="92"/>
        <v/>
      </c>
      <c r="CK95" s="36" t="str">
        <f t="shared" si="93"/>
        <v/>
      </c>
    </row>
    <row r="96" spans="1:89">
      <c r="A96" t="str">
        <f t="shared" si="132"/>
        <v/>
      </c>
      <c r="B96" s="1" t="b">
        <f t="shared" si="133"/>
        <v>0</v>
      </c>
      <c r="C96" s="2" t="b">
        <f t="shared" si="134"/>
        <v>0</v>
      </c>
      <c r="D96" s="50"/>
      <c r="E96" s="51"/>
      <c r="F96" s="52"/>
      <c r="G96" s="52"/>
      <c r="H96" s="13" t="str">
        <f t="shared" si="145"/>
        <v/>
      </c>
      <c r="I96" s="13" t="str">
        <f t="shared" si="94"/>
        <v/>
      </c>
      <c r="J96" s="13" t="str">
        <f t="shared" si="146"/>
        <v/>
      </c>
      <c r="K96" s="3" t="str">
        <f t="shared" si="147"/>
        <v/>
      </c>
      <c r="L96" s="4" t="str">
        <f t="shared" si="148"/>
        <v/>
      </c>
      <c r="M96" s="52"/>
      <c r="N96" s="52"/>
      <c r="O96" s="13" t="str">
        <f t="shared" si="149"/>
        <v/>
      </c>
      <c r="P96" s="4" t="str">
        <f t="shared" si="150"/>
        <v/>
      </c>
      <c r="Q96" s="4" t="str">
        <f t="shared" si="151"/>
        <v/>
      </c>
      <c r="S96" s="5"/>
      <c r="T96" s="52"/>
      <c r="U96" s="52"/>
      <c r="V96" s="52"/>
      <c r="W96" s="52"/>
      <c r="X96" s="52"/>
      <c r="Y96" s="52"/>
      <c r="Z96" s="13" t="str">
        <f t="shared" si="144"/>
        <v/>
      </c>
      <c r="AA96" s="53" t="str">
        <f t="shared" si="95"/>
        <v/>
      </c>
      <c r="AB96" s="13" t="str">
        <f t="shared" si="153"/>
        <v/>
      </c>
      <c r="AC96" s="13" t="str">
        <f t="shared" si="155"/>
        <v/>
      </c>
      <c r="AD96" s="13" t="b">
        <f t="shared" si="156"/>
        <v>0</v>
      </c>
      <c r="AE96" t="e">
        <f t="shared" si="154"/>
        <v>#VALUE!</v>
      </c>
      <c r="AF96" t="str">
        <f t="shared" si="142"/>
        <v/>
      </c>
      <c r="AG96" t="b">
        <f t="shared" si="87"/>
        <v>0</v>
      </c>
      <c r="AI96" s="41">
        <f>SUM($AG$11:AG96)</f>
        <v>80</v>
      </c>
      <c r="AJ96" s="36">
        <f>SUM($AA$10:AA96)</f>
        <v>55.6</v>
      </c>
      <c r="AK96" s="42">
        <f>SUM($AL$11:AL96)</f>
        <v>98</v>
      </c>
      <c r="AL96" t="b">
        <f t="shared" si="152"/>
        <v>0</v>
      </c>
      <c r="AN96">
        <f>SUM(AS$11:BJ96)</f>
        <v>98</v>
      </c>
      <c r="AO96">
        <f>SUM(BM$11:CD96)</f>
        <v>80</v>
      </c>
      <c r="AP96">
        <f t="shared" si="143"/>
        <v>55.6</v>
      </c>
      <c r="AR96" t="str">
        <f t="shared" si="88"/>
        <v/>
      </c>
      <c r="AS96" t="str">
        <f t="shared" si="96"/>
        <v/>
      </c>
      <c r="AT96" t="str">
        <f t="shared" si="97"/>
        <v/>
      </c>
      <c r="AU96" t="str">
        <f t="shared" si="98"/>
        <v/>
      </c>
      <c r="AV96" t="str">
        <f t="shared" si="99"/>
        <v/>
      </c>
      <c r="AW96" t="str">
        <f t="shared" si="100"/>
        <v/>
      </c>
      <c r="AX96" t="str">
        <f t="shared" si="101"/>
        <v/>
      </c>
      <c r="AY96" t="str">
        <f t="shared" si="102"/>
        <v/>
      </c>
      <c r="AZ96" t="str">
        <f t="shared" si="103"/>
        <v/>
      </c>
      <c r="BA96" t="str">
        <f t="shared" si="104"/>
        <v/>
      </c>
      <c r="BB96" t="str">
        <f t="shared" si="105"/>
        <v/>
      </c>
      <c r="BC96" t="str">
        <f t="shared" si="106"/>
        <v/>
      </c>
      <c r="BD96" t="str">
        <f t="shared" si="107"/>
        <v/>
      </c>
      <c r="BE96" t="str">
        <f t="shared" si="108"/>
        <v/>
      </c>
      <c r="BF96" t="str">
        <f t="shared" si="109"/>
        <v/>
      </c>
      <c r="BG96" t="str">
        <f t="shared" si="110"/>
        <v/>
      </c>
      <c r="BH96" t="str">
        <f t="shared" si="111"/>
        <v/>
      </c>
      <c r="BI96" t="str">
        <f t="shared" si="112"/>
        <v/>
      </c>
      <c r="BJ96" t="str">
        <f t="shared" si="113"/>
        <v/>
      </c>
      <c r="BM96" t="str">
        <f t="shared" si="114"/>
        <v/>
      </c>
      <c r="BN96" t="str">
        <f t="shared" si="115"/>
        <v/>
      </c>
      <c r="BO96" t="str">
        <f t="shared" si="116"/>
        <v/>
      </c>
      <c r="BP96" t="str">
        <f t="shared" si="117"/>
        <v/>
      </c>
      <c r="BQ96" t="str">
        <f t="shared" si="118"/>
        <v/>
      </c>
      <c r="BR96" t="str">
        <f t="shared" si="119"/>
        <v/>
      </c>
      <c r="BS96" t="str">
        <f t="shared" si="120"/>
        <v/>
      </c>
      <c r="BT96" t="str">
        <f t="shared" si="121"/>
        <v/>
      </c>
      <c r="BU96" t="str">
        <f t="shared" si="122"/>
        <v/>
      </c>
      <c r="BV96" t="str">
        <f t="shared" si="123"/>
        <v/>
      </c>
      <c r="BW96" t="str">
        <f t="shared" si="124"/>
        <v/>
      </c>
      <c r="BX96" t="str">
        <f t="shared" si="125"/>
        <v/>
      </c>
      <c r="BY96" t="str">
        <f t="shared" si="126"/>
        <v/>
      </c>
      <c r="BZ96" t="str">
        <f t="shared" si="127"/>
        <v/>
      </c>
      <c r="CA96" t="str">
        <f t="shared" si="128"/>
        <v/>
      </c>
      <c r="CB96" t="str">
        <f t="shared" si="129"/>
        <v/>
      </c>
      <c r="CC96" t="str">
        <f t="shared" si="130"/>
        <v/>
      </c>
      <c r="CD96" t="str">
        <f t="shared" si="131"/>
        <v/>
      </c>
      <c r="CF96"/>
      <c r="CG96" s="36" t="str">
        <f t="shared" si="89"/>
        <v/>
      </c>
      <c r="CH96" s="36" t="str">
        <f t="shared" si="90"/>
        <v/>
      </c>
      <c r="CI96" s="36" t="str">
        <f t="shared" si="91"/>
        <v/>
      </c>
      <c r="CJ96" s="36" t="str">
        <f t="shared" si="92"/>
        <v/>
      </c>
      <c r="CK96" s="36" t="str">
        <f t="shared" si="93"/>
        <v/>
      </c>
    </row>
    <row r="97" spans="1:89">
      <c r="A97" t="str">
        <f t="shared" si="132"/>
        <v/>
      </c>
      <c r="B97" s="1" t="b">
        <f t="shared" si="133"/>
        <v>0</v>
      </c>
      <c r="C97" s="2" t="b">
        <f t="shared" si="134"/>
        <v>0</v>
      </c>
      <c r="D97" s="50"/>
      <c r="E97" s="51"/>
      <c r="F97" s="52"/>
      <c r="G97" s="52"/>
      <c r="H97" s="13" t="str">
        <f t="shared" si="145"/>
        <v/>
      </c>
      <c r="I97" s="13" t="str">
        <f t="shared" si="94"/>
        <v/>
      </c>
      <c r="J97" s="13" t="str">
        <f t="shared" si="146"/>
        <v/>
      </c>
      <c r="K97" s="3" t="str">
        <f t="shared" si="147"/>
        <v/>
      </c>
      <c r="L97" s="4" t="str">
        <f t="shared" si="148"/>
        <v/>
      </c>
      <c r="M97" s="52"/>
      <c r="N97" s="52"/>
      <c r="O97" s="13" t="str">
        <f t="shared" si="149"/>
        <v/>
      </c>
      <c r="P97" s="4" t="str">
        <f t="shared" si="150"/>
        <v/>
      </c>
      <c r="Q97" s="4" t="str">
        <f t="shared" si="151"/>
        <v/>
      </c>
      <c r="S97" s="5"/>
      <c r="T97" s="52"/>
      <c r="U97" s="52"/>
      <c r="V97" s="52"/>
      <c r="W97" s="52"/>
      <c r="X97" s="52"/>
      <c r="Y97" s="52"/>
      <c r="Z97" s="13" t="str">
        <f t="shared" si="144"/>
        <v/>
      </c>
      <c r="AA97" s="53" t="str">
        <f t="shared" si="95"/>
        <v/>
      </c>
      <c r="AB97" s="13" t="str">
        <f t="shared" si="153"/>
        <v/>
      </c>
      <c r="AC97" s="13" t="str">
        <f t="shared" si="155"/>
        <v/>
      </c>
      <c r="AD97" s="13" t="b">
        <f t="shared" si="156"/>
        <v>0</v>
      </c>
      <c r="AE97" t="e">
        <f t="shared" si="154"/>
        <v>#VALUE!</v>
      </c>
      <c r="AF97" t="str">
        <f t="shared" si="142"/>
        <v/>
      </c>
      <c r="AG97" t="b">
        <f t="shared" si="87"/>
        <v>0</v>
      </c>
      <c r="AI97" s="41">
        <f>SUM($AG$11:AG97)</f>
        <v>80</v>
      </c>
      <c r="AJ97" s="36">
        <f>SUM($AA$10:AA97)</f>
        <v>55.6</v>
      </c>
      <c r="AK97" s="42">
        <f>SUM($AL$11:AL97)</f>
        <v>98</v>
      </c>
      <c r="AL97" t="b">
        <f t="shared" si="152"/>
        <v>0</v>
      </c>
      <c r="AN97">
        <f>SUM(AS$11:BJ97)</f>
        <v>98</v>
      </c>
      <c r="AO97">
        <f>SUM(BM$11:CD97)</f>
        <v>80</v>
      </c>
      <c r="AP97">
        <f t="shared" si="143"/>
        <v>55.6</v>
      </c>
      <c r="AR97" t="str">
        <f t="shared" si="88"/>
        <v/>
      </c>
      <c r="AS97" t="str">
        <f t="shared" si="96"/>
        <v/>
      </c>
      <c r="AT97" t="str">
        <f t="shared" si="97"/>
        <v/>
      </c>
      <c r="AU97" t="str">
        <f t="shared" si="98"/>
        <v/>
      </c>
      <c r="AV97" t="str">
        <f t="shared" si="99"/>
        <v/>
      </c>
      <c r="AW97" t="str">
        <f t="shared" si="100"/>
        <v/>
      </c>
      <c r="AX97" t="str">
        <f t="shared" si="101"/>
        <v/>
      </c>
      <c r="AY97" t="str">
        <f t="shared" si="102"/>
        <v/>
      </c>
      <c r="AZ97" t="str">
        <f t="shared" si="103"/>
        <v/>
      </c>
      <c r="BA97" t="str">
        <f t="shared" si="104"/>
        <v/>
      </c>
      <c r="BB97" t="str">
        <f t="shared" si="105"/>
        <v/>
      </c>
      <c r="BC97" t="str">
        <f t="shared" si="106"/>
        <v/>
      </c>
      <c r="BD97" t="str">
        <f t="shared" si="107"/>
        <v/>
      </c>
      <c r="BE97" t="str">
        <f t="shared" si="108"/>
        <v/>
      </c>
      <c r="BF97" t="str">
        <f t="shared" si="109"/>
        <v/>
      </c>
      <c r="BG97" t="str">
        <f t="shared" si="110"/>
        <v/>
      </c>
      <c r="BH97" t="str">
        <f t="shared" si="111"/>
        <v/>
      </c>
      <c r="BI97" t="str">
        <f t="shared" si="112"/>
        <v/>
      </c>
      <c r="BJ97" t="str">
        <f t="shared" si="113"/>
        <v/>
      </c>
      <c r="BM97" t="str">
        <f t="shared" si="114"/>
        <v/>
      </c>
      <c r="BN97" t="str">
        <f t="shared" si="115"/>
        <v/>
      </c>
      <c r="BO97" t="str">
        <f t="shared" si="116"/>
        <v/>
      </c>
      <c r="BP97" t="str">
        <f t="shared" si="117"/>
        <v/>
      </c>
      <c r="BQ97" t="str">
        <f t="shared" si="118"/>
        <v/>
      </c>
      <c r="BR97" t="str">
        <f t="shared" si="119"/>
        <v/>
      </c>
      <c r="BS97" t="str">
        <f t="shared" si="120"/>
        <v/>
      </c>
      <c r="BT97" t="str">
        <f t="shared" si="121"/>
        <v/>
      </c>
      <c r="BU97" t="str">
        <f t="shared" si="122"/>
        <v/>
      </c>
      <c r="BV97" t="str">
        <f t="shared" si="123"/>
        <v/>
      </c>
      <c r="BW97" t="str">
        <f t="shared" si="124"/>
        <v/>
      </c>
      <c r="BX97" t="str">
        <f t="shared" si="125"/>
        <v/>
      </c>
      <c r="BY97" t="str">
        <f t="shared" si="126"/>
        <v/>
      </c>
      <c r="BZ97" t="str">
        <f t="shared" si="127"/>
        <v/>
      </c>
      <c r="CA97" t="str">
        <f t="shared" si="128"/>
        <v/>
      </c>
      <c r="CB97" t="str">
        <f t="shared" si="129"/>
        <v/>
      </c>
      <c r="CC97" t="str">
        <f t="shared" si="130"/>
        <v/>
      </c>
      <c r="CD97" t="str">
        <f t="shared" si="131"/>
        <v/>
      </c>
      <c r="CF97"/>
      <c r="CG97" s="36" t="str">
        <f t="shared" si="89"/>
        <v/>
      </c>
      <c r="CH97" s="36" t="str">
        <f t="shared" si="90"/>
        <v/>
      </c>
      <c r="CI97" s="36" t="str">
        <f t="shared" si="91"/>
        <v/>
      </c>
      <c r="CJ97" s="36" t="str">
        <f t="shared" si="92"/>
        <v/>
      </c>
      <c r="CK97" s="36" t="str">
        <f t="shared" si="93"/>
        <v/>
      </c>
    </row>
    <row r="98" spans="1:89">
      <c r="A98" t="str">
        <f t="shared" si="132"/>
        <v/>
      </c>
      <c r="B98" s="1" t="b">
        <f t="shared" si="133"/>
        <v>0</v>
      </c>
      <c r="C98" s="2" t="b">
        <f t="shared" si="134"/>
        <v>0</v>
      </c>
      <c r="D98" s="50"/>
      <c r="E98" s="51"/>
      <c r="F98" s="52"/>
      <c r="G98" s="52"/>
      <c r="H98" s="13" t="str">
        <f t="shared" si="145"/>
        <v/>
      </c>
      <c r="I98" s="13" t="str">
        <f t="shared" si="94"/>
        <v/>
      </c>
      <c r="J98" s="13" t="str">
        <f t="shared" si="146"/>
        <v/>
      </c>
      <c r="K98" s="3" t="str">
        <f t="shared" si="147"/>
        <v/>
      </c>
      <c r="L98" s="4" t="str">
        <f t="shared" si="148"/>
        <v/>
      </c>
      <c r="M98" s="52"/>
      <c r="N98" s="52"/>
      <c r="O98" s="13" t="str">
        <f t="shared" si="149"/>
        <v/>
      </c>
      <c r="P98" s="4" t="str">
        <f t="shared" si="150"/>
        <v/>
      </c>
      <c r="Q98" s="4" t="str">
        <f t="shared" si="151"/>
        <v/>
      </c>
      <c r="S98" s="5"/>
      <c r="T98" s="52"/>
      <c r="U98" s="52"/>
      <c r="V98" s="52"/>
      <c r="W98" s="52"/>
      <c r="X98" s="52"/>
      <c r="Y98" s="52"/>
      <c r="Z98" s="13" t="str">
        <f t="shared" si="144"/>
        <v/>
      </c>
      <c r="AA98" s="53" t="str">
        <f t="shared" si="95"/>
        <v/>
      </c>
      <c r="AB98" s="13" t="str">
        <f t="shared" si="153"/>
        <v/>
      </c>
      <c r="AC98" s="13" t="str">
        <f t="shared" si="155"/>
        <v/>
      </c>
      <c r="AD98" s="13" t="b">
        <f t="shared" si="156"/>
        <v>0</v>
      </c>
      <c r="AE98" t="e">
        <f t="shared" si="154"/>
        <v>#VALUE!</v>
      </c>
      <c r="AF98" t="str">
        <f t="shared" si="142"/>
        <v/>
      </c>
      <c r="AG98" t="b">
        <f t="shared" ref="AG98:AG161" si="157">IF(ISNUMBER(AA98),IF(P98&gt;I98,$AD$6,IF(AND(P98&lt;I98,O98&gt;SUM($AD$7+0.01)),$AD$7,$AD$6)))</f>
        <v>0</v>
      </c>
      <c r="AI98" s="41">
        <f>SUM($AG$11:AG98)</f>
        <v>80</v>
      </c>
      <c r="AJ98" s="36">
        <f>SUM($AA$10:AA98)</f>
        <v>55.6</v>
      </c>
      <c r="AK98" s="42">
        <f>SUM($AL$11:AL98)</f>
        <v>98</v>
      </c>
      <c r="AL98" t="b">
        <f t="shared" si="152"/>
        <v>0</v>
      </c>
      <c r="AN98">
        <f>SUM(AS$11:BJ98)</f>
        <v>98</v>
      </c>
      <c r="AO98">
        <f>SUM(BM$11:CD98)</f>
        <v>80</v>
      </c>
      <c r="AP98">
        <f t="shared" si="143"/>
        <v>55.6</v>
      </c>
      <c r="AR98" t="str">
        <f t="shared" si="88"/>
        <v/>
      </c>
      <c r="AS98" t="str">
        <f t="shared" si="96"/>
        <v/>
      </c>
      <c r="AT98" t="str">
        <f t="shared" si="97"/>
        <v/>
      </c>
      <c r="AU98" t="str">
        <f t="shared" si="98"/>
        <v/>
      </c>
      <c r="AV98" t="str">
        <f t="shared" si="99"/>
        <v/>
      </c>
      <c r="AW98" t="str">
        <f t="shared" si="100"/>
        <v/>
      </c>
      <c r="AX98" t="str">
        <f t="shared" si="101"/>
        <v/>
      </c>
      <c r="AY98" t="str">
        <f t="shared" si="102"/>
        <v/>
      </c>
      <c r="AZ98" t="str">
        <f t="shared" si="103"/>
        <v/>
      </c>
      <c r="BA98" t="str">
        <f t="shared" si="104"/>
        <v/>
      </c>
      <c r="BB98" t="str">
        <f t="shared" si="105"/>
        <v/>
      </c>
      <c r="BC98" t="str">
        <f t="shared" si="106"/>
        <v/>
      </c>
      <c r="BD98" t="str">
        <f t="shared" si="107"/>
        <v/>
      </c>
      <c r="BE98" t="str">
        <f t="shared" si="108"/>
        <v/>
      </c>
      <c r="BF98" t="str">
        <f t="shared" si="109"/>
        <v/>
      </c>
      <c r="BG98" t="str">
        <f t="shared" si="110"/>
        <v/>
      </c>
      <c r="BH98" t="str">
        <f t="shared" si="111"/>
        <v/>
      </c>
      <c r="BI98" t="str">
        <f t="shared" si="112"/>
        <v/>
      </c>
      <c r="BJ98" t="str">
        <f t="shared" si="113"/>
        <v/>
      </c>
      <c r="BM98" t="str">
        <f t="shared" si="114"/>
        <v/>
      </c>
      <c r="BN98" t="str">
        <f t="shared" si="115"/>
        <v/>
      </c>
      <c r="BO98" t="str">
        <f t="shared" si="116"/>
        <v/>
      </c>
      <c r="BP98" t="str">
        <f t="shared" si="117"/>
        <v/>
      </c>
      <c r="BQ98" t="str">
        <f t="shared" si="118"/>
        <v/>
      </c>
      <c r="BR98" t="str">
        <f t="shared" si="119"/>
        <v/>
      </c>
      <c r="BS98" t="str">
        <f t="shared" si="120"/>
        <v/>
      </c>
      <c r="BT98" t="str">
        <f t="shared" si="121"/>
        <v/>
      </c>
      <c r="BU98" t="str">
        <f t="shared" si="122"/>
        <v/>
      </c>
      <c r="BV98" t="str">
        <f t="shared" si="123"/>
        <v/>
      </c>
      <c r="BW98" t="str">
        <f t="shared" si="124"/>
        <v/>
      </c>
      <c r="BX98" t="str">
        <f t="shared" si="125"/>
        <v/>
      </c>
      <c r="BY98" t="str">
        <f t="shared" si="126"/>
        <v/>
      </c>
      <c r="BZ98" t="str">
        <f t="shared" si="127"/>
        <v/>
      </c>
      <c r="CA98" t="str">
        <f t="shared" si="128"/>
        <v/>
      </c>
      <c r="CB98" t="str">
        <f t="shared" si="129"/>
        <v/>
      </c>
      <c r="CC98" t="str">
        <f t="shared" si="130"/>
        <v/>
      </c>
      <c r="CD98" t="str">
        <f t="shared" si="131"/>
        <v/>
      </c>
      <c r="CF98"/>
      <c r="CG98" s="36" t="str">
        <f t="shared" si="89"/>
        <v/>
      </c>
      <c r="CH98" s="36" t="str">
        <f t="shared" si="90"/>
        <v/>
      </c>
      <c r="CI98" s="36" t="str">
        <f t="shared" si="91"/>
        <v/>
      </c>
      <c r="CJ98" s="36" t="str">
        <f t="shared" si="92"/>
        <v/>
      </c>
      <c r="CK98" s="36" t="str">
        <f t="shared" si="93"/>
        <v/>
      </c>
    </row>
    <row r="99" spans="1:89">
      <c r="A99" t="str">
        <f t="shared" si="132"/>
        <v/>
      </c>
      <c r="B99" s="1" t="b">
        <f t="shared" si="133"/>
        <v>0</v>
      </c>
      <c r="C99" s="2" t="b">
        <f t="shared" si="134"/>
        <v>0</v>
      </c>
      <c r="D99" s="50"/>
      <c r="E99" s="51"/>
      <c r="F99" s="52"/>
      <c r="G99" s="52"/>
      <c r="H99" s="13" t="str">
        <f t="shared" si="145"/>
        <v/>
      </c>
      <c r="I99" s="13" t="str">
        <f t="shared" si="94"/>
        <v/>
      </c>
      <c r="J99" s="13" t="str">
        <f t="shared" si="146"/>
        <v/>
      </c>
      <c r="K99" s="3" t="str">
        <f t="shared" si="147"/>
        <v/>
      </c>
      <c r="L99" s="4" t="str">
        <f t="shared" si="148"/>
        <v/>
      </c>
      <c r="M99" s="52"/>
      <c r="N99" s="52"/>
      <c r="O99" s="13" t="str">
        <f t="shared" si="149"/>
        <v/>
      </c>
      <c r="P99" s="4" t="str">
        <f t="shared" si="150"/>
        <v/>
      </c>
      <c r="Q99" s="4" t="str">
        <f t="shared" si="151"/>
        <v/>
      </c>
      <c r="S99" s="5"/>
      <c r="T99" s="52"/>
      <c r="U99" s="52"/>
      <c r="V99" s="52"/>
      <c r="W99" s="52"/>
      <c r="X99" s="52"/>
      <c r="Y99" s="52"/>
      <c r="Z99" s="13" t="str">
        <f t="shared" si="144"/>
        <v/>
      </c>
      <c r="AA99" s="53" t="str">
        <f t="shared" si="95"/>
        <v/>
      </c>
      <c r="AB99" s="13" t="str">
        <f t="shared" si="153"/>
        <v/>
      </c>
      <c r="AC99" s="13" t="str">
        <f t="shared" si="155"/>
        <v/>
      </c>
      <c r="AD99" s="13" t="b">
        <f t="shared" si="156"/>
        <v>0</v>
      </c>
      <c r="AE99" t="e">
        <f t="shared" si="154"/>
        <v>#VALUE!</v>
      </c>
      <c r="AF99" t="str">
        <f t="shared" si="142"/>
        <v/>
      </c>
      <c r="AG99" t="b">
        <f t="shared" si="157"/>
        <v>0</v>
      </c>
      <c r="AI99" s="41">
        <f>SUM($AG$11:AG99)</f>
        <v>80</v>
      </c>
      <c r="AJ99" s="36">
        <f>SUM($AA$10:AA99)</f>
        <v>55.6</v>
      </c>
      <c r="AK99" s="42">
        <f>SUM($AL$11:AL99)</f>
        <v>98</v>
      </c>
      <c r="AL99" t="b">
        <f t="shared" si="152"/>
        <v>0</v>
      </c>
      <c r="AN99">
        <f>SUM(AS$11:BJ99)</f>
        <v>98</v>
      </c>
      <c r="AO99">
        <f>SUM(BM$11:CD99)</f>
        <v>80</v>
      </c>
      <c r="AP99">
        <f t="shared" si="143"/>
        <v>55.6</v>
      </c>
      <c r="AR99" t="str">
        <f t="shared" si="88"/>
        <v/>
      </c>
      <c r="AS99" t="str">
        <f t="shared" si="96"/>
        <v/>
      </c>
      <c r="AT99" t="str">
        <f t="shared" si="97"/>
        <v/>
      </c>
      <c r="AU99" t="str">
        <f t="shared" si="98"/>
        <v/>
      </c>
      <c r="AV99" t="str">
        <f t="shared" si="99"/>
        <v/>
      </c>
      <c r="AW99" t="str">
        <f t="shared" si="100"/>
        <v/>
      </c>
      <c r="AX99" t="str">
        <f t="shared" si="101"/>
        <v/>
      </c>
      <c r="AY99" t="str">
        <f t="shared" si="102"/>
        <v/>
      </c>
      <c r="AZ99" t="str">
        <f t="shared" si="103"/>
        <v/>
      </c>
      <c r="BA99" t="str">
        <f t="shared" si="104"/>
        <v/>
      </c>
      <c r="BB99" t="str">
        <f t="shared" si="105"/>
        <v/>
      </c>
      <c r="BC99" t="str">
        <f t="shared" si="106"/>
        <v/>
      </c>
      <c r="BD99" t="str">
        <f t="shared" si="107"/>
        <v/>
      </c>
      <c r="BE99" t="str">
        <f t="shared" si="108"/>
        <v/>
      </c>
      <c r="BF99" t="str">
        <f t="shared" si="109"/>
        <v/>
      </c>
      <c r="BG99" t="str">
        <f t="shared" si="110"/>
        <v/>
      </c>
      <c r="BH99" t="str">
        <f t="shared" si="111"/>
        <v/>
      </c>
      <c r="BI99" t="str">
        <f t="shared" si="112"/>
        <v/>
      </c>
      <c r="BJ99" t="str">
        <f t="shared" si="113"/>
        <v/>
      </c>
      <c r="BM99" t="str">
        <f t="shared" si="114"/>
        <v/>
      </c>
      <c r="BN99" t="str">
        <f t="shared" si="115"/>
        <v/>
      </c>
      <c r="BO99" t="str">
        <f t="shared" si="116"/>
        <v/>
      </c>
      <c r="BP99" t="str">
        <f t="shared" si="117"/>
        <v/>
      </c>
      <c r="BQ99" t="str">
        <f t="shared" si="118"/>
        <v/>
      </c>
      <c r="BR99" t="str">
        <f t="shared" si="119"/>
        <v/>
      </c>
      <c r="BS99" t="str">
        <f t="shared" si="120"/>
        <v/>
      </c>
      <c r="BT99" t="str">
        <f t="shared" si="121"/>
        <v/>
      </c>
      <c r="BU99" t="str">
        <f t="shared" si="122"/>
        <v/>
      </c>
      <c r="BV99" t="str">
        <f t="shared" si="123"/>
        <v/>
      </c>
      <c r="BW99" t="str">
        <f t="shared" si="124"/>
        <v/>
      </c>
      <c r="BX99" t="str">
        <f t="shared" si="125"/>
        <v/>
      </c>
      <c r="BY99" t="str">
        <f t="shared" si="126"/>
        <v/>
      </c>
      <c r="BZ99" t="str">
        <f t="shared" si="127"/>
        <v/>
      </c>
      <c r="CA99" t="str">
        <f t="shared" si="128"/>
        <v/>
      </c>
      <c r="CB99" t="str">
        <f t="shared" si="129"/>
        <v/>
      </c>
      <c r="CC99" t="str">
        <f t="shared" si="130"/>
        <v/>
      </c>
      <c r="CD99" t="str">
        <f t="shared" si="131"/>
        <v/>
      </c>
      <c r="CF99"/>
      <c r="CG99" s="36" t="str">
        <f t="shared" si="89"/>
        <v/>
      </c>
      <c r="CH99" s="36" t="str">
        <f t="shared" si="90"/>
        <v/>
      </c>
      <c r="CI99" s="36" t="str">
        <f t="shared" si="91"/>
        <v/>
      </c>
      <c r="CJ99" s="36" t="str">
        <f t="shared" si="92"/>
        <v/>
      </c>
      <c r="CK99" s="36" t="str">
        <f t="shared" si="93"/>
        <v/>
      </c>
    </row>
    <row r="100" spans="1:89">
      <c r="A100" t="str">
        <f t="shared" si="132"/>
        <v/>
      </c>
      <c r="B100" s="1" t="b">
        <f t="shared" si="133"/>
        <v>0</v>
      </c>
      <c r="C100" s="2" t="b">
        <f t="shared" si="134"/>
        <v>0</v>
      </c>
      <c r="D100" s="50"/>
      <c r="E100" s="51"/>
      <c r="F100" s="52"/>
      <c r="G100" s="52"/>
      <c r="H100" s="13" t="str">
        <f t="shared" si="145"/>
        <v/>
      </c>
      <c r="I100" s="13" t="str">
        <f t="shared" si="94"/>
        <v/>
      </c>
      <c r="J100" s="13" t="str">
        <f t="shared" si="146"/>
        <v/>
      </c>
      <c r="K100" s="3" t="str">
        <f t="shared" si="147"/>
        <v/>
      </c>
      <c r="L100" s="4" t="str">
        <f t="shared" si="148"/>
        <v/>
      </c>
      <c r="M100" s="52"/>
      <c r="N100" s="52"/>
      <c r="O100" s="13" t="str">
        <f t="shared" si="149"/>
        <v/>
      </c>
      <c r="P100" s="4" t="str">
        <f t="shared" si="150"/>
        <v/>
      </c>
      <c r="Q100" s="4" t="str">
        <f t="shared" si="151"/>
        <v/>
      </c>
      <c r="S100" s="5"/>
      <c r="T100" s="52"/>
      <c r="U100" s="52"/>
      <c r="V100" s="52"/>
      <c r="W100" s="52"/>
      <c r="X100" s="52"/>
      <c r="Y100" s="52"/>
      <c r="Z100" s="13" t="str">
        <f t="shared" si="144"/>
        <v/>
      </c>
      <c r="AA100" s="53" t="str">
        <f t="shared" si="95"/>
        <v/>
      </c>
      <c r="AB100" s="13" t="str">
        <f t="shared" si="153"/>
        <v/>
      </c>
      <c r="AC100" s="13" t="str">
        <f t="shared" si="155"/>
        <v/>
      </c>
      <c r="AD100" s="13" t="b">
        <f t="shared" si="156"/>
        <v>0</v>
      </c>
      <c r="AE100" t="e">
        <f t="shared" si="154"/>
        <v>#VALUE!</v>
      </c>
      <c r="AF100" t="str">
        <f t="shared" si="142"/>
        <v/>
      </c>
      <c r="AG100" t="b">
        <f t="shared" si="157"/>
        <v>0</v>
      </c>
      <c r="AI100" s="41">
        <f>SUM($AG$11:AG100)</f>
        <v>80</v>
      </c>
      <c r="AJ100" s="36">
        <f>SUM($AA$10:AA100)</f>
        <v>55.6</v>
      </c>
      <c r="AK100" s="42">
        <f>SUM($AL$11:AL100)</f>
        <v>98</v>
      </c>
      <c r="AL100" t="b">
        <f t="shared" si="152"/>
        <v>0</v>
      </c>
      <c r="AN100">
        <f>SUM(AS$11:BJ100)</f>
        <v>98</v>
      </c>
      <c r="AO100">
        <f>SUM(BM$11:CD100)</f>
        <v>80</v>
      </c>
      <c r="AP100">
        <f t="shared" si="143"/>
        <v>55.6</v>
      </c>
      <c r="AR100" t="str">
        <f t="shared" si="88"/>
        <v/>
      </c>
      <c r="AS100" t="str">
        <f t="shared" si="96"/>
        <v/>
      </c>
      <c r="AT100" t="str">
        <f t="shared" si="97"/>
        <v/>
      </c>
      <c r="AU100" t="str">
        <f t="shared" si="98"/>
        <v/>
      </c>
      <c r="AV100" t="str">
        <f t="shared" si="99"/>
        <v/>
      </c>
      <c r="AW100" t="str">
        <f t="shared" si="100"/>
        <v/>
      </c>
      <c r="AX100" t="str">
        <f t="shared" si="101"/>
        <v/>
      </c>
      <c r="AY100" t="str">
        <f t="shared" si="102"/>
        <v/>
      </c>
      <c r="AZ100" t="str">
        <f t="shared" si="103"/>
        <v/>
      </c>
      <c r="BA100" t="str">
        <f t="shared" si="104"/>
        <v/>
      </c>
      <c r="BB100" t="str">
        <f t="shared" si="105"/>
        <v/>
      </c>
      <c r="BC100" t="str">
        <f t="shared" si="106"/>
        <v/>
      </c>
      <c r="BD100" t="str">
        <f t="shared" si="107"/>
        <v/>
      </c>
      <c r="BE100" t="str">
        <f t="shared" si="108"/>
        <v/>
      </c>
      <c r="BF100" t="str">
        <f t="shared" si="109"/>
        <v/>
      </c>
      <c r="BG100" t="str">
        <f t="shared" si="110"/>
        <v/>
      </c>
      <c r="BH100" t="str">
        <f t="shared" si="111"/>
        <v/>
      </c>
      <c r="BI100" t="str">
        <f t="shared" si="112"/>
        <v/>
      </c>
      <c r="BJ100" t="str">
        <f t="shared" si="113"/>
        <v/>
      </c>
      <c r="BM100" t="str">
        <f t="shared" si="114"/>
        <v/>
      </c>
      <c r="BN100" t="str">
        <f t="shared" si="115"/>
        <v/>
      </c>
      <c r="BO100" t="str">
        <f t="shared" si="116"/>
        <v/>
      </c>
      <c r="BP100" t="str">
        <f t="shared" si="117"/>
        <v/>
      </c>
      <c r="BQ100" t="str">
        <f t="shared" si="118"/>
        <v/>
      </c>
      <c r="BR100" t="str">
        <f t="shared" si="119"/>
        <v/>
      </c>
      <c r="BS100" t="str">
        <f t="shared" si="120"/>
        <v/>
      </c>
      <c r="BT100" t="str">
        <f t="shared" si="121"/>
        <v/>
      </c>
      <c r="BU100" t="str">
        <f t="shared" si="122"/>
        <v/>
      </c>
      <c r="BV100" t="str">
        <f t="shared" si="123"/>
        <v/>
      </c>
      <c r="BW100" t="str">
        <f t="shared" si="124"/>
        <v/>
      </c>
      <c r="BX100" t="str">
        <f t="shared" si="125"/>
        <v/>
      </c>
      <c r="BY100" t="str">
        <f t="shared" si="126"/>
        <v/>
      </c>
      <c r="BZ100" t="str">
        <f t="shared" si="127"/>
        <v/>
      </c>
      <c r="CA100" t="str">
        <f t="shared" si="128"/>
        <v/>
      </c>
      <c r="CB100" t="str">
        <f t="shared" si="129"/>
        <v/>
      </c>
      <c r="CC100" t="str">
        <f t="shared" si="130"/>
        <v/>
      </c>
      <c r="CD100" t="str">
        <f t="shared" si="131"/>
        <v/>
      </c>
      <c r="CF100"/>
      <c r="CG100" s="36" t="str">
        <f t="shared" si="89"/>
        <v/>
      </c>
      <c r="CH100" s="36" t="str">
        <f t="shared" si="90"/>
        <v/>
      </c>
      <c r="CI100" s="36" t="str">
        <f t="shared" si="91"/>
        <v/>
      </c>
      <c r="CJ100" s="36" t="str">
        <f t="shared" si="92"/>
        <v/>
      </c>
      <c r="CK100" s="36" t="str">
        <f t="shared" si="93"/>
        <v/>
      </c>
    </row>
    <row r="101" spans="1:89">
      <c r="A101" t="str">
        <f t="shared" si="132"/>
        <v/>
      </c>
      <c r="B101" s="1" t="b">
        <f t="shared" si="133"/>
        <v>0</v>
      </c>
      <c r="C101" s="2" t="b">
        <f t="shared" si="134"/>
        <v>0</v>
      </c>
      <c r="D101" s="50"/>
      <c r="E101" s="51"/>
      <c r="F101" s="52"/>
      <c r="G101" s="52"/>
      <c r="H101" s="13" t="str">
        <f t="shared" si="145"/>
        <v/>
      </c>
      <c r="I101" s="13" t="str">
        <f t="shared" si="94"/>
        <v/>
      </c>
      <c r="J101" s="13" t="str">
        <f t="shared" si="146"/>
        <v/>
      </c>
      <c r="K101" s="3" t="str">
        <f t="shared" si="147"/>
        <v/>
      </c>
      <c r="L101" s="4" t="str">
        <f t="shared" si="148"/>
        <v/>
      </c>
      <c r="M101" s="52"/>
      <c r="N101" s="52"/>
      <c r="O101" s="13" t="str">
        <f t="shared" si="149"/>
        <v/>
      </c>
      <c r="P101" s="4" t="str">
        <f t="shared" si="150"/>
        <v/>
      </c>
      <c r="Q101" s="4" t="str">
        <f t="shared" si="151"/>
        <v/>
      </c>
      <c r="S101" s="5"/>
      <c r="T101" s="52"/>
      <c r="U101" s="52"/>
      <c r="V101" s="52"/>
      <c r="W101" s="52"/>
      <c r="X101" s="52"/>
      <c r="Y101" s="52"/>
      <c r="Z101" s="13" t="str">
        <f t="shared" si="144"/>
        <v/>
      </c>
      <c r="AA101" s="53" t="str">
        <f t="shared" si="95"/>
        <v/>
      </c>
      <c r="AB101" s="13" t="str">
        <f t="shared" si="153"/>
        <v/>
      </c>
      <c r="AC101" s="13" t="str">
        <f t="shared" si="155"/>
        <v/>
      </c>
      <c r="AD101" s="13" t="b">
        <f t="shared" si="156"/>
        <v>0</v>
      </c>
      <c r="AE101" t="e">
        <f t="shared" si="154"/>
        <v>#VALUE!</v>
      </c>
      <c r="AF101" t="str">
        <f t="shared" si="142"/>
        <v/>
      </c>
      <c r="AG101" t="b">
        <f t="shared" si="157"/>
        <v>0</v>
      </c>
      <c r="AI101" s="41">
        <f>SUM($AG$11:AG101)</f>
        <v>80</v>
      </c>
      <c r="AJ101" s="36">
        <f>SUM($AA$10:AA101)</f>
        <v>55.6</v>
      </c>
      <c r="AK101" s="42">
        <f>SUM($AL$11:AL101)</f>
        <v>98</v>
      </c>
      <c r="AL101" t="b">
        <f t="shared" si="152"/>
        <v>0</v>
      </c>
      <c r="AN101">
        <f>SUM(AS$11:BJ101)</f>
        <v>98</v>
      </c>
      <c r="AO101">
        <f>SUM(BM$11:CD101)</f>
        <v>80</v>
      </c>
      <c r="AP101">
        <f t="shared" si="143"/>
        <v>55.6</v>
      </c>
      <c r="AR101" t="str">
        <f t="shared" si="88"/>
        <v/>
      </c>
      <c r="AS101" t="str">
        <f t="shared" si="96"/>
        <v/>
      </c>
      <c r="AT101" t="str">
        <f t="shared" si="97"/>
        <v/>
      </c>
      <c r="AU101" t="str">
        <f t="shared" si="98"/>
        <v/>
      </c>
      <c r="AV101" t="str">
        <f t="shared" si="99"/>
        <v/>
      </c>
      <c r="AW101" t="str">
        <f t="shared" si="100"/>
        <v/>
      </c>
      <c r="AX101" t="str">
        <f t="shared" si="101"/>
        <v/>
      </c>
      <c r="AY101" t="str">
        <f t="shared" si="102"/>
        <v/>
      </c>
      <c r="AZ101" t="str">
        <f t="shared" si="103"/>
        <v/>
      </c>
      <c r="BA101" t="str">
        <f t="shared" si="104"/>
        <v/>
      </c>
      <c r="BB101" t="str">
        <f t="shared" si="105"/>
        <v/>
      </c>
      <c r="BC101" t="str">
        <f t="shared" si="106"/>
        <v/>
      </c>
      <c r="BD101" t="str">
        <f t="shared" si="107"/>
        <v/>
      </c>
      <c r="BE101" t="str">
        <f t="shared" si="108"/>
        <v/>
      </c>
      <c r="BF101" t="str">
        <f t="shared" si="109"/>
        <v/>
      </c>
      <c r="BG101" t="str">
        <f t="shared" si="110"/>
        <v/>
      </c>
      <c r="BH101" t="str">
        <f t="shared" si="111"/>
        <v/>
      </c>
      <c r="BI101" t="str">
        <f t="shared" si="112"/>
        <v/>
      </c>
      <c r="BJ101" t="str">
        <f t="shared" si="113"/>
        <v/>
      </c>
      <c r="BM101" t="str">
        <f t="shared" si="114"/>
        <v/>
      </c>
      <c r="BN101" t="str">
        <f t="shared" si="115"/>
        <v/>
      </c>
      <c r="BO101" t="str">
        <f t="shared" si="116"/>
        <v/>
      </c>
      <c r="BP101" t="str">
        <f t="shared" si="117"/>
        <v/>
      </c>
      <c r="BQ101" t="str">
        <f t="shared" si="118"/>
        <v/>
      </c>
      <c r="BR101" t="str">
        <f t="shared" si="119"/>
        <v/>
      </c>
      <c r="BS101" t="str">
        <f t="shared" si="120"/>
        <v/>
      </c>
      <c r="BT101" t="str">
        <f t="shared" si="121"/>
        <v/>
      </c>
      <c r="BU101" t="str">
        <f t="shared" si="122"/>
        <v/>
      </c>
      <c r="BV101" t="str">
        <f t="shared" si="123"/>
        <v/>
      </c>
      <c r="BW101" t="str">
        <f t="shared" si="124"/>
        <v/>
      </c>
      <c r="BX101" t="str">
        <f t="shared" si="125"/>
        <v/>
      </c>
      <c r="BY101" t="str">
        <f t="shared" si="126"/>
        <v/>
      </c>
      <c r="BZ101" t="str">
        <f t="shared" si="127"/>
        <v/>
      </c>
      <c r="CA101" t="str">
        <f t="shared" si="128"/>
        <v/>
      </c>
      <c r="CB101" t="str">
        <f t="shared" si="129"/>
        <v/>
      </c>
      <c r="CC101" t="str">
        <f t="shared" si="130"/>
        <v/>
      </c>
      <c r="CD101" t="str">
        <f t="shared" si="131"/>
        <v/>
      </c>
      <c r="CF101"/>
      <c r="CG101" s="36" t="str">
        <f t="shared" si="89"/>
        <v/>
      </c>
      <c r="CH101" s="36" t="str">
        <f t="shared" si="90"/>
        <v/>
      </c>
      <c r="CI101" s="36" t="str">
        <f t="shared" si="91"/>
        <v/>
      </c>
      <c r="CJ101" s="36" t="str">
        <f t="shared" si="92"/>
        <v/>
      </c>
      <c r="CK101" s="36" t="str">
        <f t="shared" si="93"/>
        <v/>
      </c>
    </row>
    <row r="102" spans="1:89">
      <c r="A102" t="str">
        <f t="shared" si="132"/>
        <v/>
      </c>
      <c r="B102" s="1" t="b">
        <f t="shared" si="133"/>
        <v>0</v>
      </c>
      <c r="C102" s="2" t="b">
        <f t="shared" si="134"/>
        <v>0</v>
      </c>
      <c r="D102" s="50"/>
      <c r="E102" s="51"/>
      <c r="F102" s="52"/>
      <c r="G102" s="52"/>
      <c r="H102" s="13" t="str">
        <f t="shared" si="145"/>
        <v/>
      </c>
      <c r="I102" s="13" t="str">
        <f t="shared" si="94"/>
        <v/>
      </c>
      <c r="J102" s="13" t="str">
        <f t="shared" si="146"/>
        <v/>
      </c>
      <c r="K102" s="3" t="str">
        <f t="shared" si="147"/>
        <v/>
      </c>
      <c r="L102" s="4" t="str">
        <f t="shared" si="148"/>
        <v/>
      </c>
      <c r="M102" s="52"/>
      <c r="N102" s="52"/>
      <c r="O102" s="13" t="str">
        <f t="shared" si="149"/>
        <v/>
      </c>
      <c r="P102" s="4" t="str">
        <f t="shared" si="150"/>
        <v/>
      </c>
      <c r="Q102" s="4" t="str">
        <f t="shared" si="151"/>
        <v/>
      </c>
      <c r="S102" s="5"/>
      <c r="T102" s="52"/>
      <c r="U102" s="52"/>
      <c r="V102" s="52"/>
      <c r="W102" s="52"/>
      <c r="X102" s="52"/>
      <c r="Y102" s="52"/>
      <c r="Z102" s="13" t="str">
        <f t="shared" si="144"/>
        <v/>
      </c>
      <c r="AA102" s="53" t="str">
        <f t="shared" si="95"/>
        <v/>
      </c>
      <c r="AB102" s="13" t="str">
        <f t="shared" si="153"/>
        <v/>
      </c>
      <c r="AC102" s="13" t="str">
        <f t="shared" si="155"/>
        <v/>
      </c>
      <c r="AD102" s="13" t="b">
        <f t="shared" si="156"/>
        <v>0</v>
      </c>
      <c r="AE102" t="e">
        <f t="shared" si="154"/>
        <v>#VALUE!</v>
      </c>
      <c r="AF102" t="str">
        <f t="shared" si="142"/>
        <v/>
      </c>
      <c r="AG102" t="b">
        <f t="shared" si="157"/>
        <v>0</v>
      </c>
      <c r="AI102" s="41">
        <f>SUM($AG$11:AG102)</f>
        <v>80</v>
      </c>
      <c r="AJ102" s="36">
        <f>SUM($AA$10:AA102)</f>
        <v>55.6</v>
      </c>
      <c r="AK102" s="42">
        <f>SUM($AL$11:AL102)</f>
        <v>98</v>
      </c>
      <c r="AL102" t="b">
        <f t="shared" si="152"/>
        <v>0</v>
      </c>
      <c r="AN102">
        <f>SUM(AS$11:BJ102)</f>
        <v>98</v>
      </c>
      <c r="AO102">
        <f>SUM(BM$11:CD102)</f>
        <v>80</v>
      </c>
      <c r="AP102">
        <f t="shared" si="143"/>
        <v>55.6</v>
      </c>
      <c r="AR102" t="str">
        <f t="shared" si="88"/>
        <v/>
      </c>
      <c r="AS102" t="str">
        <f t="shared" si="96"/>
        <v/>
      </c>
      <c r="AT102" t="str">
        <f t="shared" si="97"/>
        <v/>
      </c>
      <c r="AU102" t="str">
        <f t="shared" si="98"/>
        <v/>
      </c>
      <c r="AV102" t="str">
        <f t="shared" si="99"/>
        <v/>
      </c>
      <c r="AW102" t="str">
        <f t="shared" si="100"/>
        <v/>
      </c>
      <c r="AX102" t="str">
        <f t="shared" si="101"/>
        <v/>
      </c>
      <c r="AY102" t="str">
        <f t="shared" si="102"/>
        <v/>
      </c>
      <c r="AZ102" t="str">
        <f t="shared" si="103"/>
        <v/>
      </c>
      <c r="BA102" t="str">
        <f t="shared" si="104"/>
        <v/>
      </c>
      <c r="BB102" t="str">
        <f t="shared" si="105"/>
        <v/>
      </c>
      <c r="BC102" t="str">
        <f t="shared" si="106"/>
        <v/>
      </c>
      <c r="BD102" t="str">
        <f t="shared" si="107"/>
        <v/>
      </c>
      <c r="BE102" t="str">
        <f t="shared" si="108"/>
        <v/>
      </c>
      <c r="BF102" t="str">
        <f t="shared" si="109"/>
        <v/>
      </c>
      <c r="BG102" t="str">
        <f t="shared" si="110"/>
        <v/>
      </c>
      <c r="BH102" t="str">
        <f t="shared" si="111"/>
        <v/>
      </c>
      <c r="BI102" t="str">
        <f t="shared" si="112"/>
        <v/>
      </c>
      <c r="BJ102" t="str">
        <f t="shared" si="113"/>
        <v/>
      </c>
      <c r="BM102" t="str">
        <f t="shared" si="114"/>
        <v/>
      </c>
      <c r="BN102" t="str">
        <f t="shared" si="115"/>
        <v/>
      </c>
      <c r="BO102" t="str">
        <f t="shared" si="116"/>
        <v/>
      </c>
      <c r="BP102" t="str">
        <f t="shared" si="117"/>
        <v/>
      </c>
      <c r="BQ102" t="str">
        <f t="shared" si="118"/>
        <v/>
      </c>
      <c r="BR102" t="str">
        <f t="shared" si="119"/>
        <v/>
      </c>
      <c r="BS102" t="str">
        <f t="shared" si="120"/>
        <v/>
      </c>
      <c r="BT102" t="str">
        <f t="shared" si="121"/>
        <v/>
      </c>
      <c r="BU102" t="str">
        <f t="shared" si="122"/>
        <v/>
      </c>
      <c r="BV102" t="str">
        <f t="shared" si="123"/>
        <v/>
      </c>
      <c r="BW102" t="str">
        <f t="shared" si="124"/>
        <v/>
      </c>
      <c r="BX102" t="str">
        <f t="shared" si="125"/>
        <v/>
      </c>
      <c r="BY102" t="str">
        <f t="shared" si="126"/>
        <v/>
      </c>
      <c r="BZ102" t="str">
        <f t="shared" si="127"/>
        <v/>
      </c>
      <c r="CA102" t="str">
        <f t="shared" si="128"/>
        <v/>
      </c>
      <c r="CB102" t="str">
        <f t="shared" si="129"/>
        <v/>
      </c>
      <c r="CC102" t="str">
        <f t="shared" si="130"/>
        <v/>
      </c>
      <c r="CD102" t="str">
        <f t="shared" si="131"/>
        <v/>
      </c>
      <c r="CF102"/>
      <c r="CG102" s="36" t="str">
        <f t="shared" si="89"/>
        <v/>
      </c>
      <c r="CH102" s="36" t="str">
        <f t="shared" si="90"/>
        <v/>
      </c>
      <c r="CI102" s="36" t="str">
        <f t="shared" si="91"/>
        <v/>
      </c>
      <c r="CJ102" s="36" t="str">
        <f t="shared" si="92"/>
        <v/>
      </c>
      <c r="CK102" s="36" t="str">
        <f t="shared" si="93"/>
        <v/>
      </c>
    </row>
    <row r="103" spans="1:89">
      <c r="A103" t="str">
        <f t="shared" si="132"/>
        <v/>
      </c>
      <c r="B103" s="1" t="b">
        <f t="shared" si="133"/>
        <v>0</v>
      </c>
      <c r="C103" s="2" t="b">
        <f t="shared" si="134"/>
        <v>0</v>
      </c>
      <c r="D103" s="50"/>
      <c r="E103" s="51"/>
      <c r="F103" s="52"/>
      <c r="G103" s="52"/>
      <c r="H103" s="13" t="str">
        <f t="shared" si="145"/>
        <v/>
      </c>
      <c r="I103" s="13" t="str">
        <f t="shared" si="94"/>
        <v/>
      </c>
      <c r="J103" s="13" t="str">
        <f t="shared" si="146"/>
        <v/>
      </c>
      <c r="K103" s="3" t="str">
        <f t="shared" si="147"/>
        <v/>
      </c>
      <c r="L103" s="4" t="str">
        <f t="shared" si="148"/>
        <v/>
      </c>
      <c r="M103" s="52"/>
      <c r="N103" s="52"/>
      <c r="O103" s="13" t="str">
        <f t="shared" si="149"/>
        <v/>
      </c>
      <c r="P103" s="4" t="str">
        <f t="shared" si="150"/>
        <v/>
      </c>
      <c r="Q103" s="4" t="str">
        <f t="shared" si="151"/>
        <v/>
      </c>
      <c r="S103" s="5"/>
      <c r="T103" s="52"/>
      <c r="U103" s="52"/>
      <c r="V103" s="52"/>
      <c r="W103" s="52"/>
      <c r="X103" s="52"/>
      <c r="Y103" s="52"/>
      <c r="Z103" s="13" t="str">
        <f t="shared" si="144"/>
        <v/>
      </c>
      <c r="AA103" s="53" t="str">
        <f t="shared" si="95"/>
        <v/>
      </c>
      <c r="AB103" s="13" t="str">
        <f t="shared" si="153"/>
        <v/>
      </c>
      <c r="AC103" s="13" t="str">
        <f t="shared" si="155"/>
        <v/>
      </c>
      <c r="AD103" s="13" t="b">
        <f t="shared" si="156"/>
        <v>0</v>
      </c>
      <c r="AE103" t="e">
        <f t="shared" si="154"/>
        <v>#VALUE!</v>
      </c>
      <c r="AF103" t="str">
        <f t="shared" si="142"/>
        <v/>
      </c>
      <c r="AG103" t="b">
        <f t="shared" si="157"/>
        <v>0</v>
      </c>
      <c r="AI103" s="41">
        <f>SUM($AG$11:AG103)</f>
        <v>80</v>
      </c>
      <c r="AJ103" s="36">
        <f>SUM($AA$10:AA103)</f>
        <v>55.6</v>
      </c>
      <c r="AK103" s="42">
        <f>SUM($AL$11:AL103)</f>
        <v>98</v>
      </c>
      <c r="AL103" t="b">
        <f t="shared" si="152"/>
        <v>0</v>
      </c>
      <c r="AN103">
        <f>SUM(AS$11:BJ103)</f>
        <v>98</v>
      </c>
      <c r="AO103">
        <f>SUM(BM$11:CD103)</f>
        <v>80</v>
      </c>
      <c r="AP103">
        <f t="shared" si="143"/>
        <v>55.6</v>
      </c>
      <c r="AR103" t="str">
        <f t="shared" si="88"/>
        <v/>
      </c>
      <c r="AS103" t="str">
        <f t="shared" si="96"/>
        <v/>
      </c>
      <c r="AT103" t="str">
        <f t="shared" si="97"/>
        <v/>
      </c>
      <c r="AU103" t="str">
        <f t="shared" si="98"/>
        <v/>
      </c>
      <c r="AV103" t="str">
        <f t="shared" si="99"/>
        <v/>
      </c>
      <c r="AW103" t="str">
        <f t="shared" si="100"/>
        <v/>
      </c>
      <c r="AX103" t="str">
        <f t="shared" si="101"/>
        <v/>
      </c>
      <c r="AY103" t="str">
        <f t="shared" si="102"/>
        <v/>
      </c>
      <c r="AZ103" t="str">
        <f t="shared" si="103"/>
        <v/>
      </c>
      <c r="BA103" t="str">
        <f t="shared" si="104"/>
        <v/>
      </c>
      <c r="BB103" t="str">
        <f t="shared" si="105"/>
        <v/>
      </c>
      <c r="BC103" t="str">
        <f t="shared" si="106"/>
        <v/>
      </c>
      <c r="BD103" t="str">
        <f t="shared" si="107"/>
        <v/>
      </c>
      <c r="BE103" t="str">
        <f t="shared" si="108"/>
        <v/>
      </c>
      <c r="BF103" t="str">
        <f t="shared" si="109"/>
        <v/>
      </c>
      <c r="BG103" t="str">
        <f t="shared" si="110"/>
        <v/>
      </c>
      <c r="BH103" t="str">
        <f t="shared" si="111"/>
        <v/>
      </c>
      <c r="BI103" t="str">
        <f t="shared" si="112"/>
        <v/>
      </c>
      <c r="BJ103" t="str">
        <f t="shared" si="113"/>
        <v/>
      </c>
      <c r="BM103" t="str">
        <f t="shared" si="114"/>
        <v/>
      </c>
      <c r="BN103" t="str">
        <f t="shared" si="115"/>
        <v/>
      </c>
      <c r="BO103" t="str">
        <f t="shared" si="116"/>
        <v/>
      </c>
      <c r="BP103" t="str">
        <f t="shared" si="117"/>
        <v/>
      </c>
      <c r="BQ103" t="str">
        <f t="shared" si="118"/>
        <v/>
      </c>
      <c r="BR103" t="str">
        <f t="shared" si="119"/>
        <v/>
      </c>
      <c r="BS103" t="str">
        <f t="shared" si="120"/>
        <v/>
      </c>
      <c r="BT103" t="str">
        <f t="shared" si="121"/>
        <v/>
      </c>
      <c r="BU103" t="str">
        <f t="shared" si="122"/>
        <v/>
      </c>
      <c r="BV103" t="str">
        <f t="shared" si="123"/>
        <v/>
      </c>
      <c r="BW103" t="str">
        <f t="shared" si="124"/>
        <v/>
      </c>
      <c r="BX103" t="str">
        <f t="shared" si="125"/>
        <v/>
      </c>
      <c r="BY103" t="str">
        <f t="shared" si="126"/>
        <v/>
      </c>
      <c r="BZ103" t="str">
        <f t="shared" si="127"/>
        <v/>
      </c>
      <c r="CA103" t="str">
        <f t="shared" si="128"/>
        <v/>
      </c>
      <c r="CB103" t="str">
        <f t="shared" si="129"/>
        <v/>
      </c>
      <c r="CC103" t="str">
        <f t="shared" si="130"/>
        <v/>
      </c>
      <c r="CD103" t="str">
        <f t="shared" si="131"/>
        <v/>
      </c>
      <c r="CF103"/>
      <c r="CG103" s="36" t="str">
        <f t="shared" si="89"/>
        <v/>
      </c>
      <c r="CH103" s="36" t="str">
        <f t="shared" si="90"/>
        <v/>
      </c>
      <c r="CI103" s="36" t="str">
        <f t="shared" si="91"/>
        <v/>
      </c>
      <c r="CJ103" s="36" t="str">
        <f t="shared" si="92"/>
        <v/>
      </c>
      <c r="CK103" s="36" t="str">
        <f t="shared" si="93"/>
        <v/>
      </c>
    </row>
    <row r="104" spans="1:89">
      <c r="A104" t="str">
        <f t="shared" si="132"/>
        <v/>
      </c>
      <c r="B104" s="1" t="b">
        <f t="shared" si="133"/>
        <v>0</v>
      </c>
      <c r="C104" s="2" t="b">
        <f t="shared" si="134"/>
        <v>0</v>
      </c>
      <c r="D104" s="50"/>
      <c r="E104" s="51"/>
      <c r="F104" s="52"/>
      <c r="G104" s="52"/>
      <c r="H104" s="13" t="str">
        <f t="shared" si="145"/>
        <v/>
      </c>
      <c r="I104" s="13" t="str">
        <f t="shared" si="94"/>
        <v/>
      </c>
      <c r="J104" s="13" t="str">
        <f t="shared" si="146"/>
        <v/>
      </c>
      <c r="K104" s="3" t="str">
        <f t="shared" si="147"/>
        <v/>
      </c>
      <c r="L104" s="4" t="str">
        <f t="shared" si="148"/>
        <v/>
      </c>
      <c r="M104" s="52"/>
      <c r="N104" s="52"/>
      <c r="O104" s="13" t="str">
        <f t="shared" si="149"/>
        <v/>
      </c>
      <c r="P104" s="4" t="str">
        <f t="shared" si="150"/>
        <v/>
      </c>
      <c r="Q104" s="4" t="str">
        <f t="shared" si="151"/>
        <v/>
      </c>
      <c r="S104" s="5"/>
      <c r="T104" s="52"/>
      <c r="U104" s="52"/>
      <c r="V104" s="52"/>
      <c r="W104" s="52"/>
      <c r="X104" s="52"/>
      <c r="Y104" s="52"/>
      <c r="Z104" s="13" t="str">
        <f t="shared" si="144"/>
        <v/>
      </c>
      <c r="AA104" s="53" t="str">
        <f t="shared" si="95"/>
        <v/>
      </c>
      <c r="AB104" s="13" t="str">
        <f t="shared" si="153"/>
        <v/>
      </c>
      <c r="AC104" s="13" t="str">
        <f t="shared" si="155"/>
        <v/>
      </c>
      <c r="AD104" s="13" t="b">
        <f t="shared" si="156"/>
        <v>0</v>
      </c>
      <c r="AE104" t="e">
        <f t="shared" si="154"/>
        <v>#VALUE!</v>
      </c>
      <c r="AF104" t="str">
        <f t="shared" si="142"/>
        <v/>
      </c>
      <c r="AG104" t="b">
        <f t="shared" si="157"/>
        <v>0</v>
      </c>
      <c r="AI104" s="41">
        <f>SUM($AG$11:AG104)</f>
        <v>80</v>
      </c>
      <c r="AJ104" s="36">
        <f>SUM($AA$10:AA104)</f>
        <v>55.6</v>
      </c>
      <c r="AK104" s="42">
        <f>SUM($AL$11:AL104)</f>
        <v>98</v>
      </c>
      <c r="AL104" t="b">
        <f t="shared" si="152"/>
        <v>0</v>
      </c>
      <c r="AN104">
        <f>SUM(AS$11:BJ104)</f>
        <v>98</v>
      </c>
      <c r="AO104">
        <f>SUM(BM$11:CD104)</f>
        <v>80</v>
      </c>
      <c r="AP104">
        <f t="shared" si="143"/>
        <v>55.6</v>
      </c>
      <c r="AR104" t="str">
        <f t="shared" si="88"/>
        <v/>
      </c>
      <c r="AS104" t="str">
        <f t="shared" si="96"/>
        <v/>
      </c>
      <c r="AT104" t="str">
        <f t="shared" si="97"/>
        <v/>
      </c>
      <c r="AU104" t="str">
        <f t="shared" si="98"/>
        <v/>
      </c>
      <c r="AV104" t="str">
        <f t="shared" si="99"/>
        <v/>
      </c>
      <c r="AW104" t="str">
        <f t="shared" si="100"/>
        <v/>
      </c>
      <c r="AX104" t="str">
        <f t="shared" si="101"/>
        <v/>
      </c>
      <c r="AY104" t="str">
        <f t="shared" si="102"/>
        <v/>
      </c>
      <c r="AZ104" t="str">
        <f t="shared" si="103"/>
        <v/>
      </c>
      <c r="BA104" t="str">
        <f t="shared" si="104"/>
        <v/>
      </c>
      <c r="BB104" t="str">
        <f t="shared" si="105"/>
        <v/>
      </c>
      <c r="BC104" t="str">
        <f t="shared" si="106"/>
        <v/>
      </c>
      <c r="BD104" t="str">
        <f t="shared" si="107"/>
        <v/>
      </c>
      <c r="BE104" t="str">
        <f t="shared" si="108"/>
        <v/>
      </c>
      <c r="BF104" t="str">
        <f t="shared" si="109"/>
        <v/>
      </c>
      <c r="BG104" t="str">
        <f t="shared" si="110"/>
        <v/>
      </c>
      <c r="BH104" t="str">
        <f t="shared" si="111"/>
        <v/>
      </c>
      <c r="BI104" t="str">
        <f t="shared" si="112"/>
        <v/>
      </c>
      <c r="BJ104" t="str">
        <f t="shared" si="113"/>
        <v/>
      </c>
      <c r="BM104" t="str">
        <f t="shared" si="114"/>
        <v/>
      </c>
      <c r="BN104" t="str">
        <f t="shared" si="115"/>
        <v/>
      </c>
      <c r="BO104" t="str">
        <f t="shared" si="116"/>
        <v/>
      </c>
      <c r="BP104" t="str">
        <f t="shared" si="117"/>
        <v/>
      </c>
      <c r="BQ104" t="str">
        <f t="shared" si="118"/>
        <v/>
      </c>
      <c r="BR104" t="str">
        <f t="shared" si="119"/>
        <v/>
      </c>
      <c r="BS104" t="str">
        <f t="shared" si="120"/>
        <v/>
      </c>
      <c r="BT104" t="str">
        <f t="shared" si="121"/>
        <v/>
      </c>
      <c r="BU104" t="str">
        <f t="shared" si="122"/>
        <v/>
      </c>
      <c r="BV104" t="str">
        <f t="shared" si="123"/>
        <v/>
      </c>
      <c r="BW104" t="str">
        <f t="shared" si="124"/>
        <v/>
      </c>
      <c r="BX104" t="str">
        <f t="shared" si="125"/>
        <v/>
      </c>
      <c r="BY104" t="str">
        <f t="shared" si="126"/>
        <v/>
      </c>
      <c r="BZ104" t="str">
        <f t="shared" si="127"/>
        <v/>
      </c>
      <c r="CA104" t="str">
        <f t="shared" si="128"/>
        <v/>
      </c>
      <c r="CB104" t="str">
        <f t="shared" si="129"/>
        <v/>
      </c>
      <c r="CC104" t="str">
        <f t="shared" si="130"/>
        <v/>
      </c>
      <c r="CD104" t="str">
        <f t="shared" si="131"/>
        <v/>
      </c>
      <c r="CF104"/>
      <c r="CG104" s="36" t="str">
        <f t="shared" si="89"/>
        <v/>
      </c>
      <c r="CH104" s="36" t="str">
        <f t="shared" si="90"/>
        <v/>
      </c>
      <c r="CI104" s="36" t="str">
        <f t="shared" si="91"/>
        <v/>
      </c>
      <c r="CJ104" s="36" t="str">
        <f t="shared" si="92"/>
        <v/>
      </c>
      <c r="CK104" s="36" t="str">
        <f t="shared" si="93"/>
        <v/>
      </c>
    </row>
    <row r="105" spans="1:89">
      <c r="A105" t="str">
        <f t="shared" si="132"/>
        <v/>
      </c>
      <c r="B105" s="1" t="b">
        <f t="shared" si="133"/>
        <v>0</v>
      </c>
      <c r="C105" s="2" t="b">
        <f t="shared" si="134"/>
        <v>0</v>
      </c>
      <c r="D105" s="50"/>
      <c r="E105" s="51"/>
      <c r="F105" s="52"/>
      <c r="G105" s="52"/>
      <c r="H105" s="13" t="str">
        <f t="shared" si="145"/>
        <v/>
      </c>
      <c r="I105" s="13" t="str">
        <f t="shared" si="94"/>
        <v/>
      </c>
      <c r="J105" s="13" t="str">
        <f t="shared" si="146"/>
        <v/>
      </c>
      <c r="K105" s="3" t="str">
        <f t="shared" si="147"/>
        <v/>
      </c>
      <c r="L105" s="4" t="str">
        <f t="shared" si="148"/>
        <v/>
      </c>
      <c r="M105" s="52"/>
      <c r="N105" s="52"/>
      <c r="O105" s="13" t="str">
        <f t="shared" si="149"/>
        <v/>
      </c>
      <c r="P105" s="4" t="str">
        <f t="shared" si="150"/>
        <v/>
      </c>
      <c r="Q105" s="4" t="str">
        <f t="shared" si="151"/>
        <v/>
      </c>
      <c r="S105" s="5"/>
      <c r="T105" s="52"/>
      <c r="U105" s="52"/>
      <c r="V105" s="52"/>
      <c r="W105" s="52"/>
      <c r="X105" s="52"/>
      <c r="Y105" s="52"/>
      <c r="Z105" s="13" t="str">
        <f t="shared" si="144"/>
        <v/>
      </c>
      <c r="AA105" s="53" t="str">
        <f t="shared" si="95"/>
        <v/>
      </c>
      <c r="AB105" s="13" t="str">
        <f t="shared" si="153"/>
        <v/>
      </c>
      <c r="AC105" s="13" t="str">
        <f t="shared" si="155"/>
        <v/>
      </c>
      <c r="AD105" s="13" t="b">
        <f t="shared" si="156"/>
        <v>0</v>
      </c>
      <c r="AE105" t="e">
        <f t="shared" si="154"/>
        <v>#VALUE!</v>
      </c>
      <c r="AF105" t="str">
        <f t="shared" si="142"/>
        <v/>
      </c>
      <c r="AG105" t="b">
        <f t="shared" si="157"/>
        <v>0</v>
      </c>
      <c r="AI105" s="41">
        <f>SUM($AG$11:AG105)</f>
        <v>80</v>
      </c>
      <c r="AJ105" s="36">
        <f>SUM($AA$10:AA105)</f>
        <v>55.6</v>
      </c>
      <c r="AK105" s="42">
        <f>SUM($AL$11:AL105)</f>
        <v>98</v>
      </c>
      <c r="AL105" t="b">
        <f t="shared" si="152"/>
        <v>0</v>
      </c>
      <c r="AN105">
        <f>SUM(AS$11:BJ105)</f>
        <v>98</v>
      </c>
      <c r="AO105">
        <f>SUM(BM$11:CD105)</f>
        <v>80</v>
      </c>
      <c r="AP105">
        <f t="shared" si="143"/>
        <v>55.6</v>
      </c>
      <c r="AR105" t="str">
        <f t="shared" si="88"/>
        <v/>
      </c>
      <c r="AS105" t="str">
        <f t="shared" si="96"/>
        <v/>
      </c>
      <c r="AT105" t="str">
        <f t="shared" si="97"/>
        <v/>
      </c>
      <c r="AU105" t="str">
        <f t="shared" si="98"/>
        <v/>
      </c>
      <c r="AV105" t="str">
        <f t="shared" si="99"/>
        <v/>
      </c>
      <c r="AW105" t="str">
        <f t="shared" si="100"/>
        <v/>
      </c>
      <c r="AX105" t="str">
        <f t="shared" si="101"/>
        <v/>
      </c>
      <c r="AY105" t="str">
        <f t="shared" si="102"/>
        <v/>
      </c>
      <c r="AZ105" t="str">
        <f t="shared" si="103"/>
        <v/>
      </c>
      <c r="BA105" t="str">
        <f t="shared" si="104"/>
        <v/>
      </c>
      <c r="BB105" t="str">
        <f t="shared" si="105"/>
        <v/>
      </c>
      <c r="BC105" t="str">
        <f t="shared" si="106"/>
        <v/>
      </c>
      <c r="BD105" t="str">
        <f t="shared" si="107"/>
        <v/>
      </c>
      <c r="BE105" t="str">
        <f t="shared" si="108"/>
        <v/>
      </c>
      <c r="BF105" t="str">
        <f t="shared" si="109"/>
        <v/>
      </c>
      <c r="BG105" t="str">
        <f t="shared" si="110"/>
        <v/>
      </c>
      <c r="BH105" t="str">
        <f t="shared" si="111"/>
        <v/>
      </c>
      <c r="BI105" t="str">
        <f t="shared" si="112"/>
        <v/>
      </c>
      <c r="BJ105" t="str">
        <f t="shared" si="113"/>
        <v/>
      </c>
      <c r="BM105" t="str">
        <f t="shared" si="114"/>
        <v/>
      </c>
      <c r="BN105" t="str">
        <f t="shared" si="115"/>
        <v/>
      </c>
      <c r="BO105" t="str">
        <f t="shared" si="116"/>
        <v/>
      </c>
      <c r="BP105" t="str">
        <f t="shared" si="117"/>
        <v/>
      </c>
      <c r="BQ105" t="str">
        <f t="shared" si="118"/>
        <v/>
      </c>
      <c r="BR105" t="str">
        <f t="shared" si="119"/>
        <v/>
      </c>
      <c r="BS105" t="str">
        <f t="shared" si="120"/>
        <v/>
      </c>
      <c r="BT105" t="str">
        <f t="shared" si="121"/>
        <v/>
      </c>
      <c r="BU105" t="str">
        <f t="shared" si="122"/>
        <v/>
      </c>
      <c r="BV105" t="str">
        <f t="shared" si="123"/>
        <v/>
      </c>
      <c r="BW105" t="str">
        <f t="shared" si="124"/>
        <v/>
      </c>
      <c r="BX105" t="str">
        <f t="shared" si="125"/>
        <v/>
      </c>
      <c r="BY105" t="str">
        <f t="shared" si="126"/>
        <v/>
      </c>
      <c r="BZ105" t="str">
        <f t="shared" si="127"/>
        <v/>
      </c>
      <c r="CA105" t="str">
        <f t="shared" si="128"/>
        <v/>
      </c>
      <c r="CB105" t="str">
        <f t="shared" si="129"/>
        <v/>
      </c>
      <c r="CC105" t="str">
        <f t="shared" si="130"/>
        <v/>
      </c>
      <c r="CD105" t="str">
        <f t="shared" si="131"/>
        <v/>
      </c>
      <c r="CF105"/>
      <c r="CG105" s="36" t="str">
        <f t="shared" si="89"/>
        <v/>
      </c>
      <c r="CH105" s="36" t="str">
        <f t="shared" si="90"/>
        <v/>
      </c>
      <c r="CI105" s="36" t="str">
        <f t="shared" si="91"/>
        <v/>
      </c>
      <c r="CJ105" s="36" t="str">
        <f t="shared" si="92"/>
        <v/>
      </c>
      <c r="CK105" s="36" t="str">
        <f t="shared" si="93"/>
        <v/>
      </c>
    </row>
    <row r="106" spans="1:89">
      <c r="A106" t="str">
        <f t="shared" si="132"/>
        <v/>
      </c>
      <c r="B106" s="1" t="b">
        <f t="shared" si="133"/>
        <v>0</v>
      </c>
      <c r="C106" s="2" t="b">
        <f t="shared" si="134"/>
        <v>0</v>
      </c>
      <c r="D106" s="50"/>
      <c r="E106" s="51"/>
      <c r="F106" s="52"/>
      <c r="G106" s="52"/>
      <c r="H106" s="13" t="str">
        <f t="shared" si="145"/>
        <v/>
      </c>
      <c r="I106" s="13" t="str">
        <f t="shared" si="94"/>
        <v/>
      </c>
      <c r="J106" s="13" t="str">
        <f t="shared" si="146"/>
        <v/>
      </c>
      <c r="K106" s="3" t="str">
        <f t="shared" si="147"/>
        <v/>
      </c>
      <c r="L106" s="4" t="str">
        <f t="shared" si="148"/>
        <v/>
      </c>
      <c r="M106" s="52"/>
      <c r="N106" s="52"/>
      <c r="O106" s="13" t="str">
        <f t="shared" si="149"/>
        <v/>
      </c>
      <c r="P106" s="4" t="str">
        <f t="shared" si="150"/>
        <v/>
      </c>
      <c r="Q106" s="4" t="str">
        <f t="shared" si="151"/>
        <v/>
      </c>
      <c r="S106" s="5"/>
      <c r="T106" s="52"/>
      <c r="U106" s="52"/>
      <c r="V106" s="52"/>
      <c r="W106" s="52"/>
      <c r="X106" s="52"/>
      <c r="Y106" s="52"/>
      <c r="Z106" s="13" t="str">
        <f t="shared" si="144"/>
        <v/>
      </c>
      <c r="AA106" s="53" t="str">
        <f t="shared" si="95"/>
        <v/>
      </c>
      <c r="AB106" s="13" t="str">
        <f t="shared" si="153"/>
        <v/>
      </c>
      <c r="AC106" s="13" t="str">
        <f t="shared" si="155"/>
        <v/>
      </c>
      <c r="AD106" s="13" t="b">
        <f t="shared" si="156"/>
        <v>0</v>
      </c>
      <c r="AE106" t="e">
        <f t="shared" si="154"/>
        <v>#VALUE!</v>
      </c>
      <c r="AF106" t="str">
        <f t="shared" si="142"/>
        <v/>
      </c>
      <c r="AG106" t="b">
        <f t="shared" si="157"/>
        <v>0</v>
      </c>
      <c r="AI106" s="41">
        <f>SUM($AG$11:AG106)</f>
        <v>80</v>
      </c>
      <c r="AJ106" s="36">
        <f>SUM($AA$10:AA106)</f>
        <v>55.6</v>
      </c>
      <c r="AK106" s="42">
        <f>SUM($AL$11:AL106)</f>
        <v>98</v>
      </c>
      <c r="AL106" t="b">
        <f t="shared" si="152"/>
        <v>0</v>
      </c>
      <c r="AN106">
        <f>SUM(AS$11:BJ106)</f>
        <v>98</v>
      </c>
      <c r="AO106">
        <f>SUM(BM$11:CD106)</f>
        <v>80</v>
      </c>
      <c r="AP106">
        <f t="shared" si="143"/>
        <v>55.6</v>
      </c>
      <c r="AR106" t="str">
        <f t="shared" si="88"/>
        <v/>
      </c>
      <c r="AS106" t="str">
        <f t="shared" si="96"/>
        <v/>
      </c>
      <c r="AT106" t="str">
        <f t="shared" si="97"/>
        <v/>
      </c>
      <c r="AU106" t="str">
        <f t="shared" si="98"/>
        <v/>
      </c>
      <c r="AV106" t="str">
        <f t="shared" si="99"/>
        <v/>
      </c>
      <c r="AW106" t="str">
        <f t="shared" si="100"/>
        <v/>
      </c>
      <c r="AX106" t="str">
        <f t="shared" si="101"/>
        <v/>
      </c>
      <c r="AY106" t="str">
        <f t="shared" si="102"/>
        <v/>
      </c>
      <c r="AZ106" t="str">
        <f t="shared" si="103"/>
        <v/>
      </c>
      <c r="BA106" t="str">
        <f t="shared" si="104"/>
        <v/>
      </c>
      <c r="BB106" t="str">
        <f t="shared" si="105"/>
        <v/>
      </c>
      <c r="BC106" t="str">
        <f t="shared" si="106"/>
        <v/>
      </c>
      <c r="BD106" t="str">
        <f t="shared" si="107"/>
        <v/>
      </c>
      <c r="BE106" t="str">
        <f t="shared" si="108"/>
        <v/>
      </c>
      <c r="BF106" t="str">
        <f t="shared" si="109"/>
        <v/>
      </c>
      <c r="BG106" t="str">
        <f t="shared" si="110"/>
        <v/>
      </c>
      <c r="BH106" t="str">
        <f t="shared" si="111"/>
        <v/>
      </c>
      <c r="BI106" t="str">
        <f t="shared" si="112"/>
        <v/>
      </c>
      <c r="BJ106" t="str">
        <f t="shared" si="113"/>
        <v/>
      </c>
      <c r="BM106" t="str">
        <f t="shared" si="114"/>
        <v/>
      </c>
      <c r="BN106" t="str">
        <f t="shared" si="115"/>
        <v/>
      </c>
      <c r="BO106" t="str">
        <f t="shared" si="116"/>
        <v/>
      </c>
      <c r="BP106" t="str">
        <f t="shared" si="117"/>
        <v/>
      </c>
      <c r="BQ106" t="str">
        <f t="shared" si="118"/>
        <v/>
      </c>
      <c r="BR106" t="str">
        <f t="shared" si="119"/>
        <v/>
      </c>
      <c r="BS106" t="str">
        <f t="shared" si="120"/>
        <v/>
      </c>
      <c r="BT106" t="str">
        <f t="shared" si="121"/>
        <v/>
      </c>
      <c r="BU106" t="str">
        <f t="shared" si="122"/>
        <v/>
      </c>
      <c r="BV106" t="str">
        <f t="shared" si="123"/>
        <v/>
      </c>
      <c r="BW106" t="str">
        <f t="shared" si="124"/>
        <v/>
      </c>
      <c r="BX106" t="str">
        <f t="shared" si="125"/>
        <v/>
      </c>
      <c r="BY106" t="str">
        <f t="shared" si="126"/>
        <v/>
      </c>
      <c r="BZ106" t="str">
        <f t="shared" si="127"/>
        <v/>
      </c>
      <c r="CA106" t="str">
        <f t="shared" si="128"/>
        <v/>
      </c>
      <c r="CB106" t="str">
        <f t="shared" si="129"/>
        <v/>
      </c>
      <c r="CC106" t="str">
        <f t="shared" si="130"/>
        <v/>
      </c>
      <c r="CD106" t="str">
        <f t="shared" si="131"/>
        <v/>
      </c>
      <c r="CF106"/>
      <c r="CG106" s="36" t="str">
        <f t="shared" si="89"/>
        <v/>
      </c>
      <c r="CH106" s="36" t="str">
        <f t="shared" si="90"/>
        <v/>
      </c>
      <c r="CI106" s="36" t="str">
        <f t="shared" si="91"/>
        <v/>
      </c>
      <c r="CJ106" s="36" t="str">
        <f t="shared" si="92"/>
        <v/>
      </c>
      <c r="CK106" s="36" t="str">
        <f t="shared" si="93"/>
        <v/>
      </c>
    </row>
    <row r="107" spans="1:89">
      <c r="A107" t="str">
        <f t="shared" si="132"/>
        <v/>
      </c>
      <c r="B107" s="1" t="b">
        <f t="shared" si="133"/>
        <v>0</v>
      </c>
      <c r="C107" s="2" t="b">
        <f t="shared" si="134"/>
        <v>0</v>
      </c>
      <c r="D107" s="50"/>
      <c r="E107" s="51"/>
      <c r="F107" s="52"/>
      <c r="G107" s="52"/>
      <c r="H107" s="13" t="str">
        <f t="shared" si="145"/>
        <v/>
      </c>
      <c r="I107" s="13" t="str">
        <f t="shared" si="94"/>
        <v/>
      </c>
      <c r="J107" s="13" t="str">
        <f t="shared" si="146"/>
        <v/>
      </c>
      <c r="K107" s="3" t="str">
        <f t="shared" si="147"/>
        <v/>
      </c>
      <c r="L107" s="4" t="str">
        <f t="shared" si="148"/>
        <v/>
      </c>
      <c r="M107" s="52"/>
      <c r="N107" s="52"/>
      <c r="O107" s="13" t="str">
        <f t="shared" si="149"/>
        <v/>
      </c>
      <c r="P107" s="4" t="str">
        <f t="shared" si="150"/>
        <v/>
      </c>
      <c r="Q107" s="4" t="str">
        <f t="shared" si="151"/>
        <v/>
      </c>
      <c r="S107" s="5"/>
      <c r="T107" s="52"/>
      <c r="U107" s="52"/>
      <c r="V107" s="52"/>
      <c r="W107" s="52"/>
      <c r="X107" s="52"/>
      <c r="Y107" s="52"/>
      <c r="Z107" s="13" t="str">
        <f t="shared" si="144"/>
        <v/>
      </c>
      <c r="AA107" s="53" t="str">
        <f t="shared" si="95"/>
        <v/>
      </c>
      <c r="AB107" s="13" t="str">
        <f t="shared" si="153"/>
        <v/>
      </c>
      <c r="AC107" s="13" t="str">
        <f t="shared" si="155"/>
        <v/>
      </c>
      <c r="AD107" s="13" t="b">
        <f t="shared" si="156"/>
        <v>0</v>
      </c>
      <c r="AE107" t="e">
        <f t="shared" si="154"/>
        <v>#VALUE!</v>
      </c>
      <c r="AF107" t="str">
        <f t="shared" si="142"/>
        <v/>
      </c>
      <c r="AG107" t="b">
        <f t="shared" si="157"/>
        <v>0</v>
      </c>
      <c r="AI107" s="41">
        <f>SUM($AG$11:AG107)</f>
        <v>80</v>
      </c>
      <c r="AJ107" s="36">
        <f>SUM($AA$10:AA107)</f>
        <v>55.6</v>
      </c>
      <c r="AK107" s="42">
        <f>SUM($AL$11:AL107)</f>
        <v>98</v>
      </c>
      <c r="AL107" t="b">
        <f t="shared" si="152"/>
        <v>0</v>
      </c>
      <c r="AN107">
        <f>SUM(AS$11:BJ107)</f>
        <v>98</v>
      </c>
      <c r="AO107">
        <f>SUM(BM$11:CD107)</f>
        <v>80</v>
      </c>
      <c r="AP107">
        <f t="shared" si="143"/>
        <v>55.6</v>
      </c>
      <c r="AR107" t="str">
        <f t="shared" si="88"/>
        <v/>
      </c>
      <c r="AS107" t="str">
        <f t="shared" si="96"/>
        <v/>
      </c>
      <c r="AT107" t="str">
        <f t="shared" si="97"/>
        <v/>
      </c>
      <c r="AU107" t="str">
        <f t="shared" si="98"/>
        <v/>
      </c>
      <c r="AV107" t="str">
        <f t="shared" si="99"/>
        <v/>
      </c>
      <c r="AW107" t="str">
        <f t="shared" si="100"/>
        <v/>
      </c>
      <c r="AX107" t="str">
        <f t="shared" si="101"/>
        <v/>
      </c>
      <c r="AY107" t="str">
        <f t="shared" si="102"/>
        <v/>
      </c>
      <c r="AZ107" t="str">
        <f t="shared" si="103"/>
        <v/>
      </c>
      <c r="BA107" t="str">
        <f t="shared" si="104"/>
        <v/>
      </c>
      <c r="BB107" t="str">
        <f t="shared" si="105"/>
        <v/>
      </c>
      <c r="BC107" t="str">
        <f t="shared" si="106"/>
        <v/>
      </c>
      <c r="BD107" t="str">
        <f t="shared" si="107"/>
        <v/>
      </c>
      <c r="BE107" t="str">
        <f t="shared" si="108"/>
        <v/>
      </c>
      <c r="BF107" t="str">
        <f t="shared" si="109"/>
        <v/>
      </c>
      <c r="BG107" t="str">
        <f t="shared" si="110"/>
        <v/>
      </c>
      <c r="BH107" t="str">
        <f t="shared" si="111"/>
        <v/>
      </c>
      <c r="BI107" t="str">
        <f t="shared" si="112"/>
        <v/>
      </c>
      <c r="BJ107" t="str">
        <f t="shared" si="113"/>
        <v/>
      </c>
      <c r="BM107" t="str">
        <f t="shared" si="114"/>
        <v/>
      </c>
      <c r="BN107" t="str">
        <f t="shared" si="115"/>
        <v/>
      </c>
      <c r="BO107" t="str">
        <f t="shared" si="116"/>
        <v/>
      </c>
      <c r="BP107" t="str">
        <f t="shared" si="117"/>
        <v/>
      </c>
      <c r="BQ107" t="str">
        <f t="shared" si="118"/>
        <v/>
      </c>
      <c r="BR107" t="str">
        <f t="shared" si="119"/>
        <v/>
      </c>
      <c r="BS107" t="str">
        <f t="shared" si="120"/>
        <v/>
      </c>
      <c r="BT107" t="str">
        <f t="shared" si="121"/>
        <v/>
      </c>
      <c r="BU107" t="str">
        <f t="shared" si="122"/>
        <v/>
      </c>
      <c r="BV107" t="str">
        <f t="shared" si="123"/>
        <v/>
      </c>
      <c r="BW107" t="str">
        <f t="shared" si="124"/>
        <v/>
      </c>
      <c r="BX107" t="str">
        <f t="shared" si="125"/>
        <v/>
      </c>
      <c r="BY107" t="str">
        <f t="shared" si="126"/>
        <v/>
      </c>
      <c r="BZ107" t="str">
        <f t="shared" si="127"/>
        <v/>
      </c>
      <c r="CA107" t="str">
        <f t="shared" si="128"/>
        <v/>
      </c>
      <c r="CB107" t="str">
        <f t="shared" si="129"/>
        <v/>
      </c>
      <c r="CC107" t="str">
        <f t="shared" si="130"/>
        <v/>
      </c>
      <c r="CD107" t="str">
        <f t="shared" si="131"/>
        <v/>
      </c>
      <c r="CF107"/>
      <c r="CG107" s="36" t="str">
        <f t="shared" si="89"/>
        <v/>
      </c>
      <c r="CH107" s="36" t="str">
        <f t="shared" si="90"/>
        <v/>
      </c>
      <c r="CI107" s="36" t="str">
        <f t="shared" si="91"/>
        <v/>
      </c>
      <c r="CJ107" s="36" t="str">
        <f t="shared" si="92"/>
        <v/>
      </c>
      <c r="CK107" s="36" t="str">
        <f t="shared" si="93"/>
        <v/>
      </c>
    </row>
    <row r="108" spans="1:89">
      <c r="A108" t="str">
        <f t="shared" si="132"/>
        <v/>
      </c>
      <c r="B108" s="1" t="b">
        <f t="shared" si="133"/>
        <v>0</v>
      </c>
      <c r="C108" s="2" t="b">
        <f t="shared" si="134"/>
        <v>0</v>
      </c>
      <c r="D108" s="50"/>
      <c r="E108" s="51"/>
      <c r="F108" s="52"/>
      <c r="G108" s="52"/>
      <c r="H108" s="13" t="str">
        <f t="shared" si="145"/>
        <v/>
      </c>
      <c r="I108" s="13" t="str">
        <f t="shared" si="94"/>
        <v/>
      </c>
      <c r="J108" s="13" t="str">
        <f t="shared" si="146"/>
        <v/>
      </c>
      <c r="K108" s="3" t="str">
        <f t="shared" si="147"/>
        <v/>
      </c>
      <c r="L108" s="4" t="str">
        <f t="shared" si="148"/>
        <v/>
      </c>
      <c r="M108" s="52"/>
      <c r="N108" s="52"/>
      <c r="O108" s="13" t="str">
        <f t="shared" si="149"/>
        <v/>
      </c>
      <c r="P108" s="4" t="str">
        <f t="shared" si="150"/>
        <v/>
      </c>
      <c r="Q108" s="4" t="str">
        <f t="shared" si="151"/>
        <v/>
      </c>
      <c r="S108" s="5"/>
      <c r="T108" s="52"/>
      <c r="U108" s="52"/>
      <c r="V108" s="52"/>
      <c r="W108" s="52"/>
      <c r="X108" s="52"/>
      <c r="Y108" s="52"/>
      <c r="Z108" s="13" t="str">
        <f t="shared" si="144"/>
        <v/>
      </c>
      <c r="AA108" s="53" t="str">
        <f t="shared" si="95"/>
        <v/>
      </c>
      <c r="AB108" s="13" t="str">
        <f t="shared" si="153"/>
        <v/>
      </c>
      <c r="AC108" s="13" t="str">
        <f t="shared" si="155"/>
        <v/>
      </c>
      <c r="AD108" s="13" t="b">
        <f t="shared" si="156"/>
        <v>0</v>
      </c>
      <c r="AE108" t="e">
        <f t="shared" si="154"/>
        <v>#VALUE!</v>
      </c>
      <c r="AF108" t="str">
        <f t="shared" si="142"/>
        <v/>
      </c>
      <c r="AG108" t="b">
        <f t="shared" si="157"/>
        <v>0</v>
      </c>
      <c r="AI108" s="41">
        <f>SUM($AG$11:AG108)</f>
        <v>80</v>
      </c>
      <c r="AJ108" s="36">
        <f>SUM($AA$10:AA108)</f>
        <v>55.6</v>
      </c>
      <c r="AK108" s="42">
        <f>SUM($AL$11:AL108)</f>
        <v>98</v>
      </c>
      <c r="AL108" t="b">
        <f t="shared" si="152"/>
        <v>0</v>
      </c>
      <c r="AN108">
        <f>SUM(AS$11:BJ108)</f>
        <v>98</v>
      </c>
      <c r="AO108">
        <f>SUM(BM$11:CD108)</f>
        <v>80</v>
      </c>
      <c r="AP108">
        <f t="shared" si="143"/>
        <v>55.6</v>
      </c>
      <c r="AR108" t="str">
        <f t="shared" si="88"/>
        <v/>
      </c>
      <c r="AS108" t="str">
        <f t="shared" si="96"/>
        <v/>
      </c>
      <c r="AT108" t="str">
        <f t="shared" si="97"/>
        <v/>
      </c>
      <c r="AU108" t="str">
        <f t="shared" si="98"/>
        <v/>
      </c>
      <c r="AV108" t="str">
        <f t="shared" si="99"/>
        <v/>
      </c>
      <c r="AW108" t="str">
        <f t="shared" si="100"/>
        <v/>
      </c>
      <c r="AX108" t="str">
        <f t="shared" si="101"/>
        <v/>
      </c>
      <c r="AY108" t="str">
        <f t="shared" si="102"/>
        <v/>
      </c>
      <c r="AZ108" t="str">
        <f t="shared" si="103"/>
        <v/>
      </c>
      <c r="BA108" t="str">
        <f t="shared" si="104"/>
        <v/>
      </c>
      <c r="BB108" t="str">
        <f t="shared" si="105"/>
        <v/>
      </c>
      <c r="BC108" t="str">
        <f t="shared" si="106"/>
        <v/>
      </c>
      <c r="BD108" t="str">
        <f t="shared" si="107"/>
        <v/>
      </c>
      <c r="BE108" t="str">
        <f t="shared" si="108"/>
        <v/>
      </c>
      <c r="BF108" t="str">
        <f t="shared" si="109"/>
        <v/>
      </c>
      <c r="BG108" t="str">
        <f t="shared" si="110"/>
        <v/>
      </c>
      <c r="BH108" t="str">
        <f t="shared" si="111"/>
        <v/>
      </c>
      <c r="BI108" t="str">
        <f t="shared" si="112"/>
        <v/>
      </c>
      <c r="BJ108" t="str">
        <f t="shared" si="113"/>
        <v/>
      </c>
      <c r="BM108" t="str">
        <f t="shared" si="114"/>
        <v/>
      </c>
      <c r="BN108" t="str">
        <f t="shared" si="115"/>
        <v/>
      </c>
      <c r="BO108" t="str">
        <f t="shared" si="116"/>
        <v/>
      </c>
      <c r="BP108" t="str">
        <f t="shared" si="117"/>
        <v/>
      </c>
      <c r="BQ108" t="str">
        <f t="shared" si="118"/>
        <v/>
      </c>
      <c r="BR108" t="str">
        <f t="shared" si="119"/>
        <v/>
      </c>
      <c r="BS108" t="str">
        <f t="shared" si="120"/>
        <v/>
      </c>
      <c r="BT108" t="str">
        <f t="shared" si="121"/>
        <v/>
      </c>
      <c r="BU108" t="str">
        <f t="shared" si="122"/>
        <v/>
      </c>
      <c r="BV108" t="str">
        <f t="shared" si="123"/>
        <v/>
      </c>
      <c r="BW108" t="str">
        <f t="shared" si="124"/>
        <v/>
      </c>
      <c r="BX108" t="str">
        <f t="shared" si="125"/>
        <v/>
      </c>
      <c r="BY108" t="str">
        <f t="shared" si="126"/>
        <v/>
      </c>
      <c r="BZ108" t="str">
        <f t="shared" si="127"/>
        <v/>
      </c>
      <c r="CA108" t="str">
        <f t="shared" si="128"/>
        <v/>
      </c>
      <c r="CB108" t="str">
        <f t="shared" si="129"/>
        <v/>
      </c>
      <c r="CC108" t="str">
        <f t="shared" si="130"/>
        <v/>
      </c>
      <c r="CD108" t="str">
        <f t="shared" si="131"/>
        <v/>
      </c>
      <c r="CF108"/>
      <c r="CG108" s="36" t="str">
        <f t="shared" si="89"/>
        <v/>
      </c>
      <c r="CH108" s="36" t="str">
        <f t="shared" si="90"/>
        <v/>
      </c>
      <c r="CI108" s="36" t="str">
        <f t="shared" si="91"/>
        <v/>
      </c>
      <c r="CJ108" s="36" t="str">
        <f t="shared" si="92"/>
        <v/>
      </c>
      <c r="CK108" s="36" t="str">
        <f t="shared" si="93"/>
        <v/>
      </c>
    </row>
    <row r="109" spans="1:89">
      <c r="A109" t="str">
        <f t="shared" si="132"/>
        <v/>
      </c>
      <c r="B109" s="1" t="b">
        <f t="shared" si="133"/>
        <v>0</v>
      </c>
      <c r="C109" s="2" t="b">
        <f t="shared" si="134"/>
        <v>0</v>
      </c>
      <c r="D109" s="50"/>
      <c r="E109" s="51"/>
      <c r="F109" s="52"/>
      <c r="G109" s="52"/>
      <c r="H109" s="13" t="str">
        <f t="shared" si="145"/>
        <v/>
      </c>
      <c r="I109" s="13" t="str">
        <f t="shared" si="94"/>
        <v/>
      </c>
      <c r="J109" s="13" t="str">
        <f t="shared" si="146"/>
        <v/>
      </c>
      <c r="K109" s="3" t="str">
        <f t="shared" si="147"/>
        <v/>
      </c>
      <c r="L109" s="4" t="str">
        <f t="shared" si="148"/>
        <v/>
      </c>
      <c r="M109" s="52"/>
      <c r="N109" s="52"/>
      <c r="O109" s="13" t="str">
        <f t="shared" si="149"/>
        <v/>
      </c>
      <c r="P109" s="4" t="str">
        <f t="shared" si="150"/>
        <v/>
      </c>
      <c r="Q109" s="4" t="str">
        <f t="shared" si="151"/>
        <v/>
      </c>
      <c r="S109" s="5"/>
      <c r="T109" s="52"/>
      <c r="U109" s="52"/>
      <c r="V109" s="52"/>
      <c r="W109" s="52"/>
      <c r="X109" s="52"/>
      <c r="Y109" s="52"/>
      <c r="Z109" s="13" t="str">
        <f t="shared" si="144"/>
        <v/>
      </c>
      <c r="AA109" s="53" t="str">
        <f t="shared" si="95"/>
        <v/>
      </c>
      <c r="AB109" s="13" t="str">
        <f t="shared" si="153"/>
        <v/>
      </c>
      <c r="AC109" s="13" t="str">
        <f t="shared" si="155"/>
        <v/>
      </c>
      <c r="AD109" s="13" t="b">
        <f t="shared" si="156"/>
        <v>0</v>
      </c>
      <c r="AE109" t="e">
        <f t="shared" si="154"/>
        <v>#VALUE!</v>
      </c>
      <c r="AF109" t="str">
        <f t="shared" si="142"/>
        <v/>
      </c>
      <c r="AG109" t="b">
        <f t="shared" si="157"/>
        <v>0</v>
      </c>
      <c r="AI109" s="41">
        <f>SUM($AG$11:AG109)</f>
        <v>80</v>
      </c>
      <c r="AJ109" s="36">
        <f>SUM($AA$10:AA109)</f>
        <v>55.6</v>
      </c>
      <c r="AK109" s="42">
        <f>SUM($AL$11:AL109)</f>
        <v>98</v>
      </c>
      <c r="AL109" t="b">
        <f t="shared" si="152"/>
        <v>0</v>
      </c>
      <c r="AN109">
        <f>SUM(AS$11:BJ109)</f>
        <v>98</v>
      </c>
      <c r="AO109">
        <f>SUM(BM$11:CD109)</f>
        <v>80</v>
      </c>
      <c r="AP109">
        <f t="shared" si="143"/>
        <v>55.6</v>
      </c>
      <c r="AR109" t="str">
        <f t="shared" si="88"/>
        <v/>
      </c>
      <c r="AS109" t="str">
        <f t="shared" si="96"/>
        <v/>
      </c>
      <c r="AT109" t="str">
        <f t="shared" si="97"/>
        <v/>
      </c>
      <c r="AU109" t="str">
        <f t="shared" si="98"/>
        <v/>
      </c>
      <c r="AV109" t="str">
        <f t="shared" si="99"/>
        <v/>
      </c>
      <c r="AW109" t="str">
        <f t="shared" si="100"/>
        <v/>
      </c>
      <c r="AX109" t="str">
        <f t="shared" si="101"/>
        <v/>
      </c>
      <c r="AY109" t="str">
        <f t="shared" si="102"/>
        <v/>
      </c>
      <c r="AZ109" t="str">
        <f t="shared" si="103"/>
        <v/>
      </c>
      <c r="BA109" t="str">
        <f t="shared" si="104"/>
        <v/>
      </c>
      <c r="BB109" t="str">
        <f t="shared" si="105"/>
        <v/>
      </c>
      <c r="BC109" t="str">
        <f t="shared" si="106"/>
        <v/>
      </c>
      <c r="BD109" t="str">
        <f t="shared" si="107"/>
        <v/>
      </c>
      <c r="BE109" t="str">
        <f t="shared" si="108"/>
        <v/>
      </c>
      <c r="BF109" t="str">
        <f t="shared" si="109"/>
        <v/>
      </c>
      <c r="BG109" t="str">
        <f t="shared" si="110"/>
        <v/>
      </c>
      <c r="BH109" t="str">
        <f t="shared" si="111"/>
        <v/>
      </c>
      <c r="BI109" t="str">
        <f t="shared" si="112"/>
        <v/>
      </c>
      <c r="BJ109" t="str">
        <f t="shared" si="113"/>
        <v/>
      </c>
      <c r="BM109" t="str">
        <f t="shared" si="114"/>
        <v/>
      </c>
      <c r="BN109" t="str">
        <f t="shared" si="115"/>
        <v/>
      </c>
      <c r="BO109" t="str">
        <f t="shared" si="116"/>
        <v/>
      </c>
      <c r="BP109" t="str">
        <f t="shared" si="117"/>
        <v/>
      </c>
      <c r="BQ109" t="str">
        <f t="shared" si="118"/>
        <v/>
      </c>
      <c r="BR109" t="str">
        <f t="shared" si="119"/>
        <v/>
      </c>
      <c r="BS109" t="str">
        <f t="shared" si="120"/>
        <v/>
      </c>
      <c r="BT109" t="str">
        <f t="shared" si="121"/>
        <v/>
      </c>
      <c r="BU109" t="str">
        <f t="shared" si="122"/>
        <v/>
      </c>
      <c r="BV109" t="str">
        <f t="shared" si="123"/>
        <v/>
      </c>
      <c r="BW109" t="str">
        <f t="shared" si="124"/>
        <v/>
      </c>
      <c r="BX109" t="str">
        <f t="shared" si="125"/>
        <v/>
      </c>
      <c r="BY109" t="str">
        <f t="shared" si="126"/>
        <v/>
      </c>
      <c r="BZ109" t="str">
        <f t="shared" si="127"/>
        <v/>
      </c>
      <c r="CA109" t="str">
        <f t="shared" si="128"/>
        <v/>
      </c>
      <c r="CB109" t="str">
        <f t="shared" si="129"/>
        <v/>
      </c>
      <c r="CC109" t="str">
        <f t="shared" si="130"/>
        <v/>
      </c>
      <c r="CD109" t="str">
        <f t="shared" si="131"/>
        <v/>
      </c>
      <c r="CF109"/>
      <c r="CG109" s="36" t="str">
        <f t="shared" si="89"/>
        <v/>
      </c>
      <c r="CH109" s="36" t="str">
        <f t="shared" si="90"/>
        <v/>
      </c>
      <c r="CI109" s="36" t="str">
        <f t="shared" si="91"/>
        <v/>
      </c>
      <c r="CJ109" s="36" t="str">
        <f t="shared" si="92"/>
        <v/>
      </c>
      <c r="CK109" s="36" t="str">
        <f t="shared" si="93"/>
        <v/>
      </c>
    </row>
    <row r="110" spans="1:89">
      <c r="A110" t="str">
        <f t="shared" si="132"/>
        <v/>
      </c>
      <c r="B110" s="1" t="b">
        <f t="shared" si="133"/>
        <v>0</v>
      </c>
      <c r="C110" s="2" t="b">
        <f t="shared" si="134"/>
        <v>0</v>
      </c>
      <c r="D110" s="50"/>
      <c r="E110" s="51"/>
      <c r="F110" s="52"/>
      <c r="G110" s="52"/>
      <c r="H110" s="13" t="str">
        <f t="shared" si="145"/>
        <v/>
      </c>
      <c r="I110" s="13" t="str">
        <f t="shared" si="94"/>
        <v/>
      </c>
      <c r="J110" s="13" t="str">
        <f t="shared" si="146"/>
        <v/>
      </c>
      <c r="K110" s="3" t="str">
        <f t="shared" si="147"/>
        <v/>
      </c>
      <c r="L110" s="4" t="str">
        <f t="shared" si="148"/>
        <v/>
      </c>
      <c r="M110" s="52"/>
      <c r="N110" s="52"/>
      <c r="O110" s="13" t="str">
        <f t="shared" si="149"/>
        <v/>
      </c>
      <c r="P110" s="4" t="str">
        <f t="shared" si="150"/>
        <v/>
      </c>
      <c r="Q110" s="4" t="str">
        <f t="shared" si="151"/>
        <v/>
      </c>
      <c r="S110" s="5"/>
      <c r="T110" s="52"/>
      <c r="U110" s="52"/>
      <c r="V110" s="52"/>
      <c r="W110" s="52"/>
      <c r="X110" s="52"/>
      <c r="Y110" s="52"/>
      <c r="Z110" s="13" t="str">
        <f t="shared" si="144"/>
        <v/>
      </c>
      <c r="AA110" s="53" t="str">
        <f t="shared" si="95"/>
        <v/>
      </c>
      <c r="AB110" s="13" t="str">
        <f t="shared" si="153"/>
        <v/>
      </c>
      <c r="AC110" s="13" t="str">
        <f t="shared" si="155"/>
        <v/>
      </c>
      <c r="AD110" s="13" t="b">
        <f t="shared" si="156"/>
        <v>0</v>
      </c>
      <c r="AE110" t="e">
        <f t="shared" si="154"/>
        <v>#VALUE!</v>
      </c>
      <c r="AF110" t="str">
        <f t="shared" si="142"/>
        <v/>
      </c>
      <c r="AG110" t="b">
        <f t="shared" si="157"/>
        <v>0</v>
      </c>
      <c r="AI110" s="41">
        <f>SUM($AG$11:AG110)</f>
        <v>80</v>
      </c>
      <c r="AJ110" s="36">
        <f>SUM($AA$10:AA110)</f>
        <v>55.6</v>
      </c>
      <c r="AK110" s="42">
        <f>SUM($AL$11:AL110)</f>
        <v>98</v>
      </c>
      <c r="AL110" t="b">
        <f t="shared" si="152"/>
        <v>0</v>
      </c>
      <c r="AN110">
        <f>SUM(AS$11:BJ110)</f>
        <v>98</v>
      </c>
      <c r="AO110">
        <f>SUM(BM$11:CD110)</f>
        <v>80</v>
      </c>
      <c r="AP110">
        <f t="shared" si="143"/>
        <v>55.6</v>
      </c>
      <c r="AR110" t="str">
        <f t="shared" si="88"/>
        <v/>
      </c>
      <c r="AS110" t="str">
        <f t="shared" si="96"/>
        <v/>
      </c>
      <c r="AT110" t="str">
        <f t="shared" si="97"/>
        <v/>
      </c>
      <c r="AU110" t="str">
        <f t="shared" si="98"/>
        <v/>
      </c>
      <c r="AV110" t="str">
        <f t="shared" si="99"/>
        <v/>
      </c>
      <c r="AW110" t="str">
        <f t="shared" si="100"/>
        <v/>
      </c>
      <c r="AX110" t="str">
        <f t="shared" si="101"/>
        <v/>
      </c>
      <c r="AY110" t="str">
        <f t="shared" si="102"/>
        <v/>
      </c>
      <c r="AZ110" t="str">
        <f t="shared" si="103"/>
        <v/>
      </c>
      <c r="BA110" t="str">
        <f t="shared" si="104"/>
        <v/>
      </c>
      <c r="BB110" t="str">
        <f t="shared" si="105"/>
        <v/>
      </c>
      <c r="BC110" t="str">
        <f t="shared" si="106"/>
        <v/>
      </c>
      <c r="BD110" t="str">
        <f t="shared" si="107"/>
        <v/>
      </c>
      <c r="BE110" t="str">
        <f t="shared" si="108"/>
        <v/>
      </c>
      <c r="BF110" t="str">
        <f t="shared" si="109"/>
        <v/>
      </c>
      <c r="BG110" t="str">
        <f t="shared" si="110"/>
        <v/>
      </c>
      <c r="BH110" t="str">
        <f t="shared" si="111"/>
        <v/>
      </c>
      <c r="BI110" t="str">
        <f t="shared" si="112"/>
        <v/>
      </c>
      <c r="BJ110" t="str">
        <f t="shared" si="113"/>
        <v/>
      </c>
      <c r="BM110" t="str">
        <f t="shared" si="114"/>
        <v/>
      </c>
      <c r="BN110" t="str">
        <f t="shared" si="115"/>
        <v/>
      </c>
      <c r="BO110" t="str">
        <f t="shared" si="116"/>
        <v/>
      </c>
      <c r="BP110" t="str">
        <f t="shared" si="117"/>
        <v/>
      </c>
      <c r="BQ110" t="str">
        <f t="shared" si="118"/>
        <v/>
      </c>
      <c r="BR110" t="str">
        <f t="shared" si="119"/>
        <v/>
      </c>
      <c r="BS110" t="str">
        <f t="shared" si="120"/>
        <v/>
      </c>
      <c r="BT110" t="str">
        <f t="shared" si="121"/>
        <v/>
      </c>
      <c r="BU110" t="str">
        <f t="shared" si="122"/>
        <v/>
      </c>
      <c r="BV110" t="str">
        <f t="shared" si="123"/>
        <v/>
      </c>
      <c r="BW110" t="str">
        <f t="shared" si="124"/>
        <v/>
      </c>
      <c r="BX110" t="str">
        <f t="shared" si="125"/>
        <v/>
      </c>
      <c r="BY110" t="str">
        <f t="shared" si="126"/>
        <v/>
      </c>
      <c r="BZ110" t="str">
        <f t="shared" si="127"/>
        <v/>
      </c>
      <c r="CA110" t="str">
        <f t="shared" si="128"/>
        <v/>
      </c>
      <c r="CB110" t="str">
        <f t="shared" si="129"/>
        <v/>
      </c>
      <c r="CC110" t="str">
        <f t="shared" si="130"/>
        <v/>
      </c>
      <c r="CD110" t="str">
        <f t="shared" si="131"/>
        <v/>
      </c>
      <c r="CF110"/>
      <c r="CG110" s="36" t="str">
        <f t="shared" si="89"/>
        <v/>
      </c>
      <c r="CH110" s="36" t="str">
        <f t="shared" si="90"/>
        <v/>
      </c>
      <c r="CI110" s="36" t="str">
        <f t="shared" si="91"/>
        <v/>
      </c>
      <c r="CJ110" s="36" t="str">
        <f t="shared" si="92"/>
        <v/>
      </c>
      <c r="CK110" s="36" t="str">
        <f t="shared" si="93"/>
        <v/>
      </c>
    </row>
    <row r="111" spans="1:89">
      <c r="A111" t="str">
        <f t="shared" si="132"/>
        <v/>
      </c>
      <c r="B111" s="1" t="b">
        <f t="shared" si="133"/>
        <v>0</v>
      </c>
      <c r="C111" s="2" t="b">
        <f t="shared" si="134"/>
        <v>0</v>
      </c>
      <c r="D111" s="50"/>
      <c r="E111" s="51"/>
      <c r="F111" s="52"/>
      <c r="G111" s="52"/>
      <c r="H111" s="13" t="str">
        <f t="shared" si="145"/>
        <v/>
      </c>
      <c r="I111" s="13" t="str">
        <f t="shared" si="94"/>
        <v/>
      </c>
      <c r="J111" s="13" t="str">
        <f t="shared" si="146"/>
        <v/>
      </c>
      <c r="K111" s="3" t="str">
        <f t="shared" si="147"/>
        <v/>
      </c>
      <c r="L111" s="4" t="str">
        <f t="shared" si="148"/>
        <v/>
      </c>
      <c r="M111" s="52"/>
      <c r="N111" s="52"/>
      <c r="O111" s="13" t="str">
        <f t="shared" si="149"/>
        <v/>
      </c>
      <c r="P111" s="4" t="str">
        <f t="shared" si="150"/>
        <v/>
      </c>
      <c r="Q111" s="4" t="str">
        <f t="shared" si="151"/>
        <v/>
      </c>
      <c r="S111" s="5"/>
      <c r="T111" s="52"/>
      <c r="U111" s="52"/>
      <c r="V111" s="52"/>
      <c r="W111" s="52"/>
      <c r="X111" s="52"/>
      <c r="Y111" s="52"/>
      <c r="Z111" s="13" t="str">
        <f t="shared" si="144"/>
        <v/>
      </c>
      <c r="AA111" s="53" t="str">
        <f t="shared" si="95"/>
        <v/>
      </c>
      <c r="AB111" s="13" t="str">
        <f t="shared" si="153"/>
        <v/>
      </c>
      <c r="AC111" s="13" t="str">
        <f t="shared" si="155"/>
        <v/>
      </c>
      <c r="AD111" s="13" t="b">
        <f t="shared" si="156"/>
        <v>0</v>
      </c>
      <c r="AE111" t="e">
        <f t="shared" si="154"/>
        <v>#VALUE!</v>
      </c>
      <c r="AF111" t="str">
        <f t="shared" si="142"/>
        <v/>
      </c>
      <c r="AG111" t="b">
        <f t="shared" si="157"/>
        <v>0</v>
      </c>
      <c r="AI111" s="41">
        <f>SUM($AG$11:AG111)</f>
        <v>80</v>
      </c>
      <c r="AJ111" s="36">
        <f>SUM($AA$10:AA111)</f>
        <v>55.6</v>
      </c>
      <c r="AK111" s="42">
        <f>SUM($AL$11:AL111)</f>
        <v>98</v>
      </c>
      <c r="AL111" t="b">
        <f t="shared" si="152"/>
        <v>0</v>
      </c>
      <c r="AN111">
        <f>SUM(AS$11:BJ111)</f>
        <v>98</v>
      </c>
      <c r="AO111">
        <f>SUM(BM$11:CD111)</f>
        <v>80</v>
      </c>
      <c r="AP111">
        <f t="shared" si="143"/>
        <v>55.6</v>
      </c>
      <c r="AR111" t="str">
        <f t="shared" si="88"/>
        <v/>
      </c>
      <c r="AS111" t="str">
        <f t="shared" si="96"/>
        <v/>
      </c>
      <c r="AT111" t="str">
        <f t="shared" si="97"/>
        <v/>
      </c>
      <c r="AU111" t="str">
        <f t="shared" si="98"/>
        <v/>
      </c>
      <c r="AV111" t="str">
        <f t="shared" si="99"/>
        <v/>
      </c>
      <c r="AW111" t="str">
        <f t="shared" si="100"/>
        <v/>
      </c>
      <c r="AX111" t="str">
        <f t="shared" si="101"/>
        <v/>
      </c>
      <c r="AY111" t="str">
        <f t="shared" si="102"/>
        <v/>
      </c>
      <c r="AZ111" t="str">
        <f t="shared" si="103"/>
        <v/>
      </c>
      <c r="BA111" t="str">
        <f t="shared" si="104"/>
        <v/>
      </c>
      <c r="BB111" t="str">
        <f t="shared" si="105"/>
        <v/>
      </c>
      <c r="BC111" t="str">
        <f t="shared" si="106"/>
        <v/>
      </c>
      <c r="BD111" t="str">
        <f t="shared" si="107"/>
        <v/>
      </c>
      <c r="BE111" t="str">
        <f t="shared" si="108"/>
        <v/>
      </c>
      <c r="BF111" t="str">
        <f t="shared" si="109"/>
        <v/>
      </c>
      <c r="BG111" t="str">
        <f t="shared" si="110"/>
        <v/>
      </c>
      <c r="BH111" t="str">
        <f t="shared" si="111"/>
        <v/>
      </c>
      <c r="BI111" t="str">
        <f t="shared" si="112"/>
        <v/>
      </c>
      <c r="BJ111" t="str">
        <f t="shared" si="113"/>
        <v/>
      </c>
      <c r="BM111" t="str">
        <f t="shared" si="114"/>
        <v/>
      </c>
      <c r="BN111" t="str">
        <f t="shared" si="115"/>
        <v/>
      </c>
      <c r="BO111" t="str">
        <f t="shared" si="116"/>
        <v/>
      </c>
      <c r="BP111" t="str">
        <f t="shared" si="117"/>
        <v/>
      </c>
      <c r="BQ111" t="str">
        <f t="shared" si="118"/>
        <v/>
      </c>
      <c r="BR111" t="str">
        <f t="shared" si="119"/>
        <v/>
      </c>
      <c r="BS111" t="str">
        <f t="shared" si="120"/>
        <v/>
      </c>
      <c r="BT111" t="str">
        <f t="shared" si="121"/>
        <v/>
      </c>
      <c r="BU111" t="str">
        <f t="shared" si="122"/>
        <v/>
      </c>
      <c r="BV111" t="str">
        <f t="shared" si="123"/>
        <v/>
      </c>
      <c r="BW111" t="str">
        <f t="shared" si="124"/>
        <v/>
      </c>
      <c r="BX111" t="str">
        <f t="shared" si="125"/>
        <v/>
      </c>
      <c r="BY111" t="str">
        <f t="shared" si="126"/>
        <v/>
      </c>
      <c r="BZ111" t="str">
        <f t="shared" si="127"/>
        <v/>
      </c>
      <c r="CA111" t="str">
        <f t="shared" si="128"/>
        <v/>
      </c>
      <c r="CB111" t="str">
        <f t="shared" si="129"/>
        <v/>
      </c>
      <c r="CC111" t="str">
        <f t="shared" si="130"/>
        <v/>
      </c>
      <c r="CD111" t="str">
        <f t="shared" si="131"/>
        <v/>
      </c>
      <c r="CF111"/>
      <c r="CG111" s="36" t="str">
        <f t="shared" si="89"/>
        <v/>
      </c>
      <c r="CH111" s="36" t="str">
        <f t="shared" si="90"/>
        <v/>
      </c>
      <c r="CI111" s="36" t="str">
        <f t="shared" si="91"/>
        <v/>
      </c>
      <c r="CJ111" s="36" t="str">
        <f t="shared" si="92"/>
        <v/>
      </c>
      <c r="CK111" s="36" t="str">
        <f t="shared" si="93"/>
        <v/>
      </c>
    </row>
    <row r="112" spans="1:89">
      <c r="A112" t="str">
        <f t="shared" si="132"/>
        <v/>
      </c>
      <c r="B112" s="1" t="b">
        <f t="shared" si="133"/>
        <v>0</v>
      </c>
      <c r="C112" s="2" t="b">
        <f t="shared" si="134"/>
        <v>0</v>
      </c>
      <c r="D112" s="50"/>
      <c r="E112" s="51"/>
      <c r="F112" s="52"/>
      <c r="G112" s="52"/>
      <c r="H112" s="13" t="str">
        <f t="shared" si="145"/>
        <v/>
      </c>
      <c r="I112" s="13" t="str">
        <f t="shared" si="94"/>
        <v/>
      </c>
      <c r="J112" s="13" t="str">
        <f t="shared" si="146"/>
        <v/>
      </c>
      <c r="K112" s="3" t="str">
        <f t="shared" si="147"/>
        <v/>
      </c>
      <c r="L112" s="4" t="str">
        <f t="shared" si="148"/>
        <v/>
      </c>
      <c r="M112" s="52"/>
      <c r="N112" s="52"/>
      <c r="O112" s="13" t="str">
        <f t="shared" si="149"/>
        <v/>
      </c>
      <c r="P112" s="4" t="str">
        <f t="shared" si="150"/>
        <v/>
      </c>
      <c r="Q112" s="4" t="str">
        <f t="shared" si="151"/>
        <v/>
      </c>
      <c r="S112" s="5"/>
      <c r="T112" s="52"/>
      <c r="U112" s="52"/>
      <c r="V112" s="52"/>
      <c r="W112" s="52"/>
      <c r="X112" s="52"/>
      <c r="Y112" s="52"/>
      <c r="Z112" s="13" t="str">
        <f t="shared" si="144"/>
        <v/>
      </c>
      <c r="AA112" s="53" t="str">
        <f t="shared" si="95"/>
        <v/>
      </c>
      <c r="AB112" s="13" t="str">
        <f t="shared" si="153"/>
        <v/>
      </c>
      <c r="AC112" s="13" t="str">
        <f t="shared" si="155"/>
        <v/>
      </c>
      <c r="AD112" s="13" t="b">
        <f t="shared" si="156"/>
        <v>0</v>
      </c>
      <c r="AE112" t="e">
        <f t="shared" si="154"/>
        <v>#VALUE!</v>
      </c>
      <c r="AF112" t="str">
        <f t="shared" si="142"/>
        <v/>
      </c>
      <c r="AG112" t="b">
        <f t="shared" si="157"/>
        <v>0</v>
      </c>
      <c r="AI112" s="41">
        <f>SUM($AG$11:AG112)</f>
        <v>80</v>
      </c>
      <c r="AJ112" s="36">
        <f>SUM($AA$10:AA112)</f>
        <v>55.6</v>
      </c>
      <c r="AK112" s="42">
        <f>SUM($AL$11:AL112)</f>
        <v>98</v>
      </c>
      <c r="AL112" t="b">
        <f t="shared" si="152"/>
        <v>0</v>
      </c>
      <c r="AN112">
        <f>SUM(AS$11:BJ112)</f>
        <v>98</v>
      </c>
      <c r="AO112">
        <f>SUM(BM$11:CD112)</f>
        <v>80</v>
      </c>
      <c r="AP112">
        <f t="shared" si="143"/>
        <v>55.6</v>
      </c>
      <c r="AR112" t="str">
        <f t="shared" si="88"/>
        <v/>
      </c>
      <c r="AS112" t="str">
        <f t="shared" si="96"/>
        <v/>
      </c>
      <c r="AT112" t="str">
        <f t="shared" si="97"/>
        <v/>
      </c>
      <c r="AU112" t="str">
        <f t="shared" si="98"/>
        <v/>
      </c>
      <c r="AV112" t="str">
        <f t="shared" si="99"/>
        <v/>
      </c>
      <c r="AW112" t="str">
        <f t="shared" si="100"/>
        <v/>
      </c>
      <c r="AX112" t="str">
        <f t="shared" si="101"/>
        <v/>
      </c>
      <c r="AY112" t="str">
        <f t="shared" si="102"/>
        <v/>
      </c>
      <c r="AZ112" t="str">
        <f t="shared" si="103"/>
        <v/>
      </c>
      <c r="BA112" t="str">
        <f t="shared" si="104"/>
        <v/>
      </c>
      <c r="BB112" t="str">
        <f t="shared" si="105"/>
        <v/>
      </c>
      <c r="BC112" t="str">
        <f t="shared" si="106"/>
        <v/>
      </c>
      <c r="BD112" t="str">
        <f t="shared" si="107"/>
        <v/>
      </c>
      <c r="BE112" t="str">
        <f t="shared" si="108"/>
        <v/>
      </c>
      <c r="BF112" t="str">
        <f t="shared" si="109"/>
        <v/>
      </c>
      <c r="BG112" t="str">
        <f t="shared" si="110"/>
        <v/>
      </c>
      <c r="BH112" t="str">
        <f t="shared" si="111"/>
        <v/>
      </c>
      <c r="BI112" t="str">
        <f t="shared" si="112"/>
        <v/>
      </c>
      <c r="BJ112" t="str">
        <f t="shared" si="113"/>
        <v/>
      </c>
      <c r="BM112" t="str">
        <f t="shared" si="114"/>
        <v/>
      </c>
      <c r="BN112" t="str">
        <f t="shared" si="115"/>
        <v/>
      </c>
      <c r="BO112" t="str">
        <f t="shared" si="116"/>
        <v/>
      </c>
      <c r="BP112" t="str">
        <f t="shared" si="117"/>
        <v/>
      </c>
      <c r="BQ112" t="str">
        <f t="shared" si="118"/>
        <v/>
      </c>
      <c r="BR112" t="str">
        <f t="shared" si="119"/>
        <v/>
      </c>
      <c r="BS112" t="str">
        <f t="shared" si="120"/>
        <v/>
      </c>
      <c r="BT112" t="str">
        <f t="shared" si="121"/>
        <v/>
      </c>
      <c r="BU112" t="str">
        <f t="shared" si="122"/>
        <v/>
      </c>
      <c r="BV112" t="str">
        <f t="shared" si="123"/>
        <v/>
      </c>
      <c r="BW112" t="str">
        <f t="shared" si="124"/>
        <v/>
      </c>
      <c r="BX112" t="str">
        <f t="shared" si="125"/>
        <v/>
      </c>
      <c r="BY112" t="str">
        <f t="shared" si="126"/>
        <v/>
      </c>
      <c r="BZ112" t="str">
        <f t="shared" si="127"/>
        <v/>
      </c>
      <c r="CA112" t="str">
        <f t="shared" si="128"/>
        <v/>
      </c>
      <c r="CB112" t="str">
        <f t="shared" si="129"/>
        <v/>
      </c>
      <c r="CC112" t="str">
        <f t="shared" si="130"/>
        <v/>
      </c>
      <c r="CD112" t="str">
        <f t="shared" si="131"/>
        <v/>
      </c>
      <c r="CF112"/>
      <c r="CG112" s="36" t="str">
        <f t="shared" si="89"/>
        <v/>
      </c>
      <c r="CH112" s="36" t="str">
        <f t="shared" si="90"/>
        <v/>
      </c>
      <c r="CI112" s="36" t="str">
        <f t="shared" si="91"/>
        <v/>
      </c>
      <c r="CJ112" s="36" t="str">
        <f t="shared" si="92"/>
        <v/>
      </c>
      <c r="CK112" s="36" t="str">
        <f t="shared" si="93"/>
        <v/>
      </c>
    </row>
    <row r="113" spans="1:89">
      <c r="A113" t="str">
        <f t="shared" si="132"/>
        <v/>
      </c>
      <c r="B113" s="1" t="b">
        <f t="shared" si="133"/>
        <v>0</v>
      </c>
      <c r="C113" s="2" t="b">
        <f t="shared" si="134"/>
        <v>0</v>
      </c>
      <c r="D113" s="50"/>
      <c r="E113" s="51"/>
      <c r="F113" s="52"/>
      <c r="G113" s="52"/>
      <c r="H113" s="13" t="str">
        <f t="shared" si="145"/>
        <v/>
      </c>
      <c r="I113" s="13" t="str">
        <f t="shared" si="94"/>
        <v/>
      </c>
      <c r="J113" s="13" t="str">
        <f t="shared" si="146"/>
        <v/>
      </c>
      <c r="K113" s="3" t="str">
        <f t="shared" si="147"/>
        <v/>
      </c>
      <c r="L113" s="4" t="str">
        <f t="shared" si="148"/>
        <v/>
      </c>
      <c r="M113" s="52"/>
      <c r="N113" s="52"/>
      <c r="O113" s="13" t="str">
        <f t="shared" si="149"/>
        <v/>
      </c>
      <c r="P113" s="4" t="str">
        <f t="shared" si="150"/>
        <v/>
      </c>
      <c r="Q113" s="4" t="str">
        <f t="shared" si="151"/>
        <v/>
      </c>
      <c r="S113" s="5"/>
      <c r="T113" s="52"/>
      <c r="U113" s="52"/>
      <c r="V113" s="52"/>
      <c r="W113" s="52"/>
      <c r="X113" s="52"/>
      <c r="Y113" s="52"/>
      <c r="Z113" s="13" t="str">
        <f t="shared" si="144"/>
        <v/>
      </c>
      <c r="AA113" s="53" t="str">
        <f t="shared" si="95"/>
        <v/>
      </c>
      <c r="AB113" s="13" t="str">
        <f t="shared" si="153"/>
        <v/>
      </c>
      <c r="AC113" s="13" t="str">
        <f t="shared" si="155"/>
        <v/>
      </c>
      <c r="AD113" s="13" t="b">
        <f t="shared" si="156"/>
        <v>0</v>
      </c>
      <c r="AE113" t="e">
        <f t="shared" si="154"/>
        <v>#VALUE!</v>
      </c>
      <c r="AF113" t="str">
        <f t="shared" si="142"/>
        <v/>
      </c>
      <c r="AG113" t="b">
        <f t="shared" si="157"/>
        <v>0</v>
      </c>
      <c r="AI113" s="41">
        <f>SUM($AG$11:AG113)</f>
        <v>80</v>
      </c>
      <c r="AJ113" s="36">
        <f>SUM($AA$10:AA113)</f>
        <v>55.6</v>
      </c>
      <c r="AK113" s="42">
        <f>SUM($AL$11:AL113)</f>
        <v>98</v>
      </c>
      <c r="AL113" t="b">
        <f t="shared" si="152"/>
        <v>0</v>
      </c>
      <c r="AN113">
        <f>SUM(AS$11:BJ113)</f>
        <v>98</v>
      </c>
      <c r="AO113">
        <f>SUM(BM$11:CD113)</f>
        <v>80</v>
      </c>
      <c r="AP113">
        <f t="shared" si="143"/>
        <v>55.6</v>
      </c>
      <c r="AR113" t="str">
        <f t="shared" si="88"/>
        <v/>
      </c>
      <c r="AS113" t="str">
        <f t="shared" si="96"/>
        <v/>
      </c>
      <c r="AT113" t="str">
        <f t="shared" si="97"/>
        <v/>
      </c>
      <c r="AU113" t="str">
        <f t="shared" si="98"/>
        <v/>
      </c>
      <c r="AV113" t="str">
        <f t="shared" si="99"/>
        <v/>
      </c>
      <c r="AW113" t="str">
        <f t="shared" si="100"/>
        <v/>
      </c>
      <c r="AX113" t="str">
        <f t="shared" si="101"/>
        <v/>
      </c>
      <c r="AY113" t="str">
        <f t="shared" si="102"/>
        <v/>
      </c>
      <c r="AZ113" t="str">
        <f t="shared" si="103"/>
        <v/>
      </c>
      <c r="BA113" t="str">
        <f t="shared" si="104"/>
        <v/>
      </c>
      <c r="BB113" t="str">
        <f t="shared" si="105"/>
        <v/>
      </c>
      <c r="BC113" t="str">
        <f t="shared" si="106"/>
        <v/>
      </c>
      <c r="BD113" t="str">
        <f t="shared" si="107"/>
        <v/>
      </c>
      <c r="BE113" t="str">
        <f t="shared" si="108"/>
        <v/>
      </c>
      <c r="BF113" t="str">
        <f t="shared" si="109"/>
        <v/>
      </c>
      <c r="BG113" t="str">
        <f t="shared" si="110"/>
        <v/>
      </c>
      <c r="BH113" t="str">
        <f t="shared" si="111"/>
        <v/>
      </c>
      <c r="BI113" t="str">
        <f t="shared" si="112"/>
        <v/>
      </c>
      <c r="BJ113" t="str">
        <f t="shared" si="113"/>
        <v/>
      </c>
      <c r="BM113" t="str">
        <f t="shared" si="114"/>
        <v/>
      </c>
      <c r="BN113" t="str">
        <f t="shared" si="115"/>
        <v/>
      </c>
      <c r="BO113" t="str">
        <f t="shared" si="116"/>
        <v/>
      </c>
      <c r="BP113" t="str">
        <f t="shared" si="117"/>
        <v/>
      </c>
      <c r="BQ113" t="str">
        <f t="shared" si="118"/>
        <v/>
      </c>
      <c r="BR113" t="str">
        <f t="shared" si="119"/>
        <v/>
      </c>
      <c r="BS113" t="str">
        <f t="shared" si="120"/>
        <v/>
      </c>
      <c r="BT113" t="str">
        <f t="shared" si="121"/>
        <v/>
      </c>
      <c r="BU113" t="str">
        <f t="shared" si="122"/>
        <v/>
      </c>
      <c r="BV113" t="str">
        <f t="shared" si="123"/>
        <v/>
      </c>
      <c r="BW113" t="str">
        <f t="shared" si="124"/>
        <v/>
      </c>
      <c r="BX113" t="str">
        <f t="shared" si="125"/>
        <v/>
      </c>
      <c r="BY113" t="str">
        <f t="shared" si="126"/>
        <v/>
      </c>
      <c r="BZ113" t="str">
        <f t="shared" si="127"/>
        <v/>
      </c>
      <c r="CA113" t="str">
        <f t="shared" si="128"/>
        <v/>
      </c>
      <c r="CB113" t="str">
        <f t="shared" si="129"/>
        <v/>
      </c>
      <c r="CC113" t="str">
        <f t="shared" si="130"/>
        <v/>
      </c>
      <c r="CD113" t="str">
        <f t="shared" si="131"/>
        <v/>
      </c>
      <c r="CF113"/>
      <c r="CG113" s="36" t="str">
        <f t="shared" si="89"/>
        <v/>
      </c>
      <c r="CH113" s="36" t="str">
        <f t="shared" si="90"/>
        <v/>
      </c>
      <c r="CI113" s="36" t="str">
        <f t="shared" si="91"/>
        <v/>
      </c>
      <c r="CJ113" s="36" t="str">
        <f t="shared" si="92"/>
        <v/>
      </c>
      <c r="CK113" s="36" t="str">
        <f t="shared" si="93"/>
        <v/>
      </c>
    </row>
    <row r="114" spans="1:89">
      <c r="A114" t="str">
        <f t="shared" si="132"/>
        <v/>
      </c>
      <c r="B114" s="1" t="b">
        <f t="shared" si="133"/>
        <v>0</v>
      </c>
      <c r="C114" s="2" t="b">
        <f t="shared" si="134"/>
        <v>0</v>
      </c>
      <c r="D114" s="50"/>
      <c r="E114" s="51"/>
      <c r="F114" s="52"/>
      <c r="G114" s="52"/>
      <c r="H114" s="13" t="str">
        <f t="shared" si="145"/>
        <v/>
      </c>
      <c r="I114" s="13" t="str">
        <f t="shared" si="94"/>
        <v/>
      </c>
      <c r="J114" s="13" t="str">
        <f t="shared" si="146"/>
        <v/>
      </c>
      <c r="K114" s="3" t="str">
        <f t="shared" si="147"/>
        <v/>
      </c>
      <c r="L114" s="4" t="str">
        <f t="shared" si="148"/>
        <v/>
      </c>
      <c r="M114" s="52"/>
      <c r="N114" s="52"/>
      <c r="O114" s="13" t="str">
        <f t="shared" si="149"/>
        <v/>
      </c>
      <c r="P114" s="4" t="str">
        <f t="shared" si="150"/>
        <v/>
      </c>
      <c r="Q114" s="4" t="str">
        <f t="shared" si="151"/>
        <v/>
      </c>
      <c r="S114" s="5"/>
      <c r="T114" s="52"/>
      <c r="U114" s="52"/>
      <c r="V114" s="52"/>
      <c r="W114" s="52"/>
      <c r="X114" s="52"/>
      <c r="Y114" s="52"/>
      <c r="Z114" s="13" t="str">
        <f t="shared" si="144"/>
        <v/>
      </c>
      <c r="AA114" s="53" t="str">
        <f t="shared" si="95"/>
        <v/>
      </c>
      <c r="AB114" s="13" t="str">
        <f t="shared" si="153"/>
        <v/>
      </c>
      <c r="AC114" s="13" t="str">
        <f t="shared" si="155"/>
        <v/>
      </c>
      <c r="AD114" s="13" t="b">
        <f t="shared" si="156"/>
        <v>0</v>
      </c>
      <c r="AE114" t="e">
        <f t="shared" si="154"/>
        <v>#VALUE!</v>
      </c>
      <c r="AF114" t="str">
        <f t="shared" si="142"/>
        <v/>
      </c>
      <c r="AG114" t="b">
        <f t="shared" si="157"/>
        <v>0</v>
      </c>
      <c r="AI114" s="41">
        <f>SUM($AG$11:AG114)</f>
        <v>80</v>
      </c>
      <c r="AJ114" s="36">
        <f>SUM($AA$10:AA114)</f>
        <v>55.6</v>
      </c>
      <c r="AK114" s="42">
        <f>SUM($AL$11:AL114)</f>
        <v>98</v>
      </c>
      <c r="AL114" t="b">
        <f t="shared" si="152"/>
        <v>0</v>
      </c>
      <c r="AN114">
        <f>SUM(AS$11:BJ114)</f>
        <v>98</v>
      </c>
      <c r="AO114">
        <f>SUM(BM$11:CD114)</f>
        <v>80</v>
      </c>
      <c r="AP114">
        <f t="shared" si="143"/>
        <v>55.6</v>
      </c>
      <c r="AR114" t="str">
        <f t="shared" si="88"/>
        <v/>
      </c>
      <c r="AS114" t="str">
        <f t="shared" si="96"/>
        <v/>
      </c>
      <c r="AT114" t="str">
        <f t="shared" si="97"/>
        <v/>
      </c>
      <c r="AU114" t="str">
        <f t="shared" si="98"/>
        <v/>
      </c>
      <c r="AV114" t="str">
        <f t="shared" si="99"/>
        <v/>
      </c>
      <c r="AW114" t="str">
        <f t="shared" si="100"/>
        <v/>
      </c>
      <c r="AX114" t="str">
        <f t="shared" si="101"/>
        <v/>
      </c>
      <c r="AY114" t="str">
        <f t="shared" si="102"/>
        <v/>
      </c>
      <c r="AZ114" t="str">
        <f t="shared" si="103"/>
        <v/>
      </c>
      <c r="BA114" t="str">
        <f t="shared" si="104"/>
        <v/>
      </c>
      <c r="BB114" t="str">
        <f t="shared" si="105"/>
        <v/>
      </c>
      <c r="BC114" t="str">
        <f t="shared" si="106"/>
        <v/>
      </c>
      <c r="BD114" t="str">
        <f t="shared" si="107"/>
        <v/>
      </c>
      <c r="BE114" t="str">
        <f t="shared" si="108"/>
        <v/>
      </c>
      <c r="BF114" t="str">
        <f t="shared" si="109"/>
        <v/>
      </c>
      <c r="BG114" t="str">
        <f t="shared" si="110"/>
        <v/>
      </c>
      <c r="BH114" t="str">
        <f t="shared" si="111"/>
        <v/>
      </c>
      <c r="BI114" t="str">
        <f t="shared" si="112"/>
        <v/>
      </c>
      <c r="BJ114" t="str">
        <f t="shared" si="113"/>
        <v/>
      </c>
      <c r="BM114" t="str">
        <f t="shared" si="114"/>
        <v/>
      </c>
      <c r="BN114" t="str">
        <f t="shared" si="115"/>
        <v/>
      </c>
      <c r="BO114" t="str">
        <f t="shared" si="116"/>
        <v/>
      </c>
      <c r="BP114" t="str">
        <f t="shared" si="117"/>
        <v/>
      </c>
      <c r="BQ114" t="str">
        <f t="shared" si="118"/>
        <v/>
      </c>
      <c r="BR114" t="str">
        <f t="shared" si="119"/>
        <v/>
      </c>
      <c r="BS114" t="str">
        <f t="shared" si="120"/>
        <v/>
      </c>
      <c r="BT114" t="str">
        <f t="shared" si="121"/>
        <v/>
      </c>
      <c r="BU114" t="str">
        <f t="shared" si="122"/>
        <v/>
      </c>
      <c r="BV114" t="str">
        <f t="shared" si="123"/>
        <v/>
      </c>
      <c r="BW114" t="str">
        <f t="shared" si="124"/>
        <v/>
      </c>
      <c r="BX114" t="str">
        <f t="shared" si="125"/>
        <v/>
      </c>
      <c r="BY114" t="str">
        <f t="shared" si="126"/>
        <v/>
      </c>
      <c r="BZ114" t="str">
        <f t="shared" si="127"/>
        <v/>
      </c>
      <c r="CA114" t="str">
        <f t="shared" si="128"/>
        <v/>
      </c>
      <c r="CB114" t="str">
        <f t="shared" si="129"/>
        <v/>
      </c>
      <c r="CC114" t="str">
        <f t="shared" si="130"/>
        <v/>
      </c>
      <c r="CD114" t="str">
        <f t="shared" si="131"/>
        <v/>
      </c>
      <c r="CF114"/>
      <c r="CG114" s="36" t="str">
        <f t="shared" si="89"/>
        <v/>
      </c>
      <c r="CH114" s="36" t="str">
        <f t="shared" si="90"/>
        <v/>
      </c>
      <c r="CI114" s="36" t="str">
        <f t="shared" si="91"/>
        <v/>
      </c>
      <c r="CJ114" s="36" t="str">
        <f t="shared" si="92"/>
        <v/>
      </c>
      <c r="CK114" s="36" t="str">
        <f t="shared" si="93"/>
        <v/>
      </c>
    </row>
    <row r="115" spans="1:89">
      <c r="A115" t="str">
        <f t="shared" si="132"/>
        <v/>
      </c>
      <c r="B115" s="1" t="b">
        <f t="shared" si="133"/>
        <v>0</v>
      </c>
      <c r="C115" s="2" t="b">
        <f t="shared" si="134"/>
        <v>0</v>
      </c>
      <c r="D115" s="50"/>
      <c r="E115" s="51"/>
      <c r="F115" s="52"/>
      <c r="G115" s="52"/>
      <c r="H115" s="13" t="str">
        <f t="shared" si="145"/>
        <v/>
      </c>
      <c r="I115" s="13" t="str">
        <f t="shared" si="94"/>
        <v/>
      </c>
      <c r="J115" s="13" t="str">
        <f t="shared" si="146"/>
        <v/>
      </c>
      <c r="K115" s="3" t="str">
        <f t="shared" si="147"/>
        <v/>
      </c>
      <c r="L115" s="4" t="str">
        <f t="shared" si="148"/>
        <v/>
      </c>
      <c r="M115" s="52"/>
      <c r="N115" s="52"/>
      <c r="O115" s="13" t="str">
        <f t="shared" si="149"/>
        <v/>
      </c>
      <c r="P115" s="4" t="str">
        <f t="shared" si="150"/>
        <v/>
      </c>
      <c r="Q115" s="4" t="str">
        <f t="shared" si="151"/>
        <v/>
      </c>
      <c r="S115" s="5"/>
      <c r="T115" s="52"/>
      <c r="U115" s="52"/>
      <c r="V115" s="52"/>
      <c r="W115" s="52"/>
      <c r="X115" s="52"/>
      <c r="Y115" s="52"/>
      <c r="Z115" s="13" t="str">
        <f t="shared" si="144"/>
        <v/>
      </c>
      <c r="AA115" s="53" t="str">
        <f t="shared" si="95"/>
        <v/>
      </c>
      <c r="AB115" s="13" t="str">
        <f t="shared" si="153"/>
        <v/>
      </c>
      <c r="AC115" s="13" t="str">
        <f t="shared" si="155"/>
        <v/>
      </c>
      <c r="AD115" s="13" t="b">
        <f t="shared" si="156"/>
        <v>0</v>
      </c>
      <c r="AE115" t="e">
        <f t="shared" si="154"/>
        <v>#VALUE!</v>
      </c>
      <c r="AF115" t="str">
        <f t="shared" si="142"/>
        <v/>
      </c>
      <c r="AG115" t="b">
        <f t="shared" si="157"/>
        <v>0</v>
      </c>
      <c r="AI115" s="41">
        <f>SUM($AG$11:AG115)</f>
        <v>80</v>
      </c>
      <c r="AJ115" s="36">
        <f>SUM($AA$10:AA115)</f>
        <v>55.6</v>
      </c>
      <c r="AK115" s="42">
        <f>SUM($AL$11:AL115)</f>
        <v>98</v>
      </c>
      <c r="AL115" t="b">
        <f t="shared" si="152"/>
        <v>0</v>
      </c>
      <c r="AN115">
        <f>SUM(AS$11:BJ115)</f>
        <v>98</v>
      </c>
      <c r="AO115">
        <f>SUM(BM$11:CD115)</f>
        <v>80</v>
      </c>
      <c r="AP115">
        <f t="shared" si="143"/>
        <v>55.6</v>
      </c>
      <c r="AR115" t="str">
        <f t="shared" si="88"/>
        <v/>
      </c>
      <c r="AS115" t="str">
        <f t="shared" si="96"/>
        <v/>
      </c>
      <c r="AT115" t="str">
        <f t="shared" si="97"/>
        <v/>
      </c>
      <c r="AU115" t="str">
        <f t="shared" si="98"/>
        <v/>
      </c>
      <c r="AV115" t="str">
        <f t="shared" si="99"/>
        <v/>
      </c>
      <c r="AW115" t="str">
        <f t="shared" si="100"/>
        <v/>
      </c>
      <c r="AX115" t="str">
        <f t="shared" si="101"/>
        <v/>
      </c>
      <c r="AY115" t="str">
        <f t="shared" si="102"/>
        <v/>
      </c>
      <c r="AZ115" t="str">
        <f t="shared" si="103"/>
        <v/>
      </c>
      <c r="BA115" t="str">
        <f t="shared" si="104"/>
        <v/>
      </c>
      <c r="BB115" t="str">
        <f t="shared" si="105"/>
        <v/>
      </c>
      <c r="BC115" t="str">
        <f t="shared" si="106"/>
        <v/>
      </c>
      <c r="BD115" t="str">
        <f t="shared" si="107"/>
        <v/>
      </c>
      <c r="BE115" t="str">
        <f t="shared" si="108"/>
        <v/>
      </c>
      <c r="BF115" t="str">
        <f t="shared" si="109"/>
        <v/>
      </c>
      <c r="BG115" t="str">
        <f t="shared" si="110"/>
        <v/>
      </c>
      <c r="BH115" t="str">
        <f t="shared" si="111"/>
        <v/>
      </c>
      <c r="BI115" t="str">
        <f t="shared" si="112"/>
        <v/>
      </c>
      <c r="BJ115" t="str">
        <f t="shared" si="113"/>
        <v/>
      </c>
      <c r="BM115" t="str">
        <f t="shared" si="114"/>
        <v/>
      </c>
      <c r="BN115" t="str">
        <f t="shared" si="115"/>
        <v/>
      </c>
      <c r="BO115" t="str">
        <f t="shared" si="116"/>
        <v/>
      </c>
      <c r="BP115" t="str">
        <f t="shared" si="117"/>
        <v/>
      </c>
      <c r="BQ115" t="str">
        <f t="shared" si="118"/>
        <v/>
      </c>
      <c r="BR115" t="str">
        <f t="shared" si="119"/>
        <v/>
      </c>
      <c r="BS115" t="str">
        <f t="shared" si="120"/>
        <v/>
      </c>
      <c r="BT115" t="str">
        <f t="shared" si="121"/>
        <v/>
      </c>
      <c r="BU115" t="str">
        <f t="shared" si="122"/>
        <v/>
      </c>
      <c r="BV115" t="str">
        <f t="shared" si="123"/>
        <v/>
      </c>
      <c r="BW115" t="str">
        <f t="shared" si="124"/>
        <v/>
      </c>
      <c r="BX115" t="str">
        <f t="shared" si="125"/>
        <v/>
      </c>
      <c r="BY115" t="str">
        <f t="shared" si="126"/>
        <v/>
      </c>
      <c r="BZ115" t="str">
        <f t="shared" si="127"/>
        <v/>
      </c>
      <c r="CA115" t="str">
        <f t="shared" si="128"/>
        <v/>
      </c>
      <c r="CB115" t="str">
        <f t="shared" si="129"/>
        <v/>
      </c>
      <c r="CC115" t="str">
        <f t="shared" si="130"/>
        <v/>
      </c>
      <c r="CD115" t="str">
        <f t="shared" si="131"/>
        <v/>
      </c>
      <c r="CF115"/>
      <c r="CG115" s="36" t="str">
        <f t="shared" si="89"/>
        <v/>
      </c>
      <c r="CH115" s="36" t="str">
        <f t="shared" si="90"/>
        <v/>
      </c>
      <c r="CI115" s="36" t="str">
        <f t="shared" si="91"/>
        <v/>
      </c>
      <c r="CJ115" s="36" t="str">
        <f t="shared" si="92"/>
        <v/>
      </c>
      <c r="CK115" s="36" t="str">
        <f t="shared" si="93"/>
        <v/>
      </c>
    </row>
    <row r="116" spans="1:89">
      <c r="A116" t="str">
        <f t="shared" si="132"/>
        <v/>
      </c>
      <c r="B116" s="1" t="b">
        <f t="shared" si="133"/>
        <v>0</v>
      </c>
      <c r="C116" s="2" t="b">
        <f t="shared" si="134"/>
        <v>0</v>
      </c>
      <c r="D116" s="50"/>
      <c r="E116" s="51"/>
      <c r="F116" s="52"/>
      <c r="G116" s="52"/>
      <c r="H116" s="13" t="str">
        <f t="shared" si="145"/>
        <v/>
      </c>
      <c r="I116" s="13" t="str">
        <f t="shared" si="94"/>
        <v/>
      </c>
      <c r="J116" s="13" t="str">
        <f t="shared" si="146"/>
        <v/>
      </c>
      <c r="K116" s="3" t="str">
        <f t="shared" si="147"/>
        <v/>
      </c>
      <c r="L116" s="4" t="str">
        <f t="shared" si="148"/>
        <v/>
      </c>
      <c r="M116" s="52"/>
      <c r="N116" s="52"/>
      <c r="O116" s="13" t="str">
        <f t="shared" si="149"/>
        <v/>
      </c>
      <c r="P116" s="4" t="str">
        <f t="shared" si="150"/>
        <v/>
      </c>
      <c r="Q116" s="4" t="str">
        <f t="shared" si="151"/>
        <v/>
      </c>
      <c r="S116" s="5"/>
      <c r="T116" s="52"/>
      <c r="U116" s="52"/>
      <c r="V116" s="52"/>
      <c r="W116" s="52"/>
      <c r="X116" s="52"/>
      <c r="Y116" s="52"/>
      <c r="Z116" s="13" t="str">
        <f t="shared" si="144"/>
        <v/>
      </c>
      <c r="AA116" s="53" t="str">
        <f t="shared" si="95"/>
        <v/>
      </c>
      <c r="AB116" s="13" t="str">
        <f t="shared" si="153"/>
        <v/>
      </c>
      <c r="AC116" s="13" t="str">
        <f t="shared" si="155"/>
        <v/>
      </c>
      <c r="AD116" s="13" t="b">
        <f t="shared" si="156"/>
        <v>0</v>
      </c>
      <c r="AE116" t="e">
        <f t="shared" si="154"/>
        <v>#VALUE!</v>
      </c>
      <c r="AF116" t="str">
        <f t="shared" si="142"/>
        <v/>
      </c>
      <c r="AG116" t="b">
        <f t="shared" si="157"/>
        <v>0</v>
      </c>
      <c r="AI116" s="41">
        <f>SUM($AG$11:AG116)</f>
        <v>80</v>
      </c>
      <c r="AJ116" s="36">
        <f>SUM($AA$10:AA116)</f>
        <v>55.6</v>
      </c>
      <c r="AK116" s="42">
        <f>SUM($AL$11:AL116)</f>
        <v>98</v>
      </c>
      <c r="AL116" t="b">
        <f t="shared" si="152"/>
        <v>0</v>
      </c>
      <c r="AN116">
        <f>SUM(AS$11:BJ116)</f>
        <v>98</v>
      </c>
      <c r="AO116">
        <f>SUM(BM$11:CD116)</f>
        <v>80</v>
      </c>
      <c r="AP116">
        <f t="shared" si="143"/>
        <v>55.6</v>
      </c>
      <c r="AR116" t="str">
        <f t="shared" si="88"/>
        <v/>
      </c>
      <c r="AS116" t="str">
        <f t="shared" si="96"/>
        <v/>
      </c>
      <c r="AT116" t="str">
        <f t="shared" si="97"/>
        <v/>
      </c>
      <c r="AU116" t="str">
        <f t="shared" si="98"/>
        <v/>
      </c>
      <c r="AV116" t="str">
        <f t="shared" si="99"/>
        <v/>
      </c>
      <c r="AW116" t="str">
        <f t="shared" si="100"/>
        <v/>
      </c>
      <c r="AX116" t="str">
        <f t="shared" si="101"/>
        <v/>
      </c>
      <c r="AY116" t="str">
        <f t="shared" si="102"/>
        <v/>
      </c>
      <c r="AZ116" t="str">
        <f t="shared" si="103"/>
        <v/>
      </c>
      <c r="BA116" t="str">
        <f t="shared" si="104"/>
        <v/>
      </c>
      <c r="BB116" t="str">
        <f t="shared" si="105"/>
        <v/>
      </c>
      <c r="BC116" t="str">
        <f t="shared" si="106"/>
        <v/>
      </c>
      <c r="BD116" t="str">
        <f t="shared" si="107"/>
        <v/>
      </c>
      <c r="BE116" t="str">
        <f t="shared" si="108"/>
        <v/>
      </c>
      <c r="BF116" t="str">
        <f t="shared" si="109"/>
        <v/>
      </c>
      <c r="BG116" t="str">
        <f t="shared" si="110"/>
        <v/>
      </c>
      <c r="BH116" t="str">
        <f t="shared" si="111"/>
        <v/>
      </c>
      <c r="BI116" t="str">
        <f t="shared" si="112"/>
        <v/>
      </c>
      <c r="BJ116" t="str">
        <f t="shared" si="113"/>
        <v/>
      </c>
      <c r="BM116" t="str">
        <f t="shared" si="114"/>
        <v/>
      </c>
      <c r="BN116" t="str">
        <f t="shared" si="115"/>
        <v/>
      </c>
      <c r="BO116" t="str">
        <f t="shared" si="116"/>
        <v/>
      </c>
      <c r="BP116" t="str">
        <f t="shared" si="117"/>
        <v/>
      </c>
      <c r="BQ116" t="str">
        <f t="shared" si="118"/>
        <v/>
      </c>
      <c r="BR116" t="str">
        <f t="shared" si="119"/>
        <v/>
      </c>
      <c r="BS116" t="str">
        <f t="shared" si="120"/>
        <v/>
      </c>
      <c r="BT116" t="str">
        <f t="shared" si="121"/>
        <v/>
      </c>
      <c r="BU116" t="str">
        <f t="shared" si="122"/>
        <v/>
      </c>
      <c r="BV116" t="str">
        <f t="shared" si="123"/>
        <v/>
      </c>
      <c r="BW116" t="str">
        <f t="shared" si="124"/>
        <v/>
      </c>
      <c r="BX116" t="str">
        <f t="shared" si="125"/>
        <v/>
      </c>
      <c r="BY116" t="str">
        <f t="shared" si="126"/>
        <v/>
      </c>
      <c r="BZ116" t="str">
        <f t="shared" si="127"/>
        <v/>
      </c>
      <c r="CA116" t="str">
        <f t="shared" si="128"/>
        <v/>
      </c>
      <c r="CB116" t="str">
        <f t="shared" si="129"/>
        <v/>
      </c>
      <c r="CC116" t="str">
        <f t="shared" si="130"/>
        <v/>
      </c>
      <c r="CD116" t="str">
        <f t="shared" si="131"/>
        <v/>
      </c>
      <c r="CF116"/>
      <c r="CG116" s="36" t="str">
        <f t="shared" si="89"/>
        <v/>
      </c>
      <c r="CH116" s="36" t="str">
        <f t="shared" si="90"/>
        <v/>
      </c>
      <c r="CI116" s="36" t="str">
        <f t="shared" si="91"/>
        <v/>
      </c>
      <c r="CJ116" s="36" t="str">
        <f t="shared" si="92"/>
        <v/>
      </c>
      <c r="CK116" s="36" t="str">
        <f t="shared" si="93"/>
        <v/>
      </c>
    </row>
    <row r="117" spans="1:89">
      <c r="A117" t="str">
        <f t="shared" si="132"/>
        <v/>
      </c>
      <c r="B117" s="1" t="b">
        <f t="shared" si="133"/>
        <v>0</v>
      </c>
      <c r="C117" s="2" t="b">
        <f t="shared" si="134"/>
        <v>0</v>
      </c>
      <c r="D117" s="50"/>
      <c r="E117" s="51"/>
      <c r="F117" s="52"/>
      <c r="G117" s="52"/>
      <c r="H117" s="13" t="str">
        <f t="shared" si="145"/>
        <v/>
      </c>
      <c r="I117" s="13" t="str">
        <f t="shared" si="94"/>
        <v/>
      </c>
      <c r="J117" s="13" t="str">
        <f t="shared" si="146"/>
        <v/>
      </c>
      <c r="K117" s="3" t="str">
        <f t="shared" si="147"/>
        <v/>
      </c>
      <c r="L117" s="4" t="str">
        <f t="shared" si="148"/>
        <v/>
      </c>
      <c r="M117" s="52"/>
      <c r="N117" s="52"/>
      <c r="O117" s="13" t="str">
        <f t="shared" si="149"/>
        <v/>
      </c>
      <c r="P117" s="4" t="str">
        <f t="shared" si="150"/>
        <v/>
      </c>
      <c r="Q117" s="4" t="str">
        <f t="shared" si="151"/>
        <v/>
      </c>
      <c r="S117" s="5"/>
      <c r="T117" s="52"/>
      <c r="U117" s="52"/>
      <c r="V117" s="52"/>
      <c r="W117" s="52"/>
      <c r="X117" s="52"/>
      <c r="Y117" s="52"/>
      <c r="Z117" s="13" t="str">
        <f t="shared" si="144"/>
        <v/>
      </c>
      <c r="AA117" s="53" t="str">
        <f t="shared" si="95"/>
        <v/>
      </c>
      <c r="AB117" s="13" t="str">
        <f t="shared" si="153"/>
        <v/>
      </c>
      <c r="AC117" s="13" t="str">
        <f t="shared" si="155"/>
        <v/>
      </c>
      <c r="AD117" s="13" t="b">
        <f t="shared" si="156"/>
        <v>0</v>
      </c>
      <c r="AE117" t="e">
        <f t="shared" si="154"/>
        <v>#VALUE!</v>
      </c>
      <c r="AF117" t="str">
        <f t="shared" si="142"/>
        <v/>
      </c>
      <c r="AG117" t="b">
        <f t="shared" si="157"/>
        <v>0</v>
      </c>
      <c r="AI117" s="41">
        <f>SUM($AG$11:AG117)</f>
        <v>80</v>
      </c>
      <c r="AJ117" s="36">
        <f>SUM($AA$10:AA117)</f>
        <v>55.6</v>
      </c>
      <c r="AK117" s="42">
        <f>SUM($AL$11:AL117)</f>
        <v>98</v>
      </c>
      <c r="AL117" t="b">
        <f t="shared" si="152"/>
        <v>0</v>
      </c>
      <c r="AN117">
        <f>SUM(AS$11:BJ117)</f>
        <v>98</v>
      </c>
      <c r="AO117">
        <f>SUM(BM$11:CD117)</f>
        <v>80</v>
      </c>
      <c r="AP117">
        <f t="shared" si="143"/>
        <v>55.6</v>
      </c>
      <c r="AR117" t="str">
        <f t="shared" si="88"/>
        <v/>
      </c>
      <c r="AS117" t="str">
        <f t="shared" si="96"/>
        <v/>
      </c>
      <c r="AT117" t="str">
        <f t="shared" si="97"/>
        <v/>
      </c>
      <c r="AU117" t="str">
        <f t="shared" si="98"/>
        <v/>
      </c>
      <c r="AV117" t="str">
        <f t="shared" si="99"/>
        <v/>
      </c>
      <c r="AW117" t="str">
        <f t="shared" si="100"/>
        <v/>
      </c>
      <c r="AX117" t="str">
        <f t="shared" si="101"/>
        <v/>
      </c>
      <c r="AY117" t="str">
        <f t="shared" si="102"/>
        <v/>
      </c>
      <c r="AZ117" t="str">
        <f t="shared" si="103"/>
        <v/>
      </c>
      <c r="BA117" t="str">
        <f t="shared" si="104"/>
        <v/>
      </c>
      <c r="BB117" t="str">
        <f t="shared" si="105"/>
        <v/>
      </c>
      <c r="BC117" t="str">
        <f t="shared" si="106"/>
        <v/>
      </c>
      <c r="BD117" t="str">
        <f t="shared" si="107"/>
        <v/>
      </c>
      <c r="BE117" t="str">
        <f t="shared" si="108"/>
        <v/>
      </c>
      <c r="BF117" t="str">
        <f t="shared" si="109"/>
        <v/>
      </c>
      <c r="BG117" t="str">
        <f t="shared" si="110"/>
        <v/>
      </c>
      <c r="BH117" t="str">
        <f t="shared" si="111"/>
        <v/>
      </c>
      <c r="BI117" t="str">
        <f t="shared" si="112"/>
        <v/>
      </c>
      <c r="BJ117" t="str">
        <f t="shared" si="113"/>
        <v/>
      </c>
      <c r="BM117" t="str">
        <f t="shared" si="114"/>
        <v/>
      </c>
      <c r="BN117" t="str">
        <f t="shared" si="115"/>
        <v/>
      </c>
      <c r="BO117" t="str">
        <f t="shared" si="116"/>
        <v/>
      </c>
      <c r="BP117" t="str">
        <f t="shared" si="117"/>
        <v/>
      </c>
      <c r="BQ117" t="str">
        <f t="shared" si="118"/>
        <v/>
      </c>
      <c r="BR117" t="str">
        <f t="shared" si="119"/>
        <v/>
      </c>
      <c r="BS117" t="str">
        <f t="shared" si="120"/>
        <v/>
      </c>
      <c r="BT117" t="str">
        <f t="shared" si="121"/>
        <v/>
      </c>
      <c r="BU117" t="str">
        <f t="shared" si="122"/>
        <v/>
      </c>
      <c r="BV117" t="str">
        <f t="shared" si="123"/>
        <v/>
      </c>
      <c r="BW117" t="str">
        <f t="shared" si="124"/>
        <v/>
      </c>
      <c r="BX117" t="str">
        <f t="shared" si="125"/>
        <v/>
      </c>
      <c r="BY117" t="str">
        <f t="shared" si="126"/>
        <v/>
      </c>
      <c r="BZ117" t="str">
        <f t="shared" si="127"/>
        <v/>
      </c>
      <c r="CA117" t="str">
        <f t="shared" si="128"/>
        <v/>
      </c>
      <c r="CB117" t="str">
        <f t="shared" si="129"/>
        <v/>
      </c>
      <c r="CC117" t="str">
        <f t="shared" si="130"/>
        <v/>
      </c>
      <c r="CD117" t="str">
        <f t="shared" si="131"/>
        <v/>
      </c>
      <c r="CF117"/>
      <c r="CG117" s="36" t="str">
        <f t="shared" si="89"/>
        <v/>
      </c>
      <c r="CH117" s="36" t="str">
        <f t="shared" si="90"/>
        <v/>
      </c>
      <c r="CI117" s="36" t="str">
        <f t="shared" si="91"/>
        <v/>
      </c>
      <c r="CJ117" s="36" t="str">
        <f t="shared" si="92"/>
        <v/>
      </c>
      <c r="CK117" s="36" t="str">
        <f t="shared" si="93"/>
        <v/>
      </c>
    </row>
    <row r="118" spans="1:89">
      <c r="A118" t="str">
        <f t="shared" si="132"/>
        <v/>
      </c>
      <c r="B118" s="1" t="b">
        <f t="shared" si="133"/>
        <v>0</v>
      </c>
      <c r="C118" s="2" t="b">
        <f t="shared" si="134"/>
        <v>0</v>
      </c>
      <c r="D118" s="50"/>
      <c r="E118" s="51"/>
      <c r="F118" s="52"/>
      <c r="G118" s="52"/>
      <c r="H118" s="13" t="str">
        <f t="shared" si="145"/>
        <v/>
      </c>
      <c r="I118" s="13" t="str">
        <f t="shared" si="94"/>
        <v/>
      </c>
      <c r="J118" s="13" t="str">
        <f t="shared" si="146"/>
        <v/>
      </c>
      <c r="K118" s="3" t="str">
        <f t="shared" si="147"/>
        <v/>
      </c>
      <c r="L118" s="4" t="str">
        <f t="shared" si="148"/>
        <v/>
      </c>
      <c r="M118" s="52"/>
      <c r="N118" s="52"/>
      <c r="O118" s="13" t="str">
        <f t="shared" si="149"/>
        <v/>
      </c>
      <c r="P118" s="4" t="str">
        <f t="shared" si="150"/>
        <v/>
      </c>
      <c r="Q118" s="4" t="str">
        <f t="shared" si="151"/>
        <v/>
      </c>
      <c r="S118" s="5"/>
      <c r="T118" s="52"/>
      <c r="U118" s="52"/>
      <c r="V118" s="52"/>
      <c r="W118" s="52"/>
      <c r="X118" s="52"/>
      <c r="Y118" s="52"/>
      <c r="Z118" s="13" t="str">
        <f t="shared" si="144"/>
        <v/>
      </c>
      <c r="AA118" s="53" t="str">
        <f t="shared" si="95"/>
        <v/>
      </c>
      <c r="AB118" s="13" t="str">
        <f t="shared" si="153"/>
        <v/>
      </c>
      <c r="AC118" s="13" t="str">
        <f t="shared" si="155"/>
        <v/>
      </c>
      <c r="AD118" s="13" t="b">
        <f t="shared" si="156"/>
        <v>0</v>
      </c>
      <c r="AE118" t="e">
        <f t="shared" si="154"/>
        <v>#VALUE!</v>
      </c>
      <c r="AF118" t="str">
        <f t="shared" si="142"/>
        <v/>
      </c>
      <c r="AG118" t="b">
        <f t="shared" si="157"/>
        <v>0</v>
      </c>
      <c r="AI118" s="41">
        <f>SUM($AG$11:AG118)</f>
        <v>80</v>
      </c>
      <c r="AJ118" s="36">
        <f>SUM($AA$10:AA118)</f>
        <v>55.6</v>
      </c>
      <c r="AK118" s="42">
        <f>SUM($AL$11:AL118)</f>
        <v>98</v>
      </c>
      <c r="AL118" t="b">
        <f t="shared" si="152"/>
        <v>0</v>
      </c>
      <c r="AN118">
        <f>SUM(AS$11:BJ118)</f>
        <v>98</v>
      </c>
      <c r="AO118">
        <f>SUM(BM$11:CD118)</f>
        <v>80</v>
      </c>
      <c r="AP118">
        <f t="shared" si="143"/>
        <v>55.6</v>
      </c>
      <c r="AR118" t="str">
        <f t="shared" si="88"/>
        <v/>
      </c>
      <c r="AS118" t="str">
        <f t="shared" si="96"/>
        <v/>
      </c>
      <c r="AT118" t="str">
        <f t="shared" si="97"/>
        <v/>
      </c>
      <c r="AU118" t="str">
        <f t="shared" si="98"/>
        <v/>
      </c>
      <c r="AV118" t="str">
        <f t="shared" si="99"/>
        <v/>
      </c>
      <c r="AW118" t="str">
        <f t="shared" si="100"/>
        <v/>
      </c>
      <c r="AX118" t="str">
        <f t="shared" si="101"/>
        <v/>
      </c>
      <c r="AY118" t="str">
        <f t="shared" si="102"/>
        <v/>
      </c>
      <c r="AZ118" t="str">
        <f t="shared" si="103"/>
        <v/>
      </c>
      <c r="BA118" t="str">
        <f t="shared" si="104"/>
        <v/>
      </c>
      <c r="BB118" t="str">
        <f t="shared" si="105"/>
        <v/>
      </c>
      <c r="BC118" t="str">
        <f t="shared" si="106"/>
        <v/>
      </c>
      <c r="BD118" t="str">
        <f t="shared" si="107"/>
        <v/>
      </c>
      <c r="BE118" t="str">
        <f t="shared" si="108"/>
        <v/>
      </c>
      <c r="BF118" t="str">
        <f t="shared" si="109"/>
        <v/>
      </c>
      <c r="BG118" t="str">
        <f t="shared" si="110"/>
        <v/>
      </c>
      <c r="BH118" t="str">
        <f t="shared" si="111"/>
        <v/>
      </c>
      <c r="BI118" t="str">
        <f t="shared" si="112"/>
        <v/>
      </c>
      <c r="BJ118" t="str">
        <f t="shared" si="113"/>
        <v/>
      </c>
      <c r="BM118" t="str">
        <f t="shared" si="114"/>
        <v/>
      </c>
      <c r="BN118" t="str">
        <f t="shared" si="115"/>
        <v/>
      </c>
      <c r="BO118" t="str">
        <f t="shared" si="116"/>
        <v/>
      </c>
      <c r="BP118" t="str">
        <f t="shared" si="117"/>
        <v/>
      </c>
      <c r="BQ118" t="str">
        <f t="shared" si="118"/>
        <v/>
      </c>
      <c r="BR118" t="str">
        <f t="shared" si="119"/>
        <v/>
      </c>
      <c r="BS118" t="str">
        <f t="shared" si="120"/>
        <v/>
      </c>
      <c r="BT118" t="str">
        <f t="shared" si="121"/>
        <v/>
      </c>
      <c r="BU118" t="str">
        <f t="shared" si="122"/>
        <v/>
      </c>
      <c r="BV118" t="str">
        <f t="shared" si="123"/>
        <v/>
      </c>
      <c r="BW118" t="str">
        <f t="shared" si="124"/>
        <v/>
      </c>
      <c r="BX118" t="str">
        <f t="shared" si="125"/>
        <v/>
      </c>
      <c r="BY118" t="str">
        <f t="shared" si="126"/>
        <v/>
      </c>
      <c r="BZ118" t="str">
        <f t="shared" si="127"/>
        <v/>
      </c>
      <c r="CA118" t="str">
        <f t="shared" si="128"/>
        <v/>
      </c>
      <c r="CB118" t="str">
        <f t="shared" si="129"/>
        <v/>
      </c>
      <c r="CC118" t="str">
        <f t="shared" si="130"/>
        <v/>
      </c>
      <c r="CD118" t="str">
        <f t="shared" si="131"/>
        <v/>
      </c>
      <c r="CF118"/>
      <c r="CG118" s="36" t="str">
        <f t="shared" si="89"/>
        <v/>
      </c>
      <c r="CH118" s="36" t="str">
        <f t="shared" si="90"/>
        <v/>
      </c>
      <c r="CI118" s="36" t="str">
        <f t="shared" si="91"/>
        <v/>
      </c>
      <c r="CJ118" s="36" t="str">
        <f t="shared" si="92"/>
        <v/>
      </c>
      <c r="CK118" s="36" t="str">
        <f t="shared" si="93"/>
        <v/>
      </c>
    </row>
    <row r="119" spans="1:89">
      <c r="A119" t="str">
        <f t="shared" si="132"/>
        <v/>
      </c>
      <c r="B119" s="1" t="b">
        <f t="shared" si="133"/>
        <v>0</v>
      </c>
      <c r="C119" s="2" t="b">
        <f t="shared" si="134"/>
        <v>0</v>
      </c>
      <c r="D119" s="50"/>
      <c r="E119" s="51"/>
      <c r="F119" s="52"/>
      <c r="G119" s="52"/>
      <c r="H119" s="13" t="str">
        <f t="shared" si="145"/>
        <v/>
      </c>
      <c r="I119" s="13" t="str">
        <f t="shared" si="94"/>
        <v/>
      </c>
      <c r="J119" s="13" t="str">
        <f t="shared" si="146"/>
        <v/>
      </c>
      <c r="K119" s="3" t="str">
        <f t="shared" si="147"/>
        <v/>
      </c>
      <c r="L119" s="4" t="str">
        <f t="shared" si="148"/>
        <v/>
      </c>
      <c r="M119" s="52"/>
      <c r="N119" s="52"/>
      <c r="O119" s="13" t="str">
        <f t="shared" si="149"/>
        <v/>
      </c>
      <c r="P119" s="4" t="str">
        <f t="shared" si="150"/>
        <v/>
      </c>
      <c r="Q119" s="4" t="str">
        <f t="shared" si="151"/>
        <v/>
      </c>
      <c r="S119" s="5"/>
      <c r="T119" s="52"/>
      <c r="U119" s="52"/>
      <c r="V119" s="52"/>
      <c r="W119" s="52"/>
      <c r="X119" s="52"/>
      <c r="Y119" s="52"/>
      <c r="Z119" s="13" t="str">
        <f t="shared" si="144"/>
        <v/>
      </c>
      <c r="AA119" s="53" t="str">
        <f t="shared" si="95"/>
        <v/>
      </c>
      <c r="AB119" s="13" t="str">
        <f t="shared" si="153"/>
        <v/>
      </c>
      <c r="AC119" s="13" t="str">
        <f t="shared" si="155"/>
        <v/>
      </c>
      <c r="AD119" s="13" t="b">
        <f t="shared" si="156"/>
        <v>0</v>
      </c>
      <c r="AE119" t="e">
        <f t="shared" si="154"/>
        <v>#VALUE!</v>
      </c>
      <c r="AF119" t="str">
        <f t="shared" si="142"/>
        <v/>
      </c>
      <c r="AG119" t="b">
        <f t="shared" si="157"/>
        <v>0</v>
      </c>
      <c r="AI119" s="41">
        <f>SUM($AG$11:AG119)</f>
        <v>80</v>
      </c>
      <c r="AJ119" s="36">
        <f>SUM($AA$10:AA119)</f>
        <v>55.6</v>
      </c>
      <c r="AK119" s="42">
        <f>SUM($AL$11:AL119)</f>
        <v>98</v>
      </c>
      <c r="AL119" t="b">
        <f t="shared" si="152"/>
        <v>0</v>
      </c>
      <c r="AN119">
        <f>SUM(AS$11:BJ119)</f>
        <v>98</v>
      </c>
      <c r="AO119">
        <f>SUM(BM$11:CD119)</f>
        <v>80</v>
      </c>
      <c r="AP119">
        <f t="shared" si="143"/>
        <v>55.6</v>
      </c>
      <c r="AR119" t="str">
        <f t="shared" si="88"/>
        <v/>
      </c>
      <c r="AS119" t="str">
        <f t="shared" si="96"/>
        <v/>
      </c>
      <c r="AT119" t="str">
        <f t="shared" si="97"/>
        <v/>
      </c>
      <c r="AU119" t="str">
        <f t="shared" si="98"/>
        <v/>
      </c>
      <c r="AV119" t="str">
        <f t="shared" si="99"/>
        <v/>
      </c>
      <c r="AW119" t="str">
        <f t="shared" si="100"/>
        <v/>
      </c>
      <c r="AX119" t="str">
        <f t="shared" si="101"/>
        <v/>
      </c>
      <c r="AY119" t="str">
        <f t="shared" si="102"/>
        <v/>
      </c>
      <c r="AZ119" t="str">
        <f t="shared" si="103"/>
        <v/>
      </c>
      <c r="BA119" t="str">
        <f t="shared" si="104"/>
        <v/>
      </c>
      <c r="BB119" t="str">
        <f t="shared" si="105"/>
        <v/>
      </c>
      <c r="BC119" t="str">
        <f t="shared" si="106"/>
        <v/>
      </c>
      <c r="BD119" t="str">
        <f t="shared" si="107"/>
        <v/>
      </c>
      <c r="BE119" t="str">
        <f t="shared" si="108"/>
        <v/>
      </c>
      <c r="BF119" t="str">
        <f t="shared" si="109"/>
        <v/>
      </c>
      <c r="BG119" t="str">
        <f t="shared" si="110"/>
        <v/>
      </c>
      <c r="BH119" t="str">
        <f t="shared" si="111"/>
        <v/>
      </c>
      <c r="BI119" t="str">
        <f t="shared" si="112"/>
        <v/>
      </c>
      <c r="BJ119" t="str">
        <f t="shared" si="113"/>
        <v/>
      </c>
      <c r="BM119" t="str">
        <f t="shared" si="114"/>
        <v/>
      </c>
      <c r="BN119" t="str">
        <f t="shared" si="115"/>
        <v/>
      </c>
      <c r="BO119" t="str">
        <f t="shared" si="116"/>
        <v/>
      </c>
      <c r="BP119" t="str">
        <f t="shared" si="117"/>
        <v/>
      </c>
      <c r="BQ119" t="str">
        <f t="shared" si="118"/>
        <v/>
      </c>
      <c r="BR119" t="str">
        <f t="shared" si="119"/>
        <v/>
      </c>
      <c r="BS119" t="str">
        <f t="shared" si="120"/>
        <v/>
      </c>
      <c r="BT119" t="str">
        <f t="shared" si="121"/>
        <v/>
      </c>
      <c r="BU119" t="str">
        <f t="shared" si="122"/>
        <v/>
      </c>
      <c r="BV119" t="str">
        <f t="shared" si="123"/>
        <v/>
      </c>
      <c r="BW119" t="str">
        <f t="shared" si="124"/>
        <v/>
      </c>
      <c r="BX119" t="str">
        <f t="shared" si="125"/>
        <v/>
      </c>
      <c r="BY119" t="str">
        <f t="shared" si="126"/>
        <v/>
      </c>
      <c r="BZ119" t="str">
        <f t="shared" si="127"/>
        <v/>
      </c>
      <c r="CA119" t="str">
        <f t="shared" si="128"/>
        <v/>
      </c>
      <c r="CB119" t="str">
        <f t="shared" si="129"/>
        <v/>
      </c>
      <c r="CC119" t="str">
        <f t="shared" si="130"/>
        <v/>
      </c>
      <c r="CD119" t="str">
        <f t="shared" si="131"/>
        <v/>
      </c>
      <c r="CF119"/>
      <c r="CG119" s="36" t="str">
        <f t="shared" si="89"/>
        <v/>
      </c>
      <c r="CH119" s="36" t="str">
        <f t="shared" si="90"/>
        <v/>
      </c>
      <c r="CI119" s="36" t="str">
        <f t="shared" si="91"/>
        <v/>
      </c>
      <c r="CJ119" s="36" t="str">
        <f t="shared" si="92"/>
        <v/>
      </c>
      <c r="CK119" s="36" t="str">
        <f t="shared" si="93"/>
        <v/>
      </c>
    </row>
    <row r="120" spans="1:89">
      <c r="A120" t="str">
        <f t="shared" si="132"/>
        <v/>
      </c>
      <c r="B120" s="1" t="b">
        <f t="shared" si="133"/>
        <v>0</v>
      </c>
      <c r="C120" s="2" t="b">
        <f t="shared" si="134"/>
        <v>0</v>
      </c>
      <c r="D120" s="50"/>
      <c r="E120" s="51"/>
      <c r="F120" s="52"/>
      <c r="G120" s="52"/>
      <c r="H120" s="13" t="str">
        <f t="shared" si="145"/>
        <v/>
      </c>
      <c r="I120" s="13" t="str">
        <f t="shared" si="94"/>
        <v/>
      </c>
      <c r="J120" s="13" t="str">
        <f t="shared" si="146"/>
        <v/>
      </c>
      <c r="K120" s="3" t="str">
        <f t="shared" si="147"/>
        <v/>
      </c>
      <c r="L120" s="4" t="str">
        <f t="shared" si="148"/>
        <v/>
      </c>
      <c r="M120" s="52"/>
      <c r="N120" s="52"/>
      <c r="O120" s="13" t="str">
        <f t="shared" si="149"/>
        <v/>
      </c>
      <c r="P120" s="4" t="str">
        <f t="shared" si="150"/>
        <v/>
      </c>
      <c r="Q120" s="4" t="str">
        <f t="shared" si="151"/>
        <v/>
      </c>
      <c r="S120" s="5"/>
      <c r="T120" s="52"/>
      <c r="U120" s="52"/>
      <c r="V120" s="52"/>
      <c r="W120" s="52"/>
      <c r="X120" s="52"/>
      <c r="Y120" s="52"/>
      <c r="Z120" s="13" t="str">
        <f t="shared" si="144"/>
        <v/>
      </c>
      <c r="AA120" s="53" t="str">
        <f t="shared" si="95"/>
        <v/>
      </c>
      <c r="AB120" s="13" t="str">
        <f t="shared" si="153"/>
        <v/>
      </c>
      <c r="AC120" s="13" t="str">
        <f t="shared" si="155"/>
        <v/>
      </c>
      <c r="AD120" s="13" t="b">
        <f t="shared" si="156"/>
        <v>0</v>
      </c>
      <c r="AE120" t="e">
        <f t="shared" si="154"/>
        <v>#VALUE!</v>
      </c>
      <c r="AF120" t="str">
        <f t="shared" si="142"/>
        <v/>
      </c>
      <c r="AG120" t="b">
        <f t="shared" si="157"/>
        <v>0</v>
      </c>
      <c r="AI120" s="41">
        <f>SUM($AG$11:AG120)</f>
        <v>80</v>
      </c>
      <c r="AJ120" s="36">
        <f>SUM($AA$10:AA120)</f>
        <v>55.6</v>
      </c>
      <c r="AK120" s="42">
        <f>SUM($AL$11:AL120)</f>
        <v>98</v>
      </c>
      <c r="AL120" t="b">
        <f t="shared" si="152"/>
        <v>0</v>
      </c>
      <c r="AN120">
        <f>SUM(AS$11:BJ120)</f>
        <v>98</v>
      </c>
      <c r="AO120">
        <f>SUM(BM$11:CD120)</f>
        <v>80</v>
      </c>
      <c r="AP120">
        <f t="shared" si="143"/>
        <v>55.6</v>
      </c>
      <c r="AR120" t="str">
        <f t="shared" si="88"/>
        <v/>
      </c>
      <c r="AS120" t="str">
        <f t="shared" si="96"/>
        <v/>
      </c>
      <c r="AT120" t="str">
        <f t="shared" si="97"/>
        <v/>
      </c>
      <c r="AU120" t="str">
        <f t="shared" si="98"/>
        <v/>
      </c>
      <c r="AV120" t="str">
        <f t="shared" si="99"/>
        <v/>
      </c>
      <c r="AW120" t="str">
        <f t="shared" si="100"/>
        <v/>
      </c>
      <c r="AX120" t="str">
        <f t="shared" si="101"/>
        <v/>
      </c>
      <c r="AY120" t="str">
        <f t="shared" si="102"/>
        <v/>
      </c>
      <c r="AZ120" t="str">
        <f t="shared" si="103"/>
        <v/>
      </c>
      <c r="BA120" t="str">
        <f t="shared" si="104"/>
        <v/>
      </c>
      <c r="BB120" t="str">
        <f t="shared" si="105"/>
        <v/>
      </c>
      <c r="BC120" t="str">
        <f t="shared" si="106"/>
        <v/>
      </c>
      <c r="BD120" t="str">
        <f t="shared" si="107"/>
        <v/>
      </c>
      <c r="BE120" t="str">
        <f t="shared" si="108"/>
        <v/>
      </c>
      <c r="BF120" t="str">
        <f t="shared" si="109"/>
        <v/>
      </c>
      <c r="BG120" t="str">
        <f t="shared" si="110"/>
        <v/>
      </c>
      <c r="BH120" t="str">
        <f t="shared" si="111"/>
        <v/>
      </c>
      <c r="BI120" t="str">
        <f t="shared" si="112"/>
        <v/>
      </c>
      <c r="BJ120" t="str">
        <f t="shared" si="113"/>
        <v/>
      </c>
      <c r="BM120" t="str">
        <f t="shared" si="114"/>
        <v/>
      </c>
      <c r="BN120" t="str">
        <f t="shared" si="115"/>
        <v/>
      </c>
      <c r="BO120" t="str">
        <f t="shared" si="116"/>
        <v/>
      </c>
      <c r="BP120" t="str">
        <f t="shared" si="117"/>
        <v/>
      </c>
      <c r="BQ120" t="str">
        <f t="shared" si="118"/>
        <v/>
      </c>
      <c r="BR120" t="str">
        <f t="shared" si="119"/>
        <v/>
      </c>
      <c r="BS120" t="str">
        <f t="shared" si="120"/>
        <v/>
      </c>
      <c r="BT120" t="str">
        <f t="shared" si="121"/>
        <v/>
      </c>
      <c r="BU120" t="str">
        <f t="shared" si="122"/>
        <v/>
      </c>
      <c r="BV120" t="str">
        <f t="shared" si="123"/>
        <v/>
      </c>
      <c r="BW120" t="str">
        <f t="shared" si="124"/>
        <v/>
      </c>
      <c r="BX120" t="str">
        <f t="shared" si="125"/>
        <v/>
      </c>
      <c r="BY120" t="str">
        <f t="shared" si="126"/>
        <v/>
      </c>
      <c r="BZ120" t="str">
        <f t="shared" si="127"/>
        <v/>
      </c>
      <c r="CA120" t="str">
        <f t="shared" si="128"/>
        <v/>
      </c>
      <c r="CB120" t="str">
        <f t="shared" si="129"/>
        <v/>
      </c>
      <c r="CC120" t="str">
        <f t="shared" si="130"/>
        <v/>
      </c>
      <c r="CD120" t="str">
        <f t="shared" si="131"/>
        <v/>
      </c>
      <c r="CF120"/>
      <c r="CG120" s="36" t="str">
        <f t="shared" si="89"/>
        <v/>
      </c>
      <c r="CH120" s="36" t="str">
        <f t="shared" si="90"/>
        <v/>
      </c>
      <c r="CI120" s="36" t="str">
        <f t="shared" si="91"/>
        <v/>
      </c>
      <c r="CJ120" s="36" t="str">
        <f t="shared" si="92"/>
        <v/>
      </c>
      <c r="CK120" s="36" t="str">
        <f t="shared" si="93"/>
        <v/>
      </c>
    </row>
    <row r="121" spans="1:89">
      <c r="A121" t="str">
        <f t="shared" si="132"/>
        <v/>
      </c>
      <c r="B121" s="1" t="b">
        <f t="shared" si="133"/>
        <v>0</v>
      </c>
      <c r="C121" s="2" t="b">
        <f t="shared" si="134"/>
        <v>0</v>
      </c>
      <c r="D121" s="50"/>
      <c r="E121" s="51"/>
      <c r="F121" s="52"/>
      <c r="G121" s="52"/>
      <c r="H121" s="13" t="str">
        <f t="shared" si="145"/>
        <v/>
      </c>
      <c r="I121" s="13" t="str">
        <f t="shared" si="94"/>
        <v/>
      </c>
      <c r="J121" s="13" t="str">
        <f t="shared" si="146"/>
        <v/>
      </c>
      <c r="K121" s="3" t="str">
        <f t="shared" si="147"/>
        <v/>
      </c>
      <c r="L121" s="4" t="str">
        <f t="shared" si="148"/>
        <v/>
      </c>
      <c r="M121" s="52"/>
      <c r="N121" s="52"/>
      <c r="O121" s="13" t="str">
        <f t="shared" si="149"/>
        <v/>
      </c>
      <c r="P121" s="4" t="str">
        <f t="shared" si="150"/>
        <v/>
      </c>
      <c r="Q121" s="4" t="str">
        <f t="shared" si="151"/>
        <v/>
      </c>
      <c r="S121" s="5"/>
      <c r="T121" s="52"/>
      <c r="U121" s="52"/>
      <c r="V121" s="52"/>
      <c r="W121" s="52"/>
      <c r="X121" s="52"/>
      <c r="Y121" s="52"/>
      <c r="Z121" s="13" t="str">
        <f t="shared" si="144"/>
        <v/>
      </c>
      <c r="AA121" s="53" t="str">
        <f t="shared" si="95"/>
        <v/>
      </c>
      <c r="AB121" s="13" t="str">
        <f t="shared" si="153"/>
        <v/>
      </c>
      <c r="AC121" s="13" t="str">
        <f t="shared" si="155"/>
        <v/>
      </c>
      <c r="AD121" s="13" t="b">
        <f t="shared" si="156"/>
        <v>0</v>
      </c>
      <c r="AE121" t="e">
        <f t="shared" si="154"/>
        <v>#VALUE!</v>
      </c>
      <c r="AF121" t="str">
        <f t="shared" si="142"/>
        <v/>
      </c>
      <c r="AG121" t="b">
        <f t="shared" si="157"/>
        <v>0</v>
      </c>
      <c r="AI121" s="41">
        <f>SUM($AG$11:AG121)</f>
        <v>80</v>
      </c>
      <c r="AJ121" s="36">
        <f>SUM($AA$10:AA121)</f>
        <v>55.6</v>
      </c>
      <c r="AK121" s="42">
        <f>SUM($AL$11:AL121)</f>
        <v>98</v>
      </c>
      <c r="AL121" t="b">
        <f t="shared" si="152"/>
        <v>0</v>
      </c>
      <c r="AN121">
        <f>SUM(AS$11:BJ121)</f>
        <v>98</v>
      </c>
      <c r="AO121">
        <f>SUM(BM$11:CD121)</f>
        <v>80</v>
      </c>
      <c r="AP121">
        <f t="shared" si="143"/>
        <v>55.6</v>
      </c>
      <c r="AR121" t="str">
        <f t="shared" si="88"/>
        <v/>
      </c>
      <c r="AS121" t="str">
        <f t="shared" si="96"/>
        <v/>
      </c>
      <c r="AT121" t="str">
        <f t="shared" si="97"/>
        <v/>
      </c>
      <c r="AU121" t="str">
        <f t="shared" si="98"/>
        <v/>
      </c>
      <c r="AV121" t="str">
        <f t="shared" si="99"/>
        <v/>
      </c>
      <c r="AW121" t="str">
        <f t="shared" si="100"/>
        <v/>
      </c>
      <c r="AX121" t="str">
        <f t="shared" si="101"/>
        <v/>
      </c>
      <c r="AY121" t="str">
        <f t="shared" si="102"/>
        <v/>
      </c>
      <c r="AZ121" t="str">
        <f t="shared" si="103"/>
        <v/>
      </c>
      <c r="BA121" t="str">
        <f t="shared" si="104"/>
        <v/>
      </c>
      <c r="BB121" t="str">
        <f t="shared" si="105"/>
        <v/>
      </c>
      <c r="BC121" t="str">
        <f t="shared" si="106"/>
        <v/>
      </c>
      <c r="BD121" t="str">
        <f t="shared" si="107"/>
        <v/>
      </c>
      <c r="BE121" t="str">
        <f t="shared" si="108"/>
        <v/>
      </c>
      <c r="BF121" t="str">
        <f t="shared" si="109"/>
        <v/>
      </c>
      <c r="BG121" t="str">
        <f t="shared" si="110"/>
        <v/>
      </c>
      <c r="BH121" t="str">
        <f t="shared" si="111"/>
        <v/>
      </c>
      <c r="BI121" t="str">
        <f t="shared" si="112"/>
        <v/>
      </c>
      <c r="BJ121" t="str">
        <f t="shared" si="113"/>
        <v/>
      </c>
      <c r="BM121" t="str">
        <f t="shared" si="114"/>
        <v/>
      </c>
      <c r="BN121" t="str">
        <f t="shared" si="115"/>
        <v/>
      </c>
      <c r="BO121" t="str">
        <f t="shared" si="116"/>
        <v/>
      </c>
      <c r="BP121" t="str">
        <f t="shared" si="117"/>
        <v/>
      </c>
      <c r="BQ121" t="str">
        <f t="shared" si="118"/>
        <v/>
      </c>
      <c r="BR121" t="str">
        <f t="shared" si="119"/>
        <v/>
      </c>
      <c r="BS121" t="str">
        <f t="shared" si="120"/>
        <v/>
      </c>
      <c r="BT121" t="str">
        <f t="shared" si="121"/>
        <v/>
      </c>
      <c r="BU121" t="str">
        <f t="shared" si="122"/>
        <v/>
      </c>
      <c r="BV121" t="str">
        <f t="shared" si="123"/>
        <v/>
      </c>
      <c r="BW121" t="str">
        <f t="shared" si="124"/>
        <v/>
      </c>
      <c r="BX121" t="str">
        <f t="shared" si="125"/>
        <v/>
      </c>
      <c r="BY121" t="str">
        <f t="shared" si="126"/>
        <v/>
      </c>
      <c r="BZ121" t="str">
        <f t="shared" si="127"/>
        <v/>
      </c>
      <c r="CA121" t="str">
        <f t="shared" si="128"/>
        <v/>
      </c>
      <c r="CB121" t="str">
        <f t="shared" si="129"/>
        <v/>
      </c>
      <c r="CC121" t="str">
        <f t="shared" si="130"/>
        <v/>
      </c>
      <c r="CD121" t="str">
        <f t="shared" si="131"/>
        <v/>
      </c>
      <c r="CF121"/>
      <c r="CG121" s="36" t="str">
        <f t="shared" si="89"/>
        <v/>
      </c>
      <c r="CH121" s="36" t="str">
        <f t="shared" si="90"/>
        <v/>
      </c>
      <c r="CI121" s="36" t="str">
        <f t="shared" si="91"/>
        <v/>
      </c>
      <c r="CJ121" s="36" t="str">
        <f t="shared" si="92"/>
        <v/>
      </c>
      <c r="CK121" s="36" t="str">
        <f t="shared" si="93"/>
        <v/>
      </c>
    </row>
    <row r="122" spans="1:89">
      <c r="A122" t="str">
        <f t="shared" si="132"/>
        <v/>
      </c>
      <c r="B122" s="1" t="b">
        <f t="shared" si="133"/>
        <v>0</v>
      </c>
      <c r="C122" s="2" t="b">
        <f t="shared" si="134"/>
        <v>0</v>
      </c>
      <c r="D122" s="50"/>
      <c r="E122" s="51"/>
      <c r="F122" s="52"/>
      <c r="G122" s="52"/>
      <c r="H122" s="13" t="str">
        <f t="shared" si="145"/>
        <v/>
      </c>
      <c r="I122" s="13" t="str">
        <f t="shared" si="94"/>
        <v/>
      </c>
      <c r="J122" s="13" t="str">
        <f t="shared" si="146"/>
        <v/>
      </c>
      <c r="K122" s="3" t="str">
        <f t="shared" si="147"/>
        <v/>
      </c>
      <c r="L122" s="4" t="str">
        <f t="shared" si="148"/>
        <v/>
      </c>
      <c r="M122" s="52"/>
      <c r="N122" s="52"/>
      <c r="O122" s="13" t="str">
        <f t="shared" si="149"/>
        <v/>
      </c>
      <c r="P122" s="4" t="str">
        <f t="shared" si="150"/>
        <v/>
      </c>
      <c r="Q122" s="4" t="str">
        <f t="shared" si="151"/>
        <v/>
      </c>
      <c r="S122" s="5"/>
      <c r="T122" s="52"/>
      <c r="U122" s="52"/>
      <c r="V122" s="52"/>
      <c r="W122" s="52"/>
      <c r="X122" s="52"/>
      <c r="Y122" s="52"/>
      <c r="Z122" s="13" t="str">
        <f t="shared" si="144"/>
        <v/>
      </c>
      <c r="AA122" s="53" t="str">
        <f t="shared" si="95"/>
        <v/>
      </c>
      <c r="AB122" s="13" t="str">
        <f t="shared" si="153"/>
        <v/>
      </c>
      <c r="AC122" s="13" t="str">
        <f t="shared" si="155"/>
        <v/>
      </c>
      <c r="AD122" s="13" t="b">
        <f t="shared" si="156"/>
        <v>0</v>
      </c>
      <c r="AE122" t="e">
        <f t="shared" si="154"/>
        <v>#VALUE!</v>
      </c>
      <c r="AF122" t="str">
        <f t="shared" si="142"/>
        <v/>
      </c>
      <c r="AG122" t="b">
        <f t="shared" si="157"/>
        <v>0</v>
      </c>
      <c r="AI122" s="41">
        <f>SUM($AG$11:AG122)</f>
        <v>80</v>
      </c>
      <c r="AJ122" s="36">
        <f>SUM($AA$10:AA122)</f>
        <v>55.6</v>
      </c>
      <c r="AK122" s="42">
        <f>SUM($AL$11:AL122)</f>
        <v>98</v>
      </c>
      <c r="AL122" t="b">
        <f t="shared" si="152"/>
        <v>0</v>
      </c>
      <c r="AN122">
        <f>SUM(AS$11:BJ122)</f>
        <v>98</v>
      </c>
      <c r="AO122">
        <f>SUM(BM$11:CD122)</f>
        <v>80</v>
      </c>
      <c r="AP122">
        <f t="shared" si="143"/>
        <v>55.6</v>
      </c>
      <c r="AR122" t="str">
        <f t="shared" si="88"/>
        <v/>
      </c>
      <c r="AS122" t="str">
        <f t="shared" si="96"/>
        <v/>
      </c>
      <c r="AT122" t="str">
        <f t="shared" si="97"/>
        <v/>
      </c>
      <c r="AU122" t="str">
        <f t="shared" si="98"/>
        <v/>
      </c>
      <c r="AV122" t="str">
        <f t="shared" si="99"/>
        <v/>
      </c>
      <c r="AW122" t="str">
        <f t="shared" si="100"/>
        <v/>
      </c>
      <c r="AX122" t="str">
        <f t="shared" si="101"/>
        <v/>
      </c>
      <c r="AY122" t="str">
        <f t="shared" si="102"/>
        <v/>
      </c>
      <c r="AZ122" t="str">
        <f t="shared" si="103"/>
        <v/>
      </c>
      <c r="BA122" t="str">
        <f t="shared" si="104"/>
        <v/>
      </c>
      <c r="BB122" t="str">
        <f t="shared" si="105"/>
        <v/>
      </c>
      <c r="BC122" t="str">
        <f t="shared" si="106"/>
        <v/>
      </c>
      <c r="BD122" t="str">
        <f t="shared" si="107"/>
        <v/>
      </c>
      <c r="BE122" t="str">
        <f t="shared" si="108"/>
        <v/>
      </c>
      <c r="BF122" t="str">
        <f t="shared" si="109"/>
        <v/>
      </c>
      <c r="BG122" t="str">
        <f t="shared" si="110"/>
        <v/>
      </c>
      <c r="BH122" t="str">
        <f t="shared" si="111"/>
        <v/>
      </c>
      <c r="BI122" t="str">
        <f t="shared" si="112"/>
        <v/>
      </c>
      <c r="BJ122" t="str">
        <f t="shared" si="113"/>
        <v/>
      </c>
      <c r="BM122" t="str">
        <f t="shared" si="114"/>
        <v/>
      </c>
      <c r="BN122" t="str">
        <f t="shared" si="115"/>
        <v/>
      </c>
      <c r="BO122" t="str">
        <f t="shared" si="116"/>
        <v/>
      </c>
      <c r="BP122" t="str">
        <f t="shared" si="117"/>
        <v/>
      </c>
      <c r="BQ122" t="str">
        <f t="shared" si="118"/>
        <v/>
      </c>
      <c r="BR122" t="str">
        <f t="shared" si="119"/>
        <v/>
      </c>
      <c r="BS122" t="str">
        <f t="shared" si="120"/>
        <v/>
      </c>
      <c r="BT122" t="str">
        <f t="shared" si="121"/>
        <v/>
      </c>
      <c r="BU122" t="str">
        <f t="shared" si="122"/>
        <v/>
      </c>
      <c r="BV122" t="str">
        <f t="shared" si="123"/>
        <v/>
      </c>
      <c r="BW122" t="str">
        <f t="shared" si="124"/>
        <v/>
      </c>
      <c r="BX122" t="str">
        <f t="shared" si="125"/>
        <v/>
      </c>
      <c r="BY122" t="str">
        <f t="shared" si="126"/>
        <v/>
      </c>
      <c r="BZ122" t="str">
        <f t="shared" si="127"/>
        <v/>
      </c>
      <c r="CA122" t="str">
        <f t="shared" si="128"/>
        <v/>
      </c>
      <c r="CB122" t="str">
        <f t="shared" si="129"/>
        <v/>
      </c>
      <c r="CC122" t="str">
        <f t="shared" si="130"/>
        <v/>
      </c>
      <c r="CD122" t="str">
        <f t="shared" si="131"/>
        <v/>
      </c>
      <c r="CF122"/>
      <c r="CG122" s="36" t="str">
        <f t="shared" si="89"/>
        <v/>
      </c>
      <c r="CH122" s="36" t="str">
        <f t="shared" si="90"/>
        <v/>
      </c>
      <c r="CI122" s="36" t="str">
        <f t="shared" si="91"/>
        <v/>
      </c>
      <c r="CJ122" s="36" t="str">
        <f t="shared" si="92"/>
        <v/>
      </c>
      <c r="CK122" s="36" t="str">
        <f t="shared" si="93"/>
        <v/>
      </c>
    </row>
    <row r="123" spans="1:89">
      <c r="A123" t="str">
        <f t="shared" si="132"/>
        <v/>
      </c>
      <c r="B123" s="1" t="b">
        <f t="shared" si="133"/>
        <v>0</v>
      </c>
      <c r="C123" s="2" t="b">
        <f t="shared" si="134"/>
        <v>0</v>
      </c>
      <c r="D123" s="50"/>
      <c r="E123" s="51"/>
      <c r="F123" s="52"/>
      <c r="G123" s="52"/>
      <c r="H123" s="13" t="str">
        <f t="shared" si="145"/>
        <v/>
      </c>
      <c r="I123" s="13" t="str">
        <f t="shared" si="94"/>
        <v/>
      </c>
      <c r="J123" s="13" t="str">
        <f t="shared" si="146"/>
        <v/>
      </c>
      <c r="K123" s="3" t="str">
        <f t="shared" si="147"/>
        <v/>
      </c>
      <c r="L123" s="4" t="str">
        <f t="shared" si="148"/>
        <v/>
      </c>
      <c r="M123" s="52"/>
      <c r="N123" s="52"/>
      <c r="O123" s="13" t="str">
        <f t="shared" si="149"/>
        <v/>
      </c>
      <c r="P123" s="4" t="str">
        <f t="shared" si="150"/>
        <v/>
      </c>
      <c r="Q123" s="4" t="str">
        <f t="shared" si="151"/>
        <v/>
      </c>
      <c r="S123" s="5"/>
      <c r="T123" s="52"/>
      <c r="U123" s="52"/>
      <c r="V123" s="52"/>
      <c r="W123" s="52"/>
      <c r="X123" s="52"/>
      <c r="Y123" s="52"/>
      <c r="Z123" s="13" t="str">
        <f t="shared" si="144"/>
        <v/>
      </c>
      <c r="AA123" s="53" t="str">
        <f t="shared" si="95"/>
        <v/>
      </c>
      <c r="AB123" s="13" t="str">
        <f t="shared" si="153"/>
        <v/>
      </c>
      <c r="AC123" s="13" t="str">
        <f t="shared" si="155"/>
        <v/>
      </c>
      <c r="AD123" s="13" t="b">
        <f t="shared" si="156"/>
        <v>0</v>
      </c>
      <c r="AE123" t="e">
        <f t="shared" si="154"/>
        <v>#VALUE!</v>
      </c>
      <c r="AF123" t="str">
        <f t="shared" si="142"/>
        <v/>
      </c>
      <c r="AG123" t="b">
        <f t="shared" si="157"/>
        <v>0</v>
      </c>
      <c r="AI123" s="41">
        <f>SUM($AG$11:AG123)</f>
        <v>80</v>
      </c>
      <c r="AJ123" s="36">
        <f>SUM($AA$10:AA123)</f>
        <v>55.6</v>
      </c>
      <c r="AK123" s="42">
        <f>SUM($AL$11:AL123)</f>
        <v>98</v>
      </c>
      <c r="AL123" t="b">
        <f t="shared" si="152"/>
        <v>0</v>
      </c>
      <c r="AN123">
        <f>SUM(AS$11:BJ123)</f>
        <v>98</v>
      </c>
      <c r="AO123">
        <f>SUM(BM$11:CD123)</f>
        <v>80</v>
      </c>
      <c r="AP123">
        <f t="shared" si="143"/>
        <v>55.6</v>
      </c>
      <c r="AR123" t="str">
        <f t="shared" si="88"/>
        <v/>
      </c>
      <c r="AS123" t="str">
        <f t="shared" si="96"/>
        <v/>
      </c>
      <c r="AT123" t="str">
        <f t="shared" si="97"/>
        <v/>
      </c>
      <c r="AU123" t="str">
        <f t="shared" si="98"/>
        <v/>
      </c>
      <c r="AV123" t="str">
        <f t="shared" si="99"/>
        <v/>
      </c>
      <c r="AW123" t="str">
        <f t="shared" si="100"/>
        <v/>
      </c>
      <c r="AX123" t="str">
        <f t="shared" si="101"/>
        <v/>
      </c>
      <c r="AY123" t="str">
        <f t="shared" si="102"/>
        <v/>
      </c>
      <c r="AZ123" t="str">
        <f t="shared" si="103"/>
        <v/>
      </c>
      <c r="BA123" t="str">
        <f t="shared" si="104"/>
        <v/>
      </c>
      <c r="BB123" t="str">
        <f t="shared" si="105"/>
        <v/>
      </c>
      <c r="BC123" t="str">
        <f t="shared" si="106"/>
        <v/>
      </c>
      <c r="BD123" t="str">
        <f t="shared" si="107"/>
        <v/>
      </c>
      <c r="BE123" t="str">
        <f t="shared" si="108"/>
        <v/>
      </c>
      <c r="BF123" t="str">
        <f t="shared" si="109"/>
        <v/>
      </c>
      <c r="BG123" t="str">
        <f t="shared" si="110"/>
        <v/>
      </c>
      <c r="BH123" t="str">
        <f t="shared" si="111"/>
        <v/>
      </c>
      <c r="BI123" t="str">
        <f t="shared" si="112"/>
        <v/>
      </c>
      <c r="BJ123" t="str">
        <f t="shared" si="113"/>
        <v/>
      </c>
      <c r="BM123" t="str">
        <f t="shared" si="114"/>
        <v/>
      </c>
      <c r="BN123" t="str">
        <f t="shared" si="115"/>
        <v/>
      </c>
      <c r="BO123" t="str">
        <f t="shared" si="116"/>
        <v/>
      </c>
      <c r="BP123" t="str">
        <f t="shared" si="117"/>
        <v/>
      </c>
      <c r="BQ123" t="str">
        <f t="shared" si="118"/>
        <v/>
      </c>
      <c r="BR123" t="str">
        <f t="shared" si="119"/>
        <v/>
      </c>
      <c r="BS123" t="str">
        <f t="shared" si="120"/>
        <v/>
      </c>
      <c r="BT123" t="str">
        <f t="shared" si="121"/>
        <v/>
      </c>
      <c r="BU123" t="str">
        <f t="shared" si="122"/>
        <v/>
      </c>
      <c r="BV123" t="str">
        <f t="shared" si="123"/>
        <v/>
      </c>
      <c r="BW123" t="str">
        <f t="shared" si="124"/>
        <v/>
      </c>
      <c r="BX123" t="str">
        <f t="shared" si="125"/>
        <v/>
      </c>
      <c r="BY123" t="str">
        <f t="shared" si="126"/>
        <v/>
      </c>
      <c r="BZ123" t="str">
        <f t="shared" si="127"/>
        <v/>
      </c>
      <c r="CA123" t="str">
        <f t="shared" si="128"/>
        <v/>
      </c>
      <c r="CB123" t="str">
        <f t="shared" si="129"/>
        <v/>
      </c>
      <c r="CC123" t="str">
        <f t="shared" si="130"/>
        <v/>
      </c>
      <c r="CD123" t="str">
        <f t="shared" si="131"/>
        <v/>
      </c>
      <c r="CF123"/>
      <c r="CG123" s="36" t="str">
        <f t="shared" si="89"/>
        <v/>
      </c>
      <c r="CH123" s="36" t="str">
        <f t="shared" si="90"/>
        <v/>
      </c>
      <c r="CI123" s="36" t="str">
        <f t="shared" si="91"/>
        <v/>
      </c>
      <c r="CJ123" s="36" t="str">
        <f t="shared" si="92"/>
        <v/>
      </c>
      <c r="CK123" s="36" t="str">
        <f t="shared" si="93"/>
        <v/>
      </c>
    </row>
    <row r="124" spans="1:89">
      <c r="A124" t="str">
        <f t="shared" si="132"/>
        <v/>
      </c>
      <c r="B124" s="1" t="b">
        <f t="shared" si="133"/>
        <v>0</v>
      </c>
      <c r="C124" s="2" t="b">
        <f t="shared" si="134"/>
        <v>0</v>
      </c>
      <c r="D124" s="50"/>
      <c r="E124" s="51"/>
      <c r="F124" s="52"/>
      <c r="G124" s="52"/>
      <c r="H124" s="13" t="str">
        <f t="shared" si="145"/>
        <v/>
      </c>
      <c r="I124" s="13" t="str">
        <f t="shared" si="94"/>
        <v/>
      </c>
      <c r="J124" s="13" t="str">
        <f t="shared" si="146"/>
        <v/>
      </c>
      <c r="K124" s="3" t="str">
        <f t="shared" si="147"/>
        <v/>
      </c>
      <c r="L124" s="4" t="str">
        <f t="shared" si="148"/>
        <v/>
      </c>
      <c r="M124" s="52"/>
      <c r="N124" s="52"/>
      <c r="O124" s="13" t="str">
        <f t="shared" si="149"/>
        <v/>
      </c>
      <c r="P124" s="4" t="str">
        <f t="shared" si="150"/>
        <v/>
      </c>
      <c r="Q124" s="4" t="str">
        <f t="shared" si="151"/>
        <v/>
      </c>
      <c r="S124" s="5"/>
      <c r="T124" s="52"/>
      <c r="U124" s="52"/>
      <c r="V124" s="52"/>
      <c r="W124" s="52"/>
      <c r="X124" s="52"/>
      <c r="Y124" s="52"/>
      <c r="Z124" s="13" t="str">
        <f t="shared" si="144"/>
        <v/>
      </c>
      <c r="AA124" s="53" t="str">
        <f t="shared" si="95"/>
        <v/>
      </c>
      <c r="AB124" s="13" t="str">
        <f t="shared" si="153"/>
        <v/>
      </c>
      <c r="AC124" s="13" t="str">
        <f t="shared" si="155"/>
        <v/>
      </c>
      <c r="AD124" s="13" t="b">
        <f t="shared" si="156"/>
        <v>0</v>
      </c>
      <c r="AE124" t="e">
        <f t="shared" si="154"/>
        <v>#VALUE!</v>
      </c>
      <c r="AF124" t="str">
        <f t="shared" si="142"/>
        <v/>
      </c>
      <c r="AG124" t="b">
        <f t="shared" si="157"/>
        <v>0</v>
      </c>
      <c r="AI124" s="41">
        <f>SUM($AG$11:AG124)</f>
        <v>80</v>
      </c>
      <c r="AJ124" s="36">
        <f>SUM($AA$10:AA124)</f>
        <v>55.6</v>
      </c>
      <c r="AK124" s="42">
        <f>SUM($AL$11:AL124)</f>
        <v>98</v>
      </c>
      <c r="AL124" t="b">
        <f t="shared" si="152"/>
        <v>0</v>
      </c>
      <c r="AN124">
        <f>SUM(AS$11:BJ124)</f>
        <v>98</v>
      </c>
      <c r="AO124">
        <f>SUM(BM$11:CD124)</f>
        <v>80</v>
      </c>
      <c r="AP124">
        <f t="shared" si="143"/>
        <v>55.6</v>
      </c>
      <c r="AR124" t="str">
        <f t="shared" ref="AR124:AR187" si="158">IF(AL124="Sonderfall","Achtung Sonderfall - Das feste TP Ziel von beispielsweise 80Ticks wurde erreicht, aber nicht das Individuelle TP Ziel (siehe Spalte H)!!!","")</f>
        <v/>
      </c>
      <c r="AS124" t="str">
        <f t="shared" si="96"/>
        <v/>
      </c>
      <c r="AT124" t="str">
        <f t="shared" si="97"/>
        <v/>
      </c>
      <c r="AU124" t="str">
        <f t="shared" si="98"/>
        <v/>
      </c>
      <c r="AV124" t="str">
        <f t="shared" si="99"/>
        <v/>
      </c>
      <c r="AW124" t="str">
        <f t="shared" si="100"/>
        <v/>
      </c>
      <c r="AX124" t="str">
        <f t="shared" si="101"/>
        <v/>
      </c>
      <c r="AY124" t="str">
        <f t="shared" si="102"/>
        <v/>
      </c>
      <c r="AZ124" t="str">
        <f t="shared" si="103"/>
        <v/>
      </c>
      <c r="BA124" t="str">
        <f t="shared" si="104"/>
        <v/>
      </c>
      <c r="BB124" t="str">
        <f t="shared" si="105"/>
        <v/>
      </c>
      <c r="BC124" t="str">
        <f t="shared" si="106"/>
        <v/>
      </c>
      <c r="BD124" t="str">
        <f t="shared" si="107"/>
        <v/>
      </c>
      <c r="BE124" t="str">
        <f t="shared" si="108"/>
        <v/>
      </c>
      <c r="BF124" t="str">
        <f t="shared" si="109"/>
        <v/>
      </c>
      <c r="BG124" t="str">
        <f t="shared" si="110"/>
        <v/>
      </c>
      <c r="BH124" t="str">
        <f t="shared" si="111"/>
        <v/>
      </c>
      <c r="BI124" t="str">
        <f t="shared" si="112"/>
        <v/>
      </c>
      <c r="BJ124" t="str">
        <f t="shared" si="113"/>
        <v/>
      </c>
      <c r="BM124" t="str">
        <f t="shared" si="114"/>
        <v/>
      </c>
      <c r="BN124" t="str">
        <f t="shared" si="115"/>
        <v/>
      </c>
      <c r="BO124" t="str">
        <f t="shared" si="116"/>
        <v/>
      </c>
      <c r="BP124" t="str">
        <f t="shared" si="117"/>
        <v/>
      </c>
      <c r="BQ124" t="str">
        <f t="shared" si="118"/>
        <v/>
      </c>
      <c r="BR124" t="str">
        <f t="shared" si="119"/>
        <v/>
      </c>
      <c r="BS124" t="str">
        <f t="shared" si="120"/>
        <v/>
      </c>
      <c r="BT124" t="str">
        <f t="shared" si="121"/>
        <v/>
      </c>
      <c r="BU124" t="str">
        <f t="shared" si="122"/>
        <v/>
      </c>
      <c r="BV124" t="str">
        <f t="shared" si="123"/>
        <v/>
      </c>
      <c r="BW124" t="str">
        <f t="shared" si="124"/>
        <v/>
      </c>
      <c r="BX124" t="str">
        <f t="shared" si="125"/>
        <v/>
      </c>
      <c r="BY124" t="str">
        <f t="shared" si="126"/>
        <v/>
      </c>
      <c r="BZ124" t="str">
        <f t="shared" si="127"/>
        <v/>
      </c>
      <c r="CA124" t="str">
        <f t="shared" si="128"/>
        <v/>
      </c>
      <c r="CB124" t="str">
        <f t="shared" si="129"/>
        <v/>
      </c>
      <c r="CC124" t="str">
        <f t="shared" si="130"/>
        <v/>
      </c>
      <c r="CD124" t="str">
        <f t="shared" si="131"/>
        <v/>
      </c>
      <c r="CF124"/>
      <c r="CG124" s="36" t="str">
        <f t="shared" si="89"/>
        <v/>
      </c>
      <c r="CH124" s="36" t="str">
        <f t="shared" si="90"/>
        <v/>
      </c>
      <c r="CI124" s="36" t="str">
        <f t="shared" si="91"/>
        <v/>
      </c>
      <c r="CJ124" s="36" t="str">
        <f t="shared" si="92"/>
        <v/>
      </c>
      <c r="CK124" s="36" t="str">
        <f t="shared" si="93"/>
        <v/>
      </c>
    </row>
    <row r="125" spans="1:89">
      <c r="A125" t="str">
        <f t="shared" si="132"/>
        <v/>
      </c>
      <c r="B125" s="1" t="b">
        <f t="shared" si="133"/>
        <v>0</v>
      </c>
      <c r="C125" s="2" t="b">
        <f t="shared" si="134"/>
        <v>0</v>
      </c>
      <c r="D125" s="50"/>
      <c r="E125" s="51"/>
      <c r="F125" s="52"/>
      <c r="G125" s="52"/>
      <c r="H125" s="13" t="str">
        <f t="shared" si="145"/>
        <v/>
      </c>
      <c r="I125" s="13" t="str">
        <f t="shared" si="94"/>
        <v/>
      </c>
      <c r="J125" s="13" t="str">
        <f t="shared" si="146"/>
        <v/>
      </c>
      <c r="K125" s="3" t="str">
        <f t="shared" si="147"/>
        <v/>
      </c>
      <c r="L125" s="4" t="str">
        <f t="shared" si="148"/>
        <v/>
      </c>
      <c r="M125" s="52"/>
      <c r="N125" s="52"/>
      <c r="O125" s="13" t="str">
        <f t="shared" si="149"/>
        <v/>
      </c>
      <c r="P125" s="4" t="str">
        <f t="shared" si="150"/>
        <v/>
      </c>
      <c r="Q125" s="4" t="str">
        <f t="shared" si="151"/>
        <v/>
      </c>
      <c r="S125" s="5"/>
      <c r="T125" s="52"/>
      <c r="U125" s="52"/>
      <c r="V125" s="52"/>
      <c r="W125" s="52"/>
      <c r="X125" s="52"/>
      <c r="Y125" s="52"/>
      <c r="Z125" s="13" t="str">
        <f t="shared" si="144"/>
        <v/>
      </c>
      <c r="AA125" s="53" t="str">
        <f t="shared" si="95"/>
        <v/>
      </c>
      <c r="AB125" s="13" t="str">
        <f t="shared" si="153"/>
        <v/>
      </c>
      <c r="AC125" s="13" t="str">
        <f t="shared" si="155"/>
        <v/>
      </c>
      <c r="AD125" s="13" t="b">
        <f t="shared" si="156"/>
        <v>0</v>
      </c>
      <c r="AE125" t="e">
        <f t="shared" si="154"/>
        <v>#VALUE!</v>
      </c>
      <c r="AF125" t="str">
        <f t="shared" si="142"/>
        <v/>
      </c>
      <c r="AG125" t="b">
        <f t="shared" si="157"/>
        <v>0</v>
      </c>
      <c r="AI125" s="41">
        <f>SUM($AG$11:AG125)</f>
        <v>80</v>
      </c>
      <c r="AJ125" s="36">
        <f>SUM($AA$10:AA125)</f>
        <v>55.6</v>
      </c>
      <c r="AK125" s="42">
        <f>SUM($AL$11:AL125)</f>
        <v>98</v>
      </c>
      <c r="AL125" t="b">
        <f t="shared" si="152"/>
        <v>0</v>
      </c>
      <c r="AN125">
        <f>SUM(AS$11:BJ125)</f>
        <v>98</v>
      </c>
      <c r="AO125">
        <f>SUM(BM$11:CD125)</f>
        <v>80</v>
      </c>
      <c r="AP125">
        <f t="shared" si="143"/>
        <v>55.6</v>
      </c>
      <c r="AR125" t="str">
        <f t="shared" si="158"/>
        <v/>
      </c>
      <c r="AS125" t="str">
        <f t="shared" si="96"/>
        <v/>
      </c>
      <c r="AT125" t="str">
        <f t="shared" si="97"/>
        <v/>
      </c>
      <c r="AU125" t="str">
        <f t="shared" si="98"/>
        <v/>
      </c>
      <c r="AV125" t="str">
        <f t="shared" si="99"/>
        <v/>
      </c>
      <c r="AW125" t="str">
        <f t="shared" si="100"/>
        <v/>
      </c>
      <c r="AX125" t="str">
        <f t="shared" si="101"/>
        <v/>
      </c>
      <c r="AY125" t="str">
        <f t="shared" si="102"/>
        <v/>
      </c>
      <c r="AZ125" t="str">
        <f t="shared" si="103"/>
        <v/>
      </c>
      <c r="BA125" t="str">
        <f t="shared" si="104"/>
        <v/>
      </c>
      <c r="BB125" t="str">
        <f t="shared" si="105"/>
        <v/>
      </c>
      <c r="BC125" t="str">
        <f t="shared" si="106"/>
        <v/>
      </c>
      <c r="BD125" t="str">
        <f t="shared" si="107"/>
        <v/>
      </c>
      <c r="BE125" t="str">
        <f t="shared" si="108"/>
        <v/>
      </c>
      <c r="BF125" t="str">
        <f t="shared" si="109"/>
        <v/>
      </c>
      <c r="BG125" t="str">
        <f t="shared" si="110"/>
        <v/>
      </c>
      <c r="BH125" t="str">
        <f t="shared" si="111"/>
        <v/>
      </c>
      <c r="BI125" t="str">
        <f t="shared" si="112"/>
        <v/>
      </c>
      <c r="BJ125" t="str">
        <f t="shared" si="113"/>
        <v/>
      </c>
      <c r="BM125" t="str">
        <f t="shared" si="114"/>
        <v/>
      </c>
      <c r="BN125" t="str">
        <f t="shared" si="115"/>
        <v/>
      </c>
      <c r="BO125" t="str">
        <f t="shared" si="116"/>
        <v/>
      </c>
      <c r="BP125" t="str">
        <f t="shared" si="117"/>
        <v/>
      </c>
      <c r="BQ125" t="str">
        <f t="shared" si="118"/>
        <v/>
      </c>
      <c r="BR125" t="str">
        <f t="shared" si="119"/>
        <v/>
      </c>
      <c r="BS125" t="str">
        <f t="shared" si="120"/>
        <v/>
      </c>
      <c r="BT125" t="str">
        <f t="shared" si="121"/>
        <v/>
      </c>
      <c r="BU125" t="str">
        <f t="shared" si="122"/>
        <v/>
      </c>
      <c r="BV125" t="str">
        <f t="shared" si="123"/>
        <v/>
      </c>
      <c r="BW125" t="str">
        <f t="shared" si="124"/>
        <v/>
      </c>
      <c r="BX125" t="str">
        <f t="shared" si="125"/>
        <v/>
      </c>
      <c r="BY125" t="str">
        <f t="shared" si="126"/>
        <v/>
      </c>
      <c r="BZ125" t="str">
        <f t="shared" si="127"/>
        <v/>
      </c>
      <c r="CA125" t="str">
        <f t="shared" si="128"/>
        <v/>
      </c>
      <c r="CB125" t="str">
        <f t="shared" si="129"/>
        <v/>
      </c>
      <c r="CC125" t="str">
        <f t="shared" si="130"/>
        <v/>
      </c>
      <c r="CD125" t="str">
        <f t="shared" si="131"/>
        <v/>
      </c>
      <c r="CF125"/>
      <c r="CG125" s="36" t="str">
        <f t="shared" si="89"/>
        <v/>
      </c>
      <c r="CH125" s="36" t="str">
        <f t="shared" si="90"/>
        <v/>
      </c>
      <c r="CI125" s="36" t="str">
        <f t="shared" si="91"/>
        <v/>
      </c>
      <c r="CJ125" s="36" t="str">
        <f t="shared" si="92"/>
        <v/>
      </c>
      <c r="CK125" s="36" t="str">
        <f t="shared" si="93"/>
        <v/>
      </c>
    </row>
    <row r="126" spans="1:89">
      <c r="A126" t="str">
        <f t="shared" si="132"/>
        <v/>
      </c>
      <c r="B126" s="1" t="b">
        <f t="shared" si="133"/>
        <v>0</v>
      </c>
      <c r="C126" s="2" t="b">
        <f t="shared" si="134"/>
        <v>0</v>
      </c>
      <c r="D126" s="50"/>
      <c r="E126" s="51"/>
      <c r="F126" s="52"/>
      <c r="G126" s="52"/>
      <c r="H126" s="13" t="str">
        <f t="shared" si="145"/>
        <v/>
      </c>
      <c r="I126" s="13" t="str">
        <f t="shared" si="94"/>
        <v/>
      </c>
      <c r="J126" s="13" t="str">
        <f t="shared" si="146"/>
        <v/>
      </c>
      <c r="K126" s="3" t="str">
        <f t="shared" si="147"/>
        <v/>
      </c>
      <c r="L126" s="4" t="str">
        <f t="shared" si="148"/>
        <v/>
      </c>
      <c r="M126" s="52"/>
      <c r="N126" s="52"/>
      <c r="O126" s="13" t="str">
        <f t="shared" si="149"/>
        <v/>
      </c>
      <c r="P126" s="4" t="str">
        <f t="shared" si="150"/>
        <v/>
      </c>
      <c r="Q126" s="4" t="str">
        <f t="shared" si="151"/>
        <v/>
      </c>
      <c r="S126" s="5"/>
      <c r="T126" s="52"/>
      <c r="U126" s="52"/>
      <c r="V126" s="52"/>
      <c r="W126" s="52"/>
      <c r="X126" s="52"/>
      <c r="Y126" s="52"/>
      <c r="Z126" s="13" t="str">
        <f t="shared" si="144"/>
        <v/>
      </c>
      <c r="AA126" s="53" t="str">
        <f t="shared" si="95"/>
        <v/>
      </c>
      <c r="AB126" s="13" t="str">
        <f t="shared" si="153"/>
        <v/>
      </c>
      <c r="AC126" s="13" t="str">
        <f t="shared" si="155"/>
        <v/>
      </c>
      <c r="AD126" s="13" t="b">
        <f t="shared" si="156"/>
        <v>0</v>
      </c>
      <c r="AE126" t="e">
        <f t="shared" si="154"/>
        <v>#VALUE!</v>
      </c>
      <c r="AF126" t="str">
        <f t="shared" si="142"/>
        <v/>
      </c>
      <c r="AG126" t="b">
        <f t="shared" si="157"/>
        <v>0</v>
      </c>
      <c r="AI126" s="41">
        <f>SUM($AG$11:AG126)</f>
        <v>80</v>
      </c>
      <c r="AJ126" s="36">
        <f>SUM($AA$10:AA126)</f>
        <v>55.6</v>
      </c>
      <c r="AK126" s="42">
        <f>SUM($AL$11:AL126)</f>
        <v>98</v>
      </c>
      <c r="AL126" t="b">
        <f t="shared" si="152"/>
        <v>0</v>
      </c>
      <c r="AN126">
        <f>SUM(AS$11:BJ126)</f>
        <v>98</v>
      </c>
      <c r="AO126">
        <f>SUM(BM$11:CD126)</f>
        <v>80</v>
      </c>
      <c r="AP126">
        <f t="shared" si="143"/>
        <v>55.6</v>
      </c>
      <c r="AR126" t="str">
        <f t="shared" si="158"/>
        <v/>
      </c>
      <c r="AS126" t="str">
        <f t="shared" si="96"/>
        <v/>
      </c>
      <c r="AT126" t="str">
        <f t="shared" si="97"/>
        <v/>
      </c>
      <c r="AU126" t="str">
        <f t="shared" si="98"/>
        <v/>
      </c>
      <c r="AV126" t="str">
        <f t="shared" si="99"/>
        <v/>
      </c>
      <c r="AW126" t="str">
        <f t="shared" si="100"/>
        <v/>
      </c>
      <c r="AX126" t="str">
        <f t="shared" si="101"/>
        <v/>
      </c>
      <c r="AY126" t="str">
        <f t="shared" si="102"/>
        <v/>
      </c>
      <c r="AZ126" t="str">
        <f t="shared" si="103"/>
        <v/>
      </c>
      <c r="BA126" t="str">
        <f t="shared" si="104"/>
        <v/>
      </c>
      <c r="BB126" t="str">
        <f t="shared" si="105"/>
        <v/>
      </c>
      <c r="BC126" t="str">
        <f t="shared" si="106"/>
        <v/>
      </c>
      <c r="BD126" t="str">
        <f t="shared" si="107"/>
        <v/>
      </c>
      <c r="BE126" t="str">
        <f t="shared" si="108"/>
        <v/>
      </c>
      <c r="BF126" t="str">
        <f t="shared" si="109"/>
        <v/>
      </c>
      <c r="BG126" t="str">
        <f t="shared" si="110"/>
        <v/>
      </c>
      <c r="BH126" t="str">
        <f t="shared" si="111"/>
        <v/>
      </c>
      <c r="BI126" t="str">
        <f t="shared" si="112"/>
        <v/>
      </c>
      <c r="BJ126" t="str">
        <f t="shared" si="113"/>
        <v/>
      </c>
      <c r="BM126" t="str">
        <f t="shared" si="114"/>
        <v/>
      </c>
      <c r="BN126" t="str">
        <f t="shared" si="115"/>
        <v/>
      </c>
      <c r="BO126" t="str">
        <f t="shared" si="116"/>
        <v/>
      </c>
      <c r="BP126" t="str">
        <f t="shared" si="117"/>
        <v/>
      </c>
      <c r="BQ126" t="str">
        <f t="shared" si="118"/>
        <v/>
      </c>
      <c r="BR126" t="str">
        <f t="shared" si="119"/>
        <v/>
      </c>
      <c r="BS126" t="str">
        <f t="shared" si="120"/>
        <v/>
      </c>
      <c r="BT126" t="str">
        <f t="shared" si="121"/>
        <v/>
      </c>
      <c r="BU126" t="str">
        <f t="shared" si="122"/>
        <v/>
      </c>
      <c r="BV126" t="str">
        <f t="shared" si="123"/>
        <v/>
      </c>
      <c r="BW126" t="str">
        <f t="shared" si="124"/>
        <v/>
      </c>
      <c r="BX126" t="str">
        <f t="shared" si="125"/>
        <v/>
      </c>
      <c r="BY126" t="str">
        <f t="shared" si="126"/>
        <v/>
      </c>
      <c r="BZ126" t="str">
        <f t="shared" si="127"/>
        <v/>
      </c>
      <c r="CA126" t="str">
        <f t="shared" si="128"/>
        <v/>
      </c>
      <c r="CB126" t="str">
        <f t="shared" si="129"/>
        <v/>
      </c>
      <c r="CC126" t="str">
        <f t="shared" si="130"/>
        <v/>
      </c>
      <c r="CD126" t="str">
        <f t="shared" si="131"/>
        <v/>
      </c>
      <c r="CF126"/>
      <c r="CG126" s="36" t="str">
        <f t="shared" si="89"/>
        <v/>
      </c>
      <c r="CH126" s="36" t="str">
        <f t="shared" si="90"/>
        <v/>
      </c>
      <c r="CI126" s="36" t="str">
        <f t="shared" si="91"/>
        <v/>
      </c>
      <c r="CJ126" s="36" t="str">
        <f t="shared" si="92"/>
        <v/>
      </c>
      <c r="CK126" s="36" t="str">
        <f t="shared" si="93"/>
        <v/>
      </c>
    </row>
    <row r="127" spans="1:89">
      <c r="A127" t="str">
        <f t="shared" si="132"/>
        <v/>
      </c>
      <c r="B127" s="1" t="b">
        <f t="shared" si="133"/>
        <v>0</v>
      </c>
      <c r="C127" s="2" t="b">
        <f t="shared" si="134"/>
        <v>0</v>
      </c>
      <c r="D127" s="50"/>
      <c r="E127" s="51"/>
      <c r="F127" s="52"/>
      <c r="G127" s="52"/>
      <c r="H127" s="13" t="str">
        <f t="shared" si="145"/>
        <v/>
      </c>
      <c r="I127" s="13" t="str">
        <f t="shared" si="94"/>
        <v/>
      </c>
      <c r="J127" s="13" t="str">
        <f t="shared" si="146"/>
        <v/>
      </c>
      <c r="K127" s="3" t="str">
        <f t="shared" si="147"/>
        <v/>
      </c>
      <c r="L127" s="4" t="str">
        <f t="shared" si="148"/>
        <v/>
      </c>
      <c r="M127" s="52"/>
      <c r="N127" s="52"/>
      <c r="O127" s="13" t="str">
        <f t="shared" si="149"/>
        <v/>
      </c>
      <c r="P127" s="4" t="str">
        <f t="shared" si="150"/>
        <v/>
      </c>
      <c r="Q127" s="4" t="str">
        <f t="shared" si="151"/>
        <v/>
      </c>
      <c r="S127" s="5"/>
      <c r="T127" s="52"/>
      <c r="U127" s="52"/>
      <c r="V127" s="52"/>
      <c r="W127" s="52"/>
      <c r="X127" s="52"/>
      <c r="Y127" s="52"/>
      <c r="Z127" s="13" t="str">
        <f t="shared" si="144"/>
        <v/>
      </c>
      <c r="AA127" s="53" t="str">
        <f t="shared" si="95"/>
        <v/>
      </c>
      <c r="AB127" s="13" t="str">
        <f t="shared" si="153"/>
        <v/>
      </c>
      <c r="AC127" s="13" t="str">
        <f t="shared" si="155"/>
        <v/>
      </c>
      <c r="AD127" s="13" t="b">
        <f t="shared" si="156"/>
        <v>0</v>
      </c>
      <c r="AE127" t="e">
        <f t="shared" si="154"/>
        <v>#VALUE!</v>
      </c>
      <c r="AF127" t="str">
        <f t="shared" si="142"/>
        <v/>
      </c>
      <c r="AG127" t="b">
        <f t="shared" si="157"/>
        <v>0</v>
      </c>
      <c r="AI127" s="41">
        <f>SUM($AG$11:AG127)</f>
        <v>80</v>
      </c>
      <c r="AJ127" s="36">
        <f>SUM($AA$10:AA127)</f>
        <v>55.6</v>
      </c>
      <c r="AK127" s="42">
        <f>SUM($AL$11:AL127)</f>
        <v>98</v>
      </c>
      <c r="AL127" t="b">
        <f t="shared" si="152"/>
        <v>0</v>
      </c>
      <c r="AN127">
        <f>SUM(AS$11:BJ127)</f>
        <v>98</v>
      </c>
      <c r="AO127">
        <f>SUM(BM$11:CD127)</f>
        <v>80</v>
      </c>
      <c r="AP127">
        <f t="shared" si="143"/>
        <v>55.6</v>
      </c>
      <c r="AR127" t="str">
        <f t="shared" si="158"/>
        <v/>
      </c>
      <c r="AS127" t="str">
        <f t="shared" si="96"/>
        <v/>
      </c>
      <c r="AT127" t="str">
        <f t="shared" si="97"/>
        <v/>
      </c>
      <c r="AU127" t="str">
        <f t="shared" si="98"/>
        <v/>
      </c>
      <c r="AV127" t="str">
        <f t="shared" si="99"/>
        <v/>
      </c>
      <c r="AW127" t="str">
        <f t="shared" si="100"/>
        <v/>
      </c>
      <c r="AX127" t="str">
        <f t="shared" si="101"/>
        <v/>
      </c>
      <c r="AY127" t="str">
        <f t="shared" si="102"/>
        <v/>
      </c>
      <c r="AZ127" t="str">
        <f t="shared" si="103"/>
        <v/>
      </c>
      <c r="BA127" t="str">
        <f t="shared" si="104"/>
        <v/>
      </c>
      <c r="BB127" t="str">
        <f t="shared" si="105"/>
        <v/>
      </c>
      <c r="BC127" t="str">
        <f t="shared" si="106"/>
        <v/>
      </c>
      <c r="BD127" t="str">
        <f t="shared" si="107"/>
        <v/>
      </c>
      <c r="BE127" t="str">
        <f t="shared" si="108"/>
        <v/>
      </c>
      <c r="BF127" t="str">
        <f t="shared" si="109"/>
        <v/>
      </c>
      <c r="BG127" t="str">
        <f t="shared" si="110"/>
        <v/>
      </c>
      <c r="BH127" t="str">
        <f t="shared" si="111"/>
        <v/>
      </c>
      <c r="BI127" t="str">
        <f t="shared" si="112"/>
        <v/>
      </c>
      <c r="BJ127" t="str">
        <f t="shared" si="113"/>
        <v/>
      </c>
      <c r="BM127" t="str">
        <f t="shared" si="114"/>
        <v/>
      </c>
      <c r="BN127" t="str">
        <f t="shared" si="115"/>
        <v/>
      </c>
      <c r="BO127" t="str">
        <f t="shared" si="116"/>
        <v/>
      </c>
      <c r="BP127" t="str">
        <f t="shared" si="117"/>
        <v/>
      </c>
      <c r="BQ127" t="str">
        <f t="shared" si="118"/>
        <v/>
      </c>
      <c r="BR127" t="str">
        <f t="shared" si="119"/>
        <v/>
      </c>
      <c r="BS127" t="str">
        <f t="shared" si="120"/>
        <v/>
      </c>
      <c r="BT127" t="str">
        <f t="shared" si="121"/>
        <v/>
      </c>
      <c r="BU127" t="str">
        <f t="shared" si="122"/>
        <v/>
      </c>
      <c r="BV127" t="str">
        <f t="shared" si="123"/>
        <v/>
      </c>
      <c r="BW127" t="str">
        <f t="shared" si="124"/>
        <v/>
      </c>
      <c r="BX127" t="str">
        <f t="shared" si="125"/>
        <v/>
      </c>
      <c r="BY127" t="str">
        <f t="shared" si="126"/>
        <v/>
      </c>
      <c r="BZ127" t="str">
        <f t="shared" si="127"/>
        <v/>
      </c>
      <c r="CA127" t="str">
        <f t="shared" si="128"/>
        <v/>
      </c>
      <c r="CB127" t="str">
        <f t="shared" si="129"/>
        <v/>
      </c>
      <c r="CC127" t="str">
        <f t="shared" si="130"/>
        <v/>
      </c>
      <c r="CD127" t="str">
        <f t="shared" si="131"/>
        <v/>
      </c>
      <c r="CF127"/>
      <c r="CG127" s="36" t="str">
        <f t="shared" si="89"/>
        <v/>
      </c>
      <c r="CH127" s="36" t="str">
        <f t="shared" si="90"/>
        <v/>
      </c>
      <c r="CI127" s="36" t="str">
        <f t="shared" si="91"/>
        <v/>
      </c>
      <c r="CJ127" s="36" t="str">
        <f t="shared" si="92"/>
        <v/>
      </c>
      <c r="CK127" s="36" t="str">
        <f t="shared" si="93"/>
        <v/>
      </c>
    </row>
    <row r="128" spans="1:89">
      <c r="A128" t="str">
        <f t="shared" si="132"/>
        <v/>
      </c>
      <c r="B128" s="1" t="b">
        <f t="shared" si="133"/>
        <v>0</v>
      </c>
      <c r="C128" s="2" t="b">
        <f t="shared" si="134"/>
        <v>0</v>
      </c>
      <c r="D128" s="50"/>
      <c r="E128" s="51"/>
      <c r="F128" s="52"/>
      <c r="G128" s="52"/>
      <c r="H128" s="13" t="str">
        <f t="shared" si="145"/>
        <v/>
      </c>
      <c r="I128" s="13" t="str">
        <f t="shared" si="94"/>
        <v/>
      </c>
      <c r="J128" s="13" t="str">
        <f t="shared" si="146"/>
        <v/>
      </c>
      <c r="K128" s="3" t="str">
        <f t="shared" si="147"/>
        <v/>
      </c>
      <c r="L128" s="4" t="str">
        <f t="shared" si="148"/>
        <v/>
      </c>
      <c r="M128" s="52"/>
      <c r="N128" s="52"/>
      <c r="O128" s="13" t="str">
        <f t="shared" si="149"/>
        <v/>
      </c>
      <c r="P128" s="4" t="str">
        <f t="shared" si="150"/>
        <v/>
      </c>
      <c r="Q128" s="4" t="str">
        <f t="shared" si="151"/>
        <v/>
      </c>
      <c r="S128" s="5"/>
      <c r="T128" s="52"/>
      <c r="U128" s="52"/>
      <c r="V128" s="52"/>
      <c r="W128" s="52"/>
      <c r="X128" s="52"/>
      <c r="Y128" s="52"/>
      <c r="Z128" s="13" t="str">
        <f t="shared" si="144"/>
        <v/>
      </c>
      <c r="AA128" s="53" t="str">
        <f t="shared" si="95"/>
        <v/>
      </c>
      <c r="AB128" s="13" t="str">
        <f t="shared" si="153"/>
        <v/>
      </c>
      <c r="AC128" s="13" t="str">
        <f t="shared" si="155"/>
        <v/>
      </c>
      <c r="AD128" s="13" t="b">
        <f t="shared" si="156"/>
        <v>0</v>
      </c>
      <c r="AE128" t="e">
        <f t="shared" si="154"/>
        <v>#VALUE!</v>
      </c>
      <c r="AF128" t="str">
        <f t="shared" si="142"/>
        <v/>
      </c>
      <c r="AG128" t="b">
        <f t="shared" si="157"/>
        <v>0</v>
      </c>
      <c r="AI128" s="41">
        <f>SUM($AG$11:AG128)</f>
        <v>80</v>
      </c>
      <c r="AJ128" s="36">
        <f>SUM($AA$10:AA128)</f>
        <v>55.6</v>
      </c>
      <c r="AK128" s="42">
        <f>SUM($AL$11:AL128)</f>
        <v>98</v>
      </c>
      <c r="AL128" t="b">
        <f t="shared" si="152"/>
        <v>0</v>
      </c>
      <c r="AN128">
        <f>SUM(AS$11:BJ128)</f>
        <v>98</v>
      </c>
      <c r="AO128">
        <f>SUM(BM$11:CD128)</f>
        <v>80</v>
      </c>
      <c r="AP128">
        <f t="shared" si="143"/>
        <v>55.6</v>
      </c>
      <c r="AR128" t="str">
        <f t="shared" si="158"/>
        <v/>
      </c>
      <c r="AS128" t="str">
        <f t="shared" si="96"/>
        <v/>
      </c>
      <c r="AT128" t="str">
        <f t="shared" si="97"/>
        <v/>
      </c>
      <c r="AU128" t="str">
        <f t="shared" si="98"/>
        <v/>
      </c>
      <c r="AV128" t="str">
        <f t="shared" si="99"/>
        <v/>
      </c>
      <c r="AW128" t="str">
        <f t="shared" si="100"/>
        <v/>
      </c>
      <c r="AX128" t="str">
        <f t="shared" si="101"/>
        <v/>
      </c>
      <c r="AY128" t="str">
        <f t="shared" si="102"/>
        <v/>
      </c>
      <c r="AZ128" t="str">
        <f t="shared" si="103"/>
        <v/>
      </c>
      <c r="BA128" t="str">
        <f t="shared" si="104"/>
        <v/>
      </c>
      <c r="BB128" t="str">
        <f t="shared" si="105"/>
        <v/>
      </c>
      <c r="BC128" t="str">
        <f t="shared" si="106"/>
        <v/>
      </c>
      <c r="BD128" t="str">
        <f t="shared" si="107"/>
        <v/>
      </c>
      <c r="BE128" t="str">
        <f t="shared" si="108"/>
        <v/>
      </c>
      <c r="BF128" t="str">
        <f t="shared" si="109"/>
        <v/>
      </c>
      <c r="BG128" t="str">
        <f t="shared" si="110"/>
        <v/>
      </c>
      <c r="BH128" t="str">
        <f t="shared" si="111"/>
        <v/>
      </c>
      <c r="BI128" t="str">
        <f t="shared" si="112"/>
        <v/>
      </c>
      <c r="BJ128" t="str">
        <f t="shared" si="113"/>
        <v/>
      </c>
      <c r="BM128" t="str">
        <f t="shared" si="114"/>
        <v/>
      </c>
      <c r="BN128" t="str">
        <f t="shared" si="115"/>
        <v/>
      </c>
      <c r="BO128" t="str">
        <f t="shared" si="116"/>
        <v/>
      </c>
      <c r="BP128" t="str">
        <f t="shared" si="117"/>
        <v/>
      </c>
      <c r="BQ128" t="str">
        <f t="shared" si="118"/>
        <v/>
      </c>
      <c r="BR128" t="str">
        <f t="shared" si="119"/>
        <v/>
      </c>
      <c r="BS128" t="str">
        <f t="shared" si="120"/>
        <v/>
      </c>
      <c r="BT128" t="str">
        <f t="shared" si="121"/>
        <v/>
      </c>
      <c r="BU128" t="str">
        <f t="shared" si="122"/>
        <v/>
      </c>
      <c r="BV128" t="str">
        <f t="shared" si="123"/>
        <v/>
      </c>
      <c r="BW128" t="str">
        <f t="shared" si="124"/>
        <v/>
      </c>
      <c r="BX128" t="str">
        <f t="shared" si="125"/>
        <v/>
      </c>
      <c r="BY128" t="str">
        <f t="shared" si="126"/>
        <v/>
      </c>
      <c r="BZ128" t="str">
        <f t="shared" si="127"/>
        <v/>
      </c>
      <c r="CA128" t="str">
        <f t="shared" si="128"/>
        <v/>
      </c>
      <c r="CB128" t="str">
        <f t="shared" si="129"/>
        <v/>
      </c>
      <c r="CC128" t="str">
        <f t="shared" si="130"/>
        <v/>
      </c>
      <c r="CD128" t="str">
        <f t="shared" si="131"/>
        <v/>
      </c>
      <c r="CF128"/>
      <c r="CG128" s="36" t="str">
        <f t="shared" si="89"/>
        <v/>
      </c>
      <c r="CH128" s="36" t="str">
        <f t="shared" si="90"/>
        <v/>
      </c>
      <c r="CI128" s="36" t="str">
        <f t="shared" si="91"/>
        <v/>
      </c>
      <c r="CJ128" s="36" t="str">
        <f t="shared" si="92"/>
        <v/>
      </c>
      <c r="CK128" s="36" t="str">
        <f t="shared" si="93"/>
        <v/>
      </c>
    </row>
    <row r="129" spans="1:89">
      <c r="A129" t="str">
        <f t="shared" si="132"/>
        <v/>
      </c>
      <c r="B129" s="1" t="b">
        <f t="shared" si="133"/>
        <v>0</v>
      </c>
      <c r="C129" s="2" t="b">
        <f t="shared" si="134"/>
        <v>0</v>
      </c>
      <c r="D129" s="50"/>
      <c r="E129" s="51"/>
      <c r="F129" s="52"/>
      <c r="G129" s="52"/>
      <c r="H129" s="13" t="str">
        <f t="shared" si="145"/>
        <v/>
      </c>
      <c r="I129" s="13" t="str">
        <f t="shared" si="94"/>
        <v/>
      </c>
      <c r="J129" s="13" t="str">
        <f t="shared" si="146"/>
        <v/>
      </c>
      <c r="K129" s="3" t="str">
        <f t="shared" si="147"/>
        <v/>
      </c>
      <c r="L129" s="4" t="str">
        <f t="shared" si="148"/>
        <v/>
      </c>
      <c r="M129" s="52"/>
      <c r="N129" s="52"/>
      <c r="O129" s="13" t="str">
        <f t="shared" si="149"/>
        <v/>
      </c>
      <c r="P129" s="4" t="str">
        <f t="shared" si="150"/>
        <v/>
      </c>
      <c r="Q129" s="4" t="str">
        <f t="shared" si="151"/>
        <v/>
      </c>
      <c r="S129" s="5"/>
      <c r="T129" s="52"/>
      <c r="U129" s="52"/>
      <c r="V129" s="52"/>
      <c r="W129" s="52"/>
      <c r="X129" s="52"/>
      <c r="Y129" s="52"/>
      <c r="Z129" s="13" t="str">
        <f t="shared" si="144"/>
        <v/>
      </c>
      <c r="AA129" s="53" t="str">
        <f t="shared" si="95"/>
        <v/>
      </c>
      <c r="AB129" s="13" t="str">
        <f t="shared" si="153"/>
        <v/>
      </c>
      <c r="AC129" s="13" t="str">
        <f t="shared" si="155"/>
        <v/>
      </c>
      <c r="AD129" s="13" t="b">
        <f t="shared" si="156"/>
        <v>0</v>
      </c>
      <c r="AE129" t="e">
        <f t="shared" si="154"/>
        <v>#VALUE!</v>
      </c>
      <c r="AF129" t="str">
        <f t="shared" si="142"/>
        <v/>
      </c>
      <c r="AG129" t="b">
        <f t="shared" si="157"/>
        <v>0</v>
      </c>
      <c r="AI129" s="41">
        <f>SUM($AG$11:AG129)</f>
        <v>80</v>
      </c>
      <c r="AJ129" s="36">
        <f>SUM($AA$10:AA129)</f>
        <v>55.6</v>
      </c>
      <c r="AK129" s="42">
        <f>SUM($AL$11:AL129)</f>
        <v>98</v>
      </c>
      <c r="AL129" t="b">
        <f t="shared" si="152"/>
        <v>0</v>
      </c>
      <c r="AN129">
        <f>SUM(AS$11:BJ129)</f>
        <v>98</v>
      </c>
      <c r="AO129">
        <f>SUM(BM$11:CD129)</f>
        <v>80</v>
      </c>
      <c r="AP129">
        <f t="shared" si="143"/>
        <v>55.6</v>
      </c>
      <c r="AR129" t="str">
        <f t="shared" si="158"/>
        <v/>
      </c>
      <c r="AS129" t="str">
        <f t="shared" si="96"/>
        <v/>
      </c>
      <c r="AT129" t="str">
        <f t="shared" si="97"/>
        <v/>
      </c>
      <c r="AU129" t="str">
        <f t="shared" si="98"/>
        <v/>
      </c>
      <c r="AV129" t="str">
        <f t="shared" si="99"/>
        <v/>
      </c>
      <c r="AW129" t="str">
        <f t="shared" si="100"/>
        <v/>
      </c>
      <c r="AX129" t="str">
        <f t="shared" si="101"/>
        <v/>
      </c>
      <c r="AY129" t="str">
        <f t="shared" si="102"/>
        <v/>
      </c>
      <c r="AZ129" t="str">
        <f t="shared" si="103"/>
        <v/>
      </c>
      <c r="BA129" t="str">
        <f t="shared" si="104"/>
        <v/>
      </c>
      <c r="BB129" t="str">
        <f t="shared" si="105"/>
        <v/>
      </c>
      <c r="BC129" t="str">
        <f t="shared" si="106"/>
        <v/>
      </c>
      <c r="BD129" t="str">
        <f t="shared" si="107"/>
        <v/>
      </c>
      <c r="BE129" t="str">
        <f t="shared" si="108"/>
        <v/>
      </c>
      <c r="BF129" t="str">
        <f t="shared" si="109"/>
        <v/>
      </c>
      <c r="BG129" t="str">
        <f t="shared" si="110"/>
        <v/>
      </c>
      <c r="BH129" t="str">
        <f t="shared" si="111"/>
        <v/>
      </c>
      <c r="BI129" t="str">
        <f t="shared" si="112"/>
        <v/>
      </c>
      <c r="BJ129" t="str">
        <f t="shared" si="113"/>
        <v/>
      </c>
      <c r="BM129" t="str">
        <f t="shared" si="114"/>
        <v/>
      </c>
      <c r="BN129" t="str">
        <f t="shared" si="115"/>
        <v/>
      </c>
      <c r="BO129" t="str">
        <f t="shared" si="116"/>
        <v/>
      </c>
      <c r="BP129" t="str">
        <f t="shared" si="117"/>
        <v/>
      </c>
      <c r="BQ129" t="str">
        <f t="shared" si="118"/>
        <v/>
      </c>
      <c r="BR129" t="str">
        <f t="shared" si="119"/>
        <v/>
      </c>
      <c r="BS129" t="str">
        <f t="shared" si="120"/>
        <v/>
      </c>
      <c r="BT129" t="str">
        <f t="shared" si="121"/>
        <v/>
      </c>
      <c r="BU129" t="str">
        <f t="shared" si="122"/>
        <v/>
      </c>
      <c r="BV129" t="str">
        <f t="shared" si="123"/>
        <v/>
      </c>
      <c r="BW129" t="str">
        <f t="shared" si="124"/>
        <v/>
      </c>
      <c r="BX129" t="str">
        <f t="shared" si="125"/>
        <v/>
      </c>
      <c r="BY129" t="str">
        <f t="shared" si="126"/>
        <v/>
      </c>
      <c r="BZ129" t="str">
        <f t="shared" si="127"/>
        <v/>
      </c>
      <c r="CA129" t="str">
        <f t="shared" si="128"/>
        <v/>
      </c>
      <c r="CB129" t="str">
        <f t="shared" si="129"/>
        <v/>
      </c>
      <c r="CC129" t="str">
        <f t="shared" si="130"/>
        <v/>
      </c>
      <c r="CD129" t="str">
        <f t="shared" si="131"/>
        <v/>
      </c>
      <c r="CF129"/>
      <c r="CG129" s="36" t="str">
        <f t="shared" si="89"/>
        <v/>
      </c>
      <c r="CH129" s="36" t="str">
        <f t="shared" si="90"/>
        <v/>
      </c>
      <c r="CI129" s="36" t="str">
        <f t="shared" si="91"/>
        <v/>
      </c>
      <c r="CJ129" s="36" t="str">
        <f t="shared" si="92"/>
        <v/>
      </c>
      <c r="CK129" s="36" t="str">
        <f t="shared" si="93"/>
        <v/>
      </c>
    </row>
    <row r="130" spans="1:89">
      <c r="A130" t="str">
        <f t="shared" si="132"/>
        <v/>
      </c>
      <c r="B130" s="1" t="b">
        <f t="shared" si="133"/>
        <v>0</v>
      </c>
      <c r="C130" s="2" t="b">
        <f t="shared" si="134"/>
        <v>0</v>
      </c>
      <c r="D130" s="50"/>
      <c r="E130" s="51"/>
      <c r="F130" s="52"/>
      <c r="G130" s="52"/>
      <c r="H130" s="13" t="str">
        <f t="shared" si="145"/>
        <v/>
      </c>
      <c r="I130" s="13" t="str">
        <f t="shared" si="94"/>
        <v/>
      </c>
      <c r="J130" s="13" t="str">
        <f t="shared" si="146"/>
        <v/>
      </c>
      <c r="K130" s="3" t="str">
        <f t="shared" si="147"/>
        <v/>
      </c>
      <c r="L130" s="4" t="str">
        <f t="shared" si="148"/>
        <v/>
      </c>
      <c r="M130" s="52"/>
      <c r="N130" s="52"/>
      <c r="O130" s="13" t="str">
        <f t="shared" si="149"/>
        <v/>
      </c>
      <c r="P130" s="4" t="str">
        <f t="shared" si="150"/>
        <v/>
      </c>
      <c r="Q130" s="4" t="str">
        <f t="shared" si="151"/>
        <v/>
      </c>
      <c r="S130" s="5"/>
      <c r="T130" s="52"/>
      <c r="U130" s="52"/>
      <c r="V130" s="52"/>
      <c r="W130" s="52"/>
      <c r="X130" s="52"/>
      <c r="Y130" s="52"/>
      <c r="Z130" s="13" t="str">
        <f t="shared" si="144"/>
        <v/>
      </c>
      <c r="AA130" s="53" t="str">
        <f t="shared" si="95"/>
        <v/>
      </c>
      <c r="AB130" s="13" t="str">
        <f t="shared" si="153"/>
        <v/>
      </c>
      <c r="AC130" s="13" t="str">
        <f t="shared" si="155"/>
        <v/>
      </c>
      <c r="AD130" s="13" t="b">
        <f t="shared" si="156"/>
        <v>0</v>
      </c>
      <c r="AE130" t="e">
        <f t="shared" si="154"/>
        <v>#VALUE!</v>
      </c>
      <c r="AF130" t="str">
        <f t="shared" si="142"/>
        <v/>
      </c>
      <c r="AG130" t="b">
        <f t="shared" si="157"/>
        <v>0</v>
      </c>
      <c r="AI130" s="41">
        <f>SUM($AG$11:AG130)</f>
        <v>80</v>
      </c>
      <c r="AJ130" s="36">
        <f>SUM($AA$10:AA130)</f>
        <v>55.6</v>
      </c>
      <c r="AK130" s="42">
        <f>SUM($AL$11:AL130)</f>
        <v>98</v>
      </c>
      <c r="AL130" t="b">
        <f t="shared" si="152"/>
        <v>0</v>
      </c>
      <c r="AN130">
        <f>SUM(AS$11:BJ130)</f>
        <v>98</v>
      </c>
      <c r="AO130">
        <f>SUM(BM$11:CD130)</f>
        <v>80</v>
      </c>
      <c r="AP130">
        <f t="shared" si="143"/>
        <v>55.6</v>
      </c>
      <c r="AR130" t="str">
        <f t="shared" si="158"/>
        <v/>
      </c>
      <c r="AS130" t="str">
        <f t="shared" si="96"/>
        <v/>
      </c>
      <c r="AT130" t="str">
        <f t="shared" si="97"/>
        <v/>
      </c>
      <c r="AU130" t="str">
        <f t="shared" si="98"/>
        <v/>
      </c>
      <c r="AV130" t="str">
        <f t="shared" si="99"/>
        <v/>
      </c>
      <c r="AW130" t="str">
        <f t="shared" si="100"/>
        <v/>
      </c>
      <c r="AX130" t="str">
        <f t="shared" si="101"/>
        <v/>
      </c>
      <c r="AY130" t="str">
        <f t="shared" si="102"/>
        <v/>
      </c>
      <c r="AZ130" t="str">
        <f t="shared" si="103"/>
        <v/>
      </c>
      <c r="BA130" t="str">
        <f t="shared" si="104"/>
        <v/>
      </c>
      <c r="BB130" t="str">
        <f t="shared" si="105"/>
        <v/>
      </c>
      <c r="BC130" t="str">
        <f t="shared" si="106"/>
        <v/>
      </c>
      <c r="BD130" t="str">
        <f t="shared" si="107"/>
        <v/>
      </c>
      <c r="BE130" t="str">
        <f t="shared" si="108"/>
        <v/>
      </c>
      <c r="BF130" t="str">
        <f t="shared" si="109"/>
        <v/>
      </c>
      <c r="BG130" t="str">
        <f t="shared" si="110"/>
        <v/>
      </c>
      <c r="BH130" t="str">
        <f t="shared" si="111"/>
        <v/>
      </c>
      <c r="BI130" t="str">
        <f t="shared" si="112"/>
        <v/>
      </c>
      <c r="BJ130" t="str">
        <f t="shared" si="113"/>
        <v/>
      </c>
      <c r="BM130" t="str">
        <f t="shared" si="114"/>
        <v/>
      </c>
      <c r="BN130" t="str">
        <f t="shared" si="115"/>
        <v/>
      </c>
      <c r="BO130" t="str">
        <f t="shared" si="116"/>
        <v/>
      </c>
      <c r="BP130" t="str">
        <f t="shared" si="117"/>
        <v/>
      </c>
      <c r="BQ130" t="str">
        <f t="shared" si="118"/>
        <v/>
      </c>
      <c r="BR130" t="str">
        <f t="shared" si="119"/>
        <v/>
      </c>
      <c r="BS130" t="str">
        <f t="shared" si="120"/>
        <v/>
      </c>
      <c r="BT130" t="str">
        <f t="shared" si="121"/>
        <v/>
      </c>
      <c r="BU130" t="str">
        <f t="shared" si="122"/>
        <v/>
      </c>
      <c r="BV130" t="str">
        <f t="shared" si="123"/>
        <v/>
      </c>
      <c r="BW130" t="str">
        <f t="shared" si="124"/>
        <v/>
      </c>
      <c r="BX130" t="str">
        <f t="shared" si="125"/>
        <v/>
      </c>
      <c r="BY130" t="str">
        <f t="shared" si="126"/>
        <v/>
      </c>
      <c r="BZ130" t="str">
        <f t="shared" si="127"/>
        <v/>
      </c>
      <c r="CA130" t="str">
        <f t="shared" si="128"/>
        <v/>
      </c>
      <c r="CB130" t="str">
        <f t="shared" si="129"/>
        <v/>
      </c>
      <c r="CC130" t="str">
        <f t="shared" si="130"/>
        <v/>
      </c>
      <c r="CD130" t="str">
        <f t="shared" si="131"/>
        <v/>
      </c>
      <c r="CF130"/>
      <c r="CG130" s="36" t="str">
        <f t="shared" si="89"/>
        <v/>
      </c>
      <c r="CH130" s="36" t="str">
        <f t="shared" si="90"/>
        <v/>
      </c>
      <c r="CI130" s="36" t="str">
        <f t="shared" si="91"/>
        <v/>
      </c>
      <c r="CJ130" s="36" t="str">
        <f t="shared" si="92"/>
        <v/>
      </c>
      <c r="CK130" s="36" t="str">
        <f t="shared" si="93"/>
        <v/>
      </c>
    </row>
    <row r="131" spans="1:89">
      <c r="A131" t="str">
        <f t="shared" si="132"/>
        <v/>
      </c>
      <c r="B131" s="1" t="b">
        <f t="shared" si="133"/>
        <v>0</v>
      </c>
      <c r="C131" s="2" t="b">
        <f t="shared" si="134"/>
        <v>0</v>
      </c>
      <c r="D131" s="50"/>
      <c r="E131" s="51"/>
      <c r="F131" s="52"/>
      <c r="G131" s="52"/>
      <c r="H131" s="13" t="str">
        <f t="shared" si="145"/>
        <v/>
      </c>
      <c r="I131" s="13" t="str">
        <f t="shared" si="94"/>
        <v/>
      </c>
      <c r="J131" s="13" t="str">
        <f t="shared" si="146"/>
        <v/>
      </c>
      <c r="K131" s="3" t="str">
        <f t="shared" si="147"/>
        <v/>
      </c>
      <c r="L131" s="4" t="str">
        <f t="shared" si="148"/>
        <v/>
      </c>
      <c r="M131" s="52"/>
      <c r="N131" s="52"/>
      <c r="O131" s="13" t="str">
        <f t="shared" si="149"/>
        <v/>
      </c>
      <c r="P131" s="4" t="str">
        <f t="shared" si="150"/>
        <v/>
      </c>
      <c r="Q131" s="4" t="str">
        <f t="shared" si="151"/>
        <v/>
      </c>
      <c r="S131" s="5"/>
      <c r="T131" s="52"/>
      <c r="U131" s="52"/>
      <c r="V131" s="52"/>
      <c r="W131" s="52"/>
      <c r="X131" s="52"/>
      <c r="Y131" s="52"/>
      <c r="Z131" s="13" t="str">
        <f t="shared" si="144"/>
        <v/>
      </c>
      <c r="AA131" s="53" t="str">
        <f t="shared" si="95"/>
        <v/>
      </c>
      <c r="AB131" s="13" t="str">
        <f t="shared" si="153"/>
        <v/>
      </c>
      <c r="AC131" s="13" t="str">
        <f t="shared" si="155"/>
        <v/>
      </c>
      <c r="AD131" s="13" t="b">
        <f t="shared" si="156"/>
        <v>0</v>
      </c>
      <c r="AE131" t="e">
        <f t="shared" si="154"/>
        <v>#VALUE!</v>
      </c>
      <c r="AF131" t="str">
        <f t="shared" si="142"/>
        <v/>
      </c>
      <c r="AG131" t="b">
        <f t="shared" si="157"/>
        <v>0</v>
      </c>
      <c r="AI131" s="41">
        <f>SUM($AG$11:AG131)</f>
        <v>80</v>
      </c>
      <c r="AJ131" s="36">
        <f>SUM($AA$10:AA131)</f>
        <v>55.6</v>
      </c>
      <c r="AK131" s="42">
        <f>SUM($AL$11:AL131)</f>
        <v>98</v>
      </c>
      <c r="AL131" t="b">
        <f t="shared" si="152"/>
        <v>0</v>
      </c>
      <c r="AN131">
        <f>SUM(AS$11:BJ131)</f>
        <v>98</v>
      </c>
      <c r="AO131">
        <f>SUM(BM$11:CD131)</f>
        <v>80</v>
      </c>
      <c r="AP131">
        <f t="shared" si="143"/>
        <v>55.6</v>
      </c>
      <c r="AR131" t="str">
        <f t="shared" si="158"/>
        <v/>
      </c>
      <c r="AS131" t="str">
        <f t="shared" si="96"/>
        <v/>
      </c>
      <c r="AT131" t="str">
        <f t="shared" si="97"/>
        <v/>
      </c>
      <c r="AU131" t="str">
        <f t="shared" si="98"/>
        <v/>
      </c>
      <c r="AV131" t="str">
        <f t="shared" si="99"/>
        <v/>
      </c>
      <c r="AW131" t="str">
        <f t="shared" si="100"/>
        <v/>
      </c>
      <c r="AX131" t="str">
        <f t="shared" si="101"/>
        <v/>
      </c>
      <c r="AY131" t="str">
        <f t="shared" si="102"/>
        <v/>
      </c>
      <c r="AZ131" t="str">
        <f t="shared" si="103"/>
        <v/>
      </c>
      <c r="BA131" t="str">
        <f t="shared" si="104"/>
        <v/>
      </c>
      <c r="BB131" t="str">
        <f t="shared" si="105"/>
        <v/>
      </c>
      <c r="BC131" t="str">
        <f t="shared" si="106"/>
        <v/>
      </c>
      <c r="BD131" t="str">
        <f t="shared" si="107"/>
        <v/>
      </c>
      <c r="BE131" t="str">
        <f t="shared" si="108"/>
        <v/>
      </c>
      <c r="BF131" t="str">
        <f t="shared" si="109"/>
        <v/>
      </c>
      <c r="BG131" t="str">
        <f t="shared" si="110"/>
        <v/>
      </c>
      <c r="BH131" t="str">
        <f t="shared" si="111"/>
        <v/>
      </c>
      <c r="BI131" t="str">
        <f t="shared" si="112"/>
        <v/>
      </c>
      <c r="BJ131" t="str">
        <f t="shared" si="113"/>
        <v/>
      </c>
      <c r="BM131" t="str">
        <f t="shared" si="114"/>
        <v/>
      </c>
      <c r="BN131" t="str">
        <f t="shared" si="115"/>
        <v/>
      </c>
      <c r="BO131" t="str">
        <f t="shared" si="116"/>
        <v/>
      </c>
      <c r="BP131" t="str">
        <f t="shared" si="117"/>
        <v/>
      </c>
      <c r="BQ131" t="str">
        <f t="shared" si="118"/>
        <v/>
      </c>
      <c r="BR131" t="str">
        <f t="shared" si="119"/>
        <v/>
      </c>
      <c r="BS131" t="str">
        <f t="shared" si="120"/>
        <v/>
      </c>
      <c r="BT131" t="str">
        <f t="shared" si="121"/>
        <v/>
      </c>
      <c r="BU131" t="str">
        <f t="shared" si="122"/>
        <v/>
      </c>
      <c r="BV131" t="str">
        <f t="shared" si="123"/>
        <v/>
      </c>
      <c r="BW131" t="str">
        <f t="shared" si="124"/>
        <v/>
      </c>
      <c r="BX131" t="str">
        <f t="shared" si="125"/>
        <v/>
      </c>
      <c r="BY131" t="str">
        <f t="shared" si="126"/>
        <v/>
      </c>
      <c r="BZ131" t="str">
        <f t="shared" si="127"/>
        <v/>
      </c>
      <c r="CA131" t="str">
        <f t="shared" si="128"/>
        <v/>
      </c>
      <c r="CB131" t="str">
        <f t="shared" si="129"/>
        <v/>
      </c>
      <c r="CC131" t="str">
        <f t="shared" si="130"/>
        <v/>
      </c>
      <c r="CD131" t="str">
        <f t="shared" si="131"/>
        <v/>
      </c>
      <c r="CF131"/>
      <c r="CG131" s="36" t="str">
        <f t="shared" si="89"/>
        <v/>
      </c>
      <c r="CH131" s="36" t="str">
        <f t="shared" si="90"/>
        <v/>
      </c>
      <c r="CI131" s="36" t="str">
        <f t="shared" si="91"/>
        <v/>
      </c>
      <c r="CJ131" s="36" t="str">
        <f t="shared" si="92"/>
        <v/>
      </c>
      <c r="CK131" s="36" t="str">
        <f t="shared" si="93"/>
        <v/>
      </c>
    </row>
    <row r="132" spans="1:89">
      <c r="A132" t="str">
        <f t="shared" si="132"/>
        <v/>
      </c>
      <c r="B132" s="1" t="b">
        <f t="shared" si="133"/>
        <v>0</v>
      </c>
      <c r="C132" s="2" t="b">
        <f t="shared" si="134"/>
        <v>0</v>
      </c>
      <c r="D132" s="50"/>
      <c r="E132" s="51"/>
      <c r="F132" s="52"/>
      <c r="G132" s="52"/>
      <c r="H132" s="13" t="str">
        <f t="shared" si="145"/>
        <v/>
      </c>
      <c r="I132" s="13" t="str">
        <f t="shared" si="94"/>
        <v/>
      </c>
      <c r="J132" s="13" t="str">
        <f t="shared" si="146"/>
        <v/>
      </c>
      <c r="K132" s="3" t="str">
        <f t="shared" si="147"/>
        <v/>
      </c>
      <c r="L132" s="4" t="str">
        <f t="shared" si="148"/>
        <v/>
      </c>
      <c r="M132" s="52"/>
      <c r="N132" s="52"/>
      <c r="O132" s="13" t="str">
        <f t="shared" si="149"/>
        <v/>
      </c>
      <c r="P132" s="4" t="str">
        <f t="shared" si="150"/>
        <v/>
      </c>
      <c r="Q132" s="4" t="str">
        <f t="shared" si="151"/>
        <v/>
      </c>
      <c r="S132" s="5"/>
      <c r="T132" s="52"/>
      <c r="U132" s="52"/>
      <c r="V132" s="52"/>
      <c r="W132" s="52"/>
      <c r="X132" s="52"/>
      <c r="Y132" s="52"/>
      <c r="Z132" s="13" t="str">
        <f t="shared" si="144"/>
        <v/>
      </c>
      <c r="AA132" s="53" t="str">
        <f t="shared" si="95"/>
        <v/>
      </c>
      <c r="AB132" s="13" t="str">
        <f t="shared" si="153"/>
        <v/>
      </c>
      <c r="AC132" s="13" t="str">
        <f t="shared" si="155"/>
        <v/>
      </c>
      <c r="AD132" s="13" t="b">
        <f t="shared" si="156"/>
        <v>0</v>
      </c>
      <c r="AE132" t="e">
        <f t="shared" si="154"/>
        <v>#VALUE!</v>
      </c>
      <c r="AF132" t="str">
        <f t="shared" si="142"/>
        <v/>
      </c>
      <c r="AG132" t="b">
        <f t="shared" si="157"/>
        <v>0</v>
      </c>
      <c r="AI132" s="41">
        <f>SUM($AG$11:AG132)</f>
        <v>80</v>
      </c>
      <c r="AJ132" s="36">
        <f>SUM($AA$10:AA132)</f>
        <v>55.6</v>
      </c>
      <c r="AK132" s="42">
        <f>SUM($AL$11:AL132)</f>
        <v>98</v>
      </c>
      <c r="AL132" t="b">
        <f t="shared" si="152"/>
        <v>0</v>
      </c>
      <c r="AN132">
        <f>SUM(AS$11:BJ132)</f>
        <v>98</v>
      </c>
      <c r="AO132">
        <f>SUM(BM$11:CD132)</f>
        <v>80</v>
      </c>
      <c r="AP132">
        <f t="shared" si="143"/>
        <v>55.6</v>
      </c>
      <c r="AR132" t="str">
        <f t="shared" si="158"/>
        <v/>
      </c>
      <c r="AS132" t="str">
        <f t="shared" si="96"/>
        <v/>
      </c>
      <c r="AT132" t="str">
        <f t="shared" si="97"/>
        <v/>
      </c>
      <c r="AU132" t="str">
        <f t="shared" si="98"/>
        <v/>
      </c>
      <c r="AV132" t="str">
        <f t="shared" si="99"/>
        <v/>
      </c>
      <c r="AW132" t="str">
        <f t="shared" si="100"/>
        <v/>
      </c>
      <c r="AX132" t="str">
        <f t="shared" si="101"/>
        <v/>
      </c>
      <c r="AY132" t="str">
        <f t="shared" si="102"/>
        <v/>
      </c>
      <c r="AZ132" t="str">
        <f t="shared" si="103"/>
        <v/>
      </c>
      <c r="BA132" t="str">
        <f t="shared" si="104"/>
        <v/>
      </c>
      <c r="BB132" t="str">
        <f t="shared" si="105"/>
        <v/>
      </c>
      <c r="BC132" t="str">
        <f t="shared" si="106"/>
        <v/>
      </c>
      <c r="BD132" t="str">
        <f t="shared" si="107"/>
        <v/>
      </c>
      <c r="BE132" t="str">
        <f t="shared" si="108"/>
        <v/>
      </c>
      <c r="BF132" t="str">
        <f t="shared" si="109"/>
        <v/>
      </c>
      <c r="BG132" t="str">
        <f t="shared" si="110"/>
        <v/>
      </c>
      <c r="BH132" t="str">
        <f t="shared" si="111"/>
        <v/>
      </c>
      <c r="BI132" t="str">
        <f t="shared" si="112"/>
        <v/>
      </c>
      <c r="BJ132" t="str">
        <f t="shared" si="113"/>
        <v/>
      </c>
      <c r="BM132" t="str">
        <f t="shared" si="114"/>
        <v/>
      </c>
      <c r="BN132" t="str">
        <f t="shared" si="115"/>
        <v/>
      </c>
      <c r="BO132" t="str">
        <f t="shared" si="116"/>
        <v/>
      </c>
      <c r="BP132" t="str">
        <f t="shared" si="117"/>
        <v/>
      </c>
      <c r="BQ132" t="str">
        <f t="shared" si="118"/>
        <v/>
      </c>
      <c r="BR132" t="str">
        <f t="shared" si="119"/>
        <v/>
      </c>
      <c r="BS132" t="str">
        <f t="shared" si="120"/>
        <v/>
      </c>
      <c r="BT132" t="str">
        <f t="shared" si="121"/>
        <v/>
      </c>
      <c r="BU132" t="str">
        <f t="shared" si="122"/>
        <v/>
      </c>
      <c r="BV132" t="str">
        <f t="shared" si="123"/>
        <v/>
      </c>
      <c r="BW132" t="str">
        <f t="shared" si="124"/>
        <v/>
      </c>
      <c r="BX132" t="str">
        <f t="shared" si="125"/>
        <v/>
      </c>
      <c r="BY132" t="str">
        <f t="shared" si="126"/>
        <v/>
      </c>
      <c r="BZ132" t="str">
        <f t="shared" si="127"/>
        <v/>
      </c>
      <c r="CA132" t="str">
        <f t="shared" si="128"/>
        <v/>
      </c>
      <c r="CB132" t="str">
        <f t="shared" si="129"/>
        <v/>
      </c>
      <c r="CC132" t="str">
        <f t="shared" si="130"/>
        <v/>
      </c>
      <c r="CD132" t="str">
        <f t="shared" si="131"/>
        <v/>
      </c>
      <c r="CF132"/>
      <c r="CG132" s="36" t="str">
        <f t="shared" si="89"/>
        <v/>
      </c>
      <c r="CH132" s="36" t="str">
        <f t="shared" si="90"/>
        <v/>
      </c>
      <c r="CI132" s="36" t="str">
        <f t="shared" si="91"/>
        <v/>
      </c>
      <c r="CJ132" s="36" t="str">
        <f t="shared" si="92"/>
        <v/>
      </c>
      <c r="CK132" s="36" t="str">
        <f t="shared" si="93"/>
        <v/>
      </c>
    </row>
    <row r="133" spans="1:89">
      <c r="A133" t="str">
        <f t="shared" si="132"/>
        <v/>
      </c>
      <c r="B133" s="1" t="b">
        <f t="shared" si="133"/>
        <v>0</v>
      </c>
      <c r="C133" s="2" t="b">
        <f t="shared" si="134"/>
        <v>0</v>
      </c>
      <c r="D133" s="50"/>
      <c r="E133" s="51"/>
      <c r="F133" s="52"/>
      <c r="G133" s="52"/>
      <c r="H133" s="13" t="str">
        <f t="shared" si="145"/>
        <v/>
      </c>
      <c r="I133" s="13" t="str">
        <f t="shared" si="94"/>
        <v/>
      </c>
      <c r="J133" s="13" t="str">
        <f t="shared" si="146"/>
        <v/>
      </c>
      <c r="K133" s="3" t="str">
        <f t="shared" si="147"/>
        <v/>
      </c>
      <c r="L133" s="4" t="str">
        <f t="shared" si="148"/>
        <v/>
      </c>
      <c r="M133" s="52"/>
      <c r="N133" s="52"/>
      <c r="O133" s="13" t="str">
        <f t="shared" si="149"/>
        <v/>
      </c>
      <c r="P133" s="4" t="str">
        <f t="shared" si="150"/>
        <v/>
      </c>
      <c r="Q133" s="4" t="str">
        <f t="shared" si="151"/>
        <v/>
      </c>
      <c r="S133" s="5"/>
      <c r="T133" s="52"/>
      <c r="U133" s="52"/>
      <c r="V133" s="52"/>
      <c r="W133" s="52"/>
      <c r="X133" s="52"/>
      <c r="Y133" s="52"/>
      <c r="Z133" s="13" t="str">
        <f t="shared" si="144"/>
        <v/>
      </c>
      <c r="AA133" s="53" t="str">
        <f t="shared" si="95"/>
        <v/>
      </c>
      <c r="AB133" s="13" t="str">
        <f t="shared" si="153"/>
        <v/>
      </c>
      <c r="AC133" s="13" t="str">
        <f t="shared" si="155"/>
        <v/>
      </c>
      <c r="AD133" s="13" t="b">
        <f t="shared" si="156"/>
        <v>0</v>
      </c>
      <c r="AE133" t="e">
        <f t="shared" si="154"/>
        <v>#VALUE!</v>
      </c>
      <c r="AF133" t="str">
        <f t="shared" si="142"/>
        <v/>
      </c>
      <c r="AG133" t="b">
        <f t="shared" si="157"/>
        <v>0</v>
      </c>
      <c r="AI133" s="41">
        <f>SUM($AG$11:AG133)</f>
        <v>80</v>
      </c>
      <c r="AJ133" s="36">
        <f>SUM($AA$10:AA133)</f>
        <v>55.6</v>
      </c>
      <c r="AK133" s="42">
        <f>SUM($AL$11:AL133)</f>
        <v>98</v>
      </c>
      <c r="AL133" t="b">
        <f t="shared" si="152"/>
        <v>0</v>
      </c>
      <c r="AN133">
        <f>SUM(AS$11:BJ133)</f>
        <v>98</v>
      </c>
      <c r="AO133">
        <f>SUM(BM$11:CD133)</f>
        <v>80</v>
      </c>
      <c r="AP133">
        <f t="shared" si="143"/>
        <v>55.6</v>
      </c>
      <c r="AR133" t="str">
        <f t="shared" si="158"/>
        <v/>
      </c>
      <c r="AS133" t="str">
        <f t="shared" si="96"/>
        <v/>
      </c>
      <c r="AT133" t="str">
        <f t="shared" si="97"/>
        <v/>
      </c>
      <c r="AU133" t="str">
        <f t="shared" si="98"/>
        <v/>
      </c>
      <c r="AV133" t="str">
        <f t="shared" si="99"/>
        <v/>
      </c>
      <c r="AW133" t="str">
        <f t="shared" si="100"/>
        <v/>
      </c>
      <c r="AX133" t="str">
        <f t="shared" si="101"/>
        <v/>
      </c>
      <c r="AY133" t="str">
        <f t="shared" si="102"/>
        <v/>
      </c>
      <c r="AZ133" t="str">
        <f t="shared" si="103"/>
        <v/>
      </c>
      <c r="BA133" t="str">
        <f t="shared" si="104"/>
        <v/>
      </c>
      <c r="BB133" t="str">
        <f t="shared" si="105"/>
        <v/>
      </c>
      <c r="BC133" t="str">
        <f t="shared" si="106"/>
        <v/>
      </c>
      <c r="BD133" t="str">
        <f t="shared" si="107"/>
        <v/>
      </c>
      <c r="BE133" t="str">
        <f t="shared" si="108"/>
        <v/>
      </c>
      <c r="BF133" t="str">
        <f t="shared" si="109"/>
        <v/>
      </c>
      <c r="BG133" t="str">
        <f t="shared" si="110"/>
        <v/>
      </c>
      <c r="BH133" t="str">
        <f t="shared" si="111"/>
        <v/>
      </c>
      <c r="BI133" t="str">
        <f t="shared" si="112"/>
        <v/>
      </c>
      <c r="BJ133" t="str">
        <f t="shared" si="113"/>
        <v/>
      </c>
      <c r="BM133" t="str">
        <f t="shared" si="114"/>
        <v/>
      </c>
      <c r="BN133" t="str">
        <f t="shared" si="115"/>
        <v/>
      </c>
      <c r="BO133" t="str">
        <f t="shared" si="116"/>
        <v/>
      </c>
      <c r="BP133" t="str">
        <f t="shared" si="117"/>
        <v/>
      </c>
      <c r="BQ133" t="str">
        <f t="shared" si="118"/>
        <v/>
      </c>
      <c r="BR133" t="str">
        <f t="shared" si="119"/>
        <v/>
      </c>
      <c r="BS133" t="str">
        <f t="shared" si="120"/>
        <v/>
      </c>
      <c r="BT133" t="str">
        <f t="shared" si="121"/>
        <v/>
      </c>
      <c r="BU133" t="str">
        <f t="shared" si="122"/>
        <v/>
      </c>
      <c r="BV133" t="str">
        <f t="shared" si="123"/>
        <v/>
      </c>
      <c r="BW133" t="str">
        <f t="shared" si="124"/>
        <v/>
      </c>
      <c r="BX133" t="str">
        <f t="shared" si="125"/>
        <v/>
      </c>
      <c r="BY133" t="str">
        <f t="shared" si="126"/>
        <v/>
      </c>
      <c r="BZ133" t="str">
        <f t="shared" si="127"/>
        <v/>
      </c>
      <c r="CA133" t="str">
        <f t="shared" si="128"/>
        <v/>
      </c>
      <c r="CB133" t="str">
        <f t="shared" si="129"/>
        <v/>
      </c>
      <c r="CC133" t="str">
        <f t="shared" si="130"/>
        <v/>
      </c>
      <c r="CD133" t="str">
        <f t="shared" si="131"/>
        <v/>
      </c>
      <c r="CF133"/>
      <c r="CG133" s="36" t="str">
        <f t="shared" si="89"/>
        <v/>
      </c>
      <c r="CH133" s="36" t="str">
        <f t="shared" si="90"/>
        <v/>
      </c>
      <c r="CI133" s="36" t="str">
        <f t="shared" si="91"/>
        <v/>
      </c>
      <c r="CJ133" s="36" t="str">
        <f t="shared" si="92"/>
        <v/>
      </c>
      <c r="CK133" s="36" t="str">
        <f t="shared" si="93"/>
        <v/>
      </c>
    </row>
    <row r="134" spans="1:89">
      <c r="A134" t="str">
        <f t="shared" si="132"/>
        <v/>
      </c>
      <c r="B134" s="1" t="b">
        <f t="shared" si="133"/>
        <v>0</v>
      </c>
      <c r="C134" s="2" t="b">
        <f t="shared" si="134"/>
        <v>0</v>
      </c>
      <c r="D134" s="50"/>
      <c r="E134" s="51"/>
      <c r="F134" s="52"/>
      <c r="G134" s="52"/>
      <c r="H134" s="13" t="str">
        <f t="shared" si="145"/>
        <v/>
      </c>
      <c r="I134" s="13" t="str">
        <f t="shared" si="94"/>
        <v/>
      </c>
      <c r="J134" s="13" t="str">
        <f t="shared" si="146"/>
        <v/>
      </c>
      <c r="K134" s="3" t="str">
        <f t="shared" si="147"/>
        <v/>
      </c>
      <c r="L134" s="4" t="str">
        <f t="shared" si="148"/>
        <v/>
      </c>
      <c r="M134" s="52"/>
      <c r="N134" s="52"/>
      <c r="O134" s="13" t="str">
        <f t="shared" si="149"/>
        <v/>
      </c>
      <c r="P134" s="4" t="str">
        <f t="shared" si="150"/>
        <v/>
      </c>
      <c r="Q134" s="4" t="str">
        <f t="shared" si="151"/>
        <v/>
      </c>
      <c r="S134" s="5"/>
      <c r="T134" s="52"/>
      <c r="U134" s="52"/>
      <c r="V134" s="52"/>
      <c r="W134" s="52"/>
      <c r="X134" s="52"/>
      <c r="Y134" s="52"/>
      <c r="Z134" s="13" t="str">
        <f t="shared" si="144"/>
        <v/>
      </c>
      <c r="AA134" s="53" t="str">
        <f t="shared" si="95"/>
        <v/>
      </c>
      <c r="AB134" s="13" t="str">
        <f t="shared" si="153"/>
        <v/>
      </c>
      <c r="AC134" s="13" t="str">
        <f t="shared" si="155"/>
        <v/>
      </c>
      <c r="AD134" s="13" t="b">
        <f t="shared" si="156"/>
        <v>0</v>
      </c>
      <c r="AE134" t="e">
        <f t="shared" si="154"/>
        <v>#VALUE!</v>
      </c>
      <c r="AF134" t="str">
        <f t="shared" si="142"/>
        <v/>
      </c>
      <c r="AG134" t="b">
        <f t="shared" si="157"/>
        <v>0</v>
      </c>
      <c r="AI134" s="41">
        <f>SUM($AG$11:AG134)</f>
        <v>80</v>
      </c>
      <c r="AJ134" s="36">
        <f>SUM($AA$10:AA134)</f>
        <v>55.6</v>
      </c>
      <c r="AK134" s="42">
        <f>SUM($AL$11:AL134)</f>
        <v>98</v>
      </c>
      <c r="AL134" t="b">
        <f t="shared" si="152"/>
        <v>0</v>
      </c>
      <c r="AN134">
        <f>SUM(AS$11:BJ134)</f>
        <v>98</v>
      </c>
      <c r="AO134">
        <f>SUM(BM$11:CD134)</f>
        <v>80</v>
      </c>
      <c r="AP134">
        <f t="shared" si="143"/>
        <v>55.6</v>
      </c>
      <c r="AR134" t="str">
        <f t="shared" si="158"/>
        <v/>
      </c>
      <c r="AS134" t="str">
        <f t="shared" si="96"/>
        <v/>
      </c>
      <c r="AT134" t="str">
        <f t="shared" si="97"/>
        <v/>
      </c>
      <c r="AU134" t="str">
        <f t="shared" si="98"/>
        <v/>
      </c>
      <c r="AV134" t="str">
        <f t="shared" si="99"/>
        <v/>
      </c>
      <c r="AW134" t="str">
        <f t="shared" si="100"/>
        <v/>
      </c>
      <c r="AX134" t="str">
        <f t="shared" si="101"/>
        <v/>
      </c>
      <c r="AY134" t="str">
        <f t="shared" si="102"/>
        <v/>
      </c>
      <c r="AZ134" t="str">
        <f t="shared" si="103"/>
        <v/>
      </c>
      <c r="BA134" t="str">
        <f t="shared" si="104"/>
        <v/>
      </c>
      <c r="BB134" t="str">
        <f t="shared" si="105"/>
        <v/>
      </c>
      <c r="BC134" t="str">
        <f t="shared" si="106"/>
        <v/>
      </c>
      <c r="BD134" t="str">
        <f t="shared" si="107"/>
        <v/>
      </c>
      <c r="BE134" t="str">
        <f t="shared" si="108"/>
        <v/>
      </c>
      <c r="BF134" t="str">
        <f t="shared" si="109"/>
        <v/>
      </c>
      <c r="BG134" t="str">
        <f t="shared" si="110"/>
        <v/>
      </c>
      <c r="BH134" t="str">
        <f t="shared" si="111"/>
        <v/>
      </c>
      <c r="BI134" t="str">
        <f t="shared" si="112"/>
        <v/>
      </c>
      <c r="BJ134" t="str">
        <f t="shared" si="113"/>
        <v/>
      </c>
      <c r="BM134" t="str">
        <f t="shared" si="114"/>
        <v/>
      </c>
      <c r="BN134" t="str">
        <f t="shared" si="115"/>
        <v/>
      </c>
      <c r="BO134" t="str">
        <f t="shared" si="116"/>
        <v/>
      </c>
      <c r="BP134" t="str">
        <f t="shared" si="117"/>
        <v/>
      </c>
      <c r="BQ134" t="str">
        <f t="shared" si="118"/>
        <v/>
      </c>
      <c r="BR134" t="str">
        <f t="shared" si="119"/>
        <v/>
      </c>
      <c r="BS134" t="str">
        <f t="shared" si="120"/>
        <v/>
      </c>
      <c r="BT134" t="str">
        <f t="shared" si="121"/>
        <v/>
      </c>
      <c r="BU134" t="str">
        <f t="shared" si="122"/>
        <v/>
      </c>
      <c r="BV134" t="str">
        <f t="shared" si="123"/>
        <v/>
      </c>
      <c r="BW134" t="str">
        <f t="shared" si="124"/>
        <v/>
      </c>
      <c r="BX134" t="str">
        <f t="shared" si="125"/>
        <v/>
      </c>
      <c r="BY134" t="str">
        <f t="shared" si="126"/>
        <v/>
      </c>
      <c r="BZ134" t="str">
        <f t="shared" si="127"/>
        <v/>
      </c>
      <c r="CA134" t="str">
        <f t="shared" si="128"/>
        <v/>
      </c>
      <c r="CB134" t="str">
        <f t="shared" si="129"/>
        <v/>
      </c>
      <c r="CC134" t="str">
        <f t="shared" si="130"/>
        <v/>
      </c>
      <c r="CD134" t="str">
        <f t="shared" si="131"/>
        <v/>
      </c>
      <c r="CF134"/>
      <c r="CG134" s="36" t="str">
        <f t="shared" si="89"/>
        <v/>
      </c>
      <c r="CH134" s="36" t="str">
        <f t="shared" si="90"/>
        <v/>
      </c>
      <c r="CI134" s="36" t="str">
        <f t="shared" si="91"/>
        <v/>
      </c>
      <c r="CJ134" s="36" t="str">
        <f t="shared" si="92"/>
        <v/>
      </c>
      <c r="CK134" s="36" t="str">
        <f t="shared" si="93"/>
        <v/>
      </c>
    </row>
    <row r="135" spans="1:89">
      <c r="A135" t="str">
        <f t="shared" si="132"/>
        <v/>
      </c>
      <c r="B135" s="1" t="b">
        <f t="shared" si="133"/>
        <v>0</v>
      </c>
      <c r="C135" s="2" t="b">
        <f t="shared" si="134"/>
        <v>0</v>
      </c>
      <c r="D135" s="50"/>
      <c r="E135" s="51"/>
      <c r="F135" s="52"/>
      <c r="G135" s="52"/>
      <c r="H135" s="13" t="str">
        <f t="shared" si="145"/>
        <v/>
      </c>
      <c r="I135" s="13" t="str">
        <f t="shared" si="94"/>
        <v/>
      </c>
      <c r="J135" s="13" t="str">
        <f t="shared" si="146"/>
        <v/>
      </c>
      <c r="K135" s="3" t="str">
        <f t="shared" si="147"/>
        <v/>
      </c>
      <c r="L135" s="4" t="str">
        <f t="shared" si="148"/>
        <v/>
      </c>
      <c r="M135" s="52"/>
      <c r="N135" s="52"/>
      <c r="O135" s="13" t="str">
        <f t="shared" si="149"/>
        <v/>
      </c>
      <c r="P135" s="4" t="str">
        <f t="shared" si="150"/>
        <v/>
      </c>
      <c r="Q135" s="4" t="str">
        <f t="shared" si="151"/>
        <v/>
      </c>
      <c r="S135" s="5"/>
      <c r="T135" s="52"/>
      <c r="U135" s="52"/>
      <c r="V135" s="52"/>
      <c r="W135" s="52"/>
      <c r="X135" s="52"/>
      <c r="Y135" s="52"/>
      <c r="Z135" s="13" t="str">
        <f t="shared" si="144"/>
        <v/>
      </c>
      <c r="AA135" s="53" t="str">
        <f t="shared" si="95"/>
        <v/>
      </c>
      <c r="AB135" s="13" t="str">
        <f t="shared" si="153"/>
        <v/>
      </c>
      <c r="AC135" s="13" t="str">
        <f t="shared" si="155"/>
        <v/>
      </c>
      <c r="AD135" s="13" t="b">
        <f t="shared" si="156"/>
        <v>0</v>
      </c>
      <c r="AE135" t="e">
        <f t="shared" si="154"/>
        <v>#VALUE!</v>
      </c>
      <c r="AF135" t="str">
        <f t="shared" si="142"/>
        <v/>
      </c>
      <c r="AG135" t="b">
        <f t="shared" si="157"/>
        <v>0</v>
      </c>
      <c r="AI135" s="41">
        <f>SUM($AG$11:AG135)</f>
        <v>80</v>
      </c>
      <c r="AJ135" s="36">
        <f>SUM($AA$10:AA135)</f>
        <v>55.6</v>
      </c>
      <c r="AK135" s="42">
        <f>SUM($AL$11:AL135)</f>
        <v>98</v>
      </c>
      <c r="AL135" t="b">
        <f t="shared" si="152"/>
        <v>0</v>
      </c>
      <c r="AN135">
        <f>SUM(AS$11:BJ135)</f>
        <v>98</v>
      </c>
      <c r="AO135">
        <f>SUM(BM$11:CD135)</f>
        <v>80</v>
      </c>
      <c r="AP135">
        <f t="shared" si="143"/>
        <v>55.6</v>
      </c>
      <c r="AR135" t="str">
        <f t="shared" si="158"/>
        <v/>
      </c>
      <c r="AS135" t="str">
        <f t="shared" si="96"/>
        <v/>
      </c>
      <c r="AT135" t="str">
        <f t="shared" si="97"/>
        <v/>
      </c>
      <c r="AU135" t="str">
        <f t="shared" si="98"/>
        <v/>
      </c>
      <c r="AV135" t="str">
        <f t="shared" si="99"/>
        <v/>
      </c>
      <c r="AW135" t="str">
        <f t="shared" si="100"/>
        <v/>
      </c>
      <c r="AX135" t="str">
        <f t="shared" si="101"/>
        <v/>
      </c>
      <c r="AY135" t="str">
        <f t="shared" si="102"/>
        <v/>
      </c>
      <c r="AZ135" t="str">
        <f t="shared" si="103"/>
        <v/>
      </c>
      <c r="BA135" t="str">
        <f t="shared" si="104"/>
        <v/>
      </c>
      <c r="BB135" t="str">
        <f t="shared" si="105"/>
        <v/>
      </c>
      <c r="BC135" t="str">
        <f t="shared" si="106"/>
        <v/>
      </c>
      <c r="BD135" t="str">
        <f t="shared" si="107"/>
        <v/>
      </c>
      <c r="BE135" t="str">
        <f t="shared" si="108"/>
        <v/>
      </c>
      <c r="BF135" t="str">
        <f t="shared" si="109"/>
        <v/>
      </c>
      <c r="BG135" t="str">
        <f t="shared" si="110"/>
        <v/>
      </c>
      <c r="BH135" t="str">
        <f t="shared" si="111"/>
        <v/>
      </c>
      <c r="BI135" t="str">
        <f t="shared" si="112"/>
        <v/>
      </c>
      <c r="BJ135" t="str">
        <f t="shared" si="113"/>
        <v/>
      </c>
      <c r="BM135" t="str">
        <f t="shared" si="114"/>
        <v/>
      </c>
      <c r="BN135" t="str">
        <f t="shared" si="115"/>
        <v/>
      </c>
      <c r="BO135" t="str">
        <f t="shared" si="116"/>
        <v/>
      </c>
      <c r="BP135" t="str">
        <f t="shared" si="117"/>
        <v/>
      </c>
      <c r="BQ135" t="str">
        <f t="shared" si="118"/>
        <v/>
      </c>
      <c r="BR135" t="str">
        <f t="shared" si="119"/>
        <v/>
      </c>
      <c r="BS135" t="str">
        <f t="shared" si="120"/>
        <v/>
      </c>
      <c r="BT135" t="str">
        <f t="shared" si="121"/>
        <v/>
      </c>
      <c r="BU135" t="str">
        <f t="shared" si="122"/>
        <v/>
      </c>
      <c r="BV135" t="str">
        <f t="shared" si="123"/>
        <v/>
      </c>
      <c r="BW135" t="str">
        <f t="shared" si="124"/>
        <v/>
      </c>
      <c r="BX135" t="str">
        <f t="shared" si="125"/>
        <v/>
      </c>
      <c r="BY135" t="str">
        <f t="shared" si="126"/>
        <v/>
      </c>
      <c r="BZ135" t="str">
        <f t="shared" si="127"/>
        <v/>
      </c>
      <c r="CA135" t="str">
        <f t="shared" si="128"/>
        <v/>
      </c>
      <c r="CB135" t="str">
        <f t="shared" si="129"/>
        <v/>
      </c>
      <c r="CC135" t="str">
        <f t="shared" si="130"/>
        <v/>
      </c>
      <c r="CD135" t="str">
        <f t="shared" si="131"/>
        <v/>
      </c>
      <c r="CF135"/>
      <c r="CG135" s="36" t="str">
        <f t="shared" si="89"/>
        <v/>
      </c>
      <c r="CH135" s="36" t="str">
        <f t="shared" si="90"/>
        <v/>
      </c>
      <c r="CI135" s="36" t="str">
        <f t="shared" si="91"/>
        <v/>
      </c>
      <c r="CJ135" s="36" t="str">
        <f t="shared" si="92"/>
        <v/>
      </c>
      <c r="CK135" s="36" t="str">
        <f t="shared" si="93"/>
        <v/>
      </c>
    </row>
    <row r="136" spans="1:89">
      <c r="A136" t="str">
        <f t="shared" si="132"/>
        <v/>
      </c>
      <c r="B136" s="1" t="b">
        <f t="shared" si="133"/>
        <v>0</v>
      </c>
      <c r="C136" s="2" t="b">
        <f t="shared" si="134"/>
        <v>0</v>
      </c>
      <c r="D136" s="50"/>
      <c r="E136" s="51"/>
      <c r="F136" s="52"/>
      <c r="G136" s="52"/>
      <c r="H136" s="13" t="str">
        <f t="shared" si="145"/>
        <v/>
      </c>
      <c r="I136" s="13" t="str">
        <f t="shared" si="94"/>
        <v/>
      </c>
      <c r="J136" s="13" t="str">
        <f t="shared" si="146"/>
        <v/>
      </c>
      <c r="K136" s="3" t="str">
        <f t="shared" si="147"/>
        <v/>
      </c>
      <c r="L136" s="4" t="str">
        <f t="shared" si="148"/>
        <v/>
      </c>
      <c r="M136" s="52"/>
      <c r="N136" s="52"/>
      <c r="O136" s="13" t="str">
        <f t="shared" si="149"/>
        <v/>
      </c>
      <c r="P136" s="4" t="str">
        <f t="shared" si="150"/>
        <v/>
      </c>
      <c r="Q136" s="4" t="str">
        <f t="shared" si="151"/>
        <v/>
      </c>
      <c r="S136" s="5"/>
      <c r="T136" s="52"/>
      <c r="U136" s="52"/>
      <c r="V136" s="52"/>
      <c r="W136" s="52"/>
      <c r="X136" s="52"/>
      <c r="Y136" s="52"/>
      <c r="Z136" s="13" t="str">
        <f t="shared" si="144"/>
        <v/>
      </c>
      <c r="AA136" s="53" t="str">
        <f t="shared" si="95"/>
        <v/>
      </c>
      <c r="AB136" s="13" t="str">
        <f t="shared" si="153"/>
        <v/>
      </c>
      <c r="AC136" s="13" t="str">
        <f t="shared" si="155"/>
        <v/>
      </c>
      <c r="AD136" s="13" t="b">
        <f t="shared" si="156"/>
        <v>0</v>
      </c>
      <c r="AE136" t="e">
        <f t="shared" si="154"/>
        <v>#VALUE!</v>
      </c>
      <c r="AF136" t="str">
        <f t="shared" si="142"/>
        <v/>
      </c>
      <c r="AG136" t="b">
        <f t="shared" si="157"/>
        <v>0</v>
      </c>
      <c r="AI136" s="41">
        <f>SUM($AG$11:AG136)</f>
        <v>80</v>
      </c>
      <c r="AJ136" s="36">
        <f>SUM($AA$10:AA136)</f>
        <v>55.6</v>
      </c>
      <c r="AK136" s="42">
        <f>SUM($AL$11:AL136)</f>
        <v>98</v>
      </c>
      <c r="AL136" t="b">
        <f t="shared" si="152"/>
        <v>0</v>
      </c>
      <c r="AN136">
        <f>SUM(AS$11:BJ136)</f>
        <v>98</v>
      </c>
      <c r="AO136">
        <f>SUM(BM$11:CD136)</f>
        <v>80</v>
      </c>
      <c r="AP136">
        <f t="shared" si="143"/>
        <v>55.6</v>
      </c>
      <c r="AR136" t="str">
        <f t="shared" si="158"/>
        <v/>
      </c>
      <c r="AS136" t="str">
        <f t="shared" si="96"/>
        <v/>
      </c>
      <c r="AT136" t="str">
        <f t="shared" si="97"/>
        <v/>
      </c>
      <c r="AU136" t="str">
        <f t="shared" si="98"/>
        <v/>
      </c>
      <c r="AV136" t="str">
        <f t="shared" si="99"/>
        <v/>
      </c>
      <c r="AW136" t="str">
        <f t="shared" si="100"/>
        <v/>
      </c>
      <c r="AX136" t="str">
        <f t="shared" si="101"/>
        <v/>
      </c>
      <c r="AY136" t="str">
        <f t="shared" si="102"/>
        <v/>
      </c>
      <c r="AZ136" t="str">
        <f t="shared" si="103"/>
        <v/>
      </c>
      <c r="BA136" t="str">
        <f t="shared" si="104"/>
        <v/>
      </c>
      <c r="BB136" t="str">
        <f t="shared" si="105"/>
        <v/>
      </c>
      <c r="BC136" t="str">
        <f t="shared" si="106"/>
        <v/>
      </c>
      <c r="BD136" t="str">
        <f t="shared" si="107"/>
        <v/>
      </c>
      <c r="BE136" t="str">
        <f t="shared" si="108"/>
        <v/>
      </c>
      <c r="BF136" t="str">
        <f t="shared" si="109"/>
        <v/>
      </c>
      <c r="BG136" t="str">
        <f t="shared" si="110"/>
        <v/>
      </c>
      <c r="BH136" t="str">
        <f t="shared" si="111"/>
        <v/>
      </c>
      <c r="BI136" t="str">
        <f t="shared" si="112"/>
        <v/>
      </c>
      <c r="BJ136" t="str">
        <f t="shared" si="113"/>
        <v/>
      </c>
      <c r="BM136" t="str">
        <f t="shared" si="114"/>
        <v/>
      </c>
      <c r="BN136" t="str">
        <f t="shared" si="115"/>
        <v/>
      </c>
      <c r="BO136" t="str">
        <f t="shared" si="116"/>
        <v/>
      </c>
      <c r="BP136" t="str">
        <f t="shared" si="117"/>
        <v/>
      </c>
      <c r="BQ136" t="str">
        <f t="shared" si="118"/>
        <v/>
      </c>
      <c r="BR136" t="str">
        <f t="shared" si="119"/>
        <v/>
      </c>
      <c r="BS136" t="str">
        <f t="shared" si="120"/>
        <v/>
      </c>
      <c r="BT136" t="str">
        <f t="shared" si="121"/>
        <v/>
      </c>
      <c r="BU136" t="str">
        <f t="shared" si="122"/>
        <v/>
      </c>
      <c r="BV136" t="str">
        <f t="shared" si="123"/>
        <v/>
      </c>
      <c r="BW136" t="str">
        <f t="shared" si="124"/>
        <v/>
      </c>
      <c r="BX136" t="str">
        <f t="shared" si="125"/>
        <v/>
      </c>
      <c r="BY136" t="str">
        <f t="shared" si="126"/>
        <v/>
      </c>
      <c r="BZ136" t="str">
        <f t="shared" si="127"/>
        <v/>
      </c>
      <c r="CA136" t="str">
        <f t="shared" si="128"/>
        <v/>
      </c>
      <c r="CB136" t="str">
        <f t="shared" si="129"/>
        <v/>
      </c>
      <c r="CC136" t="str">
        <f t="shared" si="130"/>
        <v/>
      </c>
      <c r="CD136" t="str">
        <f t="shared" si="131"/>
        <v/>
      </c>
      <c r="CF136"/>
      <c r="CG136" s="36" t="str">
        <f t="shared" si="89"/>
        <v/>
      </c>
      <c r="CH136" s="36" t="str">
        <f t="shared" si="90"/>
        <v/>
      </c>
      <c r="CI136" s="36" t="str">
        <f t="shared" si="91"/>
        <v/>
      </c>
      <c r="CJ136" s="36" t="str">
        <f t="shared" si="92"/>
        <v/>
      </c>
      <c r="CK136" s="36" t="str">
        <f t="shared" si="93"/>
        <v/>
      </c>
    </row>
    <row r="137" spans="1:89">
      <c r="A137" t="str">
        <f t="shared" si="132"/>
        <v/>
      </c>
      <c r="B137" s="1" t="b">
        <f t="shared" si="133"/>
        <v>0</v>
      </c>
      <c r="C137" s="2" t="b">
        <f t="shared" si="134"/>
        <v>0</v>
      </c>
      <c r="D137" s="50"/>
      <c r="E137" s="51"/>
      <c r="F137" s="52"/>
      <c r="G137" s="52"/>
      <c r="H137" s="13" t="str">
        <f t="shared" si="145"/>
        <v/>
      </c>
      <c r="I137" s="13" t="str">
        <f t="shared" si="94"/>
        <v/>
      </c>
      <c r="J137" s="13" t="str">
        <f t="shared" si="146"/>
        <v/>
      </c>
      <c r="K137" s="3" t="str">
        <f t="shared" si="147"/>
        <v/>
      </c>
      <c r="L137" s="4" t="str">
        <f t="shared" si="148"/>
        <v/>
      </c>
      <c r="M137" s="52"/>
      <c r="N137" s="52"/>
      <c r="O137" s="13" t="str">
        <f t="shared" si="149"/>
        <v/>
      </c>
      <c r="P137" s="4" t="str">
        <f t="shared" si="150"/>
        <v/>
      </c>
      <c r="Q137" s="4" t="str">
        <f t="shared" si="151"/>
        <v/>
      </c>
      <c r="S137" s="5"/>
      <c r="T137" s="52"/>
      <c r="U137" s="52"/>
      <c r="V137" s="52"/>
      <c r="W137" s="52"/>
      <c r="X137" s="52"/>
      <c r="Y137" s="52"/>
      <c r="Z137" s="13" t="str">
        <f t="shared" si="144"/>
        <v/>
      </c>
      <c r="AA137" s="53" t="str">
        <f t="shared" si="95"/>
        <v/>
      </c>
      <c r="AB137" s="13" t="str">
        <f t="shared" si="153"/>
        <v/>
      </c>
      <c r="AC137" s="13" t="str">
        <f t="shared" si="155"/>
        <v/>
      </c>
      <c r="AD137" s="13" t="b">
        <f t="shared" si="156"/>
        <v>0</v>
      </c>
      <c r="AE137" t="e">
        <f t="shared" si="154"/>
        <v>#VALUE!</v>
      </c>
      <c r="AF137" t="str">
        <f t="shared" si="142"/>
        <v/>
      </c>
      <c r="AG137" t="b">
        <f t="shared" si="157"/>
        <v>0</v>
      </c>
      <c r="AI137" s="41">
        <f>SUM($AG$11:AG137)</f>
        <v>80</v>
      </c>
      <c r="AJ137" s="36">
        <f>SUM($AA$10:AA137)</f>
        <v>55.6</v>
      </c>
      <c r="AK137" s="42">
        <f>SUM($AL$11:AL137)</f>
        <v>98</v>
      </c>
      <c r="AL137" t="b">
        <f t="shared" si="152"/>
        <v>0</v>
      </c>
      <c r="AN137">
        <f>SUM(AS$11:BJ137)</f>
        <v>98</v>
      </c>
      <c r="AO137">
        <f>SUM(BM$11:CD137)</f>
        <v>80</v>
      </c>
      <c r="AP137">
        <f t="shared" si="143"/>
        <v>55.6</v>
      </c>
      <c r="AR137" t="str">
        <f t="shared" si="158"/>
        <v/>
      </c>
      <c r="AS137" t="str">
        <f t="shared" si="96"/>
        <v/>
      </c>
      <c r="AT137" t="str">
        <f t="shared" si="97"/>
        <v/>
      </c>
      <c r="AU137" t="str">
        <f t="shared" si="98"/>
        <v/>
      </c>
      <c r="AV137" t="str">
        <f t="shared" si="99"/>
        <v/>
      </c>
      <c r="AW137" t="str">
        <f t="shared" si="100"/>
        <v/>
      </c>
      <c r="AX137" t="str">
        <f t="shared" si="101"/>
        <v/>
      </c>
      <c r="AY137" t="str">
        <f t="shared" si="102"/>
        <v/>
      </c>
      <c r="AZ137" t="str">
        <f t="shared" si="103"/>
        <v/>
      </c>
      <c r="BA137" t="str">
        <f t="shared" si="104"/>
        <v/>
      </c>
      <c r="BB137" t="str">
        <f t="shared" si="105"/>
        <v/>
      </c>
      <c r="BC137" t="str">
        <f t="shared" si="106"/>
        <v/>
      </c>
      <c r="BD137" t="str">
        <f t="shared" si="107"/>
        <v/>
      </c>
      <c r="BE137" t="str">
        <f t="shared" si="108"/>
        <v/>
      </c>
      <c r="BF137" t="str">
        <f t="shared" si="109"/>
        <v/>
      </c>
      <c r="BG137" t="str">
        <f t="shared" si="110"/>
        <v/>
      </c>
      <c r="BH137" t="str">
        <f t="shared" si="111"/>
        <v/>
      </c>
      <c r="BI137" t="str">
        <f t="shared" si="112"/>
        <v/>
      </c>
      <c r="BJ137" t="str">
        <f t="shared" si="113"/>
        <v/>
      </c>
      <c r="BM137" t="str">
        <f t="shared" si="114"/>
        <v/>
      </c>
      <c r="BN137" t="str">
        <f t="shared" si="115"/>
        <v/>
      </c>
      <c r="BO137" t="str">
        <f t="shared" si="116"/>
        <v/>
      </c>
      <c r="BP137" t="str">
        <f t="shared" si="117"/>
        <v/>
      </c>
      <c r="BQ137" t="str">
        <f t="shared" si="118"/>
        <v/>
      </c>
      <c r="BR137" t="str">
        <f t="shared" si="119"/>
        <v/>
      </c>
      <c r="BS137" t="str">
        <f t="shared" si="120"/>
        <v/>
      </c>
      <c r="BT137" t="str">
        <f t="shared" si="121"/>
        <v/>
      </c>
      <c r="BU137" t="str">
        <f t="shared" si="122"/>
        <v/>
      </c>
      <c r="BV137" t="str">
        <f t="shared" si="123"/>
        <v/>
      </c>
      <c r="BW137" t="str">
        <f t="shared" si="124"/>
        <v/>
      </c>
      <c r="BX137" t="str">
        <f t="shared" si="125"/>
        <v/>
      </c>
      <c r="BY137" t="str">
        <f t="shared" si="126"/>
        <v/>
      </c>
      <c r="BZ137" t="str">
        <f t="shared" si="127"/>
        <v/>
      </c>
      <c r="CA137" t="str">
        <f t="shared" si="128"/>
        <v/>
      </c>
      <c r="CB137" t="str">
        <f t="shared" si="129"/>
        <v/>
      </c>
      <c r="CC137" t="str">
        <f t="shared" si="130"/>
        <v/>
      </c>
      <c r="CD137" t="str">
        <f t="shared" si="131"/>
        <v/>
      </c>
      <c r="CF137"/>
      <c r="CG137" s="36" t="str">
        <f t="shared" si="89"/>
        <v/>
      </c>
      <c r="CH137" s="36" t="str">
        <f t="shared" si="90"/>
        <v/>
      </c>
      <c r="CI137" s="36" t="str">
        <f t="shared" si="91"/>
        <v/>
      </c>
      <c r="CJ137" s="36" t="str">
        <f t="shared" si="92"/>
        <v/>
      </c>
      <c r="CK137" s="36" t="str">
        <f t="shared" si="93"/>
        <v/>
      </c>
    </row>
    <row r="138" spans="1:89">
      <c r="A138" t="str">
        <f t="shared" si="132"/>
        <v/>
      </c>
      <c r="B138" s="1" t="b">
        <f t="shared" si="133"/>
        <v>0</v>
      </c>
      <c r="C138" s="2" t="b">
        <f t="shared" si="134"/>
        <v>0</v>
      </c>
      <c r="D138" s="50"/>
      <c r="E138" s="51"/>
      <c r="F138" s="52"/>
      <c r="G138" s="52"/>
      <c r="H138" s="13" t="str">
        <f t="shared" si="145"/>
        <v/>
      </c>
      <c r="I138" s="13" t="str">
        <f t="shared" si="94"/>
        <v/>
      </c>
      <c r="J138" s="13" t="str">
        <f t="shared" si="146"/>
        <v/>
      </c>
      <c r="K138" s="3" t="str">
        <f t="shared" si="147"/>
        <v/>
      </c>
      <c r="L138" s="4" t="str">
        <f t="shared" si="148"/>
        <v/>
      </c>
      <c r="M138" s="52"/>
      <c r="N138" s="52"/>
      <c r="O138" s="13" t="str">
        <f t="shared" si="149"/>
        <v/>
      </c>
      <c r="P138" s="4" t="str">
        <f t="shared" si="150"/>
        <v/>
      </c>
      <c r="Q138" s="4" t="str">
        <f t="shared" si="151"/>
        <v/>
      </c>
      <c r="S138" s="5"/>
      <c r="T138" s="52"/>
      <c r="U138" s="52"/>
      <c r="V138" s="52"/>
      <c r="W138" s="52"/>
      <c r="X138" s="52"/>
      <c r="Y138" s="52"/>
      <c r="Z138" s="13" t="str">
        <f t="shared" si="144"/>
        <v/>
      </c>
      <c r="AA138" s="53" t="str">
        <f t="shared" si="95"/>
        <v/>
      </c>
      <c r="AB138" s="13" t="str">
        <f t="shared" si="153"/>
        <v/>
      </c>
      <c r="AC138" s="13" t="str">
        <f t="shared" si="155"/>
        <v/>
      </c>
      <c r="AD138" s="13" t="b">
        <f t="shared" si="156"/>
        <v>0</v>
      </c>
      <c r="AE138" t="e">
        <f t="shared" si="154"/>
        <v>#VALUE!</v>
      </c>
      <c r="AF138" t="str">
        <f t="shared" si="142"/>
        <v/>
      </c>
      <c r="AG138" t="b">
        <f t="shared" si="157"/>
        <v>0</v>
      </c>
      <c r="AI138" s="41">
        <f>SUM($AG$11:AG138)</f>
        <v>80</v>
      </c>
      <c r="AJ138" s="36">
        <f>SUM($AA$10:AA138)</f>
        <v>55.6</v>
      </c>
      <c r="AK138" s="42">
        <f>SUM($AL$11:AL138)</f>
        <v>98</v>
      </c>
      <c r="AL138" t="b">
        <f t="shared" si="152"/>
        <v>0</v>
      </c>
      <c r="AN138">
        <f>SUM(AS$11:BJ138)</f>
        <v>98</v>
      </c>
      <c r="AO138">
        <f>SUM(BM$11:CD138)</f>
        <v>80</v>
      </c>
      <c r="AP138">
        <f t="shared" si="143"/>
        <v>55.6</v>
      </c>
      <c r="AR138" t="str">
        <f t="shared" si="158"/>
        <v/>
      </c>
      <c r="AS138" t="str">
        <f t="shared" si="96"/>
        <v/>
      </c>
      <c r="AT138" t="str">
        <f t="shared" si="97"/>
        <v/>
      </c>
      <c r="AU138" t="str">
        <f t="shared" si="98"/>
        <v/>
      </c>
      <c r="AV138" t="str">
        <f t="shared" si="99"/>
        <v/>
      </c>
      <c r="AW138" t="str">
        <f t="shared" si="100"/>
        <v/>
      </c>
      <c r="AX138" t="str">
        <f t="shared" si="101"/>
        <v/>
      </c>
      <c r="AY138" t="str">
        <f t="shared" si="102"/>
        <v/>
      </c>
      <c r="AZ138" t="str">
        <f t="shared" si="103"/>
        <v/>
      </c>
      <c r="BA138" t="str">
        <f t="shared" si="104"/>
        <v/>
      </c>
      <c r="BB138" t="str">
        <f t="shared" si="105"/>
        <v/>
      </c>
      <c r="BC138" t="str">
        <f t="shared" si="106"/>
        <v/>
      </c>
      <c r="BD138" t="str">
        <f t="shared" si="107"/>
        <v/>
      </c>
      <c r="BE138" t="str">
        <f t="shared" si="108"/>
        <v/>
      </c>
      <c r="BF138" t="str">
        <f t="shared" si="109"/>
        <v/>
      </c>
      <c r="BG138" t="str">
        <f t="shared" si="110"/>
        <v/>
      </c>
      <c r="BH138" t="str">
        <f t="shared" si="111"/>
        <v/>
      </c>
      <c r="BI138" t="str">
        <f t="shared" si="112"/>
        <v/>
      </c>
      <c r="BJ138" t="str">
        <f t="shared" si="113"/>
        <v/>
      </c>
      <c r="BM138" t="str">
        <f t="shared" si="114"/>
        <v/>
      </c>
      <c r="BN138" t="str">
        <f t="shared" si="115"/>
        <v/>
      </c>
      <c r="BO138" t="str">
        <f t="shared" si="116"/>
        <v/>
      </c>
      <c r="BP138" t="str">
        <f t="shared" si="117"/>
        <v/>
      </c>
      <c r="BQ138" t="str">
        <f t="shared" si="118"/>
        <v/>
      </c>
      <c r="BR138" t="str">
        <f t="shared" si="119"/>
        <v/>
      </c>
      <c r="BS138" t="str">
        <f t="shared" si="120"/>
        <v/>
      </c>
      <c r="BT138" t="str">
        <f t="shared" si="121"/>
        <v/>
      </c>
      <c r="BU138" t="str">
        <f t="shared" si="122"/>
        <v/>
      </c>
      <c r="BV138" t="str">
        <f t="shared" si="123"/>
        <v/>
      </c>
      <c r="BW138" t="str">
        <f t="shared" si="124"/>
        <v/>
      </c>
      <c r="BX138" t="str">
        <f t="shared" si="125"/>
        <v/>
      </c>
      <c r="BY138" t="str">
        <f t="shared" si="126"/>
        <v/>
      </c>
      <c r="BZ138" t="str">
        <f t="shared" si="127"/>
        <v/>
      </c>
      <c r="CA138" t="str">
        <f t="shared" si="128"/>
        <v/>
      </c>
      <c r="CB138" t="str">
        <f t="shared" si="129"/>
        <v/>
      </c>
      <c r="CC138" t="str">
        <f t="shared" si="130"/>
        <v/>
      </c>
      <c r="CD138" t="str">
        <f t="shared" si="131"/>
        <v/>
      </c>
      <c r="CF138"/>
      <c r="CG138" s="36" t="str">
        <f t="shared" ref="CG138:CG201" si="159">IF(AND($B138="Mo",$T$3=1,$AA$3&lt;&gt;1,SUM($AS138:$BJ138)&lt;&gt;0),SUM($AS138:$BJ138),IF(AND($B138="Mo",$T$3&lt;&gt;1,$AA$3=1,SUM($BM138:$CD138)&lt;&gt;0),SUM($BM138:$CD138),""))</f>
        <v/>
      </c>
      <c r="CH138" s="36" t="str">
        <f t="shared" ref="CH138:CH201" si="160">IF(AND($B138="Di",$T$3=1,$AA$3&lt;&gt;1,SUM($AS138:$BJ138)&lt;&gt;0),SUM($AS138:$BJ138),IF(AND($B138="Di",$T$3&lt;&gt;1,$AA$3=1,SUM($BM138:$CD138)&lt;&gt;0),SUM($BM138:$CD138),""))</f>
        <v/>
      </c>
      <c r="CI138" s="36" t="str">
        <f t="shared" ref="CI138:CI201" si="161">IF(AND($B138="Mi",$T$3=1,$AA$3&lt;&gt;1,SUM($AS138:$BJ138)&lt;&gt;0),SUM($AS138:$BJ138),IF(AND($B138="Mi",$T$3&lt;&gt;1,$AA$3=1,SUM($BM138:$CD138)&lt;&gt;0),SUM($BM138:$CD138),""))</f>
        <v/>
      </c>
      <c r="CJ138" s="36" t="str">
        <f t="shared" ref="CJ138:CJ201" si="162">IF(AND($B138="Do",$T$3=1,$AA$3&lt;&gt;1,SUM($AS138:$BJ138)&lt;&gt;0),SUM($AS138:$BJ138),IF(AND($B138="Do",$T$3&lt;&gt;1,$AA$3=1,SUM($BM138:$CD138)&lt;&gt;0),SUM($BM138:$CD138),""))</f>
        <v/>
      </c>
      <c r="CK138" s="36" t="str">
        <f t="shared" ref="CK138:CK201" si="163">IF(AND($B138="Fr",$T$3=1,$AA$3&lt;&gt;1,SUM($AS138:$BJ138)&lt;&gt;0),SUM($AS138:$BJ138),IF(AND($B138="Fr",$T$3&lt;&gt;1,$AA$3=1,SUM($BM138:$CD138)&lt;&gt;0),SUM($BM138:$CD138),""))</f>
        <v/>
      </c>
    </row>
    <row r="139" spans="1:89">
      <c r="A139" t="str">
        <f t="shared" si="132"/>
        <v/>
      </c>
      <c r="B139" s="1" t="b">
        <f t="shared" si="133"/>
        <v>0</v>
      </c>
      <c r="C139" s="2" t="b">
        <f t="shared" si="134"/>
        <v>0</v>
      </c>
      <c r="D139" s="50"/>
      <c r="E139" s="51"/>
      <c r="F139" s="52"/>
      <c r="G139" s="52"/>
      <c r="H139" s="13" t="str">
        <f t="shared" si="145"/>
        <v/>
      </c>
      <c r="I139" s="13" t="str">
        <f t="shared" ref="I139:I202" si="164">IF(ISNUMBER(H139),-$AD$6,"")</f>
        <v/>
      </c>
      <c r="J139" s="13" t="str">
        <f t="shared" si="146"/>
        <v/>
      </c>
      <c r="K139" s="3" t="str">
        <f t="shared" si="147"/>
        <v/>
      </c>
      <c r="L139" s="4" t="str">
        <f t="shared" si="148"/>
        <v/>
      </c>
      <c r="M139" s="52"/>
      <c r="N139" s="52"/>
      <c r="O139" s="13" t="str">
        <f t="shared" si="149"/>
        <v/>
      </c>
      <c r="P139" s="4" t="str">
        <f t="shared" si="150"/>
        <v/>
      </c>
      <c r="Q139" s="4" t="str">
        <f t="shared" si="151"/>
        <v/>
      </c>
      <c r="S139" s="5"/>
      <c r="T139" s="52"/>
      <c r="U139" s="52"/>
      <c r="V139" s="52"/>
      <c r="W139" s="52"/>
      <c r="X139" s="52"/>
      <c r="Y139" s="52"/>
      <c r="Z139" s="13" t="str">
        <f t="shared" si="144"/>
        <v/>
      </c>
      <c r="AA139" s="53" t="str">
        <f t="shared" ref="AA139:AA202" si="165">IF(E139="","",IF(D138=D139,((M138*Z138)+(M139*Z139))/SUM(M138:M139),Z139))</f>
        <v/>
      </c>
      <c r="AB139" s="13" t="str">
        <f t="shared" si="153"/>
        <v/>
      </c>
      <c r="AC139" s="13" t="str">
        <f t="shared" si="155"/>
        <v/>
      </c>
      <c r="AD139" s="13" t="b">
        <f t="shared" si="156"/>
        <v>0</v>
      </c>
      <c r="AE139" t="e">
        <f t="shared" si="154"/>
        <v>#VALUE!</v>
      </c>
      <c r="AF139" t="str">
        <f t="shared" si="142"/>
        <v/>
      </c>
      <c r="AG139" t="b">
        <f t="shared" si="157"/>
        <v>0</v>
      </c>
      <c r="AI139" s="41">
        <f>SUM($AG$11:AG139)</f>
        <v>80</v>
      </c>
      <c r="AJ139" s="36">
        <f>SUM($AA$10:AA139)</f>
        <v>55.6</v>
      </c>
      <c r="AK139" s="42">
        <f>SUM($AL$11:AL139)</f>
        <v>98</v>
      </c>
      <c r="AL139" t="b">
        <f t="shared" si="152"/>
        <v>0</v>
      </c>
      <c r="AN139">
        <f>SUM(AS$11:BJ139)</f>
        <v>98</v>
      </c>
      <c r="AO139">
        <f>SUM(BM$11:CD139)</f>
        <v>80</v>
      </c>
      <c r="AP139">
        <f t="shared" si="143"/>
        <v>55.6</v>
      </c>
      <c r="AR139" t="str">
        <f t="shared" si="158"/>
        <v/>
      </c>
      <c r="AS139" t="str">
        <f t="shared" ref="AS139:AS202" si="166">IF(AND($C139="06",ISNUMBER($AL139),$H139&gt;$AF$1),$AL139,IF(AND($C139="06",ISNUMBER($AL139),$H139&lt;$AF$1),"",IF(AND($C139="06",ISTEXT($AL139)),-$I139,"")))</f>
        <v/>
      </c>
      <c r="AT139" t="str">
        <f t="shared" ref="AT139:AT202" si="167">IF(AND($C139="07",ISNUMBER($AL139),$H139&gt;$AF$1),$AL139,IF(AND($C139="07",ISNUMBER($AL139),$H139&lt;$AF$1),"",IF(AND($C139="07",ISTEXT($AL139)),-$I139,"")))</f>
        <v/>
      </c>
      <c r="AU139" t="str">
        <f t="shared" ref="AU139:AU202" si="168">IF(AND($C139="08",ISNUMBER($AL139),$H139&gt;$AF$1),$AL139,IF(AND($C139="08",ISNUMBER($AL139),$H139&lt;$AF$1),"",IF(AND($C139="08",ISTEXT($AL139)),-$I139,"")))</f>
        <v/>
      </c>
      <c r="AV139" t="str">
        <f t="shared" ref="AV139:AV202" si="169">IF(AND($C139="09",ISNUMBER($AL139),$H139&gt;$AF$1),$AL139,IF(AND($C139="09",ISNUMBER($AL139),$H139&lt;$AF$1),"",IF(AND($C139="09",ISTEXT($AL139)),-$I139,"")))</f>
        <v/>
      </c>
      <c r="AW139" t="str">
        <f t="shared" ref="AW139:AW202" si="170">IF(AND($C139="10",ISNUMBER($AL139),$H139&gt;$AF$1),$AL139,IF(AND($C139="10",ISNUMBER($AL139),$H139&lt;$AF$1),"",IF(AND($C139="10",ISTEXT($AL139)),-$I139,"")))</f>
        <v/>
      </c>
      <c r="AX139" t="str">
        <f t="shared" ref="AX139:AX202" si="171">IF(AND($C139="11",ISNUMBER($AL139),$H139&gt;$AF$1),$AL139,IF(AND($C139="11",ISNUMBER($AL139),$H139&lt;$AF$1),"",IF(AND($C139="11",ISTEXT($AL139)),-$I139,"")))</f>
        <v/>
      </c>
      <c r="AY139" t="str">
        <f t="shared" ref="AY139:AY202" si="172">IF(AND($C139="12",ISNUMBER($AL139),$H139&gt;$AF$1),$AL139,IF(AND($C139="12",ISNUMBER($AL139),$H139&lt;$AF$1),"",IF(AND($C139="12",ISTEXT($AL139)),-$I139,"")))</f>
        <v/>
      </c>
      <c r="AZ139" t="str">
        <f t="shared" ref="AZ139:AZ202" si="173">IF(AND($C139="13",ISNUMBER($AL139),$H139&gt;$AF$1),$AL139,IF(AND($C139="13",ISNUMBER($AL139),$H139&lt;$AF$1),"",IF(AND($C139="13",ISTEXT($AL139)),-I139,"")))</f>
        <v/>
      </c>
      <c r="BA139" t="str">
        <f t="shared" ref="BA139:BA202" si="174">IF(AND($C139="14",ISNUMBER($AL139),$H139&gt;$AF$1),$AL139,IF(AND($C139="14",ISNUMBER($AL139),$H139&lt;$AF$1),"",IF(AND($C139="14",ISTEXT($AL139)),-$I139,"")))</f>
        <v/>
      </c>
      <c r="BB139" t="str">
        <f t="shared" ref="BB139:BB202" si="175">IF(AND($C139="15",ISNUMBER($AL139),$H139&gt;$AF$1),$AL139,IF(AND($C139="15",ISNUMBER($AL139),$H139&lt;$AF$1),"",IF(AND($C139="15",ISTEXT($AL139)),-$I139,"")))</f>
        <v/>
      </c>
      <c r="BC139" t="str">
        <f t="shared" ref="BC139:BC202" si="176">IF(AND($C139="16",ISNUMBER($AL139),$H139&gt;$AF$1),$AL139,IF(AND($C139="16",ISNUMBER($AL139),$H139&lt;$AF$1),"",IF(AND($C139="16",ISTEXT($AL139)),-$I139,"")))</f>
        <v/>
      </c>
      <c r="BD139" t="str">
        <f t="shared" ref="BD139:BD202" si="177">IF(AND($C139="17",ISNUMBER($AL139),$H139&gt;$AF$1),$AL139,IF(AND($C139="17",ISNUMBER($AL139),$H139&lt;$AF$1),"",IF(AND($C139="17",ISTEXT($AL139)),-$I139,"")))</f>
        <v/>
      </c>
      <c r="BE139" t="str">
        <f t="shared" ref="BE139:BE202" si="178">IF(AND($C139="18",ISNUMBER($AL139),$H139&gt;$AF$1),$AL139,IF(AND($C139="18",ISNUMBER($AL139),$H139&lt;$AF$1),"",IF(AND($C139="18",ISTEXT($AL139)),-$I139,"")))</f>
        <v/>
      </c>
      <c r="BF139" t="str">
        <f t="shared" ref="BF139:BF202" si="179">IF(AND($C139="19",ISNUMBER($AL139),$H139&gt;$AF$1),$AL139,IF(AND($C139="19",ISNUMBER($AL139),$H139&lt;$AF$1),"",IF(AND($C139="19",ISTEXT($AL139)),-$I139,"")))</f>
        <v/>
      </c>
      <c r="BG139" t="str">
        <f t="shared" ref="BG139:BG202" si="180">IF(AND($C139="20",ISNUMBER($AL139),$H139&gt;$AF$1),$AL139,IF(AND($C139="20",ISNUMBER($AL139),$H139&lt;$AF$1),"",IF(AND($C139="20",ISTEXT($AL139)),-$I139,"")))</f>
        <v/>
      </c>
      <c r="BH139" t="str">
        <f t="shared" ref="BH139:BH202" si="181">IF(AND($C139="21",ISNUMBER($AL139),$H139&gt;$AF$1),$AL139,IF(AND($C139="21",ISNUMBER($AL139),$H139&lt;$AF$1),"",IF(AND($C139="21",ISTEXT($AL139)),-$I139,"")))</f>
        <v/>
      </c>
      <c r="BI139" t="str">
        <f t="shared" ref="BI139:BI202" si="182">IF(AND($C139="22",ISNUMBER($AL139),$H139&gt;$AF$1),$AL139,IF(AND($C139="22",ISNUMBER($AL139),$H139&lt;$AF$1),"",IF(AND($C139="22",ISTEXT($AL139)),-$I139,"")))</f>
        <v/>
      </c>
      <c r="BJ139" t="str">
        <f t="shared" ref="BJ139:BJ202" si="183">IF(AND($C139="23",ISNUMBER($AL139),$H139&gt;$AF$1),$AL139,IF(AND($C139="23",ISNUMBER($AL139),$H139&lt;$AF$1),"",IF(AND($C139="23",ISTEXT($AL139)),-$I139,"")))</f>
        <v/>
      </c>
      <c r="BM139" t="str">
        <f t="shared" ref="BM139:BM202" si="184">IF(AND($C139="06",ISNUMBER($AG139),$H139&gt;$AF$1),$AG139,IF(AND($C139="06",ISNUMBER($AG139),$H139&lt;$AF$1),"",""))</f>
        <v/>
      </c>
      <c r="BN139" t="str">
        <f t="shared" ref="BN139:BN202" si="185">IF(AND($C139="07",ISNUMBER($AG139),$H139&gt;$AF$1),$AG139,IF(AND($C139="07",ISNUMBER($AG139),$H139&lt;$AF$1),"",""))</f>
        <v/>
      </c>
      <c r="BO139" t="str">
        <f t="shared" ref="BO139:BO202" si="186">IF(AND($C139="08",ISNUMBER($AG139),$H139&gt;$AF$1),$AG139,IF(AND($C139="08",ISNUMBER($AG139),$H139&lt;$AF$1),"",""))</f>
        <v/>
      </c>
      <c r="BP139" t="str">
        <f t="shared" ref="BP139:BP202" si="187">IF(AND($C139="09",ISNUMBER($AG139),$H139&gt;$AF$1),$AG139,IF(AND($C139="09",ISNUMBER($AG139),$H139&lt;$AF$1),"",""))</f>
        <v/>
      </c>
      <c r="BQ139" t="str">
        <f t="shared" ref="BQ139:BQ202" si="188">IF(AND($C139="10",ISNUMBER($AG139),$H139&gt;$AF$1),$AG139,IF(AND($C139="10",ISNUMBER($AG139),$H139&lt;$AF$1),"",""))</f>
        <v/>
      </c>
      <c r="BR139" t="str">
        <f t="shared" ref="BR139:BR202" si="189">IF(AND($C139="11",ISNUMBER($AG139),$H139&gt;$AF$1),$AG139,IF(AND($C139="11",ISNUMBER($AG139),$H139&lt;$AF$1),"",""))</f>
        <v/>
      </c>
      <c r="BS139" t="str">
        <f t="shared" ref="BS139:BS202" si="190">IF(AND($C139="12",ISNUMBER($AG139),$H139&gt;$AF$1),$AG139,IF(AND($C139="12",ISNUMBER($AG139),$H139&lt;$AF$1),"",""))</f>
        <v/>
      </c>
      <c r="BT139" t="str">
        <f t="shared" ref="BT139:BT202" si="191">IF(AND($C139="13",ISNUMBER($AG139),$H139&gt;$AF$1),$AG139,IF(AND($C139="13",ISNUMBER($AG139),$H139&lt;$AF$1),"",""))</f>
        <v/>
      </c>
      <c r="BU139" t="str">
        <f t="shared" ref="BU139:BU202" si="192">IF(AND($C139="14",ISNUMBER($AG139),$H139&gt;$AF$1),$AG139,IF(AND($C139="14",ISNUMBER($AG139),$H139&lt;$AF$1),"",""))</f>
        <v/>
      </c>
      <c r="BV139" t="str">
        <f t="shared" ref="BV139:BV202" si="193">IF(AND($C139="15",ISNUMBER($AG139),$H139&gt;$AF$1),$AG139,IF(AND($C139="15",ISNUMBER($AG139),$H139&lt;$AF$1),"",""))</f>
        <v/>
      </c>
      <c r="BW139" t="str">
        <f t="shared" ref="BW139:BW202" si="194">IF(AND($C139="16",ISNUMBER($AG139),$H139&gt;$AF$1),$AG139,IF(AND($C139="16",ISNUMBER($AG139),$H139&lt;$AF$1),"",""))</f>
        <v/>
      </c>
      <c r="BX139" t="str">
        <f t="shared" ref="BX139:BX202" si="195">IF(AND($C139="17",ISNUMBER($AG139),$H139&gt;$AF$1),$AG139,IF(AND($C139="17",ISNUMBER($AG139),$H139&lt;$AF$1),"",""))</f>
        <v/>
      </c>
      <c r="BY139" t="str">
        <f t="shared" ref="BY139:BY202" si="196">IF(AND($C139="18",ISNUMBER($AG139),$H139&gt;$AF$1),$AG139,IF(AND($C139="18",ISNUMBER($AG139),$H139&lt;$AF$1),"",""))</f>
        <v/>
      </c>
      <c r="BZ139" t="str">
        <f t="shared" ref="BZ139:BZ202" si="197">IF(AND($C139="19",ISNUMBER($AG139),$H139&gt;$AF$1),$AG139,IF(AND($C139="19",ISNUMBER($AG139),$H139&lt;$AF$1),"",""))</f>
        <v/>
      </c>
      <c r="CA139" t="str">
        <f t="shared" ref="CA139:CA202" si="198">IF(AND($C139="20",ISNUMBER($AG139),$H139&gt;$AF$1),$AG139,IF(AND($C139="20",ISNUMBER($AG139),$H139&lt;$AF$1),"",""))</f>
        <v/>
      </c>
      <c r="CB139" t="str">
        <f t="shared" ref="CB139:CB202" si="199">IF(AND($C139="21",ISNUMBER($AG139),$H139&gt;$AF$1),$AG139,IF(AND($C139="21",ISNUMBER($AG139),$H139&lt;$AF$1),"",""))</f>
        <v/>
      </c>
      <c r="CC139" t="str">
        <f t="shared" ref="CC139:CC202" si="200">IF(AND($C139="22",ISNUMBER($AG139),$H139&gt;$AF$1),$AG139,IF(AND($C139="22",ISNUMBER($AG139),$H139&lt;$AF$1),"",""))</f>
        <v/>
      </c>
      <c r="CD139" t="str">
        <f t="shared" ref="CD139:CD202" si="201">IF(AND($C139="23",ISNUMBER($AG139),$H139&gt;$AF$1),$AG139,IF(AND($C139="23",ISNUMBER($AG139),$H139&lt;$AF$1),"",""))</f>
        <v/>
      </c>
      <c r="CF139"/>
      <c r="CG139" s="36" t="str">
        <f t="shared" si="159"/>
        <v/>
      </c>
      <c r="CH139" s="36" t="str">
        <f t="shared" si="160"/>
        <v/>
      </c>
      <c r="CI139" s="36" t="str">
        <f t="shared" si="161"/>
        <v/>
      </c>
      <c r="CJ139" s="36" t="str">
        <f t="shared" si="162"/>
        <v/>
      </c>
      <c r="CK139" s="36" t="str">
        <f t="shared" si="163"/>
        <v/>
      </c>
    </row>
    <row r="140" spans="1:89">
      <c r="A140" t="str">
        <f t="shared" ref="A140:A203" si="202">IF(ISNUMBER(D140),A139+1,"")</f>
        <v/>
      </c>
      <c r="B140" s="1" t="b">
        <f t="shared" ref="B140:B203" si="203">IF(ISNUMBER(A140),TEXT(D140,"TTT"))</f>
        <v>0</v>
      </c>
      <c r="C140" s="2" t="b">
        <f t="shared" ref="C140:C203" si="204">IF(ISNUMBER(A140),TEXT(D140,"hh"))</f>
        <v>0</v>
      </c>
      <c r="D140" s="50"/>
      <c r="E140" s="51"/>
      <c r="F140" s="52"/>
      <c r="G140" s="52"/>
      <c r="H140" s="13" t="str">
        <f t="shared" si="145"/>
        <v/>
      </c>
      <c r="I140" s="13" t="str">
        <f t="shared" si="164"/>
        <v/>
      </c>
      <c r="J140" s="13" t="str">
        <f t="shared" si="146"/>
        <v/>
      </c>
      <c r="K140" s="3" t="str">
        <f t="shared" si="147"/>
        <v/>
      </c>
      <c r="L140" s="4" t="str">
        <f t="shared" si="148"/>
        <v/>
      </c>
      <c r="M140" s="52"/>
      <c r="N140" s="52"/>
      <c r="O140" s="13" t="str">
        <f t="shared" si="149"/>
        <v/>
      </c>
      <c r="P140" s="4" t="str">
        <f t="shared" si="150"/>
        <v/>
      </c>
      <c r="Q140" s="4" t="str">
        <f t="shared" si="151"/>
        <v/>
      </c>
      <c r="S140" s="5"/>
      <c r="T140" s="52"/>
      <c r="U140" s="52"/>
      <c r="V140" s="52"/>
      <c r="W140" s="52"/>
      <c r="X140" s="52"/>
      <c r="Y140" s="52"/>
      <c r="Z140" s="13" t="str">
        <f t="shared" si="144"/>
        <v/>
      </c>
      <c r="AA140" s="53" t="str">
        <f t="shared" si="165"/>
        <v/>
      </c>
      <c r="AB140" s="13" t="str">
        <f t="shared" si="153"/>
        <v/>
      </c>
      <c r="AC140" s="13" t="str">
        <f t="shared" si="155"/>
        <v/>
      </c>
      <c r="AD140" s="13" t="b">
        <f t="shared" si="156"/>
        <v>0</v>
      </c>
      <c r="AE140" t="e">
        <f t="shared" si="154"/>
        <v>#VALUE!</v>
      </c>
      <c r="AF140" t="str">
        <f t="shared" ref="AF140:AF203" si="205">IF(AA140="","",IF(ISNUMBER(AA140),IF(AND(D140=D139,P140&lt;I140,Z140&lt;0.001),-(H140-ABS(AA140)),IF(AND(P140&lt;I140,Z140&lt;0.001),-(H140-ABS(AA140)),IF(AND(P140&gt;I140,Z140&lt;0.001,),I140+AA140,IF(AND(D139=D140,P140&lt;I140,Z140&gt;0.001),-H140+AA140,IF(AND(P140&lt;I140,Z140&gt;0.01),-H140+AA140,I140+AA140)))))))</f>
        <v/>
      </c>
      <c r="AG140" t="b">
        <f t="shared" si="157"/>
        <v>0</v>
      </c>
      <c r="AI140" s="41">
        <f>SUM($AG$11:AG140)</f>
        <v>80</v>
      </c>
      <c r="AJ140" s="36">
        <f>SUM($AA$10:AA140)</f>
        <v>55.6</v>
      </c>
      <c r="AK140" s="42">
        <f>SUM($AL$11:AL140)</f>
        <v>98</v>
      </c>
      <c r="AL140" t="b">
        <f t="shared" si="152"/>
        <v>0</v>
      </c>
      <c r="AN140">
        <f>SUM(AS$11:BJ140)</f>
        <v>98</v>
      </c>
      <c r="AO140">
        <f>SUM(BM$11:CD140)</f>
        <v>80</v>
      </c>
      <c r="AP140">
        <f t="shared" ref="AP140:AP203" si="206">AJ140</f>
        <v>55.6</v>
      </c>
      <c r="AR140" t="str">
        <f t="shared" si="158"/>
        <v/>
      </c>
      <c r="AS140" t="str">
        <f t="shared" si="166"/>
        <v/>
      </c>
      <c r="AT140" t="str">
        <f t="shared" si="167"/>
        <v/>
      </c>
      <c r="AU140" t="str">
        <f t="shared" si="168"/>
        <v/>
      </c>
      <c r="AV140" t="str">
        <f t="shared" si="169"/>
        <v/>
      </c>
      <c r="AW140" t="str">
        <f t="shared" si="170"/>
        <v/>
      </c>
      <c r="AX140" t="str">
        <f t="shared" si="171"/>
        <v/>
      </c>
      <c r="AY140" t="str">
        <f t="shared" si="172"/>
        <v/>
      </c>
      <c r="AZ140" t="str">
        <f t="shared" si="173"/>
        <v/>
      </c>
      <c r="BA140" t="str">
        <f t="shared" si="174"/>
        <v/>
      </c>
      <c r="BB140" t="str">
        <f t="shared" si="175"/>
        <v/>
      </c>
      <c r="BC140" t="str">
        <f t="shared" si="176"/>
        <v/>
      </c>
      <c r="BD140" t="str">
        <f t="shared" si="177"/>
        <v/>
      </c>
      <c r="BE140" t="str">
        <f t="shared" si="178"/>
        <v/>
      </c>
      <c r="BF140" t="str">
        <f t="shared" si="179"/>
        <v/>
      </c>
      <c r="BG140" t="str">
        <f t="shared" si="180"/>
        <v/>
      </c>
      <c r="BH140" t="str">
        <f t="shared" si="181"/>
        <v/>
      </c>
      <c r="BI140" t="str">
        <f t="shared" si="182"/>
        <v/>
      </c>
      <c r="BJ140" t="str">
        <f t="shared" si="183"/>
        <v/>
      </c>
      <c r="BM140" t="str">
        <f t="shared" si="184"/>
        <v/>
      </c>
      <c r="BN140" t="str">
        <f t="shared" si="185"/>
        <v/>
      </c>
      <c r="BO140" t="str">
        <f t="shared" si="186"/>
        <v/>
      </c>
      <c r="BP140" t="str">
        <f t="shared" si="187"/>
        <v/>
      </c>
      <c r="BQ140" t="str">
        <f t="shared" si="188"/>
        <v/>
      </c>
      <c r="BR140" t="str">
        <f t="shared" si="189"/>
        <v/>
      </c>
      <c r="BS140" t="str">
        <f t="shared" si="190"/>
        <v/>
      </c>
      <c r="BT140" t="str">
        <f t="shared" si="191"/>
        <v/>
      </c>
      <c r="BU140" t="str">
        <f t="shared" si="192"/>
        <v/>
      </c>
      <c r="BV140" t="str">
        <f t="shared" si="193"/>
        <v/>
      </c>
      <c r="BW140" t="str">
        <f t="shared" si="194"/>
        <v/>
      </c>
      <c r="BX140" t="str">
        <f t="shared" si="195"/>
        <v/>
      </c>
      <c r="BY140" t="str">
        <f t="shared" si="196"/>
        <v/>
      </c>
      <c r="BZ140" t="str">
        <f t="shared" si="197"/>
        <v/>
      </c>
      <c r="CA140" t="str">
        <f t="shared" si="198"/>
        <v/>
      </c>
      <c r="CB140" t="str">
        <f t="shared" si="199"/>
        <v/>
      </c>
      <c r="CC140" t="str">
        <f t="shared" si="200"/>
        <v/>
      </c>
      <c r="CD140" t="str">
        <f t="shared" si="201"/>
        <v/>
      </c>
      <c r="CF140"/>
      <c r="CG140" s="36" t="str">
        <f t="shared" si="159"/>
        <v/>
      </c>
      <c r="CH140" s="36" t="str">
        <f t="shared" si="160"/>
        <v/>
      </c>
      <c r="CI140" s="36" t="str">
        <f t="shared" si="161"/>
        <v/>
      </c>
      <c r="CJ140" s="36" t="str">
        <f t="shared" si="162"/>
        <v/>
      </c>
      <c r="CK140" s="36" t="str">
        <f t="shared" si="163"/>
        <v/>
      </c>
    </row>
    <row r="141" spans="1:89">
      <c r="A141" t="str">
        <f t="shared" si="202"/>
        <v/>
      </c>
      <c r="B141" s="1" t="b">
        <f t="shared" si="203"/>
        <v>0</v>
      </c>
      <c r="C141" s="2" t="b">
        <f t="shared" si="204"/>
        <v>0</v>
      </c>
      <c r="D141" s="50"/>
      <c r="E141" s="51"/>
      <c r="F141" s="52"/>
      <c r="G141" s="52"/>
      <c r="H141" s="13" t="str">
        <f t="shared" si="145"/>
        <v/>
      </c>
      <c r="I141" s="13" t="str">
        <f t="shared" si="164"/>
        <v/>
      </c>
      <c r="J141" s="13" t="str">
        <f t="shared" si="146"/>
        <v/>
      </c>
      <c r="K141" s="3" t="str">
        <f t="shared" si="147"/>
        <v/>
      </c>
      <c r="L141" s="4" t="str">
        <f t="shared" si="148"/>
        <v/>
      </c>
      <c r="M141" s="52"/>
      <c r="N141" s="52"/>
      <c r="O141" s="13" t="str">
        <f t="shared" si="149"/>
        <v/>
      </c>
      <c r="P141" s="4" t="str">
        <f t="shared" si="150"/>
        <v/>
      </c>
      <c r="Q141" s="4" t="str">
        <f t="shared" si="151"/>
        <v/>
      </c>
      <c r="S141" s="5"/>
      <c r="T141" s="52"/>
      <c r="U141" s="52"/>
      <c r="V141" s="52"/>
      <c r="W141" s="52"/>
      <c r="X141" s="52"/>
      <c r="Y141" s="52"/>
      <c r="Z141" s="13" t="str">
        <f t="shared" si="144"/>
        <v/>
      </c>
      <c r="AA141" s="53" t="str">
        <f t="shared" si="165"/>
        <v/>
      </c>
      <c r="AB141" s="13" t="str">
        <f t="shared" si="153"/>
        <v/>
      </c>
      <c r="AC141" s="13" t="str">
        <f t="shared" si="155"/>
        <v/>
      </c>
      <c r="AD141" s="13" t="b">
        <f t="shared" si="156"/>
        <v>0</v>
      </c>
      <c r="AE141" t="e">
        <f t="shared" si="154"/>
        <v>#VALUE!</v>
      </c>
      <c r="AF141" t="str">
        <f t="shared" si="205"/>
        <v/>
      </c>
      <c r="AG141" t="b">
        <f t="shared" si="157"/>
        <v>0</v>
      </c>
      <c r="AI141" s="41">
        <f>SUM($AG$11:AG141)</f>
        <v>80</v>
      </c>
      <c r="AJ141" s="36">
        <f>SUM($AA$10:AA141)</f>
        <v>55.6</v>
      </c>
      <c r="AK141" s="42">
        <f>SUM($AL$11:AL141)</f>
        <v>98</v>
      </c>
      <c r="AL141" t="b">
        <f t="shared" si="152"/>
        <v>0</v>
      </c>
      <c r="AN141">
        <f>SUM(AS$11:BJ141)</f>
        <v>98</v>
      </c>
      <c r="AO141">
        <f>SUM(BM$11:CD141)</f>
        <v>80</v>
      </c>
      <c r="AP141">
        <f t="shared" si="206"/>
        <v>55.6</v>
      </c>
      <c r="AR141" t="str">
        <f t="shared" si="158"/>
        <v/>
      </c>
      <c r="AS141" t="str">
        <f t="shared" si="166"/>
        <v/>
      </c>
      <c r="AT141" t="str">
        <f t="shared" si="167"/>
        <v/>
      </c>
      <c r="AU141" t="str">
        <f t="shared" si="168"/>
        <v/>
      </c>
      <c r="AV141" t="str">
        <f t="shared" si="169"/>
        <v/>
      </c>
      <c r="AW141" t="str">
        <f t="shared" si="170"/>
        <v/>
      </c>
      <c r="AX141" t="str">
        <f t="shared" si="171"/>
        <v/>
      </c>
      <c r="AY141" t="str">
        <f t="shared" si="172"/>
        <v/>
      </c>
      <c r="AZ141" t="str">
        <f t="shared" si="173"/>
        <v/>
      </c>
      <c r="BA141" t="str">
        <f t="shared" si="174"/>
        <v/>
      </c>
      <c r="BB141" t="str">
        <f t="shared" si="175"/>
        <v/>
      </c>
      <c r="BC141" t="str">
        <f t="shared" si="176"/>
        <v/>
      </c>
      <c r="BD141" t="str">
        <f t="shared" si="177"/>
        <v/>
      </c>
      <c r="BE141" t="str">
        <f t="shared" si="178"/>
        <v/>
      </c>
      <c r="BF141" t="str">
        <f t="shared" si="179"/>
        <v/>
      </c>
      <c r="BG141" t="str">
        <f t="shared" si="180"/>
        <v/>
      </c>
      <c r="BH141" t="str">
        <f t="shared" si="181"/>
        <v/>
      </c>
      <c r="BI141" t="str">
        <f t="shared" si="182"/>
        <v/>
      </c>
      <c r="BJ141" t="str">
        <f t="shared" si="183"/>
        <v/>
      </c>
      <c r="BM141" t="str">
        <f t="shared" si="184"/>
        <v/>
      </c>
      <c r="BN141" t="str">
        <f t="shared" si="185"/>
        <v/>
      </c>
      <c r="BO141" t="str">
        <f t="shared" si="186"/>
        <v/>
      </c>
      <c r="BP141" t="str">
        <f t="shared" si="187"/>
        <v/>
      </c>
      <c r="BQ141" t="str">
        <f t="shared" si="188"/>
        <v/>
      </c>
      <c r="BR141" t="str">
        <f t="shared" si="189"/>
        <v/>
      </c>
      <c r="BS141" t="str">
        <f t="shared" si="190"/>
        <v/>
      </c>
      <c r="BT141" t="str">
        <f t="shared" si="191"/>
        <v/>
      </c>
      <c r="BU141" t="str">
        <f t="shared" si="192"/>
        <v/>
      </c>
      <c r="BV141" t="str">
        <f t="shared" si="193"/>
        <v/>
      </c>
      <c r="BW141" t="str">
        <f t="shared" si="194"/>
        <v/>
      </c>
      <c r="BX141" t="str">
        <f t="shared" si="195"/>
        <v/>
      </c>
      <c r="BY141" t="str">
        <f t="shared" si="196"/>
        <v/>
      </c>
      <c r="BZ141" t="str">
        <f t="shared" si="197"/>
        <v/>
      </c>
      <c r="CA141" t="str">
        <f t="shared" si="198"/>
        <v/>
      </c>
      <c r="CB141" t="str">
        <f t="shared" si="199"/>
        <v/>
      </c>
      <c r="CC141" t="str">
        <f t="shared" si="200"/>
        <v/>
      </c>
      <c r="CD141" t="str">
        <f t="shared" si="201"/>
        <v/>
      </c>
      <c r="CF141"/>
      <c r="CG141" s="36" t="str">
        <f t="shared" si="159"/>
        <v/>
      </c>
      <c r="CH141" s="36" t="str">
        <f t="shared" si="160"/>
        <v/>
      </c>
      <c r="CI141" s="36" t="str">
        <f t="shared" si="161"/>
        <v/>
      </c>
      <c r="CJ141" s="36" t="str">
        <f t="shared" si="162"/>
        <v/>
      </c>
      <c r="CK141" s="36" t="str">
        <f t="shared" si="163"/>
        <v/>
      </c>
    </row>
    <row r="142" spans="1:89">
      <c r="A142" t="str">
        <f t="shared" si="202"/>
        <v/>
      </c>
      <c r="B142" s="1" t="b">
        <f t="shared" si="203"/>
        <v>0</v>
      </c>
      <c r="C142" s="2" t="b">
        <f t="shared" si="204"/>
        <v>0</v>
      </c>
      <c r="D142" s="50"/>
      <c r="E142" s="51"/>
      <c r="F142" s="52"/>
      <c r="G142" s="52"/>
      <c r="H142" s="13" t="str">
        <f t="shared" si="145"/>
        <v/>
      </c>
      <c r="I142" s="13" t="str">
        <f t="shared" si="164"/>
        <v/>
      </c>
      <c r="J142" s="13" t="str">
        <f t="shared" si="146"/>
        <v/>
      </c>
      <c r="K142" s="3" t="str">
        <f t="shared" si="147"/>
        <v/>
      </c>
      <c r="L142" s="4" t="str">
        <f t="shared" si="148"/>
        <v/>
      </c>
      <c r="M142" s="52"/>
      <c r="N142" s="52"/>
      <c r="O142" s="13" t="str">
        <f t="shared" si="149"/>
        <v/>
      </c>
      <c r="P142" s="4" t="str">
        <f t="shared" si="150"/>
        <v/>
      </c>
      <c r="Q142" s="4" t="str">
        <f t="shared" si="151"/>
        <v/>
      </c>
      <c r="S142" s="5"/>
      <c r="T142" s="52"/>
      <c r="U142" s="52"/>
      <c r="V142" s="52"/>
      <c r="W142" s="52"/>
      <c r="X142" s="52"/>
      <c r="Y142" s="52"/>
      <c r="Z142" s="13" t="str">
        <f t="shared" si="144"/>
        <v/>
      </c>
      <c r="AA142" s="53" t="str">
        <f t="shared" si="165"/>
        <v/>
      </c>
      <c r="AB142" s="13" t="str">
        <f t="shared" si="153"/>
        <v/>
      </c>
      <c r="AC142" s="13" t="str">
        <f t="shared" si="155"/>
        <v/>
      </c>
      <c r="AD142" s="13" t="b">
        <f t="shared" si="156"/>
        <v>0</v>
      </c>
      <c r="AE142" t="e">
        <f t="shared" si="154"/>
        <v>#VALUE!</v>
      </c>
      <c r="AF142" t="str">
        <f t="shared" si="205"/>
        <v/>
      </c>
      <c r="AG142" t="b">
        <f t="shared" si="157"/>
        <v>0</v>
      </c>
      <c r="AI142" s="41">
        <f>SUM($AG$11:AG142)</f>
        <v>80</v>
      </c>
      <c r="AJ142" s="36">
        <f>SUM($AA$10:AA142)</f>
        <v>55.6</v>
      </c>
      <c r="AK142" s="42">
        <f>SUM($AL$11:AL142)</f>
        <v>98</v>
      </c>
      <c r="AL142" t="b">
        <f t="shared" si="152"/>
        <v>0</v>
      </c>
      <c r="AN142">
        <f>SUM(AS$11:BJ142)</f>
        <v>98</v>
      </c>
      <c r="AO142">
        <f>SUM(BM$11:CD142)</f>
        <v>80</v>
      </c>
      <c r="AP142">
        <f t="shared" si="206"/>
        <v>55.6</v>
      </c>
      <c r="AR142" t="str">
        <f t="shared" si="158"/>
        <v/>
      </c>
      <c r="AS142" t="str">
        <f t="shared" si="166"/>
        <v/>
      </c>
      <c r="AT142" t="str">
        <f t="shared" si="167"/>
        <v/>
      </c>
      <c r="AU142" t="str">
        <f t="shared" si="168"/>
        <v/>
      </c>
      <c r="AV142" t="str">
        <f t="shared" si="169"/>
        <v/>
      </c>
      <c r="AW142" t="str">
        <f t="shared" si="170"/>
        <v/>
      </c>
      <c r="AX142" t="str">
        <f t="shared" si="171"/>
        <v/>
      </c>
      <c r="AY142" t="str">
        <f t="shared" si="172"/>
        <v/>
      </c>
      <c r="AZ142" t="str">
        <f t="shared" si="173"/>
        <v/>
      </c>
      <c r="BA142" t="str">
        <f t="shared" si="174"/>
        <v/>
      </c>
      <c r="BB142" t="str">
        <f t="shared" si="175"/>
        <v/>
      </c>
      <c r="BC142" t="str">
        <f t="shared" si="176"/>
        <v/>
      </c>
      <c r="BD142" t="str">
        <f t="shared" si="177"/>
        <v/>
      </c>
      <c r="BE142" t="str">
        <f t="shared" si="178"/>
        <v/>
      </c>
      <c r="BF142" t="str">
        <f t="shared" si="179"/>
        <v/>
      </c>
      <c r="BG142" t="str">
        <f t="shared" si="180"/>
        <v/>
      </c>
      <c r="BH142" t="str">
        <f t="shared" si="181"/>
        <v/>
      </c>
      <c r="BI142" t="str">
        <f t="shared" si="182"/>
        <v/>
      </c>
      <c r="BJ142" t="str">
        <f t="shared" si="183"/>
        <v/>
      </c>
      <c r="BM142" t="str">
        <f t="shared" si="184"/>
        <v/>
      </c>
      <c r="BN142" t="str">
        <f t="shared" si="185"/>
        <v/>
      </c>
      <c r="BO142" t="str">
        <f t="shared" si="186"/>
        <v/>
      </c>
      <c r="BP142" t="str">
        <f t="shared" si="187"/>
        <v/>
      </c>
      <c r="BQ142" t="str">
        <f t="shared" si="188"/>
        <v/>
      </c>
      <c r="BR142" t="str">
        <f t="shared" si="189"/>
        <v/>
      </c>
      <c r="BS142" t="str">
        <f t="shared" si="190"/>
        <v/>
      </c>
      <c r="BT142" t="str">
        <f t="shared" si="191"/>
        <v/>
      </c>
      <c r="BU142" t="str">
        <f t="shared" si="192"/>
        <v/>
      </c>
      <c r="BV142" t="str">
        <f t="shared" si="193"/>
        <v/>
      </c>
      <c r="BW142" t="str">
        <f t="shared" si="194"/>
        <v/>
      </c>
      <c r="BX142" t="str">
        <f t="shared" si="195"/>
        <v/>
      </c>
      <c r="BY142" t="str">
        <f t="shared" si="196"/>
        <v/>
      </c>
      <c r="BZ142" t="str">
        <f t="shared" si="197"/>
        <v/>
      </c>
      <c r="CA142" t="str">
        <f t="shared" si="198"/>
        <v/>
      </c>
      <c r="CB142" t="str">
        <f t="shared" si="199"/>
        <v/>
      </c>
      <c r="CC142" t="str">
        <f t="shared" si="200"/>
        <v/>
      </c>
      <c r="CD142" t="str">
        <f t="shared" si="201"/>
        <v/>
      </c>
      <c r="CF142"/>
      <c r="CG142" s="36" t="str">
        <f t="shared" si="159"/>
        <v/>
      </c>
      <c r="CH142" s="36" t="str">
        <f t="shared" si="160"/>
        <v/>
      </c>
      <c r="CI142" s="36" t="str">
        <f t="shared" si="161"/>
        <v/>
      </c>
      <c r="CJ142" s="36" t="str">
        <f t="shared" si="162"/>
        <v/>
      </c>
      <c r="CK142" s="36" t="str">
        <f t="shared" si="163"/>
        <v/>
      </c>
    </row>
    <row r="143" spans="1:89">
      <c r="A143" t="str">
        <f t="shared" si="202"/>
        <v/>
      </c>
      <c r="B143" s="1" t="b">
        <f t="shared" si="203"/>
        <v>0</v>
      </c>
      <c r="C143" s="2" t="b">
        <f t="shared" si="204"/>
        <v>0</v>
      </c>
      <c r="D143" s="50"/>
      <c r="E143" s="51"/>
      <c r="F143" s="52"/>
      <c r="G143" s="52"/>
      <c r="H143" s="13" t="str">
        <f t="shared" si="145"/>
        <v/>
      </c>
      <c r="I143" s="13" t="str">
        <f t="shared" si="164"/>
        <v/>
      </c>
      <c r="J143" s="13" t="str">
        <f t="shared" si="146"/>
        <v/>
      </c>
      <c r="K143" s="3" t="str">
        <f t="shared" si="147"/>
        <v/>
      </c>
      <c r="L143" s="4" t="str">
        <f t="shared" si="148"/>
        <v/>
      </c>
      <c r="M143" s="52"/>
      <c r="N143" s="52"/>
      <c r="O143" s="13" t="str">
        <f t="shared" si="149"/>
        <v/>
      </c>
      <c r="P143" s="4" t="str">
        <f t="shared" si="150"/>
        <v/>
      </c>
      <c r="Q143" s="4" t="str">
        <f t="shared" si="151"/>
        <v/>
      </c>
      <c r="S143" s="5"/>
      <c r="T143" s="52"/>
      <c r="U143" s="52"/>
      <c r="V143" s="52"/>
      <c r="W143" s="52"/>
      <c r="X143" s="52"/>
      <c r="Y143" s="52"/>
      <c r="Z143" s="13" t="str">
        <f t="shared" si="144"/>
        <v/>
      </c>
      <c r="AA143" s="53" t="str">
        <f t="shared" si="165"/>
        <v/>
      </c>
      <c r="AB143" s="13" t="str">
        <f t="shared" si="153"/>
        <v/>
      </c>
      <c r="AC143" s="13" t="str">
        <f t="shared" si="155"/>
        <v/>
      </c>
      <c r="AD143" s="13" t="b">
        <f t="shared" si="156"/>
        <v>0</v>
      </c>
      <c r="AE143" t="e">
        <f t="shared" si="154"/>
        <v>#VALUE!</v>
      </c>
      <c r="AF143" t="str">
        <f t="shared" si="205"/>
        <v/>
      </c>
      <c r="AG143" t="b">
        <f t="shared" si="157"/>
        <v>0</v>
      </c>
      <c r="AI143" s="41">
        <f>SUM($AG$11:AG143)</f>
        <v>80</v>
      </c>
      <c r="AJ143" s="36">
        <f>SUM($AA$10:AA143)</f>
        <v>55.6</v>
      </c>
      <c r="AK143" s="42">
        <f>SUM($AL$11:AL143)</f>
        <v>98</v>
      </c>
      <c r="AL143" t="b">
        <f t="shared" si="152"/>
        <v>0</v>
      </c>
      <c r="AN143">
        <f>SUM(AS$11:BJ143)</f>
        <v>98</v>
      </c>
      <c r="AO143">
        <f>SUM(BM$11:CD143)</f>
        <v>80</v>
      </c>
      <c r="AP143">
        <f t="shared" si="206"/>
        <v>55.6</v>
      </c>
      <c r="AR143" t="str">
        <f t="shared" si="158"/>
        <v/>
      </c>
      <c r="AS143" t="str">
        <f t="shared" si="166"/>
        <v/>
      </c>
      <c r="AT143" t="str">
        <f t="shared" si="167"/>
        <v/>
      </c>
      <c r="AU143" t="str">
        <f t="shared" si="168"/>
        <v/>
      </c>
      <c r="AV143" t="str">
        <f t="shared" si="169"/>
        <v/>
      </c>
      <c r="AW143" t="str">
        <f t="shared" si="170"/>
        <v/>
      </c>
      <c r="AX143" t="str">
        <f t="shared" si="171"/>
        <v/>
      </c>
      <c r="AY143" t="str">
        <f t="shared" si="172"/>
        <v/>
      </c>
      <c r="AZ143" t="str">
        <f t="shared" si="173"/>
        <v/>
      </c>
      <c r="BA143" t="str">
        <f t="shared" si="174"/>
        <v/>
      </c>
      <c r="BB143" t="str">
        <f t="shared" si="175"/>
        <v/>
      </c>
      <c r="BC143" t="str">
        <f t="shared" si="176"/>
        <v/>
      </c>
      <c r="BD143" t="str">
        <f t="shared" si="177"/>
        <v/>
      </c>
      <c r="BE143" t="str">
        <f t="shared" si="178"/>
        <v/>
      </c>
      <c r="BF143" t="str">
        <f t="shared" si="179"/>
        <v/>
      </c>
      <c r="BG143" t="str">
        <f t="shared" si="180"/>
        <v/>
      </c>
      <c r="BH143" t="str">
        <f t="shared" si="181"/>
        <v/>
      </c>
      <c r="BI143" t="str">
        <f t="shared" si="182"/>
        <v/>
      </c>
      <c r="BJ143" t="str">
        <f t="shared" si="183"/>
        <v/>
      </c>
      <c r="BM143" t="str">
        <f t="shared" si="184"/>
        <v/>
      </c>
      <c r="BN143" t="str">
        <f t="shared" si="185"/>
        <v/>
      </c>
      <c r="BO143" t="str">
        <f t="shared" si="186"/>
        <v/>
      </c>
      <c r="BP143" t="str">
        <f t="shared" si="187"/>
        <v/>
      </c>
      <c r="BQ143" t="str">
        <f t="shared" si="188"/>
        <v/>
      </c>
      <c r="BR143" t="str">
        <f t="shared" si="189"/>
        <v/>
      </c>
      <c r="BS143" t="str">
        <f t="shared" si="190"/>
        <v/>
      </c>
      <c r="BT143" t="str">
        <f t="shared" si="191"/>
        <v/>
      </c>
      <c r="BU143" t="str">
        <f t="shared" si="192"/>
        <v/>
      </c>
      <c r="BV143" t="str">
        <f t="shared" si="193"/>
        <v/>
      </c>
      <c r="BW143" t="str">
        <f t="shared" si="194"/>
        <v/>
      </c>
      <c r="BX143" t="str">
        <f t="shared" si="195"/>
        <v/>
      </c>
      <c r="BY143" t="str">
        <f t="shared" si="196"/>
        <v/>
      </c>
      <c r="BZ143" t="str">
        <f t="shared" si="197"/>
        <v/>
      </c>
      <c r="CA143" t="str">
        <f t="shared" si="198"/>
        <v/>
      </c>
      <c r="CB143" t="str">
        <f t="shared" si="199"/>
        <v/>
      </c>
      <c r="CC143" t="str">
        <f t="shared" si="200"/>
        <v/>
      </c>
      <c r="CD143" t="str">
        <f t="shared" si="201"/>
        <v/>
      </c>
      <c r="CF143"/>
      <c r="CG143" s="36" t="str">
        <f t="shared" si="159"/>
        <v/>
      </c>
      <c r="CH143" s="36" t="str">
        <f t="shared" si="160"/>
        <v/>
      </c>
      <c r="CI143" s="36" t="str">
        <f t="shared" si="161"/>
        <v/>
      </c>
      <c r="CJ143" s="36" t="str">
        <f t="shared" si="162"/>
        <v/>
      </c>
      <c r="CK143" s="36" t="str">
        <f t="shared" si="163"/>
        <v/>
      </c>
    </row>
    <row r="144" spans="1:89">
      <c r="A144" t="str">
        <f t="shared" si="202"/>
        <v/>
      </c>
      <c r="B144" s="1" t="b">
        <f t="shared" si="203"/>
        <v>0</v>
      </c>
      <c r="C144" s="2" t="b">
        <f t="shared" si="204"/>
        <v>0</v>
      </c>
      <c r="D144" s="50"/>
      <c r="E144" s="51"/>
      <c r="F144" s="52"/>
      <c r="G144" s="52"/>
      <c r="H144" s="13" t="str">
        <f t="shared" si="145"/>
        <v/>
      </c>
      <c r="I144" s="13" t="str">
        <f t="shared" si="164"/>
        <v/>
      </c>
      <c r="J144" s="13" t="str">
        <f t="shared" si="146"/>
        <v/>
      </c>
      <c r="K144" s="3" t="str">
        <f t="shared" si="147"/>
        <v/>
      </c>
      <c r="L144" s="4" t="str">
        <f t="shared" si="148"/>
        <v/>
      </c>
      <c r="M144" s="52"/>
      <c r="N144" s="52"/>
      <c r="O144" s="13" t="str">
        <f t="shared" si="149"/>
        <v/>
      </c>
      <c r="P144" s="4" t="str">
        <f t="shared" si="150"/>
        <v/>
      </c>
      <c r="Q144" s="4" t="str">
        <f t="shared" si="151"/>
        <v/>
      </c>
      <c r="S144" s="5"/>
      <c r="T144" s="52"/>
      <c r="U144" s="52"/>
      <c r="V144" s="52"/>
      <c r="W144" s="52"/>
      <c r="X144" s="52"/>
      <c r="Y144" s="52"/>
      <c r="Z144" s="13" t="str">
        <f t="shared" si="144"/>
        <v/>
      </c>
      <c r="AA144" s="53" t="str">
        <f t="shared" si="165"/>
        <v/>
      </c>
      <c r="AB144" s="13" t="str">
        <f t="shared" si="153"/>
        <v/>
      </c>
      <c r="AC144" s="13" t="str">
        <f t="shared" si="155"/>
        <v/>
      </c>
      <c r="AD144" s="13" t="b">
        <f t="shared" si="156"/>
        <v>0</v>
      </c>
      <c r="AE144" t="e">
        <f t="shared" si="154"/>
        <v>#VALUE!</v>
      </c>
      <c r="AF144" t="str">
        <f t="shared" si="205"/>
        <v/>
      </c>
      <c r="AG144" t="b">
        <f t="shared" si="157"/>
        <v>0</v>
      </c>
      <c r="AI144" s="41">
        <f>SUM($AG$11:AG144)</f>
        <v>80</v>
      </c>
      <c r="AJ144" s="36">
        <f>SUM($AA$10:AA144)</f>
        <v>55.6</v>
      </c>
      <c r="AK144" s="42">
        <f>SUM($AL$11:AL144)</f>
        <v>98</v>
      </c>
      <c r="AL144" t="b">
        <f t="shared" si="152"/>
        <v>0</v>
      </c>
      <c r="AN144">
        <f>SUM(AS$11:BJ144)</f>
        <v>98</v>
      </c>
      <c r="AO144">
        <f>SUM(BM$11:CD144)</f>
        <v>80</v>
      </c>
      <c r="AP144">
        <f t="shared" si="206"/>
        <v>55.6</v>
      </c>
      <c r="AR144" t="str">
        <f t="shared" si="158"/>
        <v/>
      </c>
      <c r="AS144" t="str">
        <f t="shared" si="166"/>
        <v/>
      </c>
      <c r="AT144" t="str">
        <f t="shared" si="167"/>
        <v/>
      </c>
      <c r="AU144" t="str">
        <f t="shared" si="168"/>
        <v/>
      </c>
      <c r="AV144" t="str">
        <f t="shared" si="169"/>
        <v/>
      </c>
      <c r="AW144" t="str">
        <f t="shared" si="170"/>
        <v/>
      </c>
      <c r="AX144" t="str">
        <f t="shared" si="171"/>
        <v/>
      </c>
      <c r="AY144" t="str">
        <f t="shared" si="172"/>
        <v/>
      </c>
      <c r="AZ144" t="str">
        <f t="shared" si="173"/>
        <v/>
      </c>
      <c r="BA144" t="str">
        <f t="shared" si="174"/>
        <v/>
      </c>
      <c r="BB144" t="str">
        <f t="shared" si="175"/>
        <v/>
      </c>
      <c r="BC144" t="str">
        <f t="shared" si="176"/>
        <v/>
      </c>
      <c r="BD144" t="str">
        <f t="shared" si="177"/>
        <v/>
      </c>
      <c r="BE144" t="str">
        <f t="shared" si="178"/>
        <v/>
      </c>
      <c r="BF144" t="str">
        <f t="shared" si="179"/>
        <v/>
      </c>
      <c r="BG144" t="str">
        <f t="shared" si="180"/>
        <v/>
      </c>
      <c r="BH144" t="str">
        <f t="shared" si="181"/>
        <v/>
      </c>
      <c r="BI144" t="str">
        <f t="shared" si="182"/>
        <v/>
      </c>
      <c r="BJ144" t="str">
        <f t="shared" si="183"/>
        <v/>
      </c>
      <c r="BM144" t="str">
        <f t="shared" si="184"/>
        <v/>
      </c>
      <c r="BN144" t="str">
        <f t="shared" si="185"/>
        <v/>
      </c>
      <c r="BO144" t="str">
        <f t="shared" si="186"/>
        <v/>
      </c>
      <c r="BP144" t="str">
        <f t="shared" si="187"/>
        <v/>
      </c>
      <c r="BQ144" t="str">
        <f t="shared" si="188"/>
        <v/>
      </c>
      <c r="BR144" t="str">
        <f t="shared" si="189"/>
        <v/>
      </c>
      <c r="BS144" t="str">
        <f t="shared" si="190"/>
        <v/>
      </c>
      <c r="BT144" t="str">
        <f t="shared" si="191"/>
        <v/>
      </c>
      <c r="BU144" t="str">
        <f t="shared" si="192"/>
        <v/>
      </c>
      <c r="BV144" t="str">
        <f t="shared" si="193"/>
        <v/>
      </c>
      <c r="BW144" t="str">
        <f t="shared" si="194"/>
        <v/>
      </c>
      <c r="BX144" t="str">
        <f t="shared" si="195"/>
        <v/>
      </c>
      <c r="BY144" t="str">
        <f t="shared" si="196"/>
        <v/>
      </c>
      <c r="BZ144" t="str">
        <f t="shared" si="197"/>
        <v/>
      </c>
      <c r="CA144" t="str">
        <f t="shared" si="198"/>
        <v/>
      </c>
      <c r="CB144" t="str">
        <f t="shared" si="199"/>
        <v/>
      </c>
      <c r="CC144" t="str">
        <f t="shared" si="200"/>
        <v/>
      </c>
      <c r="CD144" t="str">
        <f t="shared" si="201"/>
        <v/>
      </c>
      <c r="CF144"/>
      <c r="CG144" s="36" t="str">
        <f t="shared" si="159"/>
        <v/>
      </c>
      <c r="CH144" s="36" t="str">
        <f t="shared" si="160"/>
        <v/>
      </c>
      <c r="CI144" s="36" t="str">
        <f t="shared" si="161"/>
        <v/>
      </c>
      <c r="CJ144" s="36" t="str">
        <f t="shared" si="162"/>
        <v/>
      </c>
      <c r="CK144" s="36" t="str">
        <f t="shared" si="163"/>
        <v/>
      </c>
    </row>
    <row r="145" spans="1:89">
      <c r="A145" t="str">
        <f t="shared" si="202"/>
        <v/>
      </c>
      <c r="B145" s="1" t="b">
        <f t="shared" si="203"/>
        <v>0</v>
      </c>
      <c r="C145" s="2" t="b">
        <f t="shared" si="204"/>
        <v>0</v>
      </c>
      <c r="D145" s="50"/>
      <c r="E145" s="51"/>
      <c r="F145" s="52"/>
      <c r="G145" s="52"/>
      <c r="H145" s="13" t="str">
        <f t="shared" si="145"/>
        <v/>
      </c>
      <c r="I145" s="13" t="str">
        <f t="shared" si="164"/>
        <v/>
      </c>
      <c r="J145" s="13" t="str">
        <f t="shared" si="146"/>
        <v/>
      </c>
      <c r="K145" s="3" t="str">
        <f t="shared" si="147"/>
        <v/>
      </c>
      <c r="L145" s="4" t="str">
        <f t="shared" si="148"/>
        <v/>
      </c>
      <c r="M145" s="52"/>
      <c r="N145" s="52"/>
      <c r="O145" s="13" t="str">
        <f t="shared" si="149"/>
        <v/>
      </c>
      <c r="P145" s="4" t="str">
        <f t="shared" si="150"/>
        <v/>
      </c>
      <c r="Q145" s="4" t="str">
        <f t="shared" si="151"/>
        <v/>
      </c>
      <c r="S145" s="5"/>
      <c r="T145" s="52"/>
      <c r="U145" s="52"/>
      <c r="V145" s="52"/>
      <c r="W145" s="52"/>
      <c r="X145" s="52"/>
      <c r="Y145" s="52"/>
      <c r="Z145" s="13" t="str">
        <f t="shared" si="144"/>
        <v/>
      </c>
      <c r="AA145" s="53" t="str">
        <f t="shared" si="165"/>
        <v/>
      </c>
      <c r="AB145" s="13" t="str">
        <f t="shared" si="153"/>
        <v/>
      </c>
      <c r="AC145" s="13" t="str">
        <f t="shared" si="155"/>
        <v/>
      </c>
      <c r="AD145" s="13" t="b">
        <f t="shared" si="156"/>
        <v>0</v>
      </c>
      <c r="AE145" t="e">
        <f t="shared" si="154"/>
        <v>#VALUE!</v>
      </c>
      <c r="AF145" t="str">
        <f t="shared" si="205"/>
        <v/>
      </c>
      <c r="AG145" t="b">
        <f t="shared" si="157"/>
        <v>0</v>
      </c>
      <c r="AI145" s="41">
        <f>SUM($AG$11:AG145)</f>
        <v>80</v>
      </c>
      <c r="AJ145" s="36">
        <f>SUM($AA$10:AA145)</f>
        <v>55.6</v>
      </c>
      <c r="AK145" s="42">
        <f>SUM($AL$11:AL145)</f>
        <v>98</v>
      </c>
      <c r="AL145" t="b">
        <f t="shared" si="152"/>
        <v>0</v>
      </c>
      <c r="AN145">
        <f>SUM(AS$11:BJ145)</f>
        <v>98</v>
      </c>
      <c r="AO145">
        <f>SUM(BM$11:CD145)</f>
        <v>80</v>
      </c>
      <c r="AP145">
        <f t="shared" si="206"/>
        <v>55.6</v>
      </c>
      <c r="AR145" t="str">
        <f t="shared" si="158"/>
        <v/>
      </c>
      <c r="AS145" t="str">
        <f t="shared" si="166"/>
        <v/>
      </c>
      <c r="AT145" t="str">
        <f t="shared" si="167"/>
        <v/>
      </c>
      <c r="AU145" t="str">
        <f t="shared" si="168"/>
        <v/>
      </c>
      <c r="AV145" t="str">
        <f t="shared" si="169"/>
        <v/>
      </c>
      <c r="AW145" t="str">
        <f t="shared" si="170"/>
        <v/>
      </c>
      <c r="AX145" t="str">
        <f t="shared" si="171"/>
        <v/>
      </c>
      <c r="AY145" t="str">
        <f t="shared" si="172"/>
        <v/>
      </c>
      <c r="AZ145" t="str">
        <f t="shared" si="173"/>
        <v/>
      </c>
      <c r="BA145" t="str">
        <f t="shared" si="174"/>
        <v/>
      </c>
      <c r="BB145" t="str">
        <f t="shared" si="175"/>
        <v/>
      </c>
      <c r="BC145" t="str">
        <f t="shared" si="176"/>
        <v/>
      </c>
      <c r="BD145" t="str">
        <f t="shared" si="177"/>
        <v/>
      </c>
      <c r="BE145" t="str">
        <f t="shared" si="178"/>
        <v/>
      </c>
      <c r="BF145" t="str">
        <f t="shared" si="179"/>
        <v/>
      </c>
      <c r="BG145" t="str">
        <f t="shared" si="180"/>
        <v/>
      </c>
      <c r="BH145" t="str">
        <f t="shared" si="181"/>
        <v/>
      </c>
      <c r="BI145" t="str">
        <f t="shared" si="182"/>
        <v/>
      </c>
      <c r="BJ145" t="str">
        <f t="shared" si="183"/>
        <v/>
      </c>
      <c r="BM145" t="str">
        <f t="shared" si="184"/>
        <v/>
      </c>
      <c r="BN145" t="str">
        <f t="shared" si="185"/>
        <v/>
      </c>
      <c r="BO145" t="str">
        <f t="shared" si="186"/>
        <v/>
      </c>
      <c r="BP145" t="str">
        <f t="shared" si="187"/>
        <v/>
      </c>
      <c r="BQ145" t="str">
        <f t="shared" si="188"/>
        <v/>
      </c>
      <c r="BR145" t="str">
        <f t="shared" si="189"/>
        <v/>
      </c>
      <c r="BS145" t="str">
        <f t="shared" si="190"/>
        <v/>
      </c>
      <c r="BT145" t="str">
        <f t="shared" si="191"/>
        <v/>
      </c>
      <c r="BU145" t="str">
        <f t="shared" si="192"/>
        <v/>
      </c>
      <c r="BV145" t="str">
        <f t="shared" si="193"/>
        <v/>
      </c>
      <c r="BW145" t="str">
        <f t="shared" si="194"/>
        <v/>
      </c>
      <c r="BX145" t="str">
        <f t="shared" si="195"/>
        <v/>
      </c>
      <c r="BY145" t="str">
        <f t="shared" si="196"/>
        <v/>
      </c>
      <c r="BZ145" t="str">
        <f t="shared" si="197"/>
        <v/>
      </c>
      <c r="CA145" t="str">
        <f t="shared" si="198"/>
        <v/>
      </c>
      <c r="CB145" t="str">
        <f t="shared" si="199"/>
        <v/>
      </c>
      <c r="CC145" t="str">
        <f t="shared" si="200"/>
        <v/>
      </c>
      <c r="CD145" t="str">
        <f t="shared" si="201"/>
        <v/>
      </c>
      <c r="CF145"/>
      <c r="CG145" s="36" t="str">
        <f t="shared" si="159"/>
        <v/>
      </c>
      <c r="CH145" s="36" t="str">
        <f t="shared" si="160"/>
        <v/>
      </c>
      <c r="CI145" s="36" t="str">
        <f t="shared" si="161"/>
        <v/>
      </c>
      <c r="CJ145" s="36" t="str">
        <f t="shared" si="162"/>
        <v/>
      </c>
      <c r="CK145" s="36" t="str">
        <f t="shared" si="163"/>
        <v/>
      </c>
    </row>
    <row r="146" spans="1:89">
      <c r="A146" t="str">
        <f t="shared" si="202"/>
        <v/>
      </c>
      <c r="B146" s="1" t="b">
        <f t="shared" si="203"/>
        <v>0</v>
      </c>
      <c r="C146" s="2" t="b">
        <f t="shared" si="204"/>
        <v>0</v>
      </c>
      <c r="D146" s="50"/>
      <c r="E146" s="51"/>
      <c r="F146" s="52"/>
      <c r="G146" s="52"/>
      <c r="H146" s="13" t="str">
        <f t="shared" si="145"/>
        <v/>
      </c>
      <c r="I146" s="13" t="str">
        <f t="shared" si="164"/>
        <v/>
      </c>
      <c r="J146" s="13" t="str">
        <f t="shared" si="146"/>
        <v/>
      </c>
      <c r="K146" s="3" t="str">
        <f t="shared" si="147"/>
        <v/>
      </c>
      <c r="L146" s="4" t="str">
        <f t="shared" si="148"/>
        <v/>
      </c>
      <c r="M146" s="52"/>
      <c r="N146" s="52"/>
      <c r="O146" s="13" t="str">
        <f t="shared" si="149"/>
        <v/>
      </c>
      <c r="P146" s="4" t="str">
        <f t="shared" si="150"/>
        <v/>
      </c>
      <c r="Q146" s="4" t="str">
        <f t="shared" si="151"/>
        <v/>
      </c>
      <c r="S146" s="5"/>
      <c r="T146" s="52"/>
      <c r="U146" s="52"/>
      <c r="V146" s="52"/>
      <c r="W146" s="52"/>
      <c r="X146" s="52"/>
      <c r="Y146" s="52"/>
      <c r="Z146" s="13" t="str">
        <f t="shared" si="144"/>
        <v/>
      </c>
      <c r="AA146" s="53" t="str">
        <f t="shared" si="165"/>
        <v/>
      </c>
      <c r="AB146" s="13" t="str">
        <f t="shared" si="153"/>
        <v/>
      </c>
      <c r="AC146" s="13" t="str">
        <f t="shared" si="155"/>
        <v/>
      </c>
      <c r="AD146" s="13" t="b">
        <f t="shared" si="156"/>
        <v>0</v>
      </c>
      <c r="AE146" t="e">
        <f t="shared" si="154"/>
        <v>#VALUE!</v>
      </c>
      <c r="AF146" t="str">
        <f t="shared" si="205"/>
        <v/>
      </c>
      <c r="AG146" t="b">
        <f t="shared" si="157"/>
        <v>0</v>
      </c>
      <c r="AI146" s="41">
        <f>SUM($AG$11:AG146)</f>
        <v>80</v>
      </c>
      <c r="AJ146" s="36">
        <f>SUM($AA$10:AA146)</f>
        <v>55.6</v>
      </c>
      <c r="AK146" s="42">
        <f>SUM($AL$11:AL146)</f>
        <v>98</v>
      </c>
      <c r="AL146" t="b">
        <f t="shared" si="152"/>
        <v>0</v>
      </c>
      <c r="AN146">
        <f>SUM(AS$11:BJ146)</f>
        <v>98</v>
      </c>
      <c r="AO146">
        <f>SUM(BM$11:CD146)</f>
        <v>80</v>
      </c>
      <c r="AP146">
        <f t="shared" si="206"/>
        <v>55.6</v>
      </c>
      <c r="AR146" t="str">
        <f t="shared" si="158"/>
        <v/>
      </c>
      <c r="AS146" t="str">
        <f t="shared" si="166"/>
        <v/>
      </c>
      <c r="AT146" t="str">
        <f t="shared" si="167"/>
        <v/>
      </c>
      <c r="AU146" t="str">
        <f t="shared" si="168"/>
        <v/>
      </c>
      <c r="AV146" t="str">
        <f t="shared" si="169"/>
        <v/>
      </c>
      <c r="AW146" t="str">
        <f t="shared" si="170"/>
        <v/>
      </c>
      <c r="AX146" t="str">
        <f t="shared" si="171"/>
        <v/>
      </c>
      <c r="AY146" t="str">
        <f t="shared" si="172"/>
        <v/>
      </c>
      <c r="AZ146" t="str">
        <f t="shared" si="173"/>
        <v/>
      </c>
      <c r="BA146" t="str">
        <f t="shared" si="174"/>
        <v/>
      </c>
      <c r="BB146" t="str">
        <f t="shared" si="175"/>
        <v/>
      </c>
      <c r="BC146" t="str">
        <f t="shared" si="176"/>
        <v/>
      </c>
      <c r="BD146" t="str">
        <f t="shared" si="177"/>
        <v/>
      </c>
      <c r="BE146" t="str">
        <f t="shared" si="178"/>
        <v/>
      </c>
      <c r="BF146" t="str">
        <f t="shared" si="179"/>
        <v/>
      </c>
      <c r="BG146" t="str">
        <f t="shared" si="180"/>
        <v/>
      </c>
      <c r="BH146" t="str">
        <f t="shared" si="181"/>
        <v/>
      </c>
      <c r="BI146" t="str">
        <f t="shared" si="182"/>
        <v/>
      </c>
      <c r="BJ146" t="str">
        <f t="shared" si="183"/>
        <v/>
      </c>
      <c r="BM146" t="str">
        <f t="shared" si="184"/>
        <v/>
      </c>
      <c r="BN146" t="str">
        <f t="shared" si="185"/>
        <v/>
      </c>
      <c r="BO146" t="str">
        <f t="shared" si="186"/>
        <v/>
      </c>
      <c r="BP146" t="str">
        <f t="shared" si="187"/>
        <v/>
      </c>
      <c r="BQ146" t="str">
        <f t="shared" si="188"/>
        <v/>
      </c>
      <c r="BR146" t="str">
        <f t="shared" si="189"/>
        <v/>
      </c>
      <c r="BS146" t="str">
        <f t="shared" si="190"/>
        <v/>
      </c>
      <c r="BT146" t="str">
        <f t="shared" si="191"/>
        <v/>
      </c>
      <c r="BU146" t="str">
        <f t="shared" si="192"/>
        <v/>
      </c>
      <c r="BV146" t="str">
        <f t="shared" si="193"/>
        <v/>
      </c>
      <c r="BW146" t="str">
        <f t="shared" si="194"/>
        <v/>
      </c>
      <c r="BX146" t="str">
        <f t="shared" si="195"/>
        <v/>
      </c>
      <c r="BY146" t="str">
        <f t="shared" si="196"/>
        <v/>
      </c>
      <c r="BZ146" t="str">
        <f t="shared" si="197"/>
        <v/>
      </c>
      <c r="CA146" t="str">
        <f t="shared" si="198"/>
        <v/>
      </c>
      <c r="CB146" t="str">
        <f t="shared" si="199"/>
        <v/>
      </c>
      <c r="CC146" t="str">
        <f t="shared" si="200"/>
        <v/>
      </c>
      <c r="CD146" t="str">
        <f t="shared" si="201"/>
        <v/>
      </c>
      <c r="CF146"/>
      <c r="CG146" s="36" t="str">
        <f t="shared" si="159"/>
        <v/>
      </c>
      <c r="CH146" s="36" t="str">
        <f t="shared" si="160"/>
        <v/>
      </c>
      <c r="CI146" s="36" t="str">
        <f t="shared" si="161"/>
        <v/>
      </c>
      <c r="CJ146" s="36" t="str">
        <f t="shared" si="162"/>
        <v/>
      </c>
      <c r="CK146" s="36" t="str">
        <f t="shared" si="163"/>
        <v/>
      </c>
    </row>
    <row r="147" spans="1:89">
      <c r="A147" t="str">
        <f t="shared" si="202"/>
        <v/>
      </c>
      <c r="B147" s="1" t="b">
        <f t="shared" si="203"/>
        <v>0</v>
      </c>
      <c r="C147" s="2" t="b">
        <f t="shared" si="204"/>
        <v>0</v>
      </c>
      <c r="D147" s="50"/>
      <c r="E147" s="51"/>
      <c r="F147" s="52"/>
      <c r="G147" s="52"/>
      <c r="H147" s="13" t="str">
        <f t="shared" si="145"/>
        <v/>
      </c>
      <c r="I147" s="13" t="str">
        <f t="shared" si="164"/>
        <v/>
      </c>
      <c r="J147" s="13" t="str">
        <f t="shared" si="146"/>
        <v/>
      </c>
      <c r="K147" s="3" t="str">
        <f t="shared" si="147"/>
        <v/>
      </c>
      <c r="L147" s="4" t="str">
        <f t="shared" si="148"/>
        <v/>
      </c>
      <c r="M147" s="52"/>
      <c r="N147" s="52"/>
      <c r="O147" s="13" t="str">
        <f t="shared" si="149"/>
        <v/>
      </c>
      <c r="P147" s="4" t="str">
        <f t="shared" si="150"/>
        <v/>
      </c>
      <c r="Q147" s="4" t="str">
        <f t="shared" si="151"/>
        <v/>
      </c>
      <c r="S147" s="5"/>
      <c r="T147" s="52"/>
      <c r="U147" s="52"/>
      <c r="V147" s="52"/>
      <c r="W147" s="52"/>
      <c r="X147" s="52"/>
      <c r="Y147" s="52"/>
      <c r="Z147" s="13" t="str">
        <f t="shared" si="144"/>
        <v/>
      </c>
      <c r="AA147" s="53" t="str">
        <f t="shared" si="165"/>
        <v/>
      </c>
      <c r="AB147" s="13" t="str">
        <f t="shared" si="153"/>
        <v/>
      </c>
      <c r="AC147" s="13" t="str">
        <f t="shared" si="155"/>
        <v/>
      </c>
      <c r="AD147" s="13" t="b">
        <f t="shared" si="156"/>
        <v>0</v>
      </c>
      <c r="AE147" t="e">
        <f t="shared" si="154"/>
        <v>#VALUE!</v>
      </c>
      <c r="AF147" t="str">
        <f t="shared" si="205"/>
        <v/>
      </c>
      <c r="AG147" t="b">
        <f t="shared" si="157"/>
        <v>0</v>
      </c>
      <c r="AI147" s="41">
        <f>SUM($AG$11:AG147)</f>
        <v>80</v>
      </c>
      <c r="AJ147" s="36">
        <f>SUM($AA$10:AA147)</f>
        <v>55.6</v>
      </c>
      <c r="AK147" s="42">
        <f>SUM($AL$11:AL147)</f>
        <v>98</v>
      </c>
      <c r="AL147" t="b">
        <f t="shared" si="152"/>
        <v>0</v>
      </c>
      <c r="AN147">
        <f>SUM(AS$11:BJ147)</f>
        <v>98</v>
      </c>
      <c r="AO147">
        <f>SUM(BM$11:CD147)</f>
        <v>80</v>
      </c>
      <c r="AP147">
        <f t="shared" si="206"/>
        <v>55.6</v>
      </c>
      <c r="AR147" t="str">
        <f t="shared" si="158"/>
        <v/>
      </c>
      <c r="AS147" t="str">
        <f t="shared" si="166"/>
        <v/>
      </c>
      <c r="AT147" t="str">
        <f t="shared" si="167"/>
        <v/>
      </c>
      <c r="AU147" t="str">
        <f t="shared" si="168"/>
        <v/>
      </c>
      <c r="AV147" t="str">
        <f t="shared" si="169"/>
        <v/>
      </c>
      <c r="AW147" t="str">
        <f t="shared" si="170"/>
        <v/>
      </c>
      <c r="AX147" t="str">
        <f t="shared" si="171"/>
        <v/>
      </c>
      <c r="AY147" t="str">
        <f t="shared" si="172"/>
        <v/>
      </c>
      <c r="AZ147" t="str">
        <f t="shared" si="173"/>
        <v/>
      </c>
      <c r="BA147" t="str">
        <f t="shared" si="174"/>
        <v/>
      </c>
      <c r="BB147" t="str">
        <f t="shared" si="175"/>
        <v/>
      </c>
      <c r="BC147" t="str">
        <f t="shared" si="176"/>
        <v/>
      </c>
      <c r="BD147" t="str">
        <f t="shared" si="177"/>
        <v/>
      </c>
      <c r="BE147" t="str">
        <f t="shared" si="178"/>
        <v/>
      </c>
      <c r="BF147" t="str">
        <f t="shared" si="179"/>
        <v/>
      </c>
      <c r="BG147" t="str">
        <f t="shared" si="180"/>
        <v/>
      </c>
      <c r="BH147" t="str">
        <f t="shared" si="181"/>
        <v/>
      </c>
      <c r="BI147" t="str">
        <f t="shared" si="182"/>
        <v/>
      </c>
      <c r="BJ147" t="str">
        <f t="shared" si="183"/>
        <v/>
      </c>
      <c r="BM147" t="str">
        <f t="shared" si="184"/>
        <v/>
      </c>
      <c r="BN147" t="str">
        <f t="shared" si="185"/>
        <v/>
      </c>
      <c r="BO147" t="str">
        <f t="shared" si="186"/>
        <v/>
      </c>
      <c r="BP147" t="str">
        <f t="shared" si="187"/>
        <v/>
      </c>
      <c r="BQ147" t="str">
        <f t="shared" si="188"/>
        <v/>
      </c>
      <c r="BR147" t="str">
        <f t="shared" si="189"/>
        <v/>
      </c>
      <c r="BS147" t="str">
        <f t="shared" si="190"/>
        <v/>
      </c>
      <c r="BT147" t="str">
        <f t="shared" si="191"/>
        <v/>
      </c>
      <c r="BU147" t="str">
        <f t="shared" si="192"/>
        <v/>
      </c>
      <c r="BV147" t="str">
        <f t="shared" si="193"/>
        <v/>
      </c>
      <c r="BW147" t="str">
        <f t="shared" si="194"/>
        <v/>
      </c>
      <c r="BX147" t="str">
        <f t="shared" si="195"/>
        <v/>
      </c>
      <c r="BY147" t="str">
        <f t="shared" si="196"/>
        <v/>
      </c>
      <c r="BZ147" t="str">
        <f t="shared" si="197"/>
        <v/>
      </c>
      <c r="CA147" t="str">
        <f t="shared" si="198"/>
        <v/>
      </c>
      <c r="CB147" t="str">
        <f t="shared" si="199"/>
        <v/>
      </c>
      <c r="CC147" t="str">
        <f t="shared" si="200"/>
        <v/>
      </c>
      <c r="CD147" t="str">
        <f t="shared" si="201"/>
        <v/>
      </c>
      <c r="CF147"/>
      <c r="CG147" s="36" t="str">
        <f t="shared" si="159"/>
        <v/>
      </c>
      <c r="CH147" s="36" t="str">
        <f t="shared" si="160"/>
        <v/>
      </c>
      <c r="CI147" s="36" t="str">
        <f t="shared" si="161"/>
        <v/>
      </c>
      <c r="CJ147" s="36" t="str">
        <f t="shared" si="162"/>
        <v/>
      </c>
      <c r="CK147" s="36" t="str">
        <f t="shared" si="163"/>
        <v/>
      </c>
    </row>
    <row r="148" spans="1:89">
      <c r="A148" t="str">
        <f t="shared" si="202"/>
        <v/>
      </c>
      <c r="B148" s="1" t="b">
        <f t="shared" si="203"/>
        <v>0</v>
      </c>
      <c r="C148" s="2" t="b">
        <f t="shared" si="204"/>
        <v>0</v>
      </c>
      <c r="D148" s="50"/>
      <c r="E148" s="51"/>
      <c r="F148" s="52"/>
      <c r="G148" s="52"/>
      <c r="H148" s="13" t="str">
        <f t="shared" si="145"/>
        <v/>
      </c>
      <c r="I148" s="13" t="str">
        <f t="shared" si="164"/>
        <v/>
      </c>
      <c r="J148" s="13" t="str">
        <f t="shared" si="146"/>
        <v/>
      </c>
      <c r="K148" s="3" t="str">
        <f t="shared" si="147"/>
        <v/>
      </c>
      <c r="L148" s="4" t="str">
        <f t="shared" si="148"/>
        <v/>
      </c>
      <c r="M148" s="52"/>
      <c r="N148" s="52"/>
      <c r="O148" s="13" t="str">
        <f t="shared" si="149"/>
        <v/>
      </c>
      <c r="P148" s="4" t="str">
        <f t="shared" si="150"/>
        <v/>
      </c>
      <c r="Q148" s="4" t="str">
        <f t="shared" si="151"/>
        <v/>
      </c>
      <c r="S148" s="5"/>
      <c r="T148" s="52"/>
      <c r="U148" s="52"/>
      <c r="V148" s="52"/>
      <c r="W148" s="52"/>
      <c r="X148" s="52"/>
      <c r="Y148" s="52"/>
      <c r="Z148" s="13" t="str">
        <f t="shared" si="144"/>
        <v/>
      </c>
      <c r="AA148" s="53" t="str">
        <f t="shared" si="165"/>
        <v/>
      </c>
      <c r="AB148" s="13" t="str">
        <f t="shared" si="153"/>
        <v/>
      </c>
      <c r="AC148" s="13" t="str">
        <f t="shared" si="155"/>
        <v/>
      </c>
      <c r="AD148" s="13" t="b">
        <f t="shared" si="156"/>
        <v>0</v>
      </c>
      <c r="AE148" t="e">
        <f t="shared" si="154"/>
        <v>#VALUE!</v>
      </c>
      <c r="AF148" t="str">
        <f t="shared" si="205"/>
        <v/>
      </c>
      <c r="AG148" t="b">
        <f t="shared" si="157"/>
        <v>0</v>
      </c>
      <c r="AI148" s="41">
        <f>SUM($AG$11:AG148)</f>
        <v>80</v>
      </c>
      <c r="AJ148" s="36">
        <f>SUM($AA$10:AA148)</f>
        <v>55.6</v>
      </c>
      <c r="AK148" s="42">
        <f>SUM($AL$11:AL148)</f>
        <v>98</v>
      </c>
      <c r="AL148" t="b">
        <f t="shared" si="152"/>
        <v>0</v>
      </c>
      <c r="AN148">
        <f>SUM(AS$11:BJ148)</f>
        <v>98</v>
      </c>
      <c r="AO148">
        <f>SUM(BM$11:CD148)</f>
        <v>80</v>
      </c>
      <c r="AP148">
        <f t="shared" si="206"/>
        <v>55.6</v>
      </c>
      <c r="AR148" t="str">
        <f t="shared" si="158"/>
        <v/>
      </c>
      <c r="AS148" t="str">
        <f t="shared" si="166"/>
        <v/>
      </c>
      <c r="AT148" t="str">
        <f t="shared" si="167"/>
        <v/>
      </c>
      <c r="AU148" t="str">
        <f t="shared" si="168"/>
        <v/>
      </c>
      <c r="AV148" t="str">
        <f t="shared" si="169"/>
        <v/>
      </c>
      <c r="AW148" t="str">
        <f t="shared" si="170"/>
        <v/>
      </c>
      <c r="AX148" t="str">
        <f t="shared" si="171"/>
        <v/>
      </c>
      <c r="AY148" t="str">
        <f t="shared" si="172"/>
        <v/>
      </c>
      <c r="AZ148" t="str">
        <f t="shared" si="173"/>
        <v/>
      </c>
      <c r="BA148" t="str">
        <f t="shared" si="174"/>
        <v/>
      </c>
      <c r="BB148" t="str">
        <f t="shared" si="175"/>
        <v/>
      </c>
      <c r="BC148" t="str">
        <f t="shared" si="176"/>
        <v/>
      </c>
      <c r="BD148" t="str">
        <f t="shared" si="177"/>
        <v/>
      </c>
      <c r="BE148" t="str">
        <f t="shared" si="178"/>
        <v/>
      </c>
      <c r="BF148" t="str">
        <f t="shared" si="179"/>
        <v/>
      </c>
      <c r="BG148" t="str">
        <f t="shared" si="180"/>
        <v/>
      </c>
      <c r="BH148" t="str">
        <f t="shared" si="181"/>
        <v/>
      </c>
      <c r="BI148" t="str">
        <f t="shared" si="182"/>
        <v/>
      </c>
      <c r="BJ148" t="str">
        <f t="shared" si="183"/>
        <v/>
      </c>
      <c r="BM148" t="str">
        <f t="shared" si="184"/>
        <v/>
      </c>
      <c r="BN148" t="str">
        <f t="shared" si="185"/>
        <v/>
      </c>
      <c r="BO148" t="str">
        <f t="shared" si="186"/>
        <v/>
      </c>
      <c r="BP148" t="str">
        <f t="shared" si="187"/>
        <v/>
      </c>
      <c r="BQ148" t="str">
        <f t="shared" si="188"/>
        <v/>
      </c>
      <c r="BR148" t="str">
        <f t="shared" si="189"/>
        <v/>
      </c>
      <c r="BS148" t="str">
        <f t="shared" si="190"/>
        <v/>
      </c>
      <c r="BT148" t="str">
        <f t="shared" si="191"/>
        <v/>
      </c>
      <c r="BU148" t="str">
        <f t="shared" si="192"/>
        <v/>
      </c>
      <c r="BV148" t="str">
        <f t="shared" si="193"/>
        <v/>
      </c>
      <c r="BW148" t="str">
        <f t="shared" si="194"/>
        <v/>
      </c>
      <c r="BX148" t="str">
        <f t="shared" si="195"/>
        <v/>
      </c>
      <c r="BY148" t="str">
        <f t="shared" si="196"/>
        <v/>
      </c>
      <c r="BZ148" t="str">
        <f t="shared" si="197"/>
        <v/>
      </c>
      <c r="CA148" t="str">
        <f t="shared" si="198"/>
        <v/>
      </c>
      <c r="CB148" t="str">
        <f t="shared" si="199"/>
        <v/>
      </c>
      <c r="CC148" t="str">
        <f t="shared" si="200"/>
        <v/>
      </c>
      <c r="CD148" t="str">
        <f t="shared" si="201"/>
        <v/>
      </c>
      <c r="CF148"/>
      <c r="CG148" s="36" t="str">
        <f t="shared" si="159"/>
        <v/>
      </c>
      <c r="CH148" s="36" t="str">
        <f t="shared" si="160"/>
        <v/>
      </c>
      <c r="CI148" s="36" t="str">
        <f t="shared" si="161"/>
        <v/>
      </c>
      <c r="CJ148" s="36" t="str">
        <f t="shared" si="162"/>
        <v/>
      </c>
      <c r="CK148" s="36" t="str">
        <f t="shared" si="163"/>
        <v/>
      </c>
    </row>
    <row r="149" spans="1:89">
      <c r="A149" t="str">
        <f t="shared" si="202"/>
        <v/>
      </c>
      <c r="B149" s="1" t="b">
        <f t="shared" si="203"/>
        <v>0</v>
      </c>
      <c r="C149" s="2" t="b">
        <f t="shared" si="204"/>
        <v>0</v>
      </c>
      <c r="D149" s="50"/>
      <c r="E149" s="51"/>
      <c r="F149" s="52"/>
      <c r="G149" s="52"/>
      <c r="H149" s="13" t="str">
        <f t="shared" si="145"/>
        <v/>
      </c>
      <c r="I149" s="13" t="str">
        <f t="shared" si="164"/>
        <v/>
      </c>
      <c r="J149" s="13" t="str">
        <f t="shared" si="146"/>
        <v/>
      </c>
      <c r="K149" s="3" t="str">
        <f t="shared" si="147"/>
        <v/>
      </c>
      <c r="L149" s="4" t="str">
        <f t="shared" si="148"/>
        <v/>
      </c>
      <c r="M149" s="52"/>
      <c r="N149" s="52"/>
      <c r="O149" s="13" t="str">
        <f t="shared" si="149"/>
        <v/>
      </c>
      <c r="P149" s="4" t="str">
        <f t="shared" si="150"/>
        <v/>
      </c>
      <c r="Q149" s="4" t="str">
        <f t="shared" si="151"/>
        <v/>
      </c>
      <c r="S149" s="5"/>
      <c r="T149" s="52"/>
      <c r="U149" s="52"/>
      <c r="V149" s="52"/>
      <c r="W149" s="52"/>
      <c r="X149" s="52"/>
      <c r="Y149" s="52"/>
      <c r="Z149" s="13" t="str">
        <f t="shared" si="144"/>
        <v/>
      </c>
      <c r="AA149" s="53" t="str">
        <f t="shared" si="165"/>
        <v/>
      </c>
      <c r="AB149" s="13" t="str">
        <f t="shared" si="153"/>
        <v/>
      </c>
      <c r="AC149" s="13" t="str">
        <f t="shared" si="155"/>
        <v/>
      </c>
      <c r="AD149" s="13" t="b">
        <f t="shared" si="156"/>
        <v>0</v>
      </c>
      <c r="AE149" t="e">
        <f t="shared" si="154"/>
        <v>#VALUE!</v>
      </c>
      <c r="AF149" t="str">
        <f t="shared" si="205"/>
        <v/>
      </c>
      <c r="AG149" t="b">
        <f t="shared" si="157"/>
        <v>0</v>
      </c>
      <c r="AI149" s="41">
        <f>SUM($AG$11:AG149)</f>
        <v>80</v>
      </c>
      <c r="AJ149" s="36">
        <f>SUM($AA$10:AA149)</f>
        <v>55.6</v>
      </c>
      <c r="AK149" s="42">
        <f>SUM($AL$11:AL149)</f>
        <v>98</v>
      </c>
      <c r="AL149" t="b">
        <f t="shared" si="152"/>
        <v>0</v>
      </c>
      <c r="AN149">
        <f>SUM(AS$11:BJ149)</f>
        <v>98</v>
      </c>
      <c r="AO149">
        <f>SUM(BM$11:CD149)</f>
        <v>80</v>
      </c>
      <c r="AP149">
        <f t="shared" si="206"/>
        <v>55.6</v>
      </c>
      <c r="AR149" t="str">
        <f t="shared" si="158"/>
        <v/>
      </c>
      <c r="AS149" t="str">
        <f t="shared" si="166"/>
        <v/>
      </c>
      <c r="AT149" t="str">
        <f t="shared" si="167"/>
        <v/>
      </c>
      <c r="AU149" t="str">
        <f t="shared" si="168"/>
        <v/>
      </c>
      <c r="AV149" t="str">
        <f t="shared" si="169"/>
        <v/>
      </c>
      <c r="AW149" t="str">
        <f t="shared" si="170"/>
        <v/>
      </c>
      <c r="AX149" t="str">
        <f t="shared" si="171"/>
        <v/>
      </c>
      <c r="AY149" t="str">
        <f t="shared" si="172"/>
        <v/>
      </c>
      <c r="AZ149" t="str">
        <f t="shared" si="173"/>
        <v/>
      </c>
      <c r="BA149" t="str">
        <f t="shared" si="174"/>
        <v/>
      </c>
      <c r="BB149" t="str">
        <f t="shared" si="175"/>
        <v/>
      </c>
      <c r="BC149" t="str">
        <f t="shared" si="176"/>
        <v/>
      </c>
      <c r="BD149" t="str">
        <f t="shared" si="177"/>
        <v/>
      </c>
      <c r="BE149" t="str">
        <f t="shared" si="178"/>
        <v/>
      </c>
      <c r="BF149" t="str">
        <f t="shared" si="179"/>
        <v/>
      </c>
      <c r="BG149" t="str">
        <f t="shared" si="180"/>
        <v/>
      </c>
      <c r="BH149" t="str">
        <f t="shared" si="181"/>
        <v/>
      </c>
      <c r="BI149" t="str">
        <f t="shared" si="182"/>
        <v/>
      </c>
      <c r="BJ149" t="str">
        <f t="shared" si="183"/>
        <v/>
      </c>
      <c r="BM149" t="str">
        <f t="shared" si="184"/>
        <v/>
      </c>
      <c r="BN149" t="str">
        <f t="shared" si="185"/>
        <v/>
      </c>
      <c r="BO149" t="str">
        <f t="shared" si="186"/>
        <v/>
      </c>
      <c r="BP149" t="str">
        <f t="shared" si="187"/>
        <v/>
      </c>
      <c r="BQ149" t="str">
        <f t="shared" si="188"/>
        <v/>
      </c>
      <c r="BR149" t="str">
        <f t="shared" si="189"/>
        <v/>
      </c>
      <c r="BS149" t="str">
        <f t="shared" si="190"/>
        <v/>
      </c>
      <c r="BT149" t="str">
        <f t="shared" si="191"/>
        <v/>
      </c>
      <c r="BU149" t="str">
        <f t="shared" si="192"/>
        <v/>
      </c>
      <c r="BV149" t="str">
        <f t="shared" si="193"/>
        <v/>
      </c>
      <c r="BW149" t="str">
        <f t="shared" si="194"/>
        <v/>
      </c>
      <c r="BX149" t="str">
        <f t="shared" si="195"/>
        <v/>
      </c>
      <c r="BY149" t="str">
        <f t="shared" si="196"/>
        <v/>
      </c>
      <c r="BZ149" t="str">
        <f t="shared" si="197"/>
        <v/>
      </c>
      <c r="CA149" t="str">
        <f t="shared" si="198"/>
        <v/>
      </c>
      <c r="CB149" t="str">
        <f t="shared" si="199"/>
        <v/>
      </c>
      <c r="CC149" t="str">
        <f t="shared" si="200"/>
        <v/>
      </c>
      <c r="CD149" t="str">
        <f t="shared" si="201"/>
        <v/>
      </c>
      <c r="CF149"/>
      <c r="CG149" s="36" t="str">
        <f t="shared" si="159"/>
        <v/>
      </c>
      <c r="CH149" s="36" t="str">
        <f t="shared" si="160"/>
        <v/>
      </c>
      <c r="CI149" s="36" t="str">
        <f t="shared" si="161"/>
        <v/>
      </c>
      <c r="CJ149" s="36" t="str">
        <f t="shared" si="162"/>
        <v/>
      </c>
      <c r="CK149" s="36" t="str">
        <f t="shared" si="163"/>
        <v/>
      </c>
    </row>
    <row r="150" spans="1:89">
      <c r="A150" t="str">
        <f t="shared" si="202"/>
        <v/>
      </c>
      <c r="B150" s="1" t="b">
        <f t="shared" si="203"/>
        <v>0</v>
      </c>
      <c r="C150" s="2" t="b">
        <f t="shared" si="204"/>
        <v>0</v>
      </c>
      <c r="D150" s="50"/>
      <c r="E150" s="51"/>
      <c r="F150" s="52"/>
      <c r="G150" s="52"/>
      <c r="H150" s="13" t="str">
        <f t="shared" si="145"/>
        <v/>
      </c>
      <c r="I150" s="13" t="str">
        <f t="shared" si="164"/>
        <v/>
      </c>
      <c r="J150" s="13" t="str">
        <f t="shared" si="146"/>
        <v/>
      </c>
      <c r="K150" s="3" t="str">
        <f t="shared" si="147"/>
        <v/>
      </c>
      <c r="L150" s="4" t="str">
        <f t="shared" si="148"/>
        <v/>
      </c>
      <c r="M150" s="52"/>
      <c r="N150" s="52"/>
      <c r="O150" s="13" t="str">
        <f t="shared" si="149"/>
        <v/>
      </c>
      <c r="P150" s="4" t="str">
        <f t="shared" si="150"/>
        <v/>
      </c>
      <c r="Q150" s="4" t="str">
        <f t="shared" si="151"/>
        <v/>
      </c>
      <c r="S150" s="5"/>
      <c r="T150" s="52"/>
      <c r="U150" s="52"/>
      <c r="V150" s="52"/>
      <c r="W150" s="52"/>
      <c r="X150" s="52"/>
      <c r="Y150" s="52"/>
      <c r="Z150" s="13" t="str">
        <f t="shared" ref="Z150:Z213" si="207">IF(ISNUMBER(Y150),IF(AND(E150="L",P150&gt;I150),Y150-F150,IF(AND(E150="L",P150&lt;I150),Y150-F150,IF(AND(E150="S",P150&lt;I150),F150-Y150,IF(AND(E150="S",P150&gt;I150),-Y150+F150)))),"")</f>
        <v/>
      </c>
      <c r="AA150" s="53" t="str">
        <f t="shared" si="165"/>
        <v/>
      </c>
      <c r="AB150" s="13" t="str">
        <f t="shared" si="153"/>
        <v/>
      </c>
      <c r="AC150" s="13" t="str">
        <f t="shared" si="155"/>
        <v/>
      </c>
      <c r="AD150" s="13" t="b">
        <f t="shared" si="156"/>
        <v>0</v>
      </c>
      <c r="AE150" t="e">
        <f t="shared" si="154"/>
        <v>#VALUE!</v>
      </c>
      <c r="AF150" t="str">
        <f t="shared" si="205"/>
        <v/>
      </c>
      <c r="AG150" t="b">
        <f t="shared" si="157"/>
        <v>0</v>
      </c>
      <c r="AI150" s="41">
        <f>SUM($AG$11:AG150)</f>
        <v>80</v>
      </c>
      <c r="AJ150" s="36">
        <f>SUM($AA$10:AA150)</f>
        <v>55.6</v>
      </c>
      <c r="AK150" s="42">
        <f>SUM($AL$11:AL150)</f>
        <v>98</v>
      </c>
      <c r="AL150" t="b">
        <f t="shared" si="152"/>
        <v>0</v>
      </c>
      <c r="AN150">
        <f>SUM(AS$11:BJ150)</f>
        <v>98</v>
      </c>
      <c r="AO150">
        <f>SUM(BM$11:CD150)</f>
        <v>80</v>
      </c>
      <c r="AP150">
        <f t="shared" si="206"/>
        <v>55.6</v>
      </c>
      <c r="AR150" t="str">
        <f t="shared" si="158"/>
        <v/>
      </c>
      <c r="AS150" t="str">
        <f t="shared" si="166"/>
        <v/>
      </c>
      <c r="AT150" t="str">
        <f t="shared" si="167"/>
        <v/>
      </c>
      <c r="AU150" t="str">
        <f t="shared" si="168"/>
        <v/>
      </c>
      <c r="AV150" t="str">
        <f t="shared" si="169"/>
        <v/>
      </c>
      <c r="AW150" t="str">
        <f t="shared" si="170"/>
        <v/>
      </c>
      <c r="AX150" t="str">
        <f t="shared" si="171"/>
        <v/>
      </c>
      <c r="AY150" t="str">
        <f t="shared" si="172"/>
        <v/>
      </c>
      <c r="AZ150" t="str">
        <f t="shared" si="173"/>
        <v/>
      </c>
      <c r="BA150" t="str">
        <f t="shared" si="174"/>
        <v/>
      </c>
      <c r="BB150" t="str">
        <f t="shared" si="175"/>
        <v/>
      </c>
      <c r="BC150" t="str">
        <f t="shared" si="176"/>
        <v/>
      </c>
      <c r="BD150" t="str">
        <f t="shared" si="177"/>
        <v/>
      </c>
      <c r="BE150" t="str">
        <f t="shared" si="178"/>
        <v/>
      </c>
      <c r="BF150" t="str">
        <f t="shared" si="179"/>
        <v/>
      </c>
      <c r="BG150" t="str">
        <f t="shared" si="180"/>
        <v/>
      </c>
      <c r="BH150" t="str">
        <f t="shared" si="181"/>
        <v/>
      </c>
      <c r="BI150" t="str">
        <f t="shared" si="182"/>
        <v/>
      </c>
      <c r="BJ150" t="str">
        <f t="shared" si="183"/>
        <v/>
      </c>
      <c r="BM150" t="str">
        <f t="shared" si="184"/>
        <v/>
      </c>
      <c r="BN150" t="str">
        <f t="shared" si="185"/>
        <v/>
      </c>
      <c r="BO150" t="str">
        <f t="shared" si="186"/>
        <v/>
      </c>
      <c r="BP150" t="str">
        <f t="shared" si="187"/>
        <v/>
      </c>
      <c r="BQ150" t="str">
        <f t="shared" si="188"/>
        <v/>
      </c>
      <c r="BR150" t="str">
        <f t="shared" si="189"/>
        <v/>
      </c>
      <c r="BS150" t="str">
        <f t="shared" si="190"/>
        <v/>
      </c>
      <c r="BT150" t="str">
        <f t="shared" si="191"/>
        <v/>
      </c>
      <c r="BU150" t="str">
        <f t="shared" si="192"/>
        <v/>
      </c>
      <c r="BV150" t="str">
        <f t="shared" si="193"/>
        <v/>
      </c>
      <c r="BW150" t="str">
        <f t="shared" si="194"/>
        <v/>
      </c>
      <c r="BX150" t="str">
        <f t="shared" si="195"/>
        <v/>
      </c>
      <c r="BY150" t="str">
        <f t="shared" si="196"/>
        <v/>
      </c>
      <c r="BZ150" t="str">
        <f t="shared" si="197"/>
        <v/>
      </c>
      <c r="CA150" t="str">
        <f t="shared" si="198"/>
        <v/>
      </c>
      <c r="CB150" t="str">
        <f t="shared" si="199"/>
        <v/>
      </c>
      <c r="CC150" t="str">
        <f t="shared" si="200"/>
        <v/>
      </c>
      <c r="CD150" t="str">
        <f t="shared" si="201"/>
        <v/>
      </c>
      <c r="CF150"/>
      <c r="CG150" s="36" t="str">
        <f t="shared" si="159"/>
        <v/>
      </c>
      <c r="CH150" s="36" t="str">
        <f t="shared" si="160"/>
        <v/>
      </c>
      <c r="CI150" s="36" t="str">
        <f t="shared" si="161"/>
        <v/>
      </c>
      <c r="CJ150" s="36" t="str">
        <f t="shared" si="162"/>
        <v/>
      </c>
      <c r="CK150" s="36" t="str">
        <f t="shared" si="163"/>
        <v/>
      </c>
    </row>
    <row r="151" spans="1:89">
      <c r="A151" t="str">
        <f t="shared" si="202"/>
        <v/>
      </c>
      <c r="B151" s="1" t="b">
        <f t="shared" si="203"/>
        <v>0</v>
      </c>
      <c r="C151" s="2" t="b">
        <f t="shared" si="204"/>
        <v>0</v>
      </c>
      <c r="D151" s="50"/>
      <c r="E151" s="51"/>
      <c r="F151" s="52"/>
      <c r="G151" s="52"/>
      <c r="H151" s="13" t="str">
        <f t="shared" si="145"/>
        <v/>
      </c>
      <c r="I151" s="13" t="str">
        <f t="shared" si="164"/>
        <v/>
      </c>
      <c r="J151" s="13" t="str">
        <f t="shared" si="146"/>
        <v/>
      </c>
      <c r="K151" s="3" t="str">
        <f t="shared" si="147"/>
        <v/>
      </c>
      <c r="L151" s="4" t="str">
        <f t="shared" si="148"/>
        <v/>
      </c>
      <c r="M151" s="52"/>
      <c r="N151" s="52"/>
      <c r="O151" s="13" t="str">
        <f t="shared" si="149"/>
        <v/>
      </c>
      <c r="P151" s="4" t="str">
        <f t="shared" si="150"/>
        <v/>
      </c>
      <c r="Q151" s="4" t="str">
        <f t="shared" si="151"/>
        <v/>
      </c>
      <c r="S151" s="5"/>
      <c r="T151" s="52"/>
      <c r="U151" s="52"/>
      <c r="V151" s="52"/>
      <c r="W151" s="52"/>
      <c r="X151" s="52"/>
      <c r="Y151" s="52"/>
      <c r="Z151" s="13" t="str">
        <f t="shared" si="207"/>
        <v/>
      </c>
      <c r="AA151" s="53" t="str">
        <f t="shared" si="165"/>
        <v/>
      </c>
      <c r="AB151" s="13" t="str">
        <f t="shared" si="153"/>
        <v/>
      </c>
      <c r="AC151" s="13" t="str">
        <f t="shared" si="155"/>
        <v/>
      </c>
      <c r="AD151" s="13" t="b">
        <f t="shared" si="156"/>
        <v>0</v>
      </c>
      <c r="AE151" t="e">
        <f t="shared" si="154"/>
        <v>#VALUE!</v>
      </c>
      <c r="AF151" t="str">
        <f t="shared" si="205"/>
        <v/>
      </c>
      <c r="AG151" t="b">
        <f t="shared" si="157"/>
        <v>0</v>
      </c>
      <c r="AI151" s="41">
        <f>SUM($AG$11:AG151)</f>
        <v>80</v>
      </c>
      <c r="AJ151" s="36">
        <f>SUM($AA$10:AA151)</f>
        <v>55.6</v>
      </c>
      <c r="AK151" s="42">
        <f>SUM($AL$11:AL151)</f>
        <v>98</v>
      </c>
      <c r="AL151" t="b">
        <f t="shared" si="152"/>
        <v>0</v>
      </c>
      <c r="AN151">
        <f>SUM(AS$11:BJ151)</f>
        <v>98</v>
      </c>
      <c r="AO151">
        <f>SUM(BM$11:CD151)</f>
        <v>80</v>
      </c>
      <c r="AP151">
        <f t="shared" si="206"/>
        <v>55.6</v>
      </c>
      <c r="AR151" t="str">
        <f t="shared" si="158"/>
        <v/>
      </c>
      <c r="AS151" t="str">
        <f t="shared" si="166"/>
        <v/>
      </c>
      <c r="AT151" t="str">
        <f t="shared" si="167"/>
        <v/>
      </c>
      <c r="AU151" t="str">
        <f t="shared" si="168"/>
        <v/>
      </c>
      <c r="AV151" t="str">
        <f t="shared" si="169"/>
        <v/>
      </c>
      <c r="AW151" t="str">
        <f t="shared" si="170"/>
        <v/>
      </c>
      <c r="AX151" t="str">
        <f t="shared" si="171"/>
        <v/>
      </c>
      <c r="AY151" t="str">
        <f t="shared" si="172"/>
        <v/>
      </c>
      <c r="AZ151" t="str">
        <f t="shared" si="173"/>
        <v/>
      </c>
      <c r="BA151" t="str">
        <f t="shared" si="174"/>
        <v/>
      </c>
      <c r="BB151" t="str">
        <f t="shared" si="175"/>
        <v/>
      </c>
      <c r="BC151" t="str">
        <f t="shared" si="176"/>
        <v/>
      </c>
      <c r="BD151" t="str">
        <f t="shared" si="177"/>
        <v/>
      </c>
      <c r="BE151" t="str">
        <f t="shared" si="178"/>
        <v/>
      </c>
      <c r="BF151" t="str">
        <f t="shared" si="179"/>
        <v/>
      </c>
      <c r="BG151" t="str">
        <f t="shared" si="180"/>
        <v/>
      </c>
      <c r="BH151" t="str">
        <f t="shared" si="181"/>
        <v/>
      </c>
      <c r="BI151" t="str">
        <f t="shared" si="182"/>
        <v/>
      </c>
      <c r="BJ151" t="str">
        <f t="shared" si="183"/>
        <v/>
      </c>
      <c r="BM151" t="str">
        <f t="shared" si="184"/>
        <v/>
      </c>
      <c r="BN151" t="str">
        <f t="shared" si="185"/>
        <v/>
      </c>
      <c r="BO151" t="str">
        <f t="shared" si="186"/>
        <v/>
      </c>
      <c r="BP151" t="str">
        <f t="shared" si="187"/>
        <v/>
      </c>
      <c r="BQ151" t="str">
        <f t="shared" si="188"/>
        <v/>
      </c>
      <c r="BR151" t="str">
        <f t="shared" si="189"/>
        <v/>
      </c>
      <c r="BS151" t="str">
        <f t="shared" si="190"/>
        <v/>
      </c>
      <c r="BT151" t="str">
        <f t="shared" si="191"/>
        <v/>
      </c>
      <c r="BU151" t="str">
        <f t="shared" si="192"/>
        <v/>
      </c>
      <c r="BV151" t="str">
        <f t="shared" si="193"/>
        <v/>
      </c>
      <c r="BW151" t="str">
        <f t="shared" si="194"/>
        <v/>
      </c>
      <c r="BX151" t="str">
        <f t="shared" si="195"/>
        <v/>
      </c>
      <c r="BY151" t="str">
        <f t="shared" si="196"/>
        <v/>
      </c>
      <c r="BZ151" t="str">
        <f t="shared" si="197"/>
        <v/>
      </c>
      <c r="CA151" t="str">
        <f t="shared" si="198"/>
        <v/>
      </c>
      <c r="CB151" t="str">
        <f t="shared" si="199"/>
        <v/>
      </c>
      <c r="CC151" t="str">
        <f t="shared" si="200"/>
        <v/>
      </c>
      <c r="CD151" t="str">
        <f t="shared" si="201"/>
        <v/>
      </c>
      <c r="CF151"/>
      <c r="CG151" s="36" t="str">
        <f t="shared" si="159"/>
        <v/>
      </c>
      <c r="CH151" s="36" t="str">
        <f t="shared" si="160"/>
        <v/>
      </c>
      <c r="CI151" s="36" t="str">
        <f t="shared" si="161"/>
        <v/>
      </c>
      <c r="CJ151" s="36" t="str">
        <f t="shared" si="162"/>
        <v/>
      </c>
      <c r="CK151" s="36" t="str">
        <f t="shared" si="163"/>
        <v/>
      </c>
    </row>
    <row r="152" spans="1:89">
      <c r="A152" t="str">
        <f t="shared" si="202"/>
        <v/>
      </c>
      <c r="B152" s="1" t="b">
        <f t="shared" si="203"/>
        <v>0</v>
      </c>
      <c r="C152" s="2" t="b">
        <f t="shared" si="204"/>
        <v>0</v>
      </c>
      <c r="D152" s="50"/>
      <c r="E152" s="51"/>
      <c r="F152" s="52"/>
      <c r="G152" s="52"/>
      <c r="H152" s="13" t="str">
        <f t="shared" ref="H152:H215" si="208">IF(ISNUMBER(G152),IF(G152&gt;F152,G152-F152,F152-G152),"")</f>
        <v/>
      </c>
      <c r="I152" s="13" t="str">
        <f t="shared" si="164"/>
        <v/>
      </c>
      <c r="J152" s="13" t="str">
        <f t="shared" ref="J152:J215" si="209">IF(ISNUMBER(F152),IF(E152="L",F152-I152,F152+I152),"")</f>
        <v/>
      </c>
      <c r="K152" s="3" t="str">
        <f t="shared" ref="K152:K215" si="210">IF(ISNUMBER(I152),IF(F152="L",I152-J152,I152+J152),"")</f>
        <v/>
      </c>
      <c r="L152" s="4" t="str">
        <f t="shared" ref="L152:L215" si="211">IF(ISNUMBER(I152),IF(OR(SUM(I152+J152=K152),SUM(I152-J152=K152)),"",IF(F152="S",K152-I152,IF(F152="L",I152-K152,))),"")</f>
        <v/>
      </c>
      <c r="M152" s="52"/>
      <c r="N152" s="52"/>
      <c r="O152" s="13" t="str">
        <f t="shared" ref="O152:O215" si="212">IF(ISNUMBER(N152),IF(N152&gt;F152,N152-F152,F152-N152),"")</f>
        <v/>
      </c>
      <c r="P152" s="4" t="str">
        <f t="shared" ref="P152:P215" si="213">IF(E152="S",T152-F152,IF(E152="L",F152-T152,""))</f>
        <v/>
      </c>
      <c r="Q152" s="4" t="str">
        <f t="shared" ref="Q152:Q215" si="214">IF(F152="S",U152-I152,IF(F152="L",I152-U152,""))</f>
        <v/>
      </c>
      <c r="S152" s="5"/>
      <c r="T152" s="52"/>
      <c r="U152" s="52"/>
      <c r="V152" s="52"/>
      <c r="W152" s="52"/>
      <c r="X152" s="52"/>
      <c r="Y152" s="52"/>
      <c r="Z152" s="13" t="str">
        <f t="shared" si="207"/>
        <v/>
      </c>
      <c r="AA152" s="53" t="str">
        <f t="shared" si="165"/>
        <v/>
      </c>
      <c r="AB152" s="13" t="str">
        <f t="shared" si="153"/>
        <v/>
      </c>
      <c r="AC152" s="13" t="str">
        <f t="shared" si="155"/>
        <v/>
      </c>
      <c r="AD152" s="13" t="b">
        <f t="shared" si="156"/>
        <v>0</v>
      </c>
      <c r="AE152" t="e">
        <f t="shared" si="154"/>
        <v>#VALUE!</v>
      </c>
      <c r="AF152" t="str">
        <f t="shared" si="205"/>
        <v/>
      </c>
      <c r="AG152" t="b">
        <f t="shared" si="157"/>
        <v>0</v>
      </c>
      <c r="AI152" s="41">
        <f>SUM($AG$11:AG152)</f>
        <v>80</v>
      </c>
      <c r="AJ152" s="36">
        <f>SUM($AA$10:AA152)</f>
        <v>55.6</v>
      </c>
      <c r="AK152" s="42">
        <f>SUM($AL$11:AL152)</f>
        <v>98</v>
      </c>
      <c r="AL152" t="b">
        <f t="shared" ref="AL152:AL215" si="215">IF(ISNUMBER(AA152),IF(P152&gt;I152,$AD$6,IF(AND(P152&lt;I152,O152&gt;H152),H152,IF(AA151="","",""))))</f>
        <v>0</v>
      </c>
      <c r="AN152">
        <f>SUM(AS$11:BJ152)</f>
        <v>98</v>
      </c>
      <c r="AO152">
        <f>SUM(BM$11:CD152)</f>
        <v>80</v>
      </c>
      <c r="AP152">
        <f t="shared" si="206"/>
        <v>55.6</v>
      </c>
      <c r="AR152" t="str">
        <f t="shared" si="158"/>
        <v/>
      </c>
      <c r="AS152" t="str">
        <f t="shared" si="166"/>
        <v/>
      </c>
      <c r="AT152" t="str">
        <f t="shared" si="167"/>
        <v/>
      </c>
      <c r="AU152" t="str">
        <f t="shared" si="168"/>
        <v/>
      </c>
      <c r="AV152" t="str">
        <f t="shared" si="169"/>
        <v/>
      </c>
      <c r="AW152" t="str">
        <f t="shared" si="170"/>
        <v/>
      </c>
      <c r="AX152" t="str">
        <f t="shared" si="171"/>
        <v/>
      </c>
      <c r="AY152" t="str">
        <f t="shared" si="172"/>
        <v/>
      </c>
      <c r="AZ152" t="str">
        <f t="shared" si="173"/>
        <v/>
      </c>
      <c r="BA152" t="str">
        <f t="shared" si="174"/>
        <v/>
      </c>
      <c r="BB152" t="str">
        <f t="shared" si="175"/>
        <v/>
      </c>
      <c r="BC152" t="str">
        <f t="shared" si="176"/>
        <v/>
      </c>
      <c r="BD152" t="str">
        <f t="shared" si="177"/>
        <v/>
      </c>
      <c r="BE152" t="str">
        <f t="shared" si="178"/>
        <v/>
      </c>
      <c r="BF152" t="str">
        <f t="shared" si="179"/>
        <v/>
      </c>
      <c r="BG152" t="str">
        <f t="shared" si="180"/>
        <v/>
      </c>
      <c r="BH152" t="str">
        <f t="shared" si="181"/>
        <v/>
      </c>
      <c r="BI152" t="str">
        <f t="shared" si="182"/>
        <v/>
      </c>
      <c r="BJ152" t="str">
        <f t="shared" si="183"/>
        <v/>
      </c>
      <c r="BM152" t="str">
        <f t="shared" si="184"/>
        <v/>
      </c>
      <c r="BN152" t="str">
        <f t="shared" si="185"/>
        <v/>
      </c>
      <c r="BO152" t="str">
        <f t="shared" si="186"/>
        <v/>
      </c>
      <c r="BP152" t="str">
        <f t="shared" si="187"/>
        <v/>
      </c>
      <c r="BQ152" t="str">
        <f t="shared" si="188"/>
        <v/>
      </c>
      <c r="BR152" t="str">
        <f t="shared" si="189"/>
        <v/>
      </c>
      <c r="BS152" t="str">
        <f t="shared" si="190"/>
        <v/>
      </c>
      <c r="BT152" t="str">
        <f t="shared" si="191"/>
        <v/>
      </c>
      <c r="BU152" t="str">
        <f t="shared" si="192"/>
        <v/>
      </c>
      <c r="BV152" t="str">
        <f t="shared" si="193"/>
        <v/>
      </c>
      <c r="BW152" t="str">
        <f t="shared" si="194"/>
        <v/>
      </c>
      <c r="BX152" t="str">
        <f t="shared" si="195"/>
        <v/>
      </c>
      <c r="BY152" t="str">
        <f t="shared" si="196"/>
        <v/>
      </c>
      <c r="BZ152" t="str">
        <f t="shared" si="197"/>
        <v/>
      </c>
      <c r="CA152" t="str">
        <f t="shared" si="198"/>
        <v/>
      </c>
      <c r="CB152" t="str">
        <f t="shared" si="199"/>
        <v/>
      </c>
      <c r="CC152" t="str">
        <f t="shared" si="200"/>
        <v/>
      </c>
      <c r="CD152" t="str">
        <f t="shared" si="201"/>
        <v/>
      </c>
      <c r="CF152"/>
      <c r="CG152" s="36" t="str">
        <f t="shared" si="159"/>
        <v/>
      </c>
      <c r="CH152" s="36" t="str">
        <f t="shared" si="160"/>
        <v/>
      </c>
      <c r="CI152" s="36" t="str">
        <f t="shared" si="161"/>
        <v/>
      </c>
      <c r="CJ152" s="36" t="str">
        <f t="shared" si="162"/>
        <v/>
      </c>
      <c r="CK152" s="36" t="str">
        <f t="shared" si="163"/>
        <v/>
      </c>
    </row>
    <row r="153" spans="1:89">
      <c r="A153" t="str">
        <f t="shared" si="202"/>
        <v/>
      </c>
      <c r="B153" s="1" t="b">
        <f t="shared" si="203"/>
        <v>0</v>
      </c>
      <c r="C153" s="2" t="b">
        <f t="shared" si="204"/>
        <v>0</v>
      </c>
      <c r="D153" s="50"/>
      <c r="E153" s="51"/>
      <c r="F153" s="52"/>
      <c r="G153" s="52"/>
      <c r="H153" s="13" t="str">
        <f t="shared" si="208"/>
        <v/>
      </c>
      <c r="I153" s="13" t="str">
        <f t="shared" si="164"/>
        <v/>
      </c>
      <c r="J153" s="13" t="str">
        <f t="shared" si="209"/>
        <v/>
      </c>
      <c r="K153" s="3" t="str">
        <f t="shared" si="210"/>
        <v/>
      </c>
      <c r="L153" s="4" t="str">
        <f t="shared" si="211"/>
        <v/>
      </c>
      <c r="M153" s="52"/>
      <c r="N153" s="52"/>
      <c r="O153" s="13" t="str">
        <f t="shared" si="212"/>
        <v/>
      </c>
      <c r="P153" s="4" t="str">
        <f t="shared" si="213"/>
        <v/>
      </c>
      <c r="Q153" s="4" t="str">
        <f t="shared" si="214"/>
        <v/>
      </c>
      <c r="S153" s="5"/>
      <c r="T153" s="52"/>
      <c r="U153" s="52"/>
      <c r="V153" s="52"/>
      <c r="W153" s="52"/>
      <c r="X153" s="52"/>
      <c r="Y153" s="52"/>
      <c r="Z153" s="13" t="str">
        <f t="shared" si="207"/>
        <v/>
      </c>
      <c r="AA153" s="53" t="str">
        <f t="shared" si="165"/>
        <v/>
      </c>
      <c r="AB153" s="13" t="str">
        <f t="shared" si="153"/>
        <v/>
      </c>
      <c r="AC153" s="13" t="str">
        <f t="shared" si="155"/>
        <v/>
      </c>
      <c r="AD153" s="13" t="b">
        <f t="shared" si="156"/>
        <v>0</v>
      </c>
      <c r="AE153" t="e">
        <f t="shared" si="154"/>
        <v>#VALUE!</v>
      </c>
      <c r="AF153" t="str">
        <f t="shared" si="205"/>
        <v/>
      </c>
      <c r="AG153" t="b">
        <f t="shared" si="157"/>
        <v>0</v>
      </c>
      <c r="AI153" s="41">
        <f>SUM($AG$11:AG153)</f>
        <v>80</v>
      </c>
      <c r="AJ153" s="36">
        <f>SUM($AA$10:AA153)</f>
        <v>55.6</v>
      </c>
      <c r="AK153" s="42">
        <f>SUM($AL$11:AL153)</f>
        <v>98</v>
      </c>
      <c r="AL153" t="b">
        <f t="shared" si="215"/>
        <v>0</v>
      </c>
      <c r="AN153">
        <f>SUM(AS$11:BJ153)</f>
        <v>98</v>
      </c>
      <c r="AO153">
        <f>SUM(BM$11:CD153)</f>
        <v>80</v>
      </c>
      <c r="AP153">
        <f t="shared" si="206"/>
        <v>55.6</v>
      </c>
      <c r="AR153" t="str">
        <f t="shared" si="158"/>
        <v/>
      </c>
      <c r="AS153" t="str">
        <f t="shared" si="166"/>
        <v/>
      </c>
      <c r="AT153" t="str">
        <f t="shared" si="167"/>
        <v/>
      </c>
      <c r="AU153" t="str">
        <f t="shared" si="168"/>
        <v/>
      </c>
      <c r="AV153" t="str">
        <f t="shared" si="169"/>
        <v/>
      </c>
      <c r="AW153" t="str">
        <f t="shared" si="170"/>
        <v/>
      </c>
      <c r="AX153" t="str">
        <f t="shared" si="171"/>
        <v/>
      </c>
      <c r="AY153" t="str">
        <f t="shared" si="172"/>
        <v/>
      </c>
      <c r="AZ153" t="str">
        <f t="shared" si="173"/>
        <v/>
      </c>
      <c r="BA153" t="str">
        <f t="shared" si="174"/>
        <v/>
      </c>
      <c r="BB153" t="str">
        <f t="shared" si="175"/>
        <v/>
      </c>
      <c r="BC153" t="str">
        <f t="shared" si="176"/>
        <v/>
      </c>
      <c r="BD153" t="str">
        <f t="shared" si="177"/>
        <v/>
      </c>
      <c r="BE153" t="str">
        <f t="shared" si="178"/>
        <v/>
      </c>
      <c r="BF153" t="str">
        <f t="shared" si="179"/>
        <v/>
      </c>
      <c r="BG153" t="str">
        <f t="shared" si="180"/>
        <v/>
      </c>
      <c r="BH153" t="str">
        <f t="shared" si="181"/>
        <v/>
      </c>
      <c r="BI153" t="str">
        <f t="shared" si="182"/>
        <v/>
      </c>
      <c r="BJ153" t="str">
        <f t="shared" si="183"/>
        <v/>
      </c>
      <c r="BM153" t="str">
        <f t="shared" si="184"/>
        <v/>
      </c>
      <c r="BN153" t="str">
        <f t="shared" si="185"/>
        <v/>
      </c>
      <c r="BO153" t="str">
        <f t="shared" si="186"/>
        <v/>
      </c>
      <c r="BP153" t="str">
        <f t="shared" si="187"/>
        <v/>
      </c>
      <c r="BQ153" t="str">
        <f t="shared" si="188"/>
        <v/>
      </c>
      <c r="BR153" t="str">
        <f t="shared" si="189"/>
        <v/>
      </c>
      <c r="BS153" t="str">
        <f t="shared" si="190"/>
        <v/>
      </c>
      <c r="BT153" t="str">
        <f t="shared" si="191"/>
        <v/>
      </c>
      <c r="BU153" t="str">
        <f t="shared" si="192"/>
        <v/>
      </c>
      <c r="BV153" t="str">
        <f t="shared" si="193"/>
        <v/>
      </c>
      <c r="BW153" t="str">
        <f t="shared" si="194"/>
        <v/>
      </c>
      <c r="BX153" t="str">
        <f t="shared" si="195"/>
        <v/>
      </c>
      <c r="BY153" t="str">
        <f t="shared" si="196"/>
        <v/>
      </c>
      <c r="BZ153" t="str">
        <f t="shared" si="197"/>
        <v/>
      </c>
      <c r="CA153" t="str">
        <f t="shared" si="198"/>
        <v/>
      </c>
      <c r="CB153" t="str">
        <f t="shared" si="199"/>
        <v/>
      </c>
      <c r="CC153" t="str">
        <f t="shared" si="200"/>
        <v/>
      </c>
      <c r="CD153" t="str">
        <f t="shared" si="201"/>
        <v/>
      </c>
      <c r="CF153"/>
      <c r="CG153" s="36" t="str">
        <f t="shared" si="159"/>
        <v/>
      </c>
      <c r="CH153" s="36" t="str">
        <f t="shared" si="160"/>
        <v/>
      </c>
      <c r="CI153" s="36" t="str">
        <f t="shared" si="161"/>
        <v/>
      </c>
      <c r="CJ153" s="36" t="str">
        <f t="shared" si="162"/>
        <v/>
      </c>
      <c r="CK153" s="36" t="str">
        <f t="shared" si="163"/>
        <v/>
      </c>
    </row>
    <row r="154" spans="1:89">
      <c r="A154" t="str">
        <f t="shared" si="202"/>
        <v/>
      </c>
      <c r="B154" s="1" t="b">
        <f t="shared" si="203"/>
        <v>0</v>
      </c>
      <c r="C154" s="2" t="b">
        <f t="shared" si="204"/>
        <v>0</v>
      </c>
      <c r="D154" s="50"/>
      <c r="E154" s="51"/>
      <c r="F154" s="52"/>
      <c r="G154" s="52"/>
      <c r="H154" s="13" t="str">
        <f t="shared" si="208"/>
        <v/>
      </c>
      <c r="I154" s="13" t="str">
        <f t="shared" si="164"/>
        <v/>
      </c>
      <c r="J154" s="13" t="str">
        <f t="shared" si="209"/>
        <v/>
      </c>
      <c r="K154" s="3" t="str">
        <f t="shared" si="210"/>
        <v/>
      </c>
      <c r="L154" s="4" t="str">
        <f t="shared" si="211"/>
        <v/>
      </c>
      <c r="M154" s="52"/>
      <c r="N154" s="52"/>
      <c r="O154" s="13" t="str">
        <f t="shared" si="212"/>
        <v/>
      </c>
      <c r="P154" s="4" t="str">
        <f t="shared" si="213"/>
        <v/>
      </c>
      <c r="Q154" s="4" t="str">
        <f t="shared" si="214"/>
        <v/>
      </c>
      <c r="S154" s="5"/>
      <c r="T154" s="52"/>
      <c r="U154" s="52"/>
      <c r="V154" s="52"/>
      <c r="W154" s="52"/>
      <c r="X154" s="52"/>
      <c r="Y154" s="52"/>
      <c r="Z154" s="13" t="str">
        <f t="shared" si="207"/>
        <v/>
      </c>
      <c r="AA154" s="53" t="str">
        <f t="shared" si="165"/>
        <v/>
      </c>
      <c r="AB154" s="13" t="str">
        <f t="shared" ref="AB154:AB217" si="216">IF(P154&gt;I154,AC154,AA154)</f>
        <v/>
      </c>
      <c r="AC154" s="13" t="str">
        <f t="shared" si="155"/>
        <v/>
      </c>
      <c r="AD154" s="13" t="b">
        <f t="shared" si="156"/>
        <v>0</v>
      </c>
      <c r="AE154" t="e">
        <f t="shared" ref="AE154:AE217" si="217">IF(AND(P154&gt;I154,Z154&lt;0.001),I154+Z154,IF(AND(P154&gt;I154,Z154&gt;-0.001),I154,-H154+Z154))</f>
        <v>#VALUE!</v>
      </c>
      <c r="AF154" t="str">
        <f t="shared" si="205"/>
        <v/>
      </c>
      <c r="AG154" t="b">
        <f t="shared" si="157"/>
        <v>0</v>
      </c>
      <c r="AI154" s="41">
        <f>SUM($AG$11:AG154)</f>
        <v>80</v>
      </c>
      <c r="AJ154" s="36">
        <f>SUM($AA$10:AA154)</f>
        <v>55.6</v>
      </c>
      <c r="AK154" s="42">
        <f>SUM($AL$11:AL154)</f>
        <v>98</v>
      </c>
      <c r="AL154" t="b">
        <f t="shared" si="215"/>
        <v>0</v>
      </c>
      <c r="AN154">
        <f>SUM(AS$11:BJ154)</f>
        <v>98</v>
      </c>
      <c r="AO154">
        <f>SUM(BM$11:CD154)</f>
        <v>80</v>
      </c>
      <c r="AP154">
        <f t="shared" si="206"/>
        <v>55.6</v>
      </c>
      <c r="AR154" t="str">
        <f t="shared" si="158"/>
        <v/>
      </c>
      <c r="AS154" t="str">
        <f t="shared" si="166"/>
        <v/>
      </c>
      <c r="AT154" t="str">
        <f t="shared" si="167"/>
        <v/>
      </c>
      <c r="AU154" t="str">
        <f t="shared" si="168"/>
        <v/>
      </c>
      <c r="AV154" t="str">
        <f t="shared" si="169"/>
        <v/>
      </c>
      <c r="AW154" t="str">
        <f t="shared" si="170"/>
        <v/>
      </c>
      <c r="AX154" t="str">
        <f t="shared" si="171"/>
        <v/>
      </c>
      <c r="AY154" t="str">
        <f t="shared" si="172"/>
        <v/>
      </c>
      <c r="AZ154" t="str">
        <f t="shared" si="173"/>
        <v/>
      </c>
      <c r="BA154" t="str">
        <f t="shared" si="174"/>
        <v/>
      </c>
      <c r="BB154" t="str">
        <f t="shared" si="175"/>
        <v/>
      </c>
      <c r="BC154" t="str">
        <f t="shared" si="176"/>
        <v/>
      </c>
      <c r="BD154" t="str">
        <f t="shared" si="177"/>
        <v/>
      </c>
      <c r="BE154" t="str">
        <f t="shared" si="178"/>
        <v/>
      </c>
      <c r="BF154" t="str">
        <f t="shared" si="179"/>
        <v/>
      </c>
      <c r="BG154" t="str">
        <f t="shared" si="180"/>
        <v/>
      </c>
      <c r="BH154" t="str">
        <f t="shared" si="181"/>
        <v/>
      </c>
      <c r="BI154" t="str">
        <f t="shared" si="182"/>
        <v/>
      </c>
      <c r="BJ154" t="str">
        <f t="shared" si="183"/>
        <v/>
      </c>
      <c r="BM154" t="str">
        <f t="shared" si="184"/>
        <v/>
      </c>
      <c r="BN154" t="str">
        <f t="shared" si="185"/>
        <v/>
      </c>
      <c r="BO154" t="str">
        <f t="shared" si="186"/>
        <v/>
      </c>
      <c r="BP154" t="str">
        <f t="shared" si="187"/>
        <v/>
      </c>
      <c r="BQ154" t="str">
        <f t="shared" si="188"/>
        <v/>
      </c>
      <c r="BR154" t="str">
        <f t="shared" si="189"/>
        <v/>
      </c>
      <c r="BS154" t="str">
        <f t="shared" si="190"/>
        <v/>
      </c>
      <c r="BT154" t="str">
        <f t="shared" si="191"/>
        <v/>
      </c>
      <c r="BU154" t="str">
        <f t="shared" si="192"/>
        <v/>
      </c>
      <c r="BV154" t="str">
        <f t="shared" si="193"/>
        <v/>
      </c>
      <c r="BW154" t="str">
        <f t="shared" si="194"/>
        <v/>
      </c>
      <c r="BX154" t="str">
        <f t="shared" si="195"/>
        <v/>
      </c>
      <c r="BY154" t="str">
        <f t="shared" si="196"/>
        <v/>
      </c>
      <c r="BZ154" t="str">
        <f t="shared" si="197"/>
        <v/>
      </c>
      <c r="CA154" t="str">
        <f t="shared" si="198"/>
        <v/>
      </c>
      <c r="CB154" t="str">
        <f t="shared" si="199"/>
        <v/>
      </c>
      <c r="CC154" t="str">
        <f t="shared" si="200"/>
        <v/>
      </c>
      <c r="CD154" t="str">
        <f t="shared" si="201"/>
        <v/>
      </c>
      <c r="CF154"/>
      <c r="CG154" s="36" t="str">
        <f t="shared" si="159"/>
        <v/>
      </c>
      <c r="CH154" s="36" t="str">
        <f t="shared" si="160"/>
        <v/>
      </c>
      <c r="CI154" s="36" t="str">
        <f t="shared" si="161"/>
        <v/>
      </c>
      <c r="CJ154" s="36" t="str">
        <f t="shared" si="162"/>
        <v/>
      </c>
      <c r="CK154" s="36" t="str">
        <f t="shared" si="163"/>
        <v/>
      </c>
    </row>
    <row r="155" spans="1:89">
      <c r="A155" t="str">
        <f t="shared" si="202"/>
        <v/>
      </c>
      <c r="B155" s="1" t="b">
        <f t="shared" si="203"/>
        <v>0</v>
      </c>
      <c r="C155" s="2" t="b">
        <f t="shared" si="204"/>
        <v>0</v>
      </c>
      <c r="D155" s="50"/>
      <c r="E155" s="51"/>
      <c r="F155" s="52"/>
      <c r="G155" s="52"/>
      <c r="H155" s="13" t="str">
        <f t="shared" si="208"/>
        <v/>
      </c>
      <c r="I155" s="13" t="str">
        <f t="shared" si="164"/>
        <v/>
      </c>
      <c r="J155" s="13" t="str">
        <f t="shared" si="209"/>
        <v/>
      </c>
      <c r="K155" s="3" t="str">
        <f t="shared" si="210"/>
        <v/>
      </c>
      <c r="L155" s="4" t="str">
        <f t="shared" si="211"/>
        <v/>
      </c>
      <c r="M155" s="52"/>
      <c r="N155" s="52"/>
      <c r="O155" s="13" t="str">
        <f t="shared" si="212"/>
        <v/>
      </c>
      <c r="P155" s="4" t="str">
        <f t="shared" si="213"/>
        <v/>
      </c>
      <c r="Q155" s="4" t="str">
        <f t="shared" si="214"/>
        <v/>
      </c>
      <c r="S155" s="5"/>
      <c r="T155" s="52"/>
      <c r="U155" s="52"/>
      <c r="V155" s="52"/>
      <c r="W155" s="52"/>
      <c r="X155" s="52"/>
      <c r="Y155" s="52"/>
      <c r="Z155" s="13" t="str">
        <f t="shared" si="207"/>
        <v/>
      </c>
      <c r="AA155" s="53" t="str">
        <f t="shared" si="165"/>
        <v/>
      </c>
      <c r="AB155" s="13" t="str">
        <f t="shared" si="216"/>
        <v/>
      </c>
      <c r="AC155" s="13" t="str">
        <f t="shared" si="155"/>
        <v/>
      </c>
      <c r="AD155" s="13" t="b">
        <f t="shared" si="156"/>
        <v>0</v>
      </c>
      <c r="AE155" t="e">
        <f t="shared" si="217"/>
        <v>#VALUE!</v>
      </c>
      <c r="AF155" t="str">
        <f t="shared" si="205"/>
        <v/>
      </c>
      <c r="AG155" t="b">
        <f t="shared" si="157"/>
        <v>0</v>
      </c>
      <c r="AI155" s="41">
        <f>SUM($AG$11:AG155)</f>
        <v>80</v>
      </c>
      <c r="AJ155" s="36">
        <f>SUM($AA$10:AA155)</f>
        <v>55.6</v>
      </c>
      <c r="AK155" s="42">
        <f>SUM($AL$11:AL155)</f>
        <v>98</v>
      </c>
      <c r="AL155" t="b">
        <f t="shared" si="215"/>
        <v>0</v>
      </c>
      <c r="AN155">
        <f>SUM(AS$11:BJ155)</f>
        <v>98</v>
      </c>
      <c r="AO155">
        <f>SUM(BM$11:CD155)</f>
        <v>80</v>
      </c>
      <c r="AP155">
        <f t="shared" si="206"/>
        <v>55.6</v>
      </c>
      <c r="AR155" t="str">
        <f t="shared" si="158"/>
        <v/>
      </c>
      <c r="AS155" t="str">
        <f t="shared" si="166"/>
        <v/>
      </c>
      <c r="AT155" t="str">
        <f t="shared" si="167"/>
        <v/>
      </c>
      <c r="AU155" t="str">
        <f t="shared" si="168"/>
        <v/>
      </c>
      <c r="AV155" t="str">
        <f t="shared" si="169"/>
        <v/>
      </c>
      <c r="AW155" t="str">
        <f t="shared" si="170"/>
        <v/>
      </c>
      <c r="AX155" t="str">
        <f t="shared" si="171"/>
        <v/>
      </c>
      <c r="AY155" t="str">
        <f t="shared" si="172"/>
        <v/>
      </c>
      <c r="AZ155" t="str">
        <f t="shared" si="173"/>
        <v/>
      </c>
      <c r="BA155" t="str">
        <f t="shared" si="174"/>
        <v/>
      </c>
      <c r="BB155" t="str">
        <f t="shared" si="175"/>
        <v/>
      </c>
      <c r="BC155" t="str">
        <f t="shared" si="176"/>
        <v/>
      </c>
      <c r="BD155" t="str">
        <f t="shared" si="177"/>
        <v/>
      </c>
      <c r="BE155" t="str">
        <f t="shared" si="178"/>
        <v/>
      </c>
      <c r="BF155" t="str">
        <f t="shared" si="179"/>
        <v/>
      </c>
      <c r="BG155" t="str">
        <f t="shared" si="180"/>
        <v/>
      </c>
      <c r="BH155" t="str">
        <f t="shared" si="181"/>
        <v/>
      </c>
      <c r="BI155" t="str">
        <f t="shared" si="182"/>
        <v/>
      </c>
      <c r="BJ155" t="str">
        <f t="shared" si="183"/>
        <v/>
      </c>
      <c r="BM155" t="str">
        <f t="shared" si="184"/>
        <v/>
      </c>
      <c r="BN155" t="str">
        <f t="shared" si="185"/>
        <v/>
      </c>
      <c r="BO155" t="str">
        <f t="shared" si="186"/>
        <v/>
      </c>
      <c r="BP155" t="str">
        <f t="shared" si="187"/>
        <v/>
      </c>
      <c r="BQ155" t="str">
        <f t="shared" si="188"/>
        <v/>
      </c>
      <c r="BR155" t="str">
        <f t="shared" si="189"/>
        <v/>
      </c>
      <c r="BS155" t="str">
        <f t="shared" si="190"/>
        <v/>
      </c>
      <c r="BT155" t="str">
        <f t="shared" si="191"/>
        <v/>
      </c>
      <c r="BU155" t="str">
        <f t="shared" si="192"/>
        <v/>
      </c>
      <c r="BV155" t="str">
        <f t="shared" si="193"/>
        <v/>
      </c>
      <c r="BW155" t="str">
        <f t="shared" si="194"/>
        <v/>
      </c>
      <c r="BX155" t="str">
        <f t="shared" si="195"/>
        <v/>
      </c>
      <c r="BY155" t="str">
        <f t="shared" si="196"/>
        <v/>
      </c>
      <c r="BZ155" t="str">
        <f t="shared" si="197"/>
        <v/>
      </c>
      <c r="CA155" t="str">
        <f t="shared" si="198"/>
        <v/>
      </c>
      <c r="CB155" t="str">
        <f t="shared" si="199"/>
        <v/>
      </c>
      <c r="CC155" t="str">
        <f t="shared" si="200"/>
        <v/>
      </c>
      <c r="CD155" t="str">
        <f t="shared" si="201"/>
        <v/>
      </c>
      <c r="CF155"/>
      <c r="CG155" s="36" t="str">
        <f t="shared" si="159"/>
        <v/>
      </c>
      <c r="CH155" s="36" t="str">
        <f t="shared" si="160"/>
        <v/>
      </c>
      <c r="CI155" s="36" t="str">
        <f t="shared" si="161"/>
        <v/>
      </c>
      <c r="CJ155" s="36" t="str">
        <f t="shared" si="162"/>
        <v/>
      </c>
      <c r="CK155" s="36" t="str">
        <f t="shared" si="163"/>
        <v/>
      </c>
    </row>
    <row r="156" spans="1:89">
      <c r="A156" t="str">
        <f t="shared" si="202"/>
        <v/>
      </c>
      <c r="B156" s="1" t="b">
        <f t="shared" si="203"/>
        <v>0</v>
      </c>
      <c r="C156" s="2" t="b">
        <f t="shared" si="204"/>
        <v>0</v>
      </c>
      <c r="D156" s="50"/>
      <c r="E156" s="51"/>
      <c r="F156" s="52"/>
      <c r="G156" s="52"/>
      <c r="H156" s="13" t="str">
        <f t="shared" si="208"/>
        <v/>
      </c>
      <c r="I156" s="13" t="str">
        <f t="shared" si="164"/>
        <v/>
      </c>
      <c r="J156" s="13" t="str">
        <f t="shared" si="209"/>
        <v/>
      </c>
      <c r="K156" s="3" t="str">
        <f t="shared" si="210"/>
        <v/>
      </c>
      <c r="L156" s="4" t="str">
        <f t="shared" si="211"/>
        <v/>
      </c>
      <c r="M156" s="52"/>
      <c r="N156" s="52"/>
      <c r="O156" s="13" t="str">
        <f t="shared" si="212"/>
        <v/>
      </c>
      <c r="P156" s="4" t="str">
        <f t="shared" si="213"/>
        <v/>
      </c>
      <c r="Q156" s="4" t="str">
        <f t="shared" si="214"/>
        <v/>
      </c>
      <c r="S156" s="5"/>
      <c r="T156" s="52"/>
      <c r="U156" s="52"/>
      <c r="V156" s="52"/>
      <c r="W156" s="52"/>
      <c r="X156" s="52"/>
      <c r="Y156" s="52"/>
      <c r="Z156" s="13" t="str">
        <f t="shared" si="207"/>
        <v/>
      </c>
      <c r="AA156" s="53" t="str">
        <f t="shared" si="165"/>
        <v/>
      </c>
      <c r="AB156" s="13" t="str">
        <f t="shared" si="216"/>
        <v/>
      </c>
      <c r="AC156" s="13" t="str">
        <f t="shared" ref="AC156:AC219" si="218">IF(AND(P156&gt;I156,Z156&lt;0.001),$AD$7-ABS(Z156),IF(AND(P156&gt;I156,Z156&gt;-0.001),$AD$7+Z156,IF(P156&lt;I156,-$AD$7+Z156,"")))</f>
        <v/>
      </c>
      <c r="AD156" s="13" t="b">
        <f t="shared" ref="AD156:AD219" si="219">IF(ISNUMBER(AA156),IF(AND(D156=D149,P156&lt;I156,Z156&lt;0.001),-($AD$7-ABS(AA156)),IF(AND(P156&lt;I156,Z156&lt;0.001),-($AD$7-ABS(AA156)),IF(AND(P156&gt;I156,Z156&lt;0.001),$AD$7+AA156,IF(AND(D149=D156,P156&lt;I156,Z156&gt;0.001),-$AD$7+AA156,IF(AND(P156&lt;I156,Z156&gt;0.01),-$AD$7+AA156,$AD$7+AA156))))))</f>
        <v>0</v>
      </c>
      <c r="AE156" t="e">
        <f t="shared" si="217"/>
        <v>#VALUE!</v>
      </c>
      <c r="AF156" t="str">
        <f t="shared" si="205"/>
        <v/>
      </c>
      <c r="AG156" t="b">
        <f t="shared" si="157"/>
        <v>0</v>
      </c>
      <c r="AI156" s="41">
        <f>SUM($AG$11:AG156)</f>
        <v>80</v>
      </c>
      <c r="AJ156" s="36">
        <f>SUM($AA$10:AA156)</f>
        <v>55.6</v>
      </c>
      <c r="AK156" s="42">
        <f>SUM($AL$11:AL156)</f>
        <v>98</v>
      </c>
      <c r="AL156" t="b">
        <f t="shared" si="215"/>
        <v>0</v>
      </c>
      <c r="AN156">
        <f>SUM(AS$11:BJ156)</f>
        <v>98</v>
      </c>
      <c r="AO156">
        <f>SUM(BM$11:CD156)</f>
        <v>80</v>
      </c>
      <c r="AP156">
        <f t="shared" si="206"/>
        <v>55.6</v>
      </c>
      <c r="AR156" t="str">
        <f t="shared" si="158"/>
        <v/>
      </c>
      <c r="AS156" t="str">
        <f t="shared" si="166"/>
        <v/>
      </c>
      <c r="AT156" t="str">
        <f t="shared" si="167"/>
        <v/>
      </c>
      <c r="AU156" t="str">
        <f t="shared" si="168"/>
        <v/>
      </c>
      <c r="AV156" t="str">
        <f t="shared" si="169"/>
        <v/>
      </c>
      <c r="AW156" t="str">
        <f t="shared" si="170"/>
        <v/>
      </c>
      <c r="AX156" t="str">
        <f t="shared" si="171"/>
        <v/>
      </c>
      <c r="AY156" t="str">
        <f t="shared" si="172"/>
        <v/>
      </c>
      <c r="AZ156" t="str">
        <f t="shared" si="173"/>
        <v/>
      </c>
      <c r="BA156" t="str">
        <f t="shared" si="174"/>
        <v/>
      </c>
      <c r="BB156" t="str">
        <f t="shared" si="175"/>
        <v/>
      </c>
      <c r="BC156" t="str">
        <f t="shared" si="176"/>
        <v/>
      </c>
      <c r="BD156" t="str">
        <f t="shared" si="177"/>
        <v/>
      </c>
      <c r="BE156" t="str">
        <f t="shared" si="178"/>
        <v/>
      </c>
      <c r="BF156" t="str">
        <f t="shared" si="179"/>
        <v/>
      </c>
      <c r="BG156" t="str">
        <f t="shared" si="180"/>
        <v/>
      </c>
      <c r="BH156" t="str">
        <f t="shared" si="181"/>
        <v/>
      </c>
      <c r="BI156" t="str">
        <f t="shared" si="182"/>
        <v/>
      </c>
      <c r="BJ156" t="str">
        <f t="shared" si="183"/>
        <v/>
      </c>
      <c r="BM156" t="str">
        <f t="shared" si="184"/>
        <v/>
      </c>
      <c r="BN156" t="str">
        <f t="shared" si="185"/>
        <v/>
      </c>
      <c r="BO156" t="str">
        <f t="shared" si="186"/>
        <v/>
      </c>
      <c r="BP156" t="str">
        <f t="shared" si="187"/>
        <v/>
      </c>
      <c r="BQ156" t="str">
        <f t="shared" si="188"/>
        <v/>
      </c>
      <c r="BR156" t="str">
        <f t="shared" si="189"/>
        <v/>
      </c>
      <c r="BS156" t="str">
        <f t="shared" si="190"/>
        <v/>
      </c>
      <c r="BT156" t="str">
        <f t="shared" si="191"/>
        <v/>
      </c>
      <c r="BU156" t="str">
        <f t="shared" si="192"/>
        <v/>
      </c>
      <c r="BV156" t="str">
        <f t="shared" si="193"/>
        <v/>
      </c>
      <c r="BW156" t="str">
        <f t="shared" si="194"/>
        <v/>
      </c>
      <c r="BX156" t="str">
        <f t="shared" si="195"/>
        <v/>
      </c>
      <c r="BY156" t="str">
        <f t="shared" si="196"/>
        <v/>
      </c>
      <c r="BZ156" t="str">
        <f t="shared" si="197"/>
        <v/>
      </c>
      <c r="CA156" t="str">
        <f t="shared" si="198"/>
        <v/>
      </c>
      <c r="CB156" t="str">
        <f t="shared" si="199"/>
        <v/>
      </c>
      <c r="CC156" t="str">
        <f t="shared" si="200"/>
        <v/>
      </c>
      <c r="CD156" t="str">
        <f t="shared" si="201"/>
        <v/>
      </c>
      <c r="CF156"/>
      <c r="CG156" s="36" t="str">
        <f t="shared" si="159"/>
        <v/>
      </c>
      <c r="CH156" s="36" t="str">
        <f t="shared" si="160"/>
        <v/>
      </c>
      <c r="CI156" s="36" t="str">
        <f t="shared" si="161"/>
        <v/>
      </c>
      <c r="CJ156" s="36" t="str">
        <f t="shared" si="162"/>
        <v/>
      </c>
      <c r="CK156" s="36" t="str">
        <f t="shared" si="163"/>
        <v/>
      </c>
    </row>
    <row r="157" spans="1:89">
      <c r="A157" t="str">
        <f t="shared" si="202"/>
        <v/>
      </c>
      <c r="B157" s="1" t="b">
        <f t="shared" si="203"/>
        <v>0</v>
      </c>
      <c r="C157" s="2" t="b">
        <f t="shared" si="204"/>
        <v>0</v>
      </c>
      <c r="D157" s="50"/>
      <c r="E157" s="51"/>
      <c r="F157" s="52"/>
      <c r="G157" s="52"/>
      <c r="H157" s="13" t="str">
        <f t="shared" si="208"/>
        <v/>
      </c>
      <c r="I157" s="13" t="str">
        <f t="shared" si="164"/>
        <v/>
      </c>
      <c r="J157" s="13" t="str">
        <f t="shared" si="209"/>
        <v/>
      </c>
      <c r="K157" s="3" t="str">
        <f t="shared" si="210"/>
        <v/>
      </c>
      <c r="L157" s="4" t="str">
        <f t="shared" si="211"/>
        <v/>
      </c>
      <c r="M157" s="52"/>
      <c r="N157" s="52"/>
      <c r="O157" s="13" t="str">
        <f t="shared" si="212"/>
        <v/>
      </c>
      <c r="P157" s="4" t="str">
        <f t="shared" si="213"/>
        <v/>
      </c>
      <c r="Q157" s="4" t="str">
        <f t="shared" si="214"/>
        <v/>
      </c>
      <c r="S157" s="5"/>
      <c r="T157" s="52"/>
      <c r="U157" s="52"/>
      <c r="V157" s="52"/>
      <c r="W157" s="52"/>
      <c r="X157" s="52"/>
      <c r="Y157" s="52"/>
      <c r="Z157" s="13" t="str">
        <f t="shared" si="207"/>
        <v/>
      </c>
      <c r="AA157" s="53" t="str">
        <f t="shared" si="165"/>
        <v/>
      </c>
      <c r="AB157" s="13" t="str">
        <f t="shared" si="216"/>
        <v/>
      </c>
      <c r="AC157" s="13" t="str">
        <f t="shared" si="218"/>
        <v/>
      </c>
      <c r="AD157" s="13" t="b">
        <f t="shared" si="219"/>
        <v>0</v>
      </c>
      <c r="AE157" t="e">
        <f t="shared" si="217"/>
        <v>#VALUE!</v>
      </c>
      <c r="AF157" t="str">
        <f t="shared" si="205"/>
        <v/>
      </c>
      <c r="AG157" t="b">
        <f t="shared" si="157"/>
        <v>0</v>
      </c>
      <c r="AI157" s="41">
        <f>SUM($AG$11:AG157)</f>
        <v>80</v>
      </c>
      <c r="AJ157" s="36">
        <f>SUM($AA$10:AA157)</f>
        <v>55.6</v>
      </c>
      <c r="AK157" s="42">
        <f>SUM($AL$11:AL157)</f>
        <v>98</v>
      </c>
      <c r="AL157" t="b">
        <f t="shared" si="215"/>
        <v>0</v>
      </c>
      <c r="AN157">
        <f>SUM(AS$11:BJ157)</f>
        <v>98</v>
      </c>
      <c r="AO157">
        <f>SUM(BM$11:CD157)</f>
        <v>80</v>
      </c>
      <c r="AP157">
        <f t="shared" si="206"/>
        <v>55.6</v>
      </c>
      <c r="AR157" t="str">
        <f t="shared" si="158"/>
        <v/>
      </c>
      <c r="AS157" t="str">
        <f t="shared" si="166"/>
        <v/>
      </c>
      <c r="AT157" t="str">
        <f t="shared" si="167"/>
        <v/>
      </c>
      <c r="AU157" t="str">
        <f t="shared" si="168"/>
        <v/>
      </c>
      <c r="AV157" t="str">
        <f t="shared" si="169"/>
        <v/>
      </c>
      <c r="AW157" t="str">
        <f t="shared" si="170"/>
        <v/>
      </c>
      <c r="AX157" t="str">
        <f t="shared" si="171"/>
        <v/>
      </c>
      <c r="AY157" t="str">
        <f t="shared" si="172"/>
        <v/>
      </c>
      <c r="AZ157" t="str">
        <f t="shared" si="173"/>
        <v/>
      </c>
      <c r="BA157" t="str">
        <f t="shared" si="174"/>
        <v/>
      </c>
      <c r="BB157" t="str">
        <f t="shared" si="175"/>
        <v/>
      </c>
      <c r="BC157" t="str">
        <f t="shared" si="176"/>
        <v/>
      </c>
      <c r="BD157" t="str">
        <f t="shared" si="177"/>
        <v/>
      </c>
      <c r="BE157" t="str">
        <f t="shared" si="178"/>
        <v/>
      </c>
      <c r="BF157" t="str">
        <f t="shared" si="179"/>
        <v/>
      </c>
      <c r="BG157" t="str">
        <f t="shared" si="180"/>
        <v/>
      </c>
      <c r="BH157" t="str">
        <f t="shared" si="181"/>
        <v/>
      </c>
      <c r="BI157" t="str">
        <f t="shared" si="182"/>
        <v/>
      </c>
      <c r="BJ157" t="str">
        <f t="shared" si="183"/>
        <v/>
      </c>
      <c r="BM157" t="str">
        <f t="shared" si="184"/>
        <v/>
      </c>
      <c r="BN157" t="str">
        <f t="shared" si="185"/>
        <v/>
      </c>
      <c r="BO157" t="str">
        <f t="shared" si="186"/>
        <v/>
      </c>
      <c r="BP157" t="str">
        <f t="shared" si="187"/>
        <v/>
      </c>
      <c r="BQ157" t="str">
        <f t="shared" si="188"/>
        <v/>
      </c>
      <c r="BR157" t="str">
        <f t="shared" si="189"/>
        <v/>
      </c>
      <c r="BS157" t="str">
        <f t="shared" si="190"/>
        <v/>
      </c>
      <c r="BT157" t="str">
        <f t="shared" si="191"/>
        <v/>
      </c>
      <c r="BU157" t="str">
        <f t="shared" si="192"/>
        <v/>
      </c>
      <c r="BV157" t="str">
        <f t="shared" si="193"/>
        <v/>
      </c>
      <c r="BW157" t="str">
        <f t="shared" si="194"/>
        <v/>
      </c>
      <c r="BX157" t="str">
        <f t="shared" si="195"/>
        <v/>
      </c>
      <c r="BY157" t="str">
        <f t="shared" si="196"/>
        <v/>
      </c>
      <c r="BZ157" t="str">
        <f t="shared" si="197"/>
        <v/>
      </c>
      <c r="CA157" t="str">
        <f t="shared" si="198"/>
        <v/>
      </c>
      <c r="CB157" t="str">
        <f t="shared" si="199"/>
        <v/>
      </c>
      <c r="CC157" t="str">
        <f t="shared" si="200"/>
        <v/>
      </c>
      <c r="CD157" t="str">
        <f t="shared" si="201"/>
        <v/>
      </c>
      <c r="CF157"/>
      <c r="CG157" s="36" t="str">
        <f t="shared" si="159"/>
        <v/>
      </c>
      <c r="CH157" s="36" t="str">
        <f t="shared" si="160"/>
        <v/>
      </c>
      <c r="CI157" s="36" t="str">
        <f t="shared" si="161"/>
        <v/>
      </c>
      <c r="CJ157" s="36" t="str">
        <f t="shared" si="162"/>
        <v/>
      </c>
      <c r="CK157" s="36" t="str">
        <f t="shared" si="163"/>
        <v/>
      </c>
    </row>
    <row r="158" spans="1:89">
      <c r="A158" t="str">
        <f t="shared" si="202"/>
        <v/>
      </c>
      <c r="B158" s="1" t="b">
        <f t="shared" si="203"/>
        <v>0</v>
      </c>
      <c r="C158" s="2" t="b">
        <f t="shared" si="204"/>
        <v>0</v>
      </c>
      <c r="D158" s="50"/>
      <c r="E158" s="51"/>
      <c r="F158" s="52"/>
      <c r="G158" s="52"/>
      <c r="H158" s="13" t="str">
        <f t="shared" si="208"/>
        <v/>
      </c>
      <c r="I158" s="13" t="str">
        <f t="shared" si="164"/>
        <v/>
      </c>
      <c r="J158" s="13" t="str">
        <f t="shared" si="209"/>
        <v/>
      </c>
      <c r="K158" s="3" t="str">
        <f t="shared" si="210"/>
        <v/>
      </c>
      <c r="L158" s="4" t="str">
        <f t="shared" si="211"/>
        <v/>
      </c>
      <c r="M158" s="52"/>
      <c r="N158" s="52"/>
      <c r="O158" s="13" t="str">
        <f t="shared" si="212"/>
        <v/>
      </c>
      <c r="P158" s="4" t="str">
        <f t="shared" si="213"/>
        <v/>
      </c>
      <c r="Q158" s="4" t="str">
        <f t="shared" si="214"/>
        <v/>
      </c>
      <c r="S158" s="5"/>
      <c r="T158" s="52"/>
      <c r="U158" s="52"/>
      <c r="V158" s="52"/>
      <c r="W158" s="52"/>
      <c r="X158" s="52"/>
      <c r="Y158" s="52"/>
      <c r="Z158" s="13" t="str">
        <f t="shared" si="207"/>
        <v/>
      </c>
      <c r="AA158" s="53" t="str">
        <f t="shared" si="165"/>
        <v/>
      </c>
      <c r="AB158" s="13" t="str">
        <f t="shared" si="216"/>
        <v/>
      </c>
      <c r="AC158" s="13" t="str">
        <f t="shared" si="218"/>
        <v/>
      </c>
      <c r="AD158" s="13" t="b">
        <f t="shared" si="219"/>
        <v>0</v>
      </c>
      <c r="AE158" t="e">
        <f t="shared" si="217"/>
        <v>#VALUE!</v>
      </c>
      <c r="AF158" t="str">
        <f t="shared" si="205"/>
        <v/>
      </c>
      <c r="AG158" t="b">
        <f t="shared" si="157"/>
        <v>0</v>
      </c>
      <c r="AI158" s="41">
        <f>SUM($AG$11:AG158)</f>
        <v>80</v>
      </c>
      <c r="AJ158" s="36">
        <f>SUM($AA$10:AA158)</f>
        <v>55.6</v>
      </c>
      <c r="AK158" s="42">
        <f>SUM($AL$11:AL158)</f>
        <v>98</v>
      </c>
      <c r="AL158" t="b">
        <f t="shared" si="215"/>
        <v>0</v>
      </c>
      <c r="AN158">
        <f>SUM(AS$11:BJ158)</f>
        <v>98</v>
      </c>
      <c r="AO158">
        <f>SUM(BM$11:CD158)</f>
        <v>80</v>
      </c>
      <c r="AP158">
        <f t="shared" si="206"/>
        <v>55.6</v>
      </c>
      <c r="AR158" t="str">
        <f t="shared" si="158"/>
        <v/>
      </c>
      <c r="AS158" t="str">
        <f t="shared" si="166"/>
        <v/>
      </c>
      <c r="AT158" t="str">
        <f t="shared" si="167"/>
        <v/>
      </c>
      <c r="AU158" t="str">
        <f t="shared" si="168"/>
        <v/>
      </c>
      <c r="AV158" t="str">
        <f t="shared" si="169"/>
        <v/>
      </c>
      <c r="AW158" t="str">
        <f t="shared" si="170"/>
        <v/>
      </c>
      <c r="AX158" t="str">
        <f t="shared" si="171"/>
        <v/>
      </c>
      <c r="AY158" t="str">
        <f t="shared" si="172"/>
        <v/>
      </c>
      <c r="AZ158" t="str">
        <f t="shared" si="173"/>
        <v/>
      </c>
      <c r="BA158" t="str">
        <f t="shared" si="174"/>
        <v/>
      </c>
      <c r="BB158" t="str">
        <f t="shared" si="175"/>
        <v/>
      </c>
      <c r="BC158" t="str">
        <f t="shared" si="176"/>
        <v/>
      </c>
      <c r="BD158" t="str">
        <f t="shared" si="177"/>
        <v/>
      </c>
      <c r="BE158" t="str">
        <f t="shared" si="178"/>
        <v/>
      </c>
      <c r="BF158" t="str">
        <f t="shared" si="179"/>
        <v/>
      </c>
      <c r="BG158" t="str">
        <f t="shared" si="180"/>
        <v/>
      </c>
      <c r="BH158" t="str">
        <f t="shared" si="181"/>
        <v/>
      </c>
      <c r="BI158" t="str">
        <f t="shared" si="182"/>
        <v/>
      </c>
      <c r="BJ158" t="str">
        <f t="shared" si="183"/>
        <v/>
      </c>
      <c r="BM158" t="str">
        <f t="shared" si="184"/>
        <v/>
      </c>
      <c r="BN158" t="str">
        <f t="shared" si="185"/>
        <v/>
      </c>
      <c r="BO158" t="str">
        <f t="shared" si="186"/>
        <v/>
      </c>
      <c r="BP158" t="str">
        <f t="shared" si="187"/>
        <v/>
      </c>
      <c r="BQ158" t="str">
        <f t="shared" si="188"/>
        <v/>
      </c>
      <c r="BR158" t="str">
        <f t="shared" si="189"/>
        <v/>
      </c>
      <c r="BS158" t="str">
        <f t="shared" si="190"/>
        <v/>
      </c>
      <c r="BT158" t="str">
        <f t="shared" si="191"/>
        <v/>
      </c>
      <c r="BU158" t="str">
        <f t="shared" si="192"/>
        <v/>
      </c>
      <c r="BV158" t="str">
        <f t="shared" si="193"/>
        <v/>
      </c>
      <c r="BW158" t="str">
        <f t="shared" si="194"/>
        <v/>
      </c>
      <c r="BX158" t="str">
        <f t="shared" si="195"/>
        <v/>
      </c>
      <c r="BY158" t="str">
        <f t="shared" si="196"/>
        <v/>
      </c>
      <c r="BZ158" t="str">
        <f t="shared" si="197"/>
        <v/>
      </c>
      <c r="CA158" t="str">
        <f t="shared" si="198"/>
        <v/>
      </c>
      <c r="CB158" t="str">
        <f t="shared" si="199"/>
        <v/>
      </c>
      <c r="CC158" t="str">
        <f t="shared" si="200"/>
        <v/>
      </c>
      <c r="CD158" t="str">
        <f t="shared" si="201"/>
        <v/>
      </c>
      <c r="CF158"/>
      <c r="CG158" s="36" t="str">
        <f t="shared" si="159"/>
        <v/>
      </c>
      <c r="CH158" s="36" t="str">
        <f t="shared" si="160"/>
        <v/>
      </c>
      <c r="CI158" s="36" t="str">
        <f t="shared" si="161"/>
        <v/>
      </c>
      <c r="CJ158" s="36" t="str">
        <f t="shared" si="162"/>
        <v/>
      </c>
      <c r="CK158" s="36" t="str">
        <f t="shared" si="163"/>
        <v/>
      </c>
    </row>
    <row r="159" spans="1:89">
      <c r="A159" t="str">
        <f t="shared" si="202"/>
        <v/>
      </c>
      <c r="B159" s="1" t="b">
        <f t="shared" si="203"/>
        <v>0</v>
      </c>
      <c r="C159" s="2" t="b">
        <f t="shared" si="204"/>
        <v>0</v>
      </c>
      <c r="D159" s="50"/>
      <c r="E159" s="51"/>
      <c r="F159" s="52"/>
      <c r="G159" s="52"/>
      <c r="H159" s="13" t="str">
        <f t="shared" si="208"/>
        <v/>
      </c>
      <c r="I159" s="13" t="str">
        <f t="shared" si="164"/>
        <v/>
      </c>
      <c r="J159" s="13" t="str">
        <f t="shared" si="209"/>
        <v/>
      </c>
      <c r="K159" s="3" t="str">
        <f t="shared" si="210"/>
        <v/>
      </c>
      <c r="L159" s="4" t="str">
        <f t="shared" si="211"/>
        <v/>
      </c>
      <c r="M159" s="52"/>
      <c r="N159" s="52"/>
      <c r="O159" s="13" t="str">
        <f t="shared" si="212"/>
        <v/>
      </c>
      <c r="P159" s="4" t="str">
        <f t="shared" si="213"/>
        <v/>
      </c>
      <c r="Q159" s="4" t="str">
        <f t="shared" si="214"/>
        <v/>
      </c>
      <c r="S159" s="5"/>
      <c r="T159" s="52"/>
      <c r="U159" s="52"/>
      <c r="V159" s="52"/>
      <c r="W159" s="52"/>
      <c r="X159" s="52"/>
      <c r="Y159" s="52"/>
      <c r="Z159" s="13" t="str">
        <f t="shared" si="207"/>
        <v/>
      </c>
      <c r="AA159" s="53" t="str">
        <f t="shared" si="165"/>
        <v/>
      </c>
      <c r="AB159" s="13" t="str">
        <f t="shared" si="216"/>
        <v/>
      </c>
      <c r="AC159" s="13" t="str">
        <f t="shared" si="218"/>
        <v/>
      </c>
      <c r="AD159" s="13" t="b">
        <f t="shared" si="219"/>
        <v>0</v>
      </c>
      <c r="AE159" t="e">
        <f t="shared" si="217"/>
        <v>#VALUE!</v>
      </c>
      <c r="AF159" t="str">
        <f t="shared" si="205"/>
        <v/>
      </c>
      <c r="AG159" t="b">
        <f t="shared" si="157"/>
        <v>0</v>
      </c>
      <c r="AI159" s="41">
        <f>SUM($AG$11:AG159)</f>
        <v>80</v>
      </c>
      <c r="AJ159" s="36">
        <f>SUM($AA$10:AA159)</f>
        <v>55.6</v>
      </c>
      <c r="AK159" s="42">
        <f>SUM($AL$11:AL159)</f>
        <v>98</v>
      </c>
      <c r="AL159" t="b">
        <f t="shared" si="215"/>
        <v>0</v>
      </c>
      <c r="AN159">
        <f>SUM(AS$11:BJ159)</f>
        <v>98</v>
      </c>
      <c r="AO159">
        <f>SUM(BM$11:CD159)</f>
        <v>80</v>
      </c>
      <c r="AP159">
        <f t="shared" si="206"/>
        <v>55.6</v>
      </c>
      <c r="AR159" t="str">
        <f t="shared" si="158"/>
        <v/>
      </c>
      <c r="AS159" t="str">
        <f t="shared" si="166"/>
        <v/>
      </c>
      <c r="AT159" t="str">
        <f t="shared" si="167"/>
        <v/>
      </c>
      <c r="AU159" t="str">
        <f t="shared" si="168"/>
        <v/>
      </c>
      <c r="AV159" t="str">
        <f t="shared" si="169"/>
        <v/>
      </c>
      <c r="AW159" t="str">
        <f t="shared" si="170"/>
        <v/>
      </c>
      <c r="AX159" t="str">
        <f t="shared" si="171"/>
        <v/>
      </c>
      <c r="AY159" t="str">
        <f t="shared" si="172"/>
        <v/>
      </c>
      <c r="AZ159" t="str">
        <f t="shared" si="173"/>
        <v/>
      </c>
      <c r="BA159" t="str">
        <f t="shared" si="174"/>
        <v/>
      </c>
      <c r="BB159" t="str">
        <f t="shared" si="175"/>
        <v/>
      </c>
      <c r="BC159" t="str">
        <f t="shared" si="176"/>
        <v/>
      </c>
      <c r="BD159" t="str">
        <f t="shared" si="177"/>
        <v/>
      </c>
      <c r="BE159" t="str">
        <f t="shared" si="178"/>
        <v/>
      </c>
      <c r="BF159" t="str">
        <f t="shared" si="179"/>
        <v/>
      </c>
      <c r="BG159" t="str">
        <f t="shared" si="180"/>
        <v/>
      </c>
      <c r="BH159" t="str">
        <f t="shared" si="181"/>
        <v/>
      </c>
      <c r="BI159" t="str">
        <f t="shared" si="182"/>
        <v/>
      </c>
      <c r="BJ159" t="str">
        <f t="shared" si="183"/>
        <v/>
      </c>
      <c r="BM159" t="str">
        <f t="shared" si="184"/>
        <v/>
      </c>
      <c r="BN159" t="str">
        <f t="shared" si="185"/>
        <v/>
      </c>
      <c r="BO159" t="str">
        <f t="shared" si="186"/>
        <v/>
      </c>
      <c r="BP159" t="str">
        <f t="shared" si="187"/>
        <v/>
      </c>
      <c r="BQ159" t="str">
        <f t="shared" si="188"/>
        <v/>
      </c>
      <c r="BR159" t="str">
        <f t="shared" si="189"/>
        <v/>
      </c>
      <c r="BS159" t="str">
        <f t="shared" si="190"/>
        <v/>
      </c>
      <c r="BT159" t="str">
        <f t="shared" si="191"/>
        <v/>
      </c>
      <c r="BU159" t="str">
        <f t="shared" si="192"/>
        <v/>
      </c>
      <c r="BV159" t="str">
        <f t="shared" si="193"/>
        <v/>
      </c>
      <c r="BW159" t="str">
        <f t="shared" si="194"/>
        <v/>
      </c>
      <c r="BX159" t="str">
        <f t="shared" si="195"/>
        <v/>
      </c>
      <c r="BY159" t="str">
        <f t="shared" si="196"/>
        <v/>
      </c>
      <c r="BZ159" t="str">
        <f t="shared" si="197"/>
        <v/>
      </c>
      <c r="CA159" t="str">
        <f t="shared" si="198"/>
        <v/>
      </c>
      <c r="CB159" t="str">
        <f t="shared" si="199"/>
        <v/>
      </c>
      <c r="CC159" t="str">
        <f t="shared" si="200"/>
        <v/>
      </c>
      <c r="CD159" t="str">
        <f t="shared" si="201"/>
        <v/>
      </c>
      <c r="CF159"/>
      <c r="CG159" s="36" t="str">
        <f t="shared" si="159"/>
        <v/>
      </c>
      <c r="CH159" s="36" t="str">
        <f t="shared" si="160"/>
        <v/>
      </c>
      <c r="CI159" s="36" t="str">
        <f t="shared" si="161"/>
        <v/>
      </c>
      <c r="CJ159" s="36" t="str">
        <f t="shared" si="162"/>
        <v/>
      </c>
      <c r="CK159" s="36" t="str">
        <f t="shared" si="163"/>
        <v/>
      </c>
    </row>
    <row r="160" spans="1:89">
      <c r="A160" t="str">
        <f t="shared" si="202"/>
        <v/>
      </c>
      <c r="B160" s="1" t="b">
        <f t="shared" si="203"/>
        <v>0</v>
      </c>
      <c r="C160" s="2" t="b">
        <f t="shared" si="204"/>
        <v>0</v>
      </c>
      <c r="D160" s="50"/>
      <c r="E160" s="51"/>
      <c r="F160" s="52"/>
      <c r="G160" s="52"/>
      <c r="H160" s="13" t="str">
        <f t="shared" si="208"/>
        <v/>
      </c>
      <c r="I160" s="13" t="str">
        <f t="shared" si="164"/>
        <v/>
      </c>
      <c r="J160" s="13" t="str">
        <f t="shared" si="209"/>
        <v/>
      </c>
      <c r="K160" s="3" t="str">
        <f t="shared" si="210"/>
        <v/>
      </c>
      <c r="L160" s="4" t="str">
        <f t="shared" si="211"/>
        <v/>
      </c>
      <c r="M160" s="52"/>
      <c r="N160" s="52"/>
      <c r="O160" s="13" t="str">
        <f t="shared" si="212"/>
        <v/>
      </c>
      <c r="P160" s="4" t="str">
        <f t="shared" si="213"/>
        <v/>
      </c>
      <c r="Q160" s="4" t="str">
        <f t="shared" si="214"/>
        <v/>
      </c>
      <c r="S160" s="5"/>
      <c r="T160" s="52"/>
      <c r="U160" s="52"/>
      <c r="V160" s="52"/>
      <c r="W160" s="52"/>
      <c r="X160" s="52"/>
      <c r="Y160" s="52"/>
      <c r="Z160" s="13" t="str">
        <f t="shared" si="207"/>
        <v/>
      </c>
      <c r="AA160" s="53" t="str">
        <f t="shared" si="165"/>
        <v/>
      </c>
      <c r="AB160" s="13" t="str">
        <f t="shared" si="216"/>
        <v/>
      </c>
      <c r="AC160" s="13" t="str">
        <f t="shared" si="218"/>
        <v/>
      </c>
      <c r="AD160" s="13" t="b">
        <f t="shared" si="219"/>
        <v>0</v>
      </c>
      <c r="AE160" t="e">
        <f t="shared" si="217"/>
        <v>#VALUE!</v>
      </c>
      <c r="AF160" t="str">
        <f t="shared" si="205"/>
        <v/>
      </c>
      <c r="AG160" t="b">
        <f t="shared" si="157"/>
        <v>0</v>
      </c>
      <c r="AI160" s="41">
        <f>SUM($AG$11:AG160)</f>
        <v>80</v>
      </c>
      <c r="AJ160" s="36">
        <f>SUM($AA$10:AA160)</f>
        <v>55.6</v>
      </c>
      <c r="AK160" s="42">
        <f>SUM($AL$11:AL160)</f>
        <v>98</v>
      </c>
      <c r="AL160" t="b">
        <f t="shared" si="215"/>
        <v>0</v>
      </c>
      <c r="AN160">
        <f>SUM(AS$11:BJ160)</f>
        <v>98</v>
      </c>
      <c r="AO160">
        <f>SUM(BM$11:CD160)</f>
        <v>80</v>
      </c>
      <c r="AP160">
        <f t="shared" si="206"/>
        <v>55.6</v>
      </c>
      <c r="AR160" t="str">
        <f t="shared" si="158"/>
        <v/>
      </c>
      <c r="AS160" t="str">
        <f t="shared" si="166"/>
        <v/>
      </c>
      <c r="AT160" t="str">
        <f t="shared" si="167"/>
        <v/>
      </c>
      <c r="AU160" t="str">
        <f t="shared" si="168"/>
        <v/>
      </c>
      <c r="AV160" t="str">
        <f t="shared" si="169"/>
        <v/>
      </c>
      <c r="AW160" t="str">
        <f t="shared" si="170"/>
        <v/>
      </c>
      <c r="AX160" t="str">
        <f t="shared" si="171"/>
        <v/>
      </c>
      <c r="AY160" t="str">
        <f t="shared" si="172"/>
        <v/>
      </c>
      <c r="AZ160" t="str">
        <f t="shared" si="173"/>
        <v/>
      </c>
      <c r="BA160" t="str">
        <f t="shared" si="174"/>
        <v/>
      </c>
      <c r="BB160" t="str">
        <f t="shared" si="175"/>
        <v/>
      </c>
      <c r="BC160" t="str">
        <f t="shared" si="176"/>
        <v/>
      </c>
      <c r="BD160" t="str">
        <f t="shared" si="177"/>
        <v/>
      </c>
      <c r="BE160" t="str">
        <f t="shared" si="178"/>
        <v/>
      </c>
      <c r="BF160" t="str">
        <f t="shared" si="179"/>
        <v/>
      </c>
      <c r="BG160" t="str">
        <f t="shared" si="180"/>
        <v/>
      </c>
      <c r="BH160" t="str">
        <f t="shared" si="181"/>
        <v/>
      </c>
      <c r="BI160" t="str">
        <f t="shared" si="182"/>
        <v/>
      </c>
      <c r="BJ160" t="str">
        <f t="shared" si="183"/>
        <v/>
      </c>
      <c r="BM160" t="str">
        <f t="shared" si="184"/>
        <v/>
      </c>
      <c r="BN160" t="str">
        <f t="shared" si="185"/>
        <v/>
      </c>
      <c r="BO160" t="str">
        <f t="shared" si="186"/>
        <v/>
      </c>
      <c r="BP160" t="str">
        <f t="shared" si="187"/>
        <v/>
      </c>
      <c r="BQ160" t="str">
        <f t="shared" si="188"/>
        <v/>
      </c>
      <c r="BR160" t="str">
        <f t="shared" si="189"/>
        <v/>
      </c>
      <c r="BS160" t="str">
        <f t="shared" si="190"/>
        <v/>
      </c>
      <c r="BT160" t="str">
        <f t="shared" si="191"/>
        <v/>
      </c>
      <c r="BU160" t="str">
        <f t="shared" si="192"/>
        <v/>
      </c>
      <c r="BV160" t="str">
        <f t="shared" si="193"/>
        <v/>
      </c>
      <c r="BW160" t="str">
        <f t="shared" si="194"/>
        <v/>
      </c>
      <c r="BX160" t="str">
        <f t="shared" si="195"/>
        <v/>
      </c>
      <c r="BY160" t="str">
        <f t="shared" si="196"/>
        <v/>
      </c>
      <c r="BZ160" t="str">
        <f t="shared" si="197"/>
        <v/>
      </c>
      <c r="CA160" t="str">
        <f t="shared" si="198"/>
        <v/>
      </c>
      <c r="CB160" t="str">
        <f t="shared" si="199"/>
        <v/>
      </c>
      <c r="CC160" t="str">
        <f t="shared" si="200"/>
        <v/>
      </c>
      <c r="CD160" t="str">
        <f t="shared" si="201"/>
        <v/>
      </c>
      <c r="CF160"/>
      <c r="CG160" s="36" t="str">
        <f t="shared" si="159"/>
        <v/>
      </c>
      <c r="CH160" s="36" t="str">
        <f t="shared" si="160"/>
        <v/>
      </c>
      <c r="CI160" s="36" t="str">
        <f t="shared" si="161"/>
        <v/>
      </c>
      <c r="CJ160" s="36" t="str">
        <f t="shared" si="162"/>
        <v/>
      </c>
      <c r="CK160" s="36" t="str">
        <f t="shared" si="163"/>
        <v/>
      </c>
    </row>
    <row r="161" spans="1:89">
      <c r="A161" t="str">
        <f t="shared" si="202"/>
        <v/>
      </c>
      <c r="B161" s="1" t="b">
        <f t="shared" si="203"/>
        <v>0</v>
      </c>
      <c r="C161" s="2" t="b">
        <f t="shared" si="204"/>
        <v>0</v>
      </c>
      <c r="D161" s="50"/>
      <c r="E161" s="51"/>
      <c r="F161" s="52"/>
      <c r="G161" s="52"/>
      <c r="H161" s="13" t="str">
        <f t="shared" si="208"/>
        <v/>
      </c>
      <c r="I161" s="13" t="str">
        <f t="shared" si="164"/>
        <v/>
      </c>
      <c r="J161" s="13" t="str">
        <f t="shared" si="209"/>
        <v/>
      </c>
      <c r="K161" s="3" t="str">
        <f t="shared" si="210"/>
        <v/>
      </c>
      <c r="L161" s="4" t="str">
        <f t="shared" si="211"/>
        <v/>
      </c>
      <c r="M161" s="52"/>
      <c r="N161" s="52"/>
      <c r="O161" s="13" t="str">
        <f t="shared" si="212"/>
        <v/>
      </c>
      <c r="P161" s="4" t="str">
        <f t="shared" si="213"/>
        <v/>
      </c>
      <c r="Q161" s="4" t="str">
        <f t="shared" si="214"/>
        <v/>
      </c>
      <c r="S161" s="5"/>
      <c r="T161" s="52"/>
      <c r="U161" s="52"/>
      <c r="V161" s="52"/>
      <c r="W161" s="52"/>
      <c r="X161" s="52"/>
      <c r="Y161" s="52"/>
      <c r="Z161" s="13" t="str">
        <f t="shared" si="207"/>
        <v/>
      </c>
      <c r="AA161" s="53" t="str">
        <f t="shared" si="165"/>
        <v/>
      </c>
      <c r="AB161" s="13" t="str">
        <f t="shared" si="216"/>
        <v/>
      </c>
      <c r="AC161" s="13" t="str">
        <f t="shared" si="218"/>
        <v/>
      </c>
      <c r="AD161" s="13" t="b">
        <f t="shared" si="219"/>
        <v>0</v>
      </c>
      <c r="AE161" t="e">
        <f t="shared" si="217"/>
        <v>#VALUE!</v>
      </c>
      <c r="AF161" t="str">
        <f t="shared" si="205"/>
        <v/>
      </c>
      <c r="AG161" t="b">
        <f t="shared" si="157"/>
        <v>0</v>
      </c>
      <c r="AI161" s="41">
        <f>SUM($AG$11:AG161)</f>
        <v>80</v>
      </c>
      <c r="AJ161" s="36">
        <f>SUM($AA$10:AA161)</f>
        <v>55.6</v>
      </c>
      <c r="AK161" s="42">
        <f>SUM($AL$11:AL161)</f>
        <v>98</v>
      </c>
      <c r="AL161" t="b">
        <f t="shared" si="215"/>
        <v>0</v>
      </c>
      <c r="AN161">
        <f>SUM(AS$11:BJ161)</f>
        <v>98</v>
      </c>
      <c r="AO161">
        <f>SUM(BM$11:CD161)</f>
        <v>80</v>
      </c>
      <c r="AP161">
        <f t="shared" si="206"/>
        <v>55.6</v>
      </c>
      <c r="AR161" t="str">
        <f t="shared" si="158"/>
        <v/>
      </c>
      <c r="AS161" t="str">
        <f t="shared" si="166"/>
        <v/>
      </c>
      <c r="AT161" t="str">
        <f t="shared" si="167"/>
        <v/>
      </c>
      <c r="AU161" t="str">
        <f t="shared" si="168"/>
        <v/>
      </c>
      <c r="AV161" t="str">
        <f t="shared" si="169"/>
        <v/>
      </c>
      <c r="AW161" t="str">
        <f t="shared" si="170"/>
        <v/>
      </c>
      <c r="AX161" t="str">
        <f t="shared" si="171"/>
        <v/>
      </c>
      <c r="AY161" t="str">
        <f t="shared" si="172"/>
        <v/>
      </c>
      <c r="AZ161" t="str">
        <f t="shared" si="173"/>
        <v/>
      </c>
      <c r="BA161" t="str">
        <f t="shared" si="174"/>
        <v/>
      </c>
      <c r="BB161" t="str">
        <f t="shared" si="175"/>
        <v/>
      </c>
      <c r="BC161" t="str">
        <f t="shared" si="176"/>
        <v/>
      </c>
      <c r="BD161" t="str">
        <f t="shared" si="177"/>
        <v/>
      </c>
      <c r="BE161" t="str">
        <f t="shared" si="178"/>
        <v/>
      </c>
      <c r="BF161" t="str">
        <f t="shared" si="179"/>
        <v/>
      </c>
      <c r="BG161" t="str">
        <f t="shared" si="180"/>
        <v/>
      </c>
      <c r="BH161" t="str">
        <f t="shared" si="181"/>
        <v/>
      </c>
      <c r="BI161" t="str">
        <f t="shared" si="182"/>
        <v/>
      </c>
      <c r="BJ161" t="str">
        <f t="shared" si="183"/>
        <v/>
      </c>
      <c r="BM161" t="str">
        <f t="shared" si="184"/>
        <v/>
      </c>
      <c r="BN161" t="str">
        <f t="shared" si="185"/>
        <v/>
      </c>
      <c r="BO161" t="str">
        <f t="shared" si="186"/>
        <v/>
      </c>
      <c r="BP161" t="str">
        <f t="shared" si="187"/>
        <v/>
      </c>
      <c r="BQ161" t="str">
        <f t="shared" si="188"/>
        <v/>
      </c>
      <c r="BR161" t="str">
        <f t="shared" si="189"/>
        <v/>
      </c>
      <c r="BS161" t="str">
        <f t="shared" si="190"/>
        <v/>
      </c>
      <c r="BT161" t="str">
        <f t="shared" si="191"/>
        <v/>
      </c>
      <c r="BU161" t="str">
        <f t="shared" si="192"/>
        <v/>
      </c>
      <c r="BV161" t="str">
        <f t="shared" si="193"/>
        <v/>
      </c>
      <c r="BW161" t="str">
        <f t="shared" si="194"/>
        <v/>
      </c>
      <c r="BX161" t="str">
        <f t="shared" si="195"/>
        <v/>
      </c>
      <c r="BY161" t="str">
        <f t="shared" si="196"/>
        <v/>
      </c>
      <c r="BZ161" t="str">
        <f t="shared" si="197"/>
        <v/>
      </c>
      <c r="CA161" t="str">
        <f t="shared" si="198"/>
        <v/>
      </c>
      <c r="CB161" t="str">
        <f t="shared" si="199"/>
        <v/>
      </c>
      <c r="CC161" t="str">
        <f t="shared" si="200"/>
        <v/>
      </c>
      <c r="CD161" t="str">
        <f t="shared" si="201"/>
        <v/>
      </c>
      <c r="CF161"/>
      <c r="CG161" s="36" t="str">
        <f t="shared" si="159"/>
        <v/>
      </c>
      <c r="CH161" s="36" t="str">
        <f t="shared" si="160"/>
        <v/>
      </c>
      <c r="CI161" s="36" t="str">
        <f t="shared" si="161"/>
        <v/>
      </c>
      <c r="CJ161" s="36" t="str">
        <f t="shared" si="162"/>
        <v/>
      </c>
      <c r="CK161" s="36" t="str">
        <f t="shared" si="163"/>
        <v/>
      </c>
    </row>
    <row r="162" spans="1:89">
      <c r="A162" t="str">
        <f t="shared" si="202"/>
        <v/>
      </c>
      <c r="B162" s="1" t="b">
        <f t="shared" si="203"/>
        <v>0</v>
      </c>
      <c r="C162" s="2" t="b">
        <f t="shared" si="204"/>
        <v>0</v>
      </c>
      <c r="D162" s="50"/>
      <c r="E162" s="51"/>
      <c r="F162" s="52"/>
      <c r="G162" s="52"/>
      <c r="H162" s="13" t="str">
        <f t="shared" si="208"/>
        <v/>
      </c>
      <c r="I162" s="13" t="str">
        <f t="shared" si="164"/>
        <v/>
      </c>
      <c r="J162" s="13" t="str">
        <f t="shared" si="209"/>
        <v/>
      </c>
      <c r="K162" s="3" t="str">
        <f t="shared" si="210"/>
        <v/>
      </c>
      <c r="L162" s="4" t="str">
        <f t="shared" si="211"/>
        <v/>
      </c>
      <c r="M162" s="52"/>
      <c r="N162" s="52"/>
      <c r="O162" s="13" t="str">
        <f t="shared" si="212"/>
        <v/>
      </c>
      <c r="P162" s="4" t="str">
        <f t="shared" si="213"/>
        <v/>
      </c>
      <c r="Q162" s="4" t="str">
        <f t="shared" si="214"/>
        <v/>
      </c>
      <c r="S162" s="5"/>
      <c r="T162" s="52"/>
      <c r="U162" s="52"/>
      <c r="V162" s="52"/>
      <c r="W162" s="52"/>
      <c r="X162" s="52"/>
      <c r="Y162" s="52"/>
      <c r="Z162" s="13" t="str">
        <f t="shared" si="207"/>
        <v/>
      </c>
      <c r="AA162" s="53" t="str">
        <f t="shared" si="165"/>
        <v/>
      </c>
      <c r="AB162" s="13" t="str">
        <f t="shared" si="216"/>
        <v/>
      </c>
      <c r="AC162" s="13" t="str">
        <f t="shared" si="218"/>
        <v/>
      </c>
      <c r="AD162" s="13" t="b">
        <f t="shared" si="219"/>
        <v>0</v>
      </c>
      <c r="AE162" t="e">
        <f t="shared" si="217"/>
        <v>#VALUE!</v>
      </c>
      <c r="AF162" t="str">
        <f t="shared" si="205"/>
        <v/>
      </c>
      <c r="AG162" t="b">
        <f t="shared" ref="AG162:AG225" si="220">IF(ISNUMBER(AA162),IF(P162&gt;I162,$AD$6,IF(AND(P162&lt;I162,O162&gt;SUM($AD$7+0.01)),$AD$7,$AD$6)))</f>
        <v>0</v>
      </c>
      <c r="AI162" s="41">
        <f>SUM($AG$11:AG162)</f>
        <v>80</v>
      </c>
      <c r="AJ162" s="36">
        <f>SUM($AA$10:AA162)</f>
        <v>55.6</v>
      </c>
      <c r="AK162" s="42">
        <f>SUM($AL$11:AL162)</f>
        <v>98</v>
      </c>
      <c r="AL162" t="b">
        <f t="shared" si="215"/>
        <v>0</v>
      </c>
      <c r="AN162">
        <f>SUM(AS$11:BJ162)</f>
        <v>98</v>
      </c>
      <c r="AO162">
        <f>SUM(BM$11:CD162)</f>
        <v>80</v>
      </c>
      <c r="AP162">
        <f t="shared" si="206"/>
        <v>55.6</v>
      </c>
      <c r="AR162" t="str">
        <f t="shared" si="158"/>
        <v/>
      </c>
      <c r="AS162" t="str">
        <f t="shared" si="166"/>
        <v/>
      </c>
      <c r="AT162" t="str">
        <f t="shared" si="167"/>
        <v/>
      </c>
      <c r="AU162" t="str">
        <f t="shared" si="168"/>
        <v/>
      </c>
      <c r="AV162" t="str">
        <f t="shared" si="169"/>
        <v/>
      </c>
      <c r="AW162" t="str">
        <f t="shared" si="170"/>
        <v/>
      </c>
      <c r="AX162" t="str">
        <f t="shared" si="171"/>
        <v/>
      </c>
      <c r="AY162" t="str">
        <f t="shared" si="172"/>
        <v/>
      </c>
      <c r="AZ162" t="str">
        <f t="shared" si="173"/>
        <v/>
      </c>
      <c r="BA162" t="str">
        <f t="shared" si="174"/>
        <v/>
      </c>
      <c r="BB162" t="str">
        <f t="shared" si="175"/>
        <v/>
      </c>
      <c r="BC162" t="str">
        <f t="shared" si="176"/>
        <v/>
      </c>
      <c r="BD162" t="str">
        <f t="shared" si="177"/>
        <v/>
      </c>
      <c r="BE162" t="str">
        <f t="shared" si="178"/>
        <v/>
      </c>
      <c r="BF162" t="str">
        <f t="shared" si="179"/>
        <v/>
      </c>
      <c r="BG162" t="str">
        <f t="shared" si="180"/>
        <v/>
      </c>
      <c r="BH162" t="str">
        <f t="shared" si="181"/>
        <v/>
      </c>
      <c r="BI162" t="str">
        <f t="shared" si="182"/>
        <v/>
      </c>
      <c r="BJ162" t="str">
        <f t="shared" si="183"/>
        <v/>
      </c>
      <c r="BM162" t="str">
        <f t="shared" si="184"/>
        <v/>
      </c>
      <c r="BN162" t="str">
        <f t="shared" si="185"/>
        <v/>
      </c>
      <c r="BO162" t="str">
        <f t="shared" si="186"/>
        <v/>
      </c>
      <c r="BP162" t="str">
        <f t="shared" si="187"/>
        <v/>
      </c>
      <c r="BQ162" t="str">
        <f t="shared" si="188"/>
        <v/>
      </c>
      <c r="BR162" t="str">
        <f t="shared" si="189"/>
        <v/>
      </c>
      <c r="BS162" t="str">
        <f t="shared" si="190"/>
        <v/>
      </c>
      <c r="BT162" t="str">
        <f t="shared" si="191"/>
        <v/>
      </c>
      <c r="BU162" t="str">
        <f t="shared" si="192"/>
        <v/>
      </c>
      <c r="BV162" t="str">
        <f t="shared" si="193"/>
        <v/>
      </c>
      <c r="BW162" t="str">
        <f t="shared" si="194"/>
        <v/>
      </c>
      <c r="BX162" t="str">
        <f t="shared" si="195"/>
        <v/>
      </c>
      <c r="BY162" t="str">
        <f t="shared" si="196"/>
        <v/>
      </c>
      <c r="BZ162" t="str">
        <f t="shared" si="197"/>
        <v/>
      </c>
      <c r="CA162" t="str">
        <f t="shared" si="198"/>
        <v/>
      </c>
      <c r="CB162" t="str">
        <f t="shared" si="199"/>
        <v/>
      </c>
      <c r="CC162" t="str">
        <f t="shared" si="200"/>
        <v/>
      </c>
      <c r="CD162" t="str">
        <f t="shared" si="201"/>
        <v/>
      </c>
      <c r="CF162"/>
      <c r="CG162" s="36" t="str">
        <f t="shared" si="159"/>
        <v/>
      </c>
      <c r="CH162" s="36" t="str">
        <f t="shared" si="160"/>
        <v/>
      </c>
      <c r="CI162" s="36" t="str">
        <f t="shared" si="161"/>
        <v/>
      </c>
      <c r="CJ162" s="36" t="str">
        <f t="shared" si="162"/>
        <v/>
      </c>
      <c r="CK162" s="36" t="str">
        <f t="shared" si="163"/>
        <v/>
      </c>
    </row>
    <row r="163" spans="1:89">
      <c r="A163" t="str">
        <f t="shared" si="202"/>
        <v/>
      </c>
      <c r="B163" s="1" t="b">
        <f t="shared" si="203"/>
        <v>0</v>
      </c>
      <c r="C163" s="2" t="b">
        <f t="shared" si="204"/>
        <v>0</v>
      </c>
      <c r="D163" s="50"/>
      <c r="E163" s="51"/>
      <c r="F163" s="52"/>
      <c r="G163" s="52"/>
      <c r="H163" s="13" t="str">
        <f t="shared" si="208"/>
        <v/>
      </c>
      <c r="I163" s="13" t="str">
        <f t="shared" si="164"/>
        <v/>
      </c>
      <c r="J163" s="13" t="str">
        <f t="shared" si="209"/>
        <v/>
      </c>
      <c r="K163" s="3" t="str">
        <f t="shared" si="210"/>
        <v/>
      </c>
      <c r="L163" s="4" t="str">
        <f t="shared" si="211"/>
        <v/>
      </c>
      <c r="M163" s="52"/>
      <c r="N163" s="52"/>
      <c r="O163" s="13" t="str">
        <f t="shared" si="212"/>
        <v/>
      </c>
      <c r="P163" s="4" t="str">
        <f t="shared" si="213"/>
        <v/>
      </c>
      <c r="Q163" s="4" t="str">
        <f t="shared" si="214"/>
        <v/>
      </c>
      <c r="S163" s="5"/>
      <c r="T163" s="52"/>
      <c r="U163" s="52"/>
      <c r="V163" s="52"/>
      <c r="W163" s="52"/>
      <c r="X163" s="52"/>
      <c r="Y163" s="52"/>
      <c r="Z163" s="13" t="str">
        <f t="shared" si="207"/>
        <v/>
      </c>
      <c r="AA163" s="53" t="str">
        <f t="shared" si="165"/>
        <v/>
      </c>
      <c r="AB163" s="13" t="str">
        <f t="shared" si="216"/>
        <v/>
      </c>
      <c r="AC163" s="13" t="str">
        <f t="shared" si="218"/>
        <v/>
      </c>
      <c r="AD163" s="13" t="b">
        <f t="shared" si="219"/>
        <v>0</v>
      </c>
      <c r="AE163" t="e">
        <f t="shared" si="217"/>
        <v>#VALUE!</v>
      </c>
      <c r="AF163" t="str">
        <f t="shared" si="205"/>
        <v/>
      </c>
      <c r="AG163" t="b">
        <f t="shared" si="220"/>
        <v>0</v>
      </c>
      <c r="AI163" s="41">
        <f>SUM($AG$11:AG163)</f>
        <v>80</v>
      </c>
      <c r="AJ163" s="36">
        <f>SUM($AA$10:AA163)</f>
        <v>55.6</v>
      </c>
      <c r="AK163" s="42">
        <f>SUM($AL$11:AL163)</f>
        <v>98</v>
      </c>
      <c r="AL163" t="b">
        <f t="shared" si="215"/>
        <v>0</v>
      </c>
      <c r="AN163">
        <f>SUM(AS$11:BJ163)</f>
        <v>98</v>
      </c>
      <c r="AO163">
        <f>SUM(BM$11:CD163)</f>
        <v>80</v>
      </c>
      <c r="AP163">
        <f t="shared" si="206"/>
        <v>55.6</v>
      </c>
      <c r="AR163" t="str">
        <f t="shared" si="158"/>
        <v/>
      </c>
      <c r="AS163" t="str">
        <f t="shared" si="166"/>
        <v/>
      </c>
      <c r="AT163" t="str">
        <f t="shared" si="167"/>
        <v/>
      </c>
      <c r="AU163" t="str">
        <f t="shared" si="168"/>
        <v/>
      </c>
      <c r="AV163" t="str">
        <f t="shared" si="169"/>
        <v/>
      </c>
      <c r="AW163" t="str">
        <f t="shared" si="170"/>
        <v/>
      </c>
      <c r="AX163" t="str">
        <f t="shared" si="171"/>
        <v/>
      </c>
      <c r="AY163" t="str">
        <f t="shared" si="172"/>
        <v/>
      </c>
      <c r="AZ163" t="str">
        <f t="shared" si="173"/>
        <v/>
      </c>
      <c r="BA163" t="str">
        <f t="shared" si="174"/>
        <v/>
      </c>
      <c r="BB163" t="str">
        <f t="shared" si="175"/>
        <v/>
      </c>
      <c r="BC163" t="str">
        <f t="shared" si="176"/>
        <v/>
      </c>
      <c r="BD163" t="str">
        <f t="shared" si="177"/>
        <v/>
      </c>
      <c r="BE163" t="str">
        <f t="shared" si="178"/>
        <v/>
      </c>
      <c r="BF163" t="str">
        <f t="shared" si="179"/>
        <v/>
      </c>
      <c r="BG163" t="str">
        <f t="shared" si="180"/>
        <v/>
      </c>
      <c r="BH163" t="str">
        <f t="shared" si="181"/>
        <v/>
      </c>
      <c r="BI163" t="str">
        <f t="shared" si="182"/>
        <v/>
      </c>
      <c r="BJ163" t="str">
        <f t="shared" si="183"/>
        <v/>
      </c>
      <c r="BM163" t="str">
        <f t="shared" si="184"/>
        <v/>
      </c>
      <c r="BN163" t="str">
        <f t="shared" si="185"/>
        <v/>
      </c>
      <c r="BO163" t="str">
        <f t="shared" si="186"/>
        <v/>
      </c>
      <c r="BP163" t="str">
        <f t="shared" si="187"/>
        <v/>
      </c>
      <c r="BQ163" t="str">
        <f t="shared" si="188"/>
        <v/>
      </c>
      <c r="BR163" t="str">
        <f t="shared" si="189"/>
        <v/>
      </c>
      <c r="BS163" t="str">
        <f t="shared" si="190"/>
        <v/>
      </c>
      <c r="BT163" t="str">
        <f t="shared" si="191"/>
        <v/>
      </c>
      <c r="BU163" t="str">
        <f t="shared" si="192"/>
        <v/>
      </c>
      <c r="BV163" t="str">
        <f t="shared" si="193"/>
        <v/>
      </c>
      <c r="BW163" t="str">
        <f t="shared" si="194"/>
        <v/>
      </c>
      <c r="BX163" t="str">
        <f t="shared" si="195"/>
        <v/>
      </c>
      <c r="BY163" t="str">
        <f t="shared" si="196"/>
        <v/>
      </c>
      <c r="BZ163" t="str">
        <f t="shared" si="197"/>
        <v/>
      </c>
      <c r="CA163" t="str">
        <f t="shared" si="198"/>
        <v/>
      </c>
      <c r="CB163" t="str">
        <f t="shared" si="199"/>
        <v/>
      </c>
      <c r="CC163" t="str">
        <f t="shared" si="200"/>
        <v/>
      </c>
      <c r="CD163" t="str">
        <f t="shared" si="201"/>
        <v/>
      </c>
      <c r="CF163"/>
      <c r="CG163" s="36" t="str">
        <f t="shared" si="159"/>
        <v/>
      </c>
      <c r="CH163" s="36" t="str">
        <f t="shared" si="160"/>
        <v/>
      </c>
      <c r="CI163" s="36" t="str">
        <f t="shared" si="161"/>
        <v/>
      </c>
      <c r="CJ163" s="36" t="str">
        <f t="shared" si="162"/>
        <v/>
      </c>
      <c r="CK163" s="36" t="str">
        <f t="shared" si="163"/>
        <v/>
      </c>
    </row>
    <row r="164" spans="1:89">
      <c r="A164" t="str">
        <f t="shared" si="202"/>
        <v/>
      </c>
      <c r="B164" s="1" t="b">
        <f t="shared" si="203"/>
        <v>0</v>
      </c>
      <c r="C164" s="2" t="b">
        <f t="shared" si="204"/>
        <v>0</v>
      </c>
      <c r="D164" s="50"/>
      <c r="E164" s="51"/>
      <c r="F164" s="52"/>
      <c r="G164" s="52"/>
      <c r="H164" s="13" t="str">
        <f t="shared" si="208"/>
        <v/>
      </c>
      <c r="I164" s="13" t="str">
        <f t="shared" si="164"/>
        <v/>
      </c>
      <c r="J164" s="13" t="str">
        <f t="shared" si="209"/>
        <v/>
      </c>
      <c r="K164" s="3" t="str">
        <f t="shared" si="210"/>
        <v/>
      </c>
      <c r="L164" s="4" t="str">
        <f t="shared" si="211"/>
        <v/>
      </c>
      <c r="M164" s="52"/>
      <c r="N164" s="52"/>
      <c r="O164" s="13" t="str">
        <f t="shared" si="212"/>
        <v/>
      </c>
      <c r="P164" s="4" t="str">
        <f t="shared" si="213"/>
        <v/>
      </c>
      <c r="Q164" s="4" t="str">
        <f t="shared" si="214"/>
        <v/>
      </c>
      <c r="S164" s="5"/>
      <c r="T164" s="52"/>
      <c r="U164" s="52"/>
      <c r="V164" s="52"/>
      <c r="W164" s="52"/>
      <c r="X164" s="52"/>
      <c r="Y164" s="52"/>
      <c r="Z164" s="13" t="str">
        <f t="shared" si="207"/>
        <v/>
      </c>
      <c r="AA164" s="53" t="str">
        <f t="shared" si="165"/>
        <v/>
      </c>
      <c r="AB164" s="13" t="str">
        <f t="shared" si="216"/>
        <v/>
      </c>
      <c r="AC164" s="13" t="str">
        <f t="shared" si="218"/>
        <v/>
      </c>
      <c r="AD164" s="13" t="b">
        <f t="shared" si="219"/>
        <v>0</v>
      </c>
      <c r="AE164" t="e">
        <f t="shared" si="217"/>
        <v>#VALUE!</v>
      </c>
      <c r="AF164" t="str">
        <f t="shared" si="205"/>
        <v/>
      </c>
      <c r="AG164" t="b">
        <f t="shared" si="220"/>
        <v>0</v>
      </c>
      <c r="AI164" s="41">
        <f>SUM($AG$11:AG164)</f>
        <v>80</v>
      </c>
      <c r="AJ164" s="36">
        <f>SUM($AA$10:AA164)</f>
        <v>55.6</v>
      </c>
      <c r="AK164" s="42">
        <f>SUM($AL$11:AL164)</f>
        <v>98</v>
      </c>
      <c r="AL164" t="b">
        <f t="shared" si="215"/>
        <v>0</v>
      </c>
      <c r="AN164">
        <f>SUM(AS$11:BJ164)</f>
        <v>98</v>
      </c>
      <c r="AO164">
        <f>SUM(BM$11:CD164)</f>
        <v>80</v>
      </c>
      <c r="AP164">
        <f t="shared" si="206"/>
        <v>55.6</v>
      </c>
      <c r="AR164" t="str">
        <f t="shared" si="158"/>
        <v/>
      </c>
      <c r="AS164" t="str">
        <f t="shared" si="166"/>
        <v/>
      </c>
      <c r="AT164" t="str">
        <f t="shared" si="167"/>
        <v/>
      </c>
      <c r="AU164" t="str">
        <f t="shared" si="168"/>
        <v/>
      </c>
      <c r="AV164" t="str">
        <f t="shared" si="169"/>
        <v/>
      </c>
      <c r="AW164" t="str">
        <f t="shared" si="170"/>
        <v/>
      </c>
      <c r="AX164" t="str">
        <f t="shared" si="171"/>
        <v/>
      </c>
      <c r="AY164" t="str">
        <f t="shared" si="172"/>
        <v/>
      </c>
      <c r="AZ164" t="str">
        <f t="shared" si="173"/>
        <v/>
      </c>
      <c r="BA164" t="str">
        <f t="shared" si="174"/>
        <v/>
      </c>
      <c r="BB164" t="str">
        <f t="shared" si="175"/>
        <v/>
      </c>
      <c r="BC164" t="str">
        <f t="shared" si="176"/>
        <v/>
      </c>
      <c r="BD164" t="str">
        <f t="shared" si="177"/>
        <v/>
      </c>
      <c r="BE164" t="str">
        <f t="shared" si="178"/>
        <v/>
      </c>
      <c r="BF164" t="str">
        <f t="shared" si="179"/>
        <v/>
      </c>
      <c r="BG164" t="str">
        <f t="shared" si="180"/>
        <v/>
      </c>
      <c r="BH164" t="str">
        <f t="shared" si="181"/>
        <v/>
      </c>
      <c r="BI164" t="str">
        <f t="shared" si="182"/>
        <v/>
      </c>
      <c r="BJ164" t="str">
        <f t="shared" si="183"/>
        <v/>
      </c>
      <c r="BM164" t="str">
        <f t="shared" si="184"/>
        <v/>
      </c>
      <c r="BN164" t="str">
        <f t="shared" si="185"/>
        <v/>
      </c>
      <c r="BO164" t="str">
        <f t="shared" si="186"/>
        <v/>
      </c>
      <c r="BP164" t="str">
        <f t="shared" si="187"/>
        <v/>
      </c>
      <c r="BQ164" t="str">
        <f t="shared" si="188"/>
        <v/>
      </c>
      <c r="BR164" t="str">
        <f t="shared" si="189"/>
        <v/>
      </c>
      <c r="BS164" t="str">
        <f t="shared" si="190"/>
        <v/>
      </c>
      <c r="BT164" t="str">
        <f t="shared" si="191"/>
        <v/>
      </c>
      <c r="BU164" t="str">
        <f t="shared" si="192"/>
        <v/>
      </c>
      <c r="BV164" t="str">
        <f t="shared" si="193"/>
        <v/>
      </c>
      <c r="BW164" t="str">
        <f t="shared" si="194"/>
        <v/>
      </c>
      <c r="BX164" t="str">
        <f t="shared" si="195"/>
        <v/>
      </c>
      <c r="BY164" t="str">
        <f t="shared" si="196"/>
        <v/>
      </c>
      <c r="BZ164" t="str">
        <f t="shared" si="197"/>
        <v/>
      </c>
      <c r="CA164" t="str">
        <f t="shared" si="198"/>
        <v/>
      </c>
      <c r="CB164" t="str">
        <f t="shared" si="199"/>
        <v/>
      </c>
      <c r="CC164" t="str">
        <f t="shared" si="200"/>
        <v/>
      </c>
      <c r="CD164" t="str">
        <f t="shared" si="201"/>
        <v/>
      </c>
      <c r="CF164"/>
      <c r="CG164" s="36" t="str">
        <f t="shared" si="159"/>
        <v/>
      </c>
      <c r="CH164" s="36" t="str">
        <f t="shared" si="160"/>
        <v/>
      </c>
      <c r="CI164" s="36" t="str">
        <f t="shared" si="161"/>
        <v/>
      </c>
      <c r="CJ164" s="36" t="str">
        <f t="shared" si="162"/>
        <v/>
      </c>
      <c r="CK164" s="36" t="str">
        <f t="shared" si="163"/>
        <v/>
      </c>
    </row>
    <row r="165" spans="1:89">
      <c r="A165" t="str">
        <f t="shared" si="202"/>
        <v/>
      </c>
      <c r="B165" s="1" t="b">
        <f t="shared" si="203"/>
        <v>0</v>
      </c>
      <c r="C165" s="2" t="b">
        <f t="shared" si="204"/>
        <v>0</v>
      </c>
      <c r="D165" s="50"/>
      <c r="E165" s="51"/>
      <c r="F165" s="52"/>
      <c r="G165" s="52"/>
      <c r="H165" s="13" t="str">
        <f t="shared" si="208"/>
        <v/>
      </c>
      <c r="I165" s="13" t="str">
        <f t="shared" si="164"/>
        <v/>
      </c>
      <c r="J165" s="13" t="str">
        <f t="shared" si="209"/>
        <v/>
      </c>
      <c r="K165" s="3" t="str">
        <f t="shared" si="210"/>
        <v/>
      </c>
      <c r="L165" s="4" t="str">
        <f t="shared" si="211"/>
        <v/>
      </c>
      <c r="M165" s="52"/>
      <c r="N165" s="52"/>
      <c r="O165" s="13" t="str">
        <f t="shared" si="212"/>
        <v/>
      </c>
      <c r="P165" s="4" t="str">
        <f t="shared" si="213"/>
        <v/>
      </c>
      <c r="Q165" s="4" t="str">
        <f t="shared" si="214"/>
        <v/>
      </c>
      <c r="S165" s="5"/>
      <c r="T165" s="52"/>
      <c r="U165" s="52"/>
      <c r="V165" s="52"/>
      <c r="W165" s="52"/>
      <c r="X165" s="52"/>
      <c r="Y165" s="52"/>
      <c r="Z165" s="13" t="str">
        <f t="shared" si="207"/>
        <v/>
      </c>
      <c r="AA165" s="53" t="str">
        <f t="shared" si="165"/>
        <v/>
      </c>
      <c r="AB165" s="13" t="str">
        <f t="shared" si="216"/>
        <v/>
      </c>
      <c r="AC165" s="13" t="str">
        <f t="shared" si="218"/>
        <v/>
      </c>
      <c r="AD165" s="13" t="b">
        <f t="shared" si="219"/>
        <v>0</v>
      </c>
      <c r="AE165" t="e">
        <f t="shared" si="217"/>
        <v>#VALUE!</v>
      </c>
      <c r="AF165" t="str">
        <f t="shared" si="205"/>
        <v/>
      </c>
      <c r="AG165" t="b">
        <f t="shared" si="220"/>
        <v>0</v>
      </c>
      <c r="AI165" s="41">
        <f>SUM($AG$11:AG165)</f>
        <v>80</v>
      </c>
      <c r="AJ165" s="36">
        <f>SUM($AA$10:AA165)</f>
        <v>55.6</v>
      </c>
      <c r="AK165" s="42">
        <f>SUM($AL$11:AL165)</f>
        <v>98</v>
      </c>
      <c r="AL165" t="b">
        <f t="shared" si="215"/>
        <v>0</v>
      </c>
      <c r="AN165">
        <f>SUM(AS$11:BJ165)</f>
        <v>98</v>
      </c>
      <c r="AO165">
        <f>SUM(BM$11:CD165)</f>
        <v>80</v>
      </c>
      <c r="AP165">
        <f t="shared" si="206"/>
        <v>55.6</v>
      </c>
      <c r="AR165" t="str">
        <f t="shared" si="158"/>
        <v/>
      </c>
      <c r="AS165" t="str">
        <f t="shared" si="166"/>
        <v/>
      </c>
      <c r="AT165" t="str">
        <f t="shared" si="167"/>
        <v/>
      </c>
      <c r="AU165" t="str">
        <f t="shared" si="168"/>
        <v/>
      </c>
      <c r="AV165" t="str">
        <f t="shared" si="169"/>
        <v/>
      </c>
      <c r="AW165" t="str">
        <f t="shared" si="170"/>
        <v/>
      </c>
      <c r="AX165" t="str">
        <f t="shared" si="171"/>
        <v/>
      </c>
      <c r="AY165" t="str">
        <f t="shared" si="172"/>
        <v/>
      </c>
      <c r="AZ165" t="str">
        <f t="shared" si="173"/>
        <v/>
      </c>
      <c r="BA165" t="str">
        <f t="shared" si="174"/>
        <v/>
      </c>
      <c r="BB165" t="str">
        <f t="shared" si="175"/>
        <v/>
      </c>
      <c r="BC165" t="str">
        <f t="shared" si="176"/>
        <v/>
      </c>
      <c r="BD165" t="str">
        <f t="shared" si="177"/>
        <v/>
      </c>
      <c r="BE165" t="str">
        <f t="shared" si="178"/>
        <v/>
      </c>
      <c r="BF165" t="str">
        <f t="shared" si="179"/>
        <v/>
      </c>
      <c r="BG165" t="str">
        <f t="shared" si="180"/>
        <v/>
      </c>
      <c r="BH165" t="str">
        <f t="shared" si="181"/>
        <v/>
      </c>
      <c r="BI165" t="str">
        <f t="shared" si="182"/>
        <v/>
      </c>
      <c r="BJ165" t="str">
        <f t="shared" si="183"/>
        <v/>
      </c>
      <c r="BM165" t="str">
        <f t="shared" si="184"/>
        <v/>
      </c>
      <c r="BN165" t="str">
        <f t="shared" si="185"/>
        <v/>
      </c>
      <c r="BO165" t="str">
        <f t="shared" si="186"/>
        <v/>
      </c>
      <c r="BP165" t="str">
        <f t="shared" si="187"/>
        <v/>
      </c>
      <c r="BQ165" t="str">
        <f t="shared" si="188"/>
        <v/>
      </c>
      <c r="BR165" t="str">
        <f t="shared" si="189"/>
        <v/>
      </c>
      <c r="BS165" t="str">
        <f t="shared" si="190"/>
        <v/>
      </c>
      <c r="BT165" t="str">
        <f t="shared" si="191"/>
        <v/>
      </c>
      <c r="BU165" t="str">
        <f t="shared" si="192"/>
        <v/>
      </c>
      <c r="BV165" t="str">
        <f t="shared" si="193"/>
        <v/>
      </c>
      <c r="BW165" t="str">
        <f t="shared" si="194"/>
        <v/>
      </c>
      <c r="BX165" t="str">
        <f t="shared" si="195"/>
        <v/>
      </c>
      <c r="BY165" t="str">
        <f t="shared" si="196"/>
        <v/>
      </c>
      <c r="BZ165" t="str">
        <f t="shared" si="197"/>
        <v/>
      </c>
      <c r="CA165" t="str">
        <f t="shared" si="198"/>
        <v/>
      </c>
      <c r="CB165" t="str">
        <f t="shared" si="199"/>
        <v/>
      </c>
      <c r="CC165" t="str">
        <f t="shared" si="200"/>
        <v/>
      </c>
      <c r="CD165" t="str">
        <f t="shared" si="201"/>
        <v/>
      </c>
      <c r="CF165"/>
      <c r="CG165" s="36" t="str">
        <f t="shared" si="159"/>
        <v/>
      </c>
      <c r="CH165" s="36" t="str">
        <f t="shared" si="160"/>
        <v/>
      </c>
      <c r="CI165" s="36" t="str">
        <f t="shared" si="161"/>
        <v/>
      </c>
      <c r="CJ165" s="36" t="str">
        <f t="shared" si="162"/>
        <v/>
      </c>
      <c r="CK165" s="36" t="str">
        <f t="shared" si="163"/>
        <v/>
      </c>
    </row>
    <row r="166" spans="1:89">
      <c r="A166" t="str">
        <f t="shared" si="202"/>
        <v/>
      </c>
      <c r="B166" s="1" t="b">
        <f t="shared" si="203"/>
        <v>0</v>
      </c>
      <c r="C166" s="2" t="b">
        <f t="shared" si="204"/>
        <v>0</v>
      </c>
      <c r="D166" s="50"/>
      <c r="E166" s="51"/>
      <c r="F166" s="52"/>
      <c r="G166" s="52"/>
      <c r="H166" s="13" t="str">
        <f t="shared" si="208"/>
        <v/>
      </c>
      <c r="I166" s="13" t="str">
        <f t="shared" si="164"/>
        <v/>
      </c>
      <c r="J166" s="13" t="str">
        <f t="shared" si="209"/>
        <v/>
      </c>
      <c r="K166" s="3" t="str">
        <f t="shared" si="210"/>
        <v/>
      </c>
      <c r="L166" s="4" t="str">
        <f t="shared" si="211"/>
        <v/>
      </c>
      <c r="M166" s="52"/>
      <c r="N166" s="52"/>
      <c r="O166" s="13" t="str">
        <f t="shared" si="212"/>
        <v/>
      </c>
      <c r="P166" s="4" t="str">
        <f t="shared" si="213"/>
        <v/>
      </c>
      <c r="Q166" s="4" t="str">
        <f t="shared" si="214"/>
        <v/>
      </c>
      <c r="S166" s="5"/>
      <c r="T166" s="52"/>
      <c r="U166" s="52"/>
      <c r="V166" s="52"/>
      <c r="W166" s="52"/>
      <c r="X166" s="52"/>
      <c r="Y166" s="52"/>
      <c r="Z166" s="13" t="str">
        <f t="shared" si="207"/>
        <v/>
      </c>
      <c r="AA166" s="53" t="str">
        <f t="shared" si="165"/>
        <v/>
      </c>
      <c r="AB166" s="13" t="str">
        <f t="shared" si="216"/>
        <v/>
      </c>
      <c r="AC166" s="13" t="str">
        <f t="shared" si="218"/>
        <v/>
      </c>
      <c r="AD166" s="13" t="b">
        <f t="shared" si="219"/>
        <v>0</v>
      </c>
      <c r="AE166" t="e">
        <f t="shared" si="217"/>
        <v>#VALUE!</v>
      </c>
      <c r="AF166" t="str">
        <f t="shared" si="205"/>
        <v/>
      </c>
      <c r="AG166" t="b">
        <f t="shared" si="220"/>
        <v>0</v>
      </c>
      <c r="AI166" s="41">
        <f>SUM($AG$11:AG166)</f>
        <v>80</v>
      </c>
      <c r="AJ166" s="36">
        <f>SUM($AA$10:AA166)</f>
        <v>55.6</v>
      </c>
      <c r="AK166" s="42">
        <f>SUM($AL$11:AL166)</f>
        <v>98</v>
      </c>
      <c r="AL166" t="b">
        <f t="shared" si="215"/>
        <v>0</v>
      </c>
      <c r="AN166">
        <f>SUM(AS$11:BJ166)</f>
        <v>98</v>
      </c>
      <c r="AO166">
        <f>SUM(BM$11:CD166)</f>
        <v>80</v>
      </c>
      <c r="AP166">
        <f t="shared" si="206"/>
        <v>55.6</v>
      </c>
      <c r="AR166" t="str">
        <f t="shared" si="158"/>
        <v/>
      </c>
      <c r="AS166" t="str">
        <f t="shared" si="166"/>
        <v/>
      </c>
      <c r="AT166" t="str">
        <f t="shared" si="167"/>
        <v/>
      </c>
      <c r="AU166" t="str">
        <f t="shared" si="168"/>
        <v/>
      </c>
      <c r="AV166" t="str">
        <f t="shared" si="169"/>
        <v/>
      </c>
      <c r="AW166" t="str">
        <f t="shared" si="170"/>
        <v/>
      </c>
      <c r="AX166" t="str">
        <f t="shared" si="171"/>
        <v/>
      </c>
      <c r="AY166" t="str">
        <f t="shared" si="172"/>
        <v/>
      </c>
      <c r="AZ166" t="str">
        <f t="shared" si="173"/>
        <v/>
      </c>
      <c r="BA166" t="str">
        <f t="shared" si="174"/>
        <v/>
      </c>
      <c r="BB166" t="str">
        <f t="shared" si="175"/>
        <v/>
      </c>
      <c r="BC166" t="str">
        <f t="shared" si="176"/>
        <v/>
      </c>
      <c r="BD166" t="str">
        <f t="shared" si="177"/>
        <v/>
      </c>
      <c r="BE166" t="str">
        <f t="shared" si="178"/>
        <v/>
      </c>
      <c r="BF166" t="str">
        <f t="shared" si="179"/>
        <v/>
      </c>
      <c r="BG166" t="str">
        <f t="shared" si="180"/>
        <v/>
      </c>
      <c r="BH166" t="str">
        <f t="shared" si="181"/>
        <v/>
      </c>
      <c r="BI166" t="str">
        <f t="shared" si="182"/>
        <v/>
      </c>
      <c r="BJ166" t="str">
        <f t="shared" si="183"/>
        <v/>
      </c>
      <c r="BM166" t="str">
        <f t="shared" si="184"/>
        <v/>
      </c>
      <c r="BN166" t="str">
        <f t="shared" si="185"/>
        <v/>
      </c>
      <c r="BO166" t="str">
        <f t="shared" si="186"/>
        <v/>
      </c>
      <c r="BP166" t="str">
        <f t="shared" si="187"/>
        <v/>
      </c>
      <c r="BQ166" t="str">
        <f t="shared" si="188"/>
        <v/>
      </c>
      <c r="BR166" t="str">
        <f t="shared" si="189"/>
        <v/>
      </c>
      <c r="BS166" t="str">
        <f t="shared" si="190"/>
        <v/>
      </c>
      <c r="BT166" t="str">
        <f t="shared" si="191"/>
        <v/>
      </c>
      <c r="BU166" t="str">
        <f t="shared" si="192"/>
        <v/>
      </c>
      <c r="BV166" t="str">
        <f t="shared" si="193"/>
        <v/>
      </c>
      <c r="BW166" t="str">
        <f t="shared" si="194"/>
        <v/>
      </c>
      <c r="BX166" t="str">
        <f t="shared" si="195"/>
        <v/>
      </c>
      <c r="BY166" t="str">
        <f t="shared" si="196"/>
        <v/>
      </c>
      <c r="BZ166" t="str">
        <f t="shared" si="197"/>
        <v/>
      </c>
      <c r="CA166" t="str">
        <f t="shared" si="198"/>
        <v/>
      </c>
      <c r="CB166" t="str">
        <f t="shared" si="199"/>
        <v/>
      </c>
      <c r="CC166" t="str">
        <f t="shared" si="200"/>
        <v/>
      </c>
      <c r="CD166" t="str">
        <f t="shared" si="201"/>
        <v/>
      </c>
      <c r="CF166"/>
      <c r="CG166" s="36" t="str">
        <f t="shared" si="159"/>
        <v/>
      </c>
      <c r="CH166" s="36" t="str">
        <f t="shared" si="160"/>
        <v/>
      </c>
      <c r="CI166" s="36" t="str">
        <f t="shared" si="161"/>
        <v/>
      </c>
      <c r="CJ166" s="36" t="str">
        <f t="shared" si="162"/>
        <v/>
      </c>
      <c r="CK166" s="36" t="str">
        <f t="shared" si="163"/>
        <v/>
      </c>
    </row>
    <row r="167" spans="1:89">
      <c r="A167" t="str">
        <f t="shared" si="202"/>
        <v/>
      </c>
      <c r="B167" s="1" t="b">
        <f t="shared" si="203"/>
        <v>0</v>
      </c>
      <c r="C167" s="2" t="b">
        <f t="shared" si="204"/>
        <v>0</v>
      </c>
      <c r="D167" s="50"/>
      <c r="E167" s="51"/>
      <c r="F167" s="52"/>
      <c r="G167" s="52"/>
      <c r="H167" s="13" t="str">
        <f t="shared" si="208"/>
        <v/>
      </c>
      <c r="I167" s="13" t="str">
        <f t="shared" si="164"/>
        <v/>
      </c>
      <c r="J167" s="13" t="str">
        <f t="shared" si="209"/>
        <v/>
      </c>
      <c r="K167" s="3" t="str">
        <f t="shared" si="210"/>
        <v/>
      </c>
      <c r="L167" s="4" t="str">
        <f t="shared" si="211"/>
        <v/>
      </c>
      <c r="M167" s="52"/>
      <c r="N167" s="52"/>
      <c r="O167" s="13" t="str">
        <f t="shared" si="212"/>
        <v/>
      </c>
      <c r="P167" s="4" t="str">
        <f t="shared" si="213"/>
        <v/>
      </c>
      <c r="Q167" s="4" t="str">
        <f t="shared" si="214"/>
        <v/>
      </c>
      <c r="S167" s="5"/>
      <c r="T167" s="52"/>
      <c r="U167" s="52"/>
      <c r="V167" s="52"/>
      <c r="W167" s="52"/>
      <c r="X167" s="52"/>
      <c r="Y167" s="52"/>
      <c r="Z167" s="13" t="str">
        <f t="shared" si="207"/>
        <v/>
      </c>
      <c r="AA167" s="53" t="str">
        <f t="shared" si="165"/>
        <v/>
      </c>
      <c r="AB167" s="13" t="str">
        <f t="shared" si="216"/>
        <v/>
      </c>
      <c r="AC167" s="13" t="str">
        <f t="shared" si="218"/>
        <v/>
      </c>
      <c r="AD167" s="13" t="b">
        <f t="shared" si="219"/>
        <v>0</v>
      </c>
      <c r="AE167" t="e">
        <f t="shared" si="217"/>
        <v>#VALUE!</v>
      </c>
      <c r="AF167" t="str">
        <f t="shared" si="205"/>
        <v/>
      </c>
      <c r="AG167" t="b">
        <f t="shared" si="220"/>
        <v>0</v>
      </c>
      <c r="AI167" s="41">
        <f>SUM($AG$11:AG167)</f>
        <v>80</v>
      </c>
      <c r="AJ167" s="36">
        <f>SUM($AA$10:AA167)</f>
        <v>55.6</v>
      </c>
      <c r="AK167" s="42">
        <f>SUM($AL$11:AL167)</f>
        <v>98</v>
      </c>
      <c r="AL167" t="b">
        <f t="shared" si="215"/>
        <v>0</v>
      </c>
      <c r="AN167">
        <f>SUM(AS$11:BJ167)</f>
        <v>98</v>
      </c>
      <c r="AO167">
        <f>SUM(BM$11:CD167)</f>
        <v>80</v>
      </c>
      <c r="AP167">
        <f t="shared" si="206"/>
        <v>55.6</v>
      </c>
      <c r="AR167" t="str">
        <f t="shared" si="158"/>
        <v/>
      </c>
      <c r="AS167" t="str">
        <f t="shared" si="166"/>
        <v/>
      </c>
      <c r="AT167" t="str">
        <f t="shared" si="167"/>
        <v/>
      </c>
      <c r="AU167" t="str">
        <f t="shared" si="168"/>
        <v/>
      </c>
      <c r="AV167" t="str">
        <f t="shared" si="169"/>
        <v/>
      </c>
      <c r="AW167" t="str">
        <f t="shared" si="170"/>
        <v/>
      </c>
      <c r="AX167" t="str">
        <f t="shared" si="171"/>
        <v/>
      </c>
      <c r="AY167" t="str">
        <f t="shared" si="172"/>
        <v/>
      </c>
      <c r="AZ167" t="str">
        <f t="shared" si="173"/>
        <v/>
      </c>
      <c r="BA167" t="str">
        <f t="shared" si="174"/>
        <v/>
      </c>
      <c r="BB167" t="str">
        <f t="shared" si="175"/>
        <v/>
      </c>
      <c r="BC167" t="str">
        <f t="shared" si="176"/>
        <v/>
      </c>
      <c r="BD167" t="str">
        <f t="shared" si="177"/>
        <v/>
      </c>
      <c r="BE167" t="str">
        <f t="shared" si="178"/>
        <v/>
      </c>
      <c r="BF167" t="str">
        <f t="shared" si="179"/>
        <v/>
      </c>
      <c r="BG167" t="str">
        <f t="shared" si="180"/>
        <v/>
      </c>
      <c r="BH167" t="str">
        <f t="shared" si="181"/>
        <v/>
      </c>
      <c r="BI167" t="str">
        <f t="shared" si="182"/>
        <v/>
      </c>
      <c r="BJ167" t="str">
        <f t="shared" si="183"/>
        <v/>
      </c>
      <c r="BM167" t="str">
        <f t="shared" si="184"/>
        <v/>
      </c>
      <c r="BN167" t="str">
        <f t="shared" si="185"/>
        <v/>
      </c>
      <c r="BO167" t="str">
        <f t="shared" si="186"/>
        <v/>
      </c>
      <c r="BP167" t="str">
        <f t="shared" si="187"/>
        <v/>
      </c>
      <c r="BQ167" t="str">
        <f t="shared" si="188"/>
        <v/>
      </c>
      <c r="BR167" t="str">
        <f t="shared" si="189"/>
        <v/>
      </c>
      <c r="BS167" t="str">
        <f t="shared" si="190"/>
        <v/>
      </c>
      <c r="BT167" t="str">
        <f t="shared" si="191"/>
        <v/>
      </c>
      <c r="BU167" t="str">
        <f t="shared" si="192"/>
        <v/>
      </c>
      <c r="BV167" t="str">
        <f t="shared" si="193"/>
        <v/>
      </c>
      <c r="BW167" t="str">
        <f t="shared" si="194"/>
        <v/>
      </c>
      <c r="BX167" t="str">
        <f t="shared" si="195"/>
        <v/>
      </c>
      <c r="BY167" t="str">
        <f t="shared" si="196"/>
        <v/>
      </c>
      <c r="BZ167" t="str">
        <f t="shared" si="197"/>
        <v/>
      </c>
      <c r="CA167" t="str">
        <f t="shared" si="198"/>
        <v/>
      </c>
      <c r="CB167" t="str">
        <f t="shared" si="199"/>
        <v/>
      </c>
      <c r="CC167" t="str">
        <f t="shared" si="200"/>
        <v/>
      </c>
      <c r="CD167" t="str">
        <f t="shared" si="201"/>
        <v/>
      </c>
      <c r="CF167"/>
      <c r="CG167" s="36" t="str">
        <f t="shared" si="159"/>
        <v/>
      </c>
      <c r="CH167" s="36" t="str">
        <f t="shared" si="160"/>
        <v/>
      </c>
      <c r="CI167" s="36" t="str">
        <f t="shared" si="161"/>
        <v/>
      </c>
      <c r="CJ167" s="36" t="str">
        <f t="shared" si="162"/>
        <v/>
      </c>
      <c r="CK167" s="36" t="str">
        <f t="shared" si="163"/>
        <v/>
      </c>
    </row>
    <row r="168" spans="1:89">
      <c r="A168" t="str">
        <f t="shared" si="202"/>
        <v/>
      </c>
      <c r="B168" s="1" t="b">
        <f t="shared" si="203"/>
        <v>0</v>
      </c>
      <c r="C168" s="2" t="b">
        <f t="shared" si="204"/>
        <v>0</v>
      </c>
      <c r="D168" s="50"/>
      <c r="E168" s="51"/>
      <c r="F168" s="52"/>
      <c r="G168" s="52"/>
      <c r="H168" s="13" t="str">
        <f t="shared" si="208"/>
        <v/>
      </c>
      <c r="I168" s="13" t="str">
        <f t="shared" si="164"/>
        <v/>
      </c>
      <c r="J168" s="13" t="str">
        <f t="shared" si="209"/>
        <v/>
      </c>
      <c r="K168" s="3" t="str">
        <f t="shared" si="210"/>
        <v/>
      </c>
      <c r="L168" s="4" t="str">
        <f t="shared" si="211"/>
        <v/>
      </c>
      <c r="M168" s="52"/>
      <c r="N168" s="52"/>
      <c r="O168" s="13" t="str">
        <f t="shared" si="212"/>
        <v/>
      </c>
      <c r="P168" s="4" t="str">
        <f t="shared" si="213"/>
        <v/>
      </c>
      <c r="Q168" s="4" t="str">
        <f t="shared" si="214"/>
        <v/>
      </c>
      <c r="S168" s="5"/>
      <c r="T168" s="52"/>
      <c r="U168" s="52"/>
      <c r="V168" s="52"/>
      <c r="W168" s="52"/>
      <c r="X168" s="52"/>
      <c r="Y168" s="52"/>
      <c r="Z168" s="13" t="str">
        <f t="shared" si="207"/>
        <v/>
      </c>
      <c r="AA168" s="53" t="str">
        <f t="shared" si="165"/>
        <v/>
      </c>
      <c r="AB168" s="13" t="str">
        <f t="shared" si="216"/>
        <v/>
      </c>
      <c r="AC168" s="13" t="str">
        <f t="shared" si="218"/>
        <v/>
      </c>
      <c r="AD168" s="13" t="b">
        <f t="shared" si="219"/>
        <v>0</v>
      </c>
      <c r="AE168" t="e">
        <f t="shared" si="217"/>
        <v>#VALUE!</v>
      </c>
      <c r="AF168" t="str">
        <f t="shared" si="205"/>
        <v/>
      </c>
      <c r="AG168" t="b">
        <f t="shared" si="220"/>
        <v>0</v>
      </c>
      <c r="AI168" s="41">
        <f>SUM($AG$11:AG168)</f>
        <v>80</v>
      </c>
      <c r="AJ168" s="36">
        <f>SUM($AA$10:AA168)</f>
        <v>55.6</v>
      </c>
      <c r="AK168" s="42">
        <f>SUM($AL$11:AL168)</f>
        <v>98</v>
      </c>
      <c r="AL168" t="b">
        <f t="shared" si="215"/>
        <v>0</v>
      </c>
      <c r="AN168">
        <f>SUM(AS$11:BJ168)</f>
        <v>98</v>
      </c>
      <c r="AO168">
        <f>SUM(BM$11:CD168)</f>
        <v>80</v>
      </c>
      <c r="AP168">
        <f t="shared" si="206"/>
        <v>55.6</v>
      </c>
      <c r="AR168" t="str">
        <f t="shared" si="158"/>
        <v/>
      </c>
      <c r="AS168" t="str">
        <f t="shared" si="166"/>
        <v/>
      </c>
      <c r="AT168" t="str">
        <f t="shared" si="167"/>
        <v/>
      </c>
      <c r="AU168" t="str">
        <f t="shared" si="168"/>
        <v/>
      </c>
      <c r="AV168" t="str">
        <f t="shared" si="169"/>
        <v/>
      </c>
      <c r="AW168" t="str">
        <f t="shared" si="170"/>
        <v/>
      </c>
      <c r="AX168" t="str">
        <f t="shared" si="171"/>
        <v/>
      </c>
      <c r="AY168" t="str">
        <f t="shared" si="172"/>
        <v/>
      </c>
      <c r="AZ168" t="str">
        <f t="shared" si="173"/>
        <v/>
      </c>
      <c r="BA168" t="str">
        <f t="shared" si="174"/>
        <v/>
      </c>
      <c r="BB168" t="str">
        <f t="shared" si="175"/>
        <v/>
      </c>
      <c r="BC168" t="str">
        <f t="shared" si="176"/>
        <v/>
      </c>
      <c r="BD168" t="str">
        <f t="shared" si="177"/>
        <v/>
      </c>
      <c r="BE168" t="str">
        <f t="shared" si="178"/>
        <v/>
      </c>
      <c r="BF168" t="str">
        <f t="shared" si="179"/>
        <v/>
      </c>
      <c r="BG168" t="str">
        <f t="shared" si="180"/>
        <v/>
      </c>
      <c r="BH168" t="str">
        <f t="shared" si="181"/>
        <v/>
      </c>
      <c r="BI168" t="str">
        <f t="shared" si="182"/>
        <v/>
      </c>
      <c r="BJ168" t="str">
        <f t="shared" si="183"/>
        <v/>
      </c>
      <c r="BM168" t="str">
        <f t="shared" si="184"/>
        <v/>
      </c>
      <c r="BN168" t="str">
        <f t="shared" si="185"/>
        <v/>
      </c>
      <c r="BO168" t="str">
        <f t="shared" si="186"/>
        <v/>
      </c>
      <c r="BP168" t="str">
        <f t="shared" si="187"/>
        <v/>
      </c>
      <c r="BQ168" t="str">
        <f t="shared" si="188"/>
        <v/>
      </c>
      <c r="BR168" t="str">
        <f t="shared" si="189"/>
        <v/>
      </c>
      <c r="BS168" t="str">
        <f t="shared" si="190"/>
        <v/>
      </c>
      <c r="BT168" t="str">
        <f t="shared" si="191"/>
        <v/>
      </c>
      <c r="BU168" t="str">
        <f t="shared" si="192"/>
        <v/>
      </c>
      <c r="BV168" t="str">
        <f t="shared" si="193"/>
        <v/>
      </c>
      <c r="BW168" t="str">
        <f t="shared" si="194"/>
        <v/>
      </c>
      <c r="BX168" t="str">
        <f t="shared" si="195"/>
        <v/>
      </c>
      <c r="BY168" t="str">
        <f t="shared" si="196"/>
        <v/>
      </c>
      <c r="BZ168" t="str">
        <f t="shared" si="197"/>
        <v/>
      </c>
      <c r="CA168" t="str">
        <f t="shared" si="198"/>
        <v/>
      </c>
      <c r="CB168" t="str">
        <f t="shared" si="199"/>
        <v/>
      </c>
      <c r="CC168" t="str">
        <f t="shared" si="200"/>
        <v/>
      </c>
      <c r="CD168" t="str">
        <f t="shared" si="201"/>
        <v/>
      </c>
      <c r="CF168"/>
      <c r="CG168" s="36" t="str">
        <f t="shared" si="159"/>
        <v/>
      </c>
      <c r="CH168" s="36" t="str">
        <f t="shared" si="160"/>
        <v/>
      </c>
      <c r="CI168" s="36" t="str">
        <f t="shared" si="161"/>
        <v/>
      </c>
      <c r="CJ168" s="36" t="str">
        <f t="shared" si="162"/>
        <v/>
      </c>
      <c r="CK168" s="36" t="str">
        <f t="shared" si="163"/>
        <v/>
      </c>
    </row>
    <row r="169" spans="1:89">
      <c r="A169" t="str">
        <f t="shared" si="202"/>
        <v/>
      </c>
      <c r="B169" s="1" t="b">
        <f t="shared" si="203"/>
        <v>0</v>
      </c>
      <c r="C169" s="2" t="b">
        <f t="shared" si="204"/>
        <v>0</v>
      </c>
      <c r="D169" s="50"/>
      <c r="E169" s="51"/>
      <c r="F169" s="52"/>
      <c r="G169" s="52"/>
      <c r="H169" s="13" t="str">
        <f t="shared" si="208"/>
        <v/>
      </c>
      <c r="I169" s="13" t="str">
        <f t="shared" si="164"/>
        <v/>
      </c>
      <c r="J169" s="13" t="str">
        <f t="shared" si="209"/>
        <v/>
      </c>
      <c r="K169" s="3" t="str">
        <f t="shared" si="210"/>
        <v/>
      </c>
      <c r="L169" s="4" t="str">
        <f t="shared" si="211"/>
        <v/>
      </c>
      <c r="M169" s="52"/>
      <c r="N169" s="52"/>
      <c r="O169" s="13" t="str">
        <f t="shared" si="212"/>
        <v/>
      </c>
      <c r="P169" s="4" t="str">
        <f t="shared" si="213"/>
        <v/>
      </c>
      <c r="Q169" s="4" t="str">
        <f t="shared" si="214"/>
        <v/>
      </c>
      <c r="S169" s="5"/>
      <c r="T169" s="52"/>
      <c r="U169" s="52"/>
      <c r="V169" s="52"/>
      <c r="W169" s="52"/>
      <c r="X169" s="52"/>
      <c r="Y169" s="52"/>
      <c r="Z169" s="13" t="str">
        <f t="shared" si="207"/>
        <v/>
      </c>
      <c r="AA169" s="53" t="str">
        <f t="shared" si="165"/>
        <v/>
      </c>
      <c r="AB169" s="13" t="str">
        <f t="shared" si="216"/>
        <v/>
      </c>
      <c r="AC169" s="13" t="str">
        <f t="shared" si="218"/>
        <v/>
      </c>
      <c r="AD169" s="13" t="b">
        <f t="shared" si="219"/>
        <v>0</v>
      </c>
      <c r="AE169" t="e">
        <f t="shared" si="217"/>
        <v>#VALUE!</v>
      </c>
      <c r="AF169" t="str">
        <f t="shared" si="205"/>
        <v/>
      </c>
      <c r="AG169" t="b">
        <f t="shared" si="220"/>
        <v>0</v>
      </c>
      <c r="AI169" s="41">
        <f>SUM($AG$11:AG169)</f>
        <v>80</v>
      </c>
      <c r="AJ169" s="36">
        <f>SUM($AA$10:AA169)</f>
        <v>55.6</v>
      </c>
      <c r="AK169" s="42">
        <f>SUM($AL$11:AL169)</f>
        <v>98</v>
      </c>
      <c r="AL169" t="b">
        <f t="shared" si="215"/>
        <v>0</v>
      </c>
      <c r="AN169">
        <f>SUM(AS$11:BJ169)</f>
        <v>98</v>
      </c>
      <c r="AO169">
        <f>SUM(BM$11:CD169)</f>
        <v>80</v>
      </c>
      <c r="AP169">
        <f t="shared" si="206"/>
        <v>55.6</v>
      </c>
      <c r="AR169" t="str">
        <f t="shared" si="158"/>
        <v/>
      </c>
      <c r="AS169" t="str">
        <f t="shared" si="166"/>
        <v/>
      </c>
      <c r="AT169" t="str">
        <f t="shared" si="167"/>
        <v/>
      </c>
      <c r="AU169" t="str">
        <f t="shared" si="168"/>
        <v/>
      </c>
      <c r="AV169" t="str">
        <f t="shared" si="169"/>
        <v/>
      </c>
      <c r="AW169" t="str">
        <f t="shared" si="170"/>
        <v/>
      </c>
      <c r="AX169" t="str">
        <f t="shared" si="171"/>
        <v/>
      </c>
      <c r="AY169" t="str">
        <f t="shared" si="172"/>
        <v/>
      </c>
      <c r="AZ169" t="str">
        <f t="shared" si="173"/>
        <v/>
      </c>
      <c r="BA169" t="str">
        <f t="shared" si="174"/>
        <v/>
      </c>
      <c r="BB169" t="str">
        <f t="shared" si="175"/>
        <v/>
      </c>
      <c r="BC169" t="str">
        <f t="shared" si="176"/>
        <v/>
      </c>
      <c r="BD169" t="str">
        <f t="shared" si="177"/>
        <v/>
      </c>
      <c r="BE169" t="str">
        <f t="shared" si="178"/>
        <v/>
      </c>
      <c r="BF169" t="str">
        <f t="shared" si="179"/>
        <v/>
      </c>
      <c r="BG169" t="str">
        <f t="shared" si="180"/>
        <v/>
      </c>
      <c r="BH169" t="str">
        <f t="shared" si="181"/>
        <v/>
      </c>
      <c r="BI169" t="str">
        <f t="shared" si="182"/>
        <v/>
      </c>
      <c r="BJ169" t="str">
        <f t="shared" si="183"/>
        <v/>
      </c>
      <c r="BM169" t="str">
        <f t="shared" si="184"/>
        <v/>
      </c>
      <c r="BN169" t="str">
        <f t="shared" si="185"/>
        <v/>
      </c>
      <c r="BO169" t="str">
        <f t="shared" si="186"/>
        <v/>
      </c>
      <c r="BP169" t="str">
        <f t="shared" si="187"/>
        <v/>
      </c>
      <c r="BQ169" t="str">
        <f t="shared" si="188"/>
        <v/>
      </c>
      <c r="BR169" t="str">
        <f t="shared" si="189"/>
        <v/>
      </c>
      <c r="BS169" t="str">
        <f t="shared" si="190"/>
        <v/>
      </c>
      <c r="BT169" t="str">
        <f t="shared" si="191"/>
        <v/>
      </c>
      <c r="BU169" t="str">
        <f t="shared" si="192"/>
        <v/>
      </c>
      <c r="BV169" t="str">
        <f t="shared" si="193"/>
        <v/>
      </c>
      <c r="BW169" t="str">
        <f t="shared" si="194"/>
        <v/>
      </c>
      <c r="BX169" t="str">
        <f t="shared" si="195"/>
        <v/>
      </c>
      <c r="BY169" t="str">
        <f t="shared" si="196"/>
        <v/>
      </c>
      <c r="BZ169" t="str">
        <f t="shared" si="197"/>
        <v/>
      </c>
      <c r="CA169" t="str">
        <f t="shared" si="198"/>
        <v/>
      </c>
      <c r="CB169" t="str">
        <f t="shared" si="199"/>
        <v/>
      </c>
      <c r="CC169" t="str">
        <f t="shared" si="200"/>
        <v/>
      </c>
      <c r="CD169" t="str">
        <f t="shared" si="201"/>
        <v/>
      </c>
      <c r="CF169"/>
      <c r="CG169" s="36" t="str">
        <f t="shared" si="159"/>
        <v/>
      </c>
      <c r="CH169" s="36" t="str">
        <f t="shared" si="160"/>
        <v/>
      </c>
      <c r="CI169" s="36" t="str">
        <f t="shared" si="161"/>
        <v/>
      </c>
      <c r="CJ169" s="36" t="str">
        <f t="shared" si="162"/>
        <v/>
      </c>
      <c r="CK169" s="36" t="str">
        <f t="shared" si="163"/>
        <v/>
      </c>
    </row>
    <row r="170" spans="1:89">
      <c r="A170" t="str">
        <f t="shared" si="202"/>
        <v/>
      </c>
      <c r="B170" s="1" t="b">
        <f t="shared" si="203"/>
        <v>0</v>
      </c>
      <c r="C170" s="2" t="b">
        <f t="shared" si="204"/>
        <v>0</v>
      </c>
      <c r="D170" s="50"/>
      <c r="E170" s="51"/>
      <c r="F170" s="52"/>
      <c r="G170" s="52"/>
      <c r="H170" s="13" t="str">
        <f t="shared" si="208"/>
        <v/>
      </c>
      <c r="I170" s="13" t="str">
        <f t="shared" si="164"/>
        <v/>
      </c>
      <c r="J170" s="13" t="str">
        <f t="shared" si="209"/>
        <v/>
      </c>
      <c r="K170" s="3" t="str">
        <f t="shared" si="210"/>
        <v/>
      </c>
      <c r="L170" s="4" t="str">
        <f t="shared" si="211"/>
        <v/>
      </c>
      <c r="M170" s="52"/>
      <c r="N170" s="52"/>
      <c r="O170" s="13" t="str">
        <f t="shared" si="212"/>
        <v/>
      </c>
      <c r="P170" s="4" t="str">
        <f t="shared" si="213"/>
        <v/>
      </c>
      <c r="Q170" s="4" t="str">
        <f t="shared" si="214"/>
        <v/>
      </c>
      <c r="S170" s="5"/>
      <c r="T170" s="52"/>
      <c r="U170" s="52"/>
      <c r="V170" s="52"/>
      <c r="W170" s="52"/>
      <c r="X170" s="52"/>
      <c r="Y170" s="52"/>
      <c r="Z170" s="13" t="str">
        <f t="shared" si="207"/>
        <v/>
      </c>
      <c r="AA170" s="53" t="str">
        <f t="shared" si="165"/>
        <v/>
      </c>
      <c r="AB170" s="13" t="str">
        <f t="shared" si="216"/>
        <v/>
      </c>
      <c r="AC170" s="13" t="str">
        <f t="shared" si="218"/>
        <v/>
      </c>
      <c r="AD170" s="13" t="b">
        <f t="shared" si="219"/>
        <v>0</v>
      </c>
      <c r="AE170" t="e">
        <f t="shared" si="217"/>
        <v>#VALUE!</v>
      </c>
      <c r="AF170" t="str">
        <f t="shared" si="205"/>
        <v/>
      </c>
      <c r="AG170" t="b">
        <f t="shared" si="220"/>
        <v>0</v>
      </c>
      <c r="AI170" s="41">
        <f>SUM($AG$11:AG170)</f>
        <v>80</v>
      </c>
      <c r="AJ170" s="36">
        <f>SUM($AA$10:AA170)</f>
        <v>55.6</v>
      </c>
      <c r="AK170" s="42">
        <f>SUM($AL$11:AL170)</f>
        <v>98</v>
      </c>
      <c r="AL170" t="b">
        <f t="shared" si="215"/>
        <v>0</v>
      </c>
      <c r="AN170">
        <f>SUM(AS$11:BJ170)</f>
        <v>98</v>
      </c>
      <c r="AO170">
        <f>SUM(BM$11:CD170)</f>
        <v>80</v>
      </c>
      <c r="AP170">
        <f t="shared" si="206"/>
        <v>55.6</v>
      </c>
      <c r="AR170" t="str">
        <f t="shared" si="158"/>
        <v/>
      </c>
      <c r="AS170" t="str">
        <f t="shared" si="166"/>
        <v/>
      </c>
      <c r="AT170" t="str">
        <f t="shared" si="167"/>
        <v/>
      </c>
      <c r="AU170" t="str">
        <f t="shared" si="168"/>
        <v/>
      </c>
      <c r="AV170" t="str">
        <f t="shared" si="169"/>
        <v/>
      </c>
      <c r="AW170" t="str">
        <f t="shared" si="170"/>
        <v/>
      </c>
      <c r="AX170" t="str">
        <f t="shared" si="171"/>
        <v/>
      </c>
      <c r="AY170" t="str">
        <f t="shared" si="172"/>
        <v/>
      </c>
      <c r="AZ170" t="str">
        <f t="shared" si="173"/>
        <v/>
      </c>
      <c r="BA170" t="str">
        <f t="shared" si="174"/>
        <v/>
      </c>
      <c r="BB170" t="str">
        <f t="shared" si="175"/>
        <v/>
      </c>
      <c r="BC170" t="str">
        <f t="shared" si="176"/>
        <v/>
      </c>
      <c r="BD170" t="str">
        <f t="shared" si="177"/>
        <v/>
      </c>
      <c r="BE170" t="str">
        <f t="shared" si="178"/>
        <v/>
      </c>
      <c r="BF170" t="str">
        <f t="shared" si="179"/>
        <v/>
      </c>
      <c r="BG170" t="str">
        <f t="shared" si="180"/>
        <v/>
      </c>
      <c r="BH170" t="str">
        <f t="shared" si="181"/>
        <v/>
      </c>
      <c r="BI170" t="str">
        <f t="shared" si="182"/>
        <v/>
      </c>
      <c r="BJ170" t="str">
        <f t="shared" si="183"/>
        <v/>
      </c>
      <c r="BM170" t="str">
        <f t="shared" si="184"/>
        <v/>
      </c>
      <c r="BN170" t="str">
        <f t="shared" si="185"/>
        <v/>
      </c>
      <c r="BO170" t="str">
        <f t="shared" si="186"/>
        <v/>
      </c>
      <c r="BP170" t="str">
        <f t="shared" si="187"/>
        <v/>
      </c>
      <c r="BQ170" t="str">
        <f t="shared" si="188"/>
        <v/>
      </c>
      <c r="BR170" t="str">
        <f t="shared" si="189"/>
        <v/>
      </c>
      <c r="BS170" t="str">
        <f t="shared" si="190"/>
        <v/>
      </c>
      <c r="BT170" t="str">
        <f t="shared" si="191"/>
        <v/>
      </c>
      <c r="BU170" t="str">
        <f t="shared" si="192"/>
        <v/>
      </c>
      <c r="BV170" t="str">
        <f t="shared" si="193"/>
        <v/>
      </c>
      <c r="BW170" t="str">
        <f t="shared" si="194"/>
        <v/>
      </c>
      <c r="BX170" t="str">
        <f t="shared" si="195"/>
        <v/>
      </c>
      <c r="BY170" t="str">
        <f t="shared" si="196"/>
        <v/>
      </c>
      <c r="BZ170" t="str">
        <f t="shared" si="197"/>
        <v/>
      </c>
      <c r="CA170" t="str">
        <f t="shared" si="198"/>
        <v/>
      </c>
      <c r="CB170" t="str">
        <f t="shared" si="199"/>
        <v/>
      </c>
      <c r="CC170" t="str">
        <f t="shared" si="200"/>
        <v/>
      </c>
      <c r="CD170" t="str">
        <f t="shared" si="201"/>
        <v/>
      </c>
      <c r="CF170"/>
      <c r="CG170" s="36" t="str">
        <f t="shared" si="159"/>
        <v/>
      </c>
      <c r="CH170" s="36" t="str">
        <f t="shared" si="160"/>
        <v/>
      </c>
      <c r="CI170" s="36" t="str">
        <f t="shared" si="161"/>
        <v/>
      </c>
      <c r="CJ170" s="36" t="str">
        <f t="shared" si="162"/>
        <v/>
      </c>
      <c r="CK170" s="36" t="str">
        <f t="shared" si="163"/>
        <v/>
      </c>
    </row>
    <row r="171" spans="1:89">
      <c r="A171" t="str">
        <f t="shared" si="202"/>
        <v/>
      </c>
      <c r="B171" s="1" t="b">
        <f t="shared" si="203"/>
        <v>0</v>
      </c>
      <c r="C171" s="2" t="b">
        <f t="shared" si="204"/>
        <v>0</v>
      </c>
      <c r="D171" s="50"/>
      <c r="E171" s="51"/>
      <c r="F171" s="52"/>
      <c r="G171" s="52"/>
      <c r="H171" s="13" t="str">
        <f t="shared" si="208"/>
        <v/>
      </c>
      <c r="I171" s="13" t="str">
        <f t="shared" si="164"/>
        <v/>
      </c>
      <c r="J171" s="13" t="str">
        <f t="shared" si="209"/>
        <v/>
      </c>
      <c r="K171" s="3" t="str">
        <f t="shared" si="210"/>
        <v/>
      </c>
      <c r="L171" s="4" t="str">
        <f t="shared" si="211"/>
        <v/>
      </c>
      <c r="M171" s="52"/>
      <c r="N171" s="52"/>
      <c r="O171" s="13" t="str">
        <f t="shared" si="212"/>
        <v/>
      </c>
      <c r="P171" s="4" t="str">
        <f t="shared" si="213"/>
        <v/>
      </c>
      <c r="Q171" s="4" t="str">
        <f t="shared" si="214"/>
        <v/>
      </c>
      <c r="S171" s="5"/>
      <c r="T171" s="52"/>
      <c r="U171" s="52"/>
      <c r="V171" s="52"/>
      <c r="W171" s="52"/>
      <c r="X171" s="52"/>
      <c r="Y171" s="52"/>
      <c r="Z171" s="13" t="str">
        <f t="shared" si="207"/>
        <v/>
      </c>
      <c r="AA171" s="53" t="str">
        <f t="shared" si="165"/>
        <v/>
      </c>
      <c r="AB171" s="13" t="str">
        <f t="shared" si="216"/>
        <v/>
      </c>
      <c r="AC171" s="13" t="str">
        <f t="shared" si="218"/>
        <v/>
      </c>
      <c r="AD171" s="13" t="b">
        <f t="shared" si="219"/>
        <v>0</v>
      </c>
      <c r="AE171" t="e">
        <f t="shared" si="217"/>
        <v>#VALUE!</v>
      </c>
      <c r="AF171" t="str">
        <f t="shared" si="205"/>
        <v/>
      </c>
      <c r="AG171" t="b">
        <f t="shared" si="220"/>
        <v>0</v>
      </c>
      <c r="AI171" s="41">
        <f>SUM($AG$11:AG171)</f>
        <v>80</v>
      </c>
      <c r="AJ171" s="36">
        <f>SUM($AA$10:AA171)</f>
        <v>55.6</v>
      </c>
      <c r="AK171" s="42">
        <f>SUM($AL$11:AL171)</f>
        <v>98</v>
      </c>
      <c r="AL171" t="b">
        <f t="shared" si="215"/>
        <v>0</v>
      </c>
      <c r="AN171">
        <f>SUM(AS$11:BJ171)</f>
        <v>98</v>
      </c>
      <c r="AO171">
        <f>SUM(BM$11:CD171)</f>
        <v>80</v>
      </c>
      <c r="AP171">
        <f t="shared" si="206"/>
        <v>55.6</v>
      </c>
      <c r="AR171" t="str">
        <f t="shared" si="158"/>
        <v/>
      </c>
      <c r="AS171" t="str">
        <f t="shared" si="166"/>
        <v/>
      </c>
      <c r="AT171" t="str">
        <f t="shared" si="167"/>
        <v/>
      </c>
      <c r="AU171" t="str">
        <f t="shared" si="168"/>
        <v/>
      </c>
      <c r="AV171" t="str">
        <f t="shared" si="169"/>
        <v/>
      </c>
      <c r="AW171" t="str">
        <f t="shared" si="170"/>
        <v/>
      </c>
      <c r="AX171" t="str">
        <f t="shared" si="171"/>
        <v/>
      </c>
      <c r="AY171" t="str">
        <f t="shared" si="172"/>
        <v/>
      </c>
      <c r="AZ171" t="str">
        <f t="shared" si="173"/>
        <v/>
      </c>
      <c r="BA171" t="str">
        <f t="shared" si="174"/>
        <v/>
      </c>
      <c r="BB171" t="str">
        <f t="shared" si="175"/>
        <v/>
      </c>
      <c r="BC171" t="str">
        <f t="shared" si="176"/>
        <v/>
      </c>
      <c r="BD171" t="str">
        <f t="shared" si="177"/>
        <v/>
      </c>
      <c r="BE171" t="str">
        <f t="shared" si="178"/>
        <v/>
      </c>
      <c r="BF171" t="str">
        <f t="shared" si="179"/>
        <v/>
      </c>
      <c r="BG171" t="str">
        <f t="shared" si="180"/>
        <v/>
      </c>
      <c r="BH171" t="str">
        <f t="shared" si="181"/>
        <v/>
      </c>
      <c r="BI171" t="str">
        <f t="shared" si="182"/>
        <v/>
      </c>
      <c r="BJ171" t="str">
        <f t="shared" si="183"/>
        <v/>
      </c>
      <c r="BM171" t="str">
        <f t="shared" si="184"/>
        <v/>
      </c>
      <c r="BN171" t="str">
        <f t="shared" si="185"/>
        <v/>
      </c>
      <c r="BO171" t="str">
        <f t="shared" si="186"/>
        <v/>
      </c>
      <c r="BP171" t="str">
        <f t="shared" si="187"/>
        <v/>
      </c>
      <c r="BQ171" t="str">
        <f t="shared" si="188"/>
        <v/>
      </c>
      <c r="BR171" t="str">
        <f t="shared" si="189"/>
        <v/>
      </c>
      <c r="BS171" t="str">
        <f t="shared" si="190"/>
        <v/>
      </c>
      <c r="BT171" t="str">
        <f t="shared" si="191"/>
        <v/>
      </c>
      <c r="BU171" t="str">
        <f t="shared" si="192"/>
        <v/>
      </c>
      <c r="BV171" t="str">
        <f t="shared" si="193"/>
        <v/>
      </c>
      <c r="BW171" t="str">
        <f t="shared" si="194"/>
        <v/>
      </c>
      <c r="BX171" t="str">
        <f t="shared" si="195"/>
        <v/>
      </c>
      <c r="BY171" t="str">
        <f t="shared" si="196"/>
        <v/>
      </c>
      <c r="BZ171" t="str">
        <f t="shared" si="197"/>
        <v/>
      </c>
      <c r="CA171" t="str">
        <f t="shared" si="198"/>
        <v/>
      </c>
      <c r="CB171" t="str">
        <f t="shared" si="199"/>
        <v/>
      </c>
      <c r="CC171" t="str">
        <f t="shared" si="200"/>
        <v/>
      </c>
      <c r="CD171" t="str">
        <f t="shared" si="201"/>
        <v/>
      </c>
      <c r="CF171"/>
      <c r="CG171" s="36" t="str">
        <f t="shared" si="159"/>
        <v/>
      </c>
      <c r="CH171" s="36" t="str">
        <f t="shared" si="160"/>
        <v/>
      </c>
      <c r="CI171" s="36" t="str">
        <f t="shared" si="161"/>
        <v/>
      </c>
      <c r="CJ171" s="36" t="str">
        <f t="shared" si="162"/>
        <v/>
      </c>
      <c r="CK171" s="36" t="str">
        <f t="shared" si="163"/>
        <v/>
      </c>
    </row>
    <row r="172" spans="1:89">
      <c r="A172" t="str">
        <f t="shared" si="202"/>
        <v/>
      </c>
      <c r="B172" s="1" t="b">
        <f t="shared" si="203"/>
        <v>0</v>
      </c>
      <c r="C172" s="2" t="b">
        <f t="shared" si="204"/>
        <v>0</v>
      </c>
      <c r="D172" s="50"/>
      <c r="E172" s="51"/>
      <c r="F172" s="52"/>
      <c r="G172" s="52"/>
      <c r="H172" s="13" t="str">
        <f t="shared" si="208"/>
        <v/>
      </c>
      <c r="I172" s="13" t="str">
        <f t="shared" si="164"/>
        <v/>
      </c>
      <c r="J172" s="13" t="str">
        <f t="shared" si="209"/>
        <v/>
      </c>
      <c r="K172" s="3" t="str">
        <f t="shared" si="210"/>
        <v/>
      </c>
      <c r="L172" s="4" t="str">
        <f t="shared" si="211"/>
        <v/>
      </c>
      <c r="M172" s="52"/>
      <c r="N172" s="52"/>
      <c r="O172" s="13" t="str">
        <f t="shared" si="212"/>
        <v/>
      </c>
      <c r="P172" s="4" t="str">
        <f t="shared" si="213"/>
        <v/>
      </c>
      <c r="Q172" s="4" t="str">
        <f t="shared" si="214"/>
        <v/>
      </c>
      <c r="S172" s="5"/>
      <c r="T172" s="52"/>
      <c r="U172" s="52"/>
      <c r="V172" s="52"/>
      <c r="W172" s="52"/>
      <c r="X172" s="52"/>
      <c r="Y172" s="52"/>
      <c r="Z172" s="13" t="str">
        <f t="shared" si="207"/>
        <v/>
      </c>
      <c r="AA172" s="53" t="str">
        <f t="shared" si="165"/>
        <v/>
      </c>
      <c r="AB172" s="13" t="str">
        <f t="shared" si="216"/>
        <v/>
      </c>
      <c r="AC172" s="13" t="str">
        <f t="shared" si="218"/>
        <v/>
      </c>
      <c r="AD172" s="13" t="b">
        <f t="shared" si="219"/>
        <v>0</v>
      </c>
      <c r="AE172" t="e">
        <f t="shared" si="217"/>
        <v>#VALUE!</v>
      </c>
      <c r="AF172" t="str">
        <f t="shared" si="205"/>
        <v/>
      </c>
      <c r="AG172" t="b">
        <f t="shared" si="220"/>
        <v>0</v>
      </c>
      <c r="AI172" s="41">
        <f>SUM($AG$11:AG172)</f>
        <v>80</v>
      </c>
      <c r="AJ172" s="36">
        <f>SUM($AA$10:AA172)</f>
        <v>55.6</v>
      </c>
      <c r="AK172" s="42">
        <f>SUM($AL$11:AL172)</f>
        <v>98</v>
      </c>
      <c r="AL172" t="b">
        <f t="shared" si="215"/>
        <v>0</v>
      </c>
      <c r="AN172">
        <f>SUM(AS$11:BJ172)</f>
        <v>98</v>
      </c>
      <c r="AO172">
        <f>SUM(BM$11:CD172)</f>
        <v>80</v>
      </c>
      <c r="AP172">
        <f t="shared" si="206"/>
        <v>55.6</v>
      </c>
      <c r="AR172" t="str">
        <f t="shared" si="158"/>
        <v/>
      </c>
      <c r="AS172" t="str">
        <f t="shared" si="166"/>
        <v/>
      </c>
      <c r="AT172" t="str">
        <f t="shared" si="167"/>
        <v/>
      </c>
      <c r="AU172" t="str">
        <f t="shared" si="168"/>
        <v/>
      </c>
      <c r="AV172" t="str">
        <f t="shared" si="169"/>
        <v/>
      </c>
      <c r="AW172" t="str">
        <f t="shared" si="170"/>
        <v/>
      </c>
      <c r="AX172" t="str">
        <f t="shared" si="171"/>
        <v/>
      </c>
      <c r="AY172" t="str">
        <f t="shared" si="172"/>
        <v/>
      </c>
      <c r="AZ172" t="str">
        <f t="shared" si="173"/>
        <v/>
      </c>
      <c r="BA172" t="str">
        <f t="shared" si="174"/>
        <v/>
      </c>
      <c r="BB172" t="str">
        <f t="shared" si="175"/>
        <v/>
      </c>
      <c r="BC172" t="str">
        <f t="shared" si="176"/>
        <v/>
      </c>
      <c r="BD172" t="str">
        <f t="shared" si="177"/>
        <v/>
      </c>
      <c r="BE172" t="str">
        <f t="shared" si="178"/>
        <v/>
      </c>
      <c r="BF172" t="str">
        <f t="shared" si="179"/>
        <v/>
      </c>
      <c r="BG172" t="str">
        <f t="shared" si="180"/>
        <v/>
      </c>
      <c r="BH172" t="str">
        <f t="shared" si="181"/>
        <v/>
      </c>
      <c r="BI172" t="str">
        <f t="shared" si="182"/>
        <v/>
      </c>
      <c r="BJ172" t="str">
        <f t="shared" si="183"/>
        <v/>
      </c>
      <c r="BM172" t="str">
        <f t="shared" si="184"/>
        <v/>
      </c>
      <c r="BN172" t="str">
        <f t="shared" si="185"/>
        <v/>
      </c>
      <c r="BO172" t="str">
        <f t="shared" si="186"/>
        <v/>
      </c>
      <c r="BP172" t="str">
        <f t="shared" si="187"/>
        <v/>
      </c>
      <c r="BQ172" t="str">
        <f t="shared" si="188"/>
        <v/>
      </c>
      <c r="BR172" t="str">
        <f t="shared" si="189"/>
        <v/>
      </c>
      <c r="BS172" t="str">
        <f t="shared" si="190"/>
        <v/>
      </c>
      <c r="BT172" t="str">
        <f t="shared" si="191"/>
        <v/>
      </c>
      <c r="BU172" t="str">
        <f t="shared" si="192"/>
        <v/>
      </c>
      <c r="BV172" t="str">
        <f t="shared" si="193"/>
        <v/>
      </c>
      <c r="BW172" t="str">
        <f t="shared" si="194"/>
        <v/>
      </c>
      <c r="BX172" t="str">
        <f t="shared" si="195"/>
        <v/>
      </c>
      <c r="BY172" t="str">
        <f t="shared" si="196"/>
        <v/>
      </c>
      <c r="BZ172" t="str">
        <f t="shared" si="197"/>
        <v/>
      </c>
      <c r="CA172" t="str">
        <f t="shared" si="198"/>
        <v/>
      </c>
      <c r="CB172" t="str">
        <f t="shared" si="199"/>
        <v/>
      </c>
      <c r="CC172" t="str">
        <f t="shared" si="200"/>
        <v/>
      </c>
      <c r="CD172" t="str">
        <f t="shared" si="201"/>
        <v/>
      </c>
      <c r="CF172"/>
      <c r="CG172" s="36" t="str">
        <f t="shared" si="159"/>
        <v/>
      </c>
      <c r="CH172" s="36" t="str">
        <f t="shared" si="160"/>
        <v/>
      </c>
      <c r="CI172" s="36" t="str">
        <f t="shared" si="161"/>
        <v/>
      </c>
      <c r="CJ172" s="36" t="str">
        <f t="shared" si="162"/>
        <v/>
      </c>
      <c r="CK172" s="36" t="str">
        <f t="shared" si="163"/>
        <v/>
      </c>
    </row>
    <row r="173" spans="1:89">
      <c r="A173" t="str">
        <f t="shared" si="202"/>
        <v/>
      </c>
      <c r="B173" s="1" t="b">
        <f t="shared" si="203"/>
        <v>0</v>
      </c>
      <c r="C173" s="2" t="b">
        <f t="shared" si="204"/>
        <v>0</v>
      </c>
      <c r="D173" s="50"/>
      <c r="E173" s="51"/>
      <c r="F173" s="52"/>
      <c r="G173" s="52"/>
      <c r="H173" s="13" t="str">
        <f t="shared" si="208"/>
        <v/>
      </c>
      <c r="I173" s="13" t="str">
        <f t="shared" si="164"/>
        <v/>
      </c>
      <c r="J173" s="13" t="str">
        <f t="shared" si="209"/>
        <v/>
      </c>
      <c r="K173" s="3" t="str">
        <f t="shared" si="210"/>
        <v/>
      </c>
      <c r="L173" s="4" t="str">
        <f t="shared" si="211"/>
        <v/>
      </c>
      <c r="M173" s="52"/>
      <c r="N173" s="52"/>
      <c r="O173" s="13" t="str">
        <f t="shared" si="212"/>
        <v/>
      </c>
      <c r="P173" s="4" t="str">
        <f t="shared" si="213"/>
        <v/>
      </c>
      <c r="Q173" s="4" t="str">
        <f t="shared" si="214"/>
        <v/>
      </c>
      <c r="S173" s="5"/>
      <c r="T173" s="52"/>
      <c r="U173" s="52"/>
      <c r="V173" s="52"/>
      <c r="W173" s="52"/>
      <c r="X173" s="52"/>
      <c r="Y173" s="52"/>
      <c r="Z173" s="13" t="str">
        <f t="shared" si="207"/>
        <v/>
      </c>
      <c r="AA173" s="53" t="str">
        <f t="shared" si="165"/>
        <v/>
      </c>
      <c r="AB173" s="13" t="str">
        <f t="shared" si="216"/>
        <v/>
      </c>
      <c r="AC173" s="13" t="str">
        <f t="shared" si="218"/>
        <v/>
      </c>
      <c r="AD173" s="13" t="b">
        <f t="shared" si="219"/>
        <v>0</v>
      </c>
      <c r="AE173" t="e">
        <f t="shared" si="217"/>
        <v>#VALUE!</v>
      </c>
      <c r="AF173" t="str">
        <f t="shared" si="205"/>
        <v/>
      </c>
      <c r="AG173" t="b">
        <f t="shared" si="220"/>
        <v>0</v>
      </c>
      <c r="AI173" s="41">
        <f>SUM($AG$11:AG173)</f>
        <v>80</v>
      </c>
      <c r="AJ173" s="36">
        <f>SUM($AA$10:AA173)</f>
        <v>55.6</v>
      </c>
      <c r="AK173" s="42">
        <f>SUM($AL$11:AL173)</f>
        <v>98</v>
      </c>
      <c r="AL173" t="b">
        <f t="shared" si="215"/>
        <v>0</v>
      </c>
      <c r="AN173">
        <f>SUM(AS$11:BJ173)</f>
        <v>98</v>
      </c>
      <c r="AO173">
        <f>SUM(BM$11:CD173)</f>
        <v>80</v>
      </c>
      <c r="AP173">
        <f t="shared" si="206"/>
        <v>55.6</v>
      </c>
      <c r="AR173" t="str">
        <f t="shared" si="158"/>
        <v/>
      </c>
      <c r="AS173" t="str">
        <f t="shared" si="166"/>
        <v/>
      </c>
      <c r="AT173" t="str">
        <f t="shared" si="167"/>
        <v/>
      </c>
      <c r="AU173" t="str">
        <f t="shared" si="168"/>
        <v/>
      </c>
      <c r="AV173" t="str">
        <f t="shared" si="169"/>
        <v/>
      </c>
      <c r="AW173" t="str">
        <f t="shared" si="170"/>
        <v/>
      </c>
      <c r="AX173" t="str">
        <f t="shared" si="171"/>
        <v/>
      </c>
      <c r="AY173" t="str">
        <f t="shared" si="172"/>
        <v/>
      </c>
      <c r="AZ173" t="str">
        <f t="shared" si="173"/>
        <v/>
      </c>
      <c r="BA173" t="str">
        <f t="shared" si="174"/>
        <v/>
      </c>
      <c r="BB173" t="str">
        <f t="shared" si="175"/>
        <v/>
      </c>
      <c r="BC173" t="str">
        <f t="shared" si="176"/>
        <v/>
      </c>
      <c r="BD173" t="str">
        <f t="shared" si="177"/>
        <v/>
      </c>
      <c r="BE173" t="str">
        <f t="shared" si="178"/>
        <v/>
      </c>
      <c r="BF173" t="str">
        <f t="shared" si="179"/>
        <v/>
      </c>
      <c r="BG173" t="str">
        <f t="shared" si="180"/>
        <v/>
      </c>
      <c r="BH173" t="str">
        <f t="shared" si="181"/>
        <v/>
      </c>
      <c r="BI173" t="str">
        <f t="shared" si="182"/>
        <v/>
      </c>
      <c r="BJ173" t="str">
        <f t="shared" si="183"/>
        <v/>
      </c>
      <c r="BM173" t="str">
        <f t="shared" si="184"/>
        <v/>
      </c>
      <c r="BN173" t="str">
        <f t="shared" si="185"/>
        <v/>
      </c>
      <c r="BO173" t="str">
        <f t="shared" si="186"/>
        <v/>
      </c>
      <c r="BP173" t="str">
        <f t="shared" si="187"/>
        <v/>
      </c>
      <c r="BQ173" t="str">
        <f t="shared" si="188"/>
        <v/>
      </c>
      <c r="BR173" t="str">
        <f t="shared" si="189"/>
        <v/>
      </c>
      <c r="BS173" t="str">
        <f t="shared" si="190"/>
        <v/>
      </c>
      <c r="BT173" t="str">
        <f t="shared" si="191"/>
        <v/>
      </c>
      <c r="BU173" t="str">
        <f t="shared" si="192"/>
        <v/>
      </c>
      <c r="BV173" t="str">
        <f t="shared" si="193"/>
        <v/>
      </c>
      <c r="BW173" t="str">
        <f t="shared" si="194"/>
        <v/>
      </c>
      <c r="BX173" t="str">
        <f t="shared" si="195"/>
        <v/>
      </c>
      <c r="BY173" t="str">
        <f t="shared" si="196"/>
        <v/>
      </c>
      <c r="BZ173" t="str">
        <f t="shared" si="197"/>
        <v/>
      </c>
      <c r="CA173" t="str">
        <f t="shared" si="198"/>
        <v/>
      </c>
      <c r="CB173" t="str">
        <f t="shared" si="199"/>
        <v/>
      </c>
      <c r="CC173" t="str">
        <f t="shared" si="200"/>
        <v/>
      </c>
      <c r="CD173" t="str">
        <f t="shared" si="201"/>
        <v/>
      </c>
      <c r="CF173"/>
      <c r="CG173" s="36" t="str">
        <f t="shared" si="159"/>
        <v/>
      </c>
      <c r="CH173" s="36" t="str">
        <f t="shared" si="160"/>
        <v/>
      </c>
      <c r="CI173" s="36" t="str">
        <f t="shared" si="161"/>
        <v/>
      </c>
      <c r="CJ173" s="36" t="str">
        <f t="shared" si="162"/>
        <v/>
      </c>
      <c r="CK173" s="36" t="str">
        <f t="shared" si="163"/>
        <v/>
      </c>
    </row>
    <row r="174" spans="1:89">
      <c r="A174" t="str">
        <f t="shared" si="202"/>
        <v/>
      </c>
      <c r="B174" s="1" t="b">
        <f t="shared" si="203"/>
        <v>0</v>
      </c>
      <c r="C174" s="2" t="b">
        <f t="shared" si="204"/>
        <v>0</v>
      </c>
      <c r="D174" s="50"/>
      <c r="E174" s="51"/>
      <c r="F174" s="52"/>
      <c r="G174" s="52"/>
      <c r="H174" s="13" t="str">
        <f t="shared" si="208"/>
        <v/>
      </c>
      <c r="I174" s="13" t="str">
        <f t="shared" si="164"/>
        <v/>
      </c>
      <c r="J174" s="13" t="str">
        <f t="shared" si="209"/>
        <v/>
      </c>
      <c r="K174" s="3" t="str">
        <f t="shared" si="210"/>
        <v/>
      </c>
      <c r="L174" s="4" t="str">
        <f t="shared" si="211"/>
        <v/>
      </c>
      <c r="M174" s="52"/>
      <c r="N174" s="52"/>
      <c r="O174" s="13" t="str">
        <f t="shared" si="212"/>
        <v/>
      </c>
      <c r="P174" s="4" t="str">
        <f t="shared" si="213"/>
        <v/>
      </c>
      <c r="Q174" s="4" t="str">
        <f t="shared" si="214"/>
        <v/>
      </c>
      <c r="S174" s="5"/>
      <c r="T174" s="52"/>
      <c r="U174" s="52"/>
      <c r="V174" s="52"/>
      <c r="W174" s="52"/>
      <c r="X174" s="52"/>
      <c r="Y174" s="52"/>
      <c r="Z174" s="13" t="str">
        <f t="shared" si="207"/>
        <v/>
      </c>
      <c r="AA174" s="53" t="str">
        <f t="shared" si="165"/>
        <v/>
      </c>
      <c r="AB174" s="13" t="str">
        <f t="shared" si="216"/>
        <v/>
      </c>
      <c r="AC174" s="13" t="str">
        <f t="shared" si="218"/>
        <v/>
      </c>
      <c r="AD174" s="13" t="b">
        <f t="shared" si="219"/>
        <v>0</v>
      </c>
      <c r="AE174" t="e">
        <f t="shared" si="217"/>
        <v>#VALUE!</v>
      </c>
      <c r="AF174" t="str">
        <f t="shared" si="205"/>
        <v/>
      </c>
      <c r="AG174" t="b">
        <f t="shared" si="220"/>
        <v>0</v>
      </c>
      <c r="AI174" s="41">
        <f>SUM($AG$11:AG174)</f>
        <v>80</v>
      </c>
      <c r="AJ174" s="36">
        <f>SUM($AA$10:AA174)</f>
        <v>55.6</v>
      </c>
      <c r="AK174" s="42">
        <f>SUM($AL$11:AL174)</f>
        <v>98</v>
      </c>
      <c r="AL174" t="b">
        <f t="shared" si="215"/>
        <v>0</v>
      </c>
      <c r="AN174">
        <f>SUM(AS$11:BJ174)</f>
        <v>98</v>
      </c>
      <c r="AO174">
        <f>SUM(BM$11:CD174)</f>
        <v>80</v>
      </c>
      <c r="AP174">
        <f t="shared" si="206"/>
        <v>55.6</v>
      </c>
      <c r="AR174" t="str">
        <f t="shared" si="158"/>
        <v/>
      </c>
      <c r="AS174" t="str">
        <f t="shared" si="166"/>
        <v/>
      </c>
      <c r="AT174" t="str">
        <f t="shared" si="167"/>
        <v/>
      </c>
      <c r="AU174" t="str">
        <f t="shared" si="168"/>
        <v/>
      </c>
      <c r="AV174" t="str">
        <f t="shared" si="169"/>
        <v/>
      </c>
      <c r="AW174" t="str">
        <f t="shared" si="170"/>
        <v/>
      </c>
      <c r="AX174" t="str">
        <f t="shared" si="171"/>
        <v/>
      </c>
      <c r="AY174" t="str">
        <f t="shared" si="172"/>
        <v/>
      </c>
      <c r="AZ174" t="str">
        <f t="shared" si="173"/>
        <v/>
      </c>
      <c r="BA174" t="str">
        <f t="shared" si="174"/>
        <v/>
      </c>
      <c r="BB174" t="str">
        <f t="shared" si="175"/>
        <v/>
      </c>
      <c r="BC174" t="str">
        <f t="shared" si="176"/>
        <v/>
      </c>
      <c r="BD174" t="str">
        <f t="shared" si="177"/>
        <v/>
      </c>
      <c r="BE174" t="str">
        <f t="shared" si="178"/>
        <v/>
      </c>
      <c r="BF174" t="str">
        <f t="shared" si="179"/>
        <v/>
      </c>
      <c r="BG174" t="str">
        <f t="shared" si="180"/>
        <v/>
      </c>
      <c r="BH174" t="str">
        <f t="shared" si="181"/>
        <v/>
      </c>
      <c r="BI174" t="str">
        <f t="shared" si="182"/>
        <v/>
      </c>
      <c r="BJ174" t="str">
        <f t="shared" si="183"/>
        <v/>
      </c>
      <c r="BM174" t="str">
        <f t="shared" si="184"/>
        <v/>
      </c>
      <c r="BN174" t="str">
        <f t="shared" si="185"/>
        <v/>
      </c>
      <c r="BO174" t="str">
        <f t="shared" si="186"/>
        <v/>
      </c>
      <c r="BP174" t="str">
        <f t="shared" si="187"/>
        <v/>
      </c>
      <c r="BQ174" t="str">
        <f t="shared" si="188"/>
        <v/>
      </c>
      <c r="BR174" t="str">
        <f t="shared" si="189"/>
        <v/>
      </c>
      <c r="BS174" t="str">
        <f t="shared" si="190"/>
        <v/>
      </c>
      <c r="BT174" t="str">
        <f t="shared" si="191"/>
        <v/>
      </c>
      <c r="BU174" t="str">
        <f t="shared" si="192"/>
        <v/>
      </c>
      <c r="BV174" t="str">
        <f t="shared" si="193"/>
        <v/>
      </c>
      <c r="BW174" t="str">
        <f t="shared" si="194"/>
        <v/>
      </c>
      <c r="BX174" t="str">
        <f t="shared" si="195"/>
        <v/>
      </c>
      <c r="BY174" t="str">
        <f t="shared" si="196"/>
        <v/>
      </c>
      <c r="BZ174" t="str">
        <f t="shared" si="197"/>
        <v/>
      </c>
      <c r="CA174" t="str">
        <f t="shared" si="198"/>
        <v/>
      </c>
      <c r="CB174" t="str">
        <f t="shared" si="199"/>
        <v/>
      </c>
      <c r="CC174" t="str">
        <f t="shared" si="200"/>
        <v/>
      </c>
      <c r="CD174" t="str">
        <f t="shared" si="201"/>
        <v/>
      </c>
      <c r="CF174"/>
      <c r="CG174" s="36" t="str">
        <f t="shared" si="159"/>
        <v/>
      </c>
      <c r="CH174" s="36" t="str">
        <f t="shared" si="160"/>
        <v/>
      </c>
      <c r="CI174" s="36" t="str">
        <f t="shared" si="161"/>
        <v/>
      </c>
      <c r="CJ174" s="36" t="str">
        <f t="shared" si="162"/>
        <v/>
      </c>
      <c r="CK174" s="36" t="str">
        <f t="shared" si="163"/>
        <v/>
      </c>
    </row>
    <row r="175" spans="1:89">
      <c r="A175" t="str">
        <f t="shared" si="202"/>
        <v/>
      </c>
      <c r="B175" s="1" t="b">
        <f t="shared" si="203"/>
        <v>0</v>
      </c>
      <c r="C175" s="2" t="b">
        <f t="shared" si="204"/>
        <v>0</v>
      </c>
      <c r="D175" s="50"/>
      <c r="E175" s="51"/>
      <c r="F175" s="52"/>
      <c r="G175" s="52"/>
      <c r="H175" s="13" t="str">
        <f t="shared" si="208"/>
        <v/>
      </c>
      <c r="I175" s="13" t="str">
        <f t="shared" si="164"/>
        <v/>
      </c>
      <c r="J175" s="13" t="str">
        <f t="shared" si="209"/>
        <v/>
      </c>
      <c r="K175" s="3" t="str">
        <f t="shared" si="210"/>
        <v/>
      </c>
      <c r="L175" s="4" t="str">
        <f t="shared" si="211"/>
        <v/>
      </c>
      <c r="M175" s="52"/>
      <c r="N175" s="52"/>
      <c r="O175" s="13" t="str">
        <f t="shared" si="212"/>
        <v/>
      </c>
      <c r="P175" s="4" t="str">
        <f t="shared" si="213"/>
        <v/>
      </c>
      <c r="Q175" s="4" t="str">
        <f t="shared" si="214"/>
        <v/>
      </c>
      <c r="S175" s="5"/>
      <c r="T175" s="52"/>
      <c r="U175" s="52"/>
      <c r="V175" s="52"/>
      <c r="W175" s="52"/>
      <c r="X175" s="52"/>
      <c r="Y175" s="52"/>
      <c r="Z175" s="13" t="str">
        <f t="shared" si="207"/>
        <v/>
      </c>
      <c r="AA175" s="53" t="str">
        <f t="shared" si="165"/>
        <v/>
      </c>
      <c r="AB175" s="13" t="str">
        <f t="shared" si="216"/>
        <v/>
      </c>
      <c r="AC175" s="13" t="str">
        <f t="shared" si="218"/>
        <v/>
      </c>
      <c r="AD175" s="13" t="b">
        <f t="shared" si="219"/>
        <v>0</v>
      </c>
      <c r="AE175" t="e">
        <f t="shared" si="217"/>
        <v>#VALUE!</v>
      </c>
      <c r="AF175" t="str">
        <f t="shared" si="205"/>
        <v/>
      </c>
      <c r="AG175" t="b">
        <f t="shared" si="220"/>
        <v>0</v>
      </c>
      <c r="AI175" s="41">
        <f>SUM($AG$11:AG175)</f>
        <v>80</v>
      </c>
      <c r="AJ175" s="36">
        <f>SUM($AA$10:AA175)</f>
        <v>55.6</v>
      </c>
      <c r="AK175" s="42">
        <f>SUM($AL$11:AL175)</f>
        <v>98</v>
      </c>
      <c r="AL175" t="b">
        <f t="shared" si="215"/>
        <v>0</v>
      </c>
      <c r="AN175">
        <f>SUM(AS$11:BJ175)</f>
        <v>98</v>
      </c>
      <c r="AO175">
        <f>SUM(BM$11:CD175)</f>
        <v>80</v>
      </c>
      <c r="AP175">
        <f t="shared" si="206"/>
        <v>55.6</v>
      </c>
      <c r="AR175" t="str">
        <f t="shared" si="158"/>
        <v/>
      </c>
      <c r="AS175" t="str">
        <f t="shared" si="166"/>
        <v/>
      </c>
      <c r="AT175" t="str">
        <f t="shared" si="167"/>
        <v/>
      </c>
      <c r="AU175" t="str">
        <f t="shared" si="168"/>
        <v/>
      </c>
      <c r="AV175" t="str">
        <f t="shared" si="169"/>
        <v/>
      </c>
      <c r="AW175" t="str">
        <f t="shared" si="170"/>
        <v/>
      </c>
      <c r="AX175" t="str">
        <f t="shared" si="171"/>
        <v/>
      </c>
      <c r="AY175" t="str">
        <f t="shared" si="172"/>
        <v/>
      </c>
      <c r="AZ175" t="str">
        <f t="shared" si="173"/>
        <v/>
      </c>
      <c r="BA175" t="str">
        <f t="shared" si="174"/>
        <v/>
      </c>
      <c r="BB175" t="str">
        <f t="shared" si="175"/>
        <v/>
      </c>
      <c r="BC175" t="str">
        <f t="shared" si="176"/>
        <v/>
      </c>
      <c r="BD175" t="str">
        <f t="shared" si="177"/>
        <v/>
      </c>
      <c r="BE175" t="str">
        <f t="shared" si="178"/>
        <v/>
      </c>
      <c r="BF175" t="str">
        <f t="shared" si="179"/>
        <v/>
      </c>
      <c r="BG175" t="str">
        <f t="shared" si="180"/>
        <v/>
      </c>
      <c r="BH175" t="str">
        <f t="shared" si="181"/>
        <v/>
      </c>
      <c r="BI175" t="str">
        <f t="shared" si="182"/>
        <v/>
      </c>
      <c r="BJ175" t="str">
        <f t="shared" si="183"/>
        <v/>
      </c>
      <c r="BM175" t="str">
        <f t="shared" si="184"/>
        <v/>
      </c>
      <c r="BN175" t="str">
        <f t="shared" si="185"/>
        <v/>
      </c>
      <c r="BO175" t="str">
        <f t="shared" si="186"/>
        <v/>
      </c>
      <c r="BP175" t="str">
        <f t="shared" si="187"/>
        <v/>
      </c>
      <c r="BQ175" t="str">
        <f t="shared" si="188"/>
        <v/>
      </c>
      <c r="BR175" t="str">
        <f t="shared" si="189"/>
        <v/>
      </c>
      <c r="BS175" t="str">
        <f t="shared" si="190"/>
        <v/>
      </c>
      <c r="BT175" t="str">
        <f t="shared" si="191"/>
        <v/>
      </c>
      <c r="BU175" t="str">
        <f t="shared" si="192"/>
        <v/>
      </c>
      <c r="BV175" t="str">
        <f t="shared" si="193"/>
        <v/>
      </c>
      <c r="BW175" t="str">
        <f t="shared" si="194"/>
        <v/>
      </c>
      <c r="BX175" t="str">
        <f t="shared" si="195"/>
        <v/>
      </c>
      <c r="BY175" t="str">
        <f t="shared" si="196"/>
        <v/>
      </c>
      <c r="BZ175" t="str">
        <f t="shared" si="197"/>
        <v/>
      </c>
      <c r="CA175" t="str">
        <f t="shared" si="198"/>
        <v/>
      </c>
      <c r="CB175" t="str">
        <f t="shared" si="199"/>
        <v/>
      </c>
      <c r="CC175" t="str">
        <f t="shared" si="200"/>
        <v/>
      </c>
      <c r="CD175" t="str">
        <f t="shared" si="201"/>
        <v/>
      </c>
      <c r="CF175"/>
      <c r="CG175" s="36" t="str">
        <f t="shared" si="159"/>
        <v/>
      </c>
      <c r="CH175" s="36" t="str">
        <f t="shared" si="160"/>
        <v/>
      </c>
      <c r="CI175" s="36" t="str">
        <f t="shared" si="161"/>
        <v/>
      </c>
      <c r="CJ175" s="36" t="str">
        <f t="shared" si="162"/>
        <v/>
      </c>
      <c r="CK175" s="36" t="str">
        <f t="shared" si="163"/>
        <v/>
      </c>
    </row>
    <row r="176" spans="1:89">
      <c r="A176" t="str">
        <f t="shared" si="202"/>
        <v/>
      </c>
      <c r="B176" s="1" t="b">
        <f t="shared" si="203"/>
        <v>0</v>
      </c>
      <c r="C176" s="2" t="b">
        <f t="shared" si="204"/>
        <v>0</v>
      </c>
      <c r="D176" s="50"/>
      <c r="E176" s="51"/>
      <c r="F176" s="52"/>
      <c r="G176" s="52"/>
      <c r="H176" s="13" t="str">
        <f t="shared" si="208"/>
        <v/>
      </c>
      <c r="I176" s="13" t="str">
        <f t="shared" si="164"/>
        <v/>
      </c>
      <c r="J176" s="13" t="str">
        <f t="shared" si="209"/>
        <v/>
      </c>
      <c r="K176" s="3" t="str">
        <f t="shared" si="210"/>
        <v/>
      </c>
      <c r="L176" s="4" t="str">
        <f t="shared" si="211"/>
        <v/>
      </c>
      <c r="M176" s="52"/>
      <c r="N176" s="52"/>
      <c r="O176" s="13" t="str">
        <f t="shared" si="212"/>
        <v/>
      </c>
      <c r="P176" s="4" t="str">
        <f t="shared" si="213"/>
        <v/>
      </c>
      <c r="Q176" s="4" t="str">
        <f t="shared" si="214"/>
        <v/>
      </c>
      <c r="S176" s="5"/>
      <c r="T176" s="52"/>
      <c r="U176" s="52"/>
      <c r="V176" s="52"/>
      <c r="W176" s="52"/>
      <c r="X176" s="52"/>
      <c r="Y176" s="52"/>
      <c r="Z176" s="13" t="str">
        <f t="shared" si="207"/>
        <v/>
      </c>
      <c r="AA176" s="53" t="str">
        <f t="shared" si="165"/>
        <v/>
      </c>
      <c r="AB176" s="13" t="str">
        <f t="shared" si="216"/>
        <v/>
      </c>
      <c r="AC176" s="13" t="str">
        <f t="shared" si="218"/>
        <v/>
      </c>
      <c r="AD176" s="13" t="b">
        <f t="shared" si="219"/>
        <v>0</v>
      </c>
      <c r="AE176" t="e">
        <f t="shared" si="217"/>
        <v>#VALUE!</v>
      </c>
      <c r="AF176" t="str">
        <f t="shared" si="205"/>
        <v/>
      </c>
      <c r="AG176" t="b">
        <f t="shared" si="220"/>
        <v>0</v>
      </c>
      <c r="AI176" s="41">
        <f>SUM($AG$11:AG176)</f>
        <v>80</v>
      </c>
      <c r="AJ176" s="36">
        <f>SUM($AA$10:AA176)</f>
        <v>55.6</v>
      </c>
      <c r="AK176" s="42">
        <f>SUM($AL$11:AL176)</f>
        <v>98</v>
      </c>
      <c r="AL176" t="b">
        <f t="shared" si="215"/>
        <v>0</v>
      </c>
      <c r="AN176">
        <f>SUM(AS$11:BJ176)</f>
        <v>98</v>
      </c>
      <c r="AO176">
        <f>SUM(BM$11:CD176)</f>
        <v>80</v>
      </c>
      <c r="AP176">
        <f t="shared" si="206"/>
        <v>55.6</v>
      </c>
      <c r="AR176" t="str">
        <f t="shared" si="158"/>
        <v/>
      </c>
      <c r="AS176" t="str">
        <f t="shared" si="166"/>
        <v/>
      </c>
      <c r="AT176" t="str">
        <f t="shared" si="167"/>
        <v/>
      </c>
      <c r="AU176" t="str">
        <f t="shared" si="168"/>
        <v/>
      </c>
      <c r="AV176" t="str">
        <f t="shared" si="169"/>
        <v/>
      </c>
      <c r="AW176" t="str">
        <f t="shared" si="170"/>
        <v/>
      </c>
      <c r="AX176" t="str">
        <f t="shared" si="171"/>
        <v/>
      </c>
      <c r="AY176" t="str">
        <f t="shared" si="172"/>
        <v/>
      </c>
      <c r="AZ176" t="str">
        <f t="shared" si="173"/>
        <v/>
      </c>
      <c r="BA176" t="str">
        <f t="shared" si="174"/>
        <v/>
      </c>
      <c r="BB176" t="str">
        <f t="shared" si="175"/>
        <v/>
      </c>
      <c r="BC176" t="str">
        <f t="shared" si="176"/>
        <v/>
      </c>
      <c r="BD176" t="str">
        <f t="shared" si="177"/>
        <v/>
      </c>
      <c r="BE176" t="str">
        <f t="shared" si="178"/>
        <v/>
      </c>
      <c r="BF176" t="str">
        <f t="shared" si="179"/>
        <v/>
      </c>
      <c r="BG176" t="str">
        <f t="shared" si="180"/>
        <v/>
      </c>
      <c r="BH176" t="str">
        <f t="shared" si="181"/>
        <v/>
      </c>
      <c r="BI176" t="str">
        <f t="shared" si="182"/>
        <v/>
      </c>
      <c r="BJ176" t="str">
        <f t="shared" si="183"/>
        <v/>
      </c>
      <c r="BM176" t="str">
        <f t="shared" si="184"/>
        <v/>
      </c>
      <c r="BN176" t="str">
        <f t="shared" si="185"/>
        <v/>
      </c>
      <c r="BO176" t="str">
        <f t="shared" si="186"/>
        <v/>
      </c>
      <c r="BP176" t="str">
        <f t="shared" si="187"/>
        <v/>
      </c>
      <c r="BQ176" t="str">
        <f t="shared" si="188"/>
        <v/>
      </c>
      <c r="BR176" t="str">
        <f t="shared" si="189"/>
        <v/>
      </c>
      <c r="BS176" t="str">
        <f t="shared" si="190"/>
        <v/>
      </c>
      <c r="BT176" t="str">
        <f t="shared" si="191"/>
        <v/>
      </c>
      <c r="BU176" t="str">
        <f t="shared" si="192"/>
        <v/>
      </c>
      <c r="BV176" t="str">
        <f t="shared" si="193"/>
        <v/>
      </c>
      <c r="BW176" t="str">
        <f t="shared" si="194"/>
        <v/>
      </c>
      <c r="BX176" t="str">
        <f t="shared" si="195"/>
        <v/>
      </c>
      <c r="BY176" t="str">
        <f t="shared" si="196"/>
        <v/>
      </c>
      <c r="BZ176" t="str">
        <f t="shared" si="197"/>
        <v/>
      </c>
      <c r="CA176" t="str">
        <f t="shared" si="198"/>
        <v/>
      </c>
      <c r="CB176" t="str">
        <f t="shared" si="199"/>
        <v/>
      </c>
      <c r="CC176" t="str">
        <f t="shared" si="200"/>
        <v/>
      </c>
      <c r="CD176" t="str">
        <f t="shared" si="201"/>
        <v/>
      </c>
      <c r="CF176"/>
      <c r="CG176" s="36" t="str">
        <f t="shared" si="159"/>
        <v/>
      </c>
      <c r="CH176" s="36" t="str">
        <f t="shared" si="160"/>
        <v/>
      </c>
      <c r="CI176" s="36" t="str">
        <f t="shared" si="161"/>
        <v/>
      </c>
      <c r="CJ176" s="36" t="str">
        <f t="shared" si="162"/>
        <v/>
      </c>
      <c r="CK176" s="36" t="str">
        <f t="shared" si="163"/>
        <v/>
      </c>
    </row>
    <row r="177" spans="1:89">
      <c r="A177" t="str">
        <f t="shared" si="202"/>
        <v/>
      </c>
      <c r="B177" s="1" t="b">
        <f t="shared" si="203"/>
        <v>0</v>
      </c>
      <c r="C177" s="2" t="b">
        <f t="shared" si="204"/>
        <v>0</v>
      </c>
      <c r="D177" s="50"/>
      <c r="E177" s="51"/>
      <c r="F177" s="52"/>
      <c r="G177" s="52"/>
      <c r="H177" s="13" t="str">
        <f t="shared" si="208"/>
        <v/>
      </c>
      <c r="I177" s="13" t="str">
        <f t="shared" si="164"/>
        <v/>
      </c>
      <c r="J177" s="13" t="str">
        <f t="shared" si="209"/>
        <v/>
      </c>
      <c r="K177" s="3" t="str">
        <f t="shared" si="210"/>
        <v/>
      </c>
      <c r="L177" s="4" t="str">
        <f t="shared" si="211"/>
        <v/>
      </c>
      <c r="M177" s="52"/>
      <c r="N177" s="52"/>
      <c r="O177" s="13" t="str">
        <f t="shared" si="212"/>
        <v/>
      </c>
      <c r="P177" s="4" t="str">
        <f t="shared" si="213"/>
        <v/>
      </c>
      <c r="Q177" s="4" t="str">
        <f t="shared" si="214"/>
        <v/>
      </c>
      <c r="S177" s="5"/>
      <c r="T177" s="52"/>
      <c r="U177" s="52"/>
      <c r="V177" s="52"/>
      <c r="W177" s="52"/>
      <c r="X177" s="52"/>
      <c r="Y177" s="52"/>
      <c r="Z177" s="13" t="str">
        <f t="shared" si="207"/>
        <v/>
      </c>
      <c r="AA177" s="53" t="str">
        <f t="shared" si="165"/>
        <v/>
      </c>
      <c r="AB177" s="13" t="str">
        <f t="shared" si="216"/>
        <v/>
      </c>
      <c r="AC177" s="13" t="str">
        <f t="shared" si="218"/>
        <v/>
      </c>
      <c r="AD177" s="13" t="b">
        <f t="shared" si="219"/>
        <v>0</v>
      </c>
      <c r="AE177" t="e">
        <f t="shared" si="217"/>
        <v>#VALUE!</v>
      </c>
      <c r="AF177" t="str">
        <f t="shared" si="205"/>
        <v/>
      </c>
      <c r="AG177" t="b">
        <f t="shared" si="220"/>
        <v>0</v>
      </c>
      <c r="AI177" s="41">
        <f>SUM($AG$11:AG177)</f>
        <v>80</v>
      </c>
      <c r="AJ177" s="36">
        <f>SUM($AA$10:AA177)</f>
        <v>55.6</v>
      </c>
      <c r="AK177" s="42">
        <f>SUM($AL$11:AL177)</f>
        <v>98</v>
      </c>
      <c r="AL177" t="b">
        <f t="shared" si="215"/>
        <v>0</v>
      </c>
      <c r="AN177">
        <f>SUM(AS$11:BJ177)</f>
        <v>98</v>
      </c>
      <c r="AO177">
        <f>SUM(BM$11:CD177)</f>
        <v>80</v>
      </c>
      <c r="AP177">
        <f t="shared" si="206"/>
        <v>55.6</v>
      </c>
      <c r="AR177" t="str">
        <f t="shared" si="158"/>
        <v/>
      </c>
      <c r="AS177" t="str">
        <f t="shared" si="166"/>
        <v/>
      </c>
      <c r="AT177" t="str">
        <f t="shared" si="167"/>
        <v/>
      </c>
      <c r="AU177" t="str">
        <f t="shared" si="168"/>
        <v/>
      </c>
      <c r="AV177" t="str">
        <f t="shared" si="169"/>
        <v/>
      </c>
      <c r="AW177" t="str">
        <f t="shared" si="170"/>
        <v/>
      </c>
      <c r="AX177" t="str">
        <f t="shared" si="171"/>
        <v/>
      </c>
      <c r="AY177" t="str">
        <f t="shared" si="172"/>
        <v/>
      </c>
      <c r="AZ177" t="str">
        <f t="shared" si="173"/>
        <v/>
      </c>
      <c r="BA177" t="str">
        <f t="shared" si="174"/>
        <v/>
      </c>
      <c r="BB177" t="str">
        <f t="shared" si="175"/>
        <v/>
      </c>
      <c r="BC177" t="str">
        <f t="shared" si="176"/>
        <v/>
      </c>
      <c r="BD177" t="str">
        <f t="shared" si="177"/>
        <v/>
      </c>
      <c r="BE177" t="str">
        <f t="shared" si="178"/>
        <v/>
      </c>
      <c r="BF177" t="str">
        <f t="shared" si="179"/>
        <v/>
      </c>
      <c r="BG177" t="str">
        <f t="shared" si="180"/>
        <v/>
      </c>
      <c r="BH177" t="str">
        <f t="shared" si="181"/>
        <v/>
      </c>
      <c r="BI177" t="str">
        <f t="shared" si="182"/>
        <v/>
      </c>
      <c r="BJ177" t="str">
        <f t="shared" si="183"/>
        <v/>
      </c>
      <c r="BM177" t="str">
        <f t="shared" si="184"/>
        <v/>
      </c>
      <c r="BN177" t="str">
        <f t="shared" si="185"/>
        <v/>
      </c>
      <c r="BO177" t="str">
        <f t="shared" si="186"/>
        <v/>
      </c>
      <c r="BP177" t="str">
        <f t="shared" si="187"/>
        <v/>
      </c>
      <c r="BQ177" t="str">
        <f t="shared" si="188"/>
        <v/>
      </c>
      <c r="BR177" t="str">
        <f t="shared" si="189"/>
        <v/>
      </c>
      <c r="BS177" t="str">
        <f t="shared" si="190"/>
        <v/>
      </c>
      <c r="BT177" t="str">
        <f t="shared" si="191"/>
        <v/>
      </c>
      <c r="BU177" t="str">
        <f t="shared" si="192"/>
        <v/>
      </c>
      <c r="BV177" t="str">
        <f t="shared" si="193"/>
        <v/>
      </c>
      <c r="BW177" t="str">
        <f t="shared" si="194"/>
        <v/>
      </c>
      <c r="BX177" t="str">
        <f t="shared" si="195"/>
        <v/>
      </c>
      <c r="BY177" t="str">
        <f t="shared" si="196"/>
        <v/>
      </c>
      <c r="BZ177" t="str">
        <f t="shared" si="197"/>
        <v/>
      </c>
      <c r="CA177" t="str">
        <f t="shared" si="198"/>
        <v/>
      </c>
      <c r="CB177" t="str">
        <f t="shared" si="199"/>
        <v/>
      </c>
      <c r="CC177" t="str">
        <f t="shared" si="200"/>
        <v/>
      </c>
      <c r="CD177" t="str">
        <f t="shared" si="201"/>
        <v/>
      </c>
      <c r="CF177"/>
      <c r="CG177" s="36" t="str">
        <f t="shared" si="159"/>
        <v/>
      </c>
      <c r="CH177" s="36" t="str">
        <f t="shared" si="160"/>
        <v/>
      </c>
      <c r="CI177" s="36" t="str">
        <f t="shared" si="161"/>
        <v/>
      </c>
      <c r="CJ177" s="36" t="str">
        <f t="shared" si="162"/>
        <v/>
      </c>
      <c r="CK177" s="36" t="str">
        <f t="shared" si="163"/>
        <v/>
      </c>
    </row>
    <row r="178" spans="1:89">
      <c r="A178" t="str">
        <f t="shared" si="202"/>
        <v/>
      </c>
      <c r="B178" s="1" t="b">
        <f t="shared" si="203"/>
        <v>0</v>
      </c>
      <c r="C178" s="2" t="b">
        <f t="shared" si="204"/>
        <v>0</v>
      </c>
      <c r="D178" s="50"/>
      <c r="E178" s="51"/>
      <c r="F178" s="52"/>
      <c r="G178" s="52"/>
      <c r="H178" s="13" t="str">
        <f t="shared" si="208"/>
        <v/>
      </c>
      <c r="I178" s="13" t="str">
        <f t="shared" si="164"/>
        <v/>
      </c>
      <c r="J178" s="13" t="str">
        <f t="shared" si="209"/>
        <v/>
      </c>
      <c r="K178" s="3" t="str">
        <f t="shared" si="210"/>
        <v/>
      </c>
      <c r="L178" s="4" t="str">
        <f t="shared" si="211"/>
        <v/>
      </c>
      <c r="M178" s="52"/>
      <c r="N178" s="52"/>
      <c r="O178" s="13" t="str">
        <f t="shared" si="212"/>
        <v/>
      </c>
      <c r="P178" s="4" t="str">
        <f t="shared" si="213"/>
        <v/>
      </c>
      <c r="Q178" s="4" t="str">
        <f t="shared" si="214"/>
        <v/>
      </c>
      <c r="S178" s="5"/>
      <c r="T178" s="52"/>
      <c r="U178" s="52"/>
      <c r="V178" s="52"/>
      <c r="W178" s="52"/>
      <c r="X178" s="52"/>
      <c r="Y178" s="52"/>
      <c r="Z178" s="13" t="str">
        <f t="shared" si="207"/>
        <v/>
      </c>
      <c r="AA178" s="53" t="str">
        <f t="shared" si="165"/>
        <v/>
      </c>
      <c r="AB178" s="13" t="str">
        <f t="shared" si="216"/>
        <v/>
      </c>
      <c r="AC178" s="13" t="str">
        <f t="shared" si="218"/>
        <v/>
      </c>
      <c r="AD178" s="13" t="b">
        <f t="shared" si="219"/>
        <v>0</v>
      </c>
      <c r="AE178" t="e">
        <f t="shared" si="217"/>
        <v>#VALUE!</v>
      </c>
      <c r="AF178" t="str">
        <f t="shared" si="205"/>
        <v/>
      </c>
      <c r="AG178" t="b">
        <f t="shared" si="220"/>
        <v>0</v>
      </c>
      <c r="AI178" s="41">
        <f>SUM($AG$11:AG178)</f>
        <v>80</v>
      </c>
      <c r="AJ178" s="36">
        <f>SUM($AA$10:AA178)</f>
        <v>55.6</v>
      </c>
      <c r="AK178" s="42">
        <f>SUM($AL$11:AL178)</f>
        <v>98</v>
      </c>
      <c r="AL178" t="b">
        <f t="shared" si="215"/>
        <v>0</v>
      </c>
      <c r="AN178">
        <f>SUM(AS$11:BJ178)</f>
        <v>98</v>
      </c>
      <c r="AO178">
        <f>SUM(BM$11:CD178)</f>
        <v>80</v>
      </c>
      <c r="AP178">
        <f t="shared" si="206"/>
        <v>55.6</v>
      </c>
      <c r="AR178" t="str">
        <f t="shared" si="158"/>
        <v/>
      </c>
      <c r="AS178" t="str">
        <f t="shared" si="166"/>
        <v/>
      </c>
      <c r="AT178" t="str">
        <f t="shared" si="167"/>
        <v/>
      </c>
      <c r="AU178" t="str">
        <f t="shared" si="168"/>
        <v/>
      </c>
      <c r="AV178" t="str">
        <f t="shared" si="169"/>
        <v/>
      </c>
      <c r="AW178" t="str">
        <f t="shared" si="170"/>
        <v/>
      </c>
      <c r="AX178" t="str">
        <f t="shared" si="171"/>
        <v/>
      </c>
      <c r="AY178" t="str">
        <f t="shared" si="172"/>
        <v/>
      </c>
      <c r="AZ178" t="str">
        <f t="shared" si="173"/>
        <v/>
      </c>
      <c r="BA178" t="str">
        <f t="shared" si="174"/>
        <v/>
      </c>
      <c r="BB178" t="str">
        <f t="shared" si="175"/>
        <v/>
      </c>
      <c r="BC178" t="str">
        <f t="shared" si="176"/>
        <v/>
      </c>
      <c r="BD178" t="str">
        <f t="shared" si="177"/>
        <v/>
      </c>
      <c r="BE178" t="str">
        <f t="shared" si="178"/>
        <v/>
      </c>
      <c r="BF178" t="str">
        <f t="shared" si="179"/>
        <v/>
      </c>
      <c r="BG178" t="str">
        <f t="shared" si="180"/>
        <v/>
      </c>
      <c r="BH178" t="str">
        <f t="shared" si="181"/>
        <v/>
      </c>
      <c r="BI178" t="str">
        <f t="shared" si="182"/>
        <v/>
      </c>
      <c r="BJ178" t="str">
        <f t="shared" si="183"/>
        <v/>
      </c>
      <c r="BM178" t="str">
        <f t="shared" si="184"/>
        <v/>
      </c>
      <c r="BN178" t="str">
        <f t="shared" si="185"/>
        <v/>
      </c>
      <c r="BO178" t="str">
        <f t="shared" si="186"/>
        <v/>
      </c>
      <c r="BP178" t="str">
        <f t="shared" si="187"/>
        <v/>
      </c>
      <c r="BQ178" t="str">
        <f t="shared" si="188"/>
        <v/>
      </c>
      <c r="BR178" t="str">
        <f t="shared" si="189"/>
        <v/>
      </c>
      <c r="BS178" t="str">
        <f t="shared" si="190"/>
        <v/>
      </c>
      <c r="BT178" t="str">
        <f t="shared" si="191"/>
        <v/>
      </c>
      <c r="BU178" t="str">
        <f t="shared" si="192"/>
        <v/>
      </c>
      <c r="BV178" t="str">
        <f t="shared" si="193"/>
        <v/>
      </c>
      <c r="BW178" t="str">
        <f t="shared" si="194"/>
        <v/>
      </c>
      <c r="BX178" t="str">
        <f t="shared" si="195"/>
        <v/>
      </c>
      <c r="BY178" t="str">
        <f t="shared" si="196"/>
        <v/>
      </c>
      <c r="BZ178" t="str">
        <f t="shared" si="197"/>
        <v/>
      </c>
      <c r="CA178" t="str">
        <f t="shared" si="198"/>
        <v/>
      </c>
      <c r="CB178" t="str">
        <f t="shared" si="199"/>
        <v/>
      </c>
      <c r="CC178" t="str">
        <f t="shared" si="200"/>
        <v/>
      </c>
      <c r="CD178" t="str">
        <f t="shared" si="201"/>
        <v/>
      </c>
      <c r="CF178"/>
      <c r="CG178" s="36" t="str">
        <f t="shared" si="159"/>
        <v/>
      </c>
      <c r="CH178" s="36" t="str">
        <f t="shared" si="160"/>
        <v/>
      </c>
      <c r="CI178" s="36" t="str">
        <f t="shared" si="161"/>
        <v/>
      </c>
      <c r="CJ178" s="36" t="str">
        <f t="shared" si="162"/>
        <v/>
      </c>
      <c r="CK178" s="36" t="str">
        <f t="shared" si="163"/>
        <v/>
      </c>
    </row>
    <row r="179" spans="1:89">
      <c r="A179" t="str">
        <f t="shared" si="202"/>
        <v/>
      </c>
      <c r="B179" s="1" t="b">
        <f t="shared" si="203"/>
        <v>0</v>
      </c>
      <c r="C179" s="2" t="b">
        <f t="shared" si="204"/>
        <v>0</v>
      </c>
      <c r="D179" s="50"/>
      <c r="E179" s="51"/>
      <c r="F179" s="52"/>
      <c r="G179" s="52"/>
      <c r="H179" s="13" t="str">
        <f t="shared" si="208"/>
        <v/>
      </c>
      <c r="I179" s="13" t="str">
        <f t="shared" si="164"/>
        <v/>
      </c>
      <c r="J179" s="13" t="str">
        <f t="shared" si="209"/>
        <v/>
      </c>
      <c r="K179" s="3" t="str">
        <f t="shared" si="210"/>
        <v/>
      </c>
      <c r="L179" s="4" t="str">
        <f t="shared" si="211"/>
        <v/>
      </c>
      <c r="M179" s="52"/>
      <c r="N179" s="52"/>
      <c r="O179" s="13" t="str">
        <f t="shared" si="212"/>
        <v/>
      </c>
      <c r="P179" s="4" t="str">
        <f t="shared" si="213"/>
        <v/>
      </c>
      <c r="Q179" s="4" t="str">
        <f t="shared" si="214"/>
        <v/>
      </c>
      <c r="S179" s="5"/>
      <c r="T179" s="52"/>
      <c r="U179" s="52"/>
      <c r="V179" s="52"/>
      <c r="W179" s="52"/>
      <c r="X179" s="52"/>
      <c r="Y179" s="52"/>
      <c r="Z179" s="13" t="str">
        <f t="shared" si="207"/>
        <v/>
      </c>
      <c r="AA179" s="53" t="str">
        <f t="shared" si="165"/>
        <v/>
      </c>
      <c r="AB179" s="13" t="str">
        <f t="shared" si="216"/>
        <v/>
      </c>
      <c r="AC179" s="13" t="str">
        <f t="shared" si="218"/>
        <v/>
      </c>
      <c r="AD179" s="13" t="b">
        <f t="shared" si="219"/>
        <v>0</v>
      </c>
      <c r="AE179" t="e">
        <f t="shared" si="217"/>
        <v>#VALUE!</v>
      </c>
      <c r="AF179" t="str">
        <f t="shared" si="205"/>
        <v/>
      </c>
      <c r="AG179" t="b">
        <f t="shared" si="220"/>
        <v>0</v>
      </c>
      <c r="AI179" s="41">
        <f>SUM($AG$11:AG179)</f>
        <v>80</v>
      </c>
      <c r="AJ179" s="36">
        <f>SUM($AA$10:AA179)</f>
        <v>55.6</v>
      </c>
      <c r="AK179" s="42">
        <f>SUM($AL$11:AL179)</f>
        <v>98</v>
      </c>
      <c r="AL179" t="b">
        <f t="shared" si="215"/>
        <v>0</v>
      </c>
      <c r="AN179">
        <f>SUM(AS$11:BJ179)</f>
        <v>98</v>
      </c>
      <c r="AO179">
        <f>SUM(BM$11:CD179)</f>
        <v>80</v>
      </c>
      <c r="AP179">
        <f t="shared" si="206"/>
        <v>55.6</v>
      </c>
      <c r="AR179" t="str">
        <f t="shared" si="158"/>
        <v/>
      </c>
      <c r="AS179" t="str">
        <f t="shared" si="166"/>
        <v/>
      </c>
      <c r="AT179" t="str">
        <f t="shared" si="167"/>
        <v/>
      </c>
      <c r="AU179" t="str">
        <f t="shared" si="168"/>
        <v/>
      </c>
      <c r="AV179" t="str">
        <f t="shared" si="169"/>
        <v/>
      </c>
      <c r="AW179" t="str">
        <f t="shared" si="170"/>
        <v/>
      </c>
      <c r="AX179" t="str">
        <f t="shared" si="171"/>
        <v/>
      </c>
      <c r="AY179" t="str">
        <f t="shared" si="172"/>
        <v/>
      </c>
      <c r="AZ179" t="str">
        <f t="shared" si="173"/>
        <v/>
      </c>
      <c r="BA179" t="str">
        <f t="shared" si="174"/>
        <v/>
      </c>
      <c r="BB179" t="str">
        <f t="shared" si="175"/>
        <v/>
      </c>
      <c r="BC179" t="str">
        <f t="shared" si="176"/>
        <v/>
      </c>
      <c r="BD179" t="str">
        <f t="shared" si="177"/>
        <v/>
      </c>
      <c r="BE179" t="str">
        <f t="shared" si="178"/>
        <v/>
      </c>
      <c r="BF179" t="str">
        <f t="shared" si="179"/>
        <v/>
      </c>
      <c r="BG179" t="str">
        <f t="shared" si="180"/>
        <v/>
      </c>
      <c r="BH179" t="str">
        <f t="shared" si="181"/>
        <v/>
      </c>
      <c r="BI179" t="str">
        <f t="shared" si="182"/>
        <v/>
      </c>
      <c r="BJ179" t="str">
        <f t="shared" si="183"/>
        <v/>
      </c>
      <c r="BM179" t="str">
        <f t="shared" si="184"/>
        <v/>
      </c>
      <c r="BN179" t="str">
        <f t="shared" si="185"/>
        <v/>
      </c>
      <c r="BO179" t="str">
        <f t="shared" si="186"/>
        <v/>
      </c>
      <c r="BP179" t="str">
        <f t="shared" si="187"/>
        <v/>
      </c>
      <c r="BQ179" t="str">
        <f t="shared" si="188"/>
        <v/>
      </c>
      <c r="BR179" t="str">
        <f t="shared" si="189"/>
        <v/>
      </c>
      <c r="BS179" t="str">
        <f t="shared" si="190"/>
        <v/>
      </c>
      <c r="BT179" t="str">
        <f t="shared" si="191"/>
        <v/>
      </c>
      <c r="BU179" t="str">
        <f t="shared" si="192"/>
        <v/>
      </c>
      <c r="BV179" t="str">
        <f t="shared" si="193"/>
        <v/>
      </c>
      <c r="BW179" t="str">
        <f t="shared" si="194"/>
        <v/>
      </c>
      <c r="BX179" t="str">
        <f t="shared" si="195"/>
        <v/>
      </c>
      <c r="BY179" t="str">
        <f t="shared" si="196"/>
        <v/>
      </c>
      <c r="BZ179" t="str">
        <f t="shared" si="197"/>
        <v/>
      </c>
      <c r="CA179" t="str">
        <f t="shared" si="198"/>
        <v/>
      </c>
      <c r="CB179" t="str">
        <f t="shared" si="199"/>
        <v/>
      </c>
      <c r="CC179" t="str">
        <f t="shared" si="200"/>
        <v/>
      </c>
      <c r="CD179" t="str">
        <f t="shared" si="201"/>
        <v/>
      </c>
      <c r="CF179"/>
      <c r="CG179" s="36" t="str">
        <f t="shared" si="159"/>
        <v/>
      </c>
      <c r="CH179" s="36" t="str">
        <f t="shared" si="160"/>
        <v/>
      </c>
      <c r="CI179" s="36" t="str">
        <f t="shared" si="161"/>
        <v/>
      </c>
      <c r="CJ179" s="36" t="str">
        <f t="shared" si="162"/>
        <v/>
      </c>
      <c r="CK179" s="36" t="str">
        <f t="shared" si="163"/>
        <v/>
      </c>
    </row>
    <row r="180" spans="1:89">
      <c r="A180" t="str">
        <f t="shared" si="202"/>
        <v/>
      </c>
      <c r="B180" s="1" t="b">
        <f t="shared" si="203"/>
        <v>0</v>
      </c>
      <c r="C180" s="2" t="b">
        <f t="shared" si="204"/>
        <v>0</v>
      </c>
      <c r="D180" s="50"/>
      <c r="E180" s="51"/>
      <c r="F180" s="52"/>
      <c r="G180" s="52"/>
      <c r="H180" s="13" t="str">
        <f t="shared" si="208"/>
        <v/>
      </c>
      <c r="I180" s="13" t="str">
        <f t="shared" si="164"/>
        <v/>
      </c>
      <c r="J180" s="13" t="str">
        <f t="shared" si="209"/>
        <v/>
      </c>
      <c r="K180" s="3" t="str">
        <f t="shared" si="210"/>
        <v/>
      </c>
      <c r="L180" s="4" t="str">
        <f t="shared" si="211"/>
        <v/>
      </c>
      <c r="M180" s="52"/>
      <c r="N180" s="52"/>
      <c r="O180" s="13" t="str">
        <f t="shared" si="212"/>
        <v/>
      </c>
      <c r="P180" s="4" t="str">
        <f t="shared" si="213"/>
        <v/>
      </c>
      <c r="Q180" s="4" t="str">
        <f t="shared" si="214"/>
        <v/>
      </c>
      <c r="S180" s="5"/>
      <c r="T180" s="52"/>
      <c r="U180" s="52"/>
      <c r="V180" s="52"/>
      <c r="W180" s="52"/>
      <c r="X180" s="52"/>
      <c r="Y180" s="52"/>
      <c r="Z180" s="13" t="str">
        <f t="shared" si="207"/>
        <v/>
      </c>
      <c r="AA180" s="53" t="str">
        <f t="shared" si="165"/>
        <v/>
      </c>
      <c r="AB180" s="13" t="str">
        <f t="shared" si="216"/>
        <v/>
      </c>
      <c r="AC180" s="13" t="str">
        <f t="shared" si="218"/>
        <v/>
      </c>
      <c r="AD180" s="13" t="b">
        <f t="shared" si="219"/>
        <v>0</v>
      </c>
      <c r="AE180" t="e">
        <f t="shared" si="217"/>
        <v>#VALUE!</v>
      </c>
      <c r="AF180" t="str">
        <f t="shared" si="205"/>
        <v/>
      </c>
      <c r="AG180" t="b">
        <f t="shared" si="220"/>
        <v>0</v>
      </c>
      <c r="AI180" s="41">
        <f>SUM($AG$11:AG180)</f>
        <v>80</v>
      </c>
      <c r="AJ180" s="36">
        <f>SUM($AA$10:AA180)</f>
        <v>55.6</v>
      </c>
      <c r="AK180" s="42">
        <f>SUM($AL$11:AL180)</f>
        <v>98</v>
      </c>
      <c r="AL180" t="b">
        <f t="shared" si="215"/>
        <v>0</v>
      </c>
      <c r="AN180">
        <f>SUM(AS$11:BJ180)</f>
        <v>98</v>
      </c>
      <c r="AO180">
        <f>SUM(BM$11:CD180)</f>
        <v>80</v>
      </c>
      <c r="AP180">
        <f t="shared" si="206"/>
        <v>55.6</v>
      </c>
      <c r="AR180" t="str">
        <f t="shared" si="158"/>
        <v/>
      </c>
      <c r="AS180" t="str">
        <f t="shared" si="166"/>
        <v/>
      </c>
      <c r="AT180" t="str">
        <f t="shared" si="167"/>
        <v/>
      </c>
      <c r="AU180" t="str">
        <f t="shared" si="168"/>
        <v/>
      </c>
      <c r="AV180" t="str">
        <f t="shared" si="169"/>
        <v/>
      </c>
      <c r="AW180" t="str">
        <f t="shared" si="170"/>
        <v/>
      </c>
      <c r="AX180" t="str">
        <f t="shared" si="171"/>
        <v/>
      </c>
      <c r="AY180" t="str">
        <f t="shared" si="172"/>
        <v/>
      </c>
      <c r="AZ180" t="str">
        <f t="shared" si="173"/>
        <v/>
      </c>
      <c r="BA180" t="str">
        <f t="shared" si="174"/>
        <v/>
      </c>
      <c r="BB180" t="str">
        <f t="shared" si="175"/>
        <v/>
      </c>
      <c r="BC180" t="str">
        <f t="shared" si="176"/>
        <v/>
      </c>
      <c r="BD180" t="str">
        <f t="shared" si="177"/>
        <v/>
      </c>
      <c r="BE180" t="str">
        <f t="shared" si="178"/>
        <v/>
      </c>
      <c r="BF180" t="str">
        <f t="shared" si="179"/>
        <v/>
      </c>
      <c r="BG180" t="str">
        <f t="shared" si="180"/>
        <v/>
      </c>
      <c r="BH180" t="str">
        <f t="shared" si="181"/>
        <v/>
      </c>
      <c r="BI180" t="str">
        <f t="shared" si="182"/>
        <v/>
      </c>
      <c r="BJ180" t="str">
        <f t="shared" si="183"/>
        <v/>
      </c>
      <c r="BM180" t="str">
        <f t="shared" si="184"/>
        <v/>
      </c>
      <c r="BN180" t="str">
        <f t="shared" si="185"/>
        <v/>
      </c>
      <c r="BO180" t="str">
        <f t="shared" si="186"/>
        <v/>
      </c>
      <c r="BP180" t="str">
        <f t="shared" si="187"/>
        <v/>
      </c>
      <c r="BQ180" t="str">
        <f t="shared" si="188"/>
        <v/>
      </c>
      <c r="BR180" t="str">
        <f t="shared" si="189"/>
        <v/>
      </c>
      <c r="BS180" t="str">
        <f t="shared" si="190"/>
        <v/>
      </c>
      <c r="BT180" t="str">
        <f t="shared" si="191"/>
        <v/>
      </c>
      <c r="BU180" t="str">
        <f t="shared" si="192"/>
        <v/>
      </c>
      <c r="BV180" t="str">
        <f t="shared" si="193"/>
        <v/>
      </c>
      <c r="BW180" t="str">
        <f t="shared" si="194"/>
        <v/>
      </c>
      <c r="BX180" t="str">
        <f t="shared" si="195"/>
        <v/>
      </c>
      <c r="BY180" t="str">
        <f t="shared" si="196"/>
        <v/>
      </c>
      <c r="BZ180" t="str">
        <f t="shared" si="197"/>
        <v/>
      </c>
      <c r="CA180" t="str">
        <f t="shared" si="198"/>
        <v/>
      </c>
      <c r="CB180" t="str">
        <f t="shared" si="199"/>
        <v/>
      </c>
      <c r="CC180" t="str">
        <f t="shared" si="200"/>
        <v/>
      </c>
      <c r="CD180" t="str">
        <f t="shared" si="201"/>
        <v/>
      </c>
      <c r="CF180"/>
      <c r="CG180" s="36" t="str">
        <f t="shared" si="159"/>
        <v/>
      </c>
      <c r="CH180" s="36" t="str">
        <f t="shared" si="160"/>
        <v/>
      </c>
      <c r="CI180" s="36" t="str">
        <f t="shared" si="161"/>
        <v/>
      </c>
      <c r="CJ180" s="36" t="str">
        <f t="shared" si="162"/>
        <v/>
      </c>
      <c r="CK180" s="36" t="str">
        <f t="shared" si="163"/>
        <v/>
      </c>
    </row>
    <row r="181" spans="1:89">
      <c r="A181" t="str">
        <f t="shared" si="202"/>
        <v/>
      </c>
      <c r="B181" s="1" t="b">
        <f t="shared" si="203"/>
        <v>0</v>
      </c>
      <c r="C181" s="2" t="b">
        <f t="shared" si="204"/>
        <v>0</v>
      </c>
      <c r="D181" s="50"/>
      <c r="E181" s="51"/>
      <c r="F181" s="52"/>
      <c r="G181" s="52"/>
      <c r="H181" s="13" t="str">
        <f t="shared" si="208"/>
        <v/>
      </c>
      <c r="I181" s="13" t="str">
        <f t="shared" si="164"/>
        <v/>
      </c>
      <c r="J181" s="13" t="str">
        <f t="shared" si="209"/>
        <v/>
      </c>
      <c r="K181" s="3" t="str">
        <f t="shared" si="210"/>
        <v/>
      </c>
      <c r="L181" s="4" t="str">
        <f t="shared" si="211"/>
        <v/>
      </c>
      <c r="M181" s="52"/>
      <c r="N181" s="52"/>
      <c r="O181" s="13" t="str">
        <f t="shared" si="212"/>
        <v/>
      </c>
      <c r="P181" s="4" t="str">
        <f t="shared" si="213"/>
        <v/>
      </c>
      <c r="Q181" s="4" t="str">
        <f t="shared" si="214"/>
        <v/>
      </c>
      <c r="S181" s="5"/>
      <c r="T181" s="52"/>
      <c r="U181" s="52"/>
      <c r="V181" s="52"/>
      <c r="W181" s="52"/>
      <c r="X181" s="52"/>
      <c r="Y181" s="52"/>
      <c r="Z181" s="13" t="str">
        <f t="shared" si="207"/>
        <v/>
      </c>
      <c r="AA181" s="53" t="str">
        <f t="shared" si="165"/>
        <v/>
      </c>
      <c r="AB181" s="13" t="str">
        <f t="shared" si="216"/>
        <v/>
      </c>
      <c r="AC181" s="13" t="str">
        <f t="shared" si="218"/>
        <v/>
      </c>
      <c r="AD181" s="13" t="b">
        <f t="shared" si="219"/>
        <v>0</v>
      </c>
      <c r="AE181" t="e">
        <f t="shared" si="217"/>
        <v>#VALUE!</v>
      </c>
      <c r="AF181" t="str">
        <f t="shared" si="205"/>
        <v/>
      </c>
      <c r="AG181" t="b">
        <f t="shared" si="220"/>
        <v>0</v>
      </c>
      <c r="AI181" s="41">
        <f>SUM($AG$11:AG181)</f>
        <v>80</v>
      </c>
      <c r="AJ181" s="36">
        <f>SUM($AA$10:AA181)</f>
        <v>55.6</v>
      </c>
      <c r="AK181" s="42">
        <f>SUM($AL$11:AL181)</f>
        <v>98</v>
      </c>
      <c r="AL181" t="b">
        <f t="shared" si="215"/>
        <v>0</v>
      </c>
      <c r="AN181">
        <f>SUM(AS$11:BJ181)</f>
        <v>98</v>
      </c>
      <c r="AO181">
        <f>SUM(BM$11:CD181)</f>
        <v>80</v>
      </c>
      <c r="AP181">
        <f t="shared" si="206"/>
        <v>55.6</v>
      </c>
      <c r="AR181" t="str">
        <f t="shared" si="158"/>
        <v/>
      </c>
      <c r="AS181" t="str">
        <f t="shared" si="166"/>
        <v/>
      </c>
      <c r="AT181" t="str">
        <f t="shared" si="167"/>
        <v/>
      </c>
      <c r="AU181" t="str">
        <f t="shared" si="168"/>
        <v/>
      </c>
      <c r="AV181" t="str">
        <f t="shared" si="169"/>
        <v/>
      </c>
      <c r="AW181" t="str">
        <f t="shared" si="170"/>
        <v/>
      </c>
      <c r="AX181" t="str">
        <f t="shared" si="171"/>
        <v/>
      </c>
      <c r="AY181" t="str">
        <f t="shared" si="172"/>
        <v/>
      </c>
      <c r="AZ181" t="str">
        <f t="shared" si="173"/>
        <v/>
      </c>
      <c r="BA181" t="str">
        <f t="shared" si="174"/>
        <v/>
      </c>
      <c r="BB181" t="str">
        <f t="shared" si="175"/>
        <v/>
      </c>
      <c r="BC181" t="str">
        <f t="shared" si="176"/>
        <v/>
      </c>
      <c r="BD181" t="str">
        <f t="shared" si="177"/>
        <v/>
      </c>
      <c r="BE181" t="str">
        <f t="shared" si="178"/>
        <v/>
      </c>
      <c r="BF181" t="str">
        <f t="shared" si="179"/>
        <v/>
      </c>
      <c r="BG181" t="str">
        <f t="shared" si="180"/>
        <v/>
      </c>
      <c r="BH181" t="str">
        <f t="shared" si="181"/>
        <v/>
      </c>
      <c r="BI181" t="str">
        <f t="shared" si="182"/>
        <v/>
      </c>
      <c r="BJ181" t="str">
        <f t="shared" si="183"/>
        <v/>
      </c>
      <c r="BM181" t="str">
        <f t="shared" si="184"/>
        <v/>
      </c>
      <c r="BN181" t="str">
        <f t="shared" si="185"/>
        <v/>
      </c>
      <c r="BO181" t="str">
        <f t="shared" si="186"/>
        <v/>
      </c>
      <c r="BP181" t="str">
        <f t="shared" si="187"/>
        <v/>
      </c>
      <c r="BQ181" t="str">
        <f t="shared" si="188"/>
        <v/>
      </c>
      <c r="BR181" t="str">
        <f t="shared" si="189"/>
        <v/>
      </c>
      <c r="BS181" t="str">
        <f t="shared" si="190"/>
        <v/>
      </c>
      <c r="BT181" t="str">
        <f t="shared" si="191"/>
        <v/>
      </c>
      <c r="BU181" t="str">
        <f t="shared" si="192"/>
        <v/>
      </c>
      <c r="BV181" t="str">
        <f t="shared" si="193"/>
        <v/>
      </c>
      <c r="BW181" t="str">
        <f t="shared" si="194"/>
        <v/>
      </c>
      <c r="BX181" t="str">
        <f t="shared" si="195"/>
        <v/>
      </c>
      <c r="BY181" t="str">
        <f t="shared" si="196"/>
        <v/>
      </c>
      <c r="BZ181" t="str">
        <f t="shared" si="197"/>
        <v/>
      </c>
      <c r="CA181" t="str">
        <f t="shared" si="198"/>
        <v/>
      </c>
      <c r="CB181" t="str">
        <f t="shared" si="199"/>
        <v/>
      </c>
      <c r="CC181" t="str">
        <f t="shared" si="200"/>
        <v/>
      </c>
      <c r="CD181" t="str">
        <f t="shared" si="201"/>
        <v/>
      </c>
      <c r="CF181"/>
      <c r="CG181" s="36" t="str">
        <f t="shared" si="159"/>
        <v/>
      </c>
      <c r="CH181" s="36" t="str">
        <f t="shared" si="160"/>
        <v/>
      </c>
      <c r="CI181" s="36" t="str">
        <f t="shared" si="161"/>
        <v/>
      </c>
      <c r="CJ181" s="36" t="str">
        <f t="shared" si="162"/>
        <v/>
      </c>
      <c r="CK181" s="36" t="str">
        <f t="shared" si="163"/>
        <v/>
      </c>
    </row>
    <row r="182" spans="1:89">
      <c r="A182" t="str">
        <f t="shared" si="202"/>
        <v/>
      </c>
      <c r="B182" s="1" t="b">
        <f t="shared" si="203"/>
        <v>0</v>
      </c>
      <c r="C182" s="2" t="b">
        <f t="shared" si="204"/>
        <v>0</v>
      </c>
      <c r="D182" s="50"/>
      <c r="E182" s="51"/>
      <c r="F182" s="52"/>
      <c r="G182" s="52"/>
      <c r="H182" s="13" t="str">
        <f t="shared" si="208"/>
        <v/>
      </c>
      <c r="I182" s="13" t="str">
        <f t="shared" si="164"/>
        <v/>
      </c>
      <c r="J182" s="13" t="str">
        <f t="shared" si="209"/>
        <v/>
      </c>
      <c r="K182" s="3" t="str">
        <f t="shared" si="210"/>
        <v/>
      </c>
      <c r="L182" s="4" t="str">
        <f t="shared" si="211"/>
        <v/>
      </c>
      <c r="M182" s="52"/>
      <c r="N182" s="52"/>
      <c r="O182" s="13" t="str">
        <f t="shared" si="212"/>
        <v/>
      </c>
      <c r="P182" s="4" t="str">
        <f t="shared" si="213"/>
        <v/>
      </c>
      <c r="Q182" s="4" t="str">
        <f t="shared" si="214"/>
        <v/>
      </c>
      <c r="S182" s="5"/>
      <c r="T182" s="52"/>
      <c r="U182" s="52"/>
      <c r="V182" s="52"/>
      <c r="W182" s="52"/>
      <c r="X182" s="52"/>
      <c r="Y182" s="52"/>
      <c r="Z182" s="13" t="str">
        <f t="shared" si="207"/>
        <v/>
      </c>
      <c r="AA182" s="53" t="str">
        <f t="shared" si="165"/>
        <v/>
      </c>
      <c r="AB182" s="13" t="str">
        <f t="shared" si="216"/>
        <v/>
      </c>
      <c r="AC182" s="13" t="str">
        <f t="shared" si="218"/>
        <v/>
      </c>
      <c r="AD182" s="13" t="b">
        <f t="shared" si="219"/>
        <v>0</v>
      </c>
      <c r="AE182" t="e">
        <f t="shared" si="217"/>
        <v>#VALUE!</v>
      </c>
      <c r="AF182" t="str">
        <f t="shared" si="205"/>
        <v/>
      </c>
      <c r="AG182" t="b">
        <f t="shared" si="220"/>
        <v>0</v>
      </c>
      <c r="AI182" s="41">
        <f>SUM($AG$11:AG182)</f>
        <v>80</v>
      </c>
      <c r="AJ182" s="36">
        <f>SUM($AA$10:AA182)</f>
        <v>55.6</v>
      </c>
      <c r="AK182" s="42">
        <f>SUM($AL$11:AL182)</f>
        <v>98</v>
      </c>
      <c r="AL182" t="b">
        <f t="shared" si="215"/>
        <v>0</v>
      </c>
      <c r="AN182">
        <f>SUM(AS$11:BJ182)</f>
        <v>98</v>
      </c>
      <c r="AO182">
        <f>SUM(BM$11:CD182)</f>
        <v>80</v>
      </c>
      <c r="AP182">
        <f t="shared" si="206"/>
        <v>55.6</v>
      </c>
      <c r="AR182" t="str">
        <f t="shared" si="158"/>
        <v/>
      </c>
      <c r="AS182" t="str">
        <f t="shared" si="166"/>
        <v/>
      </c>
      <c r="AT182" t="str">
        <f t="shared" si="167"/>
        <v/>
      </c>
      <c r="AU182" t="str">
        <f t="shared" si="168"/>
        <v/>
      </c>
      <c r="AV182" t="str">
        <f t="shared" si="169"/>
        <v/>
      </c>
      <c r="AW182" t="str">
        <f t="shared" si="170"/>
        <v/>
      </c>
      <c r="AX182" t="str">
        <f t="shared" si="171"/>
        <v/>
      </c>
      <c r="AY182" t="str">
        <f t="shared" si="172"/>
        <v/>
      </c>
      <c r="AZ182" t="str">
        <f t="shared" si="173"/>
        <v/>
      </c>
      <c r="BA182" t="str">
        <f t="shared" si="174"/>
        <v/>
      </c>
      <c r="BB182" t="str">
        <f t="shared" si="175"/>
        <v/>
      </c>
      <c r="BC182" t="str">
        <f t="shared" si="176"/>
        <v/>
      </c>
      <c r="BD182" t="str">
        <f t="shared" si="177"/>
        <v/>
      </c>
      <c r="BE182" t="str">
        <f t="shared" si="178"/>
        <v/>
      </c>
      <c r="BF182" t="str">
        <f t="shared" si="179"/>
        <v/>
      </c>
      <c r="BG182" t="str">
        <f t="shared" si="180"/>
        <v/>
      </c>
      <c r="BH182" t="str">
        <f t="shared" si="181"/>
        <v/>
      </c>
      <c r="BI182" t="str">
        <f t="shared" si="182"/>
        <v/>
      </c>
      <c r="BJ182" t="str">
        <f t="shared" si="183"/>
        <v/>
      </c>
      <c r="BM182" t="str">
        <f t="shared" si="184"/>
        <v/>
      </c>
      <c r="BN182" t="str">
        <f t="shared" si="185"/>
        <v/>
      </c>
      <c r="BO182" t="str">
        <f t="shared" si="186"/>
        <v/>
      </c>
      <c r="BP182" t="str">
        <f t="shared" si="187"/>
        <v/>
      </c>
      <c r="BQ182" t="str">
        <f t="shared" si="188"/>
        <v/>
      </c>
      <c r="BR182" t="str">
        <f t="shared" si="189"/>
        <v/>
      </c>
      <c r="BS182" t="str">
        <f t="shared" si="190"/>
        <v/>
      </c>
      <c r="BT182" t="str">
        <f t="shared" si="191"/>
        <v/>
      </c>
      <c r="BU182" t="str">
        <f t="shared" si="192"/>
        <v/>
      </c>
      <c r="BV182" t="str">
        <f t="shared" si="193"/>
        <v/>
      </c>
      <c r="BW182" t="str">
        <f t="shared" si="194"/>
        <v/>
      </c>
      <c r="BX182" t="str">
        <f t="shared" si="195"/>
        <v/>
      </c>
      <c r="BY182" t="str">
        <f t="shared" si="196"/>
        <v/>
      </c>
      <c r="BZ182" t="str">
        <f t="shared" si="197"/>
        <v/>
      </c>
      <c r="CA182" t="str">
        <f t="shared" si="198"/>
        <v/>
      </c>
      <c r="CB182" t="str">
        <f t="shared" si="199"/>
        <v/>
      </c>
      <c r="CC182" t="str">
        <f t="shared" si="200"/>
        <v/>
      </c>
      <c r="CD182" t="str">
        <f t="shared" si="201"/>
        <v/>
      </c>
      <c r="CF182"/>
      <c r="CG182" s="36" t="str">
        <f t="shared" si="159"/>
        <v/>
      </c>
      <c r="CH182" s="36" t="str">
        <f t="shared" si="160"/>
        <v/>
      </c>
      <c r="CI182" s="36" t="str">
        <f t="shared" si="161"/>
        <v/>
      </c>
      <c r="CJ182" s="36" t="str">
        <f t="shared" si="162"/>
        <v/>
      </c>
      <c r="CK182" s="36" t="str">
        <f t="shared" si="163"/>
        <v/>
      </c>
    </row>
    <row r="183" spans="1:89">
      <c r="A183" t="str">
        <f t="shared" si="202"/>
        <v/>
      </c>
      <c r="B183" s="1" t="b">
        <f t="shared" si="203"/>
        <v>0</v>
      </c>
      <c r="C183" s="2" t="b">
        <f t="shared" si="204"/>
        <v>0</v>
      </c>
      <c r="D183" s="50"/>
      <c r="E183" s="51"/>
      <c r="F183" s="52"/>
      <c r="G183" s="52"/>
      <c r="H183" s="13" t="str">
        <f t="shared" si="208"/>
        <v/>
      </c>
      <c r="I183" s="13" t="str">
        <f t="shared" si="164"/>
        <v/>
      </c>
      <c r="J183" s="13" t="str">
        <f t="shared" si="209"/>
        <v/>
      </c>
      <c r="K183" s="3" t="str">
        <f t="shared" si="210"/>
        <v/>
      </c>
      <c r="L183" s="4" t="str">
        <f t="shared" si="211"/>
        <v/>
      </c>
      <c r="M183" s="52"/>
      <c r="N183" s="52"/>
      <c r="O183" s="13" t="str">
        <f t="shared" si="212"/>
        <v/>
      </c>
      <c r="P183" s="4" t="str">
        <f t="shared" si="213"/>
        <v/>
      </c>
      <c r="Q183" s="4" t="str">
        <f t="shared" si="214"/>
        <v/>
      </c>
      <c r="S183" s="5"/>
      <c r="T183" s="52"/>
      <c r="U183" s="52"/>
      <c r="V183" s="52"/>
      <c r="W183" s="52"/>
      <c r="X183" s="52"/>
      <c r="Y183" s="52"/>
      <c r="Z183" s="13" t="str">
        <f t="shared" si="207"/>
        <v/>
      </c>
      <c r="AA183" s="53" t="str">
        <f t="shared" si="165"/>
        <v/>
      </c>
      <c r="AB183" s="13" t="str">
        <f t="shared" si="216"/>
        <v/>
      </c>
      <c r="AC183" s="13" t="str">
        <f t="shared" si="218"/>
        <v/>
      </c>
      <c r="AD183" s="13" t="b">
        <f t="shared" si="219"/>
        <v>0</v>
      </c>
      <c r="AE183" t="e">
        <f t="shared" si="217"/>
        <v>#VALUE!</v>
      </c>
      <c r="AF183" t="str">
        <f t="shared" si="205"/>
        <v/>
      </c>
      <c r="AG183" t="b">
        <f t="shared" si="220"/>
        <v>0</v>
      </c>
      <c r="AI183" s="41">
        <f>SUM($AG$11:AG183)</f>
        <v>80</v>
      </c>
      <c r="AJ183" s="36">
        <f>SUM($AA$10:AA183)</f>
        <v>55.6</v>
      </c>
      <c r="AK183" s="42">
        <f>SUM($AL$11:AL183)</f>
        <v>98</v>
      </c>
      <c r="AL183" t="b">
        <f t="shared" si="215"/>
        <v>0</v>
      </c>
      <c r="AN183">
        <f>SUM(AS$11:BJ183)</f>
        <v>98</v>
      </c>
      <c r="AO183">
        <f>SUM(BM$11:CD183)</f>
        <v>80</v>
      </c>
      <c r="AP183">
        <f t="shared" si="206"/>
        <v>55.6</v>
      </c>
      <c r="AR183" t="str">
        <f t="shared" si="158"/>
        <v/>
      </c>
      <c r="AS183" t="str">
        <f t="shared" si="166"/>
        <v/>
      </c>
      <c r="AT183" t="str">
        <f t="shared" si="167"/>
        <v/>
      </c>
      <c r="AU183" t="str">
        <f t="shared" si="168"/>
        <v/>
      </c>
      <c r="AV183" t="str">
        <f t="shared" si="169"/>
        <v/>
      </c>
      <c r="AW183" t="str">
        <f t="shared" si="170"/>
        <v/>
      </c>
      <c r="AX183" t="str">
        <f t="shared" si="171"/>
        <v/>
      </c>
      <c r="AY183" t="str">
        <f t="shared" si="172"/>
        <v/>
      </c>
      <c r="AZ183" t="str">
        <f t="shared" si="173"/>
        <v/>
      </c>
      <c r="BA183" t="str">
        <f t="shared" si="174"/>
        <v/>
      </c>
      <c r="BB183" t="str">
        <f t="shared" si="175"/>
        <v/>
      </c>
      <c r="BC183" t="str">
        <f t="shared" si="176"/>
        <v/>
      </c>
      <c r="BD183" t="str">
        <f t="shared" si="177"/>
        <v/>
      </c>
      <c r="BE183" t="str">
        <f t="shared" si="178"/>
        <v/>
      </c>
      <c r="BF183" t="str">
        <f t="shared" si="179"/>
        <v/>
      </c>
      <c r="BG183" t="str">
        <f t="shared" si="180"/>
        <v/>
      </c>
      <c r="BH183" t="str">
        <f t="shared" si="181"/>
        <v/>
      </c>
      <c r="BI183" t="str">
        <f t="shared" si="182"/>
        <v/>
      </c>
      <c r="BJ183" t="str">
        <f t="shared" si="183"/>
        <v/>
      </c>
      <c r="BM183" t="str">
        <f t="shared" si="184"/>
        <v/>
      </c>
      <c r="BN183" t="str">
        <f t="shared" si="185"/>
        <v/>
      </c>
      <c r="BO183" t="str">
        <f t="shared" si="186"/>
        <v/>
      </c>
      <c r="BP183" t="str">
        <f t="shared" si="187"/>
        <v/>
      </c>
      <c r="BQ183" t="str">
        <f t="shared" si="188"/>
        <v/>
      </c>
      <c r="BR183" t="str">
        <f t="shared" si="189"/>
        <v/>
      </c>
      <c r="BS183" t="str">
        <f t="shared" si="190"/>
        <v/>
      </c>
      <c r="BT183" t="str">
        <f t="shared" si="191"/>
        <v/>
      </c>
      <c r="BU183" t="str">
        <f t="shared" si="192"/>
        <v/>
      </c>
      <c r="BV183" t="str">
        <f t="shared" si="193"/>
        <v/>
      </c>
      <c r="BW183" t="str">
        <f t="shared" si="194"/>
        <v/>
      </c>
      <c r="BX183" t="str">
        <f t="shared" si="195"/>
        <v/>
      </c>
      <c r="BY183" t="str">
        <f t="shared" si="196"/>
        <v/>
      </c>
      <c r="BZ183" t="str">
        <f t="shared" si="197"/>
        <v/>
      </c>
      <c r="CA183" t="str">
        <f t="shared" si="198"/>
        <v/>
      </c>
      <c r="CB183" t="str">
        <f t="shared" si="199"/>
        <v/>
      </c>
      <c r="CC183" t="str">
        <f t="shared" si="200"/>
        <v/>
      </c>
      <c r="CD183" t="str">
        <f t="shared" si="201"/>
        <v/>
      </c>
      <c r="CF183"/>
      <c r="CG183" s="36" t="str">
        <f t="shared" si="159"/>
        <v/>
      </c>
      <c r="CH183" s="36" t="str">
        <f t="shared" si="160"/>
        <v/>
      </c>
      <c r="CI183" s="36" t="str">
        <f t="shared" si="161"/>
        <v/>
      </c>
      <c r="CJ183" s="36" t="str">
        <f t="shared" si="162"/>
        <v/>
      </c>
      <c r="CK183" s="36" t="str">
        <f t="shared" si="163"/>
        <v/>
      </c>
    </row>
    <row r="184" spans="1:89">
      <c r="A184" t="str">
        <f t="shared" si="202"/>
        <v/>
      </c>
      <c r="B184" s="1" t="b">
        <f t="shared" si="203"/>
        <v>0</v>
      </c>
      <c r="C184" s="2" t="b">
        <f t="shared" si="204"/>
        <v>0</v>
      </c>
      <c r="D184" s="50"/>
      <c r="E184" s="51"/>
      <c r="F184" s="52"/>
      <c r="G184" s="52"/>
      <c r="H184" s="13" t="str">
        <f t="shared" si="208"/>
        <v/>
      </c>
      <c r="I184" s="13" t="str">
        <f t="shared" si="164"/>
        <v/>
      </c>
      <c r="J184" s="13" t="str">
        <f t="shared" si="209"/>
        <v/>
      </c>
      <c r="K184" s="3" t="str">
        <f t="shared" si="210"/>
        <v/>
      </c>
      <c r="L184" s="4" t="str">
        <f t="shared" si="211"/>
        <v/>
      </c>
      <c r="M184" s="52"/>
      <c r="N184" s="52"/>
      <c r="O184" s="13" t="str">
        <f t="shared" si="212"/>
        <v/>
      </c>
      <c r="P184" s="4" t="str">
        <f t="shared" si="213"/>
        <v/>
      </c>
      <c r="Q184" s="4" t="str">
        <f t="shared" si="214"/>
        <v/>
      </c>
      <c r="S184" s="5"/>
      <c r="T184" s="52"/>
      <c r="U184" s="52"/>
      <c r="V184" s="52"/>
      <c r="W184" s="52"/>
      <c r="X184" s="52"/>
      <c r="Y184" s="52"/>
      <c r="Z184" s="13" t="str">
        <f t="shared" si="207"/>
        <v/>
      </c>
      <c r="AA184" s="53" t="str">
        <f t="shared" si="165"/>
        <v/>
      </c>
      <c r="AB184" s="13" t="str">
        <f t="shared" si="216"/>
        <v/>
      </c>
      <c r="AC184" s="13" t="str">
        <f t="shared" si="218"/>
        <v/>
      </c>
      <c r="AD184" s="13" t="b">
        <f t="shared" si="219"/>
        <v>0</v>
      </c>
      <c r="AE184" t="e">
        <f t="shared" si="217"/>
        <v>#VALUE!</v>
      </c>
      <c r="AF184" t="str">
        <f t="shared" si="205"/>
        <v/>
      </c>
      <c r="AG184" t="b">
        <f t="shared" si="220"/>
        <v>0</v>
      </c>
      <c r="AI184" s="41">
        <f>SUM($AG$11:AG184)</f>
        <v>80</v>
      </c>
      <c r="AJ184" s="36">
        <f>SUM($AA$10:AA184)</f>
        <v>55.6</v>
      </c>
      <c r="AK184" s="42">
        <f>SUM($AL$11:AL184)</f>
        <v>98</v>
      </c>
      <c r="AL184" t="b">
        <f t="shared" si="215"/>
        <v>0</v>
      </c>
      <c r="AN184">
        <f>SUM(AS$11:BJ184)</f>
        <v>98</v>
      </c>
      <c r="AO184">
        <f>SUM(BM$11:CD184)</f>
        <v>80</v>
      </c>
      <c r="AP184">
        <f t="shared" si="206"/>
        <v>55.6</v>
      </c>
      <c r="AR184" t="str">
        <f t="shared" si="158"/>
        <v/>
      </c>
      <c r="AS184" t="str">
        <f t="shared" si="166"/>
        <v/>
      </c>
      <c r="AT184" t="str">
        <f t="shared" si="167"/>
        <v/>
      </c>
      <c r="AU184" t="str">
        <f t="shared" si="168"/>
        <v/>
      </c>
      <c r="AV184" t="str">
        <f t="shared" si="169"/>
        <v/>
      </c>
      <c r="AW184" t="str">
        <f t="shared" si="170"/>
        <v/>
      </c>
      <c r="AX184" t="str">
        <f t="shared" si="171"/>
        <v/>
      </c>
      <c r="AY184" t="str">
        <f t="shared" si="172"/>
        <v/>
      </c>
      <c r="AZ184" t="str">
        <f t="shared" si="173"/>
        <v/>
      </c>
      <c r="BA184" t="str">
        <f t="shared" si="174"/>
        <v/>
      </c>
      <c r="BB184" t="str">
        <f t="shared" si="175"/>
        <v/>
      </c>
      <c r="BC184" t="str">
        <f t="shared" si="176"/>
        <v/>
      </c>
      <c r="BD184" t="str">
        <f t="shared" si="177"/>
        <v/>
      </c>
      <c r="BE184" t="str">
        <f t="shared" si="178"/>
        <v/>
      </c>
      <c r="BF184" t="str">
        <f t="shared" si="179"/>
        <v/>
      </c>
      <c r="BG184" t="str">
        <f t="shared" si="180"/>
        <v/>
      </c>
      <c r="BH184" t="str">
        <f t="shared" si="181"/>
        <v/>
      </c>
      <c r="BI184" t="str">
        <f t="shared" si="182"/>
        <v/>
      </c>
      <c r="BJ184" t="str">
        <f t="shared" si="183"/>
        <v/>
      </c>
      <c r="BM184" t="str">
        <f t="shared" si="184"/>
        <v/>
      </c>
      <c r="BN184" t="str">
        <f t="shared" si="185"/>
        <v/>
      </c>
      <c r="BO184" t="str">
        <f t="shared" si="186"/>
        <v/>
      </c>
      <c r="BP184" t="str">
        <f t="shared" si="187"/>
        <v/>
      </c>
      <c r="BQ184" t="str">
        <f t="shared" si="188"/>
        <v/>
      </c>
      <c r="BR184" t="str">
        <f t="shared" si="189"/>
        <v/>
      </c>
      <c r="BS184" t="str">
        <f t="shared" si="190"/>
        <v/>
      </c>
      <c r="BT184" t="str">
        <f t="shared" si="191"/>
        <v/>
      </c>
      <c r="BU184" t="str">
        <f t="shared" si="192"/>
        <v/>
      </c>
      <c r="BV184" t="str">
        <f t="shared" si="193"/>
        <v/>
      </c>
      <c r="BW184" t="str">
        <f t="shared" si="194"/>
        <v/>
      </c>
      <c r="BX184" t="str">
        <f t="shared" si="195"/>
        <v/>
      </c>
      <c r="BY184" t="str">
        <f t="shared" si="196"/>
        <v/>
      </c>
      <c r="BZ184" t="str">
        <f t="shared" si="197"/>
        <v/>
      </c>
      <c r="CA184" t="str">
        <f t="shared" si="198"/>
        <v/>
      </c>
      <c r="CB184" t="str">
        <f t="shared" si="199"/>
        <v/>
      </c>
      <c r="CC184" t="str">
        <f t="shared" si="200"/>
        <v/>
      </c>
      <c r="CD184" t="str">
        <f t="shared" si="201"/>
        <v/>
      </c>
      <c r="CF184"/>
      <c r="CG184" s="36" t="str">
        <f t="shared" si="159"/>
        <v/>
      </c>
      <c r="CH184" s="36" t="str">
        <f t="shared" si="160"/>
        <v/>
      </c>
      <c r="CI184" s="36" t="str">
        <f t="shared" si="161"/>
        <v/>
      </c>
      <c r="CJ184" s="36" t="str">
        <f t="shared" si="162"/>
        <v/>
      </c>
      <c r="CK184" s="36" t="str">
        <f t="shared" si="163"/>
        <v/>
      </c>
    </row>
    <row r="185" spans="1:89">
      <c r="A185" t="str">
        <f t="shared" si="202"/>
        <v/>
      </c>
      <c r="B185" s="1" t="b">
        <f t="shared" si="203"/>
        <v>0</v>
      </c>
      <c r="C185" s="2" t="b">
        <f t="shared" si="204"/>
        <v>0</v>
      </c>
      <c r="D185" s="50"/>
      <c r="E185" s="51"/>
      <c r="F185" s="52"/>
      <c r="G185" s="52"/>
      <c r="H185" s="13" t="str">
        <f t="shared" si="208"/>
        <v/>
      </c>
      <c r="I185" s="13" t="str">
        <f t="shared" si="164"/>
        <v/>
      </c>
      <c r="J185" s="13" t="str">
        <f t="shared" si="209"/>
        <v/>
      </c>
      <c r="K185" s="3" t="str">
        <f t="shared" si="210"/>
        <v/>
      </c>
      <c r="L185" s="4" t="str">
        <f t="shared" si="211"/>
        <v/>
      </c>
      <c r="M185" s="52"/>
      <c r="N185" s="52"/>
      <c r="O185" s="13" t="str">
        <f t="shared" si="212"/>
        <v/>
      </c>
      <c r="P185" s="4" t="str">
        <f t="shared" si="213"/>
        <v/>
      </c>
      <c r="Q185" s="4" t="str">
        <f t="shared" si="214"/>
        <v/>
      </c>
      <c r="S185" s="5"/>
      <c r="T185" s="52"/>
      <c r="U185" s="52"/>
      <c r="V185" s="52"/>
      <c r="W185" s="52"/>
      <c r="X185" s="52"/>
      <c r="Y185" s="52"/>
      <c r="Z185" s="13" t="str">
        <f t="shared" si="207"/>
        <v/>
      </c>
      <c r="AA185" s="53" t="str">
        <f t="shared" si="165"/>
        <v/>
      </c>
      <c r="AB185" s="13" t="str">
        <f t="shared" si="216"/>
        <v/>
      </c>
      <c r="AC185" s="13" t="str">
        <f t="shared" si="218"/>
        <v/>
      </c>
      <c r="AD185" s="13" t="b">
        <f t="shared" si="219"/>
        <v>0</v>
      </c>
      <c r="AE185" t="e">
        <f t="shared" si="217"/>
        <v>#VALUE!</v>
      </c>
      <c r="AF185" t="str">
        <f t="shared" si="205"/>
        <v/>
      </c>
      <c r="AG185" t="b">
        <f t="shared" si="220"/>
        <v>0</v>
      </c>
      <c r="AI185" s="41">
        <f>SUM($AG$11:AG185)</f>
        <v>80</v>
      </c>
      <c r="AJ185" s="36">
        <f>SUM($AA$10:AA185)</f>
        <v>55.6</v>
      </c>
      <c r="AK185" s="42">
        <f>SUM($AL$11:AL185)</f>
        <v>98</v>
      </c>
      <c r="AL185" t="b">
        <f t="shared" si="215"/>
        <v>0</v>
      </c>
      <c r="AN185">
        <f>SUM(AS$11:BJ185)</f>
        <v>98</v>
      </c>
      <c r="AO185">
        <f>SUM(BM$11:CD185)</f>
        <v>80</v>
      </c>
      <c r="AP185">
        <f t="shared" si="206"/>
        <v>55.6</v>
      </c>
      <c r="AR185" t="str">
        <f t="shared" si="158"/>
        <v/>
      </c>
      <c r="AS185" t="str">
        <f t="shared" si="166"/>
        <v/>
      </c>
      <c r="AT185" t="str">
        <f t="shared" si="167"/>
        <v/>
      </c>
      <c r="AU185" t="str">
        <f t="shared" si="168"/>
        <v/>
      </c>
      <c r="AV185" t="str">
        <f t="shared" si="169"/>
        <v/>
      </c>
      <c r="AW185" t="str">
        <f t="shared" si="170"/>
        <v/>
      </c>
      <c r="AX185" t="str">
        <f t="shared" si="171"/>
        <v/>
      </c>
      <c r="AY185" t="str">
        <f t="shared" si="172"/>
        <v/>
      </c>
      <c r="AZ185" t="str">
        <f t="shared" si="173"/>
        <v/>
      </c>
      <c r="BA185" t="str">
        <f t="shared" si="174"/>
        <v/>
      </c>
      <c r="BB185" t="str">
        <f t="shared" si="175"/>
        <v/>
      </c>
      <c r="BC185" t="str">
        <f t="shared" si="176"/>
        <v/>
      </c>
      <c r="BD185" t="str">
        <f t="shared" si="177"/>
        <v/>
      </c>
      <c r="BE185" t="str">
        <f t="shared" si="178"/>
        <v/>
      </c>
      <c r="BF185" t="str">
        <f t="shared" si="179"/>
        <v/>
      </c>
      <c r="BG185" t="str">
        <f t="shared" si="180"/>
        <v/>
      </c>
      <c r="BH185" t="str">
        <f t="shared" si="181"/>
        <v/>
      </c>
      <c r="BI185" t="str">
        <f t="shared" si="182"/>
        <v/>
      </c>
      <c r="BJ185" t="str">
        <f t="shared" si="183"/>
        <v/>
      </c>
      <c r="BM185" t="str">
        <f t="shared" si="184"/>
        <v/>
      </c>
      <c r="BN185" t="str">
        <f t="shared" si="185"/>
        <v/>
      </c>
      <c r="BO185" t="str">
        <f t="shared" si="186"/>
        <v/>
      </c>
      <c r="BP185" t="str">
        <f t="shared" si="187"/>
        <v/>
      </c>
      <c r="BQ185" t="str">
        <f t="shared" si="188"/>
        <v/>
      </c>
      <c r="BR185" t="str">
        <f t="shared" si="189"/>
        <v/>
      </c>
      <c r="BS185" t="str">
        <f t="shared" si="190"/>
        <v/>
      </c>
      <c r="BT185" t="str">
        <f t="shared" si="191"/>
        <v/>
      </c>
      <c r="BU185" t="str">
        <f t="shared" si="192"/>
        <v/>
      </c>
      <c r="BV185" t="str">
        <f t="shared" si="193"/>
        <v/>
      </c>
      <c r="BW185" t="str">
        <f t="shared" si="194"/>
        <v/>
      </c>
      <c r="BX185" t="str">
        <f t="shared" si="195"/>
        <v/>
      </c>
      <c r="BY185" t="str">
        <f t="shared" si="196"/>
        <v/>
      </c>
      <c r="BZ185" t="str">
        <f t="shared" si="197"/>
        <v/>
      </c>
      <c r="CA185" t="str">
        <f t="shared" si="198"/>
        <v/>
      </c>
      <c r="CB185" t="str">
        <f t="shared" si="199"/>
        <v/>
      </c>
      <c r="CC185" t="str">
        <f t="shared" si="200"/>
        <v/>
      </c>
      <c r="CD185" t="str">
        <f t="shared" si="201"/>
        <v/>
      </c>
      <c r="CF185"/>
      <c r="CG185" s="36" t="str">
        <f t="shared" si="159"/>
        <v/>
      </c>
      <c r="CH185" s="36" t="str">
        <f t="shared" si="160"/>
        <v/>
      </c>
      <c r="CI185" s="36" t="str">
        <f t="shared" si="161"/>
        <v/>
      </c>
      <c r="CJ185" s="36" t="str">
        <f t="shared" si="162"/>
        <v/>
      </c>
      <c r="CK185" s="36" t="str">
        <f t="shared" si="163"/>
        <v/>
      </c>
    </row>
    <row r="186" spans="1:89">
      <c r="A186" t="str">
        <f t="shared" si="202"/>
        <v/>
      </c>
      <c r="B186" s="1" t="b">
        <f t="shared" si="203"/>
        <v>0</v>
      </c>
      <c r="C186" s="2" t="b">
        <f t="shared" si="204"/>
        <v>0</v>
      </c>
      <c r="D186" s="50"/>
      <c r="E186" s="51"/>
      <c r="F186" s="52"/>
      <c r="G186" s="52"/>
      <c r="H186" s="13" t="str">
        <f t="shared" si="208"/>
        <v/>
      </c>
      <c r="I186" s="13" t="str">
        <f t="shared" si="164"/>
        <v/>
      </c>
      <c r="J186" s="13" t="str">
        <f t="shared" si="209"/>
        <v/>
      </c>
      <c r="K186" s="3" t="str">
        <f t="shared" si="210"/>
        <v/>
      </c>
      <c r="L186" s="4" t="str">
        <f t="shared" si="211"/>
        <v/>
      </c>
      <c r="M186" s="52"/>
      <c r="N186" s="52"/>
      <c r="O186" s="13" t="str">
        <f t="shared" si="212"/>
        <v/>
      </c>
      <c r="P186" s="4" t="str">
        <f t="shared" si="213"/>
        <v/>
      </c>
      <c r="Q186" s="4" t="str">
        <f t="shared" si="214"/>
        <v/>
      </c>
      <c r="S186" s="5"/>
      <c r="T186" s="52"/>
      <c r="U186" s="52"/>
      <c r="V186" s="52"/>
      <c r="W186" s="52"/>
      <c r="X186" s="52"/>
      <c r="Y186" s="52"/>
      <c r="Z186" s="13" t="str">
        <f t="shared" si="207"/>
        <v/>
      </c>
      <c r="AA186" s="53" t="str">
        <f t="shared" si="165"/>
        <v/>
      </c>
      <c r="AB186" s="13" t="str">
        <f t="shared" si="216"/>
        <v/>
      </c>
      <c r="AC186" s="13" t="str">
        <f t="shared" si="218"/>
        <v/>
      </c>
      <c r="AD186" s="13" t="b">
        <f t="shared" si="219"/>
        <v>0</v>
      </c>
      <c r="AE186" t="e">
        <f t="shared" si="217"/>
        <v>#VALUE!</v>
      </c>
      <c r="AF186" t="str">
        <f t="shared" si="205"/>
        <v/>
      </c>
      <c r="AG186" t="b">
        <f t="shared" si="220"/>
        <v>0</v>
      </c>
      <c r="AI186" s="41">
        <f>SUM($AG$11:AG186)</f>
        <v>80</v>
      </c>
      <c r="AJ186" s="36">
        <f>SUM($AA$10:AA186)</f>
        <v>55.6</v>
      </c>
      <c r="AK186" s="42">
        <f>SUM($AL$11:AL186)</f>
        <v>98</v>
      </c>
      <c r="AL186" t="b">
        <f t="shared" si="215"/>
        <v>0</v>
      </c>
      <c r="AN186">
        <f>SUM(AS$11:BJ186)</f>
        <v>98</v>
      </c>
      <c r="AO186">
        <f>SUM(BM$11:CD186)</f>
        <v>80</v>
      </c>
      <c r="AP186">
        <f t="shared" si="206"/>
        <v>55.6</v>
      </c>
      <c r="AR186" t="str">
        <f t="shared" si="158"/>
        <v/>
      </c>
      <c r="AS186" t="str">
        <f t="shared" si="166"/>
        <v/>
      </c>
      <c r="AT186" t="str">
        <f t="shared" si="167"/>
        <v/>
      </c>
      <c r="AU186" t="str">
        <f t="shared" si="168"/>
        <v/>
      </c>
      <c r="AV186" t="str">
        <f t="shared" si="169"/>
        <v/>
      </c>
      <c r="AW186" t="str">
        <f t="shared" si="170"/>
        <v/>
      </c>
      <c r="AX186" t="str">
        <f t="shared" si="171"/>
        <v/>
      </c>
      <c r="AY186" t="str">
        <f t="shared" si="172"/>
        <v/>
      </c>
      <c r="AZ186" t="str">
        <f t="shared" si="173"/>
        <v/>
      </c>
      <c r="BA186" t="str">
        <f t="shared" si="174"/>
        <v/>
      </c>
      <c r="BB186" t="str">
        <f t="shared" si="175"/>
        <v/>
      </c>
      <c r="BC186" t="str">
        <f t="shared" si="176"/>
        <v/>
      </c>
      <c r="BD186" t="str">
        <f t="shared" si="177"/>
        <v/>
      </c>
      <c r="BE186" t="str">
        <f t="shared" si="178"/>
        <v/>
      </c>
      <c r="BF186" t="str">
        <f t="shared" si="179"/>
        <v/>
      </c>
      <c r="BG186" t="str">
        <f t="shared" si="180"/>
        <v/>
      </c>
      <c r="BH186" t="str">
        <f t="shared" si="181"/>
        <v/>
      </c>
      <c r="BI186" t="str">
        <f t="shared" si="182"/>
        <v/>
      </c>
      <c r="BJ186" t="str">
        <f t="shared" si="183"/>
        <v/>
      </c>
      <c r="BM186" t="str">
        <f t="shared" si="184"/>
        <v/>
      </c>
      <c r="BN186" t="str">
        <f t="shared" si="185"/>
        <v/>
      </c>
      <c r="BO186" t="str">
        <f t="shared" si="186"/>
        <v/>
      </c>
      <c r="BP186" t="str">
        <f t="shared" si="187"/>
        <v/>
      </c>
      <c r="BQ186" t="str">
        <f t="shared" si="188"/>
        <v/>
      </c>
      <c r="BR186" t="str">
        <f t="shared" si="189"/>
        <v/>
      </c>
      <c r="BS186" t="str">
        <f t="shared" si="190"/>
        <v/>
      </c>
      <c r="BT186" t="str">
        <f t="shared" si="191"/>
        <v/>
      </c>
      <c r="BU186" t="str">
        <f t="shared" si="192"/>
        <v/>
      </c>
      <c r="BV186" t="str">
        <f t="shared" si="193"/>
        <v/>
      </c>
      <c r="BW186" t="str">
        <f t="shared" si="194"/>
        <v/>
      </c>
      <c r="BX186" t="str">
        <f t="shared" si="195"/>
        <v/>
      </c>
      <c r="BY186" t="str">
        <f t="shared" si="196"/>
        <v/>
      </c>
      <c r="BZ186" t="str">
        <f t="shared" si="197"/>
        <v/>
      </c>
      <c r="CA186" t="str">
        <f t="shared" si="198"/>
        <v/>
      </c>
      <c r="CB186" t="str">
        <f t="shared" si="199"/>
        <v/>
      </c>
      <c r="CC186" t="str">
        <f t="shared" si="200"/>
        <v/>
      </c>
      <c r="CD186" t="str">
        <f t="shared" si="201"/>
        <v/>
      </c>
      <c r="CF186"/>
      <c r="CG186" s="36" t="str">
        <f t="shared" si="159"/>
        <v/>
      </c>
      <c r="CH186" s="36" t="str">
        <f t="shared" si="160"/>
        <v/>
      </c>
      <c r="CI186" s="36" t="str">
        <f t="shared" si="161"/>
        <v/>
      </c>
      <c r="CJ186" s="36" t="str">
        <f t="shared" si="162"/>
        <v/>
      </c>
      <c r="CK186" s="36" t="str">
        <f t="shared" si="163"/>
        <v/>
      </c>
    </row>
    <row r="187" spans="1:89">
      <c r="A187" t="str">
        <f t="shared" si="202"/>
        <v/>
      </c>
      <c r="B187" s="1" t="b">
        <f t="shared" si="203"/>
        <v>0</v>
      </c>
      <c r="C187" s="2" t="b">
        <f t="shared" si="204"/>
        <v>0</v>
      </c>
      <c r="D187" s="50"/>
      <c r="E187" s="51"/>
      <c r="F187" s="52"/>
      <c r="G187" s="52"/>
      <c r="H187" s="13" t="str">
        <f t="shared" si="208"/>
        <v/>
      </c>
      <c r="I187" s="13" t="str">
        <f t="shared" si="164"/>
        <v/>
      </c>
      <c r="J187" s="13" t="str">
        <f t="shared" si="209"/>
        <v/>
      </c>
      <c r="K187" s="3" t="str">
        <f t="shared" si="210"/>
        <v/>
      </c>
      <c r="L187" s="4" t="str">
        <f t="shared" si="211"/>
        <v/>
      </c>
      <c r="M187" s="52"/>
      <c r="N187" s="52"/>
      <c r="O187" s="13" t="str">
        <f t="shared" si="212"/>
        <v/>
      </c>
      <c r="P187" s="4" t="str">
        <f t="shared" si="213"/>
        <v/>
      </c>
      <c r="Q187" s="4" t="str">
        <f t="shared" si="214"/>
        <v/>
      </c>
      <c r="S187" s="5"/>
      <c r="T187" s="52"/>
      <c r="U187" s="52"/>
      <c r="V187" s="52"/>
      <c r="W187" s="52"/>
      <c r="X187" s="52"/>
      <c r="Y187" s="52"/>
      <c r="Z187" s="13" t="str">
        <f t="shared" si="207"/>
        <v/>
      </c>
      <c r="AA187" s="53" t="str">
        <f t="shared" si="165"/>
        <v/>
      </c>
      <c r="AB187" s="13" t="str">
        <f t="shared" si="216"/>
        <v/>
      </c>
      <c r="AC187" s="13" t="str">
        <f t="shared" si="218"/>
        <v/>
      </c>
      <c r="AD187" s="13" t="b">
        <f t="shared" si="219"/>
        <v>0</v>
      </c>
      <c r="AE187" t="e">
        <f t="shared" si="217"/>
        <v>#VALUE!</v>
      </c>
      <c r="AF187" t="str">
        <f t="shared" si="205"/>
        <v/>
      </c>
      <c r="AG187" t="b">
        <f t="shared" si="220"/>
        <v>0</v>
      </c>
      <c r="AI187" s="41">
        <f>SUM($AG$11:AG187)</f>
        <v>80</v>
      </c>
      <c r="AJ187" s="36">
        <f>SUM($AA$10:AA187)</f>
        <v>55.6</v>
      </c>
      <c r="AK187" s="42">
        <f>SUM($AL$11:AL187)</f>
        <v>98</v>
      </c>
      <c r="AL187" t="b">
        <f t="shared" si="215"/>
        <v>0</v>
      </c>
      <c r="AN187">
        <f>SUM(AS$11:BJ187)</f>
        <v>98</v>
      </c>
      <c r="AO187">
        <f>SUM(BM$11:CD187)</f>
        <v>80</v>
      </c>
      <c r="AP187">
        <f t="shared" si="206"/>
        <v>55.6</v>
      </c>
      <c r="AR187" t="str">
        <f t="shared" si="158"/>
        <v/>
      </c>
      <c r="AS187" t="str">
        <f t="shared" si="166"/>
        <v/>
      </c>
      <c r="AT187" t="str">
        <f t="shared" si="167"/>
        <v/>
      </c>
      <c r="AU187" t="str">
        <f t="shared" si="168"/>
        <v/>
      </c>
      <c r="AV187" t="str">
        <f t="shared" si="169"/>
        <v/>
      </c>
      <c r="AW187" t="str">
        <f t="shared" si="170"/>
        <v/>
      </c>
      <c r="AX187" t="str">
        <f t="shared" si="171"/>
        <v/>
      </c>
      <c r="AY187" t="str">
        <f t="shared" si="172"/>
        <v/>
      </c>
      <c r="AZ187" t="str">
        <f t="shared" si="173"/>
        <v/>
      </c>
      <c r="BA187" t="str">
        <f t="shared" si="174"/>
        <v/>
      </c>
      <c r="BB187" t="str">
        <f t="shared" si="175"/>
        <v/>
      </c>
      <c r="BC187" t="str">
        <f t="shared" si="176"/>
        <v/>
      </c>
      <c r="BD187" t="str">
        <f t="shared" si="177"/>
        <v/>
      </c>
      <c r="BE187" t="str">
        <f t="shared" si="178"/>
        <v/>
      </c>
      <c r="BF187" t="str">
        <f t="shared" si="179"/>
        <v/>
      </c>
      <c r="BG187" t="str">
        <f t="shared" si="180"/>
        <v/>
      </c>
      <c r="BH187" t="str">
        <f t="shared" si="181"/>
        <v/>
      </c>
      <c r="BI187" t="str">
        <f t="shared" si="182"/>
        <v/>
      </c>
      <c r="BJ187" t="str">
        <f t="shared" si="183"/>
        <v/>
      </c>
      <c r="BM187" t="str">
        <f t="shared" si="184"/>
        <v/>
      </c>
      <c r="BN187" t="str">
        <f t="shared" si="185"/>
        <v/>
      </c>
      <c r="BO187" t="str">
        <f t="shared" si="186"/>
        <v/>
      </c>
      <c r="BP187" t="str">
        <f t="shared" si="187"/>
        <v/>
      </c>
      <c r="BQ187" t="str">
        <f t="shared" si="188"/>
        <v/>
      </c>
      <c r="BR187" t="str">
        <f t="shared" si="189"/>
        <v/>
      </c>
      <c r="BS187" t="str">
        <f t="shared" si="190"/>
        <v/>
      </c>
      <c r="BT187" t="str">
        <f t="shared" si="191"/>
        <v/>
      </c>
      <c r="BU187" t="str">
        <f t="shared" si="192"/>
        <v/>
      </c>
      <c r="BV187" t="str">
        <f t="shared" si="193"/>
        <v/>
      </c>
      <c r="BW187" t="str">
        <f t="shared" si="194"/>
        <v/>
      </c>
      <c r="BX187" t="str">
        <f t="shared" si="195"/>
        <v/>
      </c>
      <c r="BY187" t="str">
        <f t="shared" si="196"/>
        <v/>
      </c>
      <c r="BZ187" t="str">
        <f t="shared" si="197"/>
        <v/>
      </c>
      <c r="CA187" t="str">
        <f t="shared" si="198"/>
        <v/>
      </c>
      <c r="CB187" t="str">
        <f t="shared" si="199"/>
        <v/>
      </c>
      <c r="CC187" t="str">
        <f t="shared" si="200"/>
        <v/>
      </c>
      <c r="CD187" t="str">
        <f t="shared" si="201"/>
        <v/>
      </c>
      <c r="CF187"/>
      <c r="CG187" s="36" t="str">
        <f t="shared" si="159"/>
        <v/>
      </c>
      <c r="CH187" s="36" t="str">
        <f t="shared" si="160"/>
        <v/>
      </c>
      <c r="CI187" s="36" t="str">
        <f t="shared" si="161"/>
        <v/>
      </c>
      <c r="CJ187" s="36" t="str">
        <f t="shared" si="162"/>
        <v/>
      </c>
      <c r="CK187" s="36" t="str">
        <f t="shared" si="163"/>
        <v/>
      </c>
    </row>
    <row r="188" spans="1:89">
      <c r="A188" t="str">
        <f t="shared" si="202"/>
        <v/>
      </c>
      <c r="B188" s="1" t="b">
        <f t="shared" si="203"/>
        <v>0</v>
      </c>
      <c r="C188" s="2" t="b">
        <f t="shared" si="204"/>
        <v>0</v>
      </c>
      <c r="D188" s="50"/>
      <c r="E188" s="51"/>
      <c r="F188" s="52"/>
      <c r="G188" s="52"/>
      <c r="H188" s="13" t="str">
        <f t="shared" si="208"/>
        <v/>
      </c>
      <c r="I188" s="13" t="str">
        <f t="shared" si="164"/>
        <v/>
      </c>
      <c r="J188" s="13" t="str">
        <f t="shared" si="209"/>
        <v/>
      </c>
      <c r="K188" s="3" t="str">
        <f t="shared" si="210"/>
        <v/>
      </c>
      <c r="L188" s="4" t="str">
        <f t="shared" si="211"/>
        <v/>
      </c>
      <c r="M188" s="52"/>
      <c r="N188" s="52"/>
      <c r="O188" s="13" t="str">
        <f t="shared" si="212"/>
        <v/>
      </c>
      <c r="P188" s="4" t="str">
        <f t="shared" si="213"/>
        <v/>
      </c>
      <c r="Q188" s="4" t="str">
        <f t="shared" si="214"/>
        <v/>
      </c>
      <c r="S188" s="5"/>
      <c r="T188" s="52"/>
      <c r="U188" s="52"/>
      <c r="V188" s="52"/>
      <c r="W188" s="52"/>
      <c r="X188" s="52"/>
      <c r="Y188" s="52"/>
      <c r="Z188" s="13" t="str">
        <f t="shared" si="207"/>
        <v/>
      </c>
      <c r="AA188" s="53" t="str">
        <f t="shared" si="165"/>
        <v/>
      </c>
      <c r="AB188" s="13" t="str">
        <f t="shared" si="216"/>
        <v/>
      </c>
      <c r="AC188" s="13" t="str">
        <f t="shared" si="218"/>
        <v/>
      </c>
      <c r="AD188" s="13" t="b">
        <f t="shared" si="219"/>
        <v>0</v>
      </c>
      <c r="AE188" t="e">
        <f t="shared" si="217"/>
        <v>#VALUE!</v>
      </c>
      <c r="AF188" t="str">
        <f t="shared" si="205"/>
        <v/>
      </c>
      <c r="AG188" t="b">
        <f t="shared" si="220"/>
        <v>0</v>
      </c>
      <c r="AI188" s="41">
        <f>SUM($AG$11:AG188)</f>
        <v>80</v>
      </c>
      <c r="AJ188" s="36">
        <f>SUM($AA$10:AA188)</f>
        <v>55.6</v>
      </c>
      <c r="AK188" s="42">
        <f>SUM($AL$11:AL188)</f>
        <v>98</v>
      </c>
      <c r="AL188" t="b">
        <f t="shared" si="215"/>
        <v>0</v>
      </c>
      <c r="AN188">
        <f>SUM(AS$11:BJ188)</f>
        <v>98</v>
      </c>
      <c r="AO188">
        <f>SUM(BM$11:CD188)</f>
        <v>80</v>
      </c>
      <c r="AP188">
        <f t="shared" si="206"/>
        <v>55.6</v>
      </c>
      <c r="AR188" t="str">
        <f t="shared" ref="AR188:AR251" si="221">IF(AL188="Sonderfall","Achtung Sonderfall - Das feste TP Ziel von beispielsweise 80Ticks wurde erreicht, aber nicht das Individuelle TP Ziel (siehe Spalte H)!!!","")</f>
        <v/>
      </c>
      <c r="AS188" t="str">
        <f t="shared" si="166"/>
        <v/>
      </c>
      <c r="AT188" t="str">
        <f t="shared" si="167"/>
        <v/>
      </c>
      <c r="AU188" t="str">
        <f t="shared" si="168"/>
        <v/>
      </c>
      <c r="AV188" t="str">
        <f t="shared" si="169"/>
        <v/>
      </c>
      <c r="AW188" t="str">
        <f t="shared" si="170"/>
        <v/>
      </c>
      <c r="AX188" t="str">
        <f t="shared" si="171"/>
        <v/>
      </c>
      <c r="AY188" t="str">
        <f t="shared" si="172"/>
        <v/>
      </c>
      <c r="AZ188" t="str">
        <f t="shared" si="173"/>
        <v/>
      </c>
      <c r="BA188" t="str">
        <f t="shared" si="174"/>
        <v/>
      </c>
      <c r="BB188" t="str">
        <f t="shared" si="175"/>
        <v/>
      </c>
      <c r="BC188" t="str">
        <f t="shared" si="176"/>
        <v/>
      </c>
      <c r="BD188" t="str">
        <f t="shared" si="177"/>
        <v/>
      </c>
      <c r="BE188" t="str">
        <f t="shared" si="178"/>
        <v/>
      </c>
      <c r="BF188" t="str">
        <f t="shared" si="179"/>
        <v/>
      </c>
      <c r="BG188" t="str">
        <f t="shared" si="180"/>
        <v/>
      </c>
      <c r="BH188" t="str">
        <f t="shared" si="181"/>
        <v/>
      </c>
      <c r="BI188" t="str">
        <f t="shared" si="182"/>
        <v/>
      </c>
      <c r="BJ188" t="str">
        <f t="shared" si="183"/>
        <v/>
      </c>
      <c r="BM188" t="str">
        <f t="shared" si="184"/>
        <v/>
      </c>
      <c r="BN188" t="str">
        <f t="shared" si="185"/>
        <v/>
      </c>
      <c r="BO188" t="str">
        <f t="shared" si="186"/>
        <v/>
      </c>
      <c r="BP188" t="str">
        <f t="shared" si="187"/>
        <v/>
      </c>
      <c r="BQ188" t="str">
        <f t="shared" si="188"/>
        <v/>
      </c>
      <c r="BR188" t="str">
        <f t="shared" si="189"/>
        <v/>
      </c>
      <c r="BS188" t="str">
        <f t="shared" si="190"/>
        <v/>
      </c>
      <c r="BT188" t="str">
        <f t="shared" si="191"/>
        <v/>
      </c>
      <c r="BU188" t="str">
        <f t="shared" si="192"/>
        <v/>
      </c>
      <c r="BV188" t="str">
        <f t="shared" si="193"/>
        <v/>
      </c>
      <c r="BW188" t="str">
        <f t="shared" si="194"/>
        <v/>
      </c>
      <c r="BX188" t="str">
        <f t="shared" si="195"/>
        <v/>
      </c>
      <c r="BY188" t="str">
        <f t="shared" si="196"/>
        <v/>
      </c>
      <c r="BZ188" t="str">
        <f t="shared" si="197"/>
        <v/>
      </c>
      <c r="CA188" t="str">
        <f t="shared" si="198"/>
        <v/>
      </c>
      <c r="CB188" t="str">
        <f t="shared" si="199"/>
        <v/>
      </c>
      <c r="CC188" t="str">
        <f t="shared" si="200"/>
        <v/>
      </c>
      <c r="CD188" t="str">
        <f t="shared" si="201"/>
        <v/>
      </c>
      <c r="CF188"/>
      <c r="CG188" s="36" t="str">
        <f t="shared" si="159"/>
        <v/>
      </c>
      <c r="CH188" s="36" t="str">
        <f t="shared" si="160"/>
        <v/>
      </c>
      <c r="CI188" s="36" t="str">
        <f t="shared" si="161"/>
        <v/>
      </c>
      <c r="CJ188" s="36" t="str">
        <f t="shared" si="162"/>
        <v/>
      </c>
      <c r="CK188" s="36" t="str">
        <f t="shared" si="163"/>
        <v/>
      </c>
    </row>
    <row r="189" spans="1:89">
      <c r="A189" t="str">
        <f t="shared" si="202"/>
        <v/>
      </c>
      <c r="B189" s="1" t="b">
        <f t="shared" si="203"/>
        <v>0</v>
      </c>
      <c r="C189" s="2" t="b">
        <f t="shared" si="204"/>
        <v>0</v>
      </c>
      <c r="D189" s="50"/>
      <c r="E189" s="51"/>
      <c r="F189" s="52"/>
      <c r="G189" s="52"/>
      <c r="H189" s="13" t="str">
        <f t="shared" si="208"/>
        <v/>
      </c>
      <c r="I189" s="13" t="str">
        <f t="shared" si="164"/>
        <v/>
      </c>
      <c r="J189" s="13" t="str">
        <f t="shared" si="209"/>
        <v/>
      </c>
      <c r="K189" s="3" t="str">
        <f t="shared" si="210"/>
        <v/>
      </c>
      <c r="L189" s="4" t="str">
        <f t="shared" si="211"/>
        <v/>
      </c>
      <c r="M189" s="52"/>
      <c r="N189" s="52"/>
      <c r="O189" s="13" t="str">
        <f t="shared" si="212"/>
        <v/>
      </c>
      <c r="P189" s="4" t="str">
        <f t="shared" si="213"/>
        <v/>
      </c>
      <c r="Q189" s="4" t="str">
        <f t="shared" si="214"/>
        <v/>
      </c>
      <c r="S189" s="5"/>
      <c r="T189" s="52"/>
      <c r="U189" s="52"/>
      <c r="V189" s="52"/>
      <c r="W189" s="52"/>
      <c r="X189" s="52"/>
      <c r="Y189" s="52"/>
      <c r="Z189" s="13" t="str">
        <f t="shared" si="207"/>
        <v/>
      </c>
      <c r="AA189" s="53" t="str">
        <f t="shared" si="165"/>
        <v/>
      </c>
      <c r="AB189" s="13" t="str">
        <f t="shared" si="216"/>
        <v/>
      </c>
      <c r="AC189" s="13" t="str">
        <f t="shared" si="218"/>
        <v/>
      </c>
      <c r="AD189" s="13" t="b">
        <f t="shared" si="219"/>
        <v>0</v>
      </c>
      <c r="AE189" t="e">
        <f t="shared" si="217"/>
        <v>#VALUE!</v>
      </c>
      <c r="AF189" t="str">
        <f t="shared" si="205"/>
        <v/>
      </c>
      <c r="AG189" t="b">
        <f t="shared" si="220"/>
        <v>0</v>
      </c>
      <c r="AI189" s="41">
        <f>SUM($AG$11:AG189)</f>
        <v>80</v>
      </c>
      <c r="AJ189" s="36">
        <f>SUM($AA$10:AA189)</f>
        <v>55.6</v>
      </c>
      <c r="AK189" s="42">
        <f>SUM($AL$11:AL189)</f>
        <v>98</v>
      </c>
      <c r="AL189" t="b">
        <f t="shared" si="215"/>
        <v>0</v>
      </c>
      <c r="AN189">
        <f>SUM(AS$11:BJ189)</f>
        <v>98</v>
      </c>
      <c r="AO189">
        <f>SUM(BM$11:CD189)</f>
        <v>80</v>
      </c>
      <c r="AP189">
        <f t="shared" si="206"/>
        <v>55.6</v>
      </c>
      <c r="AR189" t="str">
        <f t="shared" si="221"/>
        <v/>
      </c>
      <c r="AS189" t="str">
        <f t="shared" si="166"/>
        <v/>
      </c>
      <c r="AT189" t="str">
        <f t="shared" si="167"/>
        <v/>
      </c>
      <c r="AU189" t="str">
        <f t="shared" si="168"/>
        <v/>
      </c>
      <c r="AV189" t="str">
        <f t="shared" si="169"/>
        <v/>
      </c>
      <c r="AW189" t="str">
        <f t="shared" si="170"/>
        <v/>
      </c>
      <c r="AX189" t="str">
        <f t="shared" si="171"/>
        <v/>
      </c>
      <c r="AY189" t="str">
        <f t="shared" si="172"/>
        <v/>
      </c>
      <c r="AZ189" t="str">
        <f t="shared" si="173"/>
        <v/>
      </c>
      <c r="BA189" t="str">
        <f t="shared" si="174"/>
        <v/>
      </c>
      <c r="BB189" t="str">
        <f t="shared" si="175"/>
        <v/>
      </c>
      <c r="BC189" t="str">
        <f t="shared" si="176"/>
        <v/>
      </c>
      <c r="BD189" t="str">
        <f t="shared" si="177"/>
        <v/>
      </c>
      <c r="BE189" t="str">
        <f t="shared" si="178"/>
        <v/>
      </c>
      <c r="BF189" t="str">
        <f t="shared" si="179"/>
        <v/>
      </c>
      <c r="BG189" t="str">
        <f t="shared" si="180"/>
        <v/>
      </c>
      <c r="BH189" t="str">
        <f t="shared" si="181"/>
        <v/>
      </c>
      <c r="BI189" t="str">
        <f t="shared" si="182"/>
        <v/>
      </c>
      <c r="BJ189" t="str">
        <f t="shared" si="183"/>
        <v/>
      </c>
      <c r="BM189" t="str">
        <f t="shared" si="184"/>
        <v/>
      </c>
      <c r="BN189" t="str">
        <f t="shared" si="185"/>
        <v/>
      </c>
      <c r="BO189" t="str">
        <f t="shared" si="186"/>
        <v/>
      </c>
      <c r="BP189" t="str">
        <f t="shared" si="187"/>
        <v/>
      </c>
      <c r="BQ189" t="str">
        <f t="shared" si="188"/>
        <v/>
      </c>
      <c r="BR189" t="str">
        <f t="shared" si="189"/>
        <v/>
      </c>
      <c r="BS189" t="str">
        <f t="shared" si="190"/>
        <v/>
      </c>
      <c r="BT189" t="str">
        <f t="shared" si="191"/>
        <v/>
      </c>
      <c r="BU189" t="str">
        <f t="shared" si="192"/>
        <v/>
      </c>
      <c r="BV189" t="str">
        <f t="shared" si="193"/>
        <v/>
      </c>
      <c r="BW189" t="str">
        <f t="shared" si="194"/>
        <v/>
      </c>
      <c r="BX189" t="str">
        <f t="shared" si="195"/>
        <v/>
      </c>
      <c r="BY189" t="str">
        <f t="shared" si="196"/>
        <v/>
      </c>
      <c r="BZ189" t="str">
        <f t="shared" si="197"/>
        <v/>
      </c>
      <c r="CA189" t="str">
        <f t="shared" si="198"/>
        <v/>
      </c>
      <c r="CB189" t="str">
        <f t="shared" si="199"/>
        <v/>
      </c>
      <c r="CC189" t="str">
        <f t="shared" si="200"/>
        <v/>
      </c>
      <c r="CD189" t="str">
        <f t="shared" si="201"/>
        <v/>
      </c>
      <c r="CF189"/>
      <c r="CG189" s="36" t="str">
        <f t="shared" si="159"/>
        <v/>
      </c>
      <c r="CH189" s="36" t="str">
        <f t="shared" si="160"/>
        <v/>
      </c>
      <c r="CI189" s="36" t="str">
        <f t="shared" si="161"/>
        <v/>
      </c>
      <c r="CJ189" s="36" t="str">
        <f t="shared" si="162"/>
        <v/>
      </c>
      <c r="CK189" s="36" t="str">
        <f t="shared" si="163"/>
        <v/>
      </c>
    </row>
    <row r="190" spans="1:89">
      <c r="A190" t="str">
        <f t="shared" si="202"/>
        <v/>
      </c>
      <c r="B190" s="1" t="b">
        <f t="shared" si="203"/>
        <v>0</v>
      </c>
      <c r="C190" s="2" t="b">
        <f t="shared" si="204"/>
        <v>0</v>
      </c>
      <c r="D190" s="50"/>
      <c r="E190" s="51"/>
      <c r="F190" s="52"/>
      <c r="G190" s="52"/>
      <c r="H190" s="13" t="str">
        <f t="shared" si="208"/>
        <v/>
      </c>
      <c r="I190" s="13" t="str">
        <f t="shared" si="164"/>
        <v/>
      </c>
      <c r="J190" s="13" t="str">
        <f t="shared" si="209"/>
        <v/>
      </c>
      <c r="K190" s="3" t="str">
        <f t="shared" si="210"/>
        <v/>
      </c>
      <c r="L190" s="4" t="str">
        <f t="shared" si="211"/>
        <v/>
      </c>
      <c r="M190" s="52"/>
      <c r="N190" s="52"/>
      <c r="O190" s="13" t="str">
        <f t="shared" si="212"/>
        <v/>
      </c>
      <c r="P190" s="4" t="str">
        <f t="shared" si="213"/>
        <v/>
      </c>
      <c r="Q190" s="4" t="str">
        <f t="shared" si="214"/>
        <v/>
      </c>
      <c r="S190" s="5"/>
      <c r="T190" s="52"/>
      <c r="U190" s="52"/>
      <c r="V190" s="52"/>
      <c r="W190" s="52"/>
      <c r="X190" s="52"/>
      <c r="Y190" s="52"/>
      <c r="Z190" s="13" t="str">
        <f t="shared" si="207"/>
        <v/>
      </c>
      <c r="AA190" s="53" t="str">
        <f t="shared" si="165"/>
        <v/>
      </c>
      <c r="AB190" s="13" t="str">
        <f t="shared" si="216"/>
        <v/>
      </c>
      <c r="AC190" s="13" t="str">
        <f t="shared" si="218"/>
        <v/>
      </c>
      <c r="AD190" s="13" t="b">
        <f t="shared" si="219"/>
        <v>0</v>
      </c>
      <c r="AE190" t="e">
        <f t="shared" si="217"/>
        <v>#VALUE!</v>
      </c>
      <c r="AF190" t="str">
        <f t="shared" si="205"/>
        <v/>
      </c>
      <c r="AG190" t="b">
        <f t="shared" si="220"/>
        <v>0</v>
      </c>
      <c r="AI190" s="41">
        <f>SUM($AG$11:AG190)</f>
        <v>80</v>
      </c>
      <c r="AJ190" s="36">
        <f>SUM($AA$10:AA190)</f>
        <v>55.6</v>
      </c>
      <c r="AK190" s="42">
        <f>SUM($AL$11:AL190)</f>
        <v>98</v>
      </c>
      <c r="AL190" t="b">
        <f t="shared" si="215"/>
        <v>0</v>
      </c>
      <c r="AN190">
        <f>SUM(AS$11:BJ190)</f>
        <v>98</v>
      </c>
      <c r="AO190">
        <f>SUM(BM$11:CD190)</f>
        <v>80</v>
      </c>
      <c r="AP190">
        <f t="shared" si="206"/>
        <v>55.6</v>
      </c>
      <c r="AR190" t="str">
        <f t="shared" si="221"/>
        <v/>
      </c>
      <c r="AS190" t="str">
        <f t="shared" si="166"/>
        <v/>
      </c>
      <c r="AT190" t="str">
        <f t="shared" si="167"/>
        <v/>
      </c>
      <c r="AU190" t="str">
        <f t="shared" si="168"/>
        <v/>
      </c>
      <c r="AV190" t="str">
        <f t="shared" si="169"/>
        <v/>
      </c>
      <c r="AW190" t="str">
        <f t="shared" si="170"/>
        <v/>
      </c>
      <c r="AX190" t="str">
        <f t="shared" si="171"/>
        <v/>
      </c>
      <c r="AY190" t="str">
        <f t="shared" si="172"/>
        <v/>
      </c>
      <c r="AZ190" t="str">
        <f t="shared" si="173"/>
        <v/>
      </c>
      <c r="BA190" t="str">
        <f t="shared" si="174"/>
        <v/>
      </c>
      <c r="BB190" t="str">
        <f t="shared" si="175"/>
        <v/>
      </c>
      <c r="BC190" t="str">
        <f t="shared" si="176"/>
        <v/>
      </c>
      <c r="BD190" t="str">
        <f t="shared" si="177"/>
        <v/>
      </c>
      <c r="BE190" t="str">
        <f t="shared" si="178"/>
        <v/>
      </c>
      <c r="BF190" t="str">
        <f t="shared" si="179"/>
        <v/>
      </c>
      <c r="BG190" t="str">
        <f t="shared" si="180"/>
        <v/>
      </c>
      <c r="BH190" t="str">
        <f t="shared" si="181"/>
        <v/>
      </c>
      <c r="BI190" t="str">
        <f t="shared" si="182"/>
        <v/>
      </c>
      <c r="BJ190" t="str">
        <f t="shared" si="183"/>
        <v/>
      </c>
      <c r="BM190" t="str">
        <f t="shared" si="184"/>
        <v/>
      </c>
      <c r="BN190" t="str">
        <f t="shared" si="185"/>
        <v/>
      </c>
      <c r="BO190" t="str">
        <f t="shared" si="186"/>
        <v/>
      </c>
      <c r="BP190" t="str">
        <f t="shared" si="187"/>
        <v/>
      </c>
      <c r="BQ190" t="str">
        <f t="shared" si="188"/>
        <v/>
      </c>
      <c r="BR190" t="str">
        <f t="shared" si="189"/>
        <v/>
      </c>
      <c r="BS190" t="str">
        <f t="shared" si="190"/>
        <v/>
      </c>
      <c r="BT190" t="str">
        <f t="shared" si="191"/>
        <v/>
      </c>
      <c r="BU190" t="str">
        <f t="shared" si="192"/>
        <v/>
      </c>
      <c r="BV190" t="str">
        <f t="shared" si="193"/>
        <v/>
      </c>
      <c r="BW190" t="str">
        <f t="shared" si="194"/>
        <v/>
      </c>
      <c r="BX190" t="str">
        <f t="shared" si="195"/>
        <v/>
      </c>
      <c r="BY190" t="str">
        <f t="shared" si="196"/>
        <v/>
      </c>
      <c r="BZ190" t="str">
        <f t="shared" si="197"/>
        <v/>
      </c>
      <c r="CA190" t="str">
        <f t="shared" si="198"/>
        <v/>
      </c>
      <c r="CB190" t="str">
        <f t="shared" si="199"/>
        <v/>
      </c>
      <c r="CC190" t="str">
        <f t="shared" si="200"/>
        <v/>
      </c>
      <c r="CD190" t="str">
        <f t="shared" si="201"/>
        <v/>
      </c>
      <c r="CF190"/>
      <c r="CG190" s="36" t="str">
        <f t="shared" si="159"/>
        <v/>
      </c>
      <c r="CH190" s="36" t="str">
        <f t="shared" si="160"/>
        <v/>
      </c>
      <c r="CI190" s="36" t="str">
        <f t="shared" si="161"/>
        <v/>
      </c>
      <c r="CJ190" s="36" t="str">
        <f t="shared" si="162"/>
        <v/>
      </c>
      <c r="CK190" s="36" t="str">
        <f t="shared" si="163"/>
        <v/>
      </c>
    </row>
    <row r="191" spans="1:89">
      <c r="A191" t="str">
        <f t="shared" si="202"/>
        <v/>
      </c>
      <c r="B191" s="1" t="b">
        <f t="shared" si="203"/>
        <v>0</v>
      </c>
      <c r="C191" s="2" t="b">
        <f t="shared" si="204"/>
        <v>0</v>
      </c>
      <c r="D191" s="50"/>
      <c r="E191" s="51"/>
      <c r="F191" s="52"/>
      <c r="G191" s="52"/>
      <c r="H191" s="13" t="str">
        <f t="shared" si="208"/>
        <v/>
      </c>
      <c r="I191" s="13" t="str">
        <f t="shared" si="164"/>
        <v/>
      </c>
      <c r="J191" s="13" t="str">
        <f t="shared" si="209"/>
        <v/>
      </c>
      <c r="K191" s="3" t="str">
        <f t="shared" si="210"/>
        <v/>
      </c>
      <c r="L191" s="4" t="str">
        <f t="shared" si="211"/>
        <v/>
      </c>
      <c r="M191" s="52"/>
      <c r="N191" s="52"/>
      <c r="O191" s="13" t="str">
        <f t="shared" si="212"/>
        <v/>
      </c>
      <c r="P191" s="4" t="str">
        <f t="shared" si="213"/>
        <v/>
      </c>
      <c r="Q191" s="4" t="str">
        <f t="shared" si="214"/>
        <v/>
      </c>
      <c r="S191" s="5"/>
      <c r="T191" s="52"/>
      <c r="U191" s="52"/>
      <c r="V191" s="52"/>
      <c r="W191" s="52"/>
      <c r="X191" s="52"/>
      <c r="Y191" s="52"/>
      <c r="Z191" s="13" t="str">
        <f t="shared" si="207"/>
        <v/>
      </c>
      <c r="AA191" s="53" t="str">
        <f t="shared" si="165"/>
        <v/>
      </c>
      <c r="AB191" s="13" t="str">
        <f t="shared" si="216"/>
        <v/>
      </c>
      <c r="AC191" s="13" t="str">
        <f t="shared" si="218"/>
        <v/>
      </c>
      <c r="AD191" s="13" t="b">
        <f t="shared" si="219"/>
        <v>0</v>
      </c>
      <c r="AE191" t="e">
        <f t="shared" si="217"/>
        <v>#VALUE!</v>
      </c>
      <c r="AF191" t="str">
        <f t="shared" si="205"/>
        <v/>
      </c>
      <c r="AG191" t="b">
        <f t="shared" si="220"/>
        <v>0</v>
      </c>
      <c r="AI191" s="41">
        <f>SUM($AG$11:AG191)</f>
        <v>80</v>
      </c>
      <c r="AJ191" s="36">
        <f>SUM($AA$10:AA191)</f>
        <v>55.6</v>
      </c>
      <c r="AK191" s="42">
        <f>SUM($AL$11:AL191)</f>
        <v>98</v>
      </c>
      <c r="AL191" t="b">
        <f t="shared" si="215"/>
        <v>0</v>
      </c>
      <c r="AN191">
        <f>SUM(AS$11:BJ191)</f>
        <v>98</v>
      </c>
      <c r="AO191">
        <f>SUM(BM$11:CD191)</f>
        <v>80</v>
      </c>
      <c r="AP191">
        <f t="shared" si="206"/>
        <v>55.6</v>
      </c>
      <c r="AR191" t="str">
        <f t="shared" si="221"/>
        <v/>
      </c>
      <c r="AS191" t="str">
        <f t="shared" si="166"/>
        <v/>
      </c>
      <c r="AT191" t="str">
        <f t="shared" si="167"/>
        <v/>
      </c>
      <c r="AU191" t="str">
        <f t="shared" si="168"/>
        <v/>
      </c>
      <c r="AV191" t="str">
        <f t="shared" si="169"/>
        <v/>
      </c>
      <c r="AW191" t="str">
        <f t="shared" si="170"/>
        <v/>
      </c>
      <c r="AX191" t="str">
        <f t="shared" si="171"/>
        <v/>
      </c>
      <c r="AY191" t="str">
        <f t="shared" si="172"/>
        <v/>
      </c>
      <c r="AZ191" t="str">
        <f t="shared" si="173"/>
        <v/>
      </c>
      <c r="BA191" t="str">
        <f t="shared" si="174"/>
        <v/>
      </c>
      <c r="BB191" t="str">
        <f t="shared" si="175"/>
        <v/>
      </c>
      <c r="BC191" t="str">
        <f t="shared" si="176"/>
        <v/>
      </c>
      <c r="BD191" t="str">
        <f t="shared" si="177"/>
        <v/>
      </c>
      <c r="BE191" t="str">
        <f t="shared" si="178"/>
        <v/>
      </c>
      <c r="BF191" t="str">
        <f t="shared" si="179"/>
        <v/>
      </c>
      <c r="BG191" t="str">
        <f t="shared" si="180"/>
        <v/>
      </c>
      <c r="BH191" t="str">
        <f t="shared" si="181"/>
        <v/>
      </c>
      <c r="BI191" t="str">
        <f t="shared" si="182"/>
        <v/>
      </c>
      <c r="BJ191" t="str">
        <f t="shared" si="183"/>
        <v/>
      </c>
      <c r="BM191" t="str">
        <f t="shared" si="184"/>
        <v/>
      </c>
      <c r="BN191" t="str">
        <f t="shared" si="185"/>
        <v/>
      </c>
      <c r="BO191" t="str">
        <f t="shared" si="186"/>
        <v/>
      </c>
      <c r="BP191" t="str">
        <f t="shared" si="187"/>
        <v/>
      </c>
      <c r="BQ191" t="str">
        <f t="shared" si="188"/>
        <v/>
      </c>
      <c r="BR191" t="str">
        <f t="shared" si="189"/>
        <v/>
      </c>
      <c r="BS191" t="str">
        <f t="shared" si="190"/>
        <v/>
      </c>
      <c r="BT191" t="str">
        <f t="shared" si="191"/>
        <v/>
      </c>
      <c r="BU191" t="str">
        <f t="shared" si="192"/>
        <v/>
      </c>
      <c r="BV191" t="str">
        <f t="shared" si="193"/>
        <v/>
      </c>
      <c r="BW191" t="str">
        <f t="shared" si="194"/>
        <v/>
      </c>
      <c r="BX191" t="str">
        <f t="shared" si="195"/>
        <v/>
      </c>
      <c r="BY191" t="str">
        <f t="shared" si="196"/>
        <v/>
      </c>
      <c r="BZ191" t="str">
        <f t="shared" si="197"/>
        <v/>
      </c>
      <c r="CA191" t="str">
        <f t="shared" si="198"/>
        <v/>
      </c>
      <c r="CB191" t="str">
        <f t="shared" si="199"/>
        <v/>
      </c>
      <c r="CC191" t="str">
        <f t="shared" si="200"/>
        <v/>
      </c>
      <c r="CD191" t="str">
        <f t="shared" si="201"/>
        <v/>
      </c>
      <c r="CF191"/>
      <c r="CG191" s="36" t="str">
        <f t="shared" si="159"/>
        <v/>
      </c>
      <c r="CH191" s="36" t="str">
        <f t="shared" si="160"/>
        <v/>
      </c>
      <c r="CI191" s="36" t="str">
        <f t="shared" si="161"/>
        <v/>
      </c>
      <c r="CJ191" s="36" t="str">
        <f t="shared" si="162"/>
        <v/>
      </c>
      <c r="CK191" s="36" t="str">
        <f t="shared" si="163"/>
        <v/>
      </c>
    </row>
    <row r="192" spans="1:89">
      <c r="A192" t="str">
        <f t="shared" si="202"/>
        <v/>
      </c>
      <c r="B192" s="1" t="b">
        <f t="shared" si="203"/>
        <v>0</v>
      </c>
      <c r="C192" s="2" t="b">
        <f t="shared" si="204"/>
        <v>0</v>
      </c>
      <c r="D192" s="50"/>
      <c r="E192" s="51"/>
      <c r="F192" s="52"/>
      <c r="G192" s="52"/>
      <c r="H192" s="13" t="str">
        <f t="shared" si="208"/>
        <v/>
      </c>
      <c r="I192" s="13" t="str">
        <f t="shared" si="164"/>
        <v/>
      </c>
      <c r="J192" s="13" t="str">
        <f t="shared" si="209"/>
        <v/>
      </c>
      <c r="K192" s="3" t="str">
        <f t="shared" si="210"/>
        <v/>
      </c>
      <c r="L192" s="4" t="str">
        <f t="shared" si="211"/>
        <v/>
      </c>
      <c r="M192" s="52"/>
      <c r="N192" s="52"/>
      <c r="O192" s="13" t="str">
        <f t="shared" si="212"/>
        <v/>
      </c>
      <c r="P192" s="4" t="str">
        <f t="shared" si="213"/>
        <v/>
      </c>
      <c r="Q192" s="4" t="str">
        <f t="shared" si="214"/>
        <v/>
      </c>
      <c r="S192" s="5"/>
      <c r="T192" s="52"/>
      <c r="U192" s="52"/>
      <c r="V192" s="52"/>
      <c r="W192" s="52"/>
      <c r="X192" s="52"/>
      <c r="Y192" s="52"/>
      <c r="Z192" s="13" t="str">
        <f t="shared" si="207"/>
        <v/>
      </c>
      <c r="AA192" s="53" t="str">
        <f t="shared" si="165"/>
        <v/>
      </c>
      <c r="AB192" s="13" t="str">
        <f t="shared" si="216"/>
        <v/>
      </c>
      <c r="AC192" s="13" t="str">
        <f t="shared" si="218"/>
        <v/>
      </c>
      <c r="AD192" s="13" t="b">
        <f t="shared" si="219"/>
        <v>0</v>
      </c>
      <c r="AE192" t="e">
        <f t="shared" si="217"/>
        <v>#VALUE!</v>
      </c>
      <c r="AF192" t="str">
        <f t="shared" si="205"/>
        <v/>
      </c>
      <c r="AG192" t="b">
        <f t="shared" si="220"/>
        <v>0</v>
      </c>
      <c r="AI192" s="41">
        <f>SUM($AG$11:AG192)</f>
        <v>80</v>
      </c>
      <c r="AJ192" s="36">
        <f>SUM($AA$10:AA192)</f>
        <v>55.6</v>
      </c>
      <c r="AK192" s="42">
        <f>SUM($AL$11:AL192)</f>
        <v>98</v>
      </c>
      <c r="AL192" t="b">
        <f t="shared" si="215"/>
        <v>0</v>
      </c>
      <c r="AN192">
        <f>SUM(AS$11:BJ192)</f>
        <v>98</v>
      </c>
      <c r="AO192">
        <f>SUM(BM$11:CD192)</f>
        <v>80</v>
      </c>
      <c r="AP192">
        <f t="shared" si="206"/>
        <v>55.6</v>
      </c>
      <c r="AR192" t="str">
        <f t="shared" si="221"/>
        <v/>
      </c>
      <c r="AS192" t="str">
        <f t="shared" si="166"/>
        <v/>
      </c>
      <c r="AT192" t="str">
        <f t="shared" si="167"/>
        <v/>
      </c>
      <c r="AU192" t="str">
        <f t="shared" si="168"/>
        <v/>
      </c>
      <c r="AV192" t="str">
        <f t="shared" si="169"/>
        <v/>
      </c>
      <c r="AW192" t="str">
        <f t="shared" si="170"/>
        <v/>
      </c>
      <c r="AX192" t="str">
        <f t="shared" si="171"/>
        <v/>
      </c>
      <c r="AY192" t="str">
        <f t="shared" si="172"/>
        <v/>
      </c>
      <c r="AZ192" t="str">
        <f t="shared" si="173"/>
        <v/>
      </c>
      <c r="BA192" t="str">
        <f t="shared" si="174"/>
        <v/>
      </c>
      <c r="BB192" t="str">
        <f t="shared" si="175"/>
        <v/>
      </c>
      <c r="BC192" t="str">
        <f t="shared" si="176"/>
        <v/>
      </c>
      <c r="BD192" t="str">
        <f t="shared" si="177"/>
        <v/>
      </c>
      <c r="BE192" t="str">
        <f t="shared" si="178"/>
        <v/>
      </c>
      <c r="BF192" t="str">
        <f t="shared" si="179"/>
        <v/>
      </c>
      <c r="BG192" t="str">
        <f t="shared" si="180"/>
        <v/>
      </c>
      <c r="BH192" t="str">
        <f t="shared" si="181"/>
        <v/>
      </c>
      <c r="BI192" t="str">
        <f t="shared" si="182"/>
        <v/>
      </c>
      <c r="BJ192" t="str">
        <f t="shared" si="183"/>
        <v/>
      </c>
      <c r="BM192" t="str">
        <f t="shared" si="184"/>
        <v/>
      </c>
      <c r="BN192" t="str">
        <f t="shared" si="185"/>
        <v/>
      </c>
      <c r="BO192" t="str">
        <f t="shared" si="186"/>
        <v/>
      </c>
      <c r="BP192" t="str">
        <f t="shared" si="187"/>
        <v/>
      </c>
      <c r="BQ192" t="str">
        <f t="shared" si="188"/>
        <v/>
      </c>
      <c r="BR192" t="str">
        <f t="shared" si="189"/>
        <v/>
      </c>
      <c r="BS192" t="str">
        <f t="shared" si="190"/>
        <v/>
      </c>
      <c r="BT192" t="str">
        <f t="shared" si="191"/>
        <v/>
      </c>
      <c r="BU192" t="str">
        <f t="shared" si="192"/>
        <v/>
      </c>
      <c r="BV192" t="str">
        <f t="shared" si="193"/>
        <v/>
      </c>
      <c r="BW192" t="str">
        <f t="shared" si="194"/>
        <v/>
      </c>
      <c r="BX192" t="str">
        <f t="shared" si="195"/>
        <v/>
      </c>
      <c r="BY192" t="str">
        <f t="shared" si="196"/>
        <v/>
      </c>
      <c r="BZ192" t="str">
        <f t="shared" si="197"/>
        <v/>
      </c>
      <c r="CA192" t="str">
        <f t="shared" si="198"/>
        <v/>
      </c>
      <c r="CB192" t="str">
        <f t="shared" si="199"/>
        <v/>
      </c>
      <c r="CC192" t="str">
        <f t="shared" si="200"/>
        <v/>
      </c>
      <c r="CD192" t="str">
        <f t="shared" si="201"/>
        <v/>
      </c>
      <c r="CF192"/>
      <c r="CG192" s="36" t="str">
        <f t="shared" si="159"/>
        <v/>
      </c>
      <c r="CH192" s="36" t="str">
        <f t="shared" si="160"/>
        <v/>
      </c>
      <c r="CI192" s="36" t="str">
        <f t="shared" si="161"/>
        <v/>
      </c>
      <c r="CJ192" s="36" t="str">
        <f t="shared" si="162"/>
        <v/>
      </c>
      <c r="CK192" s="36" t="str">
        <f t="shared" si="163"/>
        <v/>
      </c>
    </row>
    <row r="193" spans="1:89">
      <c r="A193" t="str">
        <f t="shared" si="202"/>
        <v/>
      </c>
      <c r="B193" s="1" t="b">
        <f t="shared" si="203"/>
        <v>0</v>
      </c>
      <c r="C193" s="2" t="b">
        <f t="shared" si="204"/>
        <v>0</v>
      </c>
      <c r="D193" s="50"/>
      <c r="E193" s="51"/>
      <c r="F193" s="52"/>
      <c r="G193" s="52"/>
      <c r="H193" s="13" t="str">
        <f t="shared" si="208"/>
        <v/>
      </c>
      <c r="I193" s="13" t="str">
        <f t="shared" si="164"/>
        <v/>
      </c>
      <c r="J193" s="13" t="str">
        <f t="shared" si="209"/>
        <v/>
      </c>
      <c r="K193" s="3" t="str">
        <f t="shared" si="210"/>
        <v/>
      </c>
      <c r="L193" s="4" t="str">
        <f t="shared" si="211"/>
        <v/>
      </c>
      <c r="M193" s="52"/>
      <c r="N193" s="52"/>
      <c r="O193" s="13" t="str">
        <f t="shared" si="212"/>
        <v/>
      </c>
      <c r="P193" s="4" t="str">
        <f t="shared" si="213"/>
        <v/>
      </c>
      <c r="Q193" s="4" t="str">
        <f t="shared" si="214"/>
        <v/>
      </c>
      <c r="S193" s="5"/>
      <c r="T193" s="52"/>
      <c r="U193" s="52"/>
      <c r="V193" s="52"/>
      <c r="W193" s="52"/>
      <c r="X193" s="52"/>
      <c r="Y193" s="52"/>
      <c r="Z193" s="13" t="str">
        <f t="shared" si="207"/>
        <v/>
      </c>
      <c r="AA193" s="53" t="str">
        <f t="shared" si="165"/>
        <v/>
      </c>
      <c r="AB193" s="13" t="str">
        <f t="shared" si="216"/>
        <v/>
      </c>
      <c r="AC193" s="13" t="str">
        <f t="shared" si="218"/>
        <v/>
      </c>
      <c r="AD193" s="13" t="b">
        <f t="shared" si="219"/>
        <v>0</v>
      </c>
      <c r="AE193" t="e">
        <f t="shared" si="217"/>
        <v>#VALUE!</v>
      </c>
      <c r="AF193" t="str">
        <f t="shared" si="205"/>
        <v/>
      </c>
      <c r="AG193" t="b">
        <f t="shared" si="220"/>
        <v>0</v>
      </c>
      <c r="AI193" s="41">
        <f>SUM($AG$11:AG193)</f>
        <v>80</v>
      </c>
      <c r="AJ193" s="36">
        <f>SUM($AA$10:AA193)</f>
        <v>55.6</v>
      </c>
      <c r="AK193" s="42">
        <f>SUM($AL$11:AL193)</f>
        <v>98</v>
      </c>
      <c r="AL193" t="b">
        <f t="shared" si="215"/>
        <v>0</v>
      </c>
      <c r="AN193">
        <f>SUM(AS$11:BJ193)</f>
        <v>98</v>
      </c>
      <c r="AO193">
        <f>SUM(BM$11:CD193)</f>
        <v>80</v>
      </c>
      <c r="AP193">
        <f t="shared" si="206"/>
        <v>55.6</v>
      </c>
      <c r="AR193" t="str">
        <f t="shared" si="221"/>
        <v/>
      </c>
      <c r="AS193" t="str">
        <f t="shared" si="166"/>
        <v/>
      </c>
      <c r="AT193" t="str">
        <f t="shared" si="167"/>
        <v/>
      </c>
      <c r="AU193" t="str">
        <f t="shared" si="168"/>
        <v/>
      </c>
      <c r="AV193" t="str">
        <f t="shared" si="169"/>
        <v/>
      </c>
      <c r="AW193" t="str">
        <f t="shared" si="170"/>
        <v/>
      </c>
      <c r="AX193" t="str">
        <f t="shared" si="171"/>
        <v/>
      </c>
      <c r="AY193" t="str">
        <f t="shared" si="172"/>
        <v/>
      </c>
      <c r="AZ193" t="str">
        <f t="shared" si="173"/>
        <v/>
      </c>
      <c r="BA193" t="str">
        <f t="shared" si="174"/>
        <v/>
      </c>
      <c r="BB193" t="str">
        <f t="shared" si="175"/>
        <v/>
      </c>
      <c r="BC193" t="str">
        <f t="shared" si="176"/>
        <v/>
      </c>
      <c r="BD193" t="str">
        <f t="shared" si="177"/>
        <v/>
      </c>
      <c r="BE193" t="str">
        <f t="shared" si="178"/>
        <v/>
      </c>
      <c r="BF193" t="str">
        <f t="shared" si="179"/>
        <v/>
      </c>
      <c r="BG193" t="str">
        <f t="shared" si="180"/>
        <v/>
      </c>
      <c r="BH193" t="str">
        <f t="shared" si="181"/>
        <v/>
      </c>
      <c r="BI193" t="str">
        <f t="shared" si="182"/>
        <v/>
      </c>
      <c r="BJ193" t="str">
        <f t="shared" si="183"/>
        <v/>
      </c>
      <c r="BM193" t="str">
        <f t="shared" si="184"/>
        <v/>
      </c>
      <c r="BN193" t="str">
        <f t="shared" si="185"/>
        <v/>
      </c>
      <c r="BO193" t="str">
        <f t="shared" si="186"/>
        <v/>
      </c>
      <c r="BP193" t="str">
        <f t="shared" si="187"/>
        <v/>
      </c>
      <c r="BQ193" t="str">
        <f t="shared" si="188"/>
        <v/>
      </c>
      <c r="BR193" t="str">
        <f t="shared" si="189"/>
        <v/>
      </c>
      <c r="BS193" t="str">
        <f t="shared" si="190"/>
        <v/>
      </c>
      <c r="BT193" t="str">
        <f t="shared" si="191"/>
        <v/>
      </c>
      <c r="BU193" t="str">
        <f t="shared" si="192"/>
        <v/>
      </c>
      <c r="BV193" t="str">
        <f t="shared" si="193"/>
        <v/>
      </c>
      <c r="BW193" t="str">
        <f t="shared" si="194"/>
        <v/>
      </c>
      <c r="BX193" t="str">
        <f t="shared" si="195"/>
        <v/>
      </c>
      <c r="BY193" t="str">
        <f t="shared" si="196"/>
        <v/>
      </c>
      <c r="BZ193" t="str">
        <f t="shared" si="197"/>
        <v/>
      </c>
      <c r="CA193" t="str">
        <f t="shared" si="198"/>
        <v/>
      </c>
      <c r="CB193" t="str">
        <f t="shared" si="199"/>
        <v/>
      </c>
      <c r="CC193" t="str">
        <f t="shared" si="200"/>
        <v/>
      </c>
      <c r="CD193" t="str">
        <f t="shared" si="201"/>
        <v/>
      </c>
      <c r="CF193"/>
      <c r="CG193" s="36" t="str">
        <f t="shared" si="159"/>
        <v/>
      </c>
      <c r="CH193" s="36" t="str">
        <f t="shared" si="160"/>
        <v/>
      </c>
      <c r="CI193" s="36" t="str">
        <f t="shared" si="161"/>
        <v/>
      </c>
      <c r="CJ193" s="36" t="str">
        <f t="shared" si="162"/>
        <v/>
      </c>
      <c r="CK193" s="36" t="str">
        <f t="shared" si="163"/>
        <v/>
      </c>
    </row>
    <row r="194" spans="1:89">
      <c r="A194" t="str">
        <f t="shared" si="202"/>
        <v/>
      </c>
      <c r="B194" s="1" t="b">
        <f t="shared" si="203"/>
        <v>0</v>
      </c>
      <c r="C194" s="2" t="b">
        <f t="shared" si="204"/>
        <v>0</v>
      </c>
      <c r="D194" s="50"/>
      <c r="E194" s="51"/>
      <c r="F194" s="52"/>
      <c r="G194" s="52"/>
      <c r="H194" s="13" t="str">
        <f t="shared" si="208"/>
        <v/>
      </c>
      <c r="I194" s="13" t="str">
        <f t="shared" si="164"/>
        <v/>
      </c>
      <c r="J194" s="13" t="str">
        <f t="shared" si="209"/>
        <v/>
      </c>
      <c r="K194" s="3" t="str">
        <f t="shared" si="210"/>
        <v/>
      </c>
      <c r="L194" s="4" t="str">
        <f t="shared" si="211"/>
        <v/>
      </c>
      <c r="M194" s="52"/>
      <c r="N194" s="52"/>
      <c r="O194" s="13" t="str">
        <f t="shared" si="212"/>
        <v/>
      </c>
      <c r="P194" s="4" t="str">
        <f t="shared" si="213"/>
        <v/>
      </c>
      <c r="Q194" s="4" t="str">
        <f t="shared" si="214"/>
        <v/>
      </c>
      <c r="S194" s="5"/>
      <c r="T194" s="52"/>
      <c r="U194" s="52"/>
      <c r="V194" s="52"/>
      <c r="W194" s="52"/>
      <c r="X194" s="52"/>
      <c r="Y194" s="52"/>
      <c r="Z194" s="13" t="str">
        <f t="shared" si="207"/>
        <v/>
      </c>
      <c r="AA194" s="53" t="str">
        <f t="shared" si="165"/>
        <v/>
      </c>
      <c r="AB194" s="13" t="str">
        <f t="shared" si="216"/>
        <v/>
      </c>
      <c r="AC194" s="13" t="str">
        <f t="shared" si="218"/>
        <v/>
      </c>
      <c r="AD194" s="13" t="b">
        <f t="shared" si="219"/>
        <v>0</v>
      </c>
      <c r="AE194" t="e">
        <f t="shared" si="217"/>
        <v>#VALUE!</v>
      </c>
      <c r="AF194" t="str">
        <f t="shared" si="205"/>
        <v/>
      </c>
      <c r="AG194" t="b">
        <f t="shared" si="220"/>
        <v>0</v>
      </c>
      <c r="AI194" s="41">
        <f>SUM($AG$11:AG194)</f>
        <v>80</v>
      </c>
      <c r="AJ194" s="36">
        <f>SUM($AA$10:AA194)</f>
        <v>55.6</v>
      </c>
      <c r="AK194" s="42">
        <f>SUM($AL$11:AL194)</f>
        <v>98</v>
      </c>
      <c r="AL194" t="b">
        <f t="shared" si="215"/>
        <v>0</v>
      </c>
      <c r="AN194">
        <f>SUM(AS$11:BJ194)</f>
        <v>98</v>
      </c>
      <c r="AO194">
        <f>SUM(BM$11:CD194)</f>
        <v>80</v>
      </c>
      <c r="AP194">
        <f t="shared" si="206"/>
        <v>55.6</v>
      </c>
      <c r="AR194" t="str">
        <f t="shared" si="221"/>
        <v/>
      </c>
      <c r="AS194" t="str">
        <f t="shared" si="166"/>
        <v/>
      </c>
      <c r="AT194" t="str">
        <f t="shared" si="167"/>
        <v/>
      </c>
      <c r="AU194" t="str">
        <f t="shared" si="168"/>
        <v/>
      </c>
      <c r="AV194" t="str">
        <f t="shared" si="169"/>
        <v/>
      </c>
      <c r="AW194" t="str">
        <f t="shared" si="170"/>
        <v/>
      </c>
      <c r="AX194" t="str">
        <f t="shared" si="171"/>
        <v/>
      </c>
      <c r="AY194" t="str">
        <f t="shared" si="172"/>
        <v/>
      </c>
      <c r="AZ194" t="str">
        <f t="shared" si="173"/>
        <v/>
      </c>
      <c r="BA194" t="str">
        <f t="shared" si="174"/>
        <v/>
      </c>
      <c r="BB194" t="str">
        <f t="shared" si="175"/>
        <v/>
      </c>
      <c r="BC194" t="str">
        <f t="shared" si="176"/>
        <v/>
      </c>
      <c r="BD194" t="str">
        <f t="shared" si="177"/>
        <v/>
      </c>
      <c r="BE194" t="str">
        <f t="shared" si="178"/>
        <v/>
      </c>
      <c r="BF194" t="str">
        <f t="shared" si="179"/>
        <v/>
      </c>
      <c r="BG194" t="str">
        <f t="shared" si="180"/>
        <v/>
      </c>
      <c r="BH194" t="str">
        <f t="shared" si="181"/>
        <v/>
      </c>
      <c r="BI194" t="str">
        <f t="shared" si="182"/>
        <v/>
      </c>
      <c r="BJ194" t="str">
        <f t="shared" si="183"/>
        <v/>
      </c>
      <c r="BM194" t="str">
        <f t="shared" si="184"/>
        <v/>
      </c>
      <c r="BN194" t="str">
        <f t="shared" si="185"/>
        <v/>
      </c>
      <c r="BO194" t="str">
        <f t="shared" si="186"/>
        <v/>
      </c>
      <c r="BP194" t="str">
        <f t="shared" si="187"/>
        <v/>
      </c>
      <c r="BQ194" t="str">
        <f t="shared" si="188"/>
        <v/>
      </c>
      <c r="BR194" t="str">
        <f t="shared" si="189"/>
        <v/>
      </c>
      <c r="BS194" t="str">
        <f t="shared" si="190"/>
        <v/>
      </c>
      <c r="BT194" t="str">
        <f t="shared" si="191"/>
        <v/>
      </c>
      <c r="BU194" t="str">
        <f t="shared" si="192"/>
        <v/>
      </c>
      <c r="BV194" t="str">
        <f t="shared" si="193"/>
        <v/>
      </c>
      <c r="BW194" t="str">
        <f t="shared" si="194"/>
        <v/>
      </c>
      <c r="BX194" t="str">
        <f t="shared" si="195"/>
        <v/>
      </c>
      <c r="BY194" t="str">
        <f t="shared" si="196"/>
        <v/>
      </c>
      <c r="BZ194" t="str">
        <f t="shared" si="197"/>
        <v/>
      </c>
      <c r="CA194" t="str">
        <f t="shared" si="198"/>
        <v/>
      </c>
      <c r="CB194" t="str">
        <f t="shared" si="199"/>
        <v/>
      </c>
      <c r="CC194" t="str">
        <f t="shared" si="200"/>
        <v/>
      </c>
      <c r="CD194" t="str">
        <f t="shared" si="201"/>
        <v/>
      </c>
      <c r="CF194"/>
      <c r="CG194" s="36" t="str">
        <f t="shared" si="159"/>
        <v/>
      </c>
      <c r="CH194" s="36" t="str">
        <f t="shared" si="160"/>
        <v/>
      </c>
      <c r="CI194" s="36" t="str">
        <f t="shared" si="161"/>
        <v/>
      </c>
      <c r="CJ194" s="36" t="str">
        <f t="shared" si="162"/>
        <v/>
      </c>
      <c r="CK194" s="36" t="str">
        <f t="shared" si="163"/>
        <v/>
      </c>
    </row>
    <row r="195" spans="1:89">
      <c r="A195" t="str">
        <f t="shared" si="202"/>
        <v/>
      </c>
      <c r="B195" s="1" t="b">
        <f t="shared" si="203"/>
        <v>0</v>
      </c>
      <c r="C195" s="2" t="b">
        <f t="shared" si="204"/>
        <v>0</v>
      </c>
      <c r="D195" s="50"/>
      <c r="E195" s="51"/>
      <c r="F195" s="52"/>
      <c r="G195" s="52"/>
      <c r="H195" s="13" t="str">
        <f t="shared" si="208"/>
        <v/>
      </c>
      <c r="I195" s="13" t="str">
        <f t="shared" si="164"/>
        <v/>
      </c>
      <c r="J195" s="13" t="str">
        <f t="shared" si="209"/>
        <v/>
      </c>
      <c r="K195" s="3" t="str">
        <f t="shared" si="210"/>
        <v/>
      </c>
      <c r="L195" s="4" t="str">
        <f t="shared" si="211"/>
        <v/>
      </c>
      <c r="M195" s="52"/>
      <c r="N195" s="52"/>
      <c r="O195" s="13" t="str">
        <f t="shared" si="212"/>
        <v/>
      </c>
      <c r="P195" s="4" t="str">
        <f t="shared" si="213"/>
        <v/>
      </c>
      <c r="Q195" s="4" t="str">
        <f t="shared" si="214"/>
        <v/>
      </c>
      <c r="S195" s="5"/>
      <c r="T195" s="52"/>
      <c r="U195" s="52"/>
      <c r="V195" s="52"/>
      <c r="W195" s="52"/>
      <c r="X195" s="52"/>
      <c r="Y195" s="52"/>
      <c r="Z195" s="13" t="str">
        <f t="shared" si="207"/>
        <v/>
      </c>
      <c r="AA195" s="53" t="str">
        <f t="shared" si="165"/>
        <v/>
      </c>
      <c r="AB195" s="13" t="str">
        <f t="shared" si="216"/>
        <v/>
      </c>
      <c r="AC195" s="13" t="str">
        <f t="shared" si="218"/>
        <v/>
      </c>
      <c r="AD195" s="13" t="b">
        <f t="shared" si="219"/>
        <v>0</v>
      </c>
      <c r="AE195" t="e">
        <f t="shared" si="217"/>
        <v>#VALUE!</v>
      </c>
      <c r="AF195" t="str">
        <f t="shared" si="205"/>
        <v/>
      </c>
      <c r="AG195" t="b">
        <f t="shared" si="220"/>
        <v>0</v>
      </c>
      <c r="AI195" s="41">
        <f>SUM($AG$11:AG195)</f>
        <v>80</v>
      </c>
      <c r="AJ195" s="36">
        <f>SUM($AA$10:AA195)</f>
        <v>55.6</v>
      </c>
      <c r="AK195" s="42">
        <f>SUM($AL$11:AL195)</f>
        <v>98</v>
      </c>
      <c r="AL195" t="b">
        <f t="shared" si="215"/>
        <v>0</v>
      </c>
      <c r="AN195">
        <f>SUM(AS$11:BJ195)</f>
        <v>98</v>
      </c>
      <c r="AO195">
        <f>SUM(BM$11:CD195)</f>
        <v>80</v>
      </c>
      <c r="AP195">
        <f t="shared" si="206"/>
        <v>55.6</v>
      </c>
      <c r="AR195" t="str">
        <f t="shared" si="221"/>
        <v/>
      </c>
      <c r="AS195" t="str">
        <f t="shared" si="166"/>
        <v/>
      </c>
      <c r="AT195" t="str">
        <f t="shared" si="167"/>
        <v/>
      </c>
      <c r="AU195" t="str">
        <f t="shared" si="168"/>
        <v/>
      </c>
      <c r="AV195" t="str">
        <f t="shared" si="169"/>
        <v/>
      </c>
      <c r="AW195" t="str">
        <f t="shared" si="170"/>
        <v/>
      </c>
      <c r="AX195" t="str">
        <f t="shared" si="171"/>
        <v/>
      </c>
      <c r="AY195" t="str">
        <f t="shared" si="172"/>
        <v/>
      </c>
      <c r="AZ195" t="str">
        <f t="shared" si="173"/>
        <v/>
      </c>
      <c r="BA195" t="str">
        <f t="shared" si="174"/>
        <v/>
      </c>
      <c r="BB195" t="str">
        <f t="shared" si="175"/>
        <v/>
      </c>
      <c r="BC195" t="str">
        <f t="shared" si="176"/>
        <v/>
      </c>
      <c r="BD195" t="str">
        <f t="shared" si="177"/>
        <v/>
      </c>
      <c r="BE195" t="str">
        <f t="shared" si="178"/>
        <v/>
      </c>
      <c r="BF195" t="str">
        <f t="shared" si="179"/>
        <v/>
      </c>
      <c r="BG195" t="str">
        <f t="shared" si="180"/>
        <v/>
      </c>
      <c r="BH195" t="str">
        <f t="shared" si="181"/>
        <v/>
      </c>
      <c r="BI195" t="str">
        <f t="shared" si="182"/>
        <v/>
      </c>
      <c r="BJ195" t="str">
        <f t="shared" si="183"/>
        <v/>
      </c>
      <c r="BM195" t="str">
        <f t="shared" si="184"/>
        <v/>
      </c>
      <c r="BN195" t="str">
        <f t="shared" si="185"/>
        <v/>
      </c>
      <c r="BO195" t="str">
        <f t="shared" si="186"/>
        <v/>
      </c>
      <c r="BP195" t="str">
        <f t="shared" si="187"/>
        <v/>
      </c>
      <c r="BQ195" t="str">
        <f t="shared" si="188"/>
        <v/>
      </c>
      <c r="BR195" t="str">
        <f t="shared" si="189"/>
        <v/>
      </c>
      <c r="BS195" t="str">
        <f t="shared" si="190"/>
        <v/>
      </c>
      <c r="BT195" t="str">
        <f t="shared" si="191"/>
        <v/>
      </c>
      <c r="BU195" t="str">
        <f t="shared" si="192"/>
        <v/>
      </c>
      <c r="BV195" t="str">
        <f t="shared" si="193"/>
        <v/>
      </c>
      <c r="BW195" t="str">
        <f t="shared" si="194"/>
        <v/>
      </c>
      <c r="BX195" t="str">
        <f t="shared" si="195"/>
        <v/>
      </c>
      <c r="BY195" t="str">
        <f t="shared" si="196"/>
        <v/>
      </c>
      <c r="BZ195" t="str">
        <f t="shared" si="197"/>
        <v/>
      </c>
      <c r="CA195" t="str">
        <f t="shared" si="198"/>
        <v/>
      </c>
      <c r="CB195" t="str">
        <f t="shared" si="199"/>
        <v/>
      </c>
      <c r="CC195" t="str">
        <f t="shared" si="200"/>
        <v/>
      </c>
      <c r="CD195" t="str">
        <f t="shared" si="201"/>
        <v/>
      </c>
      <c r="CF195"/>
      <c r="CG195" s="36" t="str">
        <f t="shared" si="159"/>
        <v/>
      </c>
      <c r="CH195" s="36" t="str">
        <f t="shared" si="160"/>
        <v/>
      </c>
      <c r="CI195" s="36" t="str">
        <f t="shared" si="161"/>
        <v/>
      </c>
      <c r="CJ195" s="36" t="str">
        <f t="shared" si="162"/>
        <v/>
      </c>
      <c r="CK195" s="36" t="str">
        <f t="shared" si="163"/>
        <v/>
      </c>
    </row>
    <row r="196" spans="1:89">
      <c r="A196" t="str">
        <f t="shared" si="202"/>
        <v/>
      </c>
      <c r="B196" s="1" t="b">
        <f t="shared" si="203"/>
        <v>0</v>
      </c>
      <c r="C196" s="2" t="b">
        <f t="shared" si="204"/>
        <v>0</v>
      </c>
      <c r="D196" s="50"/>
      <c r="E196" s="51"/>
      <c r="F196" s="52"/>
      <c r="G196" s="52"/>
      <c r="H196" s="13" t="str">
        <f t="shared" si="208"/>
        <v/>
      </c>
      <c r="I196" s="13" t="str">
        <f t="shared" si="164"/>
        <v/>
      </c>
      <c r="J196" s="13" t="str">
        <f t="shared" si="209"/>
        <v/>
      </c>
      <c r="K196" s="3" t="str">
        <f t="shared" si="210"/>
        <v/>
      </c>
      <c r="L196" s="4" t="str">
        <f t="shared" si="211"/>
        <v/>
      </c>
      <c r="M196" s="52"/>
      <c r="N196" s="52"/>
      <c r="O196" s="13" t="str">
        <f t="shared" si="212"/>
        <v/>
      </c>
      <c r="P196" s="4" t="str">
        <f t="shared" si="213"/>
        <v/>
      </c>
      <c r="Q196" s="4" t="str">
        <f t="shared" si="214"/>
        <v/>
      </c>
      <c r="S196" s="5"/>
      <c r="T196" s="52"/>
      <c r="U196" s="52"/>
      <c r="V196" s="52"/>
      <c r="W196" s="52"/>
      <c r="X196" s="52"/>
      <c r="Y196" s="52"/>
      <c r="Z196" s="13" t="str">
        <f t="shared" si="207"/>
        <v/>
      </c>
      <c r="AA196" s="53" t="str">
        <f t="shared" si="165"/>
        <v/>
      </c>
      <c r="AB196" s="13" t="str">
        <f t="shared" si="216"/>
        <v/>
      </c>
      <c r="AC196" s="13" t="str">
        <f t="shared" si="218"/>
        <v/>
      </c>
      <c r="AD196" s="13" t="b">
        <f t="shared" si="219"/>
        <v>0</v>
      </c>
      <c r="AE196" t="e">
        <f t="shared" si="217"/>
        <v>#VALUE!</v>
      </c>
      <c r="AF196" t="str">
        <f t="shared" si="205"/>
        <v/>
      </c>
      <c r="AG196" t="b">
        <f t="shared" si="220"/>
        <v>0</v>
      </c>
      <c r="AI196" s="41">
        <f>SUM($AG$11:AG196)</f>
        <v>80</v>
      </c>
      <c r="AJ196" s="36">
        <f>SUM($AA$10:AA196)</f>
        <v>55.6</v>
      </c>
      <c r="AK196" s="42">
        <f>SUM($AL$11:AL196)</f>
        <v>98</v>
      </c>
      <c r="AL196" t="b">
        <f t="shared" si="215"/>
        <v>0</v>
      </c>
      <c r="AN196">
        <f>SUM(AS$11:BJ196)</f>
        <v>98</v>
      </c>
      <c r="AO196">
        <f>SUM(BM$11:CD196)</f>
        <v>80</v>
      </c>
      <c r="AP196">
        <f t="shared" si="206"/>
        <v>55.6</v>
      </c>
      <c r="AR196" t="str">
        <f t="shared" si="221"/>
        <v/>
      </c>
      <c r="AS196" t="str">
        <f t="shared" si="166"/>
        <v/>
      </c>
      <c r="AT196" t="str">
        <f t="shared" si="167"/>
        <v/>
      </c>
      <c r="AU196" t="str">
        <f t="shared" si="168"/>
        <v/>
      </c>
      <c r="AV196" t="str">
        <f t="shared" si="169"/>
        <v/>
      </c>
      <c r="AW196" t="str">
        <f t="shared" si="170"/>
        <v/>
      </c>
      <c r="AX196" t="str">
        <f t="shared" si="171"/>
        <v/>
      </c>
      <c r="AY196" t="str">
        <f t="shared" si="172"/>
        <v/>
      </c>
      <c r="AZ196" t="str">
        <f t="shared" si="173"/>
        <v/>
      </c>
      <c r="BA196" t="str">
        <f t="shared" si="174"/>
        <v/>
      </c>
      <c r="BB196" t="str">
        <f t="shared" si="175"/>
        <v/>
      </c>
      <c r="BC196" t="str">
        <f t="shared" si="176"/>
        <v/>
      </c>
      <c r="BD196" t="str">
        <f t="shared" si="177"/>
        <v/>
      </c>
      <c r="BE196" t="str">
        <f t="shared" si="178"/>
        <v/>
      </c>
      <c r="BF196" t="str">
        <f t="shared" si="179"/>
        <v/>
      </c>
      <c r="BG196" t="str">
        <f t="shared" si="180"/>
        <v/>
      </c>
      <c r="BH196" t="str">
        <f t="shared" si="181"/>
        <v/>
      </c>
      <c r="BI196" t="str">
        <f t="shared" si="182"/>
        <v/>
      </c>
      <c r="BJ196" t="str">
        <f t="shared" si="183"/>
        <v/>
      </c>
      <c r="BM196" t="str">
        <f t="shared" si="184"/>
        <v/>
      </c>
      <c r="BN196" t="str">
        <f t="shared" si="185"/>
        <v/>
      </c>
      <c r="BO196" t="str">
        <f t="shared" si="186"/>
        <v/>
      </c>
      <c r="BP196" t="str">
        <f t="shared" si="187"/>
        <v/>
      </c>
      <c r="BQ196" t="str">
        <f t="shared" si="188"/>
        <v/>
      </c>
      <c r="BR196" t="str">
        <f t="shared" si="189"/>
        <v/>
      </c>
      <c r="BS196" t="str">
        <f t="shared" si="190"/>
        <v/>
      </c>
      <c r="BT196" t="str">
        <f t="shared" si="191"/>
        <v/>
      </c>
      <c r="BU196" t="str">
        <f t="shared" si="192"/>
        <v/>
      </c>
      <c r="BV196" t="str">
        <f t="shared" si="193"/>
        <v/>
      </c>
      <c r="BW196" t="str">
        <f t="shared" si="194"/>
        <v/>
      </c>
      <c r="BX196" t="str">
        <f t="shared" si="195"/>
        <v/>
      </c>
      <c r="BY196" t="str">
        <f t="shared" si="196"/>
        <v/>
      </c>
      <c r="BZ196" t="str">
        <f t="shared" si="197"/>
        <v/>
      </c>
      <c r="CA196" t="str">
        <f t="shared" si="198"/>
        <v/>
      </c>
      <c r="CB196" t="str">
        <f t="shared" si="199"/>
        <v/>
      </c>
      <c r="CC196" t="str">
        <f t="shared" si="200"/>
        <v/>
      </c>
      <c r="CD196" t="str">
        <f t="shared" si="201"/>
        <v/>
      </c>
      <c r="CF196"/>
      <c r="CG196" s="36" t="str">
        <f t="shared" si="159"/>
        <v/>
      </c>
      <c r="CH196" s="36" t="str">
        <f t="shared" si="160"/>
        <v/>
      </c>
      <c r="CI196" s="36" t="str">
        <f t="shared" si="161"/>
        <v/>
      </c>
      <c r="CJ196" s="36" t="str">
        <f t="shared" si="162"/>
        <v/>
      </c>
      <c r="CK196" s="36" t="str">
        <f t="shared" si="163"/>
        <v/>
      </c>
    </row>
    <row r="197" spans="1:89">
      <c r="A197" t="str">
        <f t="shared" si="202"/>
        <v/>
      </c>
      <c r="B197" s="1" t="b">
        <f t="shared" si="203"/>
        <v>0</v>
      </c>
      <c r="C197" s="2" t="b">
        <f t="shared" si="204"/>
        <v>0</v>
      </c>
      <c r="D197" s="50"/>
      <c r="E197" s="51"/>
      <c r="F197" s="52"/>
      <c r="G197" s="52"/>
      <c r="H197" s="13" t="str">
        <f t="shared" si="208"/>
        <v/>
      </c>
      <c r="I197" s="13" t="str">
        <f t="shared" si="164"/>
        <v/>
      </c>
      <c r="J197" s="13" t="str">
        <f t="shared" si="209"/>
        <v/>
      </c>
      <c r="K197" s="3" t="str">
        <f t="shared" si="210"/>
        <v/>
      </c>
      <c r="L197" s="4" t="str">
        <f t="shared" si="211"/>
        <v/>
      </c>
      <c r="M197" s="52"/>
      <c r="N197" s="52"/>
      <c r="O197" s="13" t="str">
        <f t="shared" si="212"/>
        <v/>
      </c>
      <c r="P197" s="4" t="str">
        <f t="shared" si="213"/>
        <v/>
      </c>
      <c r="Q197" s="4" t="str">
        <f t="shared" si="214"/>
        <v/>
      </c>
      <c r="S197" s="5"/>
      <c r="T197" s="52"/>
      <c r="U197" s="52"/>
      <c r="V197" s="52"/>
      <c r="W197" s="52"/>
      <c r="X197" s="52"/>
      <c r="Y197" s="52"/>
      <c r="Z197" s="13" t="str">
        <f t="shared" si="207"/>
        <v/>
      </c>
      <c r="AA197" s="53" t="str">
        <f t="shared" si="165"/>
        <v/>
      </c>
      <c r="AB197" s="13" t="str">
        <f t="shared" si="216"/>
        <v/>
      </c>
      <c r="AC197" s="13" t="str">
        <f t="shared" si="218"/>
        <v/>
      </c>
      <c r="AD197" s="13" t="b">
        <f t="shared" si="219"/>
        <v>0</v>
      </c>
      <c r="AE197" t="e">
        <f t="shared" si="217"/>
        <v>#VALUE!</v>
      </c>
      <c r="AF197" t="str">
        <f t="shared" si="205"/>
        <v/>
      </c>
      <c r="AG197" t="b">
        <f t="shared" si="220"/>
        <v>0</v>
      </c>
      <c r="AI197" s="41">
        <f>SUM($AG$11:AG197)</f>
        <v>80</v>
      </c>
      <c r="AJ197" s="36">
        <f>SUM($AA$10:AA197)</f>
        <v>55.6</v>
      </c>
      <c r="AK197" s="42">
        <f>SUM($AL$11:AL197)</f>
        <v>98</v>
      </c>
      <c r="AL197" t="b">
        <f t="shared" si="215"/>
        <v>0</v>
      </c>
      <c r="AN197">
        <f>SUM(AS$11:BJ197)</f>
        <v>98</v>
      </c>
      <c r="AO197">
        <f>SUM(BM$11:CD197)</f>
        <v>80</v>
      </c>
      <c r="AP197">
        <f t="shared" si="206"/>
        <v>55.6</v>
      </c>
      <c r="AR197" t="str">
        <f t="shared" si="221"/>
        <v/>
      </c>
      <c r="AS197" t="str">
        <f t="shared" si="166"/>
        <v/>
      </c>
      <c r="AT197" t="str">
        <f t="shared" si="167"/>
        <v/>
      </c>
      <c r="AU197" t="str">
        <f t="shared" si="168"/>
        <v/>
      </c>
      <c r="AV197" t="str">
        <f t="shared" si="169"/>
        <v/>
      </c>
      <c r="AW197" t="str">
        <f t="shared" si="170"/>
        <v/>
      </c>
      <c r="AX197" t="str">
        <f t="shared" si="171"/>
        <v/>
      </c>
      <c r="AY197" t="str">
        <f t="shared" si="172"/>
        <v/>
      </c>
      <c r="AZ197" t="str">
        <f t="shared" si="173"/>
        <v/>
      </c>
      <c r="BA197" t="str">
        <f t="shared" si="174"/>
        <v/>
      </c>
      <c r="BB197" t="str">
        <f t="shared" si="175"/>
        <v/>
      </c>
      <c r="BC197" t="str">
        <f t="shared" si="176"/>
        <v/>
      </c>
      <c r="BD197" t="str">
        <f t="shared" si="177"/>
        <v/>
      </c>
      <c r="BE197" t="str">
        <f t="shared" si="178"/>
        <v/>
      </c>
      <c r="BF197" t="str">
        <f t="shared" si="179"/>
        <v/>
      </c>
      <c r="BG197" t="str">
        <f t="shared" si="180"/>
        <v/>
      </c>
      <c r="BH197" t="str">
        <f t="shared" si="181"/>
        <v/>
      </c>
      <c r="BI197" t="str">
        <f t="shared" si="182"/>
        <v/>
      </c>
      <c r="BJ197" t="str">
        <f t="shared" si="183"/>
        <v/>
      </c>
      <c r="BM197" t="str">
        <f t="shared" si="184"/>
        <v/>
      </c>
      <c r="BN197" t="str">
        <f t="shared" si="185"/>
        <v/>
      </c>
      <c r="BO197" t="str">
        <f t="shared" si="186"/>
        <v/>
      </c>
      <c r="BP197" t="str">
        <f t="shared" si="187"/>
        <v/>
      </c>
      <c r="BQ197" t="str">
        <f t="shared" si="188"/>
        <v/>
      </c>
      <c r="BR197" t="str">
        <f t="shared" si="189"/>
        <v/>
      </c>
      <c r="BS197" t="str">
        <f t="shared" si="190"/>
        <v/>
      </c>
      <c r="BT197" t="str">
        <f t="shared" si="191"/>
        <v/>
      </c>
      <c r="BU197" t="str">
        <f t="shared" si="192"/>
        <v/>
      </c>
      <c r="BV197" t="str">
        <f t="shared" si="193"/>
        <v/>
      </c>
      <c r="BW197" t="str">
        <f t="shared" si="194"/>
        <v/>
      </c>
      <c r="BX197" t="str">
        <f t="shared" si="195"/>
        <v/>
      </c>
      <c r="BY197" t="str">
        <f t="shared" si="196"/>
        <v/>
      </c>
      <c r="BZ197" t="str">
        <f t="shared" si="197"/>
        <v/>
      </c>
      <c r="CA197" t="str">
        <f t="shared" si="198"/>
        <v/>
      </c>
      <c r="CB197" t="str">
        <f t="shared" si="199"/>
        <v/>
      </c>
      <c r="CC197" t="str">
        <f t="shared" si="200"/>
        <v/>
      </c>
      <c r="CD197" t="str">
        <f t="shared" si="201"/>
        <v/>
      </c>
      <c r="CF197"/>
      <c r="CG197" s="36" t="str">
        <f t="shared" si="159"/>
        <v/>
      </c>
      <c r="CH197" s="36" t="str">
        <f t="shared" si="160"/>
        <v/>
      </c>
      <c r="CI197" s="36" t="str">
        <f t="shared" si="161"/>
        <v/>
      </c>
      <c r="CJ197" s="36" t="str">
        <f t="shared" si="162"/>
        <v/>
      </c>
      <c r="CK197" s="36" t="str">
        <f t="shared" si="163"/>
        <v/>
      </c>
    </row>
    <row r="198" spans="1:89">
      <c r="A198" t="str">
        <f t="shared" si="202"/>
        <v/>
      </c>
      <c r="B198" s="1" t="b">
        <f t="shared" si="203"/>
        <v>0</v>
      </c>
      <c r="C198" s="2" t="b">
        <f t="shared" si="204"/>
        <v>0</v>
      </c>
      <c r="D198" s="50"/>
      <c r="E198" s="51"/>
      <c r="F198" s="52"/>
      <c r="G198" s="52"/>
      <c r="H198" s="13" t="str">
        <f t="shared" si="208"/>
        <v/>
      </c>
      <c r="I198" s="13" t="str">
        <f t="shared" si="164"/>
        <v/>
      </c>
      <c r="J198" s="13" t="str">
        <f t="shared" si="209"/>
        <v/>
      </c>
      <c r="K198" s="3" t="str">
        <f t="shared" si="210"/>
        <v/>
      </c>
      <c r="L198" s="4" t="str">
        <f t="shared" si="211"/>
        <v/>
      </c>
      <c r="M198" s="52"/>
      <c r="N198" s="52"/>
      <c r="O198" s="13" t="str">
        <f t="shared" si="212"/>
        <v/>
      </c>
      <c r="P198" s="4" t="str">
        <f t="shared" si="213"/>
        <v/>
      </c>
      <c r="Q198" s="4" t="str">
        <f t="shared" si="214"/>
        <v/>
      </c>
      <c r="S198" s="5"/>
      <c r="T198" s="52"/>
      <c r="U198" s="52"/>
      <c r="V198" s="52"/>
      <c r="W198" s="52"/>
      <c r="X198" s="52"/>
      <c r="Y198" s="52"/>
      <c r="Z198" s="13" t="str">
        <f t="shared" si="207"/>
        <v/>
      </c>
      <c r="AA198" s="53" t="str">
        <f t="shared" si="165"/>
        <v/>
      </c>
      <c r="AB198" s="13" t="str">
        <f t="shared" si="216"/>
        <v/>
      </c>
      <c r="AC198" s="13" t="str">
        <f t="shared" si="218"/>
        <v/>
      </c>
      <c r="AD198" s="13" t="b">
        <f t="shared" si="219"/>
        <v>0</v>
      </c>
      <c r="AE198" t="e">
        <f t="shared" si="217"/>
        <v>#VALUE!</v>
      </c>
      <c r="AF198" t="str">
        <f t="shared" si="205"/>
        <v/>
      </c>
      <c r="AG198" t="b">
        <f t="shared" si="220"/>
        <v>0</v>
      </c>
      <c r="AI198" s="41">
        <f>SUM($AG$11:AG198)</f>
        <v>80</v>
      </c>
      <c r="AJ198" s="36">
        <f>SUM($AA$10:AA198)</f>
        <v>55.6</v>
      </c>
      <c r="AK198" s="42">
        <f>SUM($AL$11:AL198)</f>
        <v>98</v>
      </c>
      <c r="AL198" t="b">
        <f t="shared" si="215"/>
        <v>0</v>
      </c>
      <c r="AN198">
        <f>SUM(AS$11:BJ198)</f>
        <v>98</v>
      </c>
      <c r="AO198">
        <f>SUM(BM$11:CD198)</f>
        <v>80</v>
      </c>
      <c r="AP198">
        <f t="shared" si="206"/>
        <v>55.6</v>
      </c>
      <c r="AR198" t="str">
        <f t="shared" si="221"/>
        <v/>
      </c>
      <c r="AS198" t="str">
        <f t="shared" si="166"/>
        <v/>
      </c>
      <c r="AT198" t="str">
        <f t="shared" si="167"/>
        <v/>
      </c>
      <c r="AU198" t="str">
        <f t="shared" si="168"/>
        <v/>
      </c>
      <c r="AV198" t="str">
        <f t="shared" si="169"/>
        <v/>
      </c>
      <c r="AW198" t="str">
        <f t="shared" si="170"/>
        <v/>
      </c>
      <c r="AX198" t="str">
        <f t="shared" si="171"/>
        <v/>
      </c>
      <c r="AY198" t="str">
        <f t="shared" si="172"/>
        <v/>
      </c>
      <c r="AZ198" t="str">
        <f t="shared" si="173"/>
        <v/>
      </c>
      <c r="BA198" t="str">
        <f t="shared" si="174"/>
        <v/>
      </c>
      <c r="BB198" t="str">
        <f t="shared" si="175"/>
        <v/>
      </c>
      <c r="BC198" t="str">
        <f t="shared" si="176"/>
        <v/>
      </c>
      <c r="BD198" t="str">
        <f t="shared" si="177"/>
        <v/>
      </c>
      <c r="BE198" t="str">
        <f t="shared" si="178"/>
        <v/>
      </c>
      <c r="BF198" t="str">
        <f t="shared" si="179"/>
        <v/>
      </c>
      <c r="BG198" t="str">
        <f t="shared" si="180"/>
        <v/>
      </c>
      <c r="BH198" t="str">
        <f t="shared" si="181"/>
        <v/>
      </c>
      <c r="BI198" t="str">
        <f t="shared" si="182"/>
        <v/>
      </c>
      <c r="BJ198" t="str">
        <f t="shared" si="183"/>
        <v/>
      </c>
      <c r="BM198" t="str">
        <f t="shared" si="184"/>
        <v/>
      </c>
      <c r="BN198" t="str">
        <f t="shared" si="185"/>
        <v/>
      </c>
      <c r="BO198" t="str">
        <f t="shared" si="186"/>
        <v/>
      </c>
      <c r="BP198" t="str">
        <f t="shared" si="187"/>
        <v/>
      </c>
      <c r="BQ198" t="str">
        <f t="shared" si="188"/>
        <v/>
      </c>
      <c r="BR198" t="str">
        <f t="shared" si="189"/>
        <v/>
      </c>
      <c r="BS198" t="str">
        <f t="shared" si="190"/>
        <v/>
      </c>
      <c r="BT198" t="str">
        <f t="shared" si="191"/>
        <v/>
      </c>
      <c r="BU198" t="str">
        <f t="shared" si="192"/>
        <v/>
      </c>
      <c r="BV198" t="str">
        <f t="shared" si="193"/>
        <v/>
      </c>
      <c r="BW198" t="str">
        <f t="shared" si="194"/>
        <v/>
      </c>
      <c r="BX198" t="str">
        <f t="shared" si="195"/>
        <v/>
      </c>
      <c r="BY198" t="str">
        <f t="shared" si="196"/>
        <v/>
      </c>
      <c r="BZ198" t="str">
        <f t="shared" si="197"/>
        <v/>
      </c>
      <c r="CA198" t="str">
        <f t="shared" si="198"/>
        <v/>
      </c>
      <c r="CB198" t="str">
        <f t="shared" si="199"/>
        <v/>
      </c>
      <c r="CC198" t="str">
        <f t="shared" si="200"/>
        <v/>
      </c>
      <c r="CD198" t="str">
        <f t="shared" si="201"/>
        <v/>
      </c>
      <c r="CF198"/>
      <c r="CG198" s="36" t="str">
        <f t="shared" si="159"/>
        <v/>
      </c>
      <c r="CH198" s="36" t="str">
        <f t="shared" si="160"/>
        <v/>
      </c>
      <c r="CI198" s="36" t="str">
        <f t="shared" si="161"/>
        <v/>
      </c>
      <c r="CJ198" s="36" t="str">
        <f t="shared" si="162"/>
        <v/>
      </c>
      <c r="CK198" s="36" t="str">
        <f t="shared" si="163"/>
        <v/>
      </c>
    </row>
    <row r="199" spans="1:89">
      <c r="A199" t="str">
        <f t="shared" si="202"/>
        <v/>
      </c>
      <c r="B199" s="1" t="b">
        <f t="shared" si="203"/>
        <v>0</v>
      </c>
      <c r="C199" s="2" t="b">
        <f t="shared" si="204"/>
        <v>0</v>
      </c>
      <c r="D199" s="50"/>
      <c r="E199" s="51"/>
      <c r="F199" s="52"/>
      <c r="G199" s="52"/>
      <c r="H199" s="13" t="str">
        <f t="shared" si="208"/>
        <v/>
      </c>
      <c r="I199" s="13" t="str">
        <f t="shared" si="164"/>
        <v/>
      </c>
      <c r="J199" s="13" t="str">
        <f t="shared" si="209"/>
        <v/>
      </c>
      <c r="K199" s="3" t="str">
        <f t="shared" si="210"/>
        <v/>
      </c>
      <c r="L199" s="4" t="str">
        <f t="shared" si="211"/>
        <v/>
      </c>
      <c r="M199" s="52"/>
      <c r="N199" s="52"/>
      <c r="O199" s="13" t="str">
        <f t="shared" si="212"/>
        <v/>
      </c>
      <c r="P199" s="4" t="str">
        <f t="shared" si="213"/>
        <v/>
      </c>
      <c r="Q199" s="4" t="str">
        <f t="shared" si="214"/>
        <v/>
      </c>
      <c r="S199" s="5"/>
      <c r="T199" s="52"/>
      <c r="U199" s="52"/>
      <c r="V199" s="52"/>
      <c r="W199" s="52"/>
      <c r="X199" s="52"/>
      <c r="Y199" s="52"/>
      <c r="Z199" s="13" t="str">
        <f t="shared" si="207"/>
        <v/>
      </c>
      <c r="AA199" s="53" t="str">
        <f t="shared" si="165"/>
        <v/>
      </c>
      <c r="AB199" s="13" t="str">
        <f t="shared" si="216"/>
        <v/>
      </c>
      <c r="AC199" s="13" t="str">
        <f t="shared" si="218"/>
        <v/>
      </c>
      <c r="AD199" s="13" t="b">
        <f t="shared" si="219"/>
        <v>0</v>
      </c>
      <c r="AE199" t="e">
        <f t="shared" si="217"/>
        <v>#VALUE!</v>
      </c>
      <c r="AF199" t="str">
        <f t="shared" si="205"/>
        <v/>
      </c>
      <c r="AG199" t="b">
        <f t="shared" si="220"/>
        <v>0</v>
      </c>
      <c r="AI199" s="41">
        <f>SUM($AG$11:AG199)</f>
        <v>80</v>
      </c>
      <c r="AJ199" s="36">
        <f>SUM($AA$10:AA199)</f>
        <v>55.6</v>
      </c>
      <c r="AK199" s="42">
        <f>SUM($AL$11:AL199)</f>
        <v>98</v>
      </c>
      <c r="AL199" t="b">
        <f t="shared" si="215"/>
        <v>0</v>
      </c>
      <c r="AN199">
        <f>SUM(AS$11:BJ199)</f>
        <v>98</v>
      </c>
      <c r="AO199">
        <f>SUM(BM$11:CD199)</f>
        <v>80</v>
      </c>
      <c r="AP199">
        <f t="shared" si="206"/>
        <v>55.6</v>
      </c>
      <c r="AR199" t="str">
        <f t="shared" si="221"/>
        <v/>
      </c>
      <c r="AS199" t="str">
        <f t="shared" si="166"/>
        <v/>
      </c>
      <c r="AT199" t="str">
        <f t="shared" si="167"/>
        <v/>
      </c>
      <c r="AU199" t="str">
        <f t="shared" si="168"/>
        <v/>
      </c>
      <c r="AV199" t="str">
        <f t="shared" si="169"/>
        <v/>
      </c>
      <c r="AW199" t="str">
        <f t="shared" si="170"/>
        <v/>
      </c>
      <c r="AX199" t="str">
        <f t="shared" si="171"/>
        <v/>
      </c>
      <c r="AY199" t="str">
        <f t="shared" si="172"/>
        <v/>
      </c>
      <c r="AZ199" t="str">
        <f t="shared" si="173"/>
        <v/>
      </c>
      <c r="BA199" t="str">
        <f t="shared" si="174"/>
        <v/>
      </c>
      <c r="BB199" t="str">
        <f t="shared" si="175"/>
        <v/>
      </c>
      <c r="BC199" t="str">
        <f t="shared" si="176"/>
        <v/>
      </c>
      <c r="BD199" t="str">
        <f t="shared" si="177"/>
        <v/>
      </c>
      <c r="BE199" t="str">
        <f t="shared" si="178"/>
        <v/>
      </c>
      <c r="BF199" t="str">
        <f t="shared" si="179"/>
        <v/>
      </c>
      <c r="BG199" t="str">
        <f t="shared" si="180"/>
        <v/>
      </c>
      <c r="BH199" t="str">
        <f t="shared" si="181"/>
        <v/>
      </c>
      <c r="BI199" t="str">
        <f t="shared" si="182"/>
        <v/>
      </c>
      <c r="BJ199" t="str">
        <f t="shared" si="183"/>
        <v/>
      </c>
      <c r="BM199" t="str">
        <f t="shared" si="184"/>
        <v/>
      </c>
      <c r="BN199" t="str">
        <f t="shared" si="185"/>
        <v/>
      </c>
      <c r="BO199" t="str">
        <f t="shared" si="186"/>
        <v/>
      </c>
      <c r="BP199" t="str">
        <f t="shared" si="187"/>
        <v/>
      </c>
      <c r="BQ199" t="str">
        <f t="shared" si="188"/>
        <v/>
      </c>
      <c r="BR199" t="str">
        <f t="shared" si="189"/>
        <v/>
      </c>
      <c r="BS199" t="str">
        <f t="shared" si="190"/>
        <v/>
      </c>
      <c r="BT199" t="str">
        <f t="shared" si="191"/>
        <v/>
      </c>
      <c r="BU199" t="str">
        <f t="shared" si="192"/>
        <v/>
      </c>
      <c r="BV199" t="str">
        <f t="shared" si="193"/>
        <v/>
      </c>
      <c r="BW199" t="str">
        <f t="shared" si="194"/>
        <v/>
      </c>
      <c r="BX199" t="str">
        <f t="shared" si="195"/>
        <v/>
      </c>
      <c r="BY199" t="str">
        <f t="shared" si="196"/>
        <v/>
      </c>
      <c r="BZ199" t="str">
        <f t="shared" si="197"/>
        <v/>
      </c>
      <c r="CA199" t="str">
        <f t="shared" si="198"/>
        <v/>
      </c>
      <c r="CB199" t="str">
        <f t="shared" si="199"/>
        <v/>
      </c>
      <c r="CC199" t="str">
        <f t="shared" si="200"/>
        <v/>
      </c>
      <c r="CD199" t="str">
        <f t="shared" si="201"/>
        <v/>
      </c>
      <c r="CF199"/>
      <c r="CG199" s="36" t="str">
        <f t="shared" si="159"/>
        <v/>
      </c>
      <c r="CH199" s="36" t="str">
        <f t="shared" si="160"/>
        <v/>
      </c>
      <c r="CI199" s="36" t="str">
        <f t="shared" si="161"/>
        <v/>
      </c>
      <c r="CJ199" s="36" t="str">
        <f t="shared" si="162"/>
        <v/>
      </c>
      <c r="CK199" s="36" t="str">
        <f t="shared" si="163"/>
        <v/>
      </c>
    </row>
    <row r="200" spans="1:89">
      <c r="A200" t="str">
        <f t="shared" si="202"/>
        <v/>
      </c>
      <c r="B200" s="1" t="b">
        <f t="shared" si="203"/>
        <v>0</v>
      </c>
      <c r="C200" s="2" t="b">
        <f t="shared" si="204"/>
        <v>0</v>
      </c>
      <c r="D200" s="50"/>
      <c r="E200" s="51"/>
      <c r="F200" s="52"/>
      <c r="G200" s="52"/>
      <c r="H200" s="13" t="str">
        <f t="shared" si="208"/>
        <v/>
      </c>
      <c r="I200" s="13" t="str">
        <f t="shared" si="164"/>
        <v/>
      </c>
      <c r="J200" s="13" t="str">
        <f t="shared" si="209"/>
        <v/>
      </c>
      <c r="K200" s="3" t="str">
        <f t="shared" si="210"/>
        <v/>
      </c>
      <c r="L200" s="4" t="str">
        <f t="shared" si="211"/>
        <v/>
      </c>
      <c r="M200" s="52"/>
      <c r="N200" s="52"/>
      <c r="O200" s="13" t="str">
        <f t="shared" si="212"/>
        <v/>
      </c>
      <c r="P200" s="4" t="str">
        <f t="shared" si="213"/>
        <v/>
      </c>
      <c r="Q200" s="4" t="str">
        <f t="shared" si="214"/>
        <v/>
      </c>
      <c r="S200" s="5"/>
      <c r="T200" s="52"/>
      <c r="U200" s="52"/>
      <c r="V200" s="52"/>
      <c r="W200" s="52"/>
      <c r="X200" s="52"/>
      <c r="Y200" s="52"/>
      <c r="Z200" s="13" t="str">
        <f t="shared" si="207"/>
        <v/>
      </c>
      <c r="AA200" s="53" t="str">
        <f t="shared" si="165"/>
        <v/>
      </c>
      <c r="AB200" s="13" t="str">
        <f t="shared" si="216"/>
        <v/>
      </c>
      <c r="AC200" s="13" t="str">
        <f t="shared" si="218"/>
        <v/>
      </c>
      <c r="AD200" s="13" t="b">
        <f t="shared" si="219"/>
        <v>0</v>
      </c>
      <c r="AE200" t="e">
        <f t="shared" si="217"/>
        <v>#VALUE!</v>
      </c>
      <c r="AF200" t="str">
        <f t="shared" si="205"/>
        <v/>
      </c>
      <c r="AG200" t="b">
        <f t="shared" si="220"/>
        <v>0</v>
      </c>
      <c r="AI200" s="41">
        <f>SUM($AG$11:AG200)</f>
        <v>80</v>
      </c>
      <c r="AJ200" s="36">
        <f>SUM($AA$10:AA200)</f>
        <v>55.6</v>
      </c>
      <c r="AK200" s="42">
        <f>SUM($AL$11:AL200)</f>
        <v>98</v>
      </c>
      <c r="AL200" t="b">
        <f t="shared" si="215"/>
        <v>0</v>
      </c>
      <c r="AN200">
        <f>SUM(AS$11:BJ200)</f>
        <v>98</v>
      </c>
      <c r="AO200">
        <f>SUM(BM$11:CD200)</f>
        <v>80</v>
      </c>
      <c r="AP200">
        <f t="shared" si="206"/>
        <v>55.6</v>
      </c>
      <c r="AR200" t="str">
        <f t="shared" si="221"/>
        <v/>
      </c>
      <c r="AS200" t="str">
        <f t="shared" si="166"/>
        <v/>
      </c>
      <c r="AT200" t="str">
        <f t="shared" si="167"/>
        <v/>
      </c>
      <c r="AU200" t="str">
        <f t="shared" si="168"/>
        <v/>
      </c>
      <c r="AV200" t="str">
        <f t="shared" si="169"/>
        <v/>
      </c>
      <c r="AW200" t="str">
        <f t="shared" si="170"/>
        <v/>
      </c>
      <c r="AX200" t="str">
        <f t="shared" si="171"/>
        <v/>
      </c>
      <c r="AY200" t="str">
        <f t="shared" si="172"/>
        <v/>
      </c>
      <c r="AZ200" t="str">
        <f t="shared" si="173"/>
        <v/>
      </c>
      <c r="BA200" t="str">
        <f t="shared" si="174"/>
        <v/>
      </c>
      <c r="BB200" t="str">
        <f t="shared" si="175"/>
        <v/>
      </c>
      <c r="BC200" t="str">
        <f t="shared" si="176"/>
        <v/>
      </c>
      <c r="BD200" t="str">
        <f t="shared" si="177"/>
        <v/>
      </c>
      <c r="BE200" t="str">
        <f t="shared" si="178"/>
        <v/>
      </c>
      <c r="BF200" t="str">
        <f t="shared" si="179"/>
        <v/>
      </c>
      <c r="BG200" t="str">
        <f t="shared" si="180"/>
        <v/>
      </c>
      <c r="BH200" t="str">
        <f t="shared" si="181"/>
        <v/>
      </c>
      <c r="BI200" t="str">
        <f t="shared" si="182"/>
        <v/>
      </c>
      <c r="BJ200" t="str">
        <f t="shared" si="183"/>
        <v/>
      </c>
      <c r="BM200" t="str">
        <f t="shared" si="184"/>
        <v/>
      </c>
      <c r="BN200" t="str">
        <f t="shared" si="185"/>
        <v/>
      </c>
      <c r="BO200" t="str">
        <f t="shared" si="186"/>
        <v/>
      </c>
      <c r="BP200" t="str">
        <f t="shared" si="187"/>
        <v/>
      </c>
      <c r="BQ200" t="str">
        <f t="shared" si="188"/>
        <v/>
      </c>
      <c r="BR200" t="str">
        <f t="shared" si="189"/>
        <v/>
      </c>
      <c r="BS200" t="str">
        <f t="shared" si="190"/>
        <v/>
      </c>
      <c r="BT200" t="str">
        <f t="shared" si="191"/>
        <v/>
      </c>
      <c r="BU200" t="str">
        <f t="shared" si="192"/>
        <v/>
      </c>
      <c r="BV200" t="str">
        <f t="shared" si="193"/>
        <v/>
      </c>
      <c r="BW200" t="str">
        <f t="shared" si="194"/>
        <v/>
      </c>
      <c r="BX200" t="str">
        <f t="shared" si="195"/>
        <v/>
      </c>
      <c r="BY200" t="str">
        <f t="shared" si="196"/>
        <v/>
      </c>
      <c r="BZ200" t="str">
        <f t="shared" si="197"/>
        <v/>
      </c>
      <c r="CA200" t="str">
        <f t="shared" si="198"/>
        <v/>
      </c>
      <c r="CB200" t="str">
        <f t="shared" si="199"/>
        <v/>
      </c>
      <c r="CC200" t="str">
        <f t="shared" si="200"/>
        <v/>
      </c>
      <c r="CD200" t="str">
        <f t="shared" si="201"/>
        <v/>
      </c>
      <c r="CF200"/>
      <c r="CG200" s="36" t="str">
        <f t="shared" si="159"/>
        <v/>
      </c>
      <c r="CH200" s="36" t="str">
        <f t="shared" si="160"/>
        <v/>
      </c>
      <c r="CI200" s="36" t="str">
        <f t="shared" si="161"/>
        <v/>
      </c>
      <c r="CJ200" s="36" t="str">
        <f t="shared" si="162"/>
        <v/>
      </c>
      <c r="CK200" s="36" t="str">
        <f t="shared" si="163"/>
        <v/>
      </c>
    </row>
    <row r="201" spans="1:89">
      <c r="A201" t="str">
        <f t="shared" si="202"/>
        <v/>
      </c>
      <c r="B201" s="1" t="b">
        <f t="shared" si="203"/>
        <v>0</v>
      </c>
      <c r="C201" s="2" t="b">
        <f t="shared" si="204"/>
        <v>0</v>
      </c>
      <c r="D201" s="50"/>
      <c r="E201" s="51"/>
      <c r="F201" s="52"/>
      <c r="G201" s="52"/>
      <c r="H201" s="13" t="str">
        <f t="shared" si="208"/>
        <v/>
      </c>
      <c r="I201" s="13" t="str">
        <f t="shared" si="164"/>
        <v/>
      </c>
      <c r="J201" s="13" t="str">
        <f t="shared" si="209"/>
        <v/>
      </c>
      <c r="K201" s="3" t="str">
        <f t="shared" si="210"/>
        <v/>
      </c>
      <c r="L201" s="4" t="str">
        <f t="shared" si="211"/>
        <v/>
      </c>
      <c r="M201" s="52"/>
      <c r="N201" s="52"/>
      <c r="O201" s="13" t="str">
        <f t="shared" si="212"/>
        <v/>
      </c>
      <c r="P201" s="4" t="str">
        <f t="shared" si="213"/>
        <v/>
      </c>
      <c r="Q201" s="4" t="str">
        <f t="shared" si="214"/>
        <v/>
      </c>
      <c r="S201" s="5"/>
      <c r="T201" s="52"/>
      <c r="U201" s="52"/>
      <c r="V201" s="52"/>
      <c r="W201" s="52"/>
      <c r="X201" s="52"/>
      <c r="Y201" s="52"/>
      <c r="Z201" s="13" t="str">
        <f t="shared" si="207"/>
        <v/>
      </c>
      <c r="AA201" s="53" t="str">
        <f t="shared" si="165"/>
        <v/>
      </c>
      <c r="AB201" s="13" t="str">
        <f t="shared" si="216"/>
        <v/>
      </c>
      <c r="AC201" s="13" t="str">
        <f t="shared" si="218"/>
        <v/>
      </c>
      <c r="AD201" s="13" t="b">
        <f t="shared" si="219"/>
        <v>0</v>
      </c>
      <c r="AE201" t="e">
        <f t="shared" si="217"/>
        <v>#VALUE!</v>
      </c>
      <c r="AF201" t="str">
        <f t="shared" si="205"/>
        <v/>
      </c>
      <c r="AG201" t="b">
        <f t="shared" si="220"/>
        <v>0</v>
      </c>
      <c r="AI201" s="41">
        <f>SUM($AG$11:AG201)</f>
        <v>80</v>
      </c>
      <c r="AJ201" s="36">
        <f>SUM($AA$10:AA201)</f>
        <v>55.6</v>
      </c>
      <c r="AK201" s="42">
        <f>SUM($AL$11:AL201)</f>
        <v>98</v>
      </c>
      <c r="AL201" t="b">
        <f t="shared" si="215"/>
        <v>0</v>
      </c>
      <c r="AN201">
        <f>SUM(AS$11:BJ201)</f>
        <v>98</v>
      </c>
      <c r="AO201">
        <f>SUM(BM$11:CD201)</f>
        <v>80</v>
      </c>
      <c r="AP201">
        <f t="shared" si="206"/>
        <v>55.6</v>
      </c>
      <c r="AR201" t="str">
        <f t="shared" si="221"/>
        <v/>
      </c>
      <c r="AS201" t="str">
        <f t="shared" si="166"/>
        <v/>
      </c>
      <c r="AT201" t="str">
        <f t="shared" si="167"/>
        <v/>
      </c>
      <c r="AU201" t="str">
        <f t="shared" si="168"/>
        <v/>
      </c>
      <c r="AV201" t="str">
        <f t="shared" si="169"/>
        <v/>
      </c>
      <c r="AW201" t="str">
        <f t="shared" si="170"/>
        <v/>
      </c>
      <c r="AX201" t="str">
        <f t="shared" si="171"/>
        <v/>
      </c>
      <c r="AY201" t="str">
        <f t="shared" si="172"/>
        <v/>
      </c>
      <c r="AZ201" t="str">
        <f t="shared" si="173"/>
        <v/>
      </c>
      <c r="BA201" t="str">
        <f t="shared" si="174"/>
        <v/>
      </c>
      <c r="BB201" t="str">
        <f t="shared" si="175"/>
        <v/>
      </c>
      <c r="BC201" t="str">
        <f t="shared" si="176"/>
        <v/>
      </c>
      <c r="BD201" t="str">
        <f t="shared" si="177"/>
        <v/>
      </c>
      <c r="BE201" t="str">
        <f t="shared" si="178"/>
        <v/>
      </c>
      <c r="BF201" t="str">
        <f t="shared" si="179"/>
        <v/>
      </c>
      <c r="BG201" t="str">
        <f t="shared" si="180"/>
        <v/>
      </c>
      <c r="BH201" t="str">
        <f t="shared" si="181"/>
        <v/>
      </c>
      <c r="BI201" t="str">
        <f t="shared" si="182"/>
        <v/>
      </c>
      <c r="BJ201" t="str">
        <f t="shared" si="183"/>
        <v/>
      </c>
      <c r="BM201" t="str">
        <f t="shared" si="184"/>
        <v/>
      </c>
      <c r="BN201" t="str">
        <f t="shared" si="185"/>
        <v/>
      </c>
      <c r="BO201" t="str">
        <f t="shared" si="186"/>
        <v/>
      </c>
      <c r="BP201" t="str">
        <f t="shared" si="187"/>
        <v/>
      </c>
      <c r="BQ201" t="str">
        <f t="shared" si="188"/>
        <v/>
      </c>
      <c r="BR201" t="str">
        <f t="shared" si="189"/>
        <v/>
      </c>
      <c r="BS201" t="str">
        <f t="shared" si="190"/>
        <v/>
      </c>
      <c r="BT201" t="str">
        <f t="shared" si="191"/>
        <v/>
      </c>
      <c r="BU201" t="str">
        <f t="shared" si="192"/>
        <v/>
      </c>
      <c r="BV201" t="str">
        <f t="shared" si="193"/>
        <v/>
      </c>
      <c r="BW201" t="str">
        <f t="shared" si="194"/>
        <v/>
      </c>
      <c r="BX201" t="str">
        <f t="shared" si="195"/>
        <v/>
      </c>
      <c r="BY201" t="str">
        <f t="shared" si="196"/>
        <v/>
      </c>
      <c r="BZ201" t="str">
        <f t="shared" si="197"/>
        <v/>
      </c>
      <c r="CA201" t="str">
        <f t="shared" si="198"/>
        <v/>
      </c>
      <c r="CB201" t="str">
        <f t="shared" si="199"/>
        <v/>
      </c>
      <c r="CC201" t="str">
        <f t="shared" si="200"/>
        <v/>
      </c>
      <c r="CD201" t="str">
        <f t="shared" si="201"/>
        <v/>
      </c>
      <c r="CF201"/>
      <c r="CG201" s="36" t="str">
        <f t="shared" si="159"/>
        <v/>
      </c>
      <c r="CH201" s="36" t="str">
        <f t="shared" si="160"/>
        <v/>
      </c>
      <c r="CI201" s="36" t="str">
        <f t="shared" si="161"/>
        <v/>
      </c>
      <c r="CJ201" s="36" t="str">
        <f t="shared" si="162"/>
        <v/>
      </c>
      <c r="CK201" s="36" t="str">
        <f t="shared" si="163"/>
        <v/>
      </c>
    </row>
    <row r="202" spans="1:89">
      <c r="A202" t="str">
        <f t="shared" si="202"/>
        <v/>
      </c>
      <c r="B202" s="1" t="b">
        <f t="shared" si="203"/>
        <v>0</v>
      </c>
      <c r="C202" s="2" t="b">
        <f t="shared" si="204"/>
        <v>0</v>
      </c>
      <c r="D202" s="50"/>
      <c r="E202" s="51"/>
      <c r="F202" s="52"/>
      <c r="G202" s="52"/>
      <c r="H202" s="13" t="str">
        <f t="shared" si="208"/>
        <v/>
      </c>
      <c r="I202" s="13" t="str">
        <f t="shared" si="164"/>
        <v/>
      </c>
      <c r="J202" s="13" t="str">
        <f t="shared" si="209"/>
        <v/>
      </c>
      <c r="K202" s="3" t="str">
        <f t="shared" si="210"/>
        <v/>
      </c>
      <c r="L202" s="4" t="str">
        <f t="shared" si="211"/>
        <v/>
      </c>
      <c r="M202" s="52"/>
      <c r="N202" s="52"/>
      <c r="O202" s="13" t="str">
        <f t="shared" si="212"/>
        <v/>
      </c>
      <c r="P202" s="4" t="str">
        <f t="shared" si="213"/>
        <v/>
      </c>
      <c r="Q202" s="4" t="str">
        <f t="shared" si="214"/>
        <v/>
      </c>
      <c r="S202" s="5"/>
      <c r="T202" s="52"/>
      <c r="U202" s="52"/>
      <c r="V202" s="52"/>
      <c r="W202" s="52"/>
      <c r="X202" s="52"/>
      <c r="Y202" s="52"/>
      <c r="Z202" s="13" t="str">
        <f t="shared" si="207"/>
        <v/>
      </c>
      <c r="AA202" s="53" t="str">
        <f t="shared" si="165"/>
        <v/>
      </c>
      <c r="AB202" s="13" t="str">
        <f t="shared" si="216"/>
        <v/>
      </c>
      <c r="AC202" s="13" t="str">
        <f t="shared" si="218"/>
        <v/>
      </c>
      <c r="AD202" s="13" t="b">
        <f t="shared" si="219"/>
        <v>0</v>
      </c>
      <c r="AE202" t="e">
        <f t="shared" si="217"/>
        <v>#VALUE!</v>
      </c>
      <c r="AF202" t="str">
        <f t="shared" si="205"/>
        <v/>
      </c>
      <c r="AG202" t="b">
        <f t="shared" si="220"/>
        <v>0</v>
      </c>
      <c r="AI202" s="41">
        <f>SUM($AG$11:AG202)</f>
        <v>80</v>
      </c>
      <c r="AJ202" s="36">
        <f>SUM($AA$10:AA202)</f>
        <v>55.6</v>
      </c>
      <c r="AK202" s="42">
        <f>SUM($AL$11:AL202)</f>
        <v>98</v>
      </c>
      <c r="AL202" t="b">
        <f t="shared" si="215"/>
        <v>0</v>
      </c>
      <c r="AN202">
        <f>SUM(AS$11:BJ202)</f>
        <v>98</v>
      </c>
      <c r="AO202">
        <f>SUM(BM$11:CD202)</f>
        <v>80</v>
      </c>
      <c r="AP202">
        <f t="shared" si="206"/>
        <v>55.6</v>
      </c>
      <c r="AR202" t="str">
        <f t="shared" si="221"/>
        <v/>
      </c>
      <c r="AS202" t="str">
        <f t="shared" si="166"/>
        <v/>
      </c>
      <c r="AT202" t="str">
        <f t="shared" si="167"/>
        <v/>
      </c>
      <c r="AU202" t="str">
        <f t="shared" si="168"/>
        <v/>
      </c>
      <c r="AV202" t="str">
        <f t="shared" si="169"/>
        <v/>
      </c>
      <c r="AW202" t="str">
        <f t="shared" si="170"/>
        <v/>
      </c>
      <c r="AX202" t="str">
        <f t="shared" si="171"/>
        <v/>
      </c>
      <c r="AY202" t="str">
        <f t="shared" si="172"/>
        <v/>
      </c>
      <c r="AZ202" t="str">
        <f t="shared" si="173"/>
        <v/>
      </c>
      <c r="BA202" t="str">
        <f t="shared" si="174"/>
        <v/>
      </c>
      <c r="BB202" t="str">
        <f t="shared" si="175"/>
        <v/>
      </c>
      <c r="BC202" t="str">
        <f t="shared" si="176"/>
        <v/>
      </c>
      <c r="BD202" t="str">
        <f t="shared" si="177"/>
        <v/>
      </c>
      <c r="BE202" t="str">
        <f t="shared" si="178"/>
        <v/>
      </c>
      <c r="BF202" t="str">
        <f t="shared" si="179"/>
        <v/>
      </c>
      <c r="BG202" t="str">
        <f t="shared" si="180"/>
        <v/>
      </c>
      <c r="BH202" t="str">
        <f t="shared" si="181"/>
        <v/>
      </c>
      <c r="BI202" t="str">
        <f t="shared" si="182"/>
        <v/>
      </c>
      <c r="BJ202" t="str">
        <f t="shared" si="183"/>
        <v/>
      </c>
      <c r="BM202" t="str">
        <f t="shared" si="184"/>
        <v/>
      </c>
      <c r="BN202" t="str">
        <f t="shared" si="185"/>
        <v/>
      </c>
      <c r="BO202" t="str">
        <f t="shared" si="186"/>
        <v/>
      </c>
      <c r="BP202" t="str">
        <f t="shared" si="187"/>
        <v/>
      </c>
      <c r="BQ202" t="str">
        <f t="shared" si="188"/>
        <v/>
      </c>
      <c r="BR202" t="str">
        <f t="shared" si="189"/>
        <v/>
      </c>
      <c r="BS202" t="str">
        <f t="shared" si="190"/>
        <v/>
      </c>
      <c r="BT202" t="str">
        <f t="shared" si="191"/>
        <v/>
      </c>
      <c r="BU202" t="str">
        <f t="shared" si="192"/>
        <v/>
      </c>
      <c r="BV202" t="str">
        <f t="shared" si="193"/>
        <v/>
      </c>
      <c r="BW202" t="str">
        <f t="shared" si="194"/>
        <v/>
      </c>
      <c r="BX202" t="str">
        <f t="shared" si="195"/>
        <v/>
      </c>
      <c r="BY202" t="str">
        <f t="shared" si="196"/>
        <v/>
      </c>
      <c r="BZ202" t="str">
        <f t="shared" si="197"/>
        <v/>
      </c>
      <c r="CA202" t="str">
        <f t="shared" si="198"/>
        <v/>
      </c>
      <c r="CB202" t="str">
        <f t="shared" si="199"/>
        <v/>
      </c>
      <c r="CC202" t="str">
        <f t="shared" si="200"/>
        <v/>
      </c>
      <c r="CD202" t="str">
        <f t="shared" si="201"/>
        <v/>
      </c>
      <c r="CF202"/>
      <c r="CG202" s="36" t="str">
        <f t="shared" ref="CG202:CG265" si="222">IF(AND($B202="Mo",$T$3=1,$AA$3&lt;&gt;1,SUM($AS202:$BJ202)&lt;&gt;0),SUM($AS202:$BJ202),IF(AND($B202="Mo",$T$3&lt;&gt;1,$AA$3=1,SUM($BM202:$CD202)&lt;&gt;0),SUM($BM202:$CD202),""))</f>
        <v/>
      </c>
      <c r="CH202" s="36" t="str">
        <f t="shared" ref="CH202:CH265" si="223">IF(AND($B202="Di",$T$3=1,$AA$3&lt;&gt;1,SUM($AS202:$BJ202)&lt;&gt;0),SUM($AS202:$BJ202),IF(AND($B202="Di",$T$3&lt;&gt;1,$AA$3=1,SUM($BM202:$CD202)&lt;&gt;0),SUM($BM202:$CD202),""))</f>
        <v/>
      </c>
      <c r="CI202" s="36" t="str">
        <f t="shared" ref="CI202:CI265" si="224">IF(AND($B202="Mi",$T$3=1,$AA$3&lt;&gt;1,SUM($AS202:$BJ202)&lt;&gt;0),SUM($AS202:$BJ202),IF(AND($B202="Mi",$T$3&lt;&gt;1,$AA$3=1,SUM($BM202:$CD202)&lt;&gt;0),SUM($BM202:$CD202),""))</f>
        <v/>
      </c>
      <c r="CJ202" s="36" t="str">
        <f t="shared" ref="CJ202:CJ265" si="225">IF(AND($B202="Do",$T$3=1,$AA$3&lt;&gt;1,SUM($AS202:$BJ202)&lt;&gt;0),SUM($AS202:$BJ202),IF(AND($B202="Do",$T$3&lt;&gt;1,$AA$3=1,SUM($BM202:$CD202)&lt;&gt;0),SUM($BM202:$CD202),""))</f>
        <v/>
      </c>
      <c r="CK202" s="36" t="str">
        <f t="shared" ref="CK202:CK265" si="226">IF(AND($B202="Fr",$T$3=1,$AA$3&lt;&gt;1,SUM($AS202:$BJ202)&lt;&gt;0),SUM($AS202:$BJ202),IF(AND($B202="Fr",$T$3&lt;&gt;1,$AA$3=1,SUM($BM202:$CD202)&lt;&gt;0),SUM($BM202:$CD202),""))</f>
        <v/>
      </c>
    </row>
    <row r="203" spans="1:89">
      <c r="A203" t="str">
        <f t="shared" si="202"/>
        <v/>
      </c>
      <c r="B203" s="1" t="b">
        <f t="shared" si="203"/>
        <v>0</v>
      </c>
      <c r="C203" s="2" t="b">
        <f t="shared" si="204"/>
        <v>0</v>
      </c>
      <c r="D203" s="50"/>
      <c r="E203" s="51"/>
      <c r="F203" s="52"/>
      <c r="G203" s="52"/>
      <c r="H203" s="13" t="str">
        <f t="shared" si="208"/>
        <v/>
      </c>
      <c r="I203" s="13" t="str">
        <f t="shared" ref="I203:I266" si="227">IF(ISNUMBER(H203),-$AD$6,"")</f>
        <v/>
      </c>
      <c r="J203" s="13" t="str">
        <f t="shared" si="209"/>
        <v/>
      </c>
      <c r="K203" s="3" t="str">
        <f t="shared" si="210"/>
        <v/>
      </c>
      <c r="L203" s="4" t="str">
        <f t="shared" si="211"/>
        <v/>
      </c>
      <c r="M203" s="52"/>
      <c r="N203" s="52"/>
      <c r="O203" s="13" t="str">
        <f t="shared" si="212"/>
        <v/>
      </c>
      <c r="P203" s="4" t="str">
        <f t="shared" si="213"/>
        <v/>
      </c>
      <c r="Q203" s="4" t="str">
        <f t="shared" si="214"/>
        <v/>
      </c>
      <c r="S203" s="5"/>
      <c r="T203" s="52"/>
      <c r="U203" s="52"/>
      <c r="V203" s="52"/>
      <c r="W203" s="52"/>
      <c r="X203" s="52"/>
      <c r="Y203" s="52"/>
      <c r="Z203" s="13" t="str">
        <f t="shared" si="207"/>
        <v/>
      </c>
      <c r="AA203" s="53" t="str">
        <f t="shared" ref="AA203:AA266" si="228">IF(E203="","",IF(D202=D203,((M202*Z202)+(M203*Z203))/SUM(M202:M203),Z203))</f>
        <v/>
      </c>
      <c r="AB203" s="13" t="str">
        <f t="shared" si="216"/>
        <v/>
      </c>
      <c r="AC203" s="13" t="str">
        <f t="shared" si="218"/>
        <v/>
      </c>
      <c r="AD203" s="13" t="b">
        <f t="shared" si="219"/>
        <v>0</v>
      </c>
      <c r="AE203" t="e">
        <f t="shared" si="217"/>
        <v>#VALUE!</v>
      </c>
      <c r="AF203" t="str">
        <f t="shared" si="205"/>
        <v/>
      </c>
      <c r="AG203" t="b">
        <f t="shared" si="220"/>
        <v>0</v>
      </c>
      <c r="AI203" s="41">
        <f>SUM($AG$11:AG203)</f>
        <v>80</v>
      </c>
      <c r="AJ203" s="36">
        <f>SUM($AA$10:AA203)</f>
        <v>55.6</v>
      </c>
      <c r="AK203" s="42">
        <f>SUM($AL$11:AL203)</f>
        <v>98</v>
      </c>
      <c r="AL203" t="b">
        <f t="shared" si="215"/>
        <v>0</v>
      </c>
      <c r="AN203">
        <f>SUM(AS$11:BJ203)</f>
        <v>98</v>
      </c>
      <c r="AO203">
        <f>SUM(BM$11:CD203)</f>
        <v>80</v>
      </c>
      <c r="AP203">
        <f t="shared" si="206"/>
        <v>55.6</v>
      </c>
      <c r="AR203" t="str">
        <f t="shared" si="221"/>
        <v/>
      </c>
      <c r="AS203" t="str">
        <f t="shared" ref="AS203:AS266" si="229">IF(AND($C203="06",ISNUMBER($AL203),$H203&gt;$AF$1),$AL203,IF(AND($C203="06",ISNUMBER($AL203),$H203&lt;$AF$1),"",IF(AND($C203="06",ISTEXT($AL203)),-$I203,"")))</f>
        <v/>
      </c>
      <c r="AT203" t="str">
        <f t="shared" ref="AT203:AT266" si="230">IF(AND($C203="07",ISNUMBER($AL203),$H203&gt;$AF$1),$AL203,IF(AND($C203="07",ISNUMBER($AL203),$H203&lt;$AF$1),"",IF(AND($C203="07",ISTEXT($AL203)),-$I203,"")))</f>
        <v/>
      </c>
      <c r="AU203" t="str">
        <f t="shared" ref="AU203:AU266" si="231">IF(AND($C203="08",ISNUMBER($AL203),$H203&gt;$AF$1),$AL203,IF(AND($C203="08",ISNUMBER($AL203),$H203&lt;$AF$1),"",IF(AND($C203="08",ISTEXT($AL203)),-$I203,"")))</f>
        <v/>
      </c>
      <c r="AV203" t="str">
        <f t="shared" ref="AV203:AV266" si="232">IF(AND($C203="09",ISNUMBER($AL203),$H203&gt;$AF$1),$AL203,IF(AND($C203="09",ISNUMBER($AL203),$H203&lt;$AF$1),"",IF(AND($C203="09",ISTEXT($AL203)),-$I203,"")))</f>
        <v/>
      </c>
      <c r="AW203" t="str">
        <f t="shared" ref="AW203:AW266" si="233">IF(AND($C203="10",ISNUMBER($AL203),$H203&gt;$AF$1),$AL203,IF(AND($C203="10",ISNUMBER($AL203),$H203&lt;$AF$1),"",IF(AND($C203="10",ISTEXT($AL203)),-$I203,"")))</f>
        <v/>
      </c>
      <c r="AX203" t="str">
        <f t="shared" ref="AX203:AX266" si="234">IF(AND($C203="11",ISNUMBER($AL203),$H203&gt;$AF$1),$AL203,IF(AND($C203="11",ISNUMBER($AL203),$H203&lt;$AF$1),"",IF(AND($C203="11",ISTEXT($AL203)),-$I203,"")))</f>
        <v/>
      </c>
      <c r="AY203" t="str">
        <f t="shared" ref="AY203:AY266" si="235">IF(AND($C203="12",ISNUMBER($AL203),$H203&gt;$AF$1),$AL203,IF(AND($C203="12",ISNUMBER($AL203),$H203&lt;$AF$1),"",IF(AND($C203="12",ISTEXT($AL203)),-$I203,"")))</f>
        <v/>
      </c>
      <c r="AZ203" t="str">
        <f t="shared" ref="AZ203:AZ266" si="236">IF(AND($C203="13",ISNUMBER($AL203),$H203&gt;$AF$1),$AL203,IF(AND($C203="13",ISNUMBER($AL203),$H203&lt;$AF$1),"",IF(AND($C203="13",ISTEXT($AL203)),-I203,"")))</f>
        <v/>
      </c>
      <c r="BA203" t="str">
        <f t="shared" ref="BA203:BA266" si="237">IF(AND($C203="14",ISNUMBER($AL203),$H203&gt;$AF$1),$AL203,IF(AND($C203="14",ISNUMBER($AL203),$H203&lt;$AF$1),"",IF(AND($C203="14",ISTEXT($AL203)),-$I203,"")))</f>
        <v/>
      </c>
      <c r="BB203" t="str">
        <f t="shared" ref="BB203:BB266" si="238">IF(AND($C203="15",ISNUMBER($AL203),$H203&gt;$AF$1),$AL203,IF(AND($C203="15",ISNUMBER($AL203),$H203&lt;$AF$1),"",IF(AND($C203="15",ISTEXT($AL203)),-$I203,"")))</f>
        <v/>
      </c>
      <c r="BC203" t="str">
        <f t="shared" ref="BC203:BC266" si="239">IF(AND($C203="16",ISNUMBER($AL203),$H203&gt;$AF$1),$AL203,IF(AND($C203="16",ISNUMBER($AL203),$H203&lt;$AF$1),"",IF(AND($C203="16",ISTEXT($AL203)),-$I203,"")))</f>
        <v/>
      </c>
      <c r="BD203" t="str">
        <f t="shared" ref="BD203:BD266" si="240">IF(AND($C203="17",ISNUMBER($AL203),$H203&gt;$AF$1),$AL203,IF(AND($C203="17",ISNUMBER($AL203),$H203&lt;$AF$1),"",IF(AND($C203="17",ISTEXT($AL203)),-$I203,"")))</f>
        <v/>
      </c>
      <c r="BE203" t="str">
        <f t="shared" ref="BE203:BE266" si="241">IF(AND($C203="18",ISNUMBER($AL203),$H203&gt;$AF$1),$AL203,IF(AND($C203="18",ISNUMBER($AL203),$H203&lt;$AF$1),"",IF(AND($C203="18",ISTEXT($AL203)),-$I203,"")))</f>
        <v/>
      </c>
      <c r="BF203" t="str">
        <f t="shared" ref="BF203:BF266" si="242">IF(AND($C203="19",ISNUMBER($AL203),$H203&gt;$AF$1),$AL203,IF(AND($C203="19",ISNUMBER($AL203),$H203&lt;$AF$1),"",IF(AND($C203="19",ISTEXT($AL203)),-$I203,"")))</f>
        <v/>
      </c>
      <c r="BG203" t="str">
        <f t="shared" ref="BG203:BG266" si="243">IF(AND($C203="20",ISNUMBER($AL203),$H203&gt;$AF$1),$AL203,IF(AND($C203="20",ISNUMBER($AL203),$H203&lt;$AF$1),"",IF(AND($C203="20",ISTEXT($AL203)),-$I203,"")))</f>
        <v/>
      </c>
      <c r="BH203" t="str">
        <f t="shared" ref="BH203:BH266" si="244">IF(AND($C203="21",ISNUMBER($AL203),$H203&gt;$AF$1),$AL203,IF(AND($C203="21",ISNUMBER($AL203),$H203&lt;$AF$1),"",IF(AND($C203="21",ISTEXT($AL203)),-$I203,"")))</f>
        <v/>
      </c>
      <c r="BI203" t="str">
        <f t="shared" ref="BI203:BI266" si="245">IF(AND($C203="22",ISNUMBER($AL203),$H203&gt;$AF$1),$AL203,IF(AND($C203="22",ISNUMBER($AL203),$H203&lt;$AF$1),"",IF(AND($C203="22",ISTEXT($AL203)),-$I203,"")))</f>
        <v/>
      </c>
      <c r="BJ203" t="str">
        <f t="shared" ref="BJ203:BJ266" si="246">IF(AND($C203="23",ISNUMBER($AL203),$H203&gt;$AF$1),$AL203,IF(AND($C203="23",ISNUMBER($AL203),$H203&lt;$AF$1),"",IF(AND($C203="23",ISTEXT($AL203)),-$I203,"")))</f>
        <v/>
      </c>
      <c r="BM203" t="str">
        <f t="shared" ref="BM203:BM266" si="247">IF(AND($C203="06",ISNUMBER($AG203),$H203&gt;$AF$1),$AG203,IF(AND($C203="06",ISNUMBER($AG203),$H203&lt;$AF$1),"",""))</f>
        <v/>
      </c>
      <c r="BN203" t="str">
        <f t="shared" ref="BN203:BN266" si="248">IF(AND($C203="07",ISNUMBER($AG203),$H203&gt;$AF$1),$AG203,IF(AND($C203="07",ISNUMBER($AG203),$H203&lt;$AF$1),"",""))</f>
        <v/>
      </c>
      <c r="BO203" t="str">
        <f t="shared" ref="BO203:BO266" si="249">IF(AND($C203="08",ISNUMBER($AG203),$H203&gt;$AF$1),$AG203,IF(AND($C203="08",ISNUMBER($AG203),$H203&lt;$AF$1),"",""))</f>
        <v/>
      </c>
      <c r="BP203" t="str">
        <f t="shared" ref="BP203:BP266" si="250">IF(AND($C203="09",ISNUMBER($AG203),$H203&gt;$AF$1),$AG203,IF(AND($C203="09",ISNUMBER($AG203),$H203&lt;$AF$1),"",""))</f>
        <v/>
      </c>
      <c r="BQ203" t="str">
        <f t="shared" ref="BQ203:BQ266" si="251">IF(AND($C203="10",ISNUMBER($AG203),$H203&gt;$AF$1),$AG203,IF(AND($C203="10",ISNUMBER($AG203),$H203&lt;$AF$1),"",""))</f>
        <v/>
      </c>
      <c r="BR203" t="str">
        <f t="shared" ref="BR203:BR266" si="252">IF(AND($C203="11",ISNUMBER($AG203),$H203&gt;$AF$1),$AG203,IF(AND($C203="11",ISNUMBER($AG203),$H203&lt;$AF$1),"",""))</f>
        <v/>
      </c>
      <c r="BS203" t="str">
        <f t="shared" ref="BS203:BS266" si="253">IF(AND($C203="12",ISNUMBER($AG203),$H203&gt;$AF$1),$AG203,IF(AND($C203="12",ISNUMBER($AG203),$H203&lt;$AF$1),"",""))</f>
        <v/>
      </c>
      <c r="BT203" t="str">
        <f t="shared" ref="BT203:BT266" si="254">IF(AND($C203="13",ISNUMBER($AG203),$H203&gt;$AF$1),$AG203,IF(AND($C203="13",ISNUMBER($AG203),$H203&lt;$AF$1),"",""))</f>
        <v/>
      </c>
      <c r="BU203" t="str">
        <f t="shared" ref="BU203:BU266" si="255">IF(AND($C203="14",ISNUMBER($AG203),$H203&gt;$AF$1),$AG203,IF(AND($C203="14",ISNUMBER($AG203),$H203&lt;$AF$1),"",""))</f>
        <v/>
      </c>
      <c r="BV203" t="str">
        <f t="shared" ref="BV203:BV266" si="256">IF(AND($C203="15",ISNUMBER($AG203),$H203&gt;$AF$1),$AG203,IF(AND($C203="15",ISNUMBER($AG203),$H203&lt;$AF$1),"",""))</f>
        <v/>
      </c>
      <c r="BW203" t="str">
        <f t="shared" ref="BW203:BW266" si="257">IF(AND($C203="16",ISNUMBER($AG203),$H203&gt;$AF$1),$AG203,IF(AND($C203="16",ISNUMBER($AG203),$H203&lt;$AF$1),"",""))</f>
        <v/>
      </c>
      <c r="BX203" t="str">
        <f t="shared" ref="BX203:BX266" si="258">IF(AND($C203="17",ISNUMBER($AG203),$H203&gt;$AF$1),$AG203,IF(AND($C203="17",ISNUMBER($AG203),$H203&lt;$AF$1),"",""))</f>
        <v/>
      </c>
      <c r="BY203" t="str">
        <f t="shared" ref="BY203:BY266" si="259">IF(AND($C203="18",ISNUMBER($AG203),$H203&gt;$AF$1),$AG203,IF(AND($C203="18",ISNUMBER($AG203),$H203&lt;$AF$1),"",""))</f>
        <v/>
      </c>
      <c r="BZ203" t="str">
        <f t="shared" ref="BZ203:BZ266" si="260">IF(AND($C203="19",ISNUMBER($AG203),$H203&gt;$AF$1),$AG203,IF(AND($C203="19",ISNUMBER($AG203),$H203&lt;$AF$1),"",""))</f>
        <v/>
      </c>
      <c r="CA203" t="str">
        <f t="shared" ref="CA203:CA266" si="261">IF(AND($C203="20",ISNUMBER($AG203),$H203&gt;$AF$1),$AG203,IF(AND($C203="20",ISNUMBER($AG203),$H203&lt;$AF$1),"",""))</f>
        <v/>
      </c>
      <c r="CB203" t="str">
        <f t="shared" ref="CB203:CB266" si="262">IF(AND($C203="21",ISNUMBER($AG203),$H203&gt;$AF$1),$AG203,IF(AND($C203="21",ISNUMBER($AG203),$H203&lt;$AF$1),"",""))</f>
        <v/>
      </c>
      <c r="CC203" t="str">
        <f t="shared" ref="CC203:CC266" si="263">IF(AND($C203="22",ISNUMBER($AG203),$H203&gt;$AF$1),$AG203,IF(AND($C203="22",ISNUMBER($AG203),$H203&lt;$AF$1),"",""))</f>
        <v/>
      </c>
      <c r="CD203" t="str">
        <f t="shared" ref="CD203:CD266" si="264">IF(AND($C203="23",ISNUMBER($AG203),$H203&gt;$AF$1),$AG203,IF(AND($C203="23",ISNUMBER($AG203),$H203&lt;$AF$1),"",""))</f>
        <v/>
      </c>
      <c r="CF203"/>
      <c r="CG203" s="36" t="str">
        <f t="shared" si="222"/>
        <v/>
      </c>
      <c r="CH203" s="36" t="str">
        <f t="shared" si="223"/>
        <v/>
      </c>
      <c r="CI203" s="36" t="str">
        <f t="shared" si="224"/>
        <v/>
      </c>
      <c r="CJ203" s="36" t="str">
        <f t="shared" si="225"/>
        <v/>
      </c>
      <c r="CK203" s="36" t="str">
        <f t="shared" si="226"/>
        <v/>
      </c>
    </row>
    <row r="204" spans="1:89">
      <c r="A204" t="str">
        <f t="shared" ref="A204:A267" si="265">IF(ISNUMBER(D204),A203+1,"")</f>
        <v/>
      </c>
      <c r="B204" s="1" t="b">
        <f t="shared" ref="B204:B267" si="266">IF(ISNUMBER(A204),TEXT(D204,"TTT"))</f>
        <v>0</v>
      </c>
      <c r="C204" s="2" t="b">
        <f t="shared" ref="C204:C267" si="267">IF(ISNUMBER(A204),TEXT(D204,"hh"))</f>
        <v>0</v>
      </c>
      <c r="D204" s="50"/>
      <c r="E204" s="51"/>
      <c r="F204" s="52"/>
      <c r="G204" s="52"/>
      <c r="H204" s="13" t="str">
        <f t="shared" si="208"/>
        <v/>
      </c>
      <c r="I204" s="13" t="str">
        <f t="shared" si="227"/>
        <v/>
      </c>
      <c r="J204" s="13" t="str">
        <f t="shared" si="209"/>
        <v/>
      </c>
      <c r="K204" s="3" t="str">
        <f t="shared" si="210"/>
        <v/>
      </c>
      <c r="L204" s="4" t="str">
        <f t="shared" si="211"/>
        <v/>
      </c>
      <c r="M204" s="52"/>
      <c r="N204" s="52"/>
      <c r="O204" s="13" t="str">
        <f t="shared" si="212"/>
        <v/>
      </c>
      <c r="P204" s="4" t="str">
        <f t="shared" si="213"/>
        <v/>
      </c>
      <c r="Q204" s="4" t="str">
        <f t="shared" si="214"/>
        <v/>
      </c>
      <c r="S204" s="5"/>
      <c r="T204" s="52"/>
      <c r="U204" s="52"/>
      <c r="V204" s="52"/>
      <c r="W204" s="52"/>
      <c r="X204" s="52"/>
      <c r="Y204" s="52"/>
      <c r="Z204" s="13" t="str">
        <f t="shared" si="207"/>
        <v/>
      </c>
      <c r="AA204" s="53" t="str">
        <f t="shared" si="228"/>
        <v/>
      </c>
      <c r="AB204" s="13" t="str">
        <f t="shared" si="216"/>
        <v/>
      </c>
      <c r="AC204" s="13" t="str">
        <f t="shared" si="218"/>
        <v/>
      </c>
      <c r="AD204" s="13" t="b">
        <f t="shared" si="219"/>
        <v>0</v>
      </c>
      <c r="AE204" t="e">
        <f t="shared" si="217"/>
        <v>#VALUE!</v>
      </c>
      <c r="AF204" t="str">
        <f t="shared" ref="AF204:AF267" si="268">IF(AA204="","",IF(ISNUMBER(AA204),IF(AND(D204=D203,P204&lt;I204,Z204&lt;0.001),-(H204-ABS(AA204)),IF(AND(P204&lt;I204,Z204&lt;0.001),-(H204-ABS(AA204)),IF(AND(P204&gt;I204,Z204&lt;0.001,),I204+AA204,IF(AND(D203=D204,P204&lt;I204,Z204&gt;0.001),-H204+AA204,IF(AND(P204&lt;I204,Z204&gt;0.01),-H204+AA204,I204+AA204)))))))</f>
        <v/>
      </c>
      <c r="AG204" t="b">
        <f t="shared" si="220"/>
        <v>0</v>
      </c>
      <c r="AI204" s="41">
        <f>SUM($AG$11:AG204)</f>
        <v>80</v>
      </c>
      <c r="AJ204" s="36">
        <f>SUM($AA$10:AA204)</f>
        <v>55.6</v>
      </c>
      <c r="AK204" s="42">
        <f>SUM($AL$11:AL204)</f>
        <v>98</v>
      </c>
      <c r="AL204" t="b">
        <f t="shared" si="215"/>
        <v>0</v>
      </c>
      <c r="AN204">
        <f>SUM(AS$11:BJ204)</f>
        <v>98</v>
      </c>
      <c r="AO204">
        <f>SUM(BM$11:CD204)</f>
        <v>80</v>
      </c>
      <c r="AP204">
        <f t="shared" ref="AP204:AP267" si="269">AJ204</f>
        <v>55.6</v>
      </c>
      <c r="AR204" t="str">
        <f t="shared" si="221"/>
        <v/>
      </c>
      <c r="AS204" t="str">
        <f t="shared" si="229"/>
        <v/>
      </c>
      <c r="AT204" t="str">
        <f t="shared" si="230"/>
        <v/>
      </c>
      <c r="AU204" t="str">
        <f t="shared" si="231"/>
        <v/>
      </c>
      <c r="AV204" t="str">
        <f t="shared" si="232"/>
        <v/>
      </c>
      <c r="AW204" t="str">
        <f t="shared" si="233"/>
        <v/>
      </c>
      <c r="AX204" t="str">
        <f t="shared" si="234"/>
        <v/>
      </c>
      <c r="AY204" t="str">
        <f t="shared" si="235"/>
        <v/>
      </c>
      <c r="AZ204" t="str">
        <f t="shared" si="236"/>
        <v/>
      </c>
      <c r="BA204" t="str">
        <f t="shared" si="237"/>
        <v/>
      </c>
      <c r="BB204" t="str">
        <f t="shared" si="238"/>
        <v/>
      </c>
      <c r="BC204" t="str">
        <f t="shared" si="239"/>
        <v/>
      </c>
      <c r="BD204" t="str">
        <f t="shared" si="240"/>
        <v/>
      </c>
      <c r="BE204" t="str">
        <f t="shared" si="241"/>
        <v/>
      </c>
      <c r="BF204" t="str">
        <f t="shared" si="242"/>
        <v/>
      </c>
      <c r="BG204" t="str">
        <f t="shared" si="243"/>
        <v/>
      </c>
      <c r="BH204" t="str">
        <f t="shared" si="244"/>
        <v/>
      </c>
      <c r="BI204" t="str">
        <f t="shared" si="245"/>
        <v/>
      </c>
      <c r="BJ204" t="str">
        <f t="shared" si="246"/>
        <v/>
      </c>
      <c r="BM204" t="str">
        <f t="shared" si="247"/>
        <v/>
      </c>
      <c r="BN204" t="str">
        <f t="shared" si="248"/>
        <v/>
      </c>
      <c r="BO204" t="str">
        <f t="shared" si="249"/>
        <v/>
      </c>
      <c r="BP204" t="str">
        <f t="shared" si="250"/>
        <v/>
      </c>
      <c r="BQ204" t="str">
        <f t="shared" si="251"/>
        <v/>
      </c>
      <c r="BR204" t="str">
        <f t="shared" si="252"/>
        <v/>
      </c>
      <c r="BS204" t="str">
        <f t="shared" si="253"/>
        <v/>
      </c>
      <c r="BT204" t="str">
        <f t="shared" si="254"/>
        <v/>
      </c>
      <c r="BU204" t="str">
        <f t="shared" si="255"/>
        <v/>
      </c>
      <c r="BV204" t="str">
        <f t="shared" si="256"/>
        <v/>
      </c>
      <c r="BW204" t="str">
        <f t="shared" si="257"/>
        <v/>
      </c>
      <c r="BX204" t="str">
        <f t="shared" si="258"/>
        <v/>
      </c>
      <c r="BY204" t="str">
        <f t="shared" si="259"/>
        <v/>
      </c>
      <c r="BZ204" t="str">
        <f t="shared" si="260"/>
        <v/>
      </c>
      <c r="CA204" t="str">
        <f t="shared" si="261"/>
        <v/>
      </c>
      <c r="CB204" t="str">
        <f t="shared" si="262"/>
        <v/>
      </c>
      <c r="CC204" t="str">
        <f t="shared" si="263"/>
        <v/>
      </c>
      <c r="CD204" t="str">
        <f t="shared" si="264"/>
        <v/>
      </c>
      <c r="CF204"/>
      <c r="CG204" s="36" t="str">
        <f t="shared" si="222"/>
        <v/>
      </c>
      <c r="CH204" s="36" t="str">
        <f t="shared" si="223"/>
        <v/>
      </c>
      <c r="CI204" s="36" t="str">
        <f t="shared" si="224"/>
        <v/>
      </c>
      <c r="CJ204" s="36" t="str">
        <f t="shared" si="225"/>
        <v/>
      </c>
      <c r="CK204" s="36" t="str">
        <f t="shared" si="226"/>
        <v/>
      </c>
    </row>
    <row r="205" spans="1:89">
      <c r="A205" t="str">
        <f t="shared" si="265"/>
        <v/>
      </c>
      <c r="B205" s="1" t="b">
        <f t="shared" si="266"/>
        <v>0</v>
      </c>
      <c r="C205" s="2" t="b">
        <f t="shared" si="267"/>
        <v>0</v>
      </c>
      <c r="D205" s="50"/>
      <c r="E205" s="51"/>
      <c r="F205" s="52"/>
      <c r="G205" s="52"/>
      <c r="H205" s="13" t="str">
        <f t="shared" si="208"/>
        <v/>
      </c>
      <c r="I205" s="13" t="str">
        <f t="shared" si="227"/>
        <v/>
      </c>
      <c r="J205" s="13" t="str">
        <f t="shared" si="209"/>
        <v/>
      </c>
      <c r="K205" s="3" t="str">
        <f t="shared" si="210"/>
        <v/>
      </c>
      <c r="L205" s="4" t="str">
        <f t="shared" si="211"/>
        <v/>
      </c>
      <c r="M205" s="52"/>
      <c r="N205" s="52"/>
      <c r="O205" s="13" t="str">
        <f t="shared" si="212"/>
        <v/>
      </c>
      <c r="P205" s="4" t="str">
        <f t="shared" si="213"/>
        <v/>
      </c>
      <c r="Q205" s="4" t="str">
        <f t="shared" si="214"/>
        <v/>
      </c>
      <c r="S205" s="5"/>
      <c r="T205" s="52"/>
      <c r="U205" s="52"/>
      <c r="V205" s="52"/>
      <c r="W205" s="52"/>
      <c r="X205" s="52"/>
      <c r="Y205" s="52"/>
      <c r="Z205" s="13" t="str">
        <f t="shared" si="207"/>
        <v/>
      </c>
      <c r="AA205" s="53" t="str">
        <f t="shared" si="228"/>
        <v/>
      </c>
      <c r="AB205" s="13" t="str">
        <f t="shared" si="216"/>
        <v/>
      </c>
      <c r="AC205" s="13" t="str">
        <f t="shared" si="218"/>
        <v/>
      </c>
      <c r="AD205" s="13" t="b">
        <f t="shared" si="219"/>
        <v>0</v>
      </c>
      <c r="AE205" t="e">
        <f t="shared" si="217"/>
        <v>#VALUE!</v>
      </c>
      <c r="AF205" t="str">
        <f t="shared" si="268"/>
        <v/>
      </c>
      <c r="AG205" t="b">
        <f t="shared" si="220"/>
        <v>0</v>
      </c>
      <c r="AI205" s="41">
        <f>SUM($AG$11:AG205)</f>
        <v>80</v>
      </c>
      <c r="AJ205" s="36">
        <f>SUM($AA$10:AA205)</f>
        <v>55.6</v>
      </c>
      <c r="AK205" s="42">
        <f>SUM($AL$11:AL205)</f>
        <v>98</v>
      </c>
      <c r="AL205" t="b">
        <f t="shared" si="215"/>
        <v>0</v>
      </c>
      <c r="AN205">
        <f>SUM(AS$11:BJ205)</f>
        <v>98</v>
      </c>
      <c r="AO205">
        <f>SUM(BM$11:CD205)</f>
        <v>80</v>
      </c>
      <c r="AP205">
        <f t="shared" si="269"/>
        <v>55.6</v>
      </c>
      <c r="AR205" t="str">
        <f t="shared" si="221"/>
        <v/>
      </c>
      <c r="AS205" t="str">
        <f t="shared" si="229"/>
        <v/>
      </c>
      <c r="AT205" t="str">
        <f t="shared" si="230"/>
        <v/>
      </c>
      <c r="AU205" t="str">
        <f t="shared" si="231"/>
        <v/>
      </c>
      <c r="AV205" t="str">
        <f t="shared" si="232"/>
        <v/>
      </c>
      <c r="AW205" t="str">
        <f t="shared" si="233"/>
        <v/>
      </c>
      <c r="AX205" t="str">
        <f t="shared" si="234"/>
        <v/>
      </c>
      <c r="AY205" t="str">
        <f t="shared" si="235"/>
        <v/>
      </c>
      <c r="AZ205" t="str">
        <f t="shared" si="236"/>
        <v/>
      </c>
      <c r="BA205" t="str">
        <f t="shared" si="237"/>
        <v/>
      </c>
      <c r="BB205" t="str">
        <f t="shared" si="238"/>
        <v/>
      </c>
      <c r="BC205" t="str">
        <f t="shared" si="239"/>
        <v/>
      </c>
      <c r="BD205" t="str">
        <f t="shared" si="240"/>
        <v/>
      </c>
      <c r="BE205" t="str">
        <f t="shared" si="241"/>
        <v/>
      </c>
      <c r="BF205" t="str">
        <f t="shared" si="242"/>
        <v/>
      </c>
      <c r="BG205" t="str">
        <f t="shared" si="243"/>
        <v/>
      </c>
      <c r="BH205" t="str">
        <f t="shared" si="244"/>
        <v/>
      </c>
      <c r="BI205" t="str">
        <f t="shared" si="245"/>
        <v/>
      </c>
      <c r="BJ205" t="str">
        <f t="shared" si="246"/>
        <v/>
      </c>
      <c r="BM205" t="str">
        <f t="shared" si="247"/>
        <v/>
      </c>
      <c r="BN205" t="str">
        <f t="shared" si="248"/>
        <v/>
      </c>
      <c r="BO205" t="str">
        <f t="shared" si="249"/>
        <v/>
      </c>
      <c r="BP205" t="str">
        <f t="shared" si="250"/>
        <v/>
      </c>
      <c r="BQ205" t="str">
        <f t="shared" si="251"/>
        <v/>
      </c>
      <c r="BR205" t="str">
        <f t="shared" si="252"/>
        <v/>
      </c>
      <c r="BS205" t="str">
        <f t="shared" si="253"/>
        <v/>
      </c>
      <c r="BT205" t="str">
        <f t="shared" si="254"/>
        <v/>
      </c>
      <c r="BU205" t="str">
        <f t="shared" si="255"/>
        <v/>
      </c>
      <c r="BV205" t="str">
        <f t="shared" si="256"/>
        <v/>
      </c>
      <c r="BW205" t="str">
        <f t="shared" si="257"/>
        <v/>
      </c>
      <c r="BX205" t="str">
        <f t="shared" si="258"/>
        <v/>
      </c>
      <c r="BY205" t="str">
        <f t="shared" si="259"/>
        <v/>
      </c>
      <c r="BZ205" t="str">
        <f t="shared" si="260"/>
        <v/>
      </c>
      <c r="CA205" t="str">
        <f t="shared" si="261"/>
        <v/>
      </c>
      <c r="CB205" t="str">
        <f t="shared" si="262"/>
        <v/>
      </c>
      <c r="CC205" t="str">
        <f t="shared" si="263"/>
        <v/>
      </c>
      <c r="CD205" t="str">
        <f t="shared" si="264"/>
        <v/>
      </c>
      <c r="CF205"/>
      <c r="CG205" s="36" t="str">
        <f t="shared" si="222"/>
        <v/>
      </c>
      <c r="CH205" s="36" t="str">
        <f t="shared" si="223"/>
        <v/>
      </c>
      <c r="CI205" s="36" t="str">
        <f t="shared" si="224"/>
        <v/>
      </c>
      <c r="CJ205" s="36" t="str">
        <f t="shared" si="225"/>
        <v/>
      </c>
      <c r="CK205" s="36" t="str">
        <f t="shared" si="226"/>
        <v/>
      </c>
    </row>
    <row r="206" spans="1:89">
      <c r="A206" t="str">
        <f t="shared" si="265"/>
        <v/>
      </c>
      <c r="B206" s="1" t="b">
        <f t="shared" si="266"/>
        <v>0</v>
      </c>
      <c r="C206" s="2" t="b">
        <f t="shared" si="267"/>
        <v>0</v>
      </c>
      <c r="D206" s="50"/>
      <c r="E206" s="51"/>
      <c r="F206" s="52"/>
      <c r="G206" s="52"/>
      <c r="H206" s="13" t="str">
        <f t="shared" si="208"/>
        <v/>
      </c>
      <c r="I206" s="13" t="str">
        <f t="shared" si="227"/>
        <v/>
      </c>
      <c r="J206" s="13" t="str">
        <f t="shared" si="209"/>
        <v/>
      </c>
      <c r="K206" s="3" t="str">
        <f t="shared" si="210"/>
        <v/>
      </c>
      <c r="L206" s="4" t="str">
        <f t="shared" si="211"/>
        <v/>
      </c>
      <c r="M206" s="52"/>
      <c r="N206" s="52"/>
      <c r="O206" s="13" t="str">
        <f t="shared" si="212"/>
        <v/>
      </c>
      <c r="P206" s="4" t="str">
        <f t="shared" si="213"/>
        <v/>
      </c>
      <c r="Q206" s="4" t="str">
        <f t="shared" si="214"/>
        <v/>
      </c>
      <c r="S206" s="5"/>
      <c r="T206" s="52"/>
      <c r="U206" s="52"/>
      <c r="V206" s="52"/>
      <c r="W206" s="52"/>
      <c r="X206" s="52"/>
      <c r="Y206" s="52"/>
      <c r="Z206" s="13" t="str">
        <f t="shared" si="207"/>
        <v/>
      </c>
      <c r="AA206" s="53" t="str">
        <f t="shared" si="228"/>
        <v/>
      </c>
      <c r="AB206" s="13" t="str">
        <f t="shared" si="216"/>
        <v/>
      </c>
      <c r="AC206" s="13" t="str">
        <f t="shared" si="218"/>
        <v/>
      </c>
      <c r="AD206" s="13" t="b">
        <f t="shared" si="219"/>
        <v>0</v>
      </c>
      <c r="AE206" t="e">
        <f t="shared" si="217"/>
        <v>#VALUE!</v>
      </c>
      <c r="AF206" t="str">
        <f t="shared" si="268"/>
        <v/>
      </c>
      <c r="AG206" t="b">
        <f t="shared" si="220"/>
        <v>0</v>
      </c>
      <c r="AI206" s="41">
        <f>SUM($AG$11:AG206)</f>
        <v>80</v>
      </c>
      <c r="AJ206" s="36">
        <f>SUM($AA$10:AA206)</f>
        <v>55.6</v>
      </c>
      <c r="AK206" s="42">
        <f>SUM($AL$11:AL206)</f>
        <v>98</v>
      </c>
      <c r="AL206" t="b">
        <f t="shared" si="215"/>
        <v>0</v>
      </c>
      <c r="AN206">
        <f>SUM(AS$11:BJ206)</f>
        <v>98</v>
      </c>
      <c r="AO206">
        <f>SUM(BM$11:CD206)</f>
        <v>80</v>
      </c>
      <c r="AP206">
        <f t="shared" si="269"/>
        <v>55.6</v>
      </c>
      <c r="AR206" t="str">
        <f t="shared" si="221"/>
        <v/>
      </c>
      <c r="AS206" t="str">
        <f t="shared" si="229"/>
        <v/>
      </c>
      <c r="AT206" t="str">
        <f t="shared" si="230"/>
        <v/>
      </c>
      <c r="AU206" t="str">
        <f t="shared" si="231"/>
        <v/>
      </c>
      <c r="AV206" t="str">
        <f t="shared" si="232"/>
        <v/>
      </c>
      <c r="AW206" t="str">
        <f t="shared" si="233"/>
        <v/>
      </c>
      <c r="AX206" t="str">
        <f t="shared" si="234"/>
        <v/>
      </c>
      <c r="AY206" t="str">
        <f t="shared" si="235"/>
        <v/>
      </c>
      <c r="AZ206" t="str">
        <f t="shared" si="236"/>
        <v/>
      </c>
      <c r="BA206" t="str">
        <f t="shared" si="237"/>
        <v/>
      </c>
      <c r="BB206" t="str">
        <f t="shared" si="238"/>
        <v/>
      </c>
      <c r="BC206" t="str">
        <f t="shared" si="239"/>
        <v/>
      </c>
      <c r="BD206" t="str">
        <f t="shared" si="240"/>
        <v/>
      </c>
      <c r="BE206" t="str">
        <f t="shared" si="241"/>
        <v/>
      </c>
      <c r="BF206" t="str">
        <f t="shared" si="242"/>
        <v/>
      </c>
      <c r="BG206" t="str">
        <f t="shared" si="243"/>
        <v/>
      </c>
      <c r="BH206" t="str">
        <f t="shared" si="244"/>
        <v/>
      </c>
      <c r="BI206" t="str">
        <f t="shared" si="245"/>
        <v/>
      </c>
      <c r="BJ206" t="str">
        <f t="shared" si="246"/>
        <v/>
      </c>
      <c r="BM206" t="str">
        <f t="shared" si="247"/>
        <v/>
      </c>
      <c r="BN206" t="str">
        <f t="shared" si="248"/>
        <v/>
      </c>
      <c r="BO206" t="str">
        <f t="shared" si="249"/>
        <v/>
      </c>
      <c r="BP206" t="str">
        <f t="shared" si="250"/>
        <v/>
      </c>
      <c r="BQ206" t="str">
        <f t="shared" si="251"/>
        <v/>
      </c>
      <c r="BR206" t="str">
        <f t="shared" si="252"/>
        <v/>
      </c>
      <c r="BS206" t="str">
        <f t="shared" si="253"/>
        <v/>
      </c>
      <c r="BT206" t="str">
        <f t="shared" si="254"/>
        <v/>
      </c>
      <c r="BU206" t="str">
        <f t="shared" si="255"/>
        <v/>
      </c>
      <c r="BV206" t="str">
        <f t="shared" si="256"/>
        <v/>
      </c>
      <c r="BW206" t="str">
        <f t="shared" si="257"/>
        <v/>
      </c>
      <c r="BX206" t="str">
        <f t="shared" si="258"/>
        <v/>
      </c>
      <c r="BY206" t="str">
        <f t="shared" si="259"/>
        <v/>
      </c>
      <c r="BZ206" t="str">
        <f t="shared" si="260"/>
        <v/>
      </c>
      <c r="CA206" t="str">
        <f t="shared" si="261"/>
        <v/>
      </c>
      <c r="CB206" t="str">
        <f t="shared" si="262"/>
        <v/>
      </c>
      <c r="CC206" t="str">
        <f t="shared" si="263"/>
        <v/>
      </c>
      <c r="CD206" t="str">
        <f t="shared" si="264"/>
        <v/>
      </c>
      <c r="CF206"/>
      <c r="CG206" s="36" t="str">
        <f t="shared" si="222"/>
        <v/>
      </c>
      <c r="CH206" s="36" t="str">
        <f t="shared" si="223"/>
        <v/>
      </c>
      <c r="CI206" s="36" t="str">
        <f t="shared" si="224"/>
        <v/>
      </c>
      <c r="CJ206" s="36" t="str">
        <f t="shared" si="225"/>
        <v/>
      </c>
      <c r="CK206" s="36" t="str">
        <f t="shared" si="226"/>
        <v/>
      </c>
    </row>
    <row r="207" spans="1:89">
      <c r="A207" t="str">
        <f t="shared" si="265"/>
        <v/>
      </c>
      <c r="B207" s="1" t="b">
        <f t="shared" si="266"/>
        <v>0</v>
      </c>
      <c r="C207" s="2" t="b">
        <f t="shared" si="267"/>
        <v>0</v>
      </c>
      <c r="D207" s="50"/>
      <c r="E207" s="51"/>
      <c r="F207" s="52"/>
      <c r="G207" s="52"/>
      <c r="H207" s="13" t="str">
        <f t="shared" si="208"/>
        <v/>
      </c>
      <c r="I207" s="13" t="str">
        <f t="shared" si="227"/>
        <v/>
      </c>
      <c r="J207" s="13" t="str">
        <f t="shared" si="209"/>
        <v/>
      </c>
      <c r="K207" s="3" t="str">
        <f t="shared" si="210"/>
        <v/>
      </c>
      <c r="L207" s="4" t="str">
        <f t="shared" si="211"/>
        <v/>
      </c>
      <c r="M207" s="52"/>
      <c r="N207" s="52"/>
      <c r="O207" s="13" t="str">
        <f t="shared" si="212"/>
        <v/>
      </c>
      <c r="P207" s="4" t="str">
        <f t="shared" si="213"/>
        <v/>
      </c>
      <c r="Q207" s="4" t="str">
        <f t="shared" si="214"/>
        <v/>
      </c>
      <c r="S207" s="5"/>
      <c r="T207" s="52"/>
      <c r="U207" s="52"/>
      <c r="V207" s="52"/>
      <c r="W207" s="52"/>
      <c r="X207" s="52"/>
      <c r="Y207" s="52"/>
      <c r="Z207" s="13" t="str">
        <f t="shared" si="207"/>
        <v/>
      </c>
      <c r="AA207" s="53" t="str">
        <f t="shared" si="228"/>
        <v/>
      </c>
      <c r="AB207" s="13" t="str">
        <f t="shared" si="216"/>
        <v/>
      </c>
      <c r="AC207" s="13" t="str">
        <f t="shared" si="218"/>
        <v/>
      </c>
      <c r="AD207" s="13" t="b">
        <f t="shared" si="219"/>
        <v>0</v>
      </c>
      <c r="AE207" t="e">
        <f t="shared" si="217"/>
        <v>#VALUE!</v>
      </c>
      <c r="AF207" t="str">
        <f t="shared" si="268"/>
        <v/>
      </c>
      <c r="AG207" t="b">
        <f t="shared" si="220"/>
        <v>0</v>
      </c>
      <c r="AI207" s="41">
        <f>SUM($AG$11:AG207)</f>
        <v>80</v>
      </c>
      <c r="AJ207" s="36">
        <f>SUM($AA$10:AA207)</f>
        <v>55.6</v>
      </c>
      <c r="AK207" s="42">
        <f>SUM($AL$11:AL207)</f>
        <v>98</v>
      </c>
      <c r="AL207" t="b">
        <f t="shared" si="215"/>
        <v>0</v>
      </c>
      <c r="AN207">
        <f>SUM(AS$11:BJ207)</f>
        <v>98</v>
      </c>
      <c r="AO207">
        <f>SUM(BM$11:CD207)</f>
        <v>80</v>
      </c>
      <c r="AP207">
        <f t="shared" si="269"/>
        <v>55.6</v>
      </c>
      <c r="AR207" t="str">
        <f t="shared" si="221"/>
        <v/>
      </c>
      <c r="AS207" t="str">
        <f t="shared" si="229"/>
        <v/>
      </c>
      <c r="AT207" t="str">
        <f t="shared" si="230"/>
        <v/>
      </c>
      <c r="AU207" t="str">
        <f t="shared" si="231"/>
        <v/>
      </c>
      <c r="AV207" t="str">
        <f t="shared" si="232"/>
        <v/>
      </c>
      <c r="AW207" t="str">
        <f t="shared" si="233"/>
        <v/>
      </c>
      <c r="AX207" t="str">
        <f t="shared" si="234"/>
        <v/>
      </c>
      <c r="AY207" t="str">
        <f t="shared" si="235"/>
        <v/>
      </c>
      <c r="AZ207" t="str">
        <f t="shared" si="236"/>
        <v/>
      </c>
      <c r="BA207" t="str">
        <f t="shared" si="237"/>
        <v/>
      </c>
      <c r="BB207" t="str">
        <f t="shared" si="238"/>
        <v/>
      </c>
      <c r="BC207" t="str">
        <f t="shared" si="239"/>
        <v/>
      </c>
      <c r="BD207" t="str">
        <f t="shared" si="240"/>
        <v/>
      </c>
      <c r="BE207" t="str">
        <f t="shared" si="241"/>
        <v/>
      </c>
      <c r="BF207" t="str">
        <f t="shared" si="242"/>
        <v/>
      </c>
      <c r="BG207" t="str">
        <f t="shared" si="243"/>
        <v/>
      </c>
      <c r="BH207" t="str">
        <f t="shared" si="244"/>
        <v/>
      </c>
      <c r="BI207" t="str">
        <f t="shared" si="245"/>
        <v/>
      </c>
      <c r="BJ207" t="str">
        <f t="shared" si="246"/>
        <v/>
      </c>
      <c r="BM207" t="str">
        <f t="shared" si="247"/>
        <v/>
      </c>
      <c r="BN207" t="str">
        <f t="shared" si="248"/>
        <v/>
      </c>
      <c r="BO207" t="str">
        <f t="shared" si="249"/>
        <v/>
      </c>
      <c r="BP207" t="str">
        <f t="shared" si="250"/>
        <v/>
      </c>
      <c r="BQ207" t="str">
        <f t="shared" si="251"/>
        <v/>
      </c>
      <c r="BR207" t="str">
        <f t="shared" si="252"/>
        <v/>
      </c>
      <c r="BS207" t="str">
        <f t="shared" si="253"/>
        <v/>
      </c>
      <c r="BT207" t="str">
        <f t="shared" si="254"/>
        <v/>
      </c>
      <c r="BU207" t="str">
        <f t="shared" si="255"/>
        <v/>
      </c>
      <c r="BV207" t="str">
        <f t="shared" si="256"/>
        <v/>
      </c>
      <c r="BW207" t="str">
        <f t="shared" si="257"/>
        <v/>
      </c>
      <c r="BX207" t="str">
        <f t="shared" si="258"/>
        <v/>
      </c>
      <c r="BY207" t="str">
        <f t="shared" si="259"/>
        <v/>
      </c>
      <c r="BZ207" t="str">
        <f t="shared" si="260"/>
        <v/>
      </c>
      <c r="CA207" t="str">
        <f t="shared" si="261"/>
        <v/>
      </c>
      <c r="CB207" t="str">
        <f t="shared" si="262"/>
        <v/>
      </c>
      <c r="CC207" t="str">
        <f t="shared" si="263"/>
        <v/>
      </c>
      <c r="CD207" t="str">
        <f t="shared" si="264"/>
        <v/>
      </c>
      <c r="CF207"/>
      <c r="CG207" s="36" t="str">
        <f t="shared" si="222"/>
        <v/>
      </c>
      <c r="CH207" s="36" t="str">
        <f t="shared" si="223"/>
        <v/>
      </c>
      <c r="CI207" s="36" t="str">
        <f t="shared" si="224"/>
        <v/>
      </c>
      <c r="CJ207" s="36" t="str">
        <f t="shared" si="225"/>
        <v/>
      </c>
      <c r="CK207" s="36" t="str">
        <f t="shared" si="226"/>
        <v/>
      </c>
    </row>
    <row r="208" spans="1:89">
      <c r="A208" t="str">
        <f t="shared" si="265"/>
        <v/>
      </c>
      <c r="B208" s="1" t="b">
        <f t="shared" si="266"/>
        <v>0</v>
      </c>
      <c r="C208" s="2" t="b">
        <f t="shared" si="267"/>
        <v>0</v>
      </c>
      <c r="D208" s="50"/>
      <c r="E208" s="51"/>
      <c r="F208" s="52"/>
      <c r="G208" s="52"/>
      <c r="H208" s="13" t="str">
        <f t="shared" si="208"/>
        <v/>
      </c>
      <c r="I208" s="13" t="str">
        <f t="shared" si="227"/>
        <v/>
      </c>
      <c r="J208" s="13" t="str">
        <f t="shared" si="209"/>
        <v/>
      </c>
      <c r="K208" s="3" t="str">
        <f t="shared" si="210"/>
        <v/>
      </c>
      <c r="L208" s="4" t="str">
        <f t="shared" si="211"/>
        <v/>
      </c>
      <c r="M208" s="52"/>
      <c r="N208" s="52"/>
      <c r="O208" s="13" t="str">
        <f t="shared" si="212"/>
        <v/>
      </c>
      <c r="P208" s="4" t="str">
        <f t="shared" si="213"/>
        <v/>
      </c>
      <c r="Q208" s="4" t="str">
        <f t="shared" si="214"/>
        <v/>
      </c>
      <c r="S208" s="5"/>
      <c r="T208" s="52"/>
      <c r="U208" s="52"/>
      <c r="V208" s="52"/>
      <c r="W208" s="52"/>
      <c r="X208" s="52"/>
      <c r="Y208" s="52"/>
      <c r="Z208" s="13" t="str">
        <f t="shared" si="207"/>
        <v/>
      </c>
      <c r="AA208" s="53" t="str">
        <f t="shared" si="228"/>
        <v/>
      </c>
      <c r="AB208" s="13" t="str">
        <f t="shared" si="216"/>
        <v/>
      </c>
      <c r="AC208" s="13" t="str">
        <f t="shared" si="218"/>
        <v/>
      </c>
      <c r="AD208" s="13" t="b">
        <f t="shared" si="219"/>
        <v>0</v>
      </c>
      <c r="AE208" t="e">
        <f t="shared" si="217"/>
        <v>#VALUE!</v>
      </c>
      <c r="AF208" t="str">
        <f t="shared" si="268"/>
        <v/>
      </c>
      <c r="AG208" t="b">
        <f t="shared" si="220"/>
        <v>0</v>
      </c>
      <c r="AI208" s="41">
        <f>SUM($AG$11:AG208)</f>
        <v>80</v>
      </c>
      <c r="AJ208" s="36">
        <f>SUM($AA$10:AA208)</f>
        <v>55.6</v>
      </c>
      <c r="AK208" s="42">
        <f>SUM($AL$11:AL208)</f>
        <v>98</v>
      </c>
      <c r="AL208" t="b">
        <f t="shared" si="215"/>
        <v>0</v>
      </c>
      <c r="AN208">
        <f>SUM(AS$11:BJ208)</f>
        <v>98</v>
      </c>
      <c r="AO208">
        <f>SUM(BM$11:CD208)</f>
        <v>80</v>
      </c>
      <c r="AP208">
        <f t="shared" si="269"/>
        <v>55.6</v>
      </c>
      <c r="AR208" t="str">
        <f t="shared" si="221"/>
        <v/>
      </c>
      <c r="AS208" t="str">
        <f t="shared" si="229"/>
        <v/>
      </c>
      <c r="AT208" t="str">
        <f t="shared" si="230"/>
        <v/>
      </c>
      <c r="AU208" t="str">
        <f t="shared" si="231"/>
        <v/>
      </c>
      <c r="AV208" t="str">
        <f t="shared" si="232"/>
        <v/>
      </c>
      <c r="AW208" t="str">
        <f t="shared" si="233"/>
        <v/>
      </c>
      <c r="AX208" t="str">
        <f t="shared" si="234"/>
        <v/>
      </c>
      <c r="AY208" t="str">
        <f t="shared" si="235"/>
        <v/>
      </c>
      <c r="AZ208" t="str">
        <f t="shared" si="236"/>
        <v/>
      </c>
      <c r="BA208" t="str">
        <f t="shared" si="237"/>
        <v/>
      </c>
      <c r="BB208" t="str">
        <f t="shared" si="238"/>
        <v/>
      </c>
      <c r="BC208" t="str">
        <f t="shared" si="239"/>
        <v/>
      </c>
      <c r="BD208" t="str">
        <f t="shared" si="240"/>
        <v/>
      </c>
      <c r="BE208" t="str">
        <f t="shared" si="241"/>
        <v/>
      </c>
      <c r="BF208" t="str">
        <f t="shared" si="242"/>
        <v/>
      </c>
      <c r="BG208" t="str">
        <f t="shared" si="243"/>
        <v/>
      </c>
      <c r="BH208" t="str">
        <f t="shared" si="244"/>
        <v/>
      </c>
      <c r="BI208" t="str">
        <f t="shared" si="245"/>
        <v/>
      </c>
      <c r="BJ208" t="str">
        <f t="shared" si="246"/>
        <v/>
      </c>
      <c r="BM208" t="str">
        <f t="shared" si="247"/>
        <v/>
      </c>
      <c r="BN208" t="str">
        <f t="shared" si="248"/>
        <v/>
      </c>
      <c r="BO208" t="str">
        <f t="shared" si="249"/>
        <v/>
      </c>
      <c r="BP208" t="str">
        <f t="shared" si="250"/>
        <v/>
      </c>
      <c r="BQ208" t="str">
        <f t="shared" si="251"/>
        <v/>
      </c>
      <c r="BR208" t="str">
        <f t="shared" si="252"/>
        <v/>
      </c>
      <c r="BS208" t="str">
        <f t="shared" si="253"/>
        <v/>
      </c>
      <c r="BT208" t="str">
        <f t="shared" si="254"/>
        <v/>
      </c>
      <c r="BU208" t="str">
        <f t="shared" si="255"/>
        <v/>
      </c>
      <c r="BV208" t="str">
        <f t="shared" si="256"/>
        <v/>
      </c>
      <c r="BW208" t="str">
        <f t="shared" si="257"/>
        <v/>
      </c>
      <c r="BX208" t="str">
        <f t="shared" si="258"/>
        <v/>
      </c>
      <c r="BY208" t="str">
        <f t="shared" si="259"/>
        <v/>
      </c>
      <c r="BZ208" t="str">
        <f t="shared" si="260"/>
        <v/>
      </c>
      <c r="CA208" t="str">
        <f t="shared" si="261"/>
        <v/>
      </c>
      <c r="CB208" t="str">
        <f t="shared" si="262"/>
        <v/>
      </c>
      <c r="CC208" t="str">
        <f t="shared" si="263"/>
        <v/>
      </c>
      <c r="CD208" t="str">
        <f t="shared" si="264"/>
        <v/>
      </c>
      <c r="CF208"/>
      <c r="CG208" s="36" t="str">
        <f t="shared" si="222"/>
        <v/>
      </c>
      <c r="CH208" s="36" t="str">
        <f t="shared" si="223"/>
        <v/>
      </c>
      <c r="CI208" s="36" t="str">
        <f t="shared" si="224"/>
        <v/>
      </c>
      <c r="CJ208" s="36" t="str">
        <f t="shared" si="225"/>
        <v/>
      </c>
      <c r="CK208" s="36" t="str">
        <f t="shared" si="226"/>
        <v/>
      </c>
    </row>
    <row r="209" spans="1:89">
      <c r="A209" t="str">
        <f t="shared" si="265"/>
        <v/>
      </c>
      <c r="B209" s="1" t="b">
        <f t="shared" si="266"/>
        <v>0</v>
      </c>
      <c r="C209" s="2" t="b">
        <f t="shared" si="267"/>
        <v>0</v>
      </c>
      <c r="D209" s="50"/>
      <c r="E209" s="51"/>
      <c r="F209" s="52"/>
      <c r="G209" s="52"/>
      <c r="H209" s="13" t="str">
        <f t="shared" si="208"/>
        <v/>
      </c>
      <c r="I209" s="13" t="str">
        <f t="shared" si="227"/>
        <v/>
      </c>
      <c r="J209" s="13" t="str">
        <f t="shared" si="209"/>
        <v/>
      </c>
      <c r="K209" s="3" t="str">
        <f t="shared" si="210"/>
        <v/>
      </c>
      <c r="L209" s="4" t="str">
        <f t="shared" si="211"/>
        <v/>
      </c>
      <c r="M209" s="52"/>
      <c r="N209" s="52"/>
      <c r="O209" s="13" t="str">
        <f t="shared" si="212"/>
        <v/>
      </c>
      <c r="P209" s="4" t="str">
        <f t="shared" si="213"/>
        <v/>
      </c>
      <c r="Q209" s="4" t="str">
        <f t="shared" si="214"/>
        <v/>
      </c>
      <c r="S209" s="5"/>
      <c r="T209" s="52"/>
      <c r="U209" s="52"/>
      <c r="V209" s="52"/>
      <c r="W209" s="52"/>
      <c r="X209" s="52"/>
      <c r="Y209" s="52"/>
      <c r="Z209" s="13" t="str">
        <f t="shared" si="207"/>
        <v/>
      </c>
      <c r="AA209" s="53" t="str">
        <f t="shared" si="228"/>
        <v/>
      </c>
      <c r="AB209" s="13" t="str">
        <f t="shared" si="216"/>
        <v/>
      </c>
      <c r="AC209" s="13" t="str">
        <f t="shared" si="218"/>
        <v/>
      </c>
      <c r="AD209" s="13" t="b">
        <f t="shared" si="219"/>
        <v>0</v>
      </c>
      <c r="AE209" t="e">
        <f t="shared" si="217"/>
        <v>#VALUE!</v>
      </c>
      <c r="AF209" t="str">
        <f t="shared" si="268"/>
        <v/>
      </c>
      <c r="AG209" t="b">
        <f t="shared" si="220"/>
        <v>0</v>
      </c>
      <c r="AI209" s="41">
        <f>SUM($AG$11:AG209)</f>
        <v>80</v>
      </c>
      <c r="AJ209" s="36">
        <f>SUM($AA$10:AA209)</f>
        <v>55.6</v>
      </c>
      <c r="AK209" s="42">
        <f>SUM($AL$11:AL209)</f>
        <v>98</v>
      </c>
      <c r="AL209" t="b">
        <f t="shared" si="215"/>
        <v>0</v>
      </c>
      <c r="AN209">
        <f>SUM(AS$11:BJ209)</f>
        <v>98</v>
      </c>
      <c r="AO209">
        <f>SUM(BM$11:CD209)</f>
        <v>80</v>
      </c>
      <c r="AP209">
        <f t="shared" si="269"/>
        <v>55.6</v>
      </c>
      <c r="AR209" t="str">
        <f t="shared" si="221"/>
        <v/>
      </c>
      <c r="AS209" t="str">
        <f t="shared" si="229"/>
        <v/>
      </c>
      <c r="AT209" t="str">
        <f t="shared" si="230"/>
        <v/>
      </c>
      <c r="AU209" t="str">
        <f t="shared" si="231"/>
        <v/>
      </c>
      <c r="AV209" t="str">
        <f t="shared" si="232"/>
        <v/>
      </c>
      <c r="AW209" t="str">
        <f t="shared" si="233"/>
        <v/>
      </c>
      <c r="AX209" t="str">
        <f t="shared" si="234"/>
        <v/>
      </c>
      <c r="AY209" t="str">
        <f t="shared" si="235"/>
        <v/>
      </c>
      <c r="AZ209" t="str">
        <f t="shared" si="236"/>
        <v/>
      </c>
      <c r="BA209" t="str">
        <f t="shared" si="237"/>
        <v/>
      </c>
      <c r="BB209" t="str">
        <f t="shared" si="238"/>
        <v/>
      </c>
      <c r="BC209" t="str">
        <f t="shared" si="239"/>
        <v/>
      </c>
      <c r="BD209" t="str">
        <f t="shared" si="240"/>
        <v/>
      </c>
      <c r="BE209" t="str">
        <f t="shared" si="241"/>
        <v/>
      </c>
      <c r="BF209" t="str">
        <f t="shared" si="242"/>
        <v/>
      </c>
      <c r="BG209" t="str">
        <f t="shared" si="243"/>
        <v/>
      </c>
      <c r="BH209" t="str">
        <f t="shared" si="244"/>
        <v/>
      </c>
      <c r="BI209" t="str">
        <f t="shared" si="245"/>
        <v/>
      </c>
      <c r="BJ209" t="str">
        <f t="shared" si="246"/>
        <v/>
      </c>
      <c r="BM209" t="str">
        <f t="shared" si="247"/>
        <v/>
      </c>
      <c r="BN209" t="str">
        <f t="shared" si="248"/>
        <v/>
      </c>
      <c r="BO209" t="str">
        <f t="shared" si="249"/>
        <v/>
      </c>
      <c r="BP209" t="str">
        <f t="shared" si="250"/>
        <v/>
      </c>
      <c r="BQ209" t="str">
        <f t="shared" si="251"/>
        <v/>
      </c>
      <c r="BR209" t="str">
        <f t="shared" si="252"/>
        <v/>
      </c>
      <c r="BS209" t="str">
        <f t="shared" si="253"/>
        <v/>
      </c>
      <c r="BT209" t="str">
        <f t="shared" si="254"/>
        <v/>
      </c>
      <c r="BU209" t="str">
        <f t="shared" si="255"/>
        <v/>
      </c>
      <c r="BV209" t="str">
        <f t="shared" si="256"/>
        <v/>
      </c>
      <c r="BW209" t="str">
        <f t="shared" si="257"/>
        <v/>
      </c>
      <c r="BX209" t="str">
        <f t="shared" si="258"/>
        <v/>
      </c>
      <c r="BY209" t="str">
        <f t="shared" si="259"/>
        <v/>
      </c>
      <c r="BZ209" t="str">
        <f t="shared" si="260"/>
        <v/>
      </c>
      <c r="CA209" t="str">
        <f t="shared" si="261"/>
        <v/>
      </c>
      <c r="CB209" t="str">
        <f t="shared" si="262"/>
        <v/>
      </c>
      <c r="CC209" t="str">
        <f t="shared" si="263"/>
        <v/>
      </c>
      <c r="CD209" t="str">
        <f t="shared" si="264"/>
        <v/>
      </c>
      <c r="CF209"/>
      <c r="CG209" s="36" t="str">
        <f t="shared" si="222"/>
        <v/>
      </c>
      <c r="CH209" s="36" t="str">
        <f t="shared" si="223"/>
        <v/>
      </c>
      <c r="CI209" s="36" t="str">
        <f t="shared" si="224"/>
        <v/>
      </c>
      <c r="CJ209" s="36" t="str">
        <f t="shared" si="225"/>
        <v/>
      </c>
      <c r="CK209" s="36" t="str">
        <f t="shared" si="226"/>
        <v/>
      </c>
    </row>
    <row r="210" spans="1:89">
      <c r="A210" t="str">
        <f t="shared" si="265"/>
        <v/>
      </c>
      <c r="B210" s="1" t="b">
        <f t="shared" si="266"/>
        <v>0</v>
      </c>
      <c r="C210" s="2" t="b">
        <f t="shared" si="267"/>
        <v>0</v>
      </c>
      <c r="D210" s="50"/>
      <c r="E210" s="51"/>
      <c r="F210" s="52"/>
      <c r="G210" s="52"/>
      <c r="H210" s="13" t="str">
        <f t="shared" si="208"/>
        <v/>
      </c>
      <c r="I210" s="13" t="str">
        <f t="shared" si="227"/>
        <v/>
      </c>
      <c r="J210" s="13" t="str">
        <f t="shared" si="209"/>
        <v/>
      </c>
      <c r="K210" s="3" t="str">
        <f t="shared" si="210"/>
        <v/>
      </c>
      <c r="L210" s="4" t="str">
        <f t="shared" si="211"/>
        <v/>
      </c>
      <c r="M210" s="52"/>
      <c r="N210" s="52"/>
      <c r="O210" s="13" t="str">
        <f t="shared" si="212"/>
        <v/>
      </c>
      <c r="P210" s="4" t="str">
        <f t="shared" si="213"/>
        <v/>
      </c>
      <c r="Q210" s="4" t="str">
        <f t="shared" si="214"/>
        <v/>
      </c>
      <c r="S210" s="5"/>
      <c r="T210" s="52"/>
      <c r="U210" s="52"/>
      <c r="V210" s="52"/>
      <c r="W210" s="52"/>
      <c r="X210" s="52"/>
      <c r="Y210" s="52"/>
      <c r="Z210" s="13" t="str">
        <f t="shared" si="207"/>
        <v/>
      </c>
      <c r="AA210" s="53" t="str">
        <f t="shared" si="228"/>
        <v/>
      </c>
      <c r="AB210" s="13" t="str">
        <f t="shared" si="216"/>
        <v/>
      </c>
      <c r="AC210" s="13" t="str">
        <f t="shared" si="218"/>
        <v/>
      </c>
      <c r="AD210" s="13" t="b">
        <f t="shared" si="219"/>
        <v>0</v>
      </c>
      <c r="AE210" t="e">
        <f t="shared" si="217"/>
        <v>#VALUE!</v>
      </c>
      <c r="AF210" t="str">
        <f t="shared" si="268"/>
        <v/>
      </c>
      <c r="AG210" t="b">
        <f t="shared" si="220"/>
        <v>0</v>
      </c>
      <c r="AI210" s="41">
        <f>SUM($AG$11:AG210)</f>
        <v>80</v>
      </c>
      <c r="AJ210" s="36">
        <f>SUM($AA$10:AA210)</f>
        <v>55.6</v>
      </c>
      <c r="AK210" s="42">
        <f>SUM($AL$11:AL210)</f>
        <v>98</v>
      </c>
      <c r="AL210" t="b">
        <f t="shared" si="215"/>
        <v>0</v>
      </c>
      <c r="AN210">
        <f>SUM(AS$11:BJ210)</f>
        <v>98</v>
      </c>
      <c r="AO210">
        <f>SUM(BM$11:CD210)</f>
        <v>80</v>
      </c>
      <c r="AP210">
        <f t="shared" si="269"/>
        <v>55.6</v>
      </c>
      <c r="AR210" t="str">
        <f t="shared" si="221"/>
        <v/>
      </c>
      <c r="AS210" t="str">
        <f t="shared" si="229"/>
        <v/>
      </c>
      <c r="AT210" t="str">
        <f t="shared" si="230"/>
        <v/>
      </c>
      <c r="AU210" t="str">
        <f t="shared" si="231"/>
        <v/>
      </c>
      <c r="AV210" t="str">
        <f t="shared" si="232"/>
        <v/>
      </c>
      <c r="AW210" t="str">
        <f t="shared" si="233"/>
        <v/>
      </c>
      <c r="AX210" t="str">
        <f t="shared" si="234"/>
        <v/>
      </c>
      <c r="AY210" t="str">
        <f t="shared" si="235"/>
        <v/>
      </c>
      <c r="AZ210" t="str">
        <f t="shared" si="236"/>
        <v/>
      </c>
      <c r="BA210" t="str">
        <f t="shared" si="237"/>
        <v/>
      </c>
      <c r="BB210" t="str">
        <f t="shared" si="238"/>
        <v/>
      </c>
      <c r="BC210" t="str">
        <f t="shared" si="239"/>
        <v/>
      </c>
      <c r="BD210" t="str">
        <f t="shared" si="240"/>
        <v/>
      </c>
      <c r="BE210" t="str">
        <f t="shared" si="241"/>
        <v/>
      </c>
      <c r="BF210" t="str">
        <f t="shared" si="242"/>
        <v/>
      </c>
      <c r="BG210" t="str">
        <f t="shared" si="243"/>
        <v/>
      </c>
      <c r="BH210" t="str">
        <f t="shared" si="244"/>
        <v/>
      </c>
      <c r="BI210" t="str">
        <f t="shared" si="245"/>
        <v/>
      </c>
      <c r="BJ210" t="str">
        <f t="shared" si="246"/>
        <v/>
      </c>
      <c r="BM210" t="str">
        <f t="shared" si="247"/>
        <v/>
      </c>
      <c r="BN210" t="str">
        <f t="shared" si="248"/>
        <v/>
      </c>
      <c r="BO210" t="str">
        <f t="shared" si="249"/>
        <v/>
      </c>
      <c r="BP210" t="str">
        <f t="shared" si="250"/>
        <v/>
      </c>
      <c r="BQ210" t="str">
        <f t="shared" si="251"/>
        <v/>
      </c>
      <c r="BR210" t="str">
        <f t="shared" si="252"/>
        <v/>
      </c>
      <c r="BS210" t="str">
        <f t="shared" si="253"/>
        <v/>
      </c>
      <c r="BT210" t="str">
        <f t="shared" si="254"/>
        <v/>
      </c>
      <c r="BU210" t="str">
        <f t="shared" si="255"/>
        <v/>
      </c>
      <c r="BV210" t="str">
        <f t="shared" si="256"/>
        <v/>
      </c>
      <c r="BW210" t="str">
        <f t="shared" si="257"/>
        <v/>
      </c>
      <c r="BX210" t="str">
        <f t="shared" si="258"/>
        <v/>
      </c>
      <c r="BY210" t="str">
        <f t="shared" si="259"/>
        <v/>
      </c>
      <c r="BZ210" t="str">
        <f t="shared" si="260"/>
        <v/>
      </c>
      <c r="CA210" t="str">
        <f t="shared" si="261"/>
        <v/>
      </c>
      <c r="CB210" t="str">
        <f t="shared" si="262"/>
        <v/>
      </c>
      <c r="CC210" t="str">
        <f t="shared" si="263"/>
        <v/>
      </c>
      <c r="CD210" t="str">
        <f t="shared" si="264"/>
        <v/>
      </c>
      <c r="CF210"/>
      <c r="CG210" s="36" t="str">
        <f t="shared" si="222"/>
        <v/>
      </c>
      <c r="CH210" s="36" t="str">
        <f t="shared" si="223"/>
        <v/>
      </c>
      <c r="CI210" s="36" t="str">
        <f t="shared" si="224"/>
        <v/>
      </c>
      <c r="CJ210" s="36" t="str">
        <f t="shared" si="225"/>
        <v/>
      </c>
      <c r="CK210" s="36" t="str">
        <f t="shared" si="226"/>
        <v/>
      </c>
    </row>
    <row r="211" spans="1:89">
      <c r="A211" t="str">
        <f t="shared" si="265"/>
        <v/>
      </c>
      <c r="B211" s="1" t="b">
        <f t="shared" si="266"/>
        <v>0</v>
      </c>
      <c r="C211" s="2" t="b">
        <f t="shared" si="267"/>
        <v>0</v>
      </c>
      <c r="D211" s="50"/>
      <c r="E211" s="51"/>
      <c r="F211" s="52"/>
      <c r="G211" s="52"/>
      <c r="H211" s="13" t="str">
        <f t="shared" si="208"/>
        <v/>
      </c>
      <c r="I211" s="13" t="str">
        <f t="shared" si="227"/>
        <v/>
      </c>
      <c r="J211" s="13" t="str">
        <f t="shared" si="209"/>
        <v/>
      </c>
      <c r="K211" s="3" t="str">
        <f t="shared" si="210"/>
        <v/>
      </c>
      <c r="L211" s="4" t="str">
        <f t="shared" si="211"/>
        <v/>
      </c>
      <c r="M211" s="52"/>
      <c r="N211" s="52"/>
      <c r="O211" s="13" t="str">
        <f t="shared" si="212"/>
        <v/>
      </c>
      <c r="P211" s="4" t="str">
        <f t="shared" si="213"/>
        <v/>
      </c>
      <c r="Q211" s="4" t="str">
        <f t="shared" si="214"/>
        <v/>
      </c>
      <c r="S211" s="5"/>
      <c r="T211" s="52"/>
      <c r="U211" s="52"/>
      <c r="V211" s="52"/>
      <c r="W211" s="52"/>
      <c r="X211" s="52"/>
      <c r="Y211" s="52"/>
      <c r="Z211" s="13" t="str">
        <f t="shared" si="207"/>
        <v/>
      </c>
      <c r="AA211" s="53" t="str">
        <f t="shared" si="228"/>
        <v/>
      </c>
      <c r="AB211" s="13" t="str">
        <f t="shared" si="216"/>
        <v/>
      </c>
      <c r="AC211" s="13" t="str">
        <f t="shared" si="218"/>
        <v/>
      </c>
      <c r="AD211" s="13" t="b">
        <f t="shared" si="219"/>
        <v>0</v>
      </c>
      <c r="AE211" t="e">
        <f t="shared" si="217"/>
        <v>#VALUE!</v>
      </c>
      <c r="AF211" t="str">
        <f t="shared" si="268"/>
        <v/>
      </c>
      <c r="AG211" t="b">
        <f t="shared" si="220"/>
        <v>0</v>
      </c>
      <c r="AI211" s="41">
        <f>SUM($AG$11:AG211)</f>
        <v>80</v>
      </c>
      <c r="AJ211" s="36">
        <f>SUM($AA$10:AA211)</f>
        <v>55.6</v>
      </c>
      <c r="AK211" s="42">
        <f>SUM($AL$11:AL211)</f>
        <v>98</v>
      </c>
      <c r="AL211" t="b">
        <f t="shared" si="215"/>
        <v>0</v>
      </c>
      <c r="AN211">
        <f>SUM(AS$11:BJ211)</f>
        <v>98</v>
      </c>
      <c r="AO211">
        <f>SUM(BM$11:CD211)</f>
        <v>80</v>
      </c>
      <c r="AP211">
        <f t="shared" si="269"/>
        <v>55.6</v>
      </c>
      <c r="AR211" t="str">
        <f t="shared" si="221"/>
        <v/>
      </c>
      <c r="AS211" t="str">
        <f t="shared" si="229"/>
        <v/>
      </c>
      <c r="AT211" t="str">
        <f t="shared" si="230"/>
        <v/>
      </c>
      <c r="AU211" t="str">
        <f t="shared" si="231"/>
        <v/>
      </c>
      <c r="AV211" t="str">
        <f t="shared" si="232"/>
        <v/>
      </c>
      <c r="AW211" t="str">
        <f t="shared" si="233"/>
        <v/>
      </c>
      <c r="AX211" t="str">
        <f t="shared" si="234"/>
        <v/>
      </c>
      <c r="AY211" t="str">
        <f t="shared" si="235"/>
        <v/>
      </c>
      <c r="AZ211" t="str">
        <f t="shared" si="236"/>
        <v/>
      </c>
      <c r="BA211" t="str">
        <f t="shared" si="237"/>
        <v/>
      </c>
      <c r="BB211" t="str">
        <f t="shared" si="238"/>
        <v/>
      </c>
      <c r="BC211" t="str">
        <f t="shared" si="239"/>
        <v/>
      </c>
      <c r="BD211" t="str">
        <f t="shared" si="240"/>
        <v/>
      </c>
      <c r="BE211" t="str">
        <f t="shared" si="241"/>
        <v/>
      </c>
      <c r="BF211" t="str">
        <f t="shared" si="242"/>
        <v/>
      </c>
      <c r="BG211" t="str">
        <f t="shared" si="243"/>
        <v/>
      </c>
      <c r="BH211" t="str">
        <f t="shared" si="244"/>
        <v/>
      </c>
      <c r="BI211" t="str">
        <f t="shared" si="245"/>
        <v/>
      </c>
      <c r="BJ211" t="str">
        <f t="shared" si="246"/>
        <v/>
      </c>
      <c r="BM211" t="str">
        <f t="shared" si="247"/>
        <v/>
      </c>
      <c r="BN211" t="str">
        <f t="shared" si="248"/>
        <v/>
      </c>
      <c r="BO211" t="str">
        <f t="shared" si="249"/>
        <v/>
      </c>
      <c r="BP211" t="str">
        <f t="shared" si="250"/>
        <v/>
      </c>
      <c r="BQ211" t="str">
        <f t="shared" si="251"/>
        <v/>
      </c>
      <c r="BR211" t="str">
        <f t="shared" si="252"/>
        <v/>
      </c>
      <c r="BS211" t="str">
        <f t="shared" si="253"/>
        <v/>
      </c>
      <c r="BT211" t="str">
        <f t="shared" si="254"/>
        <v/>
      </c>
      <c r="BU211" t="str">
        <f t="shared" si="255"/>
        <v/>
      </c>
      <c r="BV211" t="str">
        <f t="shared" si="256"/>
        <v/>
      </c>
      <c r="BW211" t="str">
        <f t="shared" si="257"/>
        <v/>
      </c>
      <c r="BX211" t="str">
        <f t="shared" si="258"/>
        <v/>
      </c>
      <c r="BY211" t="str">
        <f t="shared" si="259"/>
        <v/>
      </c>
      <c r="BZ211" t="str">
        <f t="shared" si="260"/>
        <v/>
      </c>
      <c r="CA211" t="str">
        <f t="shared" si="261"/>
        <v/>
      </c>
      <c r="CB211" t="str">
        <f t="shared" si="262"/>
        <v/>
      </c>
      <c r="CC211" t="str">
        <f t="shared" si="263"/>
        <v/>
      </c>
      <c r="CD211" t="str">
        <f t="shared" si="264"/>
        <v/>
      </c>
      <c r="CF211"/>
      <c r="CG211" s="36" t="str">
        <f t="shared" si="222"/>
        <v/>
      </c>
      <c r="CH211" s="36" t="str">
        <f t="shared" si="223"/>
        <v/>
      </c>
      <c r="CI211" s="36" t="str">
        <f t="shared" si="224"/>
        <v/>
      </c>
      <c r="CJ211" s="36" t="str">
        <f t="shared" si="225"/>
        <v/>
      </c>
      <c r="CK211" s="36" t="str">
        <f t="shared" si="226"/>
        <v/>
      </c>
    </row>
    <row r="212" spans="1:89">
      <c r="A212" t="str">
        <f t="shared" si="265"/>
        <v/>
      </c>
      <c r="B212" s="1" t="b">
        <f t="shared" si="266"/>
        <v>0</v>
      </c>
      <c r="C212" s="2" t="b">
        <f t="shared" si="267"/>
        <v>0</v>
      </c>
      <c r="D212" s="50"/>
      <c r="E212" s="51"/>
      <c r="F212" s="52"/>
      <c r="G212" s="52"/>
      <c r="H212" s="13" t="str">
        <f t="shared" si="208"/>
        <v/>
      </c>
      <c r="I212" s="13" t="str">
        <f t="shared" si="227"/>
        <v/>
      </c>
      <c r="J212" s="13" t="str">
        <f t="shared" si="209"/>
        <v/>
      </c>
      <c r="K212" s="3" t="str">
        <f t="shared" si="210"/>
        <v/>
      </c>
      <c r="L212" s="4" t="str">
        <f t="shared" si="211"/>
        <v/>
      </c>
      <c r="M212" s="52"/>
      <c r="N212" s="52"/>
      <c r="O212" s="13" t="str">
        <f t="shared" si="212"/>
        <v/>
      </c>
      <c r="P212" s="4" t="str">
        <f t="shared" si="213"/>
        <v/>
      </c>
      <c r="Q212" s="4" t="str">
        <f t="shared" si="214"/>
        <v/>
      </c>
      <c r="S212" s="5"/>
      <c r="T212" s="52"/>
      <c r="U212" s="52"/>
      <c r="V212" s="52"/>
      <c r="W212" s="52"/>
      <c r="X212" s="52"/>
      <c r="Y212" s="52"/>
      <c r="Z212" s="13" t="str">
        <f t="shared" si="207"/>
        <v/>
      </c>
      <c r="AA212" s="53" t="str">
        <f t="shared" si="228"/>
        <v/>
      </c>
      <c r="AB212" s="13" t="str">
        <f t="shared" si="216"/>
        <v/>
      </c>
      <c r="AC212" s="13" t="str">
        <f t="shared" si="218"/>
        <v/>
      </c>
      <c r="AD212" s="13" t="b">
        <f t="shared" si="219"/>
        <v>0</v>
      </c>
      <c r="AE212" t="e">
        <f t="shared" si="217"/>
        <v>#VALUE!</v>
      </c>
      <c r="AF212" t="str">
        <f t="shared" si="268"/>
        <v/>
      </c>
      <c r="AG212" t="b">
        <f t="shared" si="220"/>
        <v>0</v>
      </c>
      <c r="AI212" s="41">
        <f>SUM($AG$11:AG212)</f>
        <v>80</v>
      </c>
      <c r="AJ212" s="36">
        <f>SUM($AA$10:AA212)</f>
        <v>55.6</v>
      </c>
      <c r="AK212" s="42">
        <f>SUM($AL$11:AL212)</f>
        <v>98</v>
      </c>
      <c r="AL212" t="b">
        <f t="shared" si="215"/>
        <v>0</v>
      </c>
      <c r="AN212">
        <f>SUM(AS$11:BJ212)</f>
        <v>98</v>
      </c>
      <c r="AO212">
        <f>SUM(BM$11:CD212)</f>
        <v>80</v>
      </c>
      <c r="AP212">
        <f t="shared" si="269"/>
        <v>55.6</v>
      </c>
      <c r="AR212" t="str">
        <f t="shared" si="221"/>
        <v/>
      </c>
      <c r="AS212" t="str">
        <f t="shared" si="229"/>
        <v/>
      </c>
      <c r="AT212" t="str">
        <f t="shared" si="230"/>
        <v/>
      </c>
      <c r="AU212" t="str">
        <f t="shared" si="231"/>
        <v/>
      </c>
      <c r="AV212" t="str">
        <f t="shared" si="232"/>
        <v/>
      </c>
      <c r="AW212" t="str">
        <f t="shared" si="233"/>
        <v/>
      </c>
      <c r="AX212" t="str">
        <f t="shared" si="234"/>
        <v/>
      </c>
      <c r="AY212" t="str">
        <f t="shared" si="235"/>
        <v/>
      </c>
      <c r="AZ212" t="str">
        <f t="shared" si="236"/>
        <v/>
      </c>
      <c r="BA212" t="str">
        <f t="shared" si="237"/>
        <v/>
      </c>
      <c r="BB212" t="str">
        <f t="shared" si="238"/>
        <v/>
      </c>
      <c r="BC212" t="str">
        <f t="shared" si="239"/>
        <v/>
      </c>
      <c r="BD212" t="str">
        <f t="shared" si="240"/>
        <v/>
      </c>
      <c r="BE212" t="str">
        <f t="shared" si="241"/>
        <v/>
      </c>
      <c r="BF212" t="str">
        <f t="shared" si="242"/>
        <v/>
      </c>
      <c r="BG212" t="str">
        <f t="shared" si="243"/>
        <v/>
      </c>
      <c r="BH212" t="str">
        <f t="shared" si="244"/>
        <v/>
      </c>
      <c r="BI212" t="str">
        <f t="shared" si="245"/>
        <v/>
      </c>
      <c r="BJ212" t="str">
        <f t="shared" si="246"/>
        <v/>
      </c>
      <c r="BM212" t="str">
        <f t="shared" si="247"/>
        <v/>
      </c>
      <c r="BN212" t="str">
        <f t="shared" si="248"/>
        <v/>
      </c>
      <c r="BO212" t="str">
        <f t="shared" si="249"/>
        <v/>
      </c>
      <c r="BP212" t="str">
        <f t="shared" si="250"/>
        <v/>
      </c>
      <c r="BQ212" t="str">
        <f t="shared" si="251"/>
        <v/>
      </c>
      <c r="BR212" t="str">
        <f t="shared" si="252"/>
        <v/>
      </c>
      <c r="BS212" t="str">
        <f t="shared" si="253"/>
        <v/>
      </c>
      <c r="BT212" t="str">
        <f t="shared" si="254"/>
        <v/>
      </c>
      <c r="BU212" t="str">
        <f t="shared" si="255"/>
        <v/>
      </c>
      <c r="BV212" t="str">
        <f t="shared" si="256"/>
        <v/>
      </c>
      <c r="BW212" t="str">
        <f t="shared" si="257"/>
        <v/>
      </c>
      <c r="BX212" t="str">
        <f t="shared" si="258"/>
        <v/>
      </c>
      <c r="BY212" t="str">
        <f t="shared" si="259"/>
        <v/>
      </c>
      <c r="BZ212" t="str">
        <f t="shared" si="260"/>
        <v/>
      </c>
      <c r="CA212" t="str">
        <f t="shared" si="261"/>
        <v/>
      </c>
      <c r="CB212" t="str">
        <f t="shared" si="262"/>
        <v/>
      </c>
      <c r="CC212" t="str">
        <f t="shared" si="263"/>
        <v/>
      </c>
      <c r="CD212" t="str">
        <f t="shared" si="264"/>
        <v/>
      </c>
      <c r="CF212"/>
      <c r="CG212" s="36" t="str">
        <f t="shared" si="222"/>
        <v/>
      </c>
      <c r="CH212" s="36" t="str">
        <f t="shared" si="223"/>
        <v/>
      </c>
      <c r="CI212" s="36" t="str">
        <f t="shared" si="224"/>
        <v/>
      </c>
      <c r="CJ212" s="36" t="str">
        <f t="shared" si="225"/>
        <v/>
      </c>
      <c r="CK212" s="36" t="str">
        <f t="shared" si="226"/>
        <v/>
      </c>
    </row>
    <row r="213" spans="1:89">
      <c r="A213" t="str">
        <f t="shared" si="265"/>
        <v/>
      </c>
      <c r="B213" s="1" t="b">
        <f t="shared" si="266"/>
        <v>0</v>
      </c>
      <c r="C213" s="2" t="b">
        <f t="shared" si="267"/>
        <v>0</v>
      </c>
      <c r="D213" s="50"/>
      <c r="E213" s="51"/>
      <c r="F213" s="52"/>
      <c r="G213" s="52"/>
      <c r="H213" s="13" t="str">
        <f t="shared" si="208"/>
        <v/>
      </c>
      <c r="I213" s="13" t="str">
        <f t="shared" si="227"/>
        <v/>
      </c>
      <c r="J213" s="13" t="str">
        <f t="shared" si="209"/>
        <v/>
      </c>
      <c r="K213" s="3" t="str">
        <f t="shared" si="210"/>
        <v/>
      </c>
      <c r="L213" s="4" t="str">
        <f t="shared" si="211"/>
        <v/>
      </c>
      <c r="M213" s="52"/>
      <c r="N213" s="52"/>
      <c r="O213" s="13" t="str">
        <f t="shared" si="212"/>
        <v/>
      </c>
      <c r="P213" s="4" t="str">
        <f t="shared" si="213"/>
        <v/>
      </c>
      <c r="Q213" s="4" t="str">
        <f t="shared" si="214"/>
        <v/>
      </c>
      <c r="S213" s="5"/>
      <c r="T213" s="52"/>
      <c r="U213" s="52"/>
      <c r="V213" s="52"/>
      <c r="W213" s="52"/>
      <c r="X213" s="52"/>
      <c r="Y213" s="52"/>
      <c r="Z213" s="13" t="str">
        <f t="shared" si="207"/>
        <v/>
      </c>
      <c r="AA213" s="53" t="str">
        <f t="shared" si="228"/>
        <v/>
      </c>
      <c r="AB213" s="13" t="str">
        <f t="shared" si="216"/>
        <v/>
      </c>
      <c r="AC213" s="13" t="str">
        <f t="shared" si="218"/>
        <v/>
      </c>
      <c r="AD213" s="13" t="b">
        <f t="shared" si="219"/>
        <v>0</v>
      </c>
      <c r="AE213" t="e">
        <f t="shared" si="217"/>
        <v>#VALUE!</v>
      </c>
      <c r="AF213" t="str">
        <f t="shared" si="268"/>
        <v/>
      </c>
      <c r="AG213" t="b">
        <f t="shared" si="220"/>
        <v>0</v>
      </c>
      <c r="AI213" s="41">
        <f>SUM($AG$11:AG213)</f>
        <v>80</v>
      </c>
      <c r="AJ213" s="36">
        <f>SUM($AA$10:AA213)</f>
        <v>55.6</v>
      </c>
      <c r="AK213" s="42">
        <f>SUM($AL$11:AL213)</f>
        <v>98</v>
      </c>
      <c r="AL213" t="b">
        <f t="shared" si="215"/>
        <v>0</v>
      </c>
      <c r="AN213">
        <f>SUM(AS$11:BJ213)</f>
        <v>98</v>
      </c>
      <c r="AO213">
        <f>SUM(BM$11:CD213)</f>
        <v>80</v>
      </c>
      <c r="AP213">
        <f t="shared" si="269"/>
        <v>55.6</v>
      </c>
      <c r="AR213" t="str">
        <f t="shared" si="221"/>
        <v/>
      </c>
      <c r="AS213" t="str">
        <f t="shared" si="229"/>
        <v/>
      </c>
      <c r="AT213" t="str">
        <f t="shared" si="230"/>
        <v/>
      </c>
      <c r="AU213" t="str">
        <f t="shared" si="231"/>
        <v/>
      </c>
      <c r="AV213" t="str">
        <f t="shared" si="232"/>
        <v/>
      </c>
      <c r="AW213" t="str">
        <f t="shared" si="233"/>
        <v/>
      </c>
      <c r="AX213" t="str">
        <f t="shared" si="234"/>
        <v/>
      </c>
      <c r="AY213" t="str">
        <f t="shared" si="235"/>
        <v/>
      </c>
      <c r="AZ213" t="str">
        <f t="shared" si="236"/>
        <v/>
      </c>
      <c r="BA213" t="str">
        <f t="shared" si="237"/>
        <v/>
      </c>
      <c r="BB213" t="str">
        <f t="shared" si="238"/>
        <v/>
      </c>
      <c r="BC213" t="str">
        <f t="shared" si="239"/>
        <v/>
      </c>
      <c r="BD213" t="str">
        <f t="shared" si="240"/>
        <v/>
      </c>
      <c r="BE213" t="str">
        <f t="shared" si="241"/>
        <v/>
      </c>
      <c r="BF213" t="str">
        <f t="shared" si="242"/>
        <v/>
      </c>
      <c r="BG213" t="str">
        <f t="shared" si="243"/>
        <v/>
      </c>
      <c r="BH213" t="str">
        <f t="shared" si="244"/>
        <v/>
      </c>
      <c r="BI213" t="str">
        <f t="shared" si="245"/>
        <v/>
      </c>
      <c r="BJ213" t="str">
        <f t="shared" si="246"/>
        <v/>
      </c>
      <c r="BM213" t="str">
        <f t="shared" si="247"/>
        <v/>
      </c>
      <c r="BN213" t="str">
        <f t="shared" si="248"/>
        <v/>
      </c>
      <c r="BO213" t="str">
        <f t="shared" si="249"/>
        <v/>
      </c>
      <c r="BP213" t="str">
        <f t="shared" si="250"/>
        <v/>
      </c>
      <c r="BQ213" t="str">
        <f t="shared" si="251"/>
        <v/>
      </c>
      <c r="BR213" t="str">
        <f t="shared" si="252"/>
        <v/>
      </c>
      <c r="BS213" t="str">
        <f t="shared" si="253"/>
        <v/>
      </c>
      <c r="BT213" t="str">
        <f t="shared" si="254"/>
        <v/>
      </c>
      <c r="BU213" t="str">
        <f t="shared" si="255"/>
        <v/>
      </c>
      <c r="BV213" t="str">
        <f t="shared" si="256"/>
        <v/>
      </c>
      <c r="BW213" t="str">
        <f t="shared" si="257"/>
        <v/>
      </c>
      <c r="BX213" t="str">
        <f t="shared" si="258"/>
        <v/>
      </c>
      <c r="BY213" t="str">
        <f t="shared" si="259"/>
        <v/>
      </c>
      <c r="BZ213" t="str">
        <f t="shared" si="260"/>
        <v/>
      </c>
      <c r="CA213" t="str">
        <f t="shared" si="261"/>
        <v/>
      </c>
      <c r="CB213" t="str">
        <f t="shared" si="262"/>
        <v/>
      </c>
      <c r="CC213" t="str">
        <f t="shared" si="263"/>
        <v/>
      </c>
      <c r="CD213" t="str">
        <f t="shared" si="264"/>
        <v/>
      </c>
      <c r="CF213"/>
      <c r="CG213" s="36" t="str">
        <f t="shared" si="222"/>
        <v/>
      </c>
      <c r="CH213" s="36" t="str">
        <f t="shared" si="223"/>
        <v/>
      </c>
      <c r="CI213" s="36" t="str">
        <f t="shared" si="224"/>
        <v/>
      </c>
      <c r="CJ213" s="36" t="str">
        <f t="shared" si="225"/>
        <v/>
      </c>
      <c r="CK213" s="36" t="str">
        <f t="shared" si="226"/>
        <v/>
      </c>
    </row>
    <row r="214" spans="1:89">
      <c r="A214" t="str">
        <f t="shared" si="265"/>
        <v/>
      </c>
      <c r="B214" s="1" t="b">
        <f t="shared" si="266"/>
        <v>0</v>
      </c>
      <c r="C214" s="2" t="b">
        <f t="shared" si="267"/>
        <v>0</v>
      </c>
      <c r="D214" s="50"/>
      <c r="E214" s="51"/>
      <c r="F214" s="52"/>
      <c r="G214" s="52"/>
      <c r="H214" s="13" t="str">
        <f t="shared" si="208"/>
        <v/>
      </c>
      <c r="I214" s="13" t="str">
        <f t="shared" si="227"/>
        <v/>
      </c>
      <c r="J214" s="13" t="str">
        <f t="shared" si="209"/>
        <v/>
      </c>
      <c r="K214" s="3" t="str">
        <f t="shared" si="210"/>
        <v/>
      </c>
      <c r="L214" s="4" t="str">
        <f t="shared" si="211"/>
        <v/>
      </c>
      <c r="M214" s="52"/>
      <c r="N214" s="52"/>
      <c r="O214" s="13" t="str">
        <f t="shared" si="212"/>
        <v/>
      </c>
      <c r="P214" s="4" t="str">
        <f t="shared" si="213"/>
        <v/>
      </c>
      <c r="Q214" s="4" t="str">
        <f t="shared" si="214"/>
        <v/>
      </c>
      <c r="S214" s="5"/>
      <c r="T214" s="52"/>
      <c r="U214" s="52"/>
      <c r="V214" s="52"/>
      <c r="W214" s="52"/>
      <c r="X214" s="52"/>
      <c r="Y214" s="52"/>
      <c r="Z214" s="13" t="str">
        <f t="shared" ref="Z214:Z277" si="270">IF(ISNUMBER(Y214),IF(AND(E214="L",P214&gt;I214),Y214-F214,IF(AND(E214="L",P214&lt;I214),Y214-F214,IF(AND(E214="S",P214&lt;I214),F214-Y214,IF(AND(E214="S",P214&gt;I214),-Y214+F214)))),"")</f>
        <v/>
      </c>
      <c r="AA214" s="53" t="str">
        <f t="shared" si="228"/>
        <v/>
      </c>
      <c r="AB214" s="13" t="str">
        <f t="shared" si="216"/>
        <v/>
      </c>
      <c r="AC214" s="13" t="str">
        <f t="shared" si="218"/>
        <v/>
      </c>
      <c r="AD214" s="13" t="b">
        <f t="shared" si="219"/>
        <v>0</v>
      </c>
      <c r="AE214" t="e">
        <f t="shared" si="217"/>
        <v>#VALUE!</v>
      </c>
      <c r="AF214" t="str">
        <f t="shared" si="268"/>
        <v/>
      </c>
      <c r="AG214" t="b">
        <f t="shared" si="220"/>
        <v>0</v>
      </c>
      <c r="AI214" s="41">
        <f>SUM($AG$11:AG214)</f>
        <v>80</v>
      </c>
      <c r="AJ214" s="36">
        <f>SUM($AA$10:AA214)</f>
        <v>55.6</v>
      </c>
      <c r="AK214" s="42">
        <f>SUM($AL$11:AL214)</f>
        <v>98</v>
      </c>
      <c r="AL214" t="b">
        <f t="shared" si="215"/>
        <v>0</v>
      </c>
      <c r="AN214">
        <f>SUM(AS$11:BJ214)</f>
        <v>98</v>
      </c>
      <c r="AO214">
        <f>SUM(BM$11:CD214)</f>
        <v>80</v>
      </c>
      <c r="AP214">
        <f t="shared" si="269"/>
        <v>55.6</v>
      </c>
      <c r="AR214" t="str">
        <f t="shared" si="221"/>
        <v/>
      </c>
      <c r="AS214" t="str">
        <f t="shared" si="229"/>
        <v/>
      </c>
      <c r="AT214" t="str">
        <f t="shared" si="230"/>
        <v/>
      </c>
      <c r="AU214" t="str">
        <f t="shared" si="231"/>
        <v/>
      </c>
      <c r="AV214" t="str">
        <f t="shared" si="232"/>
        <v/>
      </c>
      <c r="AW214" t="str">
        <f t="shared" si="233"/>
        <v/>
      </c>
      <c r="AX214" t="str">
        <f t="shared" si="234"/>
        <v/>
      </c>
      <c r="AY214" t="str">
        <f t="shared" si="235"/>
        <v/>
      </c>
      <c r="AZ214" t="str">
        <f t="shared" si="236"/>
        <v/>
      </c>
      <c r="BA214" t="str">
        <f t="shared" si="237"/>
        <v/>
      </c>
      <c r="BB214" t="str">
        <f t="shared" si="238"/>
        <v/>
      </c>
      <c r="BC214" t="str">
        <f t="shared" si="239"/>
        <v/>
      </c>
      <c r="BD214" t="str">
        <f t="shared" si="240"/>
        <v/>
      </c>
      <c r="BE214" t="str">
        <f t="shared" si="241"/>
        <v/>
      </c>
      <c r="BF214" t="str">
        <f t="shared" si="242"/>
        <v/>
      </c>
      <c r="BG214" t="str">
        <f t="shared" si="243"/>
        <v/>
      </c>
      <c r="BH214" t="str">
        <f t="shared" si="244"/>
        <v/>
      </c>
      <c r="BI214" t="str">
        <f t="shared" si="245"/>
        <v/>
      </c>
      <c r="BJ214" t="str">
        <f t="shared" si="246"/>
        <v/>
      </c>
      <c r="BM214" t="str">
        <f t="shared" si="247"/>
        <v/>
      </c>
      <c r="BN214" t="str">
        <f t="shared" si="248"/>
        <v/>
      </c>
      <c r="BO214" t="str">
        <f t="shared" si="249"/>
        <v/>
      </c>
      <c r="BP214" t="str">
        <f t="shared" si="250"/>
        <v/>
      </c>
      <c r="BQ214" t="str">
        <f t="shared" si="251"/>
        <v/>
      </c>
      <c r="BR214" t="str">
        <f t="shared" si="252"/>
        <v/>
      </c>
      <c r="BS214" t="str">
        <f t="shared" si="253"/>
        <v/>
      </c>
      <c r="BT214" t="str">
        <f t="shared" si="254"/>
        <v/>
      </c>
      <c r="BU214" t="str">
        <f t="shared" si="255"/>
        <v/>
      </c>
      <c r="BV214" t="str">
        <f t="shared" si="256"/>
        <v/>
      </c>
      <c r="BW214" t="str">
        <f t="shared" si="257"/>
        <v/>
      </c>
      <c r="BX214" t="str">
        <f t="shared" si="258"/>
        <v/>
      </c>
      <c r="BY214" t="str">
        <f t="shared" si="259"/>
        <v/>
      </c>
      <c r="BZ214" t="str">
        <f t="shared" si="260"/>
        <v/>
      </c>
      <c r="CA214" t="str">
        <f t="shared" si="261"/>
        <v/>
      </c>
      <c r="CB214" t="str">
        <f t="shared" si="262"/>
        <v/>
      </c>
      <c r="CC214" t="str">
        <f t="shared" si="263"/>
        <v/>
      </c>
      <c r="CD214" t="str">
        <f t="shared" si="264"/>
        <v/>
      </c>
      <c r="CF214"/>
      <c r="CG214" s="36" t="str">
        <f t="shared" si="222"/>
        <v/>
      </c>
      <c r="CH214" s="36" t="str">
        <f t="shared" si="223"/>
        <v/>
      </c>
      <c r="CI214" s="36" t="str">
        <f t="shared" si="224"/>
        <v/>
      </c>
      <c r="CJ214" s="36" t="str">
        <f t="shared" si="225"/>
        <v/>
      </c>
      <c r="CK214" s="36" t="str">
        <f t="shared" si="226"/>
        <v/>
      </c>
    </row>
    <row r="215" spans="1:89">
      <c r="A215" t="str">
        <f t="shared" si="265"/>
        <v/>
      </c>
      <c r="B215" s="1" t="b">
        <f t="shared" si="266"/>
        <v>0</v>
      </c>
      <c r="C215" s="2" t="b">
        <f t="shared" si="267"/>
        <v>0</v>
      </c>
      <c r="D215" s="50"/>
      <c r="E215" s="51"/>
      <c r="F215" s="52"/>
      <c r="G215" s="52"/>
      <c r="H215" s="13" t="str">
        <f t="shared" si="208"/>
        <v/>
      </c>
      <c r="I215" s="13" t="str">
        <f t="shared" si="227"/>
        <v/>
      </c>
      <c r="J215" s="13" t="str">
        <f t="shared" si="209"/>
        <v/>
      </c>
      <c r="K215" s="3" t="str">
        <f t="shared" si="210"/>
        <v/>
      </c>
      <c r="L215" s="4" t="str">
        <f t="shared" si="211"/>
        <v/>
      </c>
      <c r="M215" s="52"/>
      <c r="N215" s="52"/>
      <c r="O215" s="13" t="str">
        <f t="shared" si="212"/>
        <v/>
      </c>
      <c r="P215" s="4" t="str">
        <f t="shared" si="213"/>
        <v/>
      </c>
      <c r="Q215" s="4" t="str">
        <f t="shared" si="214"/>
        <v/>
      </c>
      <c r="S215" s="5"/>
      <c r="T215" s="52"/>
      <c r="U215" s="52"/>
      <c r="V215" s="52"/>
      <c r="W215" s="52"/>
      <c r="X215" s="52"/>
      <c r="Y215" s="52"/>
      <c r="Z215" s="13" t="str">
        <f t="shared" si="270"/>
        <v/>
      </c>
      <c r="AA215" s="53" t="str">
        <f t="shared" si="228"/>
        <v/>
      </c>
      <c r="AB215" s="13" t="str">
        <f t="shared" si="216"/>
        <v/>
      </c>
      <c r="AC215" s="13" t="str">
        <f t="shared" si="218"/>
        <v/>
      </c>
      <c r="AD215" s="13" t="b">
        <f t="shared" si="219"/>
        <v>0</v>
      </c>
      <c r="AE215" t="e">
        <f t="shared" si="217"/>
        <v>#VALUE!</v>
      </c>
      <c r="AF215" t="str">
        <f t="shared" si="268"/>
        <v/>
      </c>
      <c r="AG215" t="b">
        <f t="shared" si="220"/>
        <v>0</v>
      </c>
      <c r="AI215" s="41">
        <f>SUM($AG$11:AG215)</f>
        <v>80</v>
      </c>
      <c r="AJ215" s="36">
        <f>SUM($AA$10:AA215)</f>
        <v>55.6</v>
      </c>
      <c r="AK215" s="42">
        <f>SUM($AL$11:AL215)</f>
        <v>98</v>
      </c>
      <c r="AL215" t="b">
        <f t="shared" si="215"/>
        <v>0</v>
      </c>
      <c r="AN215">
        <f>SUM(AS$11:BJ215)</f>
        <v>98</v>
      </c>
      <c r="AO215">
        <f>SUM(BM$11:CD215)</f>
        <v>80</v>
      </c>
      <c r="AP215">
        <f t="shared" si="269"/>
        <v>55.6</v>
      </c>
      <c r="AR215" t="str">
        <f t="shared" si="221"/>
        <v/>
      </c>
      <c r="AS215" t="str">
        <f t="shared" si="229"/>
        <v/>
      </c>
      <c r="AT215" t="str">
        <f t="shared" si="230"/>
        <v/>
      </c>
      <c r="AU215" t="str">
        <f t="shared" si="231"/>
        <v/>
      </c>
      <c r="AV215" t="str">
        <f t="shared" si="232"/>
        <v/>
      </c>
      <c r="AW215" t="str">
        <f t="shared" si="233"/>
        <v/>
      </c>
      <c r="AX215" t="str">
        <f t="shared" si="234"/>
        <v/>
      </c>
      <c r="AY215" t="str">
        <f t="shared" si="235"/>
        <v/>
      </c>
      <c r="AZ215" t="str">
        <f t="shared" si="236"/>
        <v/>
      </c>
      <c r="BA215" t="str">
        <f t="shared" si="237"/>
        <v/>
      </c>
      <c r="BB215" t="str">
        <f t="shared" si="238"/>
        <v/>
      </c>
      <c r="BC215" t="str">
        <f t="shared" si="239"/>
        <v/>
      </c>
      <c r="BD215" t="str">
        <f t="shared" si="240"/>
        <v/>
      </c>
      <c r="BE215" t="str">
        <f t="shared" si="241"/>
        <v/>
      </c>
      <c r="BF215" t="str">
        <f t="shared" si="242"/>
        <v/>
      </c>
      <c r="BG215" t="str">
        <f t="shared" si="243"/>
        <v/>
      </c>
      <c r="BH215" t="str">
        <f t="shared" si="244"/>
        <v/>
      </c>
      <c r="BI215" t="str">
        <f t="shared" si="245"/>
        <v/>
      </c>
      <c r="BJ215" t="str">
        <f t="shared" si="246"/>
        <v/>
      </c>
      <c r="BM215" t="str">
        <f t="shared" si="247"/>
        <v/>
      </c>
      <c r="BN215" t="str">
        <f t="shared" si="248"/>
        <v/>
      </c>
      <c r="BO215" t="str">
        <f t="shared" si="249"/>
        <v/>
      </c>
      <c r="BP215" t="str">
        <f t="shared" si="250"/>
        <v/>
      </c>
      <c r="BQ215" t="str">
        <f t="shared" si="251"/>
        <v/>
      </c>
      <c r="BR215" t="str">
        <f t="shared" si="252"/>
        <v/>
      </c>
      <c r="BS215" t="str">
        <f t="shared" si="253"/>
        <v/>
      </c>
      <c r="BT215" t="str">
        <f t="shared" si="254"/>
        <v/>
      </c>
      <c r="BU215" t="str">
        <f t="shared" si="255"/>
        <v/>
      </c>
      <c r="BV215" t="str">
        <f t="shared" si="256"/>
        <v/>
      </c>
      <c r="BW215" t="str">
        <f t="shared" si="257"/>
        <v/>
      </c>
      <c r="BX215" t="str">
        <f t="shared" si="258"/>
        <v/>
      </c>
      <c r="BY215" t="str">
        <f t="shared" si="259"/>
        <v/>
      </c>
      <c r="BZ215" t="str">
        <f t="shared" si="260"/>
        <v/>
      </c>
      <c r="CA215" t="str">
        <f t="shared" si="261"/>
        <v/>
      </c>
      <c r="CB215" t="str">
        <f t="shared" si="262"/>
        <v/>
      </c>
      <c r="CC215" t="str">
        <f t="shared" si="263"/>
        <v/>
      </c>
      <c r="CD215" t="str">
        <f t="shared" si="264"/>
        <v/>
      </c>
      <c r="CF215"/>
      <c r="CG215" s="36" t="str">
        <f t="shared" si="222"/>
        <v/>
      </c>
      <c r="CH215" s="36" t="str">
        <f t="shared" si="223"/>
        <v/>
      </c>
      <c r="CI215" s="36" t="str">
        <f t="shared" si="224"/>
        <v/>
      </c>
      <c r="CJ215" s="36" t="str">
        <f t="shared" si="225"/>
        <v/>
      </c>
      <c r="CK215" s="36" t="str">
        <f t="shared" si="226"/>
        <v/>
      </c>
    </row>
    <row r="216" spans="1:89">
      <c r="A216" t="str">
        <f t="shared" si="265"/>
        <v/>
      </c>
      <c r="B216" s="1" t="b">
        <f t="shared" si="266"/>
        <v>0</v>
      </c>
      <c r="C216" s="2" t="b">
        <f t="shared" si="267"/>
        <v>0</v>
      </c>
      <c r="D216" s="50"/>
      <c r="E216" s="51"/>
      <c r="F216" s="52"/>
      <c r="G216" s="52"/>
      <c r="H216" s="13" t="str">
        <f t="shared" ref="H216:H279" si="271">IF(ISNUMBER(G216),IF(G216&gt;F216,G216-F216,F216-G216),"")</f>
        <v/>
      </c>
      <c r="I216" s="13" t="str">
        <f t="shared" si="227"/>
        <v/>
      </c>
      <c r="J216" s="13" t="str">
        <f t="shared" ref="J216:J279" si="272">IF(ISNUMBER(F216),IF(E216="L",F216-I216,F216+I216),"")</f>
        <v/>
      </c>
      <c r="K216" s="3" t="str">
        <f t="shared" ref="K216:K279" si="273">IF(ISNUMBER(I216),IF(F216="L",I216-J216,I216+J216),"")</f>
        <v/>
      </c>
      <c r="L216" s="4" t="str">
        <f t="shared" ref="L216:L279" si="274">IF(ISNUMBER(I216),IF(OR(SUM(I216+J216=K216),SUM(I216-J216=K216)),"",IF(F216="S",K216-I216,IF(F216="L",I216-K216,))),"")</f>
        <v/>
      </c>
      <c r="M216" s="52"/>
      <c r="N216" s="52"/>
      <c r="O216" s="13" t="str">
        <f t="shared" ref="O216:O279" si="275">IF(ISNUMBER(N216),IF(N216&gt;F216,N216-F216,F216-N216),"")</f>
        <v/>
      </c>
      <c r="P216" s="4" t="str">
        <f t="shared" ref="P216:P279" si="276">IF(E216="S",T216-F216,IF(E216="L",F216-T216,""))</f>
        <v/>
      </c>
      <c r="Q216" s="4" t="str">
        <f t="shared" ref="Q216:Q279" si="277">IF(F216="S",U216-I216,IF(F216="L",I216-U216,""))</f>
        <v/>
      </c>
      <c r="S216" s="5"/>
      <c r="T216" s="52"/>
      <c r="U216" s="52"/>
      <c r="V216" s="52"/>
      <c r="W216" s="52"/>
      <c r="X216" s="52"/>
      <c r="Y216" s="52"/>
      <c r="Z216" s="13" t="str">
        <f t="shared" si="270"/>
        <v/>
      </c>
      <c r="AA216" s="53" t="str">
        <f t="shared" si="228"/>
        <v/>
      </c>
      <c r="AB216" s="13" t="str">
        <f t="shared" si="216"/>
        <v/>
      </c>
      <c r="AC216" s="13" t="str">
        <f t="shared" si="218"/>
        <v/>
      </c>
      <c r="AD216" s="13" t="b">
        <f t="shared" si="219"/>
        <v>0</v>
      </c>
      <c r="AE216" t="e">
        <f t="shared" si="217"/>
        <v>#VALUE!</v>
      </c>
      <c r="AF216" t="str">
        <f t="shared" si="268"/>
        <v/>
      </c>
      <c r="AG216" t="b">
        <f t="shared" si="220"/>
        <v>0</v>
      </c>
      <c r="AI216" s="41">
        <f>SUM($AG$11:AG216)</f>
        <v>80</v>
      </c>
      <c r="AJ216" s="36">
        <f>SUM($AA$10:AA216)</f>
        <v>55.6</v>
      </c>
      <c r="AK216" s="42">
        <f>SUM($AL$11:AL216)</f>
        <v>98</v>
      </c>
      <c r="AL216" t="b">
        <f t="shared" ref="AL216:AL279" si="278">IF(ISNUMBER(AA216),IF(P216&gt;I216,$AD$6,IF(AND(P216&lt;I216,O216&gt;H216),H216,IF(AA215="","",""))))</f>
        <v>0</v>
      </c>
      <c r="AN216">
        <f>SUM(AS$11:BJ216)</f>
        <v>98</v>
      </c>
      <c r="AO216">
        <f>SUM(BM$11:CD216)</f>
        <v>80</v>
      </c>
      <c r="AP216">
        <f t="shared" si="269"/>
        <v>55.6</v>
      </c>
      <c r="AR216" t="str">
        <f t="shared" si="221"/>
        <v/>
      </c>
      <c r="AS216" t="str">
        <f t="shared" si="229"/>
        <v/>
      </c>
      <c r="AT216" t="str">
        <f t="shared" si="230"/>
        <v/>
      </c>
      <c r="AU216" t="str">
        <f t="shared" si="231"/>
        <v/>
      </c>
      <c r="AV216" t="str">
        <f t="shared" si="232"/>
        <v/>
      </c>
      <c r="AW216" t="str">
        <f t="shared" si="233"/>
        <v/>
      </c>
      <c r="AX216" t="str">
        <f t="shared" si="234"/>
        <v/>
      </c>
      <c r="AY216" t="str">
        <f t="shared" si="235"/>
        <v/>
      </c>
      <c r="AZ216" t="str">
        <f t="shared" si="236"/>
        <v/>
      </c>
      <c r="BA216" t="str">
        <f t="shared" si="237"/>
        <v/>
      </c>
      <c r="BB216" t="str">
        <f t="shared" si="238"/>
        <v/>
      </c>
      <c r="BC216" t="str">
        <f t="shared" si="239"/>
        <v/>
      </c>
      <c r="BD216" t="str">
        <f t="shared" si="240"/>
        <v/>
      </c>
      <c r="BE216" t="str">
        <f t="shared" si="241"/>
        <v/>
      </c>
      <c r="BF216" t="str">
        <f t="shared" si="242"/>
        <v/>
      </c>
      <c r="BG216" t="str">
        <f t="shared" si="243"/>
        <v/>
      </c>
      <c r="BH216" t="str">
        <f t="shared" si="244"/>
        <v/>
      </c>
      <c r="BI216" t="str">
        <f t="shared" si="245"/>
        <v/>
      </c>
      <c r="BJ216" t="str">
        <f t="shared" si="246"/>
        <v/>
      </c>
      <c r="BM216" t="str">
        <f t="shared" si="247"/>
        <v/>
      </c>
      <c r="BN216" t="str">
        <f t="shared" si="248"/>
        <v/>
      </c>
      <c r="BO216" t="str">
        <f t="shared" si="249"/>
        <v/>
      </c>
      <c r="BP216" t="str">
        <f t="shared" si="250"/>
        <v/>
      </c>
      <c r="BQ216" t="str">
        <f t="shared" si="251"/>
        <v/>
      </c>
      <c r="BR216" t="str">
        <f t="shared" si="252"/>
        <v/>
      </c>
      <c r="BS216" t="str">
        <f t="shared" si="253"/>
        <v/>
      </c>
      <c r="BT216" t="str">
        <f t="shared" si="254"/>
        <v/>
      </c>
      <c r="BU216" t="str">
        <f t="shared" si="255"/>
        <v/>
      </c>
      <c r="BV216" t="str">
        <f t="shared" si="256"/>
        <v/>
      </c>
      <c r="BW216" t="str">
        <f t="shared" si="257"/>
        <v/>
      </c>
      <c r="BX216" t="str">
        <f t="shared" si="258"/>
        <v/>
      </c>
      <c r="BY216" t="str">
        <f t="shared" si="259"/>
        <v/>
      </c>
      <c r="BZ216" t="str">
        <f t="shared" si="260"/>
        <v/>
      </c>
      <c r="CA216" t="str">
        <f t="shared" si="261"/>
        <v/>
      </c>
      <c r="CB216" t="str">
        <f t="shared" si="262"/>
        <v/>
      </c>
      <c r="CC216" t="str">
        <f t="shared" si="263"/>
        <v/>
      </c>
      <c r="CD216" t="str">
        <f t="shared" si="264"/>
        <v/>
      </c>
      <c r="CF216"/>
      <c r="CG216" s="36" t="str">
        <f t="shared" si="222"/>
        <v/>
      </c>
      <c r="CH216" s="36" t="str">
        <f t="shared" si="223"/>
        <v/>
      </c>
      <c r="CI216" s="36" t="str">
        <f t="shared" si="224"/>
        <v/>
      </c>
      <c r="CJ216" s="36" t="str">
        <f t="shared" si="225"/>
        <v/>
      </c>
      <c r="CK216" s="36" t="str">
        <f t="shared" si="226"/>
        <v/>
      </c>
    </row>
    <row r="217" spans="1:89">
      <c r="A217" t="str">
        <f t="shared" si="265"/>
        <v/>
      </c>
      <c r="B217" s="1" t="b">
        <f t="shared" si="266"/>
        <v>0</v>
      </c>
      <c r="C217" s="2" t="b">
        <f t="shared" si="267"/>
        <v>0</v>
      </c>
      <c r="D217" s="50"/>
      <c r="E217" s="51"/>
      <c r="F217" s="52"/>
      <c r="G217" s="52"/>
      <c r="H217" s="13" t="str">
        <f t="shared" si="271"/>
        <v/>
      </c>
      <c r="I217" s="13" t="str">
        <f t="shared" si="227"/>
        <v/>
      </c>
      <c r="J217" s="13" t="str">
        <f t="shared" si="272"/>
        <v/>
      </c>
      <c r="K217" s="3" t="str">
        <f t="shared" si="273"/>
        <v/>
      </c>
      <c r="L217" s="4" t="str">
        <f t="shared" si="274"/>
        <v/>
      </c>
      <c r="M217" s="52"/>
      <c r="N217" s="52"/>
      <c r="O217" s="13" t="str">
        <f t="shared" si="275"/>
        <v/>
      </c>
      <c r="P217" s="4" t="str">
        <f t="shared" si="276"/>
        <v/>
      </c>
      <c r="Q217" s="4" t="str">
        <f t="shared" si="277"/>
        <v/>
      </c>
      <c r="S217" s="5"/>
      <c r="T217" s="52"/>
      <c r="U217" s="52"/>
      <c r="V217" s="52"/>
      <c r="W217" s="52"/>
      <c r="X217" s="52"/>
      <c r="Y217" s="52"/>
      <c r="Z217" s="13" t="str">
        <f t="shared" si="270"/>
        <v/>
      </c>
      <c r="AA217" s="53" t="str">
        <f t="shared" si="228"/>
        <v/>
      </c>
      <c r="AB217" s="13" t="str">
        <f t="shared" si="216"/>
        <v/>
      </c>
      <c r="AC217" s="13" t="str">
        <f t="shared" si="218"/>
        <v/>
      </c>
      <c r="AD217" s="13" t="b">
        <f t="shared" si="219"/>
        <v>0</v>
      </c>
      <c r="AE217" t="e">
        <f t="shared" si="217"/>
        <v>#VALUE!</v>
      </c>
      <c r="AF217" t="str">
        <f t="shared" si="268"/>
        <v/>
      </c>
      <c r="AG217" t="b">
        <f t="shared" si="220"/>
        <v>0</v>
      </c>
      <c r="AI217" s="41">
        <f>SUM($AG$11:AG217)</f>
        <v>80</v>
      </c>
      <c r="AJ217" s="36">
        <f>SUM($AA$10:AA217)</f>
        <v>55.6</v>
      </c>
      <c r="AK217" s="42">
        <f>SUM($AL$11:AL217)</f>
        <v>98</v>
      </c>
      <c r="AL217" t="b">
        <f t="shared" si="278"/>
        <v>0</v>
      </c>
      <c r="AN217">
        <f>SUM(AS$11:BJ217)</f>
        <v>98</v>
      </c>
      <c r="AO217">
        <f>SUM(BM$11:CD217)</f>
        <v>80</v>
      </c>
      <c r="AP217">
        <f t="shared" si="269"/>
        <v>55.6</v>
      </c>
      <c r="AR217" t="str">
        <f t="shared" si="221"/>
        <v/>
      </c>
      <c r="AS217" t="str">
        <f t="shared" si="229"/>
        <v/>
      </c>
      <c r="AT217" t="str">
        <f t="shared" si="230"/>
        <v/>
      </c>
      <c r="AU217" t="str">
        <f t="shared" si="231"/>
        <v/>
      </c>
      <c r="AV217" t="str">
        <f t="shared" si="232"/>
        <v/>
      </c>
      <c r="AW217" t="str">
        <f t="shared" si="233"/>
        <v/>
      </c>
      <c r="AX217" t="str">
        <f t="shared" si="234"/>
        <v/>
      </c>
      <c r="AY217" t="str">
        <f t="shared" si="235"/>
        <v/>
      </c>
      <c r="AZ217" t="str">
        <f t="shared" si="236"/>
        <v/>
      </c>
      <c r="BA217" t="str">
        <f t="shared" si="237"/>
        <v/>
      </c>
      <c r="BB217" t="str">
        <f t="shared" si="238"/>
        <v/>
      </c>
      <c r="BC217" t="str">
        <f t="shared" si="239"/>
        <v/>
      </c>
      <c r="BD217" t="str">
        <f t="shared" si="240"/>
        <v/>
      </c>
      <c r="BE217" t="str">
        <f t="shared" si="241"/>
        <v/>
      </c>
      <c r="BF217" t="str">
        <f t="shared" si="242"/>
        <v/>
      </c>
      <c r="BG217" t="str">
        <f t="shared" si="243"/>
        <v/>
      </c>
      <c r="BH217" t="str">
        <f t="shared" si="244"/>
        <v/>
      </c>
      <c r="BI217" t="str">
        <f t="shared" si="245"/>
        <v/>
      </c>
      <c r="BJ217" t="str">
        <f t="shared" si="246"/>
        <v/>
      </c>
      <c r="BM217" t="str">
        <f t="shared" si="247"/>
        <v/>
      </c>
      <c r="BN217" t="str">
        <f t="shared" si="248"/>
        <v/>
      </c>
      <c r="BO217" t="str">
        <f t="shared" si="249"/>
        <v/>
      </c>
      <c r="BP217" t="str">
        <f t="shared" si="250"/>
        <v/>
      </c>
      <c r="BQ217" t="str">
        <f t="shared" si="251"/>
        <v/>
      </c>
      <c r="BR217" t="str">
        <f t="shared" si="252"/>
        <v/>
      </c>
      <c r="BS217" t="str">
        <f t="shared" si="253"/>
        <v/>
      </c>
      <c r="BT217" t="str">
        <f t="shared" si="254"/>
        <v/>
      </c>
      <c r="BU217" t="str">
        <f t="shared" si="255"/>
        <v/>
      </c>
      <c r="BV217" t="str">
        <f t="shared" si="256"/>
        <v/>
      </c>
      <c r="BW217" t="str">
        <f t="shared" si="257"/>
        <v/>
      </c>
      <c r="BX217" t="str">
        <f t="shared" si="258"/>
        <v/>
      </c>
      <c r="BY217" t="str">
        <f t="shared" si="259"/>
        <v/>
      </c>
      <c r="BZ217" t="str">
        <f t="shared" si="260"/>
        <v/>
      </c>
      <c r="CA217" t="str">
        <f t="shared" si="261"/>
        <v/>
      </c>
      <c r="CB217" t="str">
        <f t="shared" si="262"/>
        <v/>
      </c>
      <c r="CC217" t="str">
        <f t="shared" si="263"/>
        <v/>
      </c>
      <c r="CD217" t="str">
        <f t="shared" si="264"/>
        <v/>
      </c>
      <c r="CF217"/>
      <c r="CG217" s="36" t="str">
        <f t="shared" si="222"/>
        <v/>
      </c>
      <c r="CH217" s="36" t="str">
        <f t="shared" si="223"/>
        <v/>
      </c>
      <c r="CI217" s="36" t="str">
        <f t="shared" si="224"/>
        <v/>
      </c>
      <c r="CJ217" s="36" t="str">
        <f t="shared" si="225"/>
        <v/>
      </c>
      <c r="CK217" s="36" t="str">
        <f t="shared" si="226"/>
        <v/>
      </c>
    </row>
    <row r="218" spans="1:89">
      <c r="A218" t="str">
        <f t="shared" si="265"/>
        <v/>
      </c>
      <c r="B218" s="1" t="b">
        <f t="shared" si="266"/>
        <v>0</v>
      </c>
      <c r="C218" s="2" t="b">
        <f t="shared" si="267"/>
        <v>0</v>
      </c>
      <c r="D218" s="50"/>
      <c r="E218" s="51"/>
      <c r="F218" s="52"/>
      <c r="G218" s="52"/>
      <c r="H218" s="13" t="str">
        <f t="shared" si="271"/>
        <v/>
      </c>
      <c r="I218" s="13" t="str">
        <f t="shared" si="227"/>
        <v/>
      </c>
      <c r="J218" s="13" t="str">
        <f t="shared" si="272"/>
        <v/>
      </c>
      <c r="K218" s="3" t="str">
        <f t="shared" si="273"/>
        <v/>
      </c>
      <c r="L218" s="4" t="str">
        <f t="shared" si="274"/>
        <v/>
      </c>
      <c r="M218" s="52"/>
      <c r="N218" s="52"/>
      <c r="O218" s="13" t="str">
        <f t="shared" si="275"/>
        <v/>
      </c>
      <c r="P218" s="4" t="str">
        <f t="shared" si="276"/>
        <v/>
      </c>
      <c r="Q218" s="4" t="str">
        <f t="shared" si="277"/>
        <v/>
      </c>
      <c r="S218" s="5"/>
      <c r="T218" s="52"/>
      <c r="U218" s="52"/>
      <c r="V218" s="52"/>
      <c r="W218" s="52"/>
      <c r="X218" s="52"/>
      <c r="Y218" s="52"/>
      <c r="Z218" s="13" t="str">
        <f t="shared" si="270"/>
        <v/>
      </c>
      <c r="AA218" s="53" t="str">
        <f t="shared" si="228"/>
        <v/>
      </c>
      <c r="AB218" s="13" t="str">
        <f t="shared" ref="AB218:AB281" si="279">IF(P218&gt;I218,AC218,AA218)</f>
        <v/>
      </c>
      <c r="AC218" s="13" t="str">
        <f t="shared" si="218"/>
        <v/>
      </c>
      <c r="AD218" s="13" t="b">
        <f t="shared" si="219"/>
        <v>0</v>
      </c>
      <c r="AE218" t="e">
        <f t="shared" ref="AE218:AE281" si="280">IF(AND(P218&gt;I218,Z218&lt;0.001),I218+Z218,IF(AND(P218&gt;I218,Z218&gt;-0.001),I218,-H218+Z218))</f>
        <v>#VALUE!</v>
      </c>
      <c r="AF218" t="str">
        <f t="shared" si="268"/>
        <v/>
      </c>
      <c r="AG218" t="b">
        <f t="shared" si="220"/>
        <v>0</v>
      </c>
      <c r="AI218" s="41">
        <f>SUM($AG$11:AG218)</f>
        <v>80</v>
      </c>
      <c r="AJ218" s="36">
        <f>SUM($AA$10:AA218)</f>
        <v>55.6</v>
      </c>
      <c r="AK218" s="42">
        <f>SUM($AL$11:AL218)</f>
        <v>98</v>
      </c>
      <c r="AL218" t="b">
        <f t="shared" si="278"/>
        <v>0</v>
      </c>
      <c r="AN218">
        <f>SUM(AS$11:BJ218)</f>
        <v>98</v>
      </c>
      <c r="AO218">
        <f>SUM(BM$11:CD218)</f>
        <v>80</v>
      </c>
      <c r="AP218">
        <f t="shared" si="269"/>
        <v>55.6</v>
      </c>
      <c r="AR218" t="str">
        <f t="shared" si="221"/>
        <v/>
      </c>
      <c r="AS218" t="str">
        <f t="shared" si="229"/>
        <v/>
      </c>
      <c r="AT218" t="str">
        <f t="shared" si="230"/>
        <v/>
      </c>
      <c r="AU218" t="str">
        <f t="shared" si="231"/>
        <v/>
      </c>
      <c r="AV218" t="str">
        <f t="shared" si="232"/>
        <v/>
      </c>
      <c r="AW218" t="str">
        <f t="shared" si="233"/>
        <v/>
      </c>
      <c r="AX218" t="str">
        <f t="shared" si="234"/>
        <v/>
      </c>
      <c r="AY218" t="str">
        <f t="shared" si="235"/>
        <v/>
      </c>
      <c r="AZ218" t="str">
        <f t="shared" si="236"/>
        <v/>
      </c>
      <c r="BA218" t="str">
        <f t="shared" si="237"/>
        <v/>
      </c>
      <c r="BB218" t="str">
        <f t="shared" si="238"/>
        <v/>
      </c>
      <c r="BC218" t="str">
        <f t="shared" si="239"/>
        <v/>
      </c>
      <c r="BD218" t="str">
        <f t="shared" si="240"/>
        <v/>
      </c>
      <c r="BE218" t="str">
        <f t="shared" si="241"/>
        <v/>
      </c>
      <c r="BF218" t="str">
        <f t="shared" si="242"/>
        <v/>
      </c>
      <c r="BG218" t="str">
        <f t="shared" si="243"/>
        <v/>
      </c>
      <c r="BH218" t="str">
        <f t="shared" si="244"/>
        <v/>
      </c>
      <c r="BI218" t="str">
        <f t="shared" si="245"/>
        <v/>
      </c>
      <c r="BJ218" t="str">
        <f t="shared" si="246"/>
        <v/>
      </c>
      <c r="BM218" t="str">
        <f t="shared" si="247"/>
        <v/>
      </c>
      <c r="BN218" t="str">
        <f t="shared" si="248"/>
        <v/>
      </c>
      <c r="BO218" t="str">
        <f t="shared" si="249"/>
        <v/>
      </c>
      <c r="BP218" t="str">
        <f t="shared" si="250"/>
        <v/>
      </c>
      <c r="BQ218" t="str">
        <f t="shared" si="251"/>
        <v/>
      </c>
      <c r="BR218" t="str">
        <f t="shared" si="252"/>
        <v/>
      </c>
      <c r="BS218" t="str">
        <f t="shared" si="253"/>
        <v/>
      </c>
      <c r="BT218" t="str">
        <f t="shared" si="254"/>
        <v/>
      </c>
      <c r="BU218" t="str">
        <f t="shared" si="255"/>
        <v/>
      </c>
      <c r="BV218" t="str">
        <f t="shared" si="256"/>
        <v/>
      </c>
      <c r="BW218" t="str">
        <f t="shared" si="257"/>
        <v/>
      </c>
      <c r="BX218" t="str">
        <f t="shared" si="258"/>
        <v/>
      </c>
      <c r="BY218" t="str">
        <f t="shared" si="259"/>
        <v/>
      </c>
      <c r="BZ218" t="str">
        <f t="shared" si="260"/>
        <v/>
      </c>
      <c r="CA218" t="str">
        <f t="shared" si="261"/>
        <v/>
      </c>
      <c r="CB218" t="str">
        <f t="shared" si="262"/>
        <v/>
      </c>
      <c r="CC218" t="str">
        <f t="shared" si="263"/>
        <v/>
      </c>
      <c r="CD218" t="str">
        <f t="shared" si="264"/>
        <v/>
      </c>
      <c r="CF218"/>
      <c r="CG218" s="36" t="str">
        <f t="shared" si="222"/>
        <v/>
      </c>
      <c r="CH218" s="36" t="str">
        <f t="shared" si="223"/>
        <v/>
      </c>
      <c r="CI218" s="36" t="str">
        <f t="shared" si="224"/>
        <v/>
      </c>
      <c r="CJ218" s="36" t="str">
        <f t="shared" si="225"/>
        <v/>
      </c>
      <c r="CK218" s="36" t="str">
        <f t="shared" si="226"/>
        <v/>
      </c>
    </row>
    <row r="219" spans="1:89">
      <c r="A219" t="str">
        <f t="shared" si="265"/>
        <v/>
      </c>
      <c r="B219" s="1" t="b">
        <f t="shared" si="266"/>
        <v>0</v>
      </c>
      <c r="C219" s="2" t="b">
        <f t="shared" si="267"/>
        <v>0</v>
      </c>
      <c r="D219" s="50"/>
      <c r="E219" s="51"/>
      <c r="F219" s="52"/>
      <c r="G219" s="52"/>
      <c r="H219" s="13" t="str">
        <f t="shared" si="271"/>
        <v/>
      </c>
      <c r="I219" s="13" t="str">
        <f t="shared" si="227"/>
        <v/>
      </c>
      <c r="J219" s="13" t="str">
        <f t="shared" si="272"/>
        <v/>
      </c>
      <c r="K219" s="3" t="str">
        <f t="shared" si="273"/>
        <v/>
      </c>
      <c r="L219" s="4" t="str">
        <f t="shared" si="274"/>
        <v/>
      </c>
      <c r="M219" s="52"/>
      <c r="N219" s="52"/>
      <c r="O219" s="13" t="str">
        <f t="shared" si="275"/>
        <v/>
      </c>
      <c r="P219" s="4" t="str">
        <f t="shared" si="276"/>
        <v/>
      </c>
      <c r="Q219" s="4" t="str">
        <f t="shared" si="277"/>
        <v/>
      </c>
      <c r="S219" s="5"/>
      <c r="T219" s="52"/>
      <c r="U219" s="52"/>
      <c r="V219" s="52"/>
      <c r="W219" s="52"/>
      <c r="X219" s="52"/>
      <c r="Y219" s="52"/>
      <c r="Z219" s="13" t="str">
        <f t="shared" si="270"/>
        <v/>
      </c>
      <c r="AA219" s="53" t="str">
        <f t="shared" si="228"/>
        <v/>
      </c>
      <c r="AB219" s="13" t="str">
        <f t="shared" si="279"/>
        <v/>
      </c>
      <c r="AC219" s="13" t="str">
        <f t="shared" si="218"/>
        <v/>
      </c>
      <c r="AD219" s="13" t="b">
        <f t="shared" si="219"/>
        <v>0</v>
      </c>
      <c r="AE219" t="e">
        <f t="shared" si="280"/>
        <v>#VALUE!</v>
      </c>
      <c r="AF219" t="str">
        <f t="shared" si="268"/>
        <v/>
      </c>
      <c r="AG219" t="b">
        <f t="shared" si="220"/>
        <v>0</v>
      </c>
      <c r="AI219" s="41">
        <f>SUM($AG$11:AG219)</f>
        <v>80</v>
      </c>
      <c r="AJ219" s="36">
        <f>SUM($AA$10:AA219)</f>
        <v>55.6</v>
      </c>
      <c r="AK219" s="42">
        <f>SUM($AL$11:AL219)</f>
        <v>98</v>
      </c>
      <c r="AL219" t="b">
        <f t="shared" si="278"/>
        <v>0</v>
      </c>
      <c r="AN219">
        <f>SUM(AS$11:BJ219)</f>
        <v>98</v>
      </c>
      <c r="AO219">
        <f>SUM(BM$11:CD219)</f>
        <v>80</v>
      </c>
      <c r="AP219">
        <f t="shared" si="269"/>
        <v>55.6</v>
      </c>
      <c r="AR219" t="str">
        <f t="shared" si="221"/>
        <v/>
      </c>
      <c r="AS219" t="str">
        <f t="shared" si="229"/>
        <v/>
      </c>
      <c r="AT219" t="str">
        <f t="shared" si="230"/>
        <v/>
      </c>
      <c r="AU219" t="str">
        <f t="shared" si="231"/>
        <v/>
      </c>
      <c r="AV219" t="str">
        <f t="shared" si="232"/>
        <v/>
      </c>
      <c r="AW219" t="str">
        <f t="shared" si="233"/>
        <v/>
      </c>
      <c r="AX219" t="str">
        <f t="shared" si="234"/>
        <v/>
      </c>
      <c r="AY219" t="str">
        <f t="shared" si="235"/>
        <v/>
      </c>
      <c r="AZ219" t="str">
        <f t="shared" si="236"/>
        <v/>
      </c>
      <c r="BA219" t="str">
        <f t="shared" si="237"/>
        <v/>
      </c>
      <c r="BB219" t="str">
        <f t="shared" si="238"/>
        <v/>
      </c>
      <c r="BC219" t="str">
        <f t="shared" si="239"/>
        <v/>
      </c>
      <c r="BD219" t="str">
        <f t="shared" si="240"/>
        <v/>
      </c>
      <c r="BE219" t="str">
        <f t="shared" si="241"/>
        <v/>
      </c>
      <c r="BF219" t="str">
        <f t="shared" si="242"/>
        <v/>
      </c>
      <c r="BG219" t="str">
        <f t="shared" si="243"/>
        <v/>
      </c>
      <c r="BH219" t="str">
        <f t="shared" si="244"/>
        <v/>
      </c>
      <c r="BI219" t="str">
        <f t="shared" si="245"/>
        <v/>
      </c>
      <c r="BJ219" t="str">
        <f t="shared" si="246"/>
        <v/>
      </c>
      <c r="BM219" t="str">
        <f t="shared" si="247"/>
        <v/>
      </c>
      <c r="BN219" t="str">
        <f t="shared" si="248"/>
        <v/>
      </c>
      <c r="BO219" t="str">
        <f t="shared" si="249"/>
        <v/>
      </c>
      <c r="BP219" t="str">
        <f t="shared" si="250"/>
        <v/>
      </c>
      <c r="BQ219" t="str">
        <f t="shared" si="251"/>
        <v/>
      </c>
      <c r="BR219" t="str">
        <f t="shared" si="252"/>
        <v/>
      </c>
      <c r="BS219" t="str">
        <f t="shared" si="253"/>
        <v/>
      </c>
      <c r="BT219" t="str">
        <f t="shared" si="254"/>
        <v/>
      </c>
      <c r="BU219" t="str">
        <f t="shared" si="255"/>
        <v/>
      </c>
      <c r="BV219" t="str">
        <f t="shared" si="256"/>
        <v/>
      </c>
      <c r="BW219" t="str">
        <f t="shared" si="257"/>
        <v/>
      </c>
      <c r="BX219" t="str">
        <f t="shared" si="258"/>
        <v/>
      </c>
      <c r="BY219" t="str">
        <f t="shared" si="259"/>
        <v/>
      </c>
      <c r="BZ219" t="str">
        <f t="shared" si="260"/>
        <v/>
      </c>
      <c r="CA219" t="str">
        <f t="shared" si="261"/>
        <v/>
      </c>
      <c r="CB219" t="str">
        <f t="shared" si="262"/>
        <v/>
      </c>
      <c r="CC219" t="str">
        <f t="shared" si="263"/>
        <v/>
      </c>
      <c r="CD219" t="str">
        <f t="shared" si="264"/>
        <v/>
      </c>
      <c r="CF219"/>
      <c r="CG219" s="36" t="str">
        <f t="shared" si="222"/>
        <v/>
      </c>
      <c r="CH219" s="36" t="str">
        <f t="shared" si="223"/>
        <v/>
      </c>
      <c r="CI219" s="36" t="str">
        <f t="shared" si="224"/>
        <v/>
      </c>
      <c r="CJ219" s="36" t="str">
        <f t="shared" si="225"/>
        <v/>
      </c>
      <c r="CK219" s="36" t="str">
        <f t="shared" si="226"/>
        <v/>
      </c>
    </row>
    <row r="220" spans="1:89">
      <c r="A220" t="str">
        <f t="shared" si="265"/>
        <v/>
      </c>
      <c r="B220" s="1" t="b">
        <f t="shared" si="266"/>
        <v>0</v>
      </c>
      <c r="C220" s="2" t="b">
        <f t="shared" si="267"/>
        <v>0</v>
      </c>
      <c r="D220" s="50"/>
      <c r="E220" s="51"/>
      <c r="F220" s="52"/>
      <c r="G220" s="52"/>
      <c r="H220" s="13" t="str">
        <f t="shared" si="271"/>
        <v/>
      </c>
      <c r="I220" s="13" t="str">
        <f t="shared" si="227"/>
        <v/>
      </c>
      <c r="J220" s="13" t="str">
        <f t="shared" si="272"/>
        <v/>
      </c>
      <c r="K220" s="3" t="str">
        <f t="shared" si="273"/>
        <v/>
      </c>
      <c r="L220" s="4" t="str">
        <f t="shared" si="274"/>
        <v/>
      </c>
      <c r="M220" s="52"/>
      <c r="N220" s="52"/>
      <c r="O220" s="13" t="str">
        <f t="shared" si="275"/>
        <v/>
      </c>
      <c r="P220" s="4" t="str">
        <f t="shared" si="276"/>
        <v/>
      </c>
      <c r="Q220" s="4" t="str">
        <f t="shared" si="277"/>
        <v/>
      </c>
      <c r="S220" s="5"/>
      <c r="T220" s="52"/>
      <c r="U220" s="52"/>
      <c r="V220" s="52"/>
      <c r="W220" s="52"/>
      <c r="X220" s="52"/>
      <c r="Y220" s="52"/>
      <c r="Z220" s="13" t="str">
        <f t="shared" si="270"/>
        <v/>
      </c>
      <c r="AA220" s="53" t="str">
        <f t="shared" si="228"/>
        <v/>
      </c>
      <c r="AB220" s="13" t="str">
        <f t="shared" si="279"/>
        <v/>
      </c>
      <c r="AC220" s="13" t="str">
        <f t="shared" ref="AC220:AC283" si="281">IF(AND(P220&gt;I220,Z220&lt;0.001),$AD$7-ABS(Z220),IF(AND(P220&gt;I220,Z220&gt;-0.001),$AD$7+Z220,IF(P220&lt;I220,-$AD$7+Z220,"")))</f>
        <v/>
      </c>
      <c r="AD220" s="13" t="b">
        <f t="shared" ref="AD220:AD283" si="282">IF(ISNUMBER(AA220),IF(AND(D220=D213,P220&lt;I220,Z220&lt;0.001),-($AD$7-ABS(AA220)),IF(AND(P220&lt;I220,Z220&lt;0.001),-($AD$7-ABS(AA220)),IF(AND(P220&gt;I220,Z220&lt;0.001),$AD$7+AA220,IF(AND(D213=D220,P220&lt;I220,Z220&gt;0.001),-$AD$7+AA220,IF(AND(P220&lt;I220,Z220&gt;0.01),-$AD$7+AA220,$AD$7+AA220))))))</f>
        <v>0</v>
      </c>
      <c r="AE220" t="e">
        <f t="shared" si="280"/>
        <v>#VALUE!</v>
      </c>
      <c r="AF220" t="str">
        <f t="shared" si="268"/>
        <v/>
      </c>
      <c r="AG220" t="b">
        <f t="shared" si="220"/>
        <v>0</v>
      </c>
      <c r="AI220" s="41">
        <f>SUM($AG$11:AG220)</f>
        <v>80</v>
      </c>
      <c r="AJ220" s="36">
        <f>SUM($AA$10:AA220)</f>
        <v>55.6</v>
      </c>
      <c r="AK220" s="42">
        <f>SUM($AL$11:AL220)</f>
        <v>98</v>
      </c>
      <c r="AL220" t="b">
        <f t="shared" si="278"/>
        <v>0</v>
      </c>
      <c r="AN220">
        <f>SUM(AS$11:BJ220)</f>
        <v>98</v>
      </c>
      <c r="AO220">
        <f>SUM(BM$11:CD220)</f>
        <v>80</v>
      </c>
      <c r="AP220">
        <f t="shared" si="269"/>
        <v>55.6</v>
      </c>
      <c r="AR220" t="str">
        <f t="shared" si="221"/>
        <v/>
      </c>
      <c r="AS220" t="str">
        <f t="shared" si="229"/>
        <v/>
      </c>
      <c r="AT220" t="str">
        <f t="shared" si="230"/>
        <v/>
      </c>
      <c r="AU220" t="str">
        <f t="shared" si="231"/>
        <v/>
      </c>
      <c r="AV220" t="str">
        <f t="shared" si="232"/>
        <v/>
      </c>
      <c r="AW220" t="str">
        <f t="shared" si="233"/>
        <v/>
      </c>
      <c r="AX220" t="str">
        <f t="shared" si="234"/>
        <v/>
      </c>
      <c r="AY220" t="str">
        <f t="shared" si="235"/>
        <v/>
      </c>
      <c r="AZ220" t="str">
        <f t="shared" si="236"/>
        <v/>
      </c>
      <c r="BA220" t="str">
        <f t="shared" si="237"/>
        <v/>
      </c>
      <c r="BB220" t="str">
        <f t="shared" si="238"/>
        <v/>
      </c>
      <c r="BC220" t="str">
        <f t="shared" si="239"/>
        <v/>
      </c>
      <c r="BD220" t="str">
        <f t="shared" si="240"/>
        <v/>
      </c>
      <c r="BE220" t="str">
        <f t="shared" si="241"/>
        <v/>
      </c>
      <c r="BF220" t="str">
        <f t="shared" si="242"/>
        <v/>
      </c>
      <c r="BG220" t="str">
        <f t="shared" si="243"/>
        <v/>
      </c>
      <c r="BH220" t="str">
        <f t="shared" si="244"/>
        <v/>
      </c>
      <c r="BI220" t="str">
        <f t="shared" si="245"/>
        <v/>
      </c>
      <c r="BJ220" t="str">
        <f t="shared" si="246"/>
        <v/>
      </c>
      <c r="BM220" t="str">
        <f t="shared" si="247"/>
        <v/>
      </c>
      <c r="BN220" t="str">
        <f t="shared" si="248"/>
        <v/>
      </c>
      <c r="BO220" t="str">
        <f t="shared" si="249"/>
        <v/>
      </c>
      <c r="BP220" t="str">
        <f t="shared" si="250"/>
        <v/>
      </c>
      <c r="BQ220" t="str">
        <f t="shared" si="251"/>
        <v/>
      </c>
      <c r="BR220" t="str">
        <f t="shared" si="252"/>
        <v/>
      </c>
      <c r="BS220" t="str">
        <f t="shared" si="253"/>
        <v/>
      </c>
      <c r="BT220" t="str">
        <f t="shared" si="254"/>
        <v/>
      </c>
      <c r="BU220" t="str">
        <f t="shared" si="255"/>
        <v/>
      </c>
      <c r="BV220" t="str">
        <f t="shared" si="256"/>
        <v/>
      </c>
      <c r="BW220" t="str">
        <f t="shared" si="257"/>
        <v/>
      </c>
      <c r="BX220" t="str">
        <f t="shared" si="258"/>
        <v/>
      </c>
      <c r="BY220" t="str">
        <f t="shared" si="259"/>
        <v/>
      </c>
      <c r="BZ220" t="str">
        <f t="shared" si="260"/>
        <v/>
      </c>
      <c r="CA220" t="str">
        <f t="shared" si="261"/>
        <v/>
      </c>
      <c r="CB220" t="str">
        <f t="shared" si="262"/>
        <v/>
      </c>
      <c r="CC220" t="str">
        <f t="shared" si="263"/>
        <v/>
      </c>
      <c r="CD220" t="str">
        <f t="shared" si="264"/>
        <v/>
      </c>
      <c r="CF220"/>
      <c r="CG220" s="36" t="str">
        <f t="shared" si="222"/>
        <v/>
      </c>
      <c r="CH220" s="36" t="str">
        <f t="shared" si="223"/>
        <v/>
      </c>
      <c r="CI220" s="36" t="str">
        <f t="shared" si="224"/>
        <v/>
      </c>
      <c r="CJ220" s="36" t="str">
        <f t="shared" si="225"/>
        <v/>
      </c>
      <c r="CK220" s="36" t="str">
        <f t="shared" si="226"/>
        <v/>
      </c>
    </row>
    <row r="221" spans="1:89">
      <c r="A221" t="str">
        <f t="shared" si="265"/>
        <v/>
      </c>
      <c r="B221" s="1" t="b">
        <f t="shared" si="266"/>
        <v>0</v>
      </c>
      <c r="C221" s="2" t="b">
        <f t="shared" si="267"/>
        <v>0</v>
      </c>
      <c r="D221" s="50"/>
      <c r="E221" s="51"/>
      <c r="F221" s="52"/>
      <c r="G221" s="52"/>
      <c r="H221" s="13" t="str">
        <f t="shared" si="271"/>
        <v/>
      </c>
      <c r="I221" s="13" t="str">
        <f t="shared" si="227"/>
        <v/>
      </c>
      <c r="J221" s="13" t="str">
        <f t="shared" si="272"/>
        <v/>
      </c>
      <c r="K221" s="3" t="str">
        <f t="shared" si="273"/>
        <v/>
      </c>
      <c r="L221" s="4" t="str">
        <f t="shared" si="274"/>
        <v/>
      </c>
      <c r="M221" s="52"/>
      <c r="N221" s="52"/>
      <c r="O221" s="13" t="str">
        <f t="shared" si="275"/>
        <v/>
      </c>
      <c r="P221" s="4" t="str">
        <f t="shared" si="276"/>
        <v/>
      </c>
      <c r="Q221" s="4" t="str">
        <f t="shared" si="277"/>
        <v/>
      </c>
      <c r="S221" s="5"/>
      <c r="T221" s="52"/>
      <c r="U221" s="52"/>
      <c r="V221" s="52"/>
      <c r="W221" s="52"/>
      <c r="X221" s="52"/>
      <c r="Y221" s="52"/>
      <c r="Z221" s="13" t="str">
        <f t="shared" si="270"/>
        <v/>
      </c>
      <c r="AA221" s="53" t="str">
        <f t="shared" si="228"/>
        <v/>
      </c>
      <c r="AB221" s="13" t="str">
        <f t="shared" si="279"/>
        <v/>
      </c>
      <c r="AC221" s="13" t="str">
        <f t="shared" si="281"/>
        <v/>
      </c>
      <c r="AD221" s="13" t="b">
        <f t="shared" si="282"/>
        <v>0</v>
      </c>
      <c r="AE221" t="e">
        <f t="shared" si="280"/>
        <v>#VALUE!</v>
      </c>
      <c r="AF221" t="str">
        <f t="shared" si="268"/>
        <v/>
      </c>
      <c r="AG221" t="b">
        <f t="shared" si="220"/>
        <v>0</v>
      </c>
      <c r="AI221" s="41">
        <f>SUM($AG$11:AG221)</f>
        <v>80</v>
      </c>
      <c r="AJ221" s="36">
        <f>SUM($AA$10:AA221)</f>
        <v>55.6</v>
      </c>
      <c r="AK221" s="42">
        <f>SUM($AL$11:AL221)</f>
        <v>98</v>
      </c>
      <c r="AL221" t="b">
        <f t="shared" si="278"/>
        <v>0</v>
      </c>
      <c r="AN221">
        <f>SUM(AS$11:BJ221)</f>
        <v>98</v>
      </c>
      <c r="AO221">
        <f>SUM(BM$11:CD221)</f>
        <v>80</v>
      </c>
      <c r="AP221">
        <f t="shared" si="269"/>
        <v>55.6</v>
      </c>
      <c r="AR221" t="str">
        <f t="shared" si="221"/>
        <v/>
      </c>
      <c r="AS221" t="str">
        <f t="shared" si="229"/>
        <v/>
      </c>
      <c r="AT221" t="str">
        <f t="shared" si="230"/>
        <v/>
      </c>
      <c r="AU221" t="str">
        <f t="shared" si="231"/>
        <v/>
      </c>
      <c r="AV221" t="str">
        <f t="shared" si="232"/>
        <v/>
      </c>
      <c r="AW221" t="str">
        <f t="shared" si="233"/>
        <v/>
      </c>
      <c r="AX221" t="str">
        <f t="shared" si="234"/>
        <v/>
      </c>
      <c r="AY221" t="str">
        <f t="shared" si="235"/>
        <v/>
      </c>
      <c r="AZ221" t="str">
        <f t="shared" si="236"/>
        <v/>
      </c>
      <c r="BA221" t="str">
        <f t="shared" si="237"/>
        <v/>
      </c>
      <c r="BB221" t="str">
        <f t="shared" si="238"/>
        <v/>
      </c>
      <c r="BC221" t="str">
        <f t="shared" si="239"/>
        <v/>
      </c>
      <c r="BD221" t="str">
        <f t="shared" si="240"/>
        <v/>
      </c>
      <c r="BE221" t="str">
        <f t="shared" si="241"/>
        <v/>
      </c>
      <c r="BF221" t="str">
        <f t="shared" si="242"/>
        <v/>
      </c>
      <c r="BG221" t="str">
        <f t="shared" si="243"/>
        <v/>
      </c>
      <c r="BH221" t="str">
        <f t="shared" si="244"/>
        <v/>
      </c>
      <c r="BI221" t="str">
        <f t="shared" si="245"/>
        <v/>
      </c>
      <c r="BJ221" t="str">
        <f t="shared" si="246"/>
        <v/>
      </c>
      <c r="BM221" t="str">
        <f t="shared" si="247"/>
        <v/>
      </c>
      <c r="BN221" t="str">
        <f t="shared" si="248"/>
        <v/>
      </c>
      <c r="BO221" t="str">
        <f t="shared" si="249"/>
        <v/>
      </c>
      <c r="BP221" t="str">
        <f t="shared" si="250"/>
        <v/>
      </c>
      <c r="BQ221" t="str">
        <f t="shared" si="251"/>
        <v/>
      </c>
      <c r="BR221" t="str">
        <f t="shared" si="252"/>
        <v/>
      </c>
      <c r="BS221" t="str">
        <f t="shared" si="253"/>
        <v/>
      </c>
      <c r="BT221" t="str">
        <f t="shared" si="254"/>
        <v/>
      </c>
      <c r="BU221" t="str">
        <f t="shared" si="255"/>
        <v/>
      </c>
      <c r="BV221" t="str">
        <f t="shared" si="256"/>
        <v/>
      </c>
      <c r="BW221" t="str">
        <f t="shared" si="257"/>
        <v/>
      </c>
      <c r="BX221" t="str">
        <f t="shared" si="258"/>
        <v/>
      </c>
      <c r="BY221" t="str">
        <f t="shared" si="259"/>
        <v/>
      </c>
      <c r="BZ221" t="str">
        <f t="shared" si="260"/>
        <v/>
      </c>
      <c r="CA221" t="str">
        <f t="shared" si="261"/>
        <v/>
      </c>
      <c r="CB221" t="str">
        <f t="shared" si="262"/>
        <v/>
      </c>
      <c r="CC221" t="str">
        <f t="shared" si="263"/>
        <v/>
      </c>
      <c r="CD221" t="str">
        <f t="shared" si="264"/>
        <v/>
      </c>
      <c r="CF221"/>
      <c r="CG221" s="36" t="str">
        <f t="shared" si="222"/>
        <v/>
      </c>
      <c r="CH221" s="36" t="str">
        <f t="shared" si="223"/>
        <v/>
      </c>
      <c r="CI221" s="36" t="str">
        <f t="shared" si="224"/>
        <v/>
      </c>
      <c r="CJ221" s="36" t="str">
        <f t="shared" si="225"/>
        <v/>
      </c>
      <c r="CK221" s="36" t="str">
        <f t="shared" si="226"/>
        <v/>
      </c>
    </row>
    <row r="222" spans="1:89">
      <c r="A222" t="str">
        <f t="shared" si="265"/>
        <v/>
      </c>
      <c r="B222" s="1" t="b">
        <f t="shared" si="266"/>
        <v>0</v>
      </c>
      <c r="C222" s="2" t="b">
        <f t="shared" si="267"/>
        <v>0</v>
      </c>
      <c r="D222" s="50"/>
      <c r="E222" s="51"/>
      <c r="F222" s="52"/>
      <c r="G222" s="52"/>
      <c r="H222" s="13" t="str">
        <f t="shared" si="271"/>
        <v/>
      </c>
      <c r="I222" s="13" t="str">
        <f t="shared" si="227"/>
        <v/>
      </c>
      <c r="J222" s="13" t="str">
        <f t="shared" si="272"/>
        <v/>
      </c>
      <c r="K222" s="3" t="str">
        <f t="shared" si="273"/>
        <v/>
      </c>
      <c r="L222" s="4" t="str">
        <f t="shared" si="274"/>
        <v/>
      </c>
      <c r="M222" s="52"/>
      <c r="N222" s="52"/>
      <c r="O222" s="13" t="str">
        <f t="shared" si="275"/>
        <v/>
      </c>
      <c r="P222" s="4" t="str">
        <f t="shared" si="276"/>
        <v/>
      </c>
      <c r="Q222" s="4" t="str">
        <f t="shared" si="277"/>
        <v/>
      </c>
      <c r="S222" s="5"/>
      <c r="T222" s="52"/>
      <c r="U222" s="52"/>
      <c r="V222" s="52"/>
      <c r="W222" s="52"/>
      <c r="X222" s="52"/>
      <c r="Y222" s="52"/>
      <c r="Z222" s="13" t="str">
        <f t="shared" si="270"/>
        <v/>
      </c>
      <c r="AA222" s="53" t="str">
        <f t="shared" si="228"/>
        <v/>
      </c>
      <c r="AB222" s="13" t="str">
        <f t="shared" si="279"/>
        <v/>
      </c>
      <c r="AC222" s="13" t="str">
        <f t="shared" si="281"/>
        <v/>
      </c>
      <c r="AD222" s="13" t="b">
        <f t="shared" si="282"/>
        <v>0</v>
      </c>
      <c r="AE222" t="e">
        <f t="shared" si="280"/>
        <v>#VALUE!</v>
      </c>
      <c r="AF222" t="str">
        <f t="shared" si="268"/>
        <v/>
      </c>
      <c r="AG222" t="b">
        <f t="shared" si="220"/>
        <v>0</v>
      </c>
      <c r="AI222" s="41">
        <f>SUM($AG$11:AG222)</f>
        <v>80</v>
      </c>
      <c r="AJ222" s="36">
        <f>SUM($AA$10:AA222)</f>
        <v>55.6</v>
      </c>
      <c r="AK222" s="42">
        <f>SUM($AL$11:AL222)</f>
        <v>98</v>
      </c>
      <c r="AL222" t="b">
        <f t="shared" si="278"/>
        <v>0</v>
      </c>
      <c r="AN222">
        <f>SUM(AS$11:BJ222)</f>
        <v>98</v>
      </c>
      <c r="AO222">
        <f>SUM(BM$11:CD222)</f>
        <v>80</v>
      </c>
      <c r="AP222">
        <f t="shared" si="269"/>
        <v>55.6</v>
      </c>
      <c r="AR222" t="str">
        <f t="shared" si="221"/>
        <v/>
      </c>
      <c r="AS222" t="str">
        <f t="shared" si="229"/>
        <v/>
      </c>
      <c r="AT222" t="str">
        <f t="shared" si="230"/>
        <v/>
      </c>
      <c r="AU222" t="str">
        <f t="shared" si="231"/>
        <v/>
      </c>
      <c r="AV222" t="str">
        <f t="shared" si="232"/>
        <v/>
      </c>
      <c r="AW222" t="str">
        <f t="shared" si="233"/>
        <v/>
      </c>
      <c r="AX222" t="str">
        <f t="shared" si="234"/>
        <v/>
      </c>
      <c r="AY222" t="str">
        <f t="shared" si="235"/>
        <v/>
      </c>
      <c r="AZ222" t="str">
        <f t="shared" si="236"/>
        <v/>
      </c>
      <c r="BA222" t="str">
        <f t="shared" si="237"/>
        <v/>
      </c>
      <c r="BB222" t="str">
        <f t="shared" si="238"/>
        <v/>
      </c>
      <c r="BC222" t="str">
        <f t="shared" si="239"/>
        <v/>
      </c>
      <c r="BD222" t="str">
        <f t="shared" si="240"/>
        <v/>
      </c>
      <c r="BE222" t="str">
        <f t="shared" si="241"/>
        <v/>
      </c>
      <c r="BF222" t="str">
        <f t="shared" si="242"/>
        <v/>
      </c>
      <c r="BG222" t="str">
        <f t="shared" si="243"/>
        <v/>
      </c>
      <c r="BH222" t="str">
        <f t="shared" si="244"/>
        <v/>
      </c>
      <c r="BI222" t="str">
        <f t="shared" si="245"/>
        <v/>
      </c>
      <c r="BJ222" t="str">
        <f t="shared" si="246"/>
        <v/>
      </c>
      <c r="BM222" t="str">
        <f t="shared" si="247"/>
        <v/>
      </c>
      <c r="BN222" t="str">
        <f t="shared" si="248"/>
        <v/>
      </c>
      <c r="BO222" t="str">
        <f t="shared" si="249"/>
        <v/>
      </c>
      <c r="BP222" t="str">
        <f t="shared" si="250"/>
        <v/>
      </c>
      <c r="BQ222" t="str">
        <f t="shared" si="251"/>
        <v/>
      </c>
      <c r="BR222" t="str">
        <f t="shared" si="252"/>
        <v/>
      </c>
      <c r="BS222" t="str">
        <f t="shared" si="253"/>
        <v/>
      </c>
      <c r="BT222" t="str">
        <f t="shared" si="254"/>
        <v/>
      </c>
      <c r="BU222" t="str">
        <f t="shared" si="255"/>
        <v/>
      </c>
      <c r="BV222" t="str">
        <f t="shared" si="256"/>
        <v/>
      </c>
      <c r="BW222" t="str">
        <f t="shared" si="257"/>
        <v/>
      </c>
      <c r="BX222" t="str">
        <f t="shared" si="258"/>
        <v/>
      </c>
      <c r="BY222" t="str">
        <f t="shared" si="259"/>
        <v/>
      </c>
      <c r="BZ222" t="str">
        <f t="shared" si="260"/>
        <v/>
      </c>
      <c r="CA222" t="str">
        <f t="shared" si="261"/>
        <v/>
      </c>
      <c r="CB222" t="str">
        <f t="shared" si="262"/>
        <v/>
      </c>
      <c r="CC222" t="str">
        <f t="shared" si="263"/>
        <v/>
      </c>
      <c r="CD222" t="str">
        <f t="shared" si="264"/>
        <v/>
      </c>
      <c r="CF222"/>
      <c r="CG222" s="36" t="str">
        <f t="shared" si="222"/>
        <v/>
      </c>
      <c r="CH222" s="36" t="str">
        <f t="shared" si="223"/>
        <v/>
      </c>
      <c r="CI222" s="36" t="str">
        <f t="shared" si="224"/>
        <v/>
      </c>
      <c r="CJ222" s="36" t="str">
        <f t="shared" si="225"/>
        <v/>
      </c>
      <c r="CK222" s="36" t="str">
        <f t="shared" si="226"/>
        <v/>
      </c>
    </row>
    <row r="223" spans="1:89">
      <c r="A223" t="str">
        <f t="shared" si="265"/>
        <v/>
      </c>
      <c r="B223" s="1" t="b">
        <f t="shared" si="266"/>
        <v>0</v>
      </c>
      <c r="C223" s="2" t="b">
        <f t="shared" si="267"/>
        <v>0</v>
      </c>
      <c r="D223" s="50"/>
      <c r="E223" s="51"/>
      <c r="F223" s="52"/>
      <c r="G223" s="52"/>
      <c r="H223" s="13" t="str">
        <f t="shared" si="271"/>
        <v/>
      </c>
      <c r="I223" s="13" t="str">
        <f t="shared" si="227"/>
        <v/>
      </c>
      <c r="J223" s="13" t="str">
        <f t="shared" si="272"/>
        <v/>
      </c>
      <c r="K223" s="3" t="str">
        <f t="shared" si="273"/>
        <v/>
      </c>
      <c r="L223" s="4" t="str">
        <f t="shared" si="274"/>
        <v/>
      </c>
      <c r="M223" s="52"/>
      <c r="N223" s="52"/>
      <c r="O223" s="13" t="str">
        <f t="shared" si="275"/>
        <v/>
      </c>
      <c r="P223" s="4" t="str">
        <f t="shared" si="276"/>
        <v/>
      </c>
      <c r="Q223" s="4" t="str">
        <f t="shared" si="277"/>
        <v/>
      </c>
      <c r="S223" s="5"/>
      <c r="T223" s="52"/>
      <c r="U223" s="52"/>
      <c r="V223" s="52"/>
      <c r="W223" s="52"/>
      <c r="X223" s="52"/>
      <c r="Y223" s="52"/>
      <c r="Z223" s="13" t="str">
        <f t="shared" si="270"/>
        <v/>
      </c>
      <c r="AA223" s="53" t="str">
        <f t="shared" si="228"/>
        <v/>
      </c>
      <c r="AB223" s="13" t="str">
        <f t="shared" si="279"/>
        <v/>
      </c>
      <c r="AC223" s="13" t="str">
        <f t="shared" si="281"/>
        <v/>
      </c>
      <c r="AD223" s="13" t="b">
        <f t="shared" si="282"/>
        <v>0</v>
      </c>
      <c r="AE223" t="e">
        <f t="shared" si="280"/>
        <v>#VALUE!</v>
      </c>
      <c r="AF223" t="str">
        <f t="shared" si="268"/>
        <v/>
      </c>
      <c r="AG223" t="b">
        <f t="shared" si="220"/>
        <v>0</v>
      </c>
      <c r="AI223" s="41">
        <f>SUM($AG$11:AG223)</f>
        <v>80</v>
      </c>
      <c r="AJ223" s="36">
        <f>SUM($AA$10:AA223)</f>
        <v>55.6</v>
      </c>
      <c r="AK223" s="42">
        <f>SUM($AL$11:AL223)</f>
        <v>98</v>
      </c>
      <c r="AL223" t="b">
        <f t="shared" si="278"/>
        <v>0</v>
      </c>
      <c r="AN223">
        <f>SUM(AS$11:BJ223)</f>
        <v>98</v>
      </c>
      <c r="AO223">
        <f>SUM(BM$11:CD223)</f>
        <v>80</v>
      </c>
      <c r="AP223">
        <f t="shared" si="269"/>
        <v>55.6</v>
      </c>
      <c r="AR223" t="str">
        <f t="shared" si="221"/>
        <v/>
      </c>
      <c r="AS223" t="str">
        <f t="shared" si="229"/>
        <v/>
      </c>
      <c r="AT223" t="str">
        <f t="shared" si="230"/>
        <v/>
      </c>
      <c r="AU223" t="str">
        <f t="shared" si="231"/>
        <v/>
      </c>
      <c r="AV223" t="str">
        <f t="shared" si="232"/>
        <v/>
      </c>
      <c r="AW223" t="str">
        <f t="shared" si="233"/>
        <v/>
      </c>
      <c r="AX223" t="str">
        <f t="shared" si="234"/>
        <v/>
      </c>
      <c r="AY223" t="str">
        <f t="shared" si="235"/>
        <v/>
      </c>
      <c r="AZ223" t="str">
        <f t="shared" si="236"/>
        <v/>
      </c>
      <c r="BA223" t="str">
        <f t="shared" si="237"/>
        <v/>
      </c>
      <c r="BB223" t="str">
        <f t="shared" si="238"/>
        <v/>
      </c>
      <c r="BC223" t="str">
        <f t="shared" si="239"/>
        <v/>
      </c>
      <c r="BD223" t="str">
        <f t="shared" si="240"/>
        <v/>
      </c>
      <c r="BE223" t="str">
        <f t="shared" si="241"/>
        <v/>
      </c>
      <c r="BF223" t="str">
        <f t="shared" si="242"/>
        <v/>
      </c>
      <c r="BG223" t="str">
        <f t="shared" si="243"/>
        <v/>
      </c>
      <c r="BH223" t="str">
        <f t="shared" si="244"/>
        <v/>
      </c>
      <c r="BI223" t="str">
        <f t="shared" si="245"/>
        <v/>
      </c>
      <c r="BJ223" t="str">
        <f t="shared" si="246"/>
        <v/>
      </c>
      <c r="BM223" t="str">
        <f t="shared" si="247"/>
        <v/>
      </c>
      <c r="BN223" t="str">
        <f t="shared" si="248"/>
        <v/>
      </c>
      <c r="BO223" t="str">
        <f t="shared" si="249"/>
        <v/>
      </c>
      <c r="BP223" t="str">
        <f t="shared" si="250"/>
        <v/>
      </c>
      <c r="BQ223" t="str">
        <f t="shared" si="251"/>
        <v/>
      </c>
      <c r="BR223" t="str">
        <f t="shared" si="252"/>
        <v/>
      </c>
      <c r="BS223" t="str">
        <f t="shared" si="253"/>
        <v/>
      </c>
      <c r="BT223" t="str">
        <f t="shared" si="254"/>
        <v/>
      </c>
      <c r="BU223" t="str">
        <f t="shared" si="255"/>
        <v/>
      </c>
      <c r="BV223" t="str">
        <f t="shared" si="256"/>
        <v/>
      </c>
      <c r="BW223" t="str">
        <f t="shared" si="257"/>
        <v/>
      </c>
      <c r="BX223" t="str">
        <f t="shared" si="258"/>
        <v/>
      </c>
      <c r="BY223" t="str">
        <f t="shared" si="259"/>
        <v/>
      </c>
      <c r="BZ223" t="str">
        <f t="shared" si="260"/>
        <v/>
      </c>
      <c r="CA223" t="str">
        <f t="shared" si="261"/>
        <v/>
      </c>
      <c r="CB223" t="str">
        <f t="shared" si="262"/>
        <v/>
      </c>
      <c r="CC223" t="str">
        <f t="shared" si="263"/>
        <v/>
      </c>
      <c r="CD223" t="str">
        <f t="shared" si="264"/>
        <v/>
      </c>
      <c r="CF223"/>
      <c r="CG223" s="36" t="str">
        <f t="shared" si="222"/>
        <v/>
      </c>
      <c r="CH223" s="36" t="str">
        <f t="shared" si="223"/>
        <v/>
      </c>
      <c r="CI223" s="36" t="str">
        <f t="shared" si="224"/>
        <v/>
      </c>
      <c r="CJ223" s="36" t="str">
        <f t="shared" si="225"/>
        <v/>
      </c>
      <c r="CK223" s="36" t="str">
        <f t="shared" si="226"/>
        <v/>
      </c>
    </row>
    <row r="224" spans="1:89">
      <c r="A224" t="str">
        <f t="shared" si="265"/>
        <v/>
      </c>
      <c r="B224" s="1" t="b">
        <f t="shared" si="266"/>
        <v>0</v>
      </c>
      <c r="C224" s="2" t="b">
        <f t="shared" si="267"/>
        <v>0</v>
      </c>
      <c r="D224" s="50"/>
      <c r="E224" s="51"/>
      <c r="F224" s="52"/>
      <c r="G224" s="52"/>
      <c r="H224" s="13" t="str">
        <f t="shared" si="271"/>
        <v/>
      </c>
      <c r="I224" s="13" t="str">
        <f t="shared" si="227"/>
        <v/>
      </c>
      <c r="J224" s="13" t="str">
        <f t="shared" si="272"/>
        <v/>
      </c>
      <c r="K224" s="3" t="str">
        <f t="shared" si="273"/>
        <v/>
      </c>
      <c r="L224" s="4" t="str">
        <f t="shared" si="274"/>
        <v/>
      </c>
      <c r="M224" s="52"/>
      <c r="N224" s="52"/>
      <c r="O224" s="13" t="str">
        <f t="shared" si="275"/>
        <v/>
      </c>
      <c r="P224" s="4" t="str">
        <f t="shared" si="276"/>
        <v/>
      </c>
      <c r="Q224" s="4" t="str">
        <f t="shared" si="277"/>
        <v/>
      </c>
      <c r="S224" s="5"/>
      <c r="T224" s="52"/>
      <c r="U224" s="52"/>
      <c r="V224" s="52"/>
      <c r="W224" s="52"/>
      <c r="X224" s="52"/>
      <c r="Y224" s="52"/>
      <c r="Z224" s="13" t="str">
        <f t="shared" si="270"/>
        <v/>
      </c>
      <c r="AA224" s="53" t="str">
        <f t="shared" si="228"/>
        <v/>
      </c>
      <c r="AB224" s="13" t="str">
        <f t="shared" si="279"/>
        <v/>
      </c>
      <c r="AC224" s="13" t="str">
        <f t="shared" si="281"/>
        <v/>
      </c>
      <c r="AD224" s="13" t="b">
        <f t="shared" si="282"/>
        <v>0</v>
      </c>
      <c r="AE224" t="e">
        <f t="shared" si="280"/>
        <v>#VALUE!</v>
      </c>
      <c r="AF224" t="str">
        <f t="shared" si="268"/>
        <v/>
      </c>
      <c r="AG224" t="b">
        <f t="shared" si="220"/>
        <v>0</v>
      </c>
      <c r="AI224" s="41">
        <f>SUM($AG$11:AG224)</f>
        <v>80</v>
      </c>
      <c r="AJ224" s="36">
        <f>SUM($AA$10:AA224)</f>
        <v>55.6</v>
      </c>
      <c r="AK224" s="42">
        <f>SUM($AL$11:AL224)</f>
        <v>98</v>
      </c>
      <c r="AL224" t="b">
        <f t="shared" si="278"/>
        <v>0</v>
      </c>
      <c r="AN224">
        <f>SUM(AS$11:BJ224)</f>
        <v>98</v>
      </c>
      <c r="AO224">
        <f>SUM(BM$11:CD224)</f>
        <v>80</v>
      </c>
      <c r="AP224">
        <f t="shared" si="269"/>
        <v>55.6</v>
      </c>
      <c r="AR224" t="str">
        <f t="shared" si="221"/>
        <v/>
      </c>
      <c r="AS224" t="str">
        <f t="shared" si="229"/>
        <v/>
      </c>
      <c r="AT224" t="str">
        <f t="shared" si="230"/>
        <v/>
      </c>
      <c r="AU224" t="str">
        <f t="shared" si="231"/>
        <v/>
      </c>
      <c r="AV224" t="str">
        <f t="shared" si="232"/>
        <v/>
      </c>
      <c r="AW224" t="str">
        <f t="shared" si="233"/>
        <v/>
      </c>
      <c r="AX224" t="str">
        <f t="shared" si="234"/>
        <v/>
      </c>
      <c r="AY224" t="str">
        <f t="shared" si="235"/>
        <v/>
      </c>
      <c r="AZ224" t="str">
        <f t="shared" si="236"/>
        <v/>
      </c>
      <c r="BA224" t="str">
        <f t="shared" si="237"/>
        <v/>
      </c>
      <c r="BB224" t="str">
        <f t="shared" si="238"/>
        <v/>
      </c>
      <c r="BC224" t="str">
        <f t="shared" si="239"/>
        <v/>
      </c>
      <c r="BD224" t="str">
        <f t="shared" si="240"/>
        <v/>
      </c>
      <c r="BE224" t="str">
        <f t="shared" si="241"/>
        <v/>
      </c>
      <c r="BF224" t="str">
        <f t="shared" si="242"/>
        <v/>
      </c>
      <c r="BG224" t="str">
        <f t="shared" si="243"/>
        <v/>
      </c>
      <c r="BH224" t="str">
        <f t="shared" si="244"/>
        <v/>
      </c>
      <c r="BI224" t="str">
        <f t="shared" si="245"/>
        <v/>
      </c>
      <c r="BJ224" t="str">
        <f t="shared" si="246"/>
        <v/>
      </c>
      <c r="BM224" t="str">
        <f t="shared" si="247"/>
        <v/>
      </c>
      <c r="BN224" t="str">
        <f t="shared" si="248"/>
        <v/>
      </c>
      <c r="BO224" t="str">
        <f t="shared" si="249"/>
        <v/>
      </c>
      <c r="BP224" t="str">
        <f t="shared" si="250"/>
        <v/>
      </c>
      <c r="BQ224" t="str">
        <f t="shared" si="251"/>
        <v/>
      </c>
      <c r="BR224" t="str">
        <f t="shared" si="252"/>
        <v/>
      </c>
      <c r="BS224" t="str">
        <f t="shared" si="253"/>
        <v/>
      </c>
      <c r="BT224" t="str">
        <f t="shared" si="254"/>
        <v/>
      </c>
      <c r="BU224" t="str">
        <f t="shared" si="255"/>
        <v/>
      </c>
      <c r="BV224" t="str">
        <f t="shared" si="256"/>
        <v/>
      </c>
      <c r="BW224" t="str">
        <f t="shared" si="257"/>
        <v/>
      </c>
      <c r="BX224" t="str">
        <f t="shared" si="258"/>
        <v/>
      </c>
      <c r="BY224" t="str">
        <f t="shared" si="259"/>
        <v/>
      </c>
      <c r="BZ224" t="str">
        <f t="shared" si="260"/>
        <v/>
      </c>
      <c r="CA224" t="str">
        <f t="shared" si="261"/>
        <v/>
      </c>
      <c r="CB224" t="str">
        <f t="shared" si="262"/>
        <v/>
      </c>
      <c r="CC224" t="str">
        <f t="shared" si="263"/>
        <v/>
      </c>
      <c r="CD224" t="str">
        <f t="shared" si="264"/>
        <v/>
      </c>
      <c r="CF224"/>
      <c r="CG224" s="36" t="str">
        <f t="shared" si="222"/>
        <v/>
      </c>
      <c r="CH224" s="36" t="str">
        <f t="shared" si="223"/>
        <v/>
      </c>
      <c r="CI224" s="36" t="str">
        <f t="shared" si="224"/>
        <v/>
      </c>
      <c r="CJ224" s="36" t="str">
        <f t="shared" si="225"/>
        <v/>
      </c>
      <c r="CK224" s="36" t="str">
        <f t="shared" si="226"/>
        <v/>
      </c>
    </row>
    <row r="225" spans="1:89">
      <c r="A225" t="str">
        <f t="shared" si="265"/>
        <v/>
      </c>
      <c r="B225" s="1" t="b">
        <f t="shared" si="266"/>
        <v>0</v>
      </c>
      <c r="C225" s="2" t="b">
        <f t="shared" si="267"/>
        <v>0</v>
      </c>
      <c r="D225" s="50"/>
      <c r="E225" s="51"/>
      <c r="F225" s="52"/>
      <c r="G225" s="52"/>
      <c r="H225" s="13" t="str">
        <f t="shared" si="271"/>
        <v/>
      </c>
      <c r="I225" s="13" t="str">
        <f t="shared" si="227"/>
        <v/>
      </c>
      <c r="J225" s="13" t="str">
        <f t="shared" si="272"/>
        <v/>
      </c>
      <c r="K225" s="3" t="str">
        <f t="shared" si="273"/>
        <v/>
      </c>
      <c r="L225" s="4" t="str">
        <f t="shared" si="274"/>
        <v/>
      </c>
      <c r="M225" s="52"/>
      <c r="N225" s="52"/>
      <c r="O225" s="13" t="str">
        <f t="shared" si="275"/>
        <v/>
      </c>
      <c r="P225" s="4" t="str">
        <f t="shared" si="276"/>
        <v/>
      </c>
      <c r="Q225" s="4" t="str">
        <f t="shared" si="277"/>
        <v/>
      </c>
      <c r="S225" s="5"/>
      <c r="T225" s="52"/>
      <c r="U225" s="52"/>
      <c r="V225" s="52"/>
      <c r="W225" s="52"/>
      <c r="X225" s="52"/>
      <c r="Y225" s="52"/>
      <c r="Z225" s="13" t="str">
        <f t="shared" si="270"/>
        <v/>
      </c>
      <c r="AA225" s="53" t="str">
        <f t="shared" si="228"/>
        <v/>
      </c>
      <c r="AB225" s="13" t="str">
        <f t="shared" si="279"/>
        <v/>
      </c>
      <c r="AC225" s="13" t="str">
        <f t="shared" si="281"/>
        <v/>
      </c>
      <c r="AD225" s="13" t="b">
        <f t="shared" si="282"/>
        <v>0</v>
      </c>
      <c r="AE225" t="e">
        <f t="shared" si="280"/>
        <v>#VALUE!</v>
      </c>
      <c r="AF225" t="str">
        <f t="shared" si="268"/>
        <v/>
      </c>
      <c r="AG225" t="b">
        <f t="shared" si="220"/>
        <v>0</v>
      </c>
      <c r="AI225" s="41">
        <f>SUM($AG$11:AG225)</f>
        <v>80</v>
      </c>
      <c r="AJ225" s="36">
        <f>SUM($AA$10:AA225)</f>
        <v>55.6</v>
      </c>
      <c r="AK225" s="42">
        <f>SUM($AL$11:AL225)</f>
        <v>98</v>
      </c>
      <c r="AL225" t="b">
        <f t="shared" si="278"/>
        <v>0</v>
      </c>
      <c r="AN225">
        <f>SUM(AS$11:BJ225)</f>
        <v>98</v>
      </c>
      <c r="AO225">
        <f>SUM(BM$11:CD225)</f>
        <v>80</v>
      </c>
      <c r="AP225">
        <f t="shared" si="269"/>
        <v>55.6</v>
      </c>
      <c r="AR225" t="str">
        <f t="shared" si="221"/>
        <v/>
      </c>
      <c r="AS225" t="str">
        <f t="shared" si="229"/>
        <v/>
      </c>
      <c r="AT225" t="str">
        <f t="shared" si="230"/>
        <v/>
      </c>
      <c r="AU225" t="str">
        <f t="shared" si="231"/>
        <v/>
      </c>
      <c r="AV225" t="str">
        <f t="shared" si="232"/>
        <v/>
      </c>
      <c r="AW225" t="str">
        <f t="shared" si="233"/>
        <v/>
      </c>
      <c r="AX225" t="str">
        <f t="shared" si="234"/>
        <v/>
      </c>
      <c r="AY225" t="str">
        <f t="shared" si="235"/>
        <v/>
      </c>
      <c r="AZ225" t="str">
        <f t="shared" si="236"/>
        <v/>
      </c>
      <c r="BA225" t="str">
        <f t="shared" si="237"/>
        <v/>
      </c>
      <c r="BB225" t="str">
        <f t="shared" si="238"/>
        <v/>
      </c>
      <c r="BC225" t="str">
        <f t="shared" si="239"/>
        <v/>
      </c>
      <c r="BD225" t="str">
        <f t="shared" si="240"/>
        <v/>
      </c>
      <c r="BE225" t="str">
        <f t="shared" si="241"/>
        <v/>
      </c>
      <c r="BF225" t="str">
        <f t="shared" si="242"/>
        <v/>
      </c>
      <c r="BG225" t="str">
        <f t="shared" si="243"/>
        <v/>
      </c>
      <c r="BH225" t="str">
        <f t="shared" si="244"/>
        <v/>
      </c>
      <c r="BI225" t="str">
        <f t="shared" si="245"/>
        <v/>
      </c>
      <c r="BJ225" t="str">
        <f t="shared" si="246"/>
        <v/>
      </c>
      <c r="BM225" t="str">
        <f t="shared" si="247"/>
        <v/>
      </c>
      <c r="BN225" t="str">
        <f t="shared" si="248"/>
        <v/>
      </c>
      <c r="BO225" t="str">
        <f t="shared" si="249"/>
        <v/>
      </c>
      <c r="BP225" t="str">
        <f t="shared" si="250"/>
        <v/>
      </c>
      <c r="BQ225" t="str">
        <f t="shared" si="251"/>
        <v/>
      </c>
      <c r="BR225" t="str">
        <f t="shared" si="252"/>
        <v/>
      </c>
      <c r="BS225" t="str">
        <f t="shared" si="253"/>
        <v/>
      </c>
      <c r="BT225" t="str">
        <f t="shared" si="254"/>
        <v/>
      </c>
      <c r="BU225" t="str">
        <f t="shared" si="255"/>
        <v/>
      </c>
      <c r="BV225" t="str">
        <f t="shared" si="256"/>
        <v/>
      </c>
      <c r="BW225" t="str">
        <f t="shared" si="257"/>
        <v/>
      </c>
      <c r="BX225" t="str">
        <f t="shared" si="258"/>
        <v/>
      </c>
      <c r="BY225" t="str">
        <f t="shared" si="259"/>
        <v/>
      </c>
      <c r="BZ225" t="str">
        <f t="shared" si="260"/>
        <v/>
      </c>
      <c r="CA225" t="str">
        <f t="shared" si="261"/>
        <v/>
      </c>
      <c r="CB225" t="str">
        <f t="shared" si="262"/>
        <v/>
      </c>
      <c r="CC225" t="str">
        <f t="shared" si="263"/>
        <v/>
      </c>
      <c r="CD225" t="str">
        <f t="shared" si="264"/>
        <v/>
      </c>
      <c r="CF225"/>
      <c r="CG225" s="36" t="str">
        <f t="shared" si="222"/>
        <v/>
      </c>
      <c r="CH225" s="36" t="str">
        <f t="shared" si="223"/>
        <v/>
      </c>
      <c r="CI225" s="36" t="str">
        <f t="shared" si="224"/>
        <v/>
      </c>
      <c r="CJ225" s="36" t="str">
        <f t="shared" si="225"/>
        <v/>
      </c>
      <c r="CK225" s="36" t="str">
        <f t="shared" si="226"/>
        <v/>
      </c>
    </row>
    <row r="226" spans="1:89">
      <c r="A226" t="str">
        <f t="shared" si="265"/>
        <v/>
      </c>
      <c r="B226" s="1" t="b">
        <f t="shared" si="266"/>
        <v>0</v>
      </c>
      <c r="C226" s="2" t="b">
        <f t="shared" si="267"/>
        <v>0</v>
      </c>
      <c r="D226" s="50"/>
      <c r="E226" s="51"/>
      <c r="F226" s="52"/>
      <c r="G226" s="52"/>
      <c r="H226" s="13" t="str">
        <f t="shared" si="271"/>
        <v/>
      </c>
      <c r="I226" s="13" t="str">
        <f t="shared" si="227"/>
        <v/>
      </c>
      <c r="J226" s="13" t="str">
        <f t="shared" si="272"/>
        <v/>
      </c>
      <c r="K226" s="3" t="str">
        <f t="shared" si="273"/>
        <v/>
      </c>
      <c r="L226" s="4" t="str">
        <f t="shared" si="274"/>
        <v/>
      </c>
      <c r="M226" s="52"/>
      <c r="N226" s="52"/>
      <c r="O226" s="13" t="str">
        <f t="shared" si="275"/>
        <v/>
      </c>
      <c r="P226" s="4" t="str">
        <f t="shared" si="276"/>
        <v/>
      </c>
      <c r="Q226" s="4" t="str">
        <f t="shared" si="277"/>
        <v/>
      </c>
      <c r="S226" s="5"/>
      <c r="T226" s="52"/>
      <c r="U226" s="52"/>
      <c r="V226" s="52"/>
      <c r="W226" s="52"/>
      <c r="X226" s="52"/>
      <c r="Y226" s="52"/>
      <c r="Z226" s="13" t="str">
        <f t="shared" si="270"/>
        <v/>
      </c>
      <c r="AA226" s="53" t="str">
        <f t="shared" si="228"/>
        <v/>
      </c>
      <c r="AB226" s="13" t="str">
        <f t="shared" si="279"/>
        <v/>
      </c>
      <c r="AC226" s="13" t="str">
        <f t="shared" si="281"/>
        <v/>
      </c>
      <c r="AD226" s="13" t="b">
        <f t="shared" si="282"/>
        <v>0</v>
      </c>
      <c r="AE226" t="e">
        <f t="shared" si="280"/>
        <v>#VALUE!</v>
      </c>
      <c r="AF226" t="str">
        <f t="shared" si="268"/>
        <v/>
      </c>
      <c r="AG226" t="b">
        <f t="shared" ref="AG226:AG289" si="283">IF(ISNUMBER(AA226),IF(P226&gt;I226,$AD$6,IF(AND(P226&lt;I226,O226&gt;SUM($AD$7+0.01)),$AD$7,$AD$6)))</f>
        <v>0</v>
      </c>
      <c r="AI226" s="41">
        <f>SUM($AG$11:AG226)</f>
        <v>80</v>
      </c>
      <c r="AJ226" s="36">
        <f>SUM($AA$10:AA226)</f>
        <v>55.6</v>
      </c>
      <c r="AK226" s="42">
        <f>SUM($AL$11:AL226)</f>
        <v>98</v>
      </c>
      <c r="AL226" t="b">
        <f t="shared" si="278"/>
        <v>0</v>
      </c>
      <c r="AN226">
        <f>SUM(AS$11:BJ226)</f>
        <v>98</v>
      </c>
      <c r="AO226">
        <f>SUM(BM$11:CD226)</f>
        <v>80</v>
      </c>
      <c r="AP226">
        <f t="shared" si="269"/>
        <v>55.6</v>
      </c>
      <c r="AR226" t="str">
        <f t="shared" si="221"/>
        <v/>
      </c>
      <c r="AS226" t="str">
        <f t="shared" si="229"/>
        <v/>
      </c>
      <c r="AT226" t="str">
        <f t="shared" si="230"/>
        <v/>
      </c>
      <c r="AU226" t="str">
        <f t="shared" si="231"/>
        <v/>
      </c>
      <c r="AV226" t="str">
        <f t="shared" si="232"/>
        <v/>
      </c>
      <c r="AW226" t="str">
        <f t="shared" si="233"/>
        <v/>
      </c>
      <c r="AX226" t="str">
        <f t="shared" si="234"/>
        <v/>
      </c>
      <c r="AY226" t="str">
        <f t="shared" si="235"/>
        <v/>
      </c>
      <c r="AZ226" t="str">
        <f t="shared" si="236"/>
        <v/>
      </c>
      <c r="BA226" t="str">
        <f t="shared" si="237"/>
        <v/>
      </c>
      <c r="BB226" t="str">
        <f t="shared" si="238"/>
        <v/>
      </c>
      <c r="BC226" t="str">
        <f t="shared" si="239"/>
        <v/>
      </c>
      <c r="BD226" t="str">
        <f t="shared" si="240"/>
        <v/>
      </c>
      <c r="BE226" t="str">
        <f t="shared" si="241"/>
        <v/>
      </c>
      <c r="BF226" t="str">
        <f t="shared" si="242"/>
        <v/>
      </c>
      <c r="BG226" t="str">
        <f t="shared" si="243"/>
        <v/>
      </c>
      <c r="BH226" t="str">
        <f t="shared" si="244"/>
        <v/>
      </c>
      <c r="BI226" t="str">
        <f t="shared" si="245"/>
        <v/>
      </c>
      <c r="BJ226" t="str">
        <f t="shared" si="246"/>
        <v/>
      </c>
      <c r="BM226" t="str">
        <f t="shared" si="247"/>
        <v/>
      </c>
      <c r="BN226" t="str">
        <f t="shared" si="248"/>
        <v/>
      </c>
      <c r="BO226" t="str">
        <f t="shared" si="249"/>
        <v/>
      </c>
      <c r="BP226" t="str">
        <f t="shared" si="250"/>
        <v/>
      </c>
      <c r="BQ226" t="str">
        <f t="shared" si="251"/>
        <v/>
      </c>
      <c r="BR226" t="str">
        <f t="shared" si="252"/>
        <v/>
      </c>
      <c r="BS226" t="str">
        <f t="shared" si="253"/>
        <v/>
      </c>
      <c r="BT226" t="str">
        <f t="shared" si="254"/>
        <v/>
      </c>
      <c r="BU226" t="str">
        <f t="shared" si="255"/>
        <v/>
      </c>
      <c r="BV226" t="str">
        <f t="shared" si="256"/>
        <v/>
      </c>
      <c r="BW226" t="str">
        <f t="shared" si="257"/>
        <v/>
      </c>
      <c r="BX226" t="str">
        <f t="shared" si="258"/>
        <v/>
      </c>
      <c r="BY226" t="str">
        <f t="shared" si="259"/>
        <v/>
      </c>
      <c r="BZ226" t="str">
        <f t="shared" si="260"/>
        <v/>
      </c>
      <c r="CA226" t="str">
        <f t="shared" si="261"/>
        <v/>
      </c>
      <c r="CB226" t="str">
        <f t="shared" si="262"/>
        <v/>
      </c>
      <c r="CC226" t="str">
        <f t="shared" si="263"/>
        <v/>
      </c>
      <c r="CD226" t="str">
        <f t="shared" si="264"/>
        <v/>
      </c>
      <c r="CF226"/>
      <c r="CG226" s="36" t="str">
        <f t="shared" si="222"/>
        <v/>
      </c>
      <c r="CH226" s="36" t="str">
        <f t="shared" si="223"/>
        <v/>
      </c>
      <c r="CI226" s="36" t="str">
        <f t="shared" si="224"/>
        <v/>
      </c>
      <c r="CJ226" s="36" t="str">
        <f t="shared" si="225"/>
        <v/>
      </c>
      <c r="CK226" s="36" t="str">
        <f t="shared" si="226"/>
        <v/>
      </c>
    </row>
    <row r="227" spans="1:89">
      <c r="A227" t="str">
        <f t="shared" si="265"/>
        <v/>
      </c>
      <c r="B227" s="1" t="b">
        <f t="shared" si="266"/>
        <v>0</v>
      </c>
      <c r="C227" s="2" t="b">
        <f t="shared" si="267"/>
        <v>0</v>
      </c>
      <c r="D227" s="50"/>
      <c r="E227" s="51"/>
      <c r="F227" s="52"/>
      <c r="G227" s="52"/>
      <c r="H227" s="13" t="str">
        <f t="shared" si="271"/>
        <v/>
      </c>
      <c r="I227" s="13" t="str">
        <f t="shared" si="227"/>
        <v/>
      </c>
      <c r="J227" s="13" t="str">
        <f t="shared" si="272"/>
        <v/>
      </c>
      <c r="K227" s="3" t="str">
        <f t="shared" si="273"/>
        <v/>
      </c>
      <c r="L227" s="4" t="str">
        <f t="shared" si="274"/>
        <v/>
      </c>
      <c r="M227" s="52"/>
      <c r="N227" s="52"/>
      <c r="O227" s="13" t="str">
        <f t="shared" si="275"/>
        <v/>
      </c>
      <c r="P227" s="4" t="str">
        <f t="shared" si="276"/>
        <v/>
      </c>
      <c r="Q227" s="4" t="str">
        <f t="shared" si="277"/>
        <v/>
      </c>
      <c r="S227" s="5"/>
      <c r="T227" s="52"/>
      <c r="U227" s="52"/>
      <c r="V227" s="52"/>
      <c r="W227" s="52"/>
      <c r="X227" s="52"/>
      <c r="Y227" s="52"/>
      <c r="Z227" s="13" t="str">
        <f t="shared" si="270"/>
        <v/>
      </c>
      <c r="AA227" s="53" t="str">
        <f t="shared" si="228"/>
        <v/>
      </c>
      <c r="AB227" s="13" t="str">
        <f t="shared" si="279"/>
        <v/>
      </c>
      <c r="AC227" s="13" t="str">
        <f t="shared" si="281"/>
        <v/>
      </c>
      <c r="AD227" s="13" t="b">
        <f t="shared" si="282"/>
        <v>0</v>
      </c>
      <c r="AE227" t="e">
        <f t="shared" si="280"/>
        <v>#VALUE!</v>
      </c>
      <c r="AF227" t="str">
        <f t="shared" si="268"/>
        <v/>
      </c>
      <c r="AG227" t="b">
        <f t="shared" si="283"/>
        <v>0</v>
      </c>
      <c r="AI227" s="41">
        <f>SUM($AG$11:AG227)</f>
        <v>80</v>
      </c>
      <c r="AJ227" s="36">
        <f>SUM($AA$10:AA227)</f>
        <v>55.6</v>
      </c>
      <c r="AK227" s="42">
        <f>SUM($AL$11:AL227)</f>
        <v>98</v>
      </c>
      <c r="AL227" t="b">
        <f t="shared" si="278"/>
        <v>0</v>
      </c>
      <c r="AN227">
        <f>SUM(AS$11:BJ227)</f>
        <v>98</v>
      </c>
      <c r="AO227">
        <f>SUM(BM$11:CD227)</f>
        <v>80</v>
      </c>
      <c r="AP227">
        <f t="shared" si="269"/>
        <v>55.6</v>
      </c>
      <c r="AR227" t="str">
        <f t="shared" si="221"/>
        <v/>
      </c>
      <c r="AS227" t="str">
        <f t="shared" si="229"/>
        <v/>
      </c>
      <c r="AT227" t="str">
        <f t="shared" si="230"/>
        <v/>
      </c>
      <c r="AU227" t="str">
        <f t="shared" si="231"/>
        <v/>
      </c>
      <c r="AV227" t="str">
        <f t="shared" si="232"/>
        <v/>
      </c>
      <c r="AW227" t="str">
        <f t="shared" si="233"/>
        <v/>
      </c>
      <c r="AX227" t="str">
        <f t="shared" si="234"/>
        <v/>
      </c>
      <c r="AY227" t="str">
        <f t="shared" si="235"/>
        <v/>
      </c>
      <c r="AZ227" t="str">
        <f t="shared" si="236"/>
        <v/>
      </c>
      <c r="BA227" t="str">
        <f t="shared" si="237"/>
        <v/>
      </c>
      <c r="BB227" t="str">
        <f t="shared" si="238"/>
        <v/>
      </c>
      <c r="BC227" t="str">
        <f t="shared" si="239"/>
        <v/>
      </c>
      <c r="BD227" t="str">
        <f t="shared" si="240"/>
        <v/>
      </c>
      <c r="BE227" t="str">
        <f t="shared" si="241"/>
        <v/>
      </c>
      <c r="BF227" t="str">
        <f t="shared" si="242"/>
        <v/>
      </c>
      <c r="BG227" t="str">
        <f t="shared" si="243"/>
        <v/>
      </c>
      <c r="BH227" t="str">
        <f t="shared" si="244"/>
        <v/>
      </c>
      <c r="BI227" t="str">
        <f t="shared" si="245"/>
        <v/>
      </c>
      <c r="BJ227" t="str">
        <f t="shared" si="246"/>
        <v/>
      </c>
      <c r="BM227" t="str">
        <f t="shared" si="247"/>
        <v/>
      </c>
      <c r="BN227" t="str">
        <f t="shared" si="248"/>
        <v/>
      </c>
      <c r="BO227" t="str">
        <f t="shared" si="249"/>
        <v/>
      </c>
      <c r="BP227" t="str">
        <f t="shared" si="250"/>
        <v/>
      </c>
      <c r="BQ227" t="str">
        <f t="shared" si="251"/>
        <v/>
      </c>
      <c r="BR227" t="str">
        <f t="shared" si="252"/>
        <v/>
      </c>
      <c r="BS227" t="str">
        <f t="shared" si="253"/>
        <v/>
      </c>
      <c r="BT227" t="str">
        <f t="shared" si="254"/>
        <v/>
      </c>
      <c r="BU227" t="str">
        <f t="shared" si="255"/>
        <v/>
      </c>
      <c r="BV227" t="str">
        <f t="shared" si="256"/>
        <v/>
      </c>
      <c r="BW227" t="str">
        <f t="shared" si="257"/>
        <v/>
      </c>
      <c r="BX227" t="str">
        <f t="shared" si="258"/>
        <v/>
      </c>
      <c r="BY227" t="str">
        <f t="shared" si="259"/>
        <v/>
      </c>
      <c r="BZ227" t="str">
        <f t="shared" si="260"/>
        <v/>
      </c>
      <c r="CA227" t="str">
        <f t="shared" si="261"/>
        <v/>
      </c>
      <c r="CB227" t="str">
        <f t="shared" si="262"/>
        <v/>
      </c>
      <c r="CC227" t="str">
        <f t="shared" si="263"/>
        <v/>
      </c>
      <c r="CD227" t="str">
        <f t="shared" si="264"/>
        <v/>
      </c>
      <c r="CF227"/>
      <c r="CG227" s="36" t="str">
        <f t="shared" si="222"/>
        <v/>
      </c>
      <c r="CH227" s="36" t="str">
        <f t="shared" si="223"/>
        <v/>
      </c>
      <c r="CI227" s="36" t="str">
        <f t="shared" si="224"/>
        <v/>
      </c>
      <c r="CJ227" s="36" t="str">
        <f t="shared" si="225"/>
        <v/>
      </c>
      <c r="CK227" s="36" t="str">
        <f t="shared" si="226"/>
        <v/>
      </c>
    </row>
    <row r="228" spans="1:89">
      <c r="A228" t="str">
        <f t="shared" si="265"/>
        <v/>
      </c>
      <c r="B228" s="1" t="b">
        <f t="shared" si="266"/>
        <v>0</v>
      </c>
      <c r="C228" s="2" t="b">
        <f t="shared" si="267"/>
        <v>0</v>
      </c>
      <c r="D228" s="50"/>
      <c r="E228" s="51"/>
      <c r="F228" s="52"/>
      <c r="G228" s="52"/>
      <c r="H228" s="13" t="str">
        <f t="shared" si="271"/>
        <v/>
      </c>
      <c r="I228" s="13" t="str">
        <f t="shared" si="227"/>
        <v/>
      </c>
      <c r="J228" s="13" t="str">
        <f t="shared" si="272"/>
        <v/>
      </c>
      <c r="K228" s="3" t="str">
        <f t="shared" si="273"/>
        <v/>
      </c>
      <c r="L228" s="4" t="str">
        <f t="shared" si="274"/>
        <v/>
      </c>
      <c r="M228" s="52"/>
      <c r="N228" s="52"/>
      <c r="O228" s="13" t="str">
        <f t="shared" si="275"/>
        <v/>
      </c>
      <c r="P228" s="4" t="str">
        <f t="shared" si="276"/>
        <v/>
      </c>
      <c r="Q228" s="4" t="str">
        <f t="shared" si="277"/>
        <v/>
      </c>
      <c r="S228" s="5"/>
      <c r="T228" s="52"/>
      <c r="U228" s="52"/>
      <c r="V228" s="52"/>
      <c r="W228" s="52"/>
      <c r="X228" s="52"/>
      <c r="Y228" s="52"/>
      <c r="Z228" s="13" t="str">
        <f t="shared" si="270"/>
        <v/>
      </c>
      <c r="AA228" s="53" t="str">
        <f t="shared" si="228"/>
        <v/>
      </c>
      <c r="AB228" s="13" t="str">
        <f t="shared" si="279"/>
        <v/>
      </c>
      <c r="AC228" s="13" t="str">
        <f t="shared" si="281"/>
        <v/>
      </c>
      <c r="AD228" s="13" t="b">
        <f t="shared" si="282"/>
        <v>0</v>
      </c>
      <c r="AE228" t="e">
        <f t="shared" si="280"/>
        <v>#VALUE!</v>
      </c>
      <c r="AF228" t="str">
        <f t="shared" si="268"/>
        <v/>
      </c>
      <c r="AG228" t="b">
        <f t="shared" si="283"/>
        <v>0</v>
      </c>
      <c r="AI228" s="41">
        <f>SUM($AG$11:AG228)</f>
        <v>80</v>
      </c>
      <c r="AJ228" s="36">
        <f>SUM($AA$10:AA228)</f>
        <v>55.6</v>
      </c>
      <c r="AK228" s="42">
        <f>SUM($AL$11:AL228)</f>
        <v>98</v>
      </c>
      <c r="AL228" t="b">
        <f t="shared" si="278"/>
        <v>0</v>
      </c>
      <c r="AN228">
        <f>SUM(AS$11:BJ228)</f>
        <v>98</v>
      </c>
      <c r="AO228">
        <f>SUM(BM$11:CD228)</f>
        <v>80</v>
      </c>
      <c r="AP228">
        <f t="shared" si="269"/>
        <v>55.6</v>
      </c>
      <c r="AR228" t="str">
        <f t="shared" si="221"/>
        <v/>
      </c>
      <c r="AS228" t="str">
        <f t="shared" si="229"/>
        <v/>
      </c>
      <c r="AT228" t="str">
        <f t="shared" si="230"/>
        <v/>
      </c>
      <c r="AU228" t="str">
        <f t="shared" si="231"/>
        <v/>
      </c>
      <c r="AV228" t="str">
        <f t="shared" si="232"/>
        <v/>
      </c>
      <c r="AW228" t="str">
        <f t="shared" si="233"/>
        <v/>
      </c>
      <c r="AX228" t="str">
        <f t="shared" si="234"/>
        <v/>
      </c>
      <c r="AY228" t="str">
        <f t="shared" si="235"/>
        <v/>
      </c>
      <c r="AZ228" t="str">
        <f t="shared" si="236"/>
        <v/>
      </c>
      <c r="BA228" t="str">
        <f t="shared" si="237"/>
        <v/>
      </c>
      <c r="BB228" t="str">
        <f t="shared" si="238"/>
        <v/>
      </c>
      <c r="BC228" t="str">
        <f t="shared" si="239"/>
        <v/>
      </c>
      <c r="BD228" t="str">
        <f t="shared" si="240"/>
        <v/>
      </c>
      <c r="BE228" t="str">
        <f t="shared" si="241"/>
        <v/>
      </c>
      <c r="BF228" t="str">
        <f t="shared" si="242"/>
        <v/>
      </c>
      <c r="BG228" t="str">
        <f t="shared" si="243"/>
        <v/>
      </c>
      <c r="BH228" t="str">
        <f t="shared" si="244"/>
        <v/>
      </c>
      <c r="BI228" t="str">
        <f t="shared" si="245"/>
        <v/>
      </c>
      <c r="BJ228" t="str">
        <f t="shared" si="246"/>
        <v/>
      </c>
      <c r="BM228" t="str">
        <f t="shared" si="247"/>
        <v/>
      </c>
      <c r="BN228" t="str">
        <f t="shared" si="248"/>
        <v/>
      </c>
      <c r="BO228" t="str">
        <f t="shared" si="249"/>
        <v/>
      </c>
      <c r="BP228" t="str">
        <f t="shared" si="250"/>
        <v/>
      </c>
      <c r="BQ228" t="str">
        <f t="shared" si="251"/>
        <v/>
      </c>
      <c r="BR228" t="str">
        <f t="shared" si="252"/>
        <v/>
      </c>
      <c r="BS228" t="str">
        <f t="shared" si="253"/>
        <v/>
      </c>
      <c r="BT228" t="str">
        <f t="shared" si="254"/>
        <v/>
      </c>
      <c r="BU228" t="str">
        <f t="shared" si="255"/>
        <v/>
      </c>
      <c r="BV228" t="str">
        <f t="shared" si="256"/>
        <v/>
      </c>
      <c r="BW228" t="str">
        <f t="shared" si="257"/>
        <v/>
      </c>
      <c r="BX228" t="str">
        <f t="shared" si="258"/>
        <v/>
      </c>
      <c r="BY228" t="str">
        <f t="shared" si="259"/>
        <v/>
      </c>
      <c r="BZ228" t="str">
        <f t="shared" si="260"/>
        <v/>
      </c>
      <c r="CA228" t="str">
        <f t="shared" si="261"/>
        <v/>
      </c>
      <c r="CB228" t="str">
        <f t="shared" si="262"/>
        <v/>
      </c>
      <c r="CC228" t="str">
        <f t="shared" si="263"/>
        <v/>
      </c>
      <c r="CD228" t="str">
        <f t="shared" si="264"/>
        <v/>
      </c>
      <c r="CF228"/>
      <c r="CG228" s="36" t="str">
        <f t="shared" si="222"/>
        <v/>
      </c>
      <c r="CH228" s="36" t="str">
        <f t="shared" si="223"/>
        <v/>
      </c>
      <c r="CI228" s="36" t="str">
        <f t="shared" si="224"/>
        <v/>
      </c>
      <c r="CJ228" s="36" t="str">
        <f t="shared" si="225"/>
        <v/>
      </c>
      <c r="CK228" s="36" t="str">
        <f t="shared" si="226"/>
        <v/>
      </c>
    </row>
    <row r="229" spans="1:89">
      <c r="A229" t="str">
        <f t="shared" si="265"/>
        <v/>
      </c>
      <c r="B229" s="1" t="b">
        <f t="shared" si="266"/>
        <v>0</v>
      </c>
      <c r="C229" s="2" t="b">
        <f t="shared" si="267"/>
        <v>0</v>
      </c>
      <c r="D229" s="50"/>
      <c r="E229" s="51"/>
      <c r="F229" s="52"/>
      <c r="G229" s="52"/>
      <c r="H229" s="13" t="str">
        <f t="shared" si="271"/>
        <v/>
      </c>
      <c r="I229" s="13" t="str">
        <f t="shared" si="227"/>
        <v/>
      </c>
      <c r="J229" s="13" t="str">
        <f t="shared" si="272"/>
        <v/>
      </c>
      <c r="K229" s="3" t="str">
        <f t="shared" si="273"/>
        <v/>
      </c>
      <c r="L229" s="4" t="str">
        <f t="shared" si="274"/>
        <v/>
      </c>
      <c r="M229" s="52"/>
      <c r="N229" s="52"/>
      <c r="O229" s="13" t="str">
        <f t="shared" si="275"/>
        <v/>
      </c>
      <c r="P229" s="4" t="str">
        <f t="shared" si="276"/>
        <v/>
      </c>
      <c r="Q229" s="4" t="str">
        <f t="shared" si="277"/>
        <v/>
      </c>
      <c r="S229" s="5"/>
      <c r="T229" s="52"/>
      <c r="U229" s="52"/>
      <c r="V229" s="52"/>
      <c r="W229" s="52"/>
      <c r="X229" s="52"/>
      <c r="Y229" s="52"/>
      <c r="Z229" s="13" t="str">
        <f t="shared" si="270"/>
        <v/>
      </c>
      <c r="AA229" s="53" t="str">
        <f t="shared" si="228"/>
        <v/>
      </c>
      <c r="AB229" s="13" t="str">
        <f t="shared" si="279"/>
        <v/>
      </c>
      <c r="AC229" s="13" t="str">
        <f t="shared" si="281"/>
        <v/>
      </c>
      <c r="AD229" s="13" t="b">
        <f t="shared" si="282"/>
        <v>0</v>
      </c>
      <c r="AE229" t="e">
        <f t="shared" si="280"/>
        <v>#VALUE!</v>
      </c>
      <c r="AF229" t="str">
        <f t="shared" si="268"/>
        <v/>
      </c>
      <c r="AG229" t="b">
        <f t="shared" si="283"/>
        <v>0</v>
      </c>
      <c r="AI229" s="41">
        <f>SUM($AG$11:AG229)</f>
        <v>80</v>
      </c>
      <c r="AJ229" s="36">
        <f>SUM($AA$10:AA229)</f>
        <v>55.6</v>
      </c>
      <c r="AK229" s="42">
        <f>SUM($AL$11:AL229)</f>
        <v>98</v>
      </c>
      <c r="AL229" t="b">
        <f t="shared" si="278"/>
        <v>0</v>
      </c>
      <c r="AN229">
        <f>SUM(AS$11:BJ229)</f>
        <v>98</v>
      </c>
      <c r="AO229">
        <f>SUM(BM$11:CD229)</f>
        <v>80</v>
      </c>
      <c r="AP229">
        <f t="shared" si="269"/>
        <v>55.6</v>
      </c>
      <c r="AR229" t="str">
        <f t="shared" si="221"/>
        <v/>
      </c>
      <c r="AS229" t="str">
        <f t="shared" si="229"/>
        <v/>
      </c>
      <c r="AT229" t="str">
        <f t="shared" si="230"/>
        <v/>
      </c>
      <c r="AU229" t="str">
        <f t="shared" si="231"/>
        <v/>
      </c>
      <c r="AV229" t="str">
        <f t="shared" si="232"/>
        <v/>
      </c>
      <c r="AW229" t="str">
        <f t="shared" si="233"/>
        <v/>
      </c>
      <c r="AX229" t="str">
        <f t="shared" si="234"/>
        <v/>
      </c>
      <c r="AY229" t="str">
        <f t="shared" si="235"/>
        <v/>
      </c>
      <c r="AZ229" t="str">
        <f t="shared" si="236"/>
        <v/>
      </c>
      <c r="BA229" t="str">
        <f t="shared" si="237"/>
        <v/>
      </c>
      <c r="BB229" t="str">
        <f t="shared" si="238"/>
        <v/>
      </c>
      <c r="BC229" t="str">
        <f t="shared" si="239"/>
        <v/>
      </c>
      <c r="BD229" t="str">
        <f t="shared" si="240"/>
        <v/>
      </c>
      <c r="BE229" t="str">
        <f t="shared" si="241"/>
        <v/>
      </c>
      <c r="BF229" t="str">
        <f t="shared" si="242"/>
        <v/>
      </c>
      <c r="BG229" t="str">
        <f t="shared" si="243"/>
        <v/>
      </c>
      <c r="BH229" t="str">
        <f t="shared" si="244"/>
        <v/>
      </c>
      <c r="BI229" t="str">
        <f t="shared" si="245"/>
        <v/>
      </c>
      <c r="BJ229" t="str">
        <f t="shared" si="246"/>
        <v/>
      </c>
      <c r="BM229" t="str">
        <f t="shared" si="247"/>
        <v/>
      </c>
      <c r="BN229" t="str">
        <f t="shared" si="248"/>
        <v/>
      </c>
      <c r="BO229" t="str">
        <f t="shared" si="249"/>
        <v/>
      </c>
      <c r="BP229" t="str">
        <f t="shared" si="250"/>
        <v/>
      </c>
      <c r="BQ229" t="str">
        <f t="shared" si="251"/>
        <v/>
      </c>
      <c r="BR229" t="str">
        <f t="shared" si="252"/>
        <v/>
      </c>
      <c r="BS229" t="str">
        <f t="shared" si="253"/>
        <v/>
      </c>
      <c r="BT229" t="str">
        <f t="shared" si="254"/>
        <v/>
      </c>
      <c r="BU229" t="str">
        <f t="shared" si="255"/>
        <v/>
      </c>
      <c r="BV229" t="str">
        <f t="shared" si="256"/>
        <v/>
      </c>
      <c r="BW229" t="str">
        <f t="shared" si="257"/>
        <v/>
      </c>
      <c r="BX229" t="str">
        <f t="shared" si="258"/>
        <v/>
      </c>
      <c r="BY229" t="str">
        <f t="shared" si="259"/>
        <v/>
      </c>
      <c r="BZ229" t="str">
        <f t="shared" si="260"/>
        <v/>
      </c>
      <c r="CA229" t="str">
        <f t="shared" si="261"/>
        <v/>
      </c>
      <c r="CB229" t="str">
        <f t="shared" si="262"/>
        <v/>
      </c>
      <c r="CC229" t="str">
        <f t="shared" si="263"/>
        <v/>
      </c>
      <c r="CD229" t="str">
        <f t="shared" si="264"/>
        <v/>
      </c>
      <c r="CF229"/>
      <c r="CG229" s="36" t="str">
        <f t="shared" si="222"/>
        <v/>
      </c>
      <c r="CH229" s="36" t="str">
        <f t="shared" si="223"/>
        <v/>
      </c>
      <c r="CI229" s="36" t="str">
        <f t="shared" si="224"/>
        <v/>
      </c>
      <c r="CJ229" s="36" t="str">
        <f t="shared" si="225"/>
        <v/>
      </c>
      <c r="CK229" s="36" t="str">
        <f t="shared" si="226"/>
        <v/>
      </c>
    </row>
    <row r="230" spans="1:89">
      <c r="A230" t="str">
        <f t="shared" si="265"/>
        <v/>
      </c>
      <c r="B230" s="1" t="b">
        <f t="shared" si="266"/>
        <v>0</v>
      </c>
      <c r="C230" s="2" t="b">
        <f t="shared" si="267"/>
        <v>0</v>
      </c>
      <c r="D230" s="50"/>
      <c r="E230" s="51"/>
      <c r="F230" s="52"/>
      <c r="G230" s="52"/>
      <c r="H230" s="13" t="str">
        <f t="shared" si="271"/>
        <v/>
      </c>
      <c r="I230" s="13" t="str">
        <f t="shared" si="227"/>
        <v/>
      </c>
      <c r="J230" s="13" t="str">
        <f t="shared" si="272"/>
        <v/>
      </c>
      <c r="K230" s="3" t="str">
        <f t="shared" si="273"/>
        <v/>
      </c>
      <c r="L230" s="4" t="str">
        <f t="shared" si="274"/>
        <v/>
      </c>
      <c r="M230" s="52"/>
      <c r="N230" s="52"/>
      <c r="O230" s="13" t="str">
        <f t="shared" si="275"/>
        <v/>
      </c>
      <c r="P230" s="4" t="str">
        <f t="shared" si="276"/>
        <v/>
      </c>
      <c r="Q230" s="4" t="str">
        <f t="shared" si="277"/>
        <v/>
      </c>
      <c r="S230" s="5"/>
      <c r="T230" s="52"/>
      <c r="U230" s="52"/>
      <c r="V230" s="52"/>
      <c r="W230" s="52"/>
      <c r="X230" s="52"/>
      <c r="Y230" s="52"/>
      <c r="Z230" s="13" t="str">
        <f t="shared" si="270"/>
        <v/>
      </c>
      <c r="AA230" s="53" t="str">
        <f t="shared" si="228"/>
        <v/>
      </c>
      <c r="AB230" s="13" t="str">
        <f t="shared" si="279"/>
        <v/>
      </c>
      <c r="AC230" s="13" t="str">
        <f t="shared" si="281"/>
        <v/>
      </c>
      <c r="AD230" s="13" t="b">
        <f t="shared" si="282"/>
        <v>0</v>
      </c>
      <c r="AE230" t="e">
        <f t="shared" si="280"/>
        <v>#VALUE!</v>
      </c>
      <c r="AF230" t="str">
        <f t="shared" si="268"/>
        <v/>
      </c>
      <c r="AG230" t="b">
        <f t="shared" si="283"/>
        <v>0</v>
      </c>
      <c r="AI230" s="41">
        <f>SUM($AG$11:AG230)</f>
        <v>80</v>
      </c>
      <c r="AJ230" s="36">
        <f>SUM($AA$10:AA230)</f>
        <v>55.6</v>
      </c>
      <c r="AK230" s="42">
        <f>SUM($AL$11:AL230)</f>
        <v>98</v>
      </c>
      <c r="AL230" t="b">
        <f t="shared" si="278"/>
        <v>0</v>
      </c>
      <c r="AN230">
        <f>SUM(AS$11:BJ230)</f>
        <v>98</v>
      </c>
      <c r="AO230">
        <f>SUM(BM$11:CD230)</f>
        <v>80</v>
      </c>
      <c r="AP230">
        <f t="shared" si="269"/>
        <v>55.6</v>
      </c>
      <c r="AR230" t="str">
        <f t="shared" si="221"/>
        <v/>
      </c>
      <c r="AS230" t="str">
        <f t="shared" si="229"/>
        <v/>
      </c>
      <c r="AT230" t="str">
        <f t="shared" si="230"/>
        <v/>
      </c>
      <c r="AU230" t="str">
        <f t="shared" si="231"/>
        <v/>
      </c>
      <c r="AV230" t="str">
        <f t="shared" si="232"/>
        <v/>
      </c>
      <c r="AW230" t="str">
        <f t="shared" si="233"/>
        <v/>
      </c>
      <c r="AX230" t="str">
        <f t="shared" si="234"/>
        <v/>
      </c>
      <c r="AY230" t="str">
        <f t="shared" si="235"/>
        <v/>
      </c>
      <c r="AZ230" t="str">
        <f t="shared" si="236"/>
        <v/>
      </c>
      <c r="BA230" t="str">
        <f t="shared" si="237"/>
        <v/>
      </c>
      <c r="BB230" t="str">
        <f t="shared" si="238"/>
        <v/>
      </c>
      <c r="BC230" t="str">
        <f t="shared" si="239"/>
        <v/>
      </c>
      <c r="BD230" t="str">
        <f t="shared" si="240"/>
        <v/>
      </c>
      <c r="BE230" t="str">
        <f t="shared" si="241"/>
        <v/>
      </c>
      <c r="BF230" t="str">
        <f t="shared" si="242"/>
        <v/>
      </c>
      <c r="BG230" t="str">
        <f t="shared" si="243"/>
        <v/>
      </c>
      <c r="BH230" t="str">
        <f t="shared" si="244"/>
        <v/>
      </c>
      <c r="BI230" t="str">
        <f t="shared" si="245"/>
        <v/>
      </c>
      <c r="BJ230" t="str">
        <f t="shared" si="246"/>
        <v/>
      </c>
      <c r="BM230" t="str">
        <f t="shared" si="247"/>
        <v/>
      </c>
      <c r="BN230" t="str">
        <f t="shared" si="248"/>
        <v/>
      </c>
      <c r="BO230" t="str">
        <f t="shared" si="249"/>
        <v/>
      </c>
      <c r="BP230" t="str">
        <f t="shared" si="250"/>
        <v/>
      </c>
      <c r="BQ230" t="str">
        <f t="shared" si="251"/>
        <v/>
      </c>
      <c r="BR230" t="str">
        <f t="shared" si="252"/>
        <v/>
      </c>
      <c r="BS230" t="str">
        <f t="shared" si="253"/>
        <v/>
      </c>
      <c r="BT230" t="str">
        <f t="shared" si="254"/>
        <v/>
      </c>
      <c r="BU230" t="str">
        <f t="shared" si="255"/>
        <v/>
      </c>
      <c r="BV230" t="str">
        <f t="shared" si="256"/>
        <v/>
      </c>
      <c r="BW230" t="str">
        <f t="shared" si="257"/>
        <v/>
      </c>
      <c r="BX230" t="str">
        <f t="shared" si="258"/>
        <v/>
      </c>
      <c r="BY230" t="str">
        <f t="shared" si="259"/>
        <v/>
      </c>
      <c r="BZ230" t="str">
        <f t="shared" si="260"/>
        <v/>
      </c>
      <c r="CA230" t="str">
        <f t="shared" si="261"/>
        <v/>
      </c>
      <c r="CB230" t="str">
        <f t="shared" si="262"/>
        <v/>
      </c>
      <c r="CC230" t="str">
        <f t="shared" si="263"/>
        <v/>
      </c>
      <c r="CD230" t="str">
        <f t="shared" si="264"/>
        <v/>
      </c>
      <c r="CF230"/>
      <c r="CG230" s="36" t="str">
        <f t="shared" si="222"/>
        <v/>
      </c>
      <c r="CH230" s="36" t="str">
        <f t="shared" si="223"/>
        <v/>
      </c>
      <c r="CI230" s="36" t="str">
        <f t="shared" si="224"/>
        <v/>
      </c>
      <c r="CJ230" s="36" t="str">
        <f t="shared" si="225"/>
        <v/>
      </c>
      <c r="CK230" s="36" t="str">
        <f t="shared" si="226"/>
        <v/>
      </c>
    </row>
    <row r="231" spans="1:89">
      <c r="A231" t="str">
        <f t="shared" si="265"/>
        <v/>
      </c>
      <c r="B231" s="1" t="b">
        <f t="shared" si="266"/>
        <v>0</v>
      </c>
      <c r="C231" s="2" t="b">
        <f t="shared" si="267"/>
        <v>0</v>
      </c>
      <c r="D231" s="50"/>
      <c r="E231" s="51"/>
      <c r="F231" s="52"/>
      <c r="G231" s="52"/>
      <c r="H231" s="13" t="str">
        <f t="shared" si="271"/>
        <v/>
      </c>
      <c r="I231" s="13" t="str">
        <f t="shared" si="227"/>
        <v/>
      </c>
      <c r="J231" s="13" t="str">
        <f t="shared" si="272"/>
        <v/>
      </c>
      <c r="K231" s="3" t="str">
        <f t="shared" si="273"/>
        <v/>
      </c>
      <c r="L231" s="4" t="str">
        <f t="shared" si="274"/>
        <v/>
      </c>
      <c r="M231" s="52"/>
      <c r="N231" s="52"/>
      <c r="O231" s="13" t="str">
        <f t="shared" si="275"/>
        <v/>
      </c>
      <c r="P231" s="4" t="str">
        <f t="shared" si="276"/>
        <v/>
      </c>
      <c r="Q231" s="4" t="str">
        <f t="shared" si="277"/>
        <v/>
      </c>
      <c r="S231" s="5"/>
      <c r="T231" s="52"/>
      <c r="U231" s="52"/>
      <c r="V231" s="52"/>
      <c r="W231" s="52"/>
      <c r="X231" s="52"/>
      <c r="Y231" s="52"/>
      <c r="Z231" s="13" t="str">
        <f t="shared" si="270"/>
        <v/>
      </c>
      <c r="AA231" s="53" t="str">
        <f t="shared" si="228"/>
        <v/>
      </c>
      <c r="AB231" s="13" t="str">
        <f t="shared" si="279"/>
        <v/>
      </c>
      <c r="AC231" s="13" t="str">
        <f t="shared" si="281"/>
        <v/>
      </c>
      <c r="AD231" s="13" t="b">
        <f t="shared" si="282"/>
        <v>0</v>
      </c>
      <c r="AE231" t="e">
        <f t="shared" si="280"/>
        <v>#VALUE!</v>
      </c>
      <c r="AF231" t="str">
        <f t="shared" si="268"/>
        <v/>
      </c>
      <c r="AG231" t="b">
        <f t="shared" si="283"/>
        <v>0</v>
      </c>
      <c r="AI231" s="41">
        <f>SUM($AG$11:AG231)</f>
        <v>80</v>
      </c>
      <c r="AJ231" s="36">
        <f>SUM($AA$10:AA231)</f>
        <v>55.6</v>
      </c>
      <c r="AK231" s="42">
        <f>SUM($AL$11:AL231)</f>
        <v>98</v>
      </c>
      <c r="AL231" t="b">
        <f t="shared" si="278"/>
        <v>0</v>
      </c>
      <c r="AN231">
        <f>SUM(AS$11:BJ231)</f>
        <v>98</v>
      </c>
      <c r="AO231">
        <f>SUM(BM$11:CD231)</f>
        <v>80</v>
      </c>
      <c r="AP231">
        <f t="shared" si="269"/>
        <v>55.6</v>
      </c>
      <c r="AR231" t="str">
        <f t="shared" si="221"/>
        <v/>
      </c>
      <c r="AS231" t="str">
        <f t="shared" si="229"/>
        <v/>
      </c>
      <c r="AT231" t="str">
        <f t="shared" si="230"/>
        <v/>
      </c>
      <c r="AU231" t="str">
        <f t="shared" si="231"/>
        <v/>
      </c>
      <c r="AV231" t="str">
        <f t="shared" si="232"/>
        <v/>
      </c>
      <c r="AW231" t="str">
        <f t="shared" si="233"/>
        <v/>
      </c>
      <c r="AX231" t="str">
        <f t="shared" si="234"/>
        <v/>
      </c>
      <c r="AY231" t="str">
        <f t="shared" si="235"/>
        <v/>
      </c>
      <c r="AZ231" t="str">
        <f t="shared" si="236"/>
        <v/>
      </c>
      <c r="BA231" t="str">
        <f t="shared" si="237"/>
        <v/>
      </c>
      <c r="BB231" t="str">
        <f t="shared" si="238"/>
        <v/>
      </c>
      <c r="BC231" t="str">
        <f t="shared" si="239"/>
        <v/>
      </c>
      <c r="BD231" t="str">
        <f t="shared" si="240"/>
        <v/>
      </c>
      <c r="BE231" t="str">
        <f t="shared" si="241"/>
        <v/>
      </c>
      <c r="BF231" t="str">
        <f t="shared" si="242"/>
        <v/>
      </c>
      <c r="BG231" t="str">
        <f t="shared" si="243"/>
        <v/>
      </c>
      <c r="BH231" t="str">
        <f t="shared" si="244"/>
        <v/>
      </c>
      <c r="BI231" t="str">
        <f t="shared" si="245"/>
        <v/>
      </c>
      <c r="BJ231" t="str">
        <f t="shared" si="246"/>
        <v/>
      </c>
      <c r="BM231" t="str">
        <f t="shared" si="247"/>
        <v/>
      </c>
      <c r="BN231" t="str">
        <f t="shared" si="248"/>
        <v/>
      </c>
      <c r="BO231" t="str">
        <f t="shared" si="249"/>
        <v/>
      </c>
      <c r="BP231" t="str">
        <f t="shared" si="250"/>
        <v/>
      </c>
      <c r="BQ231" t="str">
        <f t="shared" si="251"/>
        <v/>
      </c>
      <c r="BR231" t="str">
        <f t="shared" si="252"/>
        <v/>
      </c>
      <c r="BS231" t="str">
        <f t="shared" si="253"/>
        <v/>
      </c>
      <c r="BT231" t="str">
        <f t="shared" si="254"/>
        <v/>
      </c>
      <c r="BU231" t="str">
        <f t="shared" si="255"/>
        <v/>
      </c>
      <c r="BV231" t="str">
        <f t="shared" si="256"/>
        <v/>
      </c>
      <c r="BW231" t="str">
        <f t="shared" si="257"/>
        <v/>
      </c>
      <c r="BX231" t="str">
        <f t="shared" si="258"/>
        <v/>
      </c>
      <c r="BY231" t="str">
        <f t="shared" si="259"/>
        <v/>
      </c>
      <c r="BZ231" t="str">
        <f t="shared" si="260"/>
        <v/>
      </c>
      <c r="CA231" t="str">
        <f t="shared" si="261"/>
        <v/>
      </c>
      <c r="CB231" t="str">
        <f t="shared" si="262"/>
        <v/>
      </c>
      <c r="CC231" t="str">
        <f t="shared" si="263"/>
        <v/>
      </c>
      <c r="CD231" t="str">
        <f t="shared" si="264"/>
        <v/>
      </c>
      <c r="CF231"/>
      <c r="CG231" s="36" t="str">
        <f t="shared" si="222"/>
        <v/>
      </c>
      <c r="CH231" s="36" t="str">
        <f t="shared" si="223"/>
        <v/>
      </c>
      <c r="CI231" s="36" t="str">
        <f t="shared" si="224"/>
        <v/>
      </c>
      <c r="CJ231" s="36" t="str">
        <f t="shared" si="225"/>
        <v/>
      </c>
      <c r="CK231" s="36" t="str">
        <f t="shared" si="226"/>
        <v/>
      </c>
    </row>
    <row r="232" spans="1:89">
      <c r="A232" t="str">
        <f t="shared" si="265"/>
        <v/>
      </c>
      <c r="B232" s="1" t="b">
        <f t="shared" si="266"/>
        <v>0</v>
      </c>
      <c r="C232" s="2" t="b">
        <f t="shared" si="267"/>
        <v>0</v>
      </c>
      <c r="D232" s="50"/>
      <c r="E232" s="51"/>
      <c r="F232" s="52"/>
      <c r="G232" s="52"/>
      <c r="H232" s="13" t="str">
        <f t="shared" si="271"/>
        <v/>
      </c>
      <c r="I232" s="13" t="str">
        <f t="shared" si="227"/>
        <v/>
      </c>
      <c r="J232" s="13" t="str">
        <f t="shared" si="272"/>
        <v/>
      </c>
      <c r="K232" s="3" t="str">
        <f t="shared" si="273"/>
        <v/>
      </c>
      <c r="L232" s="4" t="str">
        <f t="shared" si="274"/>
        <v/>
      </c>
      <c r="M232" s="52"/>
      <c r="N232" s="52"/>
      <c r="O232" s="13" t="str">
        <f t="shared" si="275"/>
        <v/>
      </c>
      <c r="P232" s="4" t="str">
        <f t="shared" si="276"/>
        <v/>
      </c>
      <c r="Q232" s="4" t="str">
        <f t="shared" si="277"/>
        <v/>
      </c>
      <c r="S232" s="5"/>
      <c r="T232" s="52"/>
      <c r="U232" s="52"/>
      <c r="V232" s="52"/>
      <c r="W232" s="52"/>
      <c r="X232" s="52"/>
      <c r="Y232" s="52"/>
      <c r="Z232" s="13" t="str">
        <f t="shared" si="270"/>
        <v/>
      </c>
      <c r="AA232" s="53" t="str">
        <f t="shared" si="228"/>
        <v/>
      </c>
      <c r="AB232" s="13" t="str">
        <f t="shared" si="279"/>
        <v/>
      </c>
      <c r="AC232" s="13" t="str">
        <f t="shared" si="281"/>
        <v/>
      </c>
      <c r="AD232" s="13" t="b">
        <f t="shared" si="282"/>
        <v>0</v>
      </c>
      <c r="AE232" t="e">
        <f t="shared" si="280"/>
        <v>#VALUE!</v>
      </c>
      <c r="AF232" t="str">
        <f t="shared" si="268"/>
        <v/>
      </c>
      <c r="AG232" t="b">
        <f t="shared" si="283"/>
        <v>0</v>
      </c>
      <c r="AI232" s="41">
        <f>SUM($AG$11:AG232)</f>
        <v>80</v>
      </c>
      <c r="AJ232" s="36">
        <f>SUM($AA$10:AA232)</f>
        <v>55.6</v>
      </c>
      <c r="AK232" s="42">
        <f>SUM($AL$11:AL232)</f>
        <v>98</v>
      </c>
      <c r="AL232" t="b">
        <f t="shared" si="278"/>
        <v>0</v>
      </c>
      <c r="AN232">
        <f>SUM(AS$11:BJ232)</f>
        <v>98</v>
      </c>
      <c r="AO232">
        <f>SUM(BM$11:CD232)</f>
        <v>80</v>
      </c>
      <c r="AP232">
        <f t="shared" si="269"/>
        <v>55.6</v>
      </c>
      <c r="AR232" t="str">
        <f t="shared" si="221"/>
        <v/>
      </c>
      <c r="AS232" t="str">
        <f t="shared" si="229"/>
        <v/>
      </c>
      <c r="AT232" t="str">
        <f t="shared" si="230"/>
        <v/>
      </c>
      <c r="AU232" t="str">
        <f t="shared" si="231"/>
        <v/>
      </c>
      <c r="AV232" t="str">
        <f t="shared" si="232"/>
        <v/>
      </c>
      <c r="AW232" t="str">
        <f t="shared" si="233"/>
        <v/>
      </c>
      <c r="AX232" t="str">
        <f t="shared" si="234"/>
        <v/>
      </c>
      <c r="AY232" t="str">
        <f t="shared" si="235"/>
        <v/>
      </c>
      <c r="AZ232" t="str">
        <f t="shared" si="236"/>
        <v/>
      </c>
      <c r="BA232" t="str">
        <f t="shared" si="237"/>
        <v/>
      </c>
      <c r="BB232" t="str">
        <f t="shared" si="238"/>
        <v/>
      </c>
      <c r="BC232" t="str">
        <f t="shared" si="239"/>
        <v/>
      </c>
      <c r="BD232" t="str">
        <f t="shared" si="240"/>
        <v/>
      </c>
      <c r="BE232" t="str">
        <f t="shared" si="241"/>
        <v/>
      </c>
      <c r="BF232" t="str">
        <f t="shared" si="242"/>
        <v/>
      </c>
      <c r="BG232" t="str">
        <f t="shared" si="243"/>
        <v/>
      </c>
      <c r="BH232" t="str">
        <f t="shared" si="244"/>
        <v/>
      </c>
      <c r="BI232" t="str">
        <f t="shared" si="245"/>
        <v/>
      </c>
      <c r="BJ232" t="str">
        <f t="shared" si="246"/>
        <v/>
      </c>
      <c r="BM232" t="str">
        <f t="shared" si="247"/>
        <v/>
      </c>
      <c r="BN232" t="str">
        <f t="shared" si="248"/>
        <v/>
      </c>
      <c r="BO232" t="str">
        <f t="shared" si="249"/>
        <v/>
      </c>
      <c r="BP232" t="str">
        <f t="shared" si="250"/>
        <v/>
      </c>
      <c r="BQ232" t="str">
        <f t="shared" si="251"/>
        <v/>
      </c>
      <c r="BR232" t="str">
        <f t="shared" si="252"/>
        <v/>
      </c>
      <c r="BS232" t="str">
        <f t="shared" si="253"/>
        <v/>
      </c>
      <c r="BT232" t="str">
        <f t="shared" si="254"/>
        <v/>
      </c>
      <c r="BU232" t="str">
        <f t="shared" si="255"/>
        <v/>
      </c>
      <c r="BV232" t="str">
        <f t="shared" si="256"/>
        <v/>
      </c>
      <c r="BW232" t="str">
        <f t="shared" si="257"/>
        <v/>
      </c>
      <c r="BX232" t="str">
        <f t="shared" si="258"/>
        <v/>
      </c>
      <c r="BY232" t="str">
        <f t="shared" si="259"/>
        <v/>
      </c>
      <c r="BZ232" t="str">
        <f t="shared" si="260"/>
        <v/>
      </c>
      <c r="CA232" t="str">
        <f t="shared" si="261"/>
        <v/>
      </c>
      <c r="CB232" t="str">
        <f t="shared" si="262"/>
        <v/>
      </c>
      <c r="CC232" t="str">
        <f t="shared" si="263"/>
        <v/>
      </c>
      <c r="CD232" t="str">
        <f t="shared" si="264"/>
        <v/>
      </c>
      <c r="CF232"/>
      <c r="CG232" s="36" t="str">
        <f t="shared" si="222"/>
        <v/>
      </c>
      <c r="CH232" s="36" t="str">
        <f t="shared" si="223"/>
        <v/>
      </c>
      <c r="CI232" s="36" t="str">
        <f t="shared" si="224"/>
        <v/>
      </c>
      <c r="CJ232" s="36" t="str">
        <f t="shared" si="225"/>
        <v/>
      </c>
      <c r="CK232" s="36" t="str">
        <f t="shared" si="226"/>
        <v/>
      </c>
    </row>
    <row r="233" spans="1:89">
      <c r="A233" t="str">
        <f t="shared" si="265"/>
        <v/>
      </c>
      <c r="B233" s="1" t="b">
        <f t="shared" si="266"/>
        <v>0</v>
      </c>
      <c r="C233" s="2" t="b">
        <f t="shared" si="267"/>
        <v>0</v>
      </c>
      <c r="D233" s="50"/>
      <c r="E233" s="51"/>
      <c r="F233" s="52"/>
      <c r="G233" s="52"/>
      <c r="H233" s="13" t="str">
        <f t="shared" si="271"/>
        <v/>
      </c>
      <c r="I233" s="13" t="str">
        <f t="shared" si="227"/>
        <v/>
      </c>
      <c r="J233" s="13" t="str">
        <f t="shared" si="272"/>
        <v/>
      </c>
      <c r="K233" s="3" t="str">
        <f t="shared" si="273"/>
        <v/>
      </c>
      <c r="L233" s="4" t="str">
        <f t="shared" si="274"/>
        <v/>
      </c>
      <c r="M233" s="52"/>
      <c r="N233" s="52"/>
      <c r="O233" s="13" t="str">
        <f t="shared" si="275"/>
        <v/>
      </c>
      <c r="P233" s="4" t="str">
        <f t="shared" si="276"/>
        <v/>
      </c>
      <c r="Q233" s="4" t="str">
        <f t="shared" si="277"/>
        <v/>
      </c>
      <c r="S233" s="5"/>
      <c r="T233" s="52"/>
      <c r="U233" s="52"/>
      <c r="V233" s="52"/>
      <c r="W233" s="52"/>
      <c r="X233" s="52"/>
      <c r="Y233" s="52"/>
      <c r="Z233" s="13" t="str">
        <f t="shared" si="270"/>
        <v/>
      </c>
      <c r="AA233" s="53" t="str">
        <f t="shared" si="228"/>
        <v/>
      </c>
      <c r="AB233" s="13" t="str">
        <f t="shared" si="279"/>
        <v/>
      </c>
      <c r="AC233" s="13" t="str">
        <f t="shared" si="281"/>
        <v/>
      </c>
      <c r="AD233" s="13" t="b">
        <f t="shared" si="282"/>
        <v>0</v>
      </c>
      <c r="AE233" t="e">
        <f t="shared" si="280"/>
        <v>#VALUE!</v>
      </c>
      <c r="AF233" t="str">
        <f t="shared" si="268"/>
        <v/>
      </c>
      <c r="AG233" t="b">
        <f t="shared" si="283"/>
        <v>0</v>
      </c>
      <c r="AI233" s="41">
        <f>SUM($AG$11:AG233)</f>
        <v>80</v>
      </c>
      <c r="AJ233" s="36">
        <f>SUM($AA$10:AA233)</f>
        <v>55.6</v>
      </c>
      <c r="AK233" s="42">
        <f>SUM($AL$11:AL233)</f>
        <v>98</v>
      </c>
      <c r="AL233" t="b">
        <f t="shared" si="278"/>
        <v>0</v>
      </c>
      <c r="AN233">
        <f>SUM(AS$11:BJ233)</f>
        <v>98</v>
      </c>
      <c r="AO233">
        <f>SUM(BM$11:CD233)</f>
        <v>80</v>
      </c>
      <c r="AP233">
        <f t="shared" si="269"/>
        <v>55.6</v>
      </c>
      <c r="AR233" t="str">
        <f t="shared" si="221"/>
        <v/>
      </c>
      <c r="AS233" t="str">
        <f t="shared" si="229"/>
        <v/>
      </c>
      <c r="AT233" t="str">
        <f t="shared" si="230"/>
        <v/>
      </c>
      <c r="AU233" t="str">
        <f t="shared" si="231"/>
        <v/>
      </c>
      <c r="AV233" t="str">
        <f t="shared" si="232"/>
        <v/>
      </c>
      <c r="AW233" t="str">
        <f t="shared" si="233"/>
        <v/>
      </c>
      <c r="AX233" t="str">
        <f t="shared" si="234"/>
        <v/>
      </c>
      <c r="AY233" t="str">
        <f t="shared" si="235"/>
        <v/>
      </c>
      <c r="AZ233" t="str">
        <f t="shared" si="236"/>
        <v/>
      </c>
      <c r="BA233" t="str">
        <f t="shared" si="237"/>
        <v/>
      </c>
      <c r="BB233" t="str">
        <f t="shared" si="238"/>
        <v/>
      </c>
      <c r="BC233" t="str">
        <f t="shared" si="239"/>
        <v/>
      </c>
      <c r="BD233" t="str">
        <f t="shared" si="240"/>
        <v/>
      </c>
      <c r="BE233" t="str">
        <f t="shared" si="241"/>
        <v/>
      </c>
      <c r="BF233" t="str">
        <f t="shared" si="242"/>
        <v/>
      </c>
      <c r="BG233" t="str">
        <f t="shared" si="243"/>
        <v/>
      </c>
      <c r="BH233" t="str">
        <f t="shared" si="244"/>
        <v/>
      </c>
      <c r="BI233" t="str">
        <f t="shared" si="245"/>
        <v/>
      </c>
      <c r="BJ233" t="str">
        <f t="shared" si="246"/>
        <v/>
      </c>
      <c r="BM233" t="str">
        <f t="shared" si="247"/>
        <v/>
      </c>
      <c r="BN233" t="str">
        <f t="shared" si="248"/>
        <v/>
      </c>
      <c r="BO233" t="str">
        <f t="shared" si="249"/>
        <v/>
      </c>
      <c r="BP233" t="str">
        <f t="shared" si="250"/>
        <v/>
      </c>
      <c r="BQ233" t="str">
        <f t="shared" si="251"/>
        <v/>
      </c>
      <c r="BR233" t="str">
        <f t="shared" si="252"/>
        <v/>
      </c>
      <c r="BS233" t="str">
        <f t="shared" si="253"/>
        <v/>
      </c>
      <c r="BT233" t="str">
        <f t="shared" si="254"/>
        <v/>
      </c>
      <c r="BU233" t="str">
        <f t="shared" si="255"/>
        <v/>
      </c>
      <c r="BV233" t="str">
        <f t="shared" si="256"/>
        <v/>
      </c>
      <c r="BW233" t="str">
        <f t="shared" si="257"/>
        <v/>
      </c>
      <c r="BX233" t="str">
        <f t="shared" si="258"/>
        <v/>
      </c>
      <c r="BY233" t="str">
        <f t="shared" si="259"/>
        <v/>
      </c>
      <c r="BZ233" t="str">
        <f t="shared" si="260"/>
        <v/>
      </c>
      <c r="CA233" t="str">
        <f t="shared" si="261"/>
        <v/>
      </c>
      <c r="CB233" t="str">
        <f t="shared" si="262"/>
        <v/>
      </c>
      <c r="CC233" t="str">
        <f t="shared" si="263"/>
        <v/>
      </c>
      <c r="CD233" t="str">
        <f t="shared" si="264"/>
        <v/>
      </c>
      <c r="CF233"/>
      <c r="CG233" s="36" t="str">
        <f t="shared" si="222"/>
        <v/>
      </c>
      <c r="CH233" s="36" t="str">
        <f t="shared" si="223"/>
        <v/>
      </c>
      <c r="CI233" s="36" t="str">
        <f t="shared" si="224"/>
        <v/>
      </c>
      <c r="CJ233" s="36" t="str">
        <f t="shared" si="225"/>
        <v/>
      </c>
      <c r="CK233" s="36" t="str">
        <f t="shared" si="226"/>
        <v/>
      </c>
    </row>
    <row r="234" spans="1:89">
      <c r="A234" t="str">
        <f t="shared" si="265"/>
        <v/>
      </c>
      <c r="B234" s="1" t="b">
        <f t="shared" si="266"/>
        <v>0</v>
      </c>
      <c r="C234" s="2" t="b">
        <f t="shared" si="267"/>
        <v>0</v>
      </c>
      <c r="D234" s="50"/>
      <c r="E234" s="51"/>
      <c r="F234" s="52"/>
      <c r="G234" s="52"/>
      <c r="H234" s="13" t="str">
        <f t="shared" si="271"/>
        <v/>
      </c>
      <c r="I234" s="13" t="str">
        <f t="shared" si="227"/>
        <v/>
      </c>
      <c r="J234" s="13" t="str">
        <f t="shared" si="272"/>
        <v/>
      </c>
      <c r="K234" s="3" t="str">
        <f t="shared" si="273"/>
        <v/>
      </c>
      <c r="L234" s="4" t="str">
        <f t="shared" si="274"/>
        <v/>
      </c>
      <c r="M234" s="52"/>
      <c r="N234" s="52"/>
      <c r="O234" s="13" t="str">
        <f t="shared" si="275"/>
        <v/>
      </c>
      <c r="P234" s="4" t="str">
        <f t="shared" si="276"/>
        <v/>
      </c>
      <c r="Q234" s="4" t="str">
        <f t="shared" si="277"/>
        <v/>
      </c>
      <c r="S234" s="5"/>
      <c r="T234" s="52"/>
      <c r="U234" s="52"/>
      <c r="V234" s="52"/>
      <c r="W234" s="52"/>
      <c r="X234" s="52"/>
      <c r="Y234" s="52"/>
      <c r="Z234" s="13" t="str">
        <f t="shared" si="270"/>
        <v/>
      </c>
      <c r="AA234" s="53" t="str">
        <f t="shared" si="228"/>
        <v/>
      </c>
      <c r="AB234" s="13" t="str">
        <f t="shared" si="279"/>
        <v/>
      </c>
      <c r="AC234" s="13" t="str">
        <f t="shared" si="281"/>
        <v/>
      </c>
      <c r="AD234" s="13" t="b">
        <f t="shared" si="282"/>
        <v>0</v>
      </c>
      <c r="AE234" t="e">
        <f t="shared" si="280"/>
        <v>#VALUE!</v>
      </c>
      <c r="AF234" t="str">
        <f t="shared" si="268"/>
        <v/>
      </c>
      <c r="AG234" t="b">
        <f t="shared" si="283"/>
        <v>0</v>
      </c>
      <c r="AI234" s="41">
        <f>SUM($AG$11:AG234)</f>
        <v>80</v>
      </c>
      <c r="AJ234" s="36">
        <f>SUM($AA$10:AA234)</f>
        <v>55.6</v>
      </c>
      <c r="AK234" s="42">
        <f>SUM($AL$11:AL234)</f>
        <v>98</v>
      </c>
      <c r="AL234" t="b">
        <f t="shared" si="278"/>
        <v>0</v>
      </c>
      <c r="AN234">
        <f>SUM(AS$11:BJ234)</f>
        <v>98</v>
      </c>
      <c r="AO234">
        <f>SUM(BM$11:CD234)</f>
        <v>80</v>
      </c>
      <c r="AP234">
        <f t="shared" si="269"/>
        <v>55.6</v>
      </c>
      <c r="AR234" t="str">
        <f t="shared" si="221"/>
        <v/>
      </c>
      <c r="AS234" t="str">
        <f t="shared" si="229"/>
        <v/>
      </c>
      <c r="AT234" t="str">
        <f t="shared" si="230"/>
        <v/>
      </c>
      <c r="AU234" t="str">
        <f t="shared" si="231"/>
        <v/>
      </c>
      <c r="AV234" t="str">
        <f t="shared" si="232"/>
        <v/>
      </c>
      <c r="AW234" t="str">
        <f t="shared" si="233"/>
        <v/>
      </c>
      <c r="AX234" t="str">
        <f t="shared" si="234"/>
        <v/>
      </c>
      <c r="AY234" t="str">
        <f t="shared" si="235"/>
        <v/>
      </c>
      <c r="AZ234" t="str">
        <f t="shared" si="236"/>
        <v/>
      </c>
      <c r="BA234" t="str">
        <f t="shared" si="237"/>
        <v/>
      </c>
      <c r="BB234" t="str">
        <f t="shared" si="238"/>
        <v/>
      </c>
      <c r="BC234" t="str">
        <f t="shared" si="239"/>
        <v/>
      </c>
      <c r="BD234" t="str">
        <f t="shared" si="240"/>
        <v/>
      </c>
      <c r="BE234" t="str">
        <f t="shared" si="241"/>
        <v/>
      </c>
      <c r="BF234" t="str">
        <f t="shared" si="242"/>
        <v/>
      </c>
      <c r="BG234" t="str">
        <f t="shared" si="243"/>
        <v/>
      </c>
      <c r="BH234" t="str">
        <f t="shared" si="244"/>
        <v/>
      </c>
      <c r="BI234" t="str">
        <f t="shared" si="245"/>
        <v/>
      </c>
      <c r="BJ234" t="str">
        <f t="shared" si="246"/>
        <v/>
      </c>
      <c r="BM234" t="str">
        <f t="shared" si="247"/>
        <v/>
      </c>
      <c r="BN234" t="str">
        <f t="shared" si="248"/>
        <v/>
      </c>
      <c r="BO234" t="str">
        <f t="shared" si="249"/>
        <v/>
      </c>
      <c r="BP234" t="str">
        <f t="shared" si="250"/>
        <v/>
      </c>
      <c r="BQ234" t="str">
        <f t="shared" si="251"/>
        <v/>
      </c>
      <c r="BR234" t="str">
        <f t="shared" si="252"/>
        <v/>
      </c>
      <c r="BS234" t="str">
        <f t="shared" si="253"/>
        <v/>
      </c>
      <c r="BT234" t="str">
        <f t="shared" si="254"/>
        <v/>
      </c>
      <c r="BU234" t="str">
        <f t="shared" si="255"/>
        <v/>
      </c>
      <c r="BV234" t="str">
        <f t="shared" si="256"/>
        <v/>
      </c>
      <c r="BW234" t="str">
        <f t="shared" si="257"/>
        <v/>
      </c>
      <c r="BX234" t="str">
        <f t="shared" si="258"/>
        <v/>
      </c>
      <c r="BY234" t="str">
        <f t="shared" si="259"/>
        <v/>
      </c>
      <c r="BZ234" t="str">
        <f t="shared" si="260"/>
        <v/>
      </c>
      <c r="CA234" t="str">
        <f t="shared" si="261"/>
        <v/>
      </c>
      <c r="CB234" t="str">
        <f t="shared" si="262"/>
        <v/>
      </c>
      <c r="CC234" t="str">
        <f t="shared" si="263"/>
        <v/>
      </c>
      <c r="CD234" t="str">
        <f t="shared" si="264"/>
        <v/>
      </c>
      <c r="CF234"/>
      <c r="CG234" s="36" t="str">
        <f t="shared" si="222"/>
        <v/>
      </c>
      <c r="CH234" s="36" t="str">
        <f t="shared" si="223"/>
        <v/>
      </c>
      <c r="CI234" s="36" t="str">
        <f t="shared" si="224"/>
        <v/>
      </c>
      <c r="CJ234" s="36" t="str">
        <f t="shared" si="225"/>
        <v/>
      </c>
      <c r="CK234" s="36" t="str">
        <f t="shared" si="226"/>
        <v/>
      </c>
    </row>
    <row r="235" spans="1:89">
      <c r="A235" t="str">
        <f t="shared" si="265"/>
        <v/>
      </c>
      <c r="B235" s="1" t="b">
        <f t="shared" si="266"/>
        <v>0</v>
      </c>
      <c r="C235" s="2" t="b">
        <f t="shared" si="267"/>
        <v>0</v>
      </c>
      <c r="D235" s="50"/>
      <c r="E235" s="51"/>
      <c r="F235" s="52"/>
      <c r="G235" s="52"/>
      <c r="H235" s="13" t="str">
        <f t="shared" si="271"/>
        <v/>
      </c>
      <c r="I235" s="13" t="str">
        <f t="shared" si="227"/>
        <v/>
      </c>
      <c r="J235" s="13" t="str">
        <f t="shared" si="272"/>
        <v/>
      </c>
      <c r="K235" s="3" t="str">
        <f t="shared" si="273"/>
        <v/>
      </c>
      <c r="L235" s="4" t="str">
        <f t="shared" si="274"/>
        <v/>
      </c>
      <c r="M235" s="52"/>
      <c r="N235" s="52"/>
      <c r="O235" s="13" t="str">
        <f t="shared" si="275"/>
        <v/>
      </c>
      <c r="P235" s="4" t="str">
        <f t="shared" si="276"/>
        <v/>
      </c>
      <c r="Q235" s="4" t="str">
        <f t="shared" si="277"/>
        <v/>
      </c>
      <c r="S235" s="5"/>
      <c r="T235" s="52"/>
      <c r="U235" s="52"/>
      <c r="V235" s="52"/>
      <c r="W235" s="52"/>
      <c r="X235" s="52"/>
      <c r="Y235" s="52"/>
      <c r="Z235" s="13" t="str">
        <f t="shared" si="270"/>
        <v/>
      </c>
      <c r="AA235" s="53" t="str">
        <f t="shared" si="228"/>
        <v/>
      </c>
      <c r="AB235" s="13" t="str">
        <f t="shared" si="279"/>
        <v/>
      </c>
      <c r="AC235" s="13" t="str">
        <f t="shared" si="281"/>
        <v/>
      </c>
      <c r="AD235" s="13" t="b">
        <f t="shared" si="282"/>
        <v>0</v>
      </c>
      <c r="AE235" t="e">
        <f t="shared" si="280"/>
        <v>#VALUE!</v>
      </c>
      <c r="AF235" t="str">
        <f t="shared" si="268"/>
        <v/>
      </c>
      <c r="AG235" t="b">
        <f t="shared" si="283"/>
        <v>0</v>
      </c>
      <c r="AI235" s="41">
        <f>SUM($AG$11:AG235)</f>
        <v>80</v>
      </c>
      <c r="AJ235" s="36">
        <f>SUM($AA$10:AA235)</f>
        <v>55.6</v>
      </c>
      <c r="AK235" s="42">
        <f>SUM($AL$11:AL235)</f>
        <v>98</v>
      </c>
      <c r="AL235" t="b">
        <f t="shared" si="278"/>
        <v>0</v>
      </c>
      <c r="AN235">
        <f>SUM(AS$11:BJ235)</f>
        <v>98</v>
      </c>
      <c r="AO235">
        <f>SUM(BM$11:CD235)</f>
        <v>80</v>
      </c>
      <c r="AP235">
        <f t="shared" si="269"/>
        <v>55.6</v>
      </c>
      <c r="AR235" t="str">
        <f t="shared" si="221"/>
        <v/>
      </c>
      <c r="AS235" t="str">
        <f t="shared" si="229"/>
        <v/>
      </c>
      <c r="AT235" t="str">
        <f t="shared" si="230"/>
        <v/>
      </c>
      <c r="AU235" t="str">
        <f t="shared" si="231"/>
        <v/>
      </c>
      <c r="AV235" t="str">
        <f t="shared" si="232"/>
        <v/>
      </c>
      <c r="AW235" t="str">
        <f t="shared" si="233"/>
        <v/>
      </c>
      <c r="AX235" t="str">
        <f t="shared" si="234"/>
        <v/>
      </c>
      <c r="AY235" t="str">
        <f t="shared" si="235"/>
        <v/>
      </c>
      <c r="AZ235" t="str">
        <f t="shared" si="236"/>
        <v/>
      </c>
      <c r="BA235" t="str">
        <f t="shared" si="237"/>
        <v/>
      </c>
      <c r="BB235" t="str">
        <f t="shared" si="238"/>
        <v/>
      </c>
      <c r="BC235" t="str">
        <f t="shared" si="239"/>
        <v/>
      </c>
      <c r="BD235" t="str">
        <f t="shared" si="240"/>
        <v/>
      </c>
      <c r="BE235" t="str">
        <f t="shared" si="241"/>
        <v/>
      </c>
      <c r="BF235" t="str">
        <f t="shared" si="242"/>
        <v/>
      </c>
      <c r="BG235" t="str">
        <f t="shared" si="243"/>
        <v/>
      </c>
      <c r="BH235" t="str">
        <f t="shared" si="244"/>
        <v/>
      </c>
      <c r="BI235" t="str">
        <f t="shared" si="245"/>
        <v/>
      </c>
      <c r="BJ235" t="str">
        <f t="shared" si="246"/>
        <v/>
      </c>
      <c r="BM235" t="str">
        <f t="shared" si="247"/>
        <v/>
      </c>
      <c r="BN235" t="str">
        <f t="shared" si="248"/>
        <v/>
      </c>
      <c r="BO235" t="str">
        <f t="shared" si="249"/>
        <v/>
      </c>
      <c r="BP235" t="str">
        <f t="shared" si="250"/>
        <v/>
      </c>
      <c r="BQ235" t="str">
        <f t="shared" si="251"/>
        <v/>
      </c>
      <c r="BR235" t="str">
        <f t="shared" si="252"/>
        <v/>
      </c>
      <c r="BS235" t="str">
        <f t="shared" si="253"/>
        <v/>
      </c>
      <c r="BT235" t="str">
        <f t="shared" si="254"/>
        <v/>
      </c>
      <c r="BU235" t="str">
        <f t="shared" si="255"/>
        <v/>
      </c>
      <c r="BV235" t="str">
        <f t="shared" si="256"/>
        <v/>
      </c>
      <c r="BW235" t="str">
        <f t="shared" si="257"/>
        <v/>
      </c>
      <c r="BX235" t="str">
        <f t="shared" si="258"/>
        <v/>
      </c>
      <c r="BY235" t="str">
        <f t="shared" si="259"/>
        <v/>
      </c>
      <c r="BZ235" t="str">
        <f t="shared" si="260"/>
        <v/>
      </c>
      <c r="CA235" t="str">
        <f t="shared" si="261"/>
        <v/>
      </c>
      <c r="CB235" t="str">
        <f t="shared" si="262"/>
        <v/>
      </c>
      <c r="CC235" t="str">
        <f t="shared" si="263"/>
        <v/>
      </c>
      <c r="CD235" t="str">
        <f t="shared" si="264"/>
        <v/>
      </c>
      <c r="CF235"/>
      <c r="CG235" s="36" t="str">
        <f t="shared" si="222"/>
        <v/>
      </c>
      <c r="CH235" s="36" t="str">
        <f t="shared" si="223"/>
        <v/>
      </c>
      <c r="CI235" s="36" t="str">
        <f t="shared" si="224"/>
        <v/>
      </c>
      <c r="CJ235" s="36" t="str">
        <f t="shared" si="225"/>
        <v/>
      </c>
      <c r="CK235" s="36" t="str">
        <f t="shared" si="226"/>
        <v/>
      </c>
    </row>
    <row r="236" spans="1:89">
      <c r="A236" t="str">
        <f t="shared" si="265"/>
        <v/>
      </c>
      <c r="B236" s="1" t="b">
        <f t="shared" si="266"/>
        <v>0</v>
      </c>
      <c r="C236" s="2" t="b">
        <f t="shared" si="267"/>
        <v>0</v>
      </c>
      <c r="D236" s="50"/>
      <c r="E236" s="51"/>
      <c r="F236" s="52"/>
      <c r="G236" s="52"/>
      <c r="H236" s="13" t="str">
        <f t="shared" si="271"/>
        <v/>
      </c>
      <c r="I236" s="13" t="str">
        <f t="shared" si="227"/>
        <v/>
      </c>
      <c r="J236" s="13" t="str">
        <f t="shared" si="272"/>
        <v/>
      </c>
      <c r="K236" s="3" t="str">
        <f t="shared" si="273"/>
        <v/>
      </c>
      <c r="L236" s="4" t="str">
        <f t="shared" si="274"/>
        <v/>
      </c>
      <c r="M236" s="52"/>
      <c r="N236" s="52"/>
      <c r="O236" s="13" t="str">
        <f t="shared" si="275"/>
        <v/>
      </c>
      <c r="P236" s="4" t="str">
        <f t="shared" si="276"/>
        <v/>
      </c>
      <c r="Q236" s="4" t="str">
        <f t="shared" si="277"/>
        <v/>
      </c>
      <c r="S236" s="5"/>
      <c r="T236" s="52"/>
      <c r="U236" s="52"/>
      <c r="V236" s="52"/>
      <c r="W236" s="52"/>
      <c r="X236" s="52"/>
      <c r="Y236" s="52"/>
      <c r="Z236" s="13" t="str">
        <f t="shared" si="270"/>
        <v/>
      </c>
      <c r="AA236" s="53" t="str">
        <f t="shared" si="228"/>
        <v/>
      </c>
      <c r="AB236" s="13" t="str">
        <f t="shared" si="279"/>
        <v/>
      </c>
      <c r="AC236" s="13" t="str">
        <f t="shared" si="281"/>
        <v/>
      </c>
      <c r="AD236" s="13" t="b">
        <f t="shared" si="282"/>
        <v>0</v>
      </c>
      <c r="AE236" t="e">
        <f t="shared" si="280"/>
        <v>#VALUE!</v>
      </c>
      <c r="AF236" t="str">
        <f t="shared" si="268"/>
        <v/>
      </c>
      <c r="AG236" t="b">
        <f t="shared" si="283"/>
        <v>0</v>
      </c>
      <c r="AI236" s="41">
        <f>SUM($AG$11:AG236)</f>
        <v>80</v>
      </c>
      <c r="AJ236" s="36">
        <f>SUM($AA$10:AA236)</f>
        <v>55.6</v>
      </c>
      <c r="AK236" s="42">
        <f>SUM($AL$11:AL236)</f>
        <v>98</v>
      </c>
      <c r="AL236" t="b">
        <f t="shared" si="278"/>
        <v>0</v>
      </c>
      <c r="AN236">
        <f>SUM(AS$11:BJ236)</f>
        <v>98</v>
      </c>
      <c r="AO236">
        <f>SUM(BM$11:CD236)</f>
        <v>80</v>
      </c>
      <c r="AP236">
        <f t="shared" si="269"/>
        <v>55.6</v>
      </c>
      <c r="AR236" t="str">
        <f t="shared" si="221"/>
        <v/>
      </c>
      <c r="AS236" t="str">
        <f t="shared" si="229"/>
        <v/>
      </c>
      <c r="AT236" t="str">
        <f t="shared" si="230"/>
        <v/>
      </c>
      <c r="AU236" t="str">
        <f t="shared" si="231"/>
        <v/>
      </c>
      <c r="AV236" t="str">
        <f t="shared" si="232"/>
        <v/>
      </c>
      <c r="AW236" t="str">
        <f t="shared" si="233"/>
        <v/>
      </c>
      <c r="AX236" t="str">
        <f t="shared" si="234"/>
        <v/>
      </c>
      <c r="AY236" t="str">
        <f t="shared" si="235"/>
        <v/>
      </c>
      <c r="AZ236" t="str">
        <f t="shared" si="236"/>
        <v/>
      </c>
      <c r="BA236" t="str">
        <f t="shared" si="237"/>
        <v/>
      </c>
      <c r="BB236" t="str">
        <f t="shared" si="238"/>
        <v/>
      </c>
      <c r="BC236" t="str">
        <f t="shared" si="239"/>
        <v/>
      </c>
      <c r="BD236" t="str">
        <f t="shared" si="240"/>
        <v/>
      </c>
      <c r="BE236" t="str">
        <f t="shared" si="241"/>
        <v/>
      </c>
      <c r="BF236" t="str">
        <f t="shared" si="242"/>
        <v/>
      </c>
      <c r="BG236" t="str">
        <f t="shared" si="243"/>
        <v/>
      </c>
      <c r="BH236" t="str">
        <f t="shared" si="244"/>
        <v/>
      </c>
      <c r="BI236" t="str">
        <f t="shared" si="245"/>
        <v/>
      </c>
      <c r="BJ236" t="str">
        <f t="shared" si="246"/>
        <v/>
      </c>
      <c r="BM236" t="str">
        <f t="shared" si="247"/>
        <v/>
      </c>
      <c r="BN236" t="str">
        <f t="shared" si="248"/>
        <v/>
      </c>
      <c r="BO236" t="str">
        <f t="shared" si="249"/>
        <v/>
      </c>
      <c r="BP236" t="str">
        <f t="shared" si="250"/>
        <v/>
      </c>
      <c r="BQ236" t="str">
        <f t="shared" si="251"/>
        <v/>
      </c>
      <c r="BR236" t="str">
        <f t="shared" si="252"/>
        <v/>
      </c>
      <c r="BS236" t="str">
        <f t="shared" si="253"/>
        <v/>
      </c>
      <c r="BT236" t="str">
        <f t="shared" si="254"/>
        <v/>
      </c>
      <c r="BU236" t="str">
        <f t="shared" si="255"/>
        <v/>
      </c>
      <c r="BV236" t="str">
        <f t="shared" si="256"/>
        <v/>
      </c>
      <c r="BW236" t="str">
        <f t="shared" si="257"/>
        <v/>
      </c>
      <c r="BX236" t="str">
        <f t="shared" si="258"/>
        <v/>
      </c>
      <c r="BY236" t="str">
        <f t="shared" si="259"/>
        <v/>
      </c>
      <c r="BZ236" t="str">
        <f t="shared" si="260"/>
        <v/>
      </c>
      <c r="CA236" t="str">
        <f t="shared" si="261"/>
        <v/>
      </c>
      <c r="CB236" t="str">
        <f t="shared" si="262"/>
        <v/>
      </c>
      <c r="CC236" t="str">
        <f t="shared" si="263"/>
        <v/>
      </c>
      <c r="CD236" t="str">
        <f t="shared" si="264"/>
        <v/>
      </c>
      <c r="CF236"/>
      <c r="CG236" s="36" t="str">
        <f t="shared" si="222"/>
        <v/>
      </c>
      <c r="CH236" s="36" t="str">
        <f t="shared" si="223"/>
        <v/>
      </c>
      <c r="CI236" s="36" t="str">
        <f t="shared" si="224"/>
        <v/>
      </c>
      <c r="CJ236" s="36" t="str">
        <f t="shared" si="225"/>
        <v/>
      </c>
      <c r="CK236" s="36" t="str">
        <f t="shared" si="226"/>
        <v/>
      </c>
    </row>
    <row r="237" spans="1:89">
      <c r="A237" t="str">
        <f t="shared" si="265"/>
        <v/>
      </c>
      <c r="B237" s="1" t="b">
        <f t="shared" si="266"/>
        <v>0</v>
      </c>
      <c r="C237" s="2" t="b">
        <f t="shared" si="267"/>
        <v>0</v>
      </c>
      <c r="D237" s="50"/>
      <c r="E237" s="51"/>
      <c r="F237" s="52"/>
      <c r="G237" s="52"/>
      <c r="H237" s="13" t="str">
        <f t="shared" si="271"/>
        <v/>
      </c>
      <c r="I237" s="13" t="str">
        <f t="shared" si="227"/>
        <v/>
      </c>
      <c r="J237" s="13" t="str">
        <f t="shared" si="272"/>
        <v/>
      </c>
      <c r="K237" s="3" t="str">
        <f t="shared" si="273"/>
        <v/>
      </c>
      <c r="L237" s="4" t="str">
        <f t="shared" si="274"/>
        <v/>
      </c>
      <c r="M237" s="52"/>
      <c r="N237" s="52"/>
      <c r="O237" s="13" t="str">
        <f t="shared" si="275"/>
        <v/>
      </c>
      <c r="P237" s="4" t="str">
        <f t="shared" si="276"/>
        <v/>
      </c>
      <c r="Q237" s="4" t="str">
        <f t="shared" si="277"/>
        <v/>
      </c>
      <c r="S237" s="5"/>
      <c r="T237" s="52"/>
      <c r="U237" s="52"/>
      <c r="V237" s="52"/>
      <c r="W237" s="52"/>
      <c r="X237" s="52"/>
      <c r="Y237" s="52"/>
      <c r="Z237" s="13" t="str">
        <f t="shared" si="270"/>
        <v/>
      </c>
      <c r="AA237" s="53" t="str">
        <f t="shared" si="228"/>
        <v/>
      </c>
      <c r="AB237" s="13" t="str">
        <f t="shared" si="279"/>
        <v/>
      </c>
      <c r="AC237" s="13" t="str">
        <f t="shared" si="281"/>
        <v/>
      </c>
      <c r="AD237" s="13" t="b">
        <f t="shared" si="282"/>
        <v>0</v>
      </c>
      <c r="AE237" t="e">
        <f t="shared" si="280"/>
        <v>#VALUE!</v>
      </c>
      <c r="AF237" t="str">
        <f t="shared" si="268"/>
        <v/>
      </c>
      <c r="AG237" t="b">
        <f t="shared" si="283"/>
        <v>0</v>
      </c>
      <c r="AI237" s="41">
        <f>SUM($AG$11:AG237)</f>
        <v>80</v>
      </c>
      <c r="AJ237" s="36">
        <f>SUM($AA$10:AA237)</f>
        <v>55.6</v>
      </c>
      <c r="AK237" s="42">
        <f>SUM($AL$11:AL237)</f>
        <v>98</v>
      </c>
      <c r="AL237" t="b">
        <f t="shared" si="278"/>
        <v>0</v>
      </c>
      <c r="AN237">
        <f>SUM(AS$11:BJ237)</f>
        <v>98</v>
      </c>
      <c r="AO237">
        <f>SUM(BM$11:CD237)</f>
        <v>80</v>
      </c>
      <c r="AP237">
        <f t="shared" si="269"/>
        <v>55.6</v>
      </c>
      <c r="AR237" t="str">
        <f t="shared" si="221"/>
        <v/>
      </c>
      <c r="AS237" t="str">
        <f t="shared" si="229"/>
        <v/>
      </c>
      <c r="AT237" t="str">
        <f t="shared" si="230"/>
        <v/>
      </c>
      <c r="AU237" t="str">
        <f t="shared" si="231"/>
        <v/>
      </c>
      <c r="AV237" t="str">
        <f t="shared" si="232"/>
        <v/>
      </c>
      <c r="AW237" t="str">
        <f t="shared" si="233"/>
        <v/>
      </c>
      <c r="AX237" t="str">
        <f t="shared" si="234"/>
        <v/>
      </c>
      <c r="AY237" t="str">
        <f t="shared" si="235"/>
        <v/>
      </c>
      <c r="AZ237" t="str">
        <f t="shared" si="236"/>
        <v/>
      </c>
      <c r="BA237" t="str">
        <f t="shared" si="237"/>
        <v/>
      </c>
      <c r="BB237" t="str">
        <f t="shared" si="238"/>
        <v/>
      </c>
      <c r="BC237" t="str">
        <f t="shared" si="239"/>
        <v/>
      </c>
      <c r="BD237" t="str">
        <f t="shared" si="240"/>
        <v/>
      </c>
      <c r="BE237" t="str">
        <f t="shared" si="241"/>
        <v/>
      </c>
      <c r="BF237" t="str">
        <f t="shared" si="242"/>
        <v/>
      </c>
      <c r="BG237" t="str">
        <f t="shared" si="243"/>
        <v/>
      </c>
      <c r="BH237" t="str">
        <f t="shared" si="244"/>
        <v/>
      </c>
      <c r="BI237" t="str">
        <f t="shared" si="245"/>
        <v/>
      </c>
      <c r="BJ237" t="str">
        <f t="shared" si="246"/>
        <v/>
      </c>
      <c r="BM237" t="str">
        <f t="shared" si="247"/>
        <v/>
      </c>
      <c r="BN237" t="str">
        <f t="shared" si="248"/>
        <v/>
      </c>
      <c r="BO237" t="str">
        <f t="shared" si="249"/>
        <v/>
      </c>
      <c r="BP237" t="str">
        <f t="shared" si="250"/>
        <v/>
      </c>
      <c r="BQ237" t="str">
        <f t="shared" si="251"/>
        <v/>
      </c>
      <c r="BR237" t="str">
        <f t="shared" si="252"/>
        <v/>
      </c>
      <c r="BS237" t="str">
        <f t="shared" si="253"/>
        <v/>
      </c>
      <c r="BT237" t="str">
        <f t="shared" si="254"/>
        <v/>
      </c>
      <c r="BU237" t="str">
        <f t="shared" si="255"/>
        <v/>
      </c>
      <c r="BV237" t="str">
        <f t="shared" si="256"/>
        <v/>
      </c>
      <c r="BW237" t="str">
        <f t="shared" si="257"/>
        <v/>
      </c>
      <c r="BX237" t="str">
        <f t="shared" si="258"/>
        <v/>
      </c>
      <c r="BY237" t="str">
        <f t="shared" si="259"/>
        <v/>
      </c>
      <c r="BZ237" t="str">
        <f t="shared" si="260"/>
        <v/>
      </c>
      <c r="CA237" t="str">
        <f t="shared" si="261"/>
        <v/>
      </c>
      <c r="CB237" t="str">
        <f t="shared" si="262"/>
        <v/>
      </c>
      <c r="CC237" t="str">
        <f t="shared" si="263"/>
        <v/>
      </c>
      <c r="CD237" t="str">
        <f t="shared" si="264"/>
        <v/>
      </c>
      <c r="CF237"/>
      <c r="CG237" s="36" t="str">
        <f t="shared" si="222"/>
        <v/>
      </c>
      <c r="CH237" s="36" t="str">
        <f t="shared" si="223"/>
        <v/>
      </c>
      <c r="CI237" s="36" t="str">
        <f t="shared" si="224"/>
        <v/>
      </c>
      <c r="CJ237" s="36" t="str">
        <f t="shared" si="225"/>
        <v/>
      </c>
      <c r="CK237" s="36" t="str">
        <f t="shared" si="226"/>
        <v/>
      </c>
    </row>
    <row r="238" spans="1:89">
      <c r="A238" t="str">
        <f t="shared" si="265"/>
        <v/>
      </c>
      <c r="B238" s="1" t="b">
        <f t="shared" si="266"/>
        <v>0</v>
      </c>
      <c r="C238" s="2" t="b">
        <f t="shared" si="267"/>
        <v>0</v>
      </c>
      <c r="D238" s="50"/>
      <c r="E238" s="51"/>
      <c r="F238" s="52"/>
      <c r="G238" s="52"/>
      <c r="H238" s="13" t="str">
        <f t="shared" si="271"/>
        <v/>
      </c>
      <c r="I238" s="13" t="str">
        <f t="shared" si="227"/>
        <v/>
      </c>
      <c r="J238" s="13" t="str">
        <f t="shared" si="272"/>
        <v/>
      </c>
      <c r="K238" s="3" t="str">
        <f t="shared" si="273"/>
        <v/>
      </c>
      <c r="L238" s="4" t="str">
        <f t="shared" si="274"/>
        <v/>
      </c>
      <c r="M238" s="52"/>
      <c r="N238" s="52"/>
      <c r="O238" s="13" t="str">
        <f t="shared" si="275"/>
        <v/>
      </c>
      <c r="P238" s="4" t="str">
        <f t="shared" si="276"/>
        <v/>
      </c>
      <c r="Q238" s="4" t="str">
        <f t="shared" si="277"/>
        <v/>
      </c>
      <c r="S238" s="5"/>
      <c r="T238" s="52"/>
      <c r="U238" s="52"/>
      <c r="V238" s="52"/>
      <c r="W238" s="52"/>
      <c r="X238" s="52"/>
      <c r="Y238" s="52"/>
      <c r="Z238" s="13" t="str">
        <f t="shared" si="270"/>
        <v/>
      </c>
      <c r="AA238" s="53" t="str">
        <f t="shared" si="228"/>
        <v/>
      </c>
      <c r="AB238" s="13" t="str">
        <f t="shared" si="279"/>
        <v/>
      </c>
      <c r="AC238" s="13" t="str">
        <f t="shared" si="281"/>
        <v/>
      </c>
      <c r="AD238" s="13" t="b">
        <f t="shared" si="282"/>
        <v>0</v>
      </c>
      <c r="AE238" t="e">
        <f t="shared" si="280"/>
        <v>#VALUE!</v>
      </c>
      <c r="AF238" t="str">
        <f t="shared" si="268"/>
        <v/>
      </c>
      <c r="AG238" t="b">
        <f t="shared" si="283"/>
        <v>0</v>
      </c>
      <c r="AI238" s="41">
        <f>SUM($AG$11:AG238)</f>
        <v>80</v>
      </c>
      <c r="AJ238" s="36">
        <f>SUM($AA$10:AA238)</f>
        <v>55.6</v>
      </c>
      <c r="AK238" s="42">
        <f>SUM($AL$11:AL238)</f>
        <v>98</v>
      </c>
      <c r="AL238" t="b">
        <f t="shared" si="278"/>
        <v>0</v>
      </c>
      <c r="AN238">
        <f>SUM(AS$11:BJ238)</f>
        <v>98</v>
      </c>
      <c r="AO238">
        <f>SUM(BM$11:CD238)</f>
        <v>80</v>
      </c>
      <c r="AP238">
        <f t="shared" si="269"/>
        <v>55.6</v>
      </c>
      <c r="AR238" t="str">
        <f t="shared" si="221"/>
        <v/>
      </c>
      <c r="AS238" t="str">
        <f t="shared" si="229"/>
        <v/>
      </c>
      <c r="AT238" t="str">
        <f t="shared" si="230"/>
        <v/>
      </c>
      <c r="AU238" t="str">
        <f t="shared" si="231"/>
        <v/>
      </c>
      <c r="AV238" t="str">
        <f t="shared" si="232"/>
        <v/>
      </c>
      <c r="AW238" t="str">
        <f t="shared" si="233"/>
        <v/>
      </c>
      <c r="AX238" t="str">
        <f t="shared" si="234"/>
        <v/>
      </c>
      <c r="AY238" t="str">
        <f t="shared" si="235"/>
        <v/>
      </c>
      <c r="AZ238" t="str">
        <f t="shared" si="236"/>
        <v/>
      </c>
      <c r="BA238" t="str">
        <f t="shared" si="237"/>
        <v/>
      </c>
      <c r="BB238" t="str">
        <f t="shared" si="238"/>
        <v/>
      </c>
      <c r="BC238" t="str">
        <f t="shared" si="239"/>
        <v/>
      </c>
      <c r="BD238" t="str">
        <f t="shared" si="240"/>
        <v/>
      </c>
      <c r="BE238" t="str">
        <f t="shared" si="241"/>
        <v/>
      </c>
      <c r="BF238" t="str">
        <f t="shared" si="242"/>
        <v/>
      </c>
      <c r="BG238" t="str">
        <f t="shared" si="243"/>
        <v/>
      </c>
      <c r="BH238" t="str">
        <f t="shared" si="244"/>
        <v/>
      </c>
      <c r="BI238" t="str">
        <f t="shared" si="245"/>
        <v/>
      </c>
      <c r="BJ238" t="str">
        <f t="shared" si="246"/>
        <v/>
      </c>
      <c r="BM238" t="str">
        <f t="shared" si="247"/>
        <v/>
      </c>
      <c r="BN238" t="str">
        <f t="shared" si="248"/>
        <v/>
      </c>
      <c r="BO238" t="str">
        <f t="shared" si="249"/>
        <v/>
      </c>
      <c r="BP238" t="str">
        <f t="shared" si="250"/>
        <v/>
      </c>
      <c r="BQ238" t="str">
        <f t="shared" si="251"/>
        <v/>
      </c>
      <c r="BR238" t="str">
        <f t="shared" si="252"/>
        <v/>
      </c>
      <c r="BS238" t="str">
        <f t="shared" si="253"/>
        <v/>
      </c>
      <c r="BT238" t="str">
        <f t="shared" si="254"/>
        <v/>
      </c>
      <c r="BU238" t="str">
        <f t="shared" si="255"/>
        <v/>
      </c>
      <c r="BV238" t="str">
        <f t="shared" si="256"/>
        <v/>
      </c>
      <c r="BW238" t="str">
        <f t="shared" si="257"/>
        <v/>
      </c>
      <c r="BX238" t="str">
        <f t="shared" si="258"/>
        <v/>
      </c>
      <c r="BY238" t="str">
        <f t="shared" si="259"/>
        <v/>
      </c>
      <c r="BZ238" t="str">
        <f t="shared" si="260"/>
        <v/>
      </c>
      <c r="CA238" t="str">
        <f t="shared" si="261"/>
        <v/>
      </c>
      <c r="CB238" t="str">
        <f t="shared" si="262"/>
        <v/>
      </c>
      <c r="CC238" t="str">
        <f t="shared" si="263"/>
        <v/>
      </c>
      <c r="CD238" t="str">
        <f t="shared" si="264"/>
        <v/>
      </c>
      <c r="CF238"/>
      <c r="CG238" s="36" t="str">
        <f t="shared" si="222"/>
        <v/>
      </c>
      <c r="CH238" s="36" t="str">
        <f t="shared" si="223"/>
        <v/>
      </c>
      <c r="CI238" s="36" t="str">
        <f t="shared" si="224"/>
        <v/>
      </c>
      <c r="CJ238" s="36" t="str">
        <f t="shared" si="225"/>
        <v/>
      </c>
      <c r="CK238" s="36" t="str">
        <f t="shared" si="226"/>
        <v/>
      </c>
    </row>
    <row r="239" spans="1:89">
      <c r="A239" t="str">
        <f t="shared" si="265"/>
        <v/>
      </c>
      <c r="B239" s="1" t="b">
        <f t="shared" si="266"/>
        <v>0</v>
      </c>
      <c r="C239" s="2" t="b">
        <f t="shared" si="267"/>
        <v>0</v>
      </c>
      <c r="D239" s="50"/>
      <c r="E239" s="51"/>
      <c r="F239" s="52"/>
      <c r="G239" s="52"/>
      <c r="H239" s="13" t="str">
        <f t="shared" si="271"/>
        <v/>
      </c>
      <c r="I239" s="13" t="str">
        <f t="shared" si="227"/>
        <v/>
      </c>
      <c r="J239" s="13" t="str">
        <f t="shared" si="272"/>
        <v/>
      </c>
      <c r="K239" s="3" t="str">
        <f t="shared" si="273"/>
        <v/>
      </c>
      <c r="L239" s="4" t="str">
        <f t="shared" si="274"/>
        <v/>
      </c>
      <c r="M239" s="52"/>
      <c r="N239" s="52"/>
      <c r="O239" s="13" t="str">
        <f t="shared" si="275"/>
        <v/>
      </c>
      <c r="P239" s="4" t="str">
        <f t="shared" si="276"/>
        <v/>
      </c>
      <c r="Q239" s="4" t="str">
        <f t="shared" si="277"/>
        <v/>
      </c>
      <c r="S239" s="5"/>
      <c r="T239" s="52"/>
      <c r="U239" s="52"/>
      <c r="V239" s="52"/>
      <c r="W239" s="52"/>
      <c r="X239" s="52"/>
      <c r="Y239" s="52"/>
      <c r="Z239" s="13" t="str">
        <f t="shared" si="270"/>
        <v/>
      </c>
      <c r="AA239" s="53" t="str">
        <f t="shared" si="228"/>
        <v/>
      </c>
      <c r="AB239" s="13" t="str">
        <f t="shared" si="279"/>
        <v/>
      </c>
      <c r="AC239" s="13" t="str">
        <f t="shared" si="281"/>
        <v/>
      </c>
      <c r="AD239" s="13" t="b">
        <f t="shared" si="282"/>
        <v>0</v>
      </c>
      <c r="AE239" t="e">
        <f t="shared" si="280"/>
        <v>#VALUE!</v>
      </c>
      <c r="AF239" t="str">
        <f t="shared" si="268"/>
        <v/>
      </c>
      <c r="AG239" t="b">
        <f t="shared" si="283"/>
        <v>0</v>
      </c>
      <c r="AI239" s="41">
        <f>SUM($AG$11:AG239)</f>
        <v>80</v>
      </c>
      <c r="AJ239" s="36">
        <f>SUM($AA$10:AA239)</f>
        <v>55.6</v>
      </c>
      <c r="AK239" s="42">
        <f>SUM($AL$11:AL239)</f>
        <v>98</v>
      </c>
      <c r="AL239" t="b">
        <f t="shared" si="278"/>
        <v>0</v>
      </c>
      <c r="AN239">
        <f>SUM(AS$11:BJ239)</f>
        <v>98</v>
      </c>
      <c r="AO239">
        <f>SUM(BM$11:CD239)</f>
        <v>80</v>
      </c>
      <c r="AP239">
        <f t="shared" si="269"/>
        <v>55.6</v>
      </c>
      <c r="AR239" t="str">
        <f t="shared" si="221"/>
        <v/>
      </c>
      <c r="AS239" t="str">
        <f t="shared" si="229"/>
        <v/>
      </c>
      <c r="AT239" t="str">
        <f t="shared" si="230"/>
        <v/>
      </c>
      <c r="AU239" t="str">
        <f t="shared" si="231"/>
        <v/>
      </c>
      <c r="AV239" t="str">
        <f t="shared" si="232"/>
        <v/>
      </c>
      <c r="AW239" t="str">
        <f t="shared" si="233"/>
        <v/>
      </c>
      <c r="AX239" t="str">
        <f t="shared" si="234"/>
        <v/>
      </c>
      <c r="AY239" t="str">
        <f t="shared" si="235"/>
        <v/>
      </c>
      <c r="AZ239" t="str">
        <f t="shared" si="236"/>
        <v/>
      </c>
      <c r="BA239" t="str">
        <f t="shared" si="237"/>
        <v/>
      </c>
      <c r="BB239" t="str">
        <f t="shared" si="238"/>
        <v/>
      </c>
      <c r="BC239" t="str">
        <f t="shared" si="239"/>
        <v/>
      </c>
      <c r="BD239" t="str">
        <f t="shared" si="240"/>
        <v/>
      </c>
      <c r="BE239" t="str">
        <f t="shared" si="241"/>
        <v/>
      </c>
      <c r="BF239" t="str">
        <f t="shared" si="242"/>
        <v/>
      </c>
      <c r="BG239" t="str">
        <f t="shared" si="243"/>
        <v/>
      </c>
      <c r="BH239" t="str">
        <f t="shared" si="244"/>
        <v/>
      </c>
      <c r="BI239" t="str">
        <f t="shared" si="245"/>
        <v/>
      </c>
      <c r="BJ239" t="str">
        <f t="shared" si="246"/>
        <v/>
      </c>
      <c r="BM239" t="str">
        <f t="shared" si="247"/>
        <v/>
      </c>
      <c r="BN239" t="str">
        <f t="shared" si="248"/>
        <v/>
      </c>
      <c r="BO239" t="str">
        <f t="shared" si="249"/>
        <v/>
      </c>
      <c r="BP239" t="str">
        <f t="shared" si="250"/>
        <v/>
      </c>
      <c r="BQ239" t="str">
        <f t="shared" si="251"/>
        <v/>
      </c>
      <c r="BR239" t="str">
        <f t="shared" si="252"/>
        <v/>
      </c>
      <c r="BS239" t="str">
        <f t="shared" si="253"/>
        <v/>
      </c>
      <c r="BT239" t="str">
        <f t="shared" si="254"/>
        <v/>
      </c>
      <c r="BU239" t="str">
        <f t="shared" si="255"/>
        <v/>
      </c>
      <c r="BV239" t="str">
        <f t="shared" si="256"/>
        <v/>
      </c>
      <c r="BW239" t="str">
        <f t="shared" si="257"/>
        <v/>
      </c>
      <c r="BX239" t="str">
        <f t="shared" si="258"/>
        <v/>
      </c>
      <c r="BY239" t="str">
        <f t="shared" si="259"/>
        <v/>
      </c>
      <c r="BZ239" t="str">
        <f t="shared" si="260"/>
        <v/>
      </c>
      <c r="CA239" t="str">
        <f t="shared" si="261"/>
        <v/>
      </c>
      <c r="CB239" t="str">
        <f t="shared" si="262"/>
        <v/>
      </c>
      <c r="CC239" t="str">
        <f t="shared" si="263"/>
        <v/>
      </c>
      <c r="CD239" t="str">
        <f t="shared" si="264"/>
        <v/>
      </c>
      <c r="CF239"/>
      <c r="CG239" s="36" t="str">
        <f t="shared" si="222"/>
        <v/>
      </c>
      <c r="CH239" s="36" t="str">
        <f t="shared" si="223"/>
        <v/>
      </c>
      <c r="CI239" s="36" t="str">
        <f t="shared" si="224"/>
        <v/>
      </c>
      <c r="CJ239" s="36" t="str">
        <f t="shared" si="225"/>
        <v/>
      </c>
      <c r="CK239" s="36" t="str">
        <f t="shared" si="226"/>
        <v/>
      </c>
    </row>
    <row r="240" spans="1:89">
      <c r="A240" t="str">
        <f t="shared" si="265"/>
        <v/>
      </c>
      <c r="B240" s="1" t="b">
        <f t="shared" si="266"/>
        <v>0</v>
      </c>
      <c r="C240" s="2" t="b">
        <f t="shared" si="267"/>
        <v>0</v>
      </c>
      <c r="D240" s="50"/>
      <c r="E240" s="51"/>
      <c r="F240" s="52"/>
      <c r="G240" s="52"/>
      <c r="H240" s="13" t="str">
        <f t="shared" si="271"/>
        <v/>
      </c>
      <c r="I240" s="13" t="str">
        <f t="shared" si="227"/>
        <v/>
      </c>
      <c r="J240" s="13" t="str">
        <f t="shared" si="272"/>
        <v/>
      </c>
      <c r="K240" s="3" t="str">
        <f t="shared" si="273"/>
        <v/>
      </c>
      <c r="L240" s="4" t="str">
        <f t="shared" si="274"/>
        <v/>
      </c>
      <c r="M240" s="52"/>
      <c r="N240" s="52"/>
      <c r="O240" s="13" t="str">
        <f t="shared" si="275"/>
        <v/>
      </c>
      <c r="P240" s="4" t="str">
        <f t="shared" si="276"/>
        <v/>
      </c>
      <c r="Q240" s="4" t="str">
        <f t="shared" si="277"/>
        <v/>
      </c>
      <c r="S240" s="5"/>
      <c r="T240" s="52"/>
      <c r="U240" s="52"/>
      <c r="V240" s="52"/>
      <c r="W240" s="52"/>
      <c r="X240" s="52"/>
      <c r="Y240" s="52"/>
      <c r="Z240" s="13" t="str">
        <f t="shared" si="270"/>
        <v/>
      </c>
      <c r="AA240" s="53" t="str">
        <f t="shared" si="228"/>
        <v/>
      </c>
      <c r="AB240" s="13" t="str">
        <f t="shared" si="279"/>
        <v/>
      </c>
      <c r="AC240" s="13" t="str">
        <f t="shared" si="281"/>
        <v/>
      </c>
      <c r="AD240" s="13" t="b">
        <f t="shared" si="282"/>
        <v>0</v>
      </c>
      <c r="AE240" t="e">
        <f t="shared" si="280"/>
        <v>#VALUE!</v>
      </c>
      <c r="AF240" t="str">
        <f t="shared" si="268"/>
        <v/>
      </c>
      <c r="AG240" t="b">
        <f t="shared" si="283"/>
        <v>0</v>
      </c>
      <c r="AI240" s="41">
        <f>SUM($AG$11:AG240)</f>
        <v>80</v>
      </c>
      <c r="AJ240" s="36">
        <f>SUM($AA$10:AA240)</f>
        <v>55.6</v>
      </c>
      <c r="AK240" s="42">
        <f>SUM($AL$11:AL240)</f>
        <v>98</v>
      </c>
      <c r="AL240" t="b">
        <f t="shared" si="278"/>
        <v>0</v>
      </c>
      <c r="AN240">
        <f>SUM(AS$11:BJ240)</f>
        <v>98</v>
      </c>
      <c r="AO240">
        <f>SUM(BM$11:CD240)</f>
        <v>80</v>
      </c>
      <c r="AP240">
        <f t="shared" si="269"/>
        <v>55.6</v>
      </c>
      <c r="AR240" t="str">
        <f t="shared" si="221"/>
        <v/>
      </c>
      <c r="AS240" t="str">
        <f t="shared" si="229"/>
        <v/>
      </c>
      <c r="AT240" t="str">
        <f t="shared" si="230"/>
        <v/>
      </c>
      <c r="AU240" t="str">
        <f t="shared" si="231"/>
        <v/>
      </c>
      <c r="AV240" t="str">
        <f t="shared" si="232"/>
        <v/>
      </c>
      <c r="AW240" t="str">
        <f t="shared" si="233"/>
        <v/>
      </c>
      <c r="AX240" t="str">
        <f t="shared" si="234"/>
        <v/>
      </c>
      <c r="AY240" t="str">
        <f t="shared" si="235"/>
        <v/>
      </c>
      <c r="AZ240" t="str">
        <f t="shared" si="236"/>
        <v/>
      </c>
      <c r="BA240" t="str">
        <f t="shared" si="237"/>
        <v/>
      </c>
      <c r="BB240" t="str">
        <f t="shared" si="238"/>
        <v/>
      </c>
      <c r="BC240" t="str">
        <f t="shared" si="239"/>
        <v/>
      </c>
      <c r="BD240" t="str">
        <f t="shared" si="240"/>
        <v/>
      </c>
      <c r="BE240" t="str">
        <f t="shared" si="241"/>
        <v/>
      </c>
      <c r="BF240" t="str">
        <f t="shared" si="242"/>
        <v/>
      </c>
      <c r="BG240" t="str">
        <f t="shared" si="243"/>
        <v/>
      </c>
      <c r="BH240" t="str">
        <f t="shared" si="244"/>
        <v/>
      </c>
      <c r="BI240" t="str">
        <f t="shared" si="245"/>
        <v/>
      </c>
      <c r="BJ240" t="str">
        <f t="shared" si="246"/>
        <v/>
      </c>
      <c r="BM240" t="str">
        <f t="shared" si="247"/>
        <v/>
      </c>
      <c r="BN240" t="str">
        <f t="shared" si="248"/>
        <v/>
      </c>
      <c r="BO240" t="str">
        <f t="shared" si="249"/>
        <v/>
      </c>
      <c r="BP240" t="str">
        <f t="shared" si="250"/>
        <v/>
      </c>
      <c r="BQ240" t="str">
        <f t="shared" si="251"/>
        <v/>
      </c>
      <c r="BR240" t="str">
        <f t="shared" si="252"/>
        <v/>
      </c>
      <c r="BS240" t="str">
        <f t="shared" si="253"/>
        <v/>
      </c>
      <c r="BT240" t="str">
        <f t="shared" si="254"/>
        <v/>
      </c>
      <c r="BU240" t="str">
        <f t="shared" si="255"/>
        <v/>
      </c>
      <c r="BV240" t="str">
        <f t="shared" si="256"/>
        <v/>
      </c>
      <c r="BW240" t="str">
        <f t="shared" si="257"/>
        <v/>
      </c>
      <c r="BX240" t="str">
        <f t="shared" si="258"/>
        <v/>
      </c>
      <c r="BY240" t="str">
        <f t="shared" si="259"/>
        <v/>
      </c>
      <c r="BZ240" t="str">
        <f t="shared" si="260"/>
        <v/>
      </c>
      <c r="CA240" t="str">
        <f t="shared" si="261"/>
        <v/>
      </c>
      <c r="CB240" t="str">
        <f t="shared" si="262"/>
        <v/>
      </c>
      <c r="CC240" t="str">
        <f t="shared" si="263"/>
        <v/>
      </c>
      <c r="CD240" t="str">
        <f t="shared" si="264"/>
        <v/>
      </c>
      <c r="CF240"/>
      <c r="CG240" s="36" t="str">
        <f t="shared" si="222"/>
        <v/>
      </c>
      <c r="CH240" s="36" t="str">
        <f t="shared" si="223"/>
        <v/>
      </c>
      <c r="CI240" s="36" t="str">
        <f t="shared" si="224"/>
        <v/>
      </c>
      <c r="CJ240" s="36" t="str">
        <f t="shared" si="225"/>
        <v/>
      </c>
      <c r="CK240" s="36" t="str">
        <f t="shared" si="226"/>
        <v/>
      </c>
    </row>
    <row r="241" spans="1:89">
      <c r="A241" t="str">
        <f t="shared" si="265"/>
        <v/>
      </c>
      <c r="B241" s="1" t="b">
        <f t="shared" si="266"/>
        <v>0</v>
      </c>
      <c r="C241" s="2" t="b">
        <f t="shared" si="267"/>
        <v>0</v>
      </c>
      <c r="D241" s="50"/>
      <c r="E241" s="51"/>
      <c r="F241" s="52"/>
      <c r="G241" s="52"/>
      <c r="H241" s="13" t="str">
        <f t="shared" si="271"/>
        <v/>
      </c>
      <c r="I241" s="13" t="str">
        <f t="shared" si="227"/>
        <v/>
      </c>
      <c r="J241" s="13" t="str">
        <f t="shared" si="272"/>
        <v/>
      </c>
      <c r="K241" s="3" t="str">
        <f t="shared" si="273"/>
        <v/>
      </c>
      <c r="L241" s="4" t="str">
        <f t="shared" si="274"/>
        <v/>
      </c>
      <c r="M241" s="52"/>
      <c r="N241" s="52"/>
      <c r="O241" s="13" t="str">
        <f t="shared" si="275"/>
        <v/>
      </c>
      <c r="P241" s="4" t="str">
        <f t="shared" si="276"/>
        <v/>
      </c>
      <c r="Q241" s="4" t="str">
        <f t="shared" si="277"/>
        <v/>
      </c>
      <c r="S241" s="5"/>
      <c r="T241" s="52"/>
      <c r="U241" s="52"/>
      <c r="V241" s="52"/>
      <c r="W241" s="52"/>
      <c r="X241" s="52"/>
      <c r="Y241" s="52"/>
      <c r="Z241" s="13" t="str">
        <f t="shared" si="270"/>
        <v/>
      </c>
      <c r="AA241" s="53" t="str">
        <f t="shared" si="228"/>
        <v/>
      </c>
      <c r="AB241" s="13" t="str">
        <f t="shared" si="279"/>
        <v/>
      </c>
      <c r="AC241" s="13" t="str">
        <f t="shared" si="281"/>
        <v/>
      </c>
      <c r="AD241" s="13" t="b">
        <f t="shared" si="282"/>
        <v>0</v>
      </c>
      <c r="AE241" t="e">
        <f t="shared" si="280"/>
        <v>#VALUE!</v>
      </c>
      <c r="AF241" t="str">
        <f t="shared" si="268"/>
        <v/>
      </c>
      <c r="AG241" t="b">
        <f t="shared" si="283"/>
        <v>0</v>
      </c>
      <c r="AI241" s="41">
        <f>SUM($AG$11:AG241)</f>
        <v>80</v>
      </c>
      <c r="AJ241" s="36">
        <f>SUM($AA$10:AA241)</f>
        <v>55.6</v>
      </c>
      <c r="AK241" s="42">
        <f>SUM($AL$11:AL241)</f>
        <v>98</v>
      </c>
      <c r="AL241" t="b">
        <f t="shared" si="278"/>
        <v>0</v>
      </c>
      <c r="AN241">
        <f>SUM(AS$11:BJ241)</f>
        <v>98</v>
      </c>
      <c r="AO241">
        <f>SUM(BM$11:CD241)</f>
        <v>80</v>
      </c>
      <c r="AP241">
        <f t="shared" si="269"/>
        <v>55.6</v>
      </c>
      <c r="AR241" t="str">
        <f t="shared" si="221"/>
        <v/>
      </c>
      <c r="AS241" t="str">
        <f t="shared" si="229"/>
        <v/>
      </c>
      <c r="AT241" t="str">
        <f t="shared" si="230"/>
        <v/>
      </c>
      <c r="AU241" t="str">
        <f t="shared" si="231"/>
        <v/>
      </c>
      <c r="AV241" t="str">
        <f t="shared" si="232"/>
        <v/>
      </c>
      <c r="AW241" t="str">
        <f t="shared" si="233"/>
        <v/>
      </c>
      <c r="AX241" t="str">
        <f t="shared" si="234"/>
        <v/>
      </c>
      <c r="AY241" t="str">
        <f t="shared" si="235"/>
        <v/>
      </c>
      <c r="AZ241" t="str">
        <f t="shared" si="236"/>
        <v/>
      </c>
      <c r="BA241" t="str">
        <f t="shared" si="237"/>
        <v/>
      </c>
      <c r="BB241" t="str">
        <f t="shared" si="238"/>
        <v/>
      </c>
      <c r="BC241" t="str">
        <f t="shared" si="239"/>
        <v/>
      </c>
      <c r="BD241" t="str">
        <f t="shared" si="240"/>
        <v/>
      </c>
      <c r="BE241" t="str">
        <f t="shared" si="241"/>
        <v/>
      </c>
      <c r="BF241" t="str">
        <f t="shared" si="242"/>
        <v/>
      </c>
      <c r="BG241" t="str">
        <f t="shared" si="243"/>
        <v/>
      </c>
      <c r="BH241" t="str">
        <f t="shared" si="244"/>
        <v/>
      </c>
      <c r="BI241" t="str">
        <f t="shared" si="245"/>
        <v/>
      </c>
      <c r="BJ241" t="str">
        <f t="shared" si="246"/>
        <v/>
      </c>
      <c r="BM241" t="str">
        <f t="shared" si="247"/>
        <v/>
      </c>
      <c r="BN241" t="str">
        <f t="shared" si="248"/>
        <v/>
      </c>
      <c r="BO241" t="str">
        <f t="shared" si="249"/>
        <v/>
      </c>
      <c r="BP241" t="str">
        <f t="shared" si="250"/>
        <v/>
      </c>
      <c r="BQ241" t="str">
        <f t="shared" si="251"/>
        <v/>
      </c>
      <c r="BR241" t="str">
        <f t="shared" si="252"/>
        <v/>
      </c>
      <c r="BS241" t="str">
        <f t="shared" si="253"/>
        <v/>
      </c>
      <c r="BT241" t="str">
        <f t="shared" si="254"/>
        <v/>
      </c>
      <c r="BU241" t="str">
        <f t="shared" si="255"/>
        <v/>
      </c>
      <c r="BV241" t="str">
        <f t="shared" si="256"/>
        <v/>
      </c>
      <c r="BW241" t="str">
        <f t="shared" si="257"/>
        <v/>
      </c>
      <c r="BX241" t="str">
        <f t="shared" si="258"/>
        <v/>
      </c>
      <c r="BY241" t="str">
        <f t="shared" si="259"/>
        <v/>
      </c>
      <c r="BZ241" t="str">
        <f t="shared" si="260"/>
        <v/>
      </c>
      <c r="CA241" t="str">
        <f t="shared" si="261"/>
        <v/>
      </c>
      <c r="CB241" t="str">
        <f t="shared" si="262"/>
        <v/>
      </c>
      <c r="CC241" t="str">
        <f t="shared" si="263"/>
        <v/>
      </c>
      <c r="CD241" t="str">
        <f t="shared" si="264"/>
        <v/>
      </c>
      <c r="CF241"/>
      <c r="CG241" s="36" t="str">
        <f t="shared" si="222"/>
        <v/>
      </c>
      <c r="CH241" s="36" t="str">
        <f t="shared" si="223"/>
        <v/>
      </c>
      <c r="CI241" s="36" t="str">
        <f t="shared" si="224"/>
        <v/>
      </c>
      <c r="CJ241" s="36" t="str">
        <f t="shared" si="225"/>
        <v/>
      </c>
      <c r="CK241" s="36" t="str">
        <f t="shared" si="226"/>
        <v/>
      </c>
    </row>
    <row r="242" spans="1:89">
      <c r="A242" t="str">
        <f t="shared" si="265"/>
        <v/>
      </c>
      <c r="B242" s="1" t="b">
        <f t="shared" si="266"/>
        <v>0</v>
      </c>
      <c r="C242" s="2" t="b">
        <f t="shared" si="267"/>
        <v>0</v>
      </c>
      <c r="D242" s="50"/>
      <c r="E242" s="51"/>
      <c r="F242" s="52"/>
      <c r="G242" s="52"/>
      <c r="H242" s="13" t="str">
        <f t="shared" si="271"/>
        <v/>
      </c>
      <c r="I242" s="13" t="str">
        <f t="shared" si="227"/>
        <v/>
      </c>
      <c r="J242" s="13" t="str">
        <f t="shared" si="272"/>
        <v/>
      </c>
      <c r="K242" s="3" t="str">
        <f t="shared" si="273"/>
        <v/>
      </c>
      <c r="L242" s="4" t="str">
        <f t="shared" si="274"/>
        <v/>
      </c>
      <c r="M242" s="52"/>
      <c r="N242" s="52"/>
      <c r="O242" s="13" t="str">
        <f t="shared" si="275"/>
        <v/>
      </c>
      <c r="P242" s="4" t="str">
        <f t="shared" si="276"/>
        <v/>
      </c>
      <c r="Q242" s="4" t="str">
        <f t="shared" si="277"/>
        <v/>
      </c>
      <c r="S242" s="5"/>
      <c r="T242" s="52"/>
      <c r="U242" s="52"/>
      <c r="V242" s="52"/>
      <c r="W242" s="52"/>
      <c r="X242" s="52"/>
      <c r="Y242" s="52"/>
      <c r="Z242" s="13" t="str">
        <f t="shared" si="270"/>
        <v/>
      </c>
      <c r="AA242" s="53" t="str">
        <f t="shared" si="228"/>
        <v/>
      </c>
      <c r="AB242" s="13" t="str">
        <f t="shared" si="279"/>
        <v/>
      </c>
      <c r="AC242" s="13" t="str">
        <f t="shared" si="281"/>
        <v/>
      </c>
      <c r="AD242" s="13" t="b">
        <f t="shared" si="282"/>
        <v>0</v>
      </c>
      <c r="AE242" t="e">
        <f t="shared" si="280"/>
        <v>#VALUE!</v>
      </c>
      <c r="AF242" t="str">
        <f t="shared" si="268"/>
        <v/>
      </c>
      <c r="AG242" t="b">
        <f t="shared" si="283"/>
        <v>0</v>
      </c>
      <c r="AI242" s="41">
        <f>SUM($AG$11:AG242)</f>
        <v>80</v>
      </c>
      <c r="AJ242" s="36">
        <f>SUM($AA$10:AA242)</f>
        <v>55.6</v>
      </c>
      <c r="AK242" s="42">
        <f>SUM($AL$11:AL242)</f>
        <v>98</v>
      </c>
      <c r="AL242" t="b">
        <f t="shared" si="278"/>
        <v>0</v>
      </c>
      <c r="AN242">
        <f>SUM(AS$11:BJ242)</f>
        <v>98</v>
      </c>
      <c r="AO242">
        <f>SUM(BM$11:CD242)</f>
        <v>80</v>
      </c>
      <c r="AP242">
        <f t="shared" si="269"/>
        <v>55.6</v>
      </c>
      <c r="AR242" t="str">
        <f t="shared" si="221"/>
        <v/>
      </c>
      <c r="AS242" t="str">
        <f t="shared" si="229"/>
        <v/>
      </c>
      <c r="AT242" t="str">
        <f t="shared" si="230"/>
        <v/>
      </c>
      <c r="AU242" t="str">
        <f t="shared" si="231"/>
        <v/>
      </c>
      <c r="AV242" t="str">
        <f t="shared" si="232"/>
        <v/>
      </c>
      <c r="AW242" t="str">
        <f t="shared" si="233"/>
        <v/>
      </c>
      <c r="AX242" t="str">
        <f t="shared" si="234"/>
        <v/>
      </c>
      <c r="AY242" t="str">
        <f t="shared" si="235"/>
        <v/>
      </c>
      <c r="AZ242" t="str">
        <f t="shared" si="236"/>
        <v/>
      </c>
      <c r="BA242" t="str">
        <f t="shared" si="237"/>
        <v/>
      </c>
      <c r="BB242" t="str">
        <f t="shared" si="238"/>
        <v/>
      </c>
      <c r="BC242" t="str">
        <f t="shared" si="239"/>
        <v/>
      </c>
      <c r="BD242" t="str">
        <f t="shared" si="240"/>
        <v/>
      </c>
      <c r="BE242" t="str">
        <f t="shared" si="241"/>
        <v/>
      </c>
      <c r="BF242" t="str">
        <f t="shared" si="242"/>
        <v/>
      </c>
      <c r="BG242" t="str">
        <f t="shared" si="243"/>
        <v/>
      </c>
      <c r="BH242" t="str">
        <f t="shared" si="244"/>
        <v/>
      </c>
      <c r="BI242" t="str">
        <f t="shared" si="245"/>
        <v/>
      </c>
      <c r="BJ242" t="str">
        <f t="shared" si="246"/>
        <v/>
      </c>
      <c r="BM242" t="str">
        <f t="shared" si="247"/>
        <v/>
      </c>
      <c r="BN242" t="str">
        <f t="shared" si="248"/>
        <v/>
      </c>
      <c r="BO242" t="str">
        <f t="shared" si="249"/>
        <v/>
      </c>
      <c r="BP242" t="str">
        <f t="shared" si="250"/>
        <v/>
      </c>
      <c r="BQ242" t="str">
        <f t="shared" si="251"/>
        <v/>
      </c>
      <c r="BR242" t="str">
        <f t="shared" si="252"/>
        <v/>
      </c>
      <c r="BS242" t="str">
        <f t="shared" si="253"/>
        <v/>
      </c>
      <c r="BT242" t="str">
        <f t="shared" si="254"/>
        <v/>
      </c>
      <c r="BU242" t="str">
        <f t="shared" si="255"/>
        <v/>
      </c>
      <c r="BV242" t="str">
        <f t="shared" si="256"/>
        <v/>
      </c>
      <c r="BW242" t="str">
        <f t="shared" si="257"/>
        <v/>
      </c>
      <c r="BX242" t="str">
        <f t="shared" si="258"/>
        <v/>
      </c>
      <c r="BY242" t="str">
        <f t="shared" si="259"/>
        <v/>
      </c>
      <c r="BZ242" t="str">
        <f t="shared" si="260"/>
        <v/>
      </c>
      <c r="CA242" t="str">
        <f t="shared" si="261"/>
        <v/>
      </c>
      <c r="CB242" t="str">
        <f t="shared" si="262"/>
        <v/>
      </c>
      <c r="CC242" t="str">
        <f t="shared" si="263"/>
        <v/>
      </c>
      <c r="CD242" t="str">
        <f t="shared" si="264"/>
        <v/>
      </c>
      <c r="CF242"/>
      <c r="CG242" s="36" t="str">
        <f t="shared" si="222"/>
        <v/>
      </c>
      <c r="CH242" s="36" t="str">
        <f t="shared" si="223"/>
        <v/>
      </c>
      <c r="CI242" s="36" t="str">
        <f t="shared" si="224"/>
        <v/>
      </c>
      <c r="CJ242" s="36" t="str">
        <f t="shared" si="225"/>
        <v/>
      </c>
      <c r="CK242" s="36" t="str">
        <f t="shared" si="226"/>
        <v/>
      </c>
    </row>
    <row r="243" spans="1:89">
      <c r="A243" t="str">
        <f t="shared" si="265"/>
        <v/>
      </c>
      <c r="B243" s="1" t="b">
        <f t="shared" si="266"/>
        <v>0</v>
      </c>
      <c r="C243" s="2" t="b">
        <f t="shared" si="267"/>
        <v>0</v>
      </c>
      <c r="D243" s="50"/>
      <c r="E243" s="51"/>
      <c r="F243" s="52"/>
      <c r="G243" s="52"/>
      <c r="H243" s="13" t="str">
        <f t="shared" si="271"/>
        <v/>
      </c>
      <c r="I243" s="13" t="str">
        <f t="shared" si="227"/>
        <v/>
      </c>
      <c r="J243" s="13" t="str">
        <f t="shared" si="272"/>
        <v/>
      </c>
      <c r="K243" s="3" t="str">
        <f t="shared" si="273"/>
        <v/>
      </c>
      <c r="L243" s="4" t="str">
        <f t="shared" si="274"/>
        <v/>
      </c>
      <c r="M243" s="52"/>
      <c r="N243" s="52"/>
      <c r="O243" s="13" t="str">
        <f t="shared" si="275"/>
        <v/>
      </c>
      <c r="P243" s="4" t="str">
        <f t="shared" si="276"/>
        <v/>
      </c>
      <c r="Q243" s="4" t="str">
        <f t="shared" si="277"/>
        <v/>
      </c>
      <c r="S243" s="5"/>
      <c r="T243" s="52"/>
      <c r="U243" s="52"/>
      <c r="V243" s="52"/>
      <c r="W243" s="52"/>
      <c r="X243" s="52"/>
      <c r="Y243" s="52"/>
      <c r="Z243" s="13" t="str">
        <f t="shared" si="270"/>
        <v/>
      </c>
      <c r="AA243" s="53" t="str">
        <f t="shared" si="228"/>
        <v/>
      </c>
      <c r="AB243" s="13" t="str">
        <f t="shared" si="279"/>
        <v/>
      </c>
      <c r="AC243" s="13" t="str">
        <f t="shared" si="281"/>
        <v/>
      </c>
      <c r="AD243" s="13" t="b">
        <f t="shared" si="282"/>
        <v>0</v>
      </c>
      <c r="AE243" t="e">
        <f t="shared" si="280"/>
        <v>#VALUE!</v>
      </c>
      <c r="AF243" t="str">
        <f t="shared" si="268"/>
        <v/>
      </c>
      <c r="AG243" t="b">
        <f t="shared" si="283"/>
        <v>0</v>
      </c>
      <c r="AI243" s="41">
        <f>SUM($AG$11:AG243)</f>
        <v>80</v>
      </c>
      <c r="AJ243" s="36">
        <f>SUM($AA$10:AA243)</f>
        <v>55.6</v>
      </c>
      <c r="AK243" s="42">
        <f>SUM($AL$11:AL243)</f>
        <v>98</v>
      </c>
      <c r="AL243" t="b">
        <f t="shared" si="278"/>
        <v>0</v>
      </c>
      <c r="AN243">
        <f>SUM(AS$11:BJ243)</f>
        <v>98</v>
      </c>
      <c r="AO243">
        <f>SUM(BM$11:CD243)</f>
        <v>80</v>
      </c>
      <c r="AP243">
        <f t="shared" si="269"/>
        <v>55.6</v>
      </c>
      <c r="AR243" t="str">
        <f t="shared" si="221"/>
        <v/>
      </c>
      <c r="AS243" t="str">
        <f t="shared" si="229"/>
        <v/>
      </c>
      <c r="AT243" t="str">
        <f t="shared" si="230"/>
        <v/>
      </c>
      <c r="AU243" t="str">
        <f t="shared" si="231"/>
        <v/>
      </c>
      <c r="AV243" t="str">
        <f t="shared" si="232"/>
        <v/>
      </c>
      <c r="AW243" t="str">
        <f t="shared" si="233"/>
        <v/>
      </c>
      <c r="AX243" t="str">
        <f t="shared" si="234"/>
        <v/>
      </c>
      <c r="AY243" t="str">
        <f t="shared" si="235"/>
        <v/>
      </c>
      <c r="AZ243" t="str">
        <f t="shared" si="236"/>
        <v/>
      </c>
      <c r="BA243" t="str">
        <f t="shared" si="237"/>
        <v/>
      </c>
      <c r="BB243" t="str">
        <f t="shared" si="238"/>
        <v/>
      </c>
      <c r="BC243" t="str">
        <f t="shared" si="239"/>
        <v/>
      </c>
      <c r="BD243" t="str">
        <f t="shared" si="240"/>
        <v/>
      </c>
      <c r="BE243" t="str">
        <f t="shared" si="241"/>
        <v/>
      </c>
      <c r="BF243" t="str">
        <f t="shared" si="242"/>
        <v/>
      </c>
      <c r="BG243" t="str">
        <f t="shared" si="243"/>
        <v/>
      </c>
      <c r="BH243" t="str">
        <f t="shared" si="244"/>
        <v/>
      </c>
      <c r="BI243" t="str">
        <f t="shared" si="245"/>
        <v/>
      </c>
      <c r="BJ243" t="str">
        <f t="shared" si="246"/>
        <v/>
      </c>
      <c r="BM243" t="str">
        <f t="shared" si="247"/>
        <v/>
      </c>
      <c r="BN243" t="str">
        <f t="shared" si="248"/>
        <v/>
      </c>
      <c r="BO243" t="str">
        <f t="shared" si="249"/>
        <v/>
      </c>
      <c r="BP243" t="str">
        <f t="shared" si="250"/>
        <v/>
      </c>
      <c r="BQ243" t="str">
        <f t="shared" si="251"/>
        <v/>
      </c>
      <c r="BR243" t="str">
        <f t="shared" si="252"/>
        <v/>
      </c>
      <c r="BS243" t="str">
        <f t="shared" si="253"/>
        <v/>
      </c>
      <c r="BT243" t="str">
        <f t="shared" si="254"/>
        <v/>
      </c>
      <c r="BU243" t="str">
        <f t="shared" si="255"/>
        <v/>
      </c>
      <c r="BV243" t="str">
        <f t="shared" si="256"/>
        <v/>
      </c>
      <c r="BW243" t="str">
        <f t="shared" si="257"/>
        <v/>
      </c>
      <c r="BX243" t="str">
        <f t="shared" si="258"/>
        <v/>
      </c>
      <c r="BY243" t="str">
        <f t="shared" si="259"/>
        <v/>
      </c>
      <c r="BZ243" t="str">
        <f t="shared" si="260"/>
        <v/>
      </c>
      <c r="CA243" t="str">
        <f t="shared" si="261"/>
        <v/>
      </c>
      <c r="CB243" t="str">
        <f t="shared" si="262"/>
        <v/>
      </c>
      <c r="CC243" t="str">
        <f t="shared" si="263"/>
        <v/>
      </c>
      <c r="CD243" t="str">
        <f t="shared" si="264"/>
        <v/>
      </c>
      <c r="CF243"/>
      <c r="CG243" s="36" t="str">
        <f t="shared" si="222"/>
        <v/>
      </c>
      <c r="CH243" s="36" t="str">
        <f t="shared" si="223"/>
        <v/>
      </c>
      <c r="CI243" s="36" t="str">
        <f t="shared" si="224"/>
        <v/>
      </c>
      <c r="CJ243" s="36" t="str">
        <f t="shared" si="225"/>
        <v/>
      </c>
      <c r="CK243" s="36" t="str">
        <f t="shared" si="226"/>
        <v/>
      </c>
    </row>
    <row r="244" spans="1:89">
      <c r="A244" t="str">
        <f t="shared" si="265"/>
        <v/>
      </c>
      <c r="B244" s="1" t="b">
        <f t="shared" si="266"/>
        <v>0</v>
      </c>
      <c r="C244" s="2" t="b">
        <f t="shared" si="267"/>
        <v>0</v>
      </c>
      <c r="D244" s="50"/>
      <c r="E244" s="51"/>
      <c r="F244" s="52"/>
      <c r="G244" s="52"/>
      <c r="H244" s="13" t="str">
        <f t="shared" si="271"/>
        <v/>
      </c>
      <c r="I244" s="13" t="str">
        <f t="shared" si="227"/>
        <v/>
      </c>
      <c r="J244" s="13" t="str">
        <f t="shared" si="272"/>
        <v/>
      </c>
      <c r="K244" s="3" t="str">
        <f t="shared" si="273"/>
        <v/>
      </c>
      <c r="L244" s="4" t="str">
        <f t="shared" si="274"/>
        <v/>
      </c>
      <c r="M244" s="52"/>
      <c r="N244" s="52"/>
      <c r="O244" s="13" t="str">
        <f t="shared" si="275"/>
        <v/>
      </c>
      <c r="P244" s="4" t="str">
        <f t="shared" si="276"/>
        <v/>
      </c>
      <c r="Q244" s="4" t="str">
        <f t="shared" si="277"/>
        <v/>
      </c>
      <c r="S244" s="5"/>
      <c r="T244" s="52"/>
      <c r="U244" s="52"/>
      <c r="V244" s="52"/>
      <c r="W244" s="52"/>
      <c r="X244" s="52"/>
      <c r="Y244" s="52"/>
      <c r="Z244" s="13" t="str">
        <f t="shared" si="270"/>
        <v/>
      </c>
      <c r="AA244" s="53" t="str">
        <f t="shared" si="228"/>
        <v/>
      </c>
      <c r="AB244" s="13" t="str">
        <f t="shared" si="279"/>
        <v/>
      </c>
      <c r="AC244" s="13" t="str">
        <f t="shared" si="281"/>
        <v/>
      </c>
      <c r="AD244" s="13" t="b">
        <f t="shared" si="282"/>
        <v>0</v>
      </c>
      <c r="AE244" t="e">
        <f t="shared" si="280"/>
        <v>#VALUE!</v>
      </c>
      <c r="AF244" t="str">
        <f t="shared" si="268"/>
        <v/>
      </c>
      <c r="AG244" t="b">
        <f t="shared" si="283"/>
        <v>0</v>
      </c>
      <c r="AI244" s="41">
        <f>SUM($AG$11:AG244)</f>
        <v>80</v>
      </c>
      <c r="AJ244" s="36">
        <f>SUM($AA$10:AA244)</f>
        <v>55.6</v>
      </c>
      <c r="AK244" s="42">
        <f>SUM($AL$11:AL244)</f>
        <v>98</v>
      </c>
      <c r="AL244" t="b">
        <f t="shared" si="278"/>
        <v>0</v>
      </c>
      <c r="AN244">
        <f>SUM(AS$11:BJ244)</f>
        <v>98</v>
      </c>
      <c r="AO244">
        <f>SUM(BM$11:CD244)</f>
        <v>80</v>
      </c>
      <c r="AP244">
        <f t="shared" si="269"/>
        <v>55.6</v>
      </c>
      <c r="AR244" t="str">
        <f t="shared" si="221"/>
        <v/>
      </c>
      <c r="AS244" t="str">
        <f t="shared" si="229"/>
        <v/>
      </c>
      <c r="AT244" t="str">
        <f t="shared" si="230"/>
        <v/>
      </c>
      <c r="AU244" t="str">
        <f t="shared" si="231"/>
        <v/>
      </c>
      <c r="AV244" t="str">
        <f t="shared" si="232"/>
        <v/>
      </c>
      <c r="AW244" t="str">
        <f t="shared" si="233"/>
        <v/>
      </c>
      <c r="AX244" t="str">
        <f t="shared" si="234"/>
        <v/>
      </c>
      <c r="AY244" t="str">
        <f t="shared" si="235"/>
        <v/>
      </c>
      <c r="AZ244" t="str">
        <f t="shared" si="236"/>
        <v/>
      </c>
      <c r="BA244" t="str">
        <f t="shared" si="237"/>
        <v/>
      </c>
      <c r="BB244" t="str">
        <f t="shared" si="238"/>
        <v/>
      </c>
      <c r="BC244" t="str">
        <f t="shared" si="239"/>
        <v/>
      </c>
      <c r="BD244" t="str">
        <f t="shared" si="240"/>
        <v/>
      </c>
      <c r="BE244" t="str">
        <f t="shared" si="241"/>
        <v/>
      </c>
      <c r="BF244" t="str">
        <f t="shared" si="242"/>
        <v/>
      </c>
      <c r="BG244" t="str">
        <f t="shared" si="243"/>
        <v/>
      </c>
      <c r="BH244" t="str">
        <f t="shared" si="244"/>
        <v/>
      </c>
      <c r="BI244" t="str">
        <f t="shared" si="245"/>
        <v/>
      </c>
      <c r="BJ244" t="str">
        <f t="shared" si="246"/>
        <v/>
      </c>
      <c r="BM244" t="str">
        <f t="shared" si="247"/>
        <v/>
      </c>
      <c r="BN244" t="str">
        <f t="shared" si="248"/>
        <v/>
      </c>
      <c r="BO244" t="str">
        <f t="shared" si="249"/>
        <v/>
      </c>
      <c r="BP244" t="str">
        <f t="shared" si="250"/>
        <v/>
      </c>
      <c r="BQ244" t="str">
        <f t="shared" si="251"/>
        <v/>
      </c>
      <c r="BR244" t="str">
        <f t="shared" si="252"/>
        <v/>
      </c>
      <c r="BS244" t="str">
        <f t="shared" si="253"/>
        <v/>
      </c>
      <c r="BT244" t="str">
        <f t="shared" si="254"/>
        <v/>
      </c>
      <c r="BU244" t="str">
        <f t="shared" si="255"/>
        <v/>
      </c>
      <c r="BV244" t="str">
        <f t="shared" si="256"/>
        <v/>
      </c>
      <c r="BW244" t="str">
        <f t="shared" si="257"/>
        <v/>
      </c>
      <c r="BX244" t="str">
        <f t="shared" si="258"/>
        <v/>
      </c>
      <c r="BY244" t="str">
        <f t="shared" si="259"/>
        <v/>
      </c>
      <c r="BZ244" t="str">
        <f t="shared" si="260"/>
        <v/>
      </c>
      <c r="CA244" t="str">
        <f t="shared" si="261"/>
        <v/>
      </c>
      <c r="CB244" t="str">
        <f t="shared" si="262"/>
        <v/>
      </c>
      <c r="CC244" t="str">
        <f t="shared" si="263"/>
        <v/>
      </c>
      <c r="CD244" t="str">
        <f t="shared" si="264"/>
        <v/>
      </c>
      <c r="CF244"/>
      <c r="CG244" s="36" t="str">
        <f t="shared" si="222"/>
        <v/>
      </c>
      <c r="CH244" s="36" t="str">
        <f t="shared" si="223"/>
        <v/>
      </c>
      <c r="CI244" s="36" t="str">
        <f t="shared" si="224"/>
        <v/>
      </c>
      <c r="CJ244" s="36" t="str">
        <f t="shared" si="225"/>
        <v/>
      </c>
      <c r="CK244" s="36" t="str">
        <f t="shared" si="226"/>
        <v/>
      </c>
    </row>
    <row r="245" spans="1:89">
      <c r="A245" t="str">
        <f t="shared" si="265"/>
        <v/>
      </c>
      <c r="B245" s="1" t="b">
        <f t="shared" si="266"/>
        <v>0</v>
      </c>
      <c r="C245" s="2" t="b">
        <f t="shared" si="267"/>
        <v>0</v>
      </c>
      <c r="D245" s="50"/>
      <c r="E245" s="51"/>
      <c r="F245" s="52"/>
      <c r="G245" s="52"/>
      <c r="H245" s="13" t="str">
        <f t="shared" si="271"/>
        <v/>
      </c>
      <c r="I245" s="13" t="str">
        <f t="shared" si="227"/>
        <v/>
      </c>
      <c r="J245" s="13" t="str">
        <f t="shared" si="272"/>
        <v/>
      </c>
      <c r="K245" s="3" t="str">
        <f t="shared" si="273"/>
        <v/>
      </c>
      <c r="L245" s="4" t="str">
        <f t="shared" si="274"/>
        <v/>
      </c>
      <c r="M245" s="52"/>
      <c r="N245" s="52"/>
      <c r="O245" s="13" t="str">
        <f t="shared" si="275"/>
        <v/>
      </c>
      <c r="P245" s="4" t="str">
        <f t="shared" si="276"/>
        <v/>
      </c>
      <c r="Q245" s="4" t="str">
        <f t="shared" si="277"/>
        <v/>
      </c>
      <c r="S245" s="5"/>
      <c r="T245" s="52"/>
      <c r="U245" s="52"/>
      <c r="V245" s="52"/>
      <c r="W245" s="52"/>
      <c r="X245" s="52"/>
      <c r="Y245" s="52"/>
      <c r="Z245" s="13" t="str">
        <f t="shared" si="270"/>
        <v/>
      </c>
      <c r="AA245" s="53" t="str">
        <f t="shared" si="228"/>
        <v/>
      </c>
      <c r="AB245" s="13" t="str">
        <f t="shared" si="279"/>
        <v/>
      </c>
      <c r="AC245" s="13" t="str">
        <f t="shared" si="281"/>
        <v/>
      </c>
      <c r="AD245" s="13" t="b">
        <f t="shared" si="282"/>
        <v>0</v>
      </c>
      <c r="AE245" t="e">
        <f t="shared" si="280"/>
        <v>#VALUE!</v>
      </c>
      <c r="AF245" t="str">
        <f t="shared" si="268"/>
        <v/>
      </c>
      <c r="AG245" t="b">
        <f t="shared" si="283"/>
        <v>0</v>
      </c>
      <c r="AI245" s="41">
        <f>SUM($AG$11:AG245)</f>
        <v>80</v>
      </c>
      <c r="AJ245" s="36">
        <f>SUM($AA$10:AA245)</f>
        <v>55.6</v>
      </c>
      <c r="AK245" s="42">
        <f>SUM($AL$11:AL245)</f>
        <v>98</v>
      </c>
      <c r="AL245" t="b">
        <f t="shared" si="278"/>
        <v>0</v>
      </c>
      <c r="AN245">
        <f>SUM(AS$11:BJ245)</f>
        <v>98</v>
      </c>
      <c r="AO245">
        <f>SUM(BM$11:CD245)</f>
        <v>80</v>
      </c>
      <c r="AP245">
        <f t="shared" si="269"/>
        <v>55.6</v>
      </c>
      <c r="AR245" t="str">
        <f t="shared" si="221"/>
        <v/>
      </c>
      <c r="AS245" t="str">
        <f t="shared" si="229"/>
        <v/>
      </c>
      <c r="AT245" t="str">
        <f t="shared" si="230"/>
        <v/>
      </c>
      <c r="AU245" t="str">
        <f t="shared" si="231"/>
        <v/>
      </c>
      <c r="AV245" t="str">
        <f t="shared" si="232"/>
        <v/>
      </c>
      <c r="AW245" t="str">
        <f t="shared" si="233"/>
        <v/>
      </c>
      <c r="AX245" t="str">
        <f t="shared" si="234"/>
        <v/>
      </c>
      <c r="AY245" t="str">
        <f t="shared" si="235"/>
        <v/>
      </c>
      <c r="AZ245" t="str">
        <f t="shared" si="236"/>
        <v/>
      </c>
      <c r="BA245" t="str">
        <f t="shared" si="237"/>
        <v/>
      </c>
      <c r="BB245" t="str">
        <f t="shared" si="238"/>
        <v/>
      </c>
      <c r="BC245" t="str">
        <f t="shared" si="239"/>
        <v/>
      </c>
      <c r="BD245" t="str">
        <f t="shared" si="240"/>
        <v/>
      </c>
      <c r="BE245" t="str">
        <f t="shared" si="241"/>
        <v/>
      </c>
      <c r="BF245" t="str">
        <f t="shared" si="242"/>
        <v/>
      </c>
      <c r="BG245" t="str">
        <f t="shared" si="243"/>
        <v/>
      </c>
      <c r="BH245" t="str">
        <f t="shared" si="244"/>
        <v/>
      </c>
      <c r="BI245" t="str">
        <f t="shared" si="245"/>
        <v/>
      </c>
      <c r="BJ245" t="str">
        <f t="shared" si="246"/>
        <v/>
      </c>
      <c r="BM245" t="str">
        <f t="shared" si="247"/>
        <v/>
      </c>
      <c r="BN245" t="str">
        <f t="shared" si="248"/>
        <v/>
      </c>
      <c r="BO245" t="str">
        <f t="shared" si="249"/>
        <v/>
      </c>
      <c r="BP245" t="str">
        <f t="shared" si="250"/>
        <v/>
      </c>
      <c r="BQ245" t="str">
        <f t="shared" si="251"/>
        <v/>
      </c>
      <c r="BR245" t="str">
        <f t="shared" si="252"/>
        <v/>
      </c>
      <c r="BS245" t="str">
        <f t="shared" si="253"/>
        <v/>
      </c>
      <c r="BT245" t="str">
        <f t="shared" si="254"/>
        <v/>
      </c>
      <c r="BU245" t="str">
        <f t="shared" si="255"/>
        <v/>
      </c>
      <c r="BV245" t="str">
        <f t="shared" si="256"/>
        <v/>
      </c>
      <c r="BW245" t="str">
        <f t="shared" si="257"/>
        <v/>
      </c>
      <c r="BX245" t="str">
        <f t="shared" si="258"/>
        <v/>
      </c>
      <c r="BY245" t="str">
        <f t="shared" si="259"/>
        <v/>
      </c>
      <c r="BZ245" t="str">
        <f t="shared" si="260"/>
        <v/>
      </c>
      <c r="CA245" t="str">
        <f t="shared" si="261"/>
        <v/>
      </c>
      <c r="CB245" t="str">
        <f t="shared" si="262"/>
        <v/>
      </c>
      <c r="CC245" t="str">
        <f t="shared" si="263"/>
        <v/>
      </c>
      <c r="CD245" t="str">
        <f t="shared" si="264"/>
        <v/>
      </c>
      <c r="CF245"/>
      <c r="CG245" s="36" t="str">
        <f t="shared" si="222"/>
        <v/>
      </c>
      <c r="CH245" s="36" t="str">
        <f t="shared" si="223"/>
        <v/>
      </c>
      <c r="CI245" s="36" t="str">
        <f t="shared" si="224"/>
        <v/>
      </c>
      <c r="CJ245" s="36" t="str">
        <f t="shared" si="225"/>
        <v/>
      </c>
      <c r="CK245" s="36" t="str">
        <f t="shared" si="226"/>
        <v/>
      </c>
    </row>
    <row r="246" spans="1:89">
      <c r="A246" t="str">
        <f t="shared" si="265"/>
        <v/>
      </c>
      <c r="B246" s="1" t="b">
        <f t="shared" si="266"/>
        <v>0</v>
      </c>
      <c r="C246" s="2" t="b">
        <f t="shared" si="267"/>
        <v>0</v>
      </c>
      <c r="D246" s="50"/>
      <c r="E246" s="51"/>
      <c r="F246" s="52"/>
      <c r="G246" s="52"/>
      <c r="H246" s="13" t="str">
        <f t="shared" si="271"/>
        <v/>
      </c>
      <c r="I246" s="13" t="str">
        <f t="shared" si="227"/>
        <v/>
      </c>
      <c r="J246" s="13" t="str">
        <f t="shared" si="272"/>
        <v/>
      </c>
      <c r="K246" s="3" t="str">
        <f t="shared" si="273"/>
        <v/>
      </c>
      <c r="L246" s="4" t="str">
        <f t="shared" si="274"/>
        <v/>
      </c>
      <c r="M246" s="52"/>
      <c r="N246" s="52"/>
      <c r="O246" s="13" t="str">
        <f t="shared" si="275"/>
        <v/>
      </c>
      <c r="P246" s="4" t="str">
        <f t="shared" si="276"/>
        <v/>
      </c>
      <c r="Q246" s="4" t="str">
        <f t="shared" si="277"/>
        <v/>
      </c>
      <c r="S246" s="5"/>
      <c r="T246" s="52"/>
      <c r="U246" s="52"/>
      <c r="V246" s="52"/>
      <c r="W246" s="52"/>
      <c r="X246" s="52"/>
      <c r="Y246" s="52"/>
      <c r="Z246" s="13" t="str">
        <f t="shared" si="270"/>
        <v/>
      </c>
      <c r="AA246" s="53" t="str">
        <f t="shared" si="228"/>
        <v/>
      </c>
      <c r="AB246" s="13" t="str">
        <f t="shared" si="279"/>
        <v/>
      </c>
      <c r="AC246" s="13" t="str">
        <f t="shared" si="281"/>
        <v/>
      </c>
      <c r="AD246" s="13" t="b">
        <f t="shared" si="282"/>
        <v>0</v>
      </c>
      <c r="AE246" t="e">
        <f t="shared" si="280"/>
        <v>#VALUE!</v>
      </c>
      <c r="AF246" t="str">
        <f t="shared" si="268"/>
        <v/>
      </c>
      <c r="AG246" t="b">
        <f t="shared" si="283"/>
        <v>0</v>
      </c>
      <c r="AI246" s="41">
        <f>SUM($AG$11:AG246)</f>
        <v>80</v>
      </c>
      <c r="AJ246" s="36">
        <f>SUM($AA$10:AA246)</f>
        <v>55.6</v>
      </c>
      <c r="AK246" s="42">
        <f>SUM($AL$11:AL246)</f>
        <v>98</v>
      </c>
      <c r="AL246" t="b">
        <f t="shared" si="278"/>
        <v>0</v>
      </c>
      <c r="AN246">
        <f>SUM(AS$11:BJ246)</f>
        <v>98</v>
      </c>
      <c r="AO246">
        <f>SUM(BM$11:CD246)</f>
        <v>80</v>
      </c>
      <c r="AP246">
        <f t="shared" si="269"/>
        <v>55.6</v>
      </c>
      <c r="AR246" t="str">
        <f t="shared" si="221"/>
        <v/>
      </c>
      <c r="AS246" t="str">
        <f t="shared" si="229"/>
        <v/>
      </c>
      <c r="AT246" t="str">
        <f t="shared" si="230"/>
        <v/>
      </c>
      <c r="AU246" t="str">
        <f t="shared" si="231"/>
        <v/>
      </c>
      <c r="AV246" t="str">
        <f t="shared" si="232"/>
        <v/>
      </c>
      <c r="AW246" t="str">
        <f t="shared" si="233"/>
        <v/>
      </c>
      <c r="AX246" t="str">
        <f t="shared" si="234"/>
        <v/>
      </c>
      <c r="AY246" t="str">
        <f t="shared" si="235"/>
        <v/>
      </c>
      <c r="AZ246" t="str">
        <f t="shared" si="236"/>
        <v/>
      </c>
      <c r="BA246" t="str">
        <f t="shared" si="237"/>
        <v/>
      </c>
      <c r="BB246" t="str">
        <f t="shared" si="238"/>
        <v/>
      </c>
      <c r="BC246" t="str">
        <f t="shared" si="239"/>
        <v/>
      </c>
      <c r="BD246" t="str">
        <f t="shared" si="240"/>
        <v/>
      </c>
      <c r="BE246" t="str">
        <f t="shared" si="241"/>
        <v/>
      </c>
      <c r="BF246" t="str">
        <f t="shared" si="242"/>
        <v/>
      </c>
      <c r="BG246" t="str">
        <f t="shared" si="243"/>
        <v/>
      </c>
      <c r="BH246" t="str">
        <f t="shared" si="244"/>
        <v/>
      </c>
      <c r="BI246" t="str">
        <f t="shared" si="245"/>
        <v/>
      </c>
      <c r="BJ246" t="str">
        <f t="shared" si="246"/>
        <v/>
      </c>
      <c r="BM246" t="str">
        <f t="shared" si="247"/>
        <v/>
      </c>
      <c r="BN246" t="str">
        <f t="shared" si="248"/>
        <v/>
      </c>
      <c r="BO246" t="str">
        <f t="shared" si="249"/>
        <v/>
      </c>
      <c r="BP246" t="str">
        <f t="shared" si="250"/>
        <v/>
      </c>
      <c r="BQ246" t="str">
        <f t="shared" si="251"/>
        <v/>
      </c>
      <c r="BR246" t="str">
        <f t="shared" si="252"/>
        <v/>
      </c>
      <c r="BS246" t="str">
        <f t="shared" si="253"/>
        <v/>
      </c>
      <c r="BT246" t="str">
        <f t="shared" si="254"/>
        <v/>
      </c>
      <c r="BU246" t="str">
        <f t="shared" si="255"/>
        <v/>
      </c>
      <c r="BV246" t="str">
        <f t="shared" si="256"/>
        <v/>
      </c>
      <c r="BW246" t="str">
        <f t="shared" si="257"/>
        <v/>
      </c>
      <c r="BX246" t="str">
        <f t="shared" si="258"/>
        <v/>
      </c>
      <c r="BY246" t="str">
        <f t="shared" si="259"/>
        <v/>
      </c>
      <c r="BZ246" t="str">
        <f t="shared" si="260"/>
        <v/>
      </c>
      <c r="CA246" t="str">
        <f t="shared" si="261"/>
        <v/>
      </c>
      <c r="CB246" t="str">
        <f t="shared" si="262"/>
        <v/>
      </c>
      <c r="CC246" t="str">
        <f t="shared" si="263"/>
        <v/>
      </c>
      <c r="CD246" t="str">
        <f t="shared" si="264"/>
        <v/>
      </c>
      <c r="CF246"/>
      <c r="CG246" s="36" t="str">
        <f t="shared" si="222"/>
        <v/>
      </c>
      <c r="CH246" s="36" t="str">
        <f t="shared" si="223"/>
        <v/>
      </c>
      <c r="CI246" s="36" t="str">
        <f t="shared" si="224"/>
        <v/>
      </c>
      <c r="CJ246" s="36" t="str">
        <f t="shared" si="225"/>
        <v/>
      </c>
      <c r="CK246" s="36" t="str">
        <f t="shared" si="226"/>
        <v/>
      </c>
    </row>
    <row r="247" spans="1:89">
      <c r="A247" t="str">
        <f t="shared" si="265"/>
        <v/>
      </c>
      <c r="B247" s="1" t="b">
        <f t="shared" si="266"/>
        <v>0</v>
      </c>
      <c r="C247" s="2" t="b">
        <f t="shared" si="267"/>
        <v>0</v>
      </c>
      <c r="D247" s="50"/>
      <c r="E247" s="51"/>
      <c r="F247" s="52"/>
      <c r="G247" s="52"/>
      <c r="H247" s="13" t="str">
        <f t="shared" si="271"/>
        <v/>
      </c>
      <c r="I247" s="13" t="str">
        <f t="shared" si="227"/>
        <v/>
      </c>
      <c r="J247" s="13" t="str">
        <f t="shared" si="272"/>
        <v/>
      </c>
      <c r="K247" s="3" t="str">
        <f t="shared" si="273"/>
        <v/>
      </c>
      <c r="L247" s="4" t="str">
        <f t="shared" si="274"/>
        <v/>
      </c>
      <c r="M247" s="52"/>
      <c r="N247" s="52"/>
      <c r="O247" s="13" t="str">
        <f t="shared" si="275"/>
        <v/>
      </c>
      <c r="P247" s="4" t="str">
        <f t="shared" si="276"/>
        <v/>
      </c>
      <c r="Q247" s="4" t="str">
        <f t="shared" si="277"/>
        <v/>
      </c>
      <c r="S247" s="5"/>
      <c r="T247" s="52"/>
      <c r="U247" s="52"/>
      <c r="V247" s="52"/>
      <c r="W247" s="52"/>
      <c r="X247" s="52"/>
      <c r="Y247" s="52"/>
      <c r="Z247" s="13" t="str">
        <f t="shared" si="270"/>
        <v/>
      </c>
      <c r="AA247" s="53" t="str">
        <f t="shared" si="228"/>
        <v/>
      </c>
      <c r="AB247" s="13" t="str">
        <f t="shared" si="279"/>
        <v/>
      </c>
      <c r="AC247" s="13" t="str">
        <f t="shared" si="281"/>
        <v/>
      </c>
      <c r="AD247" s="13" t="b">
        <f t="shared" si="282"/>
        <v>0</v>
      </c>
      <c r="AE247" t="e">
        <f t="shared" si="280"/>
        <v>#VALUE!</v>
      </c>
      <c r="AF247" t="str">
        <f t="shared" si="268"/>
        <v/>
      </c>
      <c r="AG247" t="b">
        <f t="shared" si="283"/>
        <v>0</v>
      </c>
      <c r="AI247" s="41">
        <f>SUM($AG$11:AG247)</f>
        <v>80</v>
      </c>
      <c r="AJ247" s="36">
        <f>SUM($AA$10:AA247)</f>
        <v>55.6</v>
      </c>
      <c r="AK247" s="42">
        <f>SUM($AL$11:AL247)</f>
        <v>98</v>
      </c>
      <c r="AL247" t="b">
        <f t="shared" si="278"/>
        <v>0</v>
      </c>
      <c r="AN247">
        <f>SUM(AS$11:BJ247)</f>
        <v>98</v>
      </c>
      <c r="AO247">
        <f>SUM(BM$11:CD247)</f>
        <v>80</v>
      </c>
      <c r="AP247">
        <f t="shared" si="269"/>
        <v>55.6</v>
      </c>
      <c r="AR247" t="str">
        <f t="shared" si="221"/>
        <v/>
      </c>
      <c r="AS247" t="str">
        <f t="shared" si="229"/>
        <v/>
      </c>
      <c r="AT247" t="str">
        <f t="shared" si="230"/>
        <v/>
      </c>
      <c r="AU247" t="str">
        <f t="shared" si="231"/>
        <v/>
      </c>
      <c r="AV247" t="str">
        <f t="shared" si="232"/>
        <v/>
      </c>
      <c r="AW247" t="str">
        <f t="shared" si="233"/>
        <v/>
      </c>
      <c r="AX247" t="str">
        <f t="shared" si="234"/>
        <v/>
      </c>
      <c r="AY247" t="str">
        <f t="shared" si="235"/>
        <v/>
      </c>
      <c r="AZ247" t="str">
        <f t="shared" si="236"/>
        <v/>
      </c>
      <c r="BA247" t="str">
        <f t="shared" si="237"/>
        <v/>
      </c>
      <c r="BB247" t="str">
        <f t="shared" si="238"/>
        <v/>
      </c>
      <c r="BC247" t="str">
        <f t="shared" si="239"/>
        <v/>
      </c>
      <c r="BD247" t="str">
        <f t="shared" si="240"/>
        <v/>
      </c>
      <c r="BE247" t="str">
        <f t="shared" si="241"/>
        <v/>
      </c>
      <c r="BF247" t="str">
        <f t="shared" si="242"/>
        <v/>
      </c>
      <c r="BG247" t="str">
        <f t="shared" si="243"/>
        <v/>
      </c>
      <c r="BH247" t="str">
        <f t="shared" si="244"/>
        <v/>
      </c>
      <c r="BI247" t="str">
        <f t="shared" si="245"/>
        <v/>
      </c>
      <c r="BJ247" t="str">
        <f t="shared" si="246"/>
        <v/>
      </c>
      <c r="BM247" t="str">
        <f t="shared" si="247"/>
        <v/>
      </c>
      <c r="BN247" t="str">
        <f t="shared" si="248"/>
        <v/>
      </c>
      <c r="BO247" t="str">
        <f t="shared" si="249"/>
        <v/>
      </c>
      <c r="BP247" t="str">
        <f t="shared" si="250"/>
        <v/>
      </c>
      <c r="BQ247" t="str">
        <f t="shared" si="251"/>
        <v/>
      </c>
      <c r="BR247" t="str">
        <f t="shared" si="252"/>
        <v/>
      </c>
      <c r="BS247" t="str">
        <f t="shared" si="253"/>
        <v/>
      </c>
      <c r="BT247" t="str">
        <f t="shared" si="254"/>
        <v/>
      </c>
      <c r="BU247" t="str">
        <f t="shared" si="255"/>
        <v/>
      </c>
      <c r="BV247" t="str">
        <f t="shared" si="256"/>
        <v/>
      </c>
      <c r="BW247" t="str">
        <f t="shared" si="257"/>
        <v/>
      </c>
      <c r="BX247" t="str">
        <f t="shared" si="258"/>
        <v/>
      </c>
      <c r="BY247" t="str">
        <f t="shared" si="259"/>
        <v/>
      </c>
      <c r="BZ247" t="str">
        <f t="shared" si="260"/>
        <v/>
      </c>
      <c r="CA247" t="str">
        <f t="shared" si="261"/>
        <v/>
      </c>
      <c r="CB247" t="str">
        <f t="shared" si="262"/>
        <v/>
      </c>
      <c r="CC247" t="str">
        <f t="shared" si="263"/>
        <v/>
      </c>
      <c r="CD247" t="str">
        <f t="shared" si="264"/>
        <v/>
      </c>
      <c r="CF247"/>
      <c r="CG247" s="36" t="str">
        <f t="shared" si="222"/>
        <v/>
      </c>
      <c r="CH247" s="36" t="str">
        <f t="shared" si="223"/>
        <v/>
      </c>
      <c r="CI247" s="36" t="str">
        <f t="shared" si="224"/>
        <v/>
      </c>
      <c r="CJ247" s="36" t="str">
        <f t="shared" si="225"/>
        <v/>
      </c>
      <c r="CK247" s="36" t="str">
        <f t="shared" si="226"/>
        <v/>
      </c>
    </row>
    <row r="248" spans="1:89">
      <c r="A248" t="str">
        <f t="shared" si="265"/>
        <v/>
      </c>
      <c r="B248" s="1" t="b">
        <f t="shared" si="266"/>
        <v>0</v>
      </c>
      <c r="C248" s="2" t="b">
        <f t="shared" si="267"/>
        <v>0</v>
      </c>
      <c r="D248" s="50"/>
      <c r="E248" s="51"/>
      <c r="F248" s="52"/>
      <c r="G248" s="52"/>
      <c r="H248" s="13" t="str">
        <f t="shared" si="271"/>
        <v/>
      </c>
      <c r="I248" s="13" t="str">
        <f t="shared" si="227"/>
        <v/>
      </c>
      <c r="J248" s="13" t="str">
        <f t="shared" si="272"/>
        <v/>
      </c>
      <c r="K248" s="3" t="str">
        <f t="shared" si="273"/>
        <v/>
      </c>
      <c r="L248" s="4" t="str">
        <f t="shared" si="274"/>
        <v/>
      </c>
      <c r="M248" s="52"/>
      <c r="N248" s="52"/>
      <c r="O248" s="13" t="str">
        <f t="shared" si="275"/>
        <v/>
      </c>
      <c r="P248" s="4" t="str">
        <f t="shared" si="276"/>
        <v/>
      </c>
      <c r="Q248" s="4" t="str">
        <f t="shared" si="277"/>
        <v/>
      </c>
      <c r="S248" s="5"/>
      <c r="T248" s="52"/>
      <c r="U248" s="52"/>
      <c r="V248" s="52"/>
      <c r="W248" s="52"/>
      <c r="X248" s="52"/>
      <c r="Y248" s="52"/>
      <c r="Z248" s="13" t="str">
        <f t="shared" si="270"/>
        <v/>
      </c>
      <c r="AA248" s="53" t="str">
        <f t="shared" si="228"/>
        <v/>
      </c>
      <c r="AB248" s="13" t="str">
        <f t="shared" si="279"/>
        <v/>
      </c>
      <c r="AC248" s="13" t="str">
        <f t="shared" si="281"/>
        <v/>
      </c>
      <c r="AD248" s="13" t="b">
        <f t="shared" si="282"/>
        <v>0</v>
      </c>
      <c r="AE248" t="e">
        <f t="shared" si="280"/>
        <v>#VALUE!</v>
      </c>
      <c r="AF248" t="str">
        <f t="shared" si="268"/>
        <v/>
      </c>
      <c r="AG248" t="b">
        <f t="shared" si="283"/>
        <v>0</v>
      </c>
      <c r="AI248" s="41">
        <f>SUM($AG$11:AG248)</f>
        <v>80</v>
      </c>
      <c r="AJ248" s="36">
        <f>SUM($AA$10:AA248)</f>
        <v>55.6</v>
      </c>
      <c r="AK248" s="42">
        <f>SUM($AL$11:AL248)</f>
        <v>98</v>
      </c>
      <c r="AL248" t="b">
        <f t="shared" si="278"/>
        <v>0</v>
      </c>
      <c r="AN248">
        <f>SUM(AS$11:BJ248)</f>
        <v>98</v>
      </c>
      <c r="AO248">
        <f>SUM(BM$11:CD248)</f>
        <v>80</v>
      </c>
      <c r="AP248">
        <f t="shared" si="269"/>
        <v>55.6</v>
      </c>
      <c r="AR248" t="str">
        <f t="shared" si="221"/>
        <v/>
      </c>
      <c r="AS248" t="str">
        <f t="shared" si="229"/>
        <v/>
      </c>
      <c r="AT248" t="str">
        <f t="shared" si="230"/>
        <v/>
      </c>
      <c r="AU248" t="str">
        <f t="shared" si="231"/>
        <v/>
      </c>
      <c r="AV248" t="str">
        <f t="shared" si="232"/>
        <v/>
      </c>
      <c r="AW248" t="str">
        <f t="shared" si="233"/>
        <v/>
      </c>
      <c r="AX248" t="str">
        <f t="shared" si="234"/>
        <v/>
      </c>
      <c r="AY248" t="str">
        <f t="shared" si="235"/>
        <v/>
      </c>
      <c r="AZ248" t="str">
        <f t="shared" si="236"/>
        <v/>
      </c>
      <c r="BA248" t="str">
        <f t="shared" si="237"/>
        <v/>
      </c>
      <c r="BB248" t="str">
        <f t="shared" si="238"/>
        <v/>
      </c>
      <c r="BC248" t="str">
        <f t="shared" si="239"/>
        <v/>
      </c>
      <c r="BD248" t="str">
        <f t="shared" si="240"/>
        <v/>
      </c>
      <c r="BE248" t="str">
        <f t="shared" si="241"/>
        <v/>
      </c>
      <c r="BF248" t="str">
        <f t="shared" si="242"/>
        <v/>
      </c>
      <c r="BG248" t="str">
        <f t="shared" si="243"/>
        <v/>
      </c>
      <c r="BH248" t="str">
        <f t="shared" si="244"/>
        <v/>
      </c>
      <c r="BI248" t="str">
        <f t="shared" si="245"/>
        <v/>
      </c>
      <c r="BJ248" t="str">
        <f t="shared" si="246"/>
        <v/>
      </c>
      <c r="BM248" t="str">
        <f t="shared" si="247"/>
        <v/>
      </c>
      <c r="BN248" t="str">
        <f t="shared" si="248"/>
        <v/>
      </c>
      <c r="BO248" t="str">
        <f t="shared" si="249"/>
        <v/>
      </c>
      <c r="BP248" t="str">
        <f t="shared" si="250"/>
        <v/>
      </c>
      <c r="BQ248" t="str">
        <f t="shared" si="251"/>
        <v/>
      </c>
      <c r="BR248" t="str">
        <f t="shared" si="252"/>
        <v/>
      </c>
      <c r="BS248" t="str">
        <f t="shared" si="253"/>
        <v/>
      </c>
      <c r="BT248" t="str">
        <f t="shared" si="254"/>
        <v/>
      </c>
      <c r="BU248" t="str">
        <f t="shared" si="255"/>
        <v/>
      </c>
      <c r="BV248" t="str">
        <f t="shared" si="256"/>
        <v/>
      </c>
      <c r="BW248" t="str">
        <f t="shared" si="257"/>
        <v/>
      </c>
      <c r="BX248" t="str">
        <f t="shared" si="258"/>
        <v/>
      </c>
      <c r="BY248" t="str">
        <f t="shared" si="259"/>
        <v/>
      </c>
      <c r="BZ248" t="str">
        <f t="shared" si="260"/>
        <v/>
      </c>
      <c r="CA248" t="str">
        <f t="shared" si="261"/>
        <v/>
      </c>
      <c r="CB248" t="str">
        <f t="shared" si="262"/>
        <v/>
      </c>
      <c r="CC248" t="str">
        <f t="shared" si="263"/>
        <v/>
      </c>
      <c r="CD248" t="str">
        <f t="shared" si="264"/>
        <v/>
      </c>
      <c r="CF248"/>
      <c r="CG248" s="36" t="str">
        <f t="shared" si="222"/>
        <v/>
      </c>
      <c r="CH248" s="36" t="str">
        <f t="shared" si="223"/>
        <v/>
      </c>
      <c r="CI248" s="36" t="str">
        <f t="shared" si="224"/>
        <v/>
      </c>
      <c r="CJ248" s="36" t="str">
        <f t="shared" si="225"/>
        <v/>
      </c>
      <c r="CK248" s="36" t="str">
        <f t="shared" si="226"/>
        <v/>
      </c>
    </row>
    <row r="249" spans="1:89">
      <c r="A249" t="str">
        <f t="shared" si="265"/>
        <v/>
      </c>
      <c r="B249" s="1" t="b">
        <f t="shared" si="266"/>
        <v>0</v>
      </c>
      <c r="C249" s="2" t="b">
        <f t="shared" si="267"/>
        <v>0</v>
      </c>
      <c r="D249" s="50"/>
      <c r="E249" s="51"/>
      <c r="F249" s="52"/>
      <c r="G249" s="52"/>
      <c r="H249" s="13" t="str">
        <f t="shared" si="271"/>
        <v/>
      </c>
      <c r="I249" s="13" t="str">
        <f t="shared" si="227"/>
        <v/>
      </c>
      <c r="J249" s="13" t="str">
        <f t="shared" si="272"/>
        <v/>
      </c>
      <c r="K249" s="3" t="str">
        <f t="shared" si="273"/>
        <v/>
      </c>
      <c r="L249" s="4" t="str">
        <f t="shared" si="274"/>
        <v/>
      </c>
      <c r="M249" s="52"/>
      <c r="N249" s="52"/>
      <c r="O249" s="13" t="str">
        <f t="shared" si="275"/>
        <v/>
      </c>
      <c r="P249" s="4" t="str">
        <f t="shared" si="276"/>
        <v/>
      </c>
      <c r="Q249" s="4" t="str">
        <f t="shared" si="277"/>
        <v/>
      </c>
      <c r="S249" s="5"/>
      <c r="T249" s="52"/>
      <c r="U249" s="52"/>
      <c r="V249" s="52"/>
      <c r="W249" s="52"/>
      <c r="X249" s="52"/>
      <c r="Y249" s="52"/>
      <c r="Z249" s="13" t="str">
        <f t="shared" si="270"/>
        <v/>
      </c>
      <c r="AA249" s="53" t="str">
        <f t="shared" si="228"/>
        <v/>
      </c>
      <c r="AB249" s="13" t="str">
        <f t="shared" si="279"/>
        <v/>
      </c>
      <c r="AC249" s="13" t="str">
        <f t="shared" si="281"/>
        <v/>
      </c>
      <c r="AD249" s="13" t="b">
        <f t="shared" si="282"/>
        <v>0</v>
      </c>
      <c r="AE249" t="e">
        <f t="shared" si="280"/>
        <v>#VALUE!</v>
      </c>
      <c r="AF249" t="str">
        <f t="shared" si="268"/>
        <v/>
      </c>
      <c r="AG249" t="b">
        <f t="shared" si="283"/>
        <v>0</v>
      </c>
      <c r="AI249" s="41">
        <f>SUM($AG$11:AG249)</f>
        <v>80</v>
      </c>
      <c r="AJ249" s="36">
        <f>SUM($AA$10:AA249)</f>
        <v>55.6</v>
      </c>
      <c r="AK249" s="42">
        <f>SUM($AL$11:AL249)</f>
        <v>98</v>
      </c>
      <c r="AL249" t="b">
        <f t="shared" si="278"/>
        <v>0</v>
      </c>
      <c r="AN249">
        <f>SUM(AS$11:BJ249)</f>
        <v>98</v>
      </c>
      <c r="AO249">
        <f>SUM(BM$11:CD249)</f>
        <v>80</v>
      </c>
      <c r="AP249">
        <f t="shared" si="269"/>
        <v>55.6</v>
      </c>
      <c r="AR249" t="str">
        <f t="shared" si="221"/>
        <v/>
      </c>
      <c r="AS249" t="str">
        <f t="shared" si="229"/>
        <v/>
      </c>
      <c r="AT249" t="str">
        <f t="shared" si="230"/>
        <v/>
      </c>
      <c r="AU249" t="str">
        <f t="shared" si="231"/>
        <v/>
      </c>
      <c r="AV249" t="str">
        <f t="shared" si="232"/>
        <v/>
      </c>
      <c r="AW249" t="str">
        <f t="shared" si="233"/>
        <v/>
      </c>
      <c r="AX249" t="str">
        <f t="shared" si="234"/>
        <v/>
      </c>
      <c r="AY249" t="str">
        <f t="shared" si="235"/>
        <v/>
      </c>
      <c r="AZ249" t="str">
        <f t="shared" si="236"/>
        <v/>
      </c>
      <c r="BA249" t="str">
        <f t="shared" si="237"/>
        <v/>
      </c>
      <c r="BB249" t="str">
        <f t="shared" si="238"/>
        <v/>
      </c>
      <c r="BC249" t="str">
        <f t="shared" si="239"/>
        <v/>
      </c>
      <c r="BD249" t="str">
        <f t="shared" si="240"/>
        <v/>
      </c>
      <c r="BE249" t="str">
        <f t="shared" si="241"/>
        <v/>
      </c>
      <c r="BF249" t="str">
        <f t="shared" si="242"/>
        <v/>
      </c>
      <c r="BG249" t="str">
        <f t="shared" si="243"/>
        <v/>
      </c>
      <c r="BH249" t="str">
        <f t="shared" si="244"/>
        <v/>
      </c>
      <c r="BI249" t="str">
        <f t="shared" si="245"/>
        <v/>
      </c>
      <c r="BJ249" t="str">
        <f t="shared" si="246"/>
        <v/>
      </c>
      <c r="BM249" t="str">
        <f t="shared" si="247"/>
        <v/>
      </c>
      <c r="BN249" t="str">
        <f t="shared" si="248"/>
        <v/>
      </c>
      <c r="BO249" t="str">
        <f t="shared" si="249"/>
        <v/>
      </c>
      <c r="BP249" t="str">
        <f t="shared" si="250"/>
        <v/>
      </c>
      <c r="BQ249" t="str">
        <f t="shared" si="251"/>
        <v/>
      </c>
      <c r="BR249" t="str">
        <f t="shared" si="252"/>
        <v/>
      </c>
      <c r="BS249" t="str">
        <f t="shared" si="253"/>
        <v/>
      </c>
      <c r="BT249" t="str">
        <f t="shared" si="254"/>
        <v/>
      </c>
      <c r="BU249" t="str">
        <f t="shared" si="255"/>
        <v/>
      </c>
      <c r="BV249" t="str">
        <f t="shared" si="256"/>
        <v/>
      </c>
      <c r="BW249" t="str">
        <f t="shared" si="257"/>
        <v/>
      </c>
      <c r="BX249" t="str">
        <f t="shared" si="258"/>
        <v/>
      </c>
      <c r="BY249" t="str">
        <f t="shared" si="259"/>
        <v/>
      </c>
      <c r="BZ249" t="str">
        <f t="shared" si="260"/>
        <v/>
      </c>
      <c r="CA249" t="str">
        <f t="shared" si="261"/>
        <v/>
      </c>
      <c r="CB249" t="str">
        <f t="shared" si="262"/>
        <v/>
      </c>
      <c r="CC249" t="str">
        <f t="shared" si="263"/>
        <v/>
      </c>
      <c r="CD249" t="str">
        <f t="shared" si="264"/>
        <v/>
      </c>
      <c r="CF249"/>
      <c r="CG249" s="36" t="str">
        <f t="shared" si="222"/>
        <v/>
      </c>
      <c r="CH249" s="36" t="str">
        <f t="shared" si="223"/>
        <v/>
      </c>
      <c r="CI249" s="36" t="str">
        <f t="shared" si="224"/>
        <v/>
      </c>
      <c r="CJ249" s="36" t="str">
        <f t="shared" si="225"/>
        <v/>
      </c>
      <c r="CK249" s="36" t="str">
        <f t="shared" si="226"/>
        <v/>
      </c>
    </row>
    <row r="250" spans="1:89">
      <c r="A250" t="str">
        <f t="shared" si="265"/>
        <v/>
      </c>
      <c r="B250" s="1" t="b">
        <f t="shared" si="266"/>
        <v>0</v>
      </c>
      <c r="C250" s="2" t="b">
        <f t="shared" si="267"/>
        <v>0</v>
      </c>
      <c r="D250" s="50"/>
      <c r="E250" s="51"/>
      <c r="F250" s="52"/>
      <c r="G250" s="52"/>
      <c r="H250" s="13" t="str">
        <f t="shared" si="271"/>
        <v/>
      </c>
      <c r="I250" s="13" t="str">
        <f t="shared" si="227"/>
        <v/>
      </c>
      <c r="J250" s="13" t="str">
        <f t="shared" si="272"/>
        <v/>
      </c>
      <c r="K250" s="3" t="str">
        <f t="shared" si="273"/>
        <v/>
      </c>
      <c r="L250" s="4" t="str">
        <f t="shared" si="274"/>
        <v/>
      </c>
      <c r="M250" s="52"/>
      <c r="N250" s="52"/>
      <c r="O250" s="13" t="str">
        <f t="shared" si="275"/>
        <v/>
      </c>
      <c r="P250" s="4" t="str">
        <f t="shared" si="276"/>
        <v/>
      </c>
      <c r="Q250" s="4" t="str">
        <f t="shared" si="277"/>
        <v/>
      </c>
      <c r="S250" s="5"/>
      <c r="T250" s="52"/>
      <c r="U250" s="52"/>
      <c r="V250" s="52"/>
      <c r="W250" s="52"/>
      <c r="X250" s="52"/>
      <c r="Y250" s="52"/>
      <c r="Z250" s="13" t="str">
        <f t="shared" si="270"/>
        <v/>
      </c>
      <c r="AA250" s="53" t="str">
        <f t="shared" si="228"/>
        <v/>
      </c>
      <c r="AB250" s="13" t="str">
        <f t="shared" si="279"/>
        <v/>
      </c>
      <c r="AC250" s="13" t="str">
        <f t="shared" si="281"/>
        <v/>
      </c>
      <c r="AD250" s="13" t="b">
        <f t="shared" si="282"/>
        <v>0</v>
      </c>
      <c r="AE250" t="e">
        <f t="shared" si="280"/>
        <v>#VALUE!</v>
      </c>
      <c r="AF250" t="str">
        <f t="shared" si="268"/>
        <v/>
      </c>
      <c r="AG250" t="b">
        <f t="shared" si="283"/>
        <v>0</v>
      </c>
      <c r="AI250" s="41">
        <f>SUM($AG$11:AG250)</f>
        <v>80</v>
      </c>
      <c r="AJ250" s="36">
        <f>SUM($AA$10:AA250)</f>
        <v>55.6</v>
      </c>
      <c r="AK250" s="42">
        <f>SUM($AL$11:AL250)</f>
        <v>98</v>
      </c>
      <c r="AL250" t="b">
        <f t="shared" si="278"/>
        <v>0</v>
      </c>
      <c r="AN250">
        <f>SUM(AS$11:BJ250)</f>
        <v>98</v>
      </c>
      <c r="AO250">
        <f>SUM(BM$11:CD250)</f>
        <v>80</v>
      </c>
      <c r="AP250">
        <f t="shared" si="269"/>
        <v>55.6</v>
      </c>
      <c r="AR250" t="str">
        <f t="shared" si="221"/>
        <v/>
      </c>
      <c r="AS250" t="str">
        <f t="shared" si="229"/>
        <v/>
      </c>
      <c r="AT250" t="str">
        <f t="shared" si="230"/>
        <v/>
      </c>
      <c r="AU250" t="str">
        <f t="shared" si="231"/>
        <v/>
      </c>
      <c r="AV250" t="str">
        <f t="shared" si="232"/>
        <v/>
      </c>
      <c r="AW250" t="str">
        <f t="shared" si="233"/>
        <v/>
      </c>
      <c r="AX250" t="str">
        <f t="shared" si="234"/>
        <v/>
      </c>
      <c r="AY250" t="str">
        <f t="shared" si="235"/>
        <v/>
      </c>
      <c r="AZ250" t="str">
        <f t="shared" si="236"/>
        <v/>
      </c>
      <c r="BA250" t="str">
        <f t="shared" si="237"/>
        <v/>
      </c>
      <c r="BB250" t="str">
        <f t="shared" si="238"/>
        <v/>
      </c>
      <c r="BC250" t="str">
        <f t="shared" si="239"/>
        <v/>
      </c>
      <c r="BD250" t="str">
        <f t="shared" si="240"/>
        <v/>
      </c>
      <c r="BE250" t="str">
        <f t="shared" si="241"/>
        <v/>
      </c>
      <c r="BF250" t="str">
        <f t="shared" si="242"/>
        <v/>
      </c>
      <c r="BG250" t="str">
        <f t="shared" si="243"/>
        <v/>
      </c>
      <c r="BH250" t="str">
        <f t="shared" si="244"/>
        <v/>
      </c>
      <c r="BI250" t="str">
        <f t="shared" si="245"/>
        <v/>
      </c>
      <c r="BJ250" t="str">
        <f t="shared" si="246"/>
        <v/>
      </c>
      <c r="BM250" t="str">
        <f t="shared" si="247"/>
        <v/>
      </c>
      <c r="BN250" t="str">
        <f t="shared" si="248"/>
        <v/>
      </c>
      <c r="BO250" t="str">
        <f t="shared" si="249"/>
        <v/>
      </c>
      <c r="BP250" t="str">
        <f t="shared" si="250"/>
        <v/>
      </c>
      <c r="BQ250" t="str">
        <f t="shared" si="251"/>
        <v/>
      </c>
      <c r="BR250" t="str">
        <f t="shared" si="252"/>
        <v/>
      </c>
      <c r="BS250" t="str">
        <f t="shared" si="253"/>
        <v/>
      </c>
      <c r="BT250" t="str">
        <f t="shared" si="254"/>
        <v/>
      </c>
      <c r="BU250" t="str">
        <f t="shared" si="255"/>
        <v/>
      </c>
      <c r="BV250" t="str">
        <f t="shared" si="256"/>
        <v/>
      </c>
      <c r="BW250" t="str">
        <f t="shared" si="257"/>
        <v/>
      </c>
      <c r="BX250" t="str">
        <f t="shared" si="258"/>
        <v/>
      </c>
      <c r="BY250" t="str">
        <f t="shared" si="259"/>
        <v/>
      </c>
      <c r="BZ250" t="str">
        <f t="shared" si="260"/>
        <v/>
      </c>
      <c r="CA250" t="str">
        <f t="shared" si="261"/>
        <v/>
      </c>
      <c r="CB250" t="str">
        <f t="shared" si="262"/>
        <v/>
      </c>
      <c r="CC250" t="str">
        <f t="shared" si="263"/>
        <v/>
      </c>
      <c r="CD250" t="str">
        <f t="shared" si="264"/>
        <v/>
      </c>
      <c r="CF250"/>
      <c r="CG250" s="36" t="str">
        <f t="shared" si="222"/>
        <v/>
      </c>
      <c r="CH250" s="36" t="str">
        <f t="shared" si="223"/>
        <v/>
      </c>
      <c r="CI250" s="36" t="str">
        <f t="shared" si="224"/>
        <v/>
      </c>
      <c r="CJ250" s="36" t="str">
        <f t="shared" si="225"/>
        <v/>
      </c>
      <c r="CK250" s="36" t="str">
        <f t="shared" si="226"/>
        <v/>
      </c>
    </row>
    <row r="251" spans="1:89">
      <c r="A251" t="str">
        <f t="shared" si="265"/>
        <v/>
      </c>
      <c r="B251" s="1" t="b">
        <f t="shared" si="266"/>
        <v>0</v>
      </c>
      <c r="C251" s="2" t="b">
        <f t="shared" si="267"/>
        <v>0</v>
      </c>
      <c r="D251" s="50"/>
      <c r="E251" s="51"/>
      <c r="F251" s="52"/>
      <c r="G251" s="52"/>
      <c r="H251" s="13" t="str">
        <f t="shared" si="271"/>
        <v/>
      </c>
      <c r="I251" s="13" t="str">
        <f t="shared" si="227"/>
        <v/>
      </c>
      <c r="J251" s="13" t="str">
        <f t="shared" si="272"/>
        <v/>
      </c>
      <c r="K251" s="3" t="str">
        <f t="shared" si="273"/>
        <v/>
      </c>
      <c r="L251" s="4" t="str">
        <f t="shared" si="274"/>
        <v/>
      </c>
      <c r="M251" s="52"/>
      <c r="N251" s="52"/>
      <c r="O251" s="13" t="str">
        <f t="shared" si="275"/>
        <v/>
      </c>
      <c r="P251" s="4" t="str">
        <f t="shared" si="276"/>
        <v/>
      </c>
      <c r="Q251" s="4" t="str">
        <f t="shared" si="277"/>
        <v/>
      </c>
      <c r="S251" s="5"/>
      <c r="T251" s="52"/>
      <c r="U251" s="52"/>
      <c r="V251" s="52"/>
      <c r="W251" s="52"/>
      <c r="X251" s="52"/>
      <c r="Y251" s="52"/>
      <c r="Z251" s="13" t="str">
        <f t="shared" si="270"/>
        <v/>
      </c>
      <c r="AA251" s="53" t="str">
        <f t="shared" si="228"/>
        <v/>
      </c>
      <c r="AB251" s="13" t="str">
        <f t="shared" si="279"/>
        <v/>
      </c>
      <c r="AC251" s="13" t="str">
        <f t="shared" si="281"/>
        <v/>
      </c>
      <c r="AD251" s="13" t="b">
        <f t="shared" si="282"/>
        <v>0</v>
      </c>
      <c r="AE251" t="e">
        <f t="shared" si="280"/>
        <v>#VALUE!</v>
      </c>
      <c r="AF251" t="str">
        <f t="shared" si="268"/>
        <v/>
      </c>
      <c r="AG251" t="b">
        <f t="shared" si="283"/>
        <v>0</v>
      </c>
      <c r="AI251" s="41">
        <f>SUM($AG$11:AG251)</f>
        <v>80</v>
      </c>
      <c r="AJ251" s="36">
        <f>SUM($AA$10:AA251)</f>
        <v>55.6</v>
      </c>
      <c r="AK251" s="42">
        <f>SUM($AL$11:AL251)</f>
        <v>98</v>
      </c>
      <c r="AL251" t="b">
        <f t="shared" si="278"/>
        <v>0</v>
      </c>
      <c r="AN251">
        <f>SUM(AS$11:BJ251)</f>
        <v>98</v>
      </c>
      <c r="AO251">
        <f>SUM(BM$11:CD251)</f>
        <v>80</v>
      </c>
      <c r="AP251">
        <f t="shared" si="269"/>
        <v>55.6</v>
      </c>
      <c r="AR251" t="str">
        <f t="shared" si="221"/>
        <v/>
      </c>
      <c r="AS251" t="str">
        <f t="shared" si="229"/>
        <v/>
      </c>
      <c r="AT251" t="str">
        <f t="shared" si="230"/>
        <v/>
      </c>
      <c r="AU251" t="str">
        <f t="shared" si="231"/>
        <v/>
      </c>
      <c r="AV251" t="str">
        <f t="shared" si="232"/>
        <v/>
      </c>
      <c r="AW251" t="str">
        <f t="shared" si="233"/>
        <v/>
      </c>
      <c r="AX251" t="str">
        <f t="shared" si="234"/>
        <v/>
      </c>
      <c r="AY251" t="str">
        <f t="shared" si="235"/>
        <v/>
      </c>
      <c r="AZ251" t="str">
        <f t="shared" si="236"/>
        <v/>
      </c>
      <c r="BA251" t="str">
        <f t="shared" si="237"/>
        <v/>
      </c>
      <c r="BB251" t="str">
        <f t="shared" si="238"/>
        <v/>
      </c>
      <c r="BC251" t="str">
        <f t="shared" si="239"/>
        <v/>
      </c>
      <c r="BD251" t="str">
        <f t="shared" si="240"/>
        <v/>
      </c>
      <c r="BE251" t="str">
        <f t="shared" si="241"/>
        <v/>
      </c>
      <c r="BF251" t="str">
        <f t="shared" si="242"/>
        <v/>
      </c>
      <c r="BG251" t="str">
        <f t="shared" si="243"/>
        <v/>
      </c>
      <c r="BH251" t="str">
        <f t="shared" si="244"/>
        <v/>
      </c>
      <c r="BI251" t="str">
        <f t="shared" si="245"/>
        <v/>
      </c>
      <c r="BJ251" t="str">
        <f t="shared" si="246"/>
        <v/>
      </c>
      <c r="BM251" t="str">
        <f t="shared" si="247"/>
        <v/>
      </c>
      <c r="BN251" t="str">
        <f t="shared" si="248"/>
        <v/>
      </c>
      <c r="BO251" t="str">
        <f t="shared" si="249"/>
        <v/>
      </c>
      <c r="BP251" t="str">
        <f t="shared" si="250"/>
        <v/>
      </c>
      <c r="BQ251" t="str">
        <f t="shared" si="251"/>
        <v/>
      </c>
      <c r="BR251" t="str">
        <f t="shared" si="252"/>
        <v/>
      </c>
      <c r="BS251" t="str">
        <f t="shared" si="253"/>
        <v/>
      </c>
      <c r="BT251" t="str">
        <f t="shared" si="254"/>
        <v/>
      </c>
      <c r="BU251" t="str">
        <f t="shared" si="255"/>
        <v/>
      </c>
      <c r="BV251" t="str">
        <f t="shared" si="256"/>
        <v/>
      </c>
      <c r="BW251" t="str">
        <f t="shared" si="257"/>
        <v/>
      </c>
      <c r="BX251" t="str">
        <f t="shared" si="258"/>
        <v/>
      </c>
      <c r="BY251" t="str">
        <f t="shared" si="259"/>
        <v/>
      </c>
      <c r="BZ251" t="str">
        <f t="shared" si="260"/>
        <v/>
      </c>
      <c r="CA251" t="str">
        <f t="shared" si="261"/>
        <v/>
      </c>
      <c r="CB251" t="str">
        <f t="shared" si="262"/>
        <v/>
      </c>
      <c r="CC251" t="str">
        <f t="shared" si="263"/>
        <v/>
      </c>
      <c r="CD251" t="str">
        <f t="shared" si="264"/>
        <v/>
      </c>
      <c r="CF251"/>
      <c r="CG251" s="36" t="str">
        <f t="shared" si="222"/>
        <v/>
      </c>
      <c r="CH251" s="36" t="str">
        <f t="shared" si="223"/>
        <v/>
      </c>
      <c r="CI251" s="36" t="str">
        <f t="shared" si="224"/>
        <v/>
      </c>
      <c r="CJ251" s="36" t="str">
        <f t="shared" si="225"/>
        <v/>
      </c>
      <c r="CK251" s="36" t="str">
        <f t="shared" si="226"/>
        <v/>
      </c>
    </row>
    <row r="252" spans="1:89">
      <c r="A252" t="str">
        <f t="shared" si="265"/>
        <v/>
      </c>
      <c r="B252" s="1" t="b">
        <f t="shared" si="266"/>
        <v>0</v>
      </c>
      <c r="C252" s="2" t="b">
        <f t="shared" si="267"/>
        <v>0</v>
      </c>
      <c r="D252" s="50"/>
      <c r="E252" s="51"/>
      <c r="F252" s="52"/>
      <c r="G252" s="52"/>
      <c r="H252" s="13" t="str">
        <f t="shared" si="271"/>
        <v/>
      </c>
      <c r="I252" s="13" t="str">
        <f t="shared" si="227"/>
        <v/>
      </c>
      <c r="J252" s="13" t="str">
        <f t="shared" si="272"/>
        <v/>
      </c>
      <c r="K252" s="3" t="str">
        <f t="shared" si="273"/>
        <v/>
      </c>
      <c r="L252" s="4" t="str">
        <f t="shared" si="274"/>
        <v/>
      </c>
      <c r="M252" s="52"/>
      <c r="N252" s="52"/>
      <c r="O252" s="13" t="str">
        <f t="shared" si="275"/>
        <v/>
      </c>
      <c r="P252" s="4" t="str">
        <f t="shared" si="276"/>
        <v/>
      </c>
      <c r="Q252" s="4" t="str">
        <f t="shared" si="277"/>
        <v/>
      </c>
      <c r="S252" s="5"/>
      <c r="T252" s="52"/>
      <c r="U252" s="52"/>
      <c r="V252" s="52"/>
      <c r="W252" s="52"/>
      <c r="X252" s="52"/>
      <c r="Y252" s="52"/>
      <c r="Z252" s="13" t="str">
        <f t="shared" si="270"/>
        <v/>
      </c>
      <c r="AA252" s="53" t="str">
        <f t="shared" si="228"/>
        <v/>
      </c>
      <c r="AB252" s="13" t="str">
        <f t="shared" si="279"/>
        <v/>
      </c>
      <c r="AC252" s="13" t="str">
        <f t="shared" si="281"/>
        <v/>
      </c>
      <c r="AD252" s="13" t="b">
        <f t="shared" si="282"/>
        <v>0</v>
      </c>
      <c r="AE252" t="e">
        <f t="shared" si="280"/>
        <v>#VALUE!</v>
      </c>
      <c r="AF252" t="str">
        <f t="shared" si="268"/>
        <v/>
      </c>
      <c r="AG252" t="b">
        <f t="shared" si="283"/>
        <v>0</v>
      </c>
      <c r="AI252" s="41">
        <f>SUM($AG$11:AG252)</f>
        <v>80</v>
      </c>
      <c r="AJ252" s="36">
        <f>SUM($AA$10:AA252)</f>
        <v>55.6</v>
      </c>
      <c r="AK252" s="42">
        <f>SUM($AL$11:AL252)</f>
        <v>98</v>
      </c>
      <c r="AL252" t="b">
        <f t="shared" si="278"/>
        <v>0</v>
      </c>
      <c r="AN252">
        <f>SUM(AS$11:BJ252)</f>
        <v>98</v>
      </c>
      <c r="AO252">
        <f>SUM(BM$11:CD252)</f>
        <v>80</v>
      </c>
      <c r="AP252">
        <f t="shared" si="269"/>
        <v>55.6</v>
      </c>
      <c r="AR252" t="str">
        <f t="shared" ref="AR252:AR315" si="284">IF(AL252="Sonderfall","Achtung Sonderfall - Das feste TP Ziel von beispielsweise 80Ticks wurde erreicht, aber nicht das Individuelle TP Ziel (siehe Spalte H)!!!","")</f>
        <v/>
      </c>
      <c r="AS252" t="str">
        <f t="shared" si="229"/>
        <v/>
      </c>
      <c r="AT252" t="str">
        <f t="shared" si="230"/>
        <v/>
      </c>
      <c r="AU252" t="str">
        <f t="shared" si="231"/>
        <v/>
      </c>
      <c r="AV252" t="str">
        <f t="shared" si="232"/>
        <v/>
      </c>
      <c r="AW252" t="str">
        <f t="shared" si="233"/>
        <v/>
      </c>
      <c r="AX252" t="str">
        <f t="shared" si="234"/>
        <v/>
      </c>
      <c r="AY252" t="str">
        <f t="shared" si="235"/>
        <v/>
      </c>
      <c r="AZ252" t="str">
        <f t="shared" si="236"/>
        <v/>
      </c>
      <c r="BA252" t="str">
        <f t="shared" si="237"/>
        <v/>
      </c>
      <c r="BB252" t="str">
        <f t="shared" si="238"/>
        <v/>
      </c>
      <c r="BC252" t="str">
        <f t="shared" si="239"/>
        <v/>
      </c>
      <c r="BD252" t="str">
        <f t="shared" si="240"/>
        <v/>
      </c>
      <c r="BE252" t="str">
        <f t="shared" si="241"/>
        <v/>
      </c>
      <c r="BF252" t="str">
        <f t="shared" si="242"/>
        <v/>
      </c>
      <c r="BG252" t="str">
        <f t="shared" si="243"/>
        <v/>
      </c>
      <c r="BH252" t="str">
        <f t="shared" si="244"/>
        <v/>
      </c>
      <c r="BI252" t="str">
        <f t="shared" si="245"/>
        <v/>
      </c>
      <c r="BJ252" t="str">
        <f t="shared" si="246"/>
        <v/>
      </c>
      <c r="BM252" t="str">
        <f t="shared" si="247"/>
        <v/>
      </c>
      <c r="BN252" t="str">
        <f t="shared" si="248"/>
        <v/>
      </c>
      <c r="BO252" t="str">
        <f t="shared" si="249"/>
        <v/>
      </c>
      <c r="BP252" t="str">
        <f t="shared" si="250"/>
        <v/>
      </c>
      <c r="BQ252" t="str">
        <f t="shared" si="251"/>
        <v/>
      </c>
      <c r="BR252" t="str">
        <f t="shared" si="252"/>
        <v/>
      </c>
      <c r="BS252" t="str">
        <f t="shared" si="253"/>
        <v/>
      </c>
      <c r="BT252" t="str">
        <f t="shared" si="254"/>
        <v/>
      </c>
      <c r="BU252" t="str">
        <f t="shared" si="255"/>
        <v/>
      </c>
      <c r="BV252" t="str">
        <f t="shared" si="256"/>
        <v/>
      </c>
      <c r="BW252" t="str">
        <f t="shared" si="257"/>
        <v/>
      </c>
      <c r="BX252" t="str">
        <f t="shared" si="258"/>
        <v/>
      </c>
      <c r="BY252" t="str">
        <f t="shared" si="259"/>
        <v/>
      </c>
      <c r="BZ252" t="str">
        <f t="shared" si="260"/>
        <v/>
      </c>
      <c r="CA252" t="str">
        <f t="shared" si="261"/>
        <v/>
      </c>
      <c r="CB252" t="str">
        <f t="shared" si="262"/>
        <v/>
      </c>
      <c r="CC252" t="str">
        <f t="shared" si="263"/>
        <v/>
      </c>
      <c r="CD252" t="str">
        <f t="shared" si="264"/>
        <v/>
      </c>
      <c r="CF252"/>
      <c r="CG252" s="36" t="str">
        <f t="shared" si="222"/>
        <v/>
      </c>
      <c r="CH252" s="36" t="str">
        <f t="shared" si="223"/>
        <v/>
      </c>
      <c r="CI252" s="36" t="str">
        <f t="shared" si="224"/>
        <v/>
      </c>
      <c r="CJ252" s="36" t="str">
        <f t="shared" si="225"/>
        <v/>
      </c>
      <c r="CK252" s="36" t="str">
        <f t="shared" si="226"/>
        <v/>
      </c>
    </row>
    <row r="253" spans="1:89">
      <c r="A253" t="str">
        <f t="shared" si="265"/>
        <v/>
      </c>
      <c r="B253" s="1" t="b">
        <f t="shared" si="266"/>
        <v>0</v>
      </c>
      <c r="C253" s="2" t="b">
        <f t="shared" si="267"/>
        <v>0</v>
      </c>
      <c r="D253" s="50"/>
      <c r="E253" s="51"/>
      <c r="F253" s="52"/>
      <c r="G253" s="52"/>
      <c r="H253" s="13" t="str">
        <f t="shared" si="271"/>
        <v/>
      </c>
      <c r="I253" s="13" t="str">
        <f t="shared" si="227"/>
        <v/>
      </c>
      <c r="J253" s="13" t="str">
        <f t="shared" si="272"/>
        <v/>
      </c>
      <c r="K253" s="3" t="str">
        <f t="shared" si="273"/>
        <v/>
      </c>
      <c r="L253" s="4" t="str">
        <f t="shared" si="274"/>
        <v/>
      </c>
      <c r="M253" s="52"/>
      <c r="N253" s="52"/>
      <c r="O253" s="13" t="str">
        <f t="shared" si="275"/>
        <v/>
      </c>
      <c r="P253" s="4" t="str">
        <f t="shared" si="276"/>
        <v/>
      </c>
      <c r="Q253" s="4" t="str">
        <f t="shared" si="277"/>
        <v/>
      </c>
      <c r="S253" s="5"/>
      <c r="T253" s="52"/>
      <c r="U253" s="52"/>
      <c r="V253" s="52"/>
      <c r="W253" s="52"/>
      <c r="X253" s="52"/>
      <c r="Y253" s="52"/>
      <c r="Z253" s="13" t="str">
        <f t="shared" si="270"/>
        <v/>
      </c>
      <c r="AA253" s="53" t="str">
        <f t="shared" si="228"/>
        <v/>
      </c>
      <c r="AB253" s="13" t="str">
        <f t="shared" si="279"/>
        <v/>
      </c>
      <c r="AC253" s="13" t="str">
        <f t="shared" si="281"/>
        <v/>
      </c>
      <c r="AD253" s="13" t="b">
        <f t="shared" si="282"/>
        <v>0</v>
      </c>
      <c r="AE253" t="e">
        <f t="shared" si="280"/>
        <v>#VALUE!</v>
      </c>
      <c r="AF253" t="str">
        <f t="shared" si="268"/>
        <v/>
      </c>
      <c r="AG253" t="b">
        <f t="shared" si="283"/>
        <v>0</v>
      </c>
      <c r="AI253" s="41">
        <f>SUM($AG$11:AG253)</f>
        <v>80</v>
      </c>
      <c r="AJ253" s="36">
        <f>SUM($AA$10:AA253)</f>
        <v>55.6</v>
      </c>
      <c r="AK253" s="42">
        <f>SUM($AL$11:AL253)</f>
        <v>98</v>
      </c>
      <c r="AL253" t="b">
        <f t="shared" si="278"/>
        <v>0</v>
      </c>
      <c r="AN253">
        <f>SUM(AS$11:BJ253)</f>
        <v>98</v>
      </c>
      <c r="AO253">
        <f>SUM(BM$11:CD253)</f>
        <v>80</v>
      </c>
      <c r="AP253">
        <f t="shared" si="269"/>
        <v>55.6</v>
      </c>
      <c r="AR253" t="str">
        <f t="shared" si="284"/>
        <v/>
      </c>
      <c r="AS253" t="str">
        <f t="shared" si="229"/>
        <v/>
      </c>
      <c r="AT253" t="str">
        <f t="shared" si="230"/>
        <v/>
      </c>
      <c r="AU253" t="str">
        <f t="shared" si="231"/>
        <v/>
      </c>
      <c r="AV253" t="str">
        <f t="shared" si="232"/>
        <v/>
      </c>
      <c r="AW253" t="str">
        <f t="shared" si="233"/>
        <v/>
      </c>
      <c r="AX253" t="str">
        <f t="shared" si="234"/>
        <v/>
      </c>
      <c r="AY253" t="str">
        <f t="shared" si="235"/>
        <v/>
      </c>
      <c r="AZ253" t="str">
        <f t="shared" si="236"/>
        <v/>
      </c>
      <c r="BA253" t="str">
        <f t="shared" si="237"/>
        <v/>
      </c>
      <c r="BB253" t="str">
        <f t="shared" si="238"/>
        <v/>
      </c>
      <c r="BC253" t="str">
        <f t="shared" si="239"/>
        <v/>
      </c>
      <c r="BD253" t="str">
        <f t="shared" si="240"/>
        <v/>
      </c>
      <c r="BE253" t="str">
        <f t="shared" si="241"/>
        <v/>
      </c>
      <c r="BF253" t="str">
        <f t="shared" si="242"/>
        <v/>
      </c>
      <c r="BG253" t="str">
        <f t="shared" si="243"/>
        <v/>
      </c>
      <c r="BH253" t="str">
        <f t="shared" si="244"/>
        <v/>
      </c>
      <c r="BI253" t="str">
        <f t="shared" si="245"/>
        <v/>
      </c>
      <c r="BJ253" t="str">
        <f t="shared" si="246"/>
        <v/>
      </c>
      <c r="BM253" t="str">
        <f t="shared" si="247"/>
        <v/>
      </c>
      <c r="BN253" t="str">
        <f t="shared" si="248"/>
        <v/>
      </c>
      <c r="BO253" t="str">
        <f t="shared" si="249"/>
        <v/>
      </c>
      <c r="BP253" t="str">
        <f t="shared" si="250"/>
        <v/>
      </c>
      <c r="BQ253" t="str">
        <f t="shared" si="251"/>
        <v/>
      </c>
      <c r="BR253" t="str">
        <f t="shared" si="252"/>
        <v/>
      </c>
      <c r="BS253" t="str">
        <f t="shared" si="253"/>
        <v/>
      </c>
      <c r="BT253" t="str">
        <f t="shared" si="254"/>
        <v/>
      </c>
      <c r="BU253" t="str">
        <f t="shared" si="255"/>
        <v/>
      </c>
      <c r="BV253" t="str">
        <f t="shared" si="256"/>
        <v/>
      </c>
      <c r="BW253" t="str">
        <f t="shared" si="257"/>
        <v/>
      </c>
      <c r="BX253" t="str">
        <f t="shared" si="258"/>
        <v/>
      </c>
      <c r="BY253" t="str">
        <f t="shared" si="259"/>
        <v/>
      </c>
      <c r="BZ253" t="str">
        <f t="shared" si="260"/>
        <v/>
      </c>
      <c r="CA253" t="str">
        <f t="shared" si="261"/>
        <v/>
      </c>
      <c r="CB253" t="str">
        <f t="shared" si="262"/>
        <v/>
      </c>
      <c r="CC253" t="str">
        <f t="shared" si="263"/>
        <v/>
      </c>
      <c r="CD253" t="str">
        <f t="shared" si="264"/>
        <v/>
      </c>
      <c r="CF253"/>
      <c r="CG253" s="36" t="str">
        <f t="shared" si="222"/>
        <v/>
      </c>
      <c r="CH253" s="36" t="str">
        <f t="shared" si="223"/>
        <v/>
      </c>
      <c r="CI253" s="36" t="str">
        <f t="shared" si="224"/>
        <v/>
      </c>
      <c r="CJ253" s="36" t="str">
        <f t="shared" si="225"/>
        <v/>
      </c>
      <c r="CK253" s="36" t="str">
        <f t="shared" si="226"/>
        <v/>
      </c>
    </row>
    <row r="254" spans="1:89">
      <c r="A254" t="str">
        <f t="shared" si="265"/>
        <v/>
      </c>
      <c r="B254" s="1" t="b">
        <f t="shared" si="266"/>
        <v>0</v>
      </c>
      <c r="C254" s="2" t="b">
        <f t="shared" si="267"/>
        <v>0</v>
      </c>
      <c r="D254" s="50"/>
      <c r="E254" s="51"/>
      <c r="F254" s="52"/>
      <c r="G254" s="52"/>
      <c r="H254" s="13" t="str">
        <f t="shared" si="271"/>
        <v/>
      </c>
      <c r="I254" s="13" t="str">
        <f t="shared" si="227"/>
        <v/>
      </c>
      <c r="J254" s="13" t="str">
        <f t="shared" si="272"/>
        <v/>
      </c>
      <c r="K254" s="3" t="str">
        <f t="shared" si="273"/>
        <v/>
      </c>
      <c r="L254" s="4" t="str">
        <f t="shared" si="274"/>
        <v/>
      </c>
      <c r="M254" s="52"/>
      <c r="N254" s="52"/>
      <c r="O254" s="13" t="str">
        <f t="shared" si="275"/>
        <v/>
      </c>
      <c r="P254" s="4" t="str">
        <f t="shared" si="276"/>
        <v/>
      </c>
      <c r="Q254" s="4" t="str">
        <f t="shared" si="277"/>
        <v/>
      </c>
      <c r="S254" s="5"/>
      <c r="T254" s="52"/>
      <c r="U254" s="52"/>
      <c r="V254" s="52"/>
      <c r="W254" s="52"/>
      <c r="X254" s="52"/>
      <c r="Y254" s="52"/>
      <c r="Z254" s="13" t="str">
        <f t="shared" si="270"/>
        <v/>
      </c>
      <c r="AA254" s="53" t="str">
        <f t="shared" si="228"/>
        <v/>
      </c>
      <c r="AB254" s="13" t="str">
        <f t="shared" si="279"/>
        <v/>
      </c>
      <c r="AC254" s="13" t="str">
        <f t="shared" si="281"/>
        <v/>
      </c>
      <c r="AD254" s="13" t="b">
        <f t="shared" si="282"/>
        <v>0</v>
      </c>
      <c r="AE254" t="e">
        <f t="shared" si="280"/>
        <v>#VALUE!</v>
      </c>
      <c r="AF254" t="str">
        <f t="shared" si="268"/>
        <v/>
      </c>
      <c r="AG254" t="b">
        <f t="shared" si="283"/>
        <v>0</v>
      </c>
      <c r="AI254" s="41">
        <f>SUM($AG$11:AG254)</f>
        <v>80</v>
      </c>
      <c r="AJ254" s="36">
        <f>SUM($AA$10:AA254)</f>
        <v>55.6</v>
      </c>
      <c r="AK254" s="42">
        <f>SUM($AL$11:AL254)</f>
        <v>98</v>
      </c>
      <c r="AL254" t="b">
        <f t="shared" si="278"/>
        <v>0</v>
      </c>
      <c r="AN254">
        <f>SUM(AS$11:BJ254)</f>
        <v>98</v>
      </c>
      <c r="AO254">
        <f>SUM(BM$11:CD254)</f>
        <v>80</v>
      </c>
      <c r="AP254">
        <f t="shared" si="269"/>
        <v>55.6</v>
      </c>
      <c r="AR254" t="str">
        <f t="shared" si="284"/>
        <v/>
      </c>
      <c r="AS254" t="str">
        <f t="shared" si="229"/>
        <v/>
      </c>
      <c r="AT254" t="str">
        <f t="shared" si="230"/>
        <v/>
      </c>
      <c r="AU254" t="str">
        <f t="shared" si="231"/>
        <v/>
      </c>
      <c r="AV254" t="str">
        <f t="shared" si="232"/>
        <v/>
      </c>
      <c r="AW254" t="str">
        <f t="shared" si="233"/>
        <v/>
      </c>
      <c r="AX254" t="str">
        <f t="shared" si="234"/>
        <v/>
      </c>
      <c r="AY254" t="str">
        <f t="shared" si="235"/>
        <v/>
      </c>
      <c r="AZ254" t="str">
        <f t="shared" si="236"/>
        <v/>
      </c>
      <c r="BA254" t="str">
        <f t="shared" si="237"/>
        <v/>
      </c>
      <c r="BB254" t="str">
        <f t="shared" si="238"/>
        <v/>
      </c>
      <c r="BC254" t="str">
        <f t="shared" si="239"/>
        <v/>
      </c>
      <c r="BD254" t="str">
        <f t="shared" si="240"/>
        <v/>
      </c>
      <c r="BE254" t="str">
        <f t="shared" si="241"/>
        <v/>
      </c>
      <c r="BF254" t="str">
        <f t="shared" si="242"/>
        <v/>
      </c>
      <c r="BG254" t="str">
        <f t="shared" si="243"/>
        <v/>
      </c>
      <c r="BH254" t="str">
        <f t="shared" si="244"/>
        <v/>
      </c>
      <c r="BI254" t="str">
        <f t="shared" si="245"/>
        <v/>
      </c>
      <c r="BJ254" t="str">
        <f t="shared" si="246"/>
        <v/>
      </c>
      <c r="BM254" t="str">
        <f t="shared" si="247"/>
        <v/>
      </c>
      <c r="BN254" t="str">
        <f t="shared" si="248"/>
        <v/>
      </c>
      <c r="BO254" t="str">
        <f t="shared" si="249"/>
        <v/>
      </c>
      <c r="BP254" t="str">
        <f t="shared" si="250"/>
        <v/>
      </c>
      <c r="BQ254" t="str">
        <f t="shared" si="251"/>
        <v/>
      </c>
      <c r="BR254" t="str">
        <f t="shared" si="252"/>
        <v/>
      </c>
      <c r="BS254" t="str">
        <f t="shared" si="253"/>
        <v/>
      </c>
      <c r="BT254" t="str">
        <f t="shared" si="254"/>
        <v/>
      </c>
      <c r="BU254" t="str">
        <f t="shared" si="255"/>
        <v/>
      </c>
      <c r="BV254" t="str">
        <f t="shared" si="256"/>
        <v/>
      </c>
      <c r="BW254" t="str">
        <f t="shared" si="257"/>
        <v/>
      </c>
      <c r="BX254" t="str">
        <f t="shared" si="258"/>
        <v/>
      </c>
      <c r="BY254" t="str">
        <f t="shared" si="259"/>
        <v/>
      </c>
      <c r="BZ254" t="str">
        <f t="shared" si="260"/>
        <v/>
      </c>
      <c r="CA254" t="str">
        <f t="shared" si="261"/>
        <v/>
      </c>
      <c r="CB254" t="str">
        <f t="shared" si="262"/>
        <v/>
      </c>
      <c r="CC254" t="str">
        <f t="shared" si="263"/>
        <v/>
      </c>
      <c r="CD254" t="str">
        <f t="shared" si="264"/>
        <v/>
      </c>
      <c r="CF254"/>
      <c r="CG254" s="36" t="str">
        <f t="shared" si="222"/>
        <v/>
      </c>
      <c r="CH254" s="36" t="str">
        <f t="shared" si="223"/>
        <v/>
      </c>
      <c r="CI254" s="36" t="str">
        <f t="shared" si="224"/>
        <v/>
      </c>
      <c r="CJ254" s="36" t="str">
        <f t="shared" si="225"/>
        <v/>
      </c>
      <c r="CK254" s="36" t="str">
        <f t="shared" si="226"/>
        <v/>
      </c>
    </row>
    <row r="255" spans="1:89">
      <c r="A255" t="str">
        <f t="shared" si="265"/>
        <v/>
      </c>
      <c r="B255" s="1" t="b">
        <f t="shared" si="266"/>
        <v>0</v>
      </c>
      <c r="C255" s="2" t="b">
        <f t="shared" si="267"/>
        <v>0</v>
      </c>
      <c r="D255" s="50"/>
      <c r="E255" s="51"/>
      <c r="F255" s="52"/>
      <c r="G255" s="52"/>
      <c r="H255" s="13" t="str">
        <f t="shared" si="271"/>
        <v/>
      </c>
      <c r="I255" s="13" t="str">
        <f t="shared" si="227"/>
        <v/>
      </c>
      <c r="J255" s="13" t="str">
        <f t="shared" si="272"/>
        <v/>
      </c>
      <c r="K255" s="3" t="str">
        <f t="shared" si="273"/>
        <v/>
      </c>
      <c r="L255" s="4" t="str">
        <f t="shared" si="274"/>
        <v/>
      </c>
      <c r="M255" s="52"/>
      <c r="N255" s="52"/>
      <c r="O255" s="13" t="str">
        <f t="shared" si="275"/>
        <v/>
      </c>
      <c r="P255" s="4" t="str">
        <f t="shared" si="276"/>
        <v/>
      </c>
      <c r="Q255" s="4" t="str">
        <f t="shared" si="277"/>
        <v/>
      </c>
      <c r="S255" s="5"/>
      <c r="T255" s="52"/>
      <c r="U255" s="52"/>
      <c r="V255" s="52"/>
      <c r="W255" s="52"/>
      <c r="X255" s="52"/>
      <c r="Y255" s="52"/>
      <c r="Z255" s="13" t="str">
        <f t="shared" si="270"/>
        <v/>
      </c>
      <c r="AA255" s="53" t="str">
        <f t="shared" si="228"/>
        <v/>
      </c>
      <c r="AB255" s="13" t="str">
        <f t="shared" si="279"/>
        <v/>
      </c>
      <c r="AC255" s="13" t="str">
        <f t="shared" si="281"/>
        <v/>
      </c>
      <c r="AD255" s="13" t="b">
        <f t="shared" si="282"/>
        <v>0</v>
      </c>
      <c r="AE255" t="e">
        <f t="shared" si="280"/>
        <v>#VALUE!</v>
      </c>
      <c r="AF255" t="str">
        <f t="shared" si="268"/>
        <v/>
      </c>
      <c r="AG255" t="b">
        <f t="shared" si="283"/>
        <v>0</v>
      </c>
      <c r="AI255" s="41">
        <f>SUM($AG$11:AG255)</f>
        <v>80</v>
      </c>
      <c r="AJ255" s="36">
        <f>SUM($AA$10:AA255)</f>
        <v>55.6</v>
      </c>
      <c r="AK255" s="42">
        <f>SUM($AL$11:AL255)</f>
        <v>98</v>
      </c>
      <c r="AL255" t="b">
        <f t="shared" si="278"/>
        <v>0</v>
      </c>
      <c r="AN255">
        <f>SUM(AS$11:BJ255)</f>
        <v>98</v>
      </c>
      <c r="AO255">
        <f>SUM(BM$11:CD255)</f>
        <v>80</v>
      </c>
      <c r="AP255">
        <f t="shared" si="269"/>
        <v>55.6</v>
      </c>
      <c r="AR255" t="str">
        <f t="shared" si="284"/>
        <v/>
      </c>
      <c r="AS255" t="str">
        <f t="shared" si="229"/>
        <v/>
      </c>
      <c r="AT255" t="str">
        <f t="shared" si="230"/>
        <v/>
      </c>
      <c r="AU255" t="str">
        <f t="shared" si="231"/>
        <v/>
      </c>
      <c r="AV255" t="str">
        <f t="shared" si="232"/>
        <v/>
      </c>
      <c r="AW255" t="str">
        <f t="shared" si="233"/>
        <v/>
      </c>
      <c r="AX255" t="str">
        <f t="shared" si="234"/>
        <v/>
      </c>
      <c r="AY255" t="str">
        <f t="shared" si="235"/>
        <v/>
      </c>
      <c r="AZ255" t="str">
        <f t="shared" si="236"/>
        <v/>
      </c>
      <c r="BA255" t="str">
        <f t="shared" si="237"/>
        <v/>
      </c>
      <c r="BB255" t="str">
        <f t="shared" si="238"/>
        <v/>
      </c>
      <c r="BC255" t="str">
        <f t="shared" si="239"/>
        <v/>
      </c>
      <c r="BD255" t="str">
        <f t="shared" si="240"/>
        <v/>
      </c>
      <c r="BE255" t="str">
        <f t="shared" si="241"/>
        <v/>
      </c>
      <c r="BF255" t="str">
        <f t="shared" si="242"/>
        <v/>
      </c>
      <c r="BG255" t="str">
        <f t="shared" si="243"/>
        <v/>
      </c>
      <c r="BH255" t="str">
        <f t="shared" si="244"/>
        <v/>
      </c>
      <c r="BI255" t="str">
        <f t="shared" si="245"/>
        <v/>
      </c>
      <c r="BJ255" t="str">
        <f t="shared" si="246"/>
        <v/>
      </c>
      <c r="BM255" t="str">
        <f t="shared" si="247"/>
        <v/>
      </c>
      <c r="BN255" t="str">
        <f t="shared" si="248"/>
        <v/>
      </c>
      <c r="BO255" t="str">
        <f t="shared" si="249"/>
        <v/>
      </c>
      <c r="BP255" t="str">
        <f t="shared" si="250"/>
        <v/>
      </c>
      <c r="BQ255" t="str">
        <f t="shared" si="251"/>
        <v/>
      </c>
      <c r="BR255" t="str">
        <f t="shared" si="252"/>
        <v/>
      </c>
      <c r="BS255" t="str">
        <f t="shared" si="253"/>
        <v/>
      </c>
      <c r="BT255" t="str">
        <f t="shared" si="254"/>
        <v/>
      </c>
      <c r="BU255" t="str">
        <f t="shared" si="255"/>
        <v/>
      </c>
      <c r="BV255" t="str">
        <f t="shared" si="256"/>
        <v/>
      </c>
      <c r="BW255" t="str">
        <f t="shared" si="257"/>
        <v/>
      </c>
      <c r="BX255" t="str">
        <f t="shared" si="258"/>
        <v/>
      </c>
      <c r="BY255" t="str">
        <f t="shared" si="259"/>
        <v/>
      </c>
      <c r="BZ255" t="str">
        <f t="shared" si="260"/>
        <v/>
      </c>
      <c r="CA255" t="str">
        <f t="shared" si="261"/>
        <v/>
      </c>
      <c r="CB255" t="str">
        <f t="shared" si="262"/>
        <v/>
      </c>
      <c r="CC255" t="str">
        <f t="shared" si="263"/>
        <v/>
      </c>
      <c r="CD255" t="str">
        <f t="shared" si="264"/>
        <v/>
      </c>
      <c r="CF255"/>
      <c r="CG255" s="36" t="str">
        <f t="shared" si="222"/>
        <v/>
      </c>
      <c r="CH255" s="36" t="str">
        <f t="shared" si="223"/>
        <v/>
      </c>
      <c r="CI255" s="36" t="str">
        <f t="shared" si="224"/>
        <v/>
      </c>
      <c r="CJ255" s="36" t="str">
        <f t="shared" si="225"/>
        <v/>
      </c>
      <c r="CK255" s="36" t="str">
        <f t="shared" si="226"/>
        <v/>
      </c>
    </row>
    <row r="256" spans="1:89">
      <c r="A256" t="str">
        <f t="shared" si="265"/>
        <v/>
      </c>
      <c r="B256" s="1" t="b">
        <f t="shared" si="266"/>
        <v>0</v>
      </c>
      <c r="C256" s="2" t="b">
        <f t="shared" si="267"/>
        <v>0</v>
      </c>
      <c r="D256" s="50"/>
      <c r="E256" s="51"/>
      <c r="F256" s="52"/>
      <c r="G256" s="52"/>
      <c r="H256" s="13" t="str">
        <f t="shared" si="271"/>
        <v/>
      </c>
      <c r="I256" s="13" t="str">
        <f t="shared" si="227"/>
        <v/>
      </c>
      <c r="J256" s="13" t="str">
        <f t="shared" si="272"/>
        <v/>
      </c>
      <c r="K256" s="3" t="str">
        <f t="shared" si="273"/>
        <v/>
      </c>
      <c r="L256" s="4" t="str">
        <f t="shared" si="274"/>
        <v/>
      </c>
      <c r="M256" s="52"/>
      <c r="N256" s="52"/>
      <c r="O256" s="13" t="str">
        <f t="shared" si="275"/>
        <v/>
      </c>
      <c r="P256" s="4" t="str">
        <f t="shared" si="276"/>
        <v/>
      </c>
      <c r="Q256" s="4" t="str">
        <f t="shared" si="277"/>
        <v/>
      </c>
      <c r="S256" s="5"/>
      <c r="T256" s="52"/>
      <c r="U256" s="52"/>
      <c r="V256" s="52"/>
      <c r="W256" s="52"/>
      <c r="X256" s="52"/>
      <c r="Y256" s="52"/>
      <c r="Z256" s="13" t="str">
        <f t="shared" si="270"/>
        <v/>
      </c>
      <c r="AA256" s="53" t="str">
        <f t="shared" si="228"/>
        <v/>
      </c>
      <c r="AB256" s="13" t="str">
        <f t="shared" si="279"/>
        <v/>
      </c>
      <c r="AC256" s="13" t="str">
        <f t="shared" si="281"/>
        <v/>
      </c>
      <c r="AD256" s="13" t="b">
        <f t="shared" si="282"/>
        <v>0</v>
      </c>
      <c r="AE256" t="e">
        <f t="shared" si="280"/>
        <v>#VALUE!</v>
      </c>
      <c r="AF256" t="str">
        <f t="shared" si="268"/>
        <v/>
      </c>
      <c r="AG256" t="b">
        <f t="shared" si="283"/>
        <v>0</v>
      </c>
      <c r="AI256" s="41">
        <f>SUM($AG$11:AG256)</f>
        <v>80</v>
      </c>
      <c r="AJ256" s="36">
        <f>SUM($AA$10:AA256)</f>
        <v>55.6</v>
      </c>
      <c r="AK256" s="42">
        <f>SUM($AL$11:AL256)</f>
        <v>98</v>
      </c>
      <c r="AL256" t="b">
        <f t="shared" si="278"/>
        <v>0</v>
      </c>
      <c r="AN256">
        <f>SUM(AS$11:BJ256)</f>
        <v>98</v>
      </c>
      <c r="AO256">
        <f>SUM(BM$11:CD256)</f>
        <v>80</v>
      </c>
      <c r="AP256">
        <f t="shared" si="269"/>
        <v>55.6</v>
      </c>
      <c r="AR256" t="str">
        <f t="shared" si="284"/>
        <v/>
      </c>
      <c r="AS256" t="str">
        <f t="shared" si="229"/>
        <v/>
      </c>
      <c r="AT256" t="str">
        <f t="shared" si="230"/>
        <v/>
      </c>
      <c r="AU256" t="str">
        <f t="shared" si="231"/>
        <v/>
      </c>
      <c r="AV256" t="str">
        <f t="shared" si="232"/>
        <v/>
      </c>
      <c r="AW256" t="str">
        <f t="shared" si="233"/>
        <v/>
      </c>
      <c r="AX256" t="str">
        <f t="shared" si="234"/>
        <v/>
      </c>
      <c r="AY256" t="str">
        <f t="shared" si="235"/>
        <v/>
      </c>
      <c r="AZ256" t="str">
        <f t="shared" si="236"/>
        <v/>
      </c>
      <c r="BA256" t="str">
        <f t="shared" si="237"/>
        <v/>
      </c>
      <c r="BB256" t="str">
        <f t="shared" si="238"/>
        <v/>
      </c>
      <c r="BC256" t="str">
        <f t="shared" si="239"/>
        <v/>
      </c>
      <c r="BD256" t="str">
        <f t="shared" si="240"/>
        <v/>
      </c>
      <c r="BE256" t="str">
        <f t="shared" si="241"/>
        <v/>
      </c>
      <c r="BF256" t="str">
        <f t="shared" si="242"/>
        <v/>
      </c>
      <c r="BG256" t="str">
        <f t="shared" si="243"/>
        <v/>
      </c>
      <c r="BH256" t="str">
        <f t="shared" si="244"/>
        <v/>
      </c>
      <c r="BI256" t="str">
        <f t="shared" si="245"/>
        <v/>
      </c>
      <c r="BJ256" t="str">
        <f t="shared" si="246"/>
        <v/>
      </c>
      <c r="BM256" t="str">
        <f t="shared" si="247"/>
        <v/>
      </c>
      <c r="BN256" t="str">
        <f t="shared" si="248"/>
        <v/>
      </c>
      <c r="BO256" t="str">
        <f t="shared" si="249"/>
        <v/>
      </c>
      <c r="BP256" t="str">
        <f t="shared" si="250"/>
        <v/>
      </c>
      <c r="BQ256" t="str">
        <f t="shared" si="251"/>
        <v/>
      </c>
      <c r="BR256" t="str">
        <f t="shared" si="252"/>
        <v/>
      </c>
      <c r="BS256" t="str">
        <f t="shared" si="253"/>
        <v/>
      </c>
      <c r="BT256" t="str">
        <f t="shared" si="254"/>
        <v/>
      </c>
      <c r="BU256" t="str">
        <f t="shared" si="255"/>
        <v/>
      </c>
      <c r="BV256" t="str">
        <f t="shared" si="256"/>
        <v/>
      </c>
      <c r="BW256" t="str">
        <f t="shared" si="257"/>
        <v/>
      </c>
      <c r="BX256" t="str">
        <f t="shared" si="258"/>
        <v/>
      </c>
      <c r="BY256" t="str">
        <f t="shared" si="259"/>
        <v/>
      </c>
      <c r="BZ256" t="str">
        <f t="shared" si="260"/>
        <v/>
      </c>
      <c r="CA256" t="str">
        <f t="shared" si="261"/>
        <v/>
      </c>
      <c r="CB256" t="str">
        <f t="shared" si="262"/>
        <v/>
      </c>
      <c r="CC256" t="str">
        <f t="shared" si="263"/>
        <v/>
      </c>
      <c r="CD256" t="str">
        <f t="shared" si="264"/>
        <v/>
      </c>
      <c r="CF256"/>
      <c r="CG256" s="36" t="str">
        <f t="shared" si="222"/>
        <v/>
      </c>
      <c r="CH256" s="36" t="str">
        <f t="shared" si="223"/>
        <v/>
      </c>
      <c r="CI256" s="36" t="str">
        <f t="shared" si="224"/>
        <v/>
      </c>
      <c r="CJ256" s="36" t="str">
        <f t="shared" si="225"/>
        <v/>
      </c>
      <c r="CK256" s="36" t="str">
        <f t="shared" si="226"/>
        <v/>
      </c>
    </row>
    <row r="257" spans="1:89">
      <c r="A257" t="str">
        <f t="shared" si="265"/>
        <v/>
      </c>
      <c r="B257" s="1" t="b">
        <f t="shared" si="266"/>
        <v>0</v>
      </c>
      <c r="C257" s="2" t="b">
        <f t="shared" si="267"/>
        <v>0</v>
      </c>
      <c r="D257" s="50"/>
      <c r="E257" s="51"/>
      <c r="F257" s="52"/>
      <c r="G257" s="52"/>
      <c r="H257" s="13" t="str">
        <f t="shared" si="271"/>
        <v/>
      </c>
      <c r="I257" s="13" t="str">
        <f t="shared" si="227"/>
        <v/>
      </c>
      <c r="J257" s="13" t="str">
        <f t="shared" si="272"/>
        <v/>
      </c>
      <c r="K257" s="3" t="str">
        <f t="shared" si="273"/>
        <v/>
      </c>
      <c r="L257" s="4" t="str">
        <f t="shared" si="274"/>
        <v/>
      </c>
      <c r="M257" s="52"/>
      <c r="N257" s="52"/>
      <c r="O257" s="13" t="str">
        <f t="shared" si="275"/>
        <v/>
      </c>
      <c r="P257" s="4" t="str">
        <f t="shared" si="276"/>
        <v/>
      </c>
      <c r="Q257" s="4" t="str">
        <f t="shared" si="277"/>
        <v/>
      </c>
      <c r="S257" s="5"/>
      <c r="T257" s="52"/>
      <c r="U257" s="52"/>
      <c r="V257" s="52"/>
      <c r="W257" s="52"/>
      <c r="X257" s="52"/>
      <c r="Y257" s="52"/>
      <c r="Z257" s="13" t="str">
        <f t="shared" si="270"/>
        <v/>
      </c>
      <c r="AA257" s="53" t="str">
        <f t="shared" si="228"/>
        <v/>
      </c>
      <c r="AB257" s="13" t="str">
        <f t="shared" si="279"/>
        <v/>
      </c>
      <c r="AC257" s="13" t="str">
        <f t="shared" si="281"/>
        <v/>
      </c>
      <c r="AD257" s="13" t="b">
        <f t="shared" si="282"/>
        <v>0</v>
      </c>
      <c r="AE257" t="e">
        <f t="shared" si="280"/>
        <v>#VALUE!</v>
      </c>
      <c r="AF257" t="str">
        <f t="shared" si="268"/>
        <v/>
      </c>
      <c r="AG257" t="b">
        <f t="shared" si="283"/>
        <v>0</v>
      </c>
      <c r="AI257" s="41">
        <f>SUM($AG$11:AG257)</f>
        <v>80</v>
      </c>
      <c r="AJ257" s="36">
        <f>SUM($AA$10:AA257)</f>
        <v>55.6</v>
      </c>
      <c r="AK257" s="42">
        <f>SUM($AL$11:AL257)</f>
        <v>98</v>
      </c>
      <c r="AL257" t="b">
        <f t="shared" si="278"/>
        <v>0</v>
      </c>
      <c r="AN257">
        <f>SUM(AS$11:BJ257)</f>
        <v>98</v>
      </c>
      <c r="AO257">
        <f>SUM(BM$11:CD257)</f>
        <v>80</v>
      </c>
      <c r="AP257">
        <f t="shared" si="269"/>
        <v>55.6</v>
      </c>
      <c r="AR257" t="str">
        <f t="shared" si="284"/>
        <v/>
      </c>
      <c r="AS257" t="str">
        <f t="shared" si="229"/>
        <v/>
      </c>
      <c r="AT257" t="str">
        <f t="shared" si="230"/>
        <v/>
      </c>
      <c r="AU257" t="str">
        <f t="shared" si="231"/>
        <v/>
      </c>
      <c r="AV257" t="str">
        <f t="shared" si="232"/>
        <v/>
      </c>
      <c r="AW257" t="str">
        <f t="shared" si="233"/>
        <v/>
      </c>
      <c r="AX257" t="str">
        <f t="shared" si="234"/>
        <v/>
      </c>
      <c r="AY257" t="str">
        <f t="shared" si="235"/>
        <v/>
      </c>
      <c r="AZ257" t="str">
        <f t="shared" si="236"/>
        <v/>
      </c>
      <c r="BA257" t="str">
        <f t="shared" si="237"/>
        <v/>
      </c>
      <c r="BB257" t="str">
        <f t="shared" si="238"/>
        <v/>
      </c>
      <c r="BC257" t="str">
        <f t="shared" si="239"/>
        <v/>
      </c>
      <c r="BD257" t="str">
        <f t="shared" si="240"/>
        <v/>
      </c>
      <c r="BE257" t="str">
        <f t="shared" si="241"/>
        <v/>
      </c>
      <c r="BF257" t="str">
        <f t="shared" si="242"/>
        <v/>
      </c>
      <c r="BG257" t="str">
        <f t="shared" si="243"/>
        <v/>
      </c>
      <c r="BH257" t="str">
        <f t="shared" si="244"/>
        <v/>
      </c>
      <c r="BI257" t="str">
        <f t="shared" si="245"/>
        <v/>
      </c>
      <c r="BJ257" t="str">
        <f t="shared" si="246"/>
        <v/>
      </c>
      <c r="BM257" t="str">
        <f t="shared" si="247"/>
        <v/>
      </c>
      <c r="BN257" t="str">
        <f t="shared" si="248"/>
        <v/>
      </c>
      <c r="BO257" t="str">
        <f t="shared" si="249"/>
        <v/>
      </c>
      <c r="BP257" t="str">
        <f t="shared" si="250"/>
        <v/>
      </c>
      <c r="BQ257" t="str">
        <f t="shared" si="251"/>
        <v/>
      </c>
      <c r="BR257" t="str">
        <f t="shared" si="252"/>
        <v/>
      </c>
      <c r="BS257" t="str">
        <f t="shared" si="253"/>
        <v/>
      </c>
      <c r="BT257" t="str">
        <f t="shared" si="254"/>
        <v/>
      </c>
      <c r="BU257" t="str">
        <f t="shared" si="255"/>
        <v/>
      </c>
      <c r="BV257" t="str">
        <f t="shared" si="256"/>
        <v/>
      </c>
      <c r="BW257" t="str">
        <f t="shared" si="257"/>
        <v/>
      </c>
      <c r="BX257" t="str">
        <f t="shared" si="258"/>
        <v/>
      </c>
      <c r="BY257" t="str">
        <f t="shared" si="259"/>
        <v/>
      </c>
      <c r="BZ257" t="str">
        <f t="shared" si="260"/>
        <v/>
      </c>
      <c r="CA257" t="str">
        <f t="shared" si="261"/>
        <v/>
      </c>
      <c r="CB257" t="str">
        <f t="shared" si="262"/>
        <v/>
      </c>
      <c r="CC257" t="str">
        <f t="shared" si="263"/>
        <v/>
      </c>
      <c r="CD257" t="str">
        <f t="shared" si="264"/>
        <v/>
      </c>
      <c r="CF257"/>
      <c r="CG257" s="36" t="str">
        <f t="shared" si="222"/>
        <v/>
      </c>
      <c r="CH257" s="36" t="str">
        <f t="shared" si="223"/>
        <v/>
      </c>
      <c r="CI257" s="36" t="str">
        <f t="shared" si="224"/>
        <v/>
      </c>
      <c r="CJ257" s="36" t="str">
        <f t="shared" si="225"/>
        <v/>
      </c>
      <c r="CK257" s="36" t="str">
        <f t="shared" si="226"/>
        <v/>
      </c>
    </row>
    <row r="258" spans="1:89">
      <c r="A258" t="str">
        <f t="shared" si="265"/>
        <v/>
      </c>
      <c r="B258" s="1" t="b">
        <f t="shared" si="266"/>
        <v>0</v>
      </c>
      <c r="C258" s="2" t="b">
        <f t="shared" si="267"/>
        <v>0</v>
      </c>
      <c r="D258" s="50"/>
      <c r="E258" s="51"/>
      <c r="F258" s="52"/>
      <c r="G258" s="52"/>
      <c r="H258" s="13" t="str">
        <f t="shared" si="271"/>
        <v/>
      </c>
      <c r="I258" s="13" t="str">
        <f t="shared" si="227"/>
        <v/>
      </c>
      <c r="J258" s="13" t="str">
        <f t="shared" si="272"/>
        <v/>
      </c>
      <c r="K258" s="3" t="str">
        <f t="shared" si="273"/>
        <v/>
      </c>
      <c r="L258" s="4" t="str">
        <f t="shared" si="274"/>
        <v/>
      </c>
      <c r="M258" s="52"/>
      <c r="N258" s="52"/>
      <c r="O258" s="13" t="str">
        <f t="shared" si="275"/>
        <v/>
      </c>
      <c r="P258" s="4" t="str">
        <f t="shared" si="276"/>
        <v/>
      </c>
      <c r="Q258" s="4" t="str">
        <f t="shared" si="277"/>
        <v/>
      </c>
      <c r="S258" s="5"/>
      <c r="T258" s="52"/>
      <c r="U258" s="52"/>
      <c r="V258" s="52"/>
      <c r="W258" s="52"/>
      <c r="X258" s="52"/>
      <c r="Y258" s="52"/>
      <c r="Z258" s="13" t="str">
        <f t="shared" si="270"/>
        <v/>
      </c>
      <c r="AA258" s="53" t="str">
        <f t="shared" si="228"/>
        <v/>
      </c>
      <c r="AB258" s="13" t="str">
        <f t="shared" si="279"/>
        <v/>
      </c>
      <c r="AC258" s="13" t="str">
        <f t="shared" si="281"/>
        <v/>
      </c>
      <c r="AD258" s="13" t="b">
        <f t="shared" si="282"/>
        <v>0</v>
      </c>
      <c r="AE258" t="e">
        <f t="shared" si="280"/>
        <v>#VALUE!</v>
      </c>
      <c r="AF258" t="str">
        <f t="shared" si="268"/>
        <v/>
      </c>
      <c r="AG258" t="b">
        <f t="shared" si="283"/>
        <v>0</v>
      </c>
      <c r="AI258" s="41">
        <f>SUM($AG$11:AG258)</f>
        <v>80</v>
      </c>
      <c r="AJ258" s="36">
        <f>SUM($AA$10:AA258)</f>
        <v>55.6</v>
      </c>
      <c r="AK258" s="42">
        <f>SUM($AL$11:AL258)</f>
        <v>98</v>
      </c>
      <c r="AL258" t="b">
        <f t="shared" si="278"/>
        <v>0</v>
      </c>
      <c r="AN258">
        <f>SUM(AS$11:BJ258)</f>
        <v>98</v>
      </c>
      <c r="AO258">
        <f>SUM(BM$11:CD258)</f>
        <v>80</v>
      </c>
      <c r="AP258">
        <f t="shared" si="269"/>
        <v>55.6</v>
      </c>
      <c r="AR258" t="str">
        <f t="shared" si="284"/>
        <v/>
      </c>
      <c r="AS258" t="str">
        <f t="shared" si="229"/>
        <v/>
      </c>
      <c r="AT258" t="str">
        <f t="shared" si="230"/>
        <v/>
      </c>
      <c r="AU258" t="str">
        <f t="shared" si="231"/>
        <v/>
      </c>
      <c r="AV258" t="str">
        <f t="shared" si="232"/>
        <v/>
      </c>
      <c r="AW258" t="str">
        <f t="shared" si="233"/>
        <v/>
      </c>
      <c r="AX258" t="str">
        <f t="shared" si="234"/>
        <v/>
      </c>
      <c r="AY258" t="str">
        <f t="shared" si="235"/>
        <v/>
      </c>
      <c r="AZ258" t="str">
        <f t="shared" si="236"/>
        <v/>
      </c>
      <c r="BA258" t="str">
        <f t="shared" si="237"/>
        <v/>
      </c>
      <c r="BB258" t="str">
        <f t="shared" si="238"/>
        <v/>
      </c>
      <c r="BC258" t="str">
        <f t="shared" si="239"/>
        <v/>
      </c>
      <c r="BD258" t="str">
        <f t="shared" si="240"/>
        <v/>
      </c>
      <c r="BE258" t="str">
        <f t="shared" si="241"/>
        <v/>
      </c>
      <c r="BF258" t="str">
        <f t="shared" si="242"/>
        <v/>
      </c>
      <c r="BG258" t="str">
        <f t="shared" si="243"/>
        <v/>
      </c>
      <c r="BH258" t="str">
        <f t="shared" si="244"/>
        <v/>
      </c>
      <c r="BI258" t="str">
        <f t="shared" si="245"/>
        <v/>
      </c>
      <c r="BJ258" t="str">
        <f t="shared" si="246"/>
        <v/>
      </c>
      <c r="BM258" t="str">
        <f t="shared" si="247"/>
        <v/>
      </c>
      <c r="BN258" t="str">
        <f t="shared" si="248"/>
        <v/>
      </c>
      <c r="BO258" t="str">
        <f t="shared" si="249"/>
        <v/>
      </c>
      <c r="BP258" t="str">
        <f t="shared" si="250"/>
        <v/>
      </c>
      <c r="BQ258" t="str">
        <f t="shared" si="251"/>
        <v/>
      </c>
      <c r="BR258" t="str">
        <f t="shared" si="252"/>
        <v/>
      </c>
      <c r="BS258" t="str">
        <f t="shared" si="253"/>
        <v/>
      </c>
      <c r="BT258" t="str">
        <f t="shared" si="254"/>
        <v/>
      </c>
      <c r="BU258" t="str">
        <f t="shared" si="255"/>
        <v/>
      </c>
      <c r="BV258" t="str">
        <f t="shared" si="256"/>
        <v/>
      </c>
      <c r="BW258" t="str">
        <f t="shared" si="257"/>
        <v/>
      </c>
      <c r="BX258" t="str">
        <f t="shared" si="258"/>
        <v/>
      </c>
      <c r="BY258" t="str">
        <f t="shared" si="259"/>
        <v/>
      </c>
      <c r="BZ258" t="str">
        <f t="shared" si="260"/>
        <v/>
      </c>
      <c r="CA258" t="str">
        <f t="shared" si="261"/>
        <v/>
      </c>
      <c r="CB258" t="str">
        <f t="shared" si="262"/>
        <v/>
      </c>
      <c r="CC258" t="str">
        <f t="shared" si="263"/>
        <v/>
      </c>
      <c r="CD258" t="str">
        <f t="shared" si="264"/>
        <v/>
      </c>
      <c r="CF258"/>
      <c r="CG258" s="36" t="str">
        <f t="shared" si="222"/>
        <v/>
      </c>
      <c r="CH258" s="36" t="str">
        <f t="shared" si="223"/>
        <v/>
      </c>
      <c r="CI258" s="36" t="str">
        <f t="shared" si="224"/>
        <v/>
      </c>
      <c r="CJ258" s="36" t="str">
        <f t="shared" si="225"/>
        <v/>
      </c>
      <c r="CK258" s="36" t="str">
        <f t="shared" si="226"/>
        <v/>
      </c>
    </row>
    <row r="259" spans="1:89">
      <c r="A259" t="str">
        <f t="shared" si="265"/>
        <v/>
      </c>
      <c r="B259" s="1" t="b">
        <f t="shared" si="266"/>
        <v>0</v>
      </c>
      <c r="C259" s="2" t="b">
        <f t="shared" si="267"/>
        <v>0</v>
      </c>
      <c r="D259" s="50"/>
      <c r="E259" s="51"/>
      <c r="F259" s="52"/>
      <c r="G259" s="52"/>
      <c r="H259" s="13" t="str">
        <f t="shared" si="271"/>
        <v/>
      </c>
      <c r="I259" s="13" t="str">
        <f t="shared" si="227"/>
        <v/>
      </c>
      <c r="J259" s="13" t="str">
        <f t="shared" si="272"/>
        <v/>
      </c>
      <c r="K259" s="3" t="str">
        <f t="shared" si="273"/>
        <v/>
      </c>
      <c r="L259" s="4" t="str">
        <f t="shared" si="274"/>
        <v/>
      </c>
      <c r="M259" s="52"/>
      <c r="N259" s="52"/>
      <c r="O259" s="13" t="str">
        <f t="shared" si="275"/>
        <v/>
      </c>
      <c r="P259" s="4" t="str">
        <f t="shared" si="276"/>
        <v/>
      </c>
      <c r="Q259" s="4" t="str">
        <f t="shared" si="277"/>
        <v/>
      </c>
      <c r="S259" s="5"/>
      <c r="T259" s="52"/>
      <c r="U259" s="52"/>
      <c r="V259" s="52"/>
      <c r="W259" s="52"/>
      <c r="X259" s="52"/>
      <c r="Y259" s="52"/>
      <c r="Z259" s="13" t="str">
        <f t="shared" si="270"/>
        <v/>
      </c>
      <c r="AA259" s="53" t="str">
        <f t="shared" si="228"/>
        <v/>
      </c>
      <c r="AB259" s="13" t="str">
        <f t="shared" si="279"/>
        <v/>
      </c>
      <c r="AC259" s="13" t="str">
        <f t="shared" si="281"/>
        <v/>
      </c>
      <c r="AD259" s="13" t="b">
        <f t="shared" si="282"/>
        <v>0</v>
      </c>
      <c r="AE259" t="e">
        <f t="shared" si="280"/>
        <v>#VALUE!</v>
      </c>
      <c r="AF259" t="str">
        <f t="shared" si="268"/>
        <v/>
      </c>
      <c r="AG259" t="b">
        <f t="shared" si="283"/>
        <v>0</v>
      </c>
      <c r="AI259" s="41">
        <f>SUM($AG$11:AG259)</f>
        <v>80</v>
      </c>
      <c r="AJ259" s="36">
        <f>SUM($AA$10:AA259)</f>
        <v>55.6</v>
      </c>
      <c r="AK259" s="42">
        <f>SUM($AL$11:AL259)</f>
        <v>98</v>
      </c>
      <c r="AL259" t="b">
        <f t="shared" si="278"/>
        <v>0</v>
      </c>
      <c r="AN259">
        <f>SUM(AS$11:BJ259)</f>
        <v>98</v>
      </c>
      <c r="AO259">
        <f>SUM(BM$11:CD259)</f>
        <v>80</v>
      </c>
      <c r="AP259">
        <f t="shared" si="269"/>
        <v>55.6</v>
      </c>
      <c r="AR259" t="str">
        <f t="shared" si="284"/>
        <v/>
      </c>
      <c r="AS259" t="str">
        <f t="shared" si="229"/>
        <v/>
      </c>
      <c r="AT259" t="str">
        <f t="shared" si="230"/>
        <v/>
      </c>
      <c r="AU259" t="str">
        <f t="shared" si="231"/>
        <v/>
      </c>
      <c r="AV259" t="str">
        <f t="shared" si="232"/>
        <v/>
      </c>
      <c r="AW259" t="str">
        <f t="shared" si="233"/>
        <v/>
      </c>
      <c r="AX259" t="str">
        <f t="shared" si="234"/>
        <v/>
      </c>
      <c r="AY259" t="str">
        <f t="shared" si="235"/>
        <v/>
      </c>
      <c r="AZ259" t="str">
        <f t="shared" si="236"/>
        <v/>
      </c>
      <c r="BA259" t="str">
        <f t="shared" si="237"/>
        <v/>
      </c>
      <c r="BB259" t="str">
        <f t="shared" si="238"/>
        <v/>
      </c>
      <c r="BC259" t="str">
        <f t="shared" si="239"/>
        <v/>
      </c>
      <c r="BD259" t="str">
        <f t="shared" si="240"/>
        <v/>
      </c>
      <c r="BE259" t="str">
        <f t="shared" si="241"/>
        <v/>
      </c>
      <c r="BF259" t="str">
        <f t="shared" si="242"/>
        <v/>
      </c>
      <c r="BG259" t="str">
        <f t="shared" si="243"/>
        <v/>
      </c>
      <c r="BH259" t="str">
        <f t="shared" si="244"/>
        <v/>
      </c>
      <c r="BI259" t="str">
        <f t="shared" si="245"/>
        <v/>
      </c>
      <c r="BJ259" t="str">
        <f t="shared" si="246"/>
        <v/>
      </c>
      <c r="BM259" t="str">
        <f t="shared" si="247"/>
        <v/>
      </c>
      <c r="BN259" t="str">
        <f t="shared" si="248"/>
        <v/>
      </c>
      <c r="BO259" t="str">
        <f t="shared" si="249"/>
        <v/>
      </c>
      <c r="BP259" t="str">
        <f t="shared" si="250"/>
        <v/>
      </c>
      <c r="BQ259" t="str">
        <f t="shared" si="251"/>
        <v/>
      </c>
      <c r="BR259" t="str">
        <f t="shared" si="252"/>
        <v/>
      </c>
      <c r="BS259" t="str">
        <f t="shared" si="253"/>
        <v/>
      </c>
      <c r="BT259" t="str">
        <f t="shared" si="254"/>
        <v/>
      </c>
      <c r="BU259" t="str">
        <f t="shared" si="255"/>
        <v/>
      </c>
      <c r="BV259" t="str">
        <f t="shared" si="256"/>
        <v/>
      </c>
      <c r="BW259" t="str">
        <f t="shared" si="257"/>
        <v/>
      </c>
      <c r="BX259" t="str">
        <f t="shared" si="258"/>
        <v/>
      </c>
      <c r="BY259" t="str">
        <f t="shared" si="259"/>
        <v/>
      </c>
      <c r="BZ259" t="str">
        <f t="shared" si="260"/>
        <v/>
      </c>
      <c r="CA259" t="str">
        <f t="shared" si="261"/>
        <v/>
      </c>
      <c r="CB259" t="str">
        <f t="shared" si="262"/>
        <v/>
      </c>
      <c r="CC259" t="str">
        <f t="shared" si="263"/>
        <v/>
      </c>
      <c r="CD259" t="str">
        <f t="shared" si="264"/>
        <v/>
      </c>
      <c r="CF259"/>
      <c r="CG259" s="36" t="str">
        <f t="shared" si="222"/>
        <v/>
      </c>
      <c r="CH259" s="36" t="str">
        <f t="shared" si="223"/>
        <v/>
      </c>
      <c r="CI259" s="36" t="str">
        <f t="shared" si="224"/>
        <v/>
      </c>
      <c r="CJ259" s="36" t="str">
        <f t="shared" si="225"/>
        <v/>
      </c>
      <c r="CK259" s="36" t="str">
        <f t="shared" si="226"/>
        <v/>
      </c>
    </row>
    <row r="260" spans="1:89">
      <c r="A260" t="str">
        <f t="shared" si="265"/>
        <v/>
      </c>
      <c r="B260" s="1" t="b">
        <f t="shared" si="266"/>
        <v>0</v>
      </c>
      <c r="C260" s="2" t="b">
        <f t="shared" si="267"/>
        <v>0</v>
      </c>
      <c r="D260" s="50"/>
      <c r="E260" s="51"/>
      <c r="F260" s="52"/>
      <c r="G260" s="52"/>
      <c r="H260" s="13" t="str">
        <f t="shared" si="271"/>
        <v/>
      </c>
      <c r="I260" s="13" t="str">
        <f t="shared" si="227"/>
        <v/>
      </c>
      <c r="J260" s="13" t="str">
        <f t="shared" si="272"/>
        <v/>
      </c>
      <c r="K260" s="3" t="str">
        <f t="shared" si="273"/>
        <v/>
      </c>
      <c r="L260" s="4" t="str">
        <f t="shared" si="274"/>
        <v/>
      </c>
      <c r="M260" s="52"/>
      <c r="N260" s="52"/>
      <c r="O260" s="13" t="str">
        <f t="shared" si="275"/>
        <v/>
      </c>
      <c r="P260" s="4" t="str">
        <f t="shared" si="276"/>
        <v/>
      </c>
      <c r="Q260" s="4" t="str">
        <f t="shared" si="277"/>
        <v/>
      </c>
      <c r="S260" s="5"/>
      <c r="T260" s="52"/>
      <c r="U260" s="52"/>
      <c r="V260" s="52"/>
      <c r="W260" s="52"/>
      <c r="X260" s="52"/>
      <c r="Y260" s="52"/>
      <c r="Z260" s="13" t="str">
        <f t="shared" si="270"/>
        <v/>
      </c>
      <c r="AA260" s="53" t="str">
        <f t="shared" si="228"/>
        <v/>
      </c>
      <c r="AB260" s="13" t="str">
        <f t="shared" si="279"/>
        <v/>
      </c>
      <c r="AC260" s="13" t="str">
        <f t="shared" si="281"/>
        <v/>
      </c>
      <c r="AD260" s="13" t="b">
        <f t="shared" si="282"/>
        <v>0</v>
      </c>
      <c r="AE260" t="e">
        <f t="shared" si="280"/>
        <v>#VALUE!</v>
      </c>
      <c r="AF260" t="str">
        <f t="shared" si="268"/>
        <v/>
      </c>
      <c r="AG260" t="b">
        <f t="shared" si="283"/>
        <v>0</v>
      </c>
      <c r="AI260" s="41">
        <f>SUM($AG$11:AG260)</f>
        <v>80</v>
      </c>
      <c r="AJ260" s="36">
        <f>SUM($AA$10:AA260)</f>
        <v>55.6</v>
      </c>
      <c r="AK260" s="42">
        <f>SUM($AL$11:AL260)</f>
        <v>98</v>
      </c>
      <c r="AL260" t="b">
        <f t="shared" si="278"/>
        <v>0</v>
      </c>
      <c r="AN260">
        <f>SUM(AS$11:BJ260)</f>
        <v>98</v>
      </c>
      <c r="AO260">
        <f>SUM(BM$11:CD260)</f>
        <v>80</v>
      </c>
      <c r="AP260">
        <f t="shared" si="269"/>
        <v>55.6</v>
      </c>
      <c r="AR260" t="str">
        <f t="shared" si="284"/>
        <v/>
      </c>
      <c r="AS260" t="str">
        <f t="shared" si="229"/>
        <v/>
      </c>
      <c r="AT260" t="str">
        <f t="shared" si="230"/>
        <v/>
      </c>
      <c r="AU260" t="str">
        <f t="shared" si="231"/>
        <v/>
      </c>
      <c r="AV260" t="str">
        <f t="shared" si="232"/>
        <v/>
      </c>
      <c r="AW260" t="str">
        <f t="shared" si="233"/>
        <v/>
      </c>
      <c r="AX260" t="str">
        <f t="shared" si="234"/>
        <v/>
      </c>
      <c r="AY260" t="str">
        <f t="shared" si="235"/>
        <v/>
      </c>
      <c r="AZ260" t="str">
        <f t="shared" si="236"/>
        <v/>
      </c>
      <c r="BA260" t="str">
        <f t="shared" si="237"/>
        <v/>
      </c>
      <c r="BB260" t="str">
        <f t="shared" si="238"/>
        <v/>
      </c>
      <c r="BC260" t="str">
        <f t="shared" si="239"/>
        <v/>
      </c>
      <c r="BD260" t="str">
        <f t="shared" si="240"/>
        <v/>
      </c>
      <c r="BE260" t="str">
        <f t="shared" si="241"/>
        <v/>
      </c>
      <c r="BF260" t="str">
        <f t="shared" si="242"/>
        <v/>
      </c>
      <c r="BG260" t="str">
        <f t="shared" si="243"/>
        <v/>
      </c>
      <c r="BH260" t="str">
        <f t="shared" si="244"/>
        <v/>
      </c>
      <c r="BI260" t="str">
        <f t="shared" si="245"/>
        <v/>
      </c>
      <c r="BJ260" t="str">
        <f t="shared" si="246"/>
        <v/>
      </c>
      <c r="BM260" t="str">
        <f t="shared" si="247"/>
        <v/>
      </c>
      <c r="BN260" t="str">
        <f t="shared" si="248"/>
        <v/>
      </c>
      <c r="BO260" t="str">
        <f t="shared" si="249"/>
        <v/>
      </c>
      <c r="BP260" t="str">
        <f t="shared" si="250"/>
        <v/>
      </c>
      <c r="BQ260" t="str">
        <f t="shared" si="251"/>
        <v/>
      </c>
      <c r="BR260" t="str">
        <f t="shared" si="252"/>
        <v/>
      </c>
      <c r="BS260" t="str">
        <f t="shared" si="253"/>
        <v/>
      </c>
      <c r="BT260" t="str">
        <f t="shared" si="254"/>
        <v/>
      </c>
      <c r="BU260" t="str">
        <f t="shared" si="255"/>
        <v/>
      </c>
      <c r="BV260" t="str">
        <f t="shared" si="256"/>
        <v/>
      </c>
      <c r="BW260" t="str">
        <f t="shared" si="257"/>
        <v/>
      </c>
      <c r="BX260" t="str">
        <f t="shared" si="258"/>
        <v/>
      </c>
      <c r="BY260" t="str">
        <f t="shared" si="259"/>
        <v/>
      </c>
      <c r="BZ260" t="str">
        <f t="shared" si="260"/>
        <v/>
      </c>
      <c r="CA260" t="str">
        <f t="shared" si="261"/>
        <v/>
      </c>
      <c r="CB260" t="str">
        <f t="shared" si="262"/>
        <v/>
      </c>
      <c r="CC260" t="str">
        <f t="shared" si="263"/>
        <v/>
      </c>
      <c r="CD260" t="str">
        <f t="shared" si="264"/>
        <v/>
      </c>
      <c r="CF260"/>
      <c r="CG260" s="36" t="str">
        <f t="shared" si="222"/>
        <v/>
      </c>
      <c r="CH260" s="36" t="str">
        <f t="shared" si="223"/>
        <v/>
      </c>
      <c r="CI260" s="36" t="str">
        <f t="shared" si="224"/>
        <v/>
      </c>
      <c r="CJ260" s="36" t="str">
        <f t="shared" si="225"/>
        <v/>
      </c>
      <c r="CK260" s="36" t="str">
        <f t="shared" si="226"/>
        <v/>
      </c>
    </row>
    <row r="261" spans="1:89">
      <c r="A261" t="str">
        <f t="shared" si="265"/>
        <v/>
      </c>
      <c r="B261" s="1" t="b">
        <f t="shared" si="266"/>
        <v>0</v>
      </c>
      <c r="C261" s="2" t="b">
        <f t="shared" si="267"/>
        <v>0</v>
      </c>
      <c r="D261" s="50"/>
      <c r="E261" s="51"/>
      <c r="F261" s="52"/>
      <c r="G261" s="52"/>
      <c r="H261" s="13" t="str">
        <f t="shared" si="271"/>
        <v/>
      </c>
      <c r="I261" s="13" t="str">
        <f t="shared" si="227"/>
        <v/>
      </c>
      <c r="J261" s="13" t="str">
        <f t="shared" si="272"/>
        <v/>
      </c>
      <c r="K261" s="3" t="str">
        <f t="shared" si="273"/>
        <v/>
      </c>
      <c r="L261" s="4" t="str">
        <f t="shared" si="274"/>
        <v/>
      </c>
      <c r="M261" s="52"/>
      <c r="N261" s="52"/>
      <c r="O261" s="13" t="str">
        <f t="shared" si="275"/>
        <v/>
      </c>
      <c r="P261" s="4" t="str">
        <f t="shared" si="276"/>
        <v/>
      </c>
      <c r="Q261" s="4" t="str">
        <f t="shared" si="277"/>
        <v/>
      </c>
      <c r="S261" s="5"/>
      <c r="T261" s="52"/>
      <c r="U261" s="52"/>
      <c r="V261" s="52"/>
      <c r="W261" s="52"/>
      <c r="X261" s="52"/>
      <c r="Y261" s="52"/>
      <c r="Z261" s="13" t="str">
        <f t="shared" si="270"/>
        <v/>
      </c>
      <c r="AA261" s="53" t="str">
        <f t="shared" si="228"/>
        <v/>
      </c>
      <c r="AB261" s="13" t="str">
        <f t="shared" si="279"/>
        <v/>
      </c>
      <c r="AC261" s="13" t="str">
        <f t="shared" si="281"/>
        <v/>
      </c>
      <c r="AD261" s="13" t="b">
        <f t="shared" si="282"/>
        <v>0</v>
      </c>
      <c r="AE261" t="e">
        <f t="shared" si="280"/>
        <v>#VALUE!</v>
      </c>
      <c r="AF261" t="str">
        <f t="shared" si="268"/>
        <v/>
      </c>
      <c r="AG261" t="b">
        <f t="shared" si="283"/>
        <v>0</v>
      </c>
      <c r="AI261" s="41">
        <f>SUM($AG$11:AG261)</f>
        <v>80</v>
      </c>
      <c r="AJ261" s="36">
        <f>SUM($AA$10:AA261)</f>
        <v>55.6</v>
      </c>
      <c r="AK261" s="42">
        <f>SUM($AL$11:AL261)</f>
        <v>98</v>
      </c>
      <c r="AL261" t="b">
        <f t="shared" si="278"/>
        <v>0</v>
      </c>
      <c r="AN261">
        <f>SUM(AS$11:BJ261)</f>
        <v>98</v>
      </c>
      <c r="AO261">
        <f>SUM(BM$11:CD261)</f>
        <v>80</v>
      </c>
      <c r="AP261">
        <f t="shared" si="269"/>
        <v>55.6</v>
      </c>
      <c r="AR261" t="str">
        <f t="shared" si="284"/>
        <v/>
      </c>
      <c r="AS261" t="str">
        <f t="shared" si="229"/>
        <v/>
      </c>
      <c r="AT261" t="str">
        <f t="shared" si="230"/>
        <v/>
      </c>
      <c r="AU261" t="str">
        <f t="shared" si="231"/>
        <v/>
      </c>
      <c r="AV261" t="str">
        <f t="shared" si="232"/>
        <v/>
      </c>
      <c r="AW261" t="str">
        <f t="shared" si="233"/>
        <v/>
      </c>
      <c r="AX261" t="str">
        <f t="shared" si="234"/>
        <v/>
      </c>
      <c r="AY261" t="str">
        <f t="shared" si="235"/>
        <v/>
      </c>
      <c r="AZ261" t="str">
        <f t="shared" si="236"/>
        <v/>
      </c>
      <c r="BA261" t="str">
        <f t="shared" si="237"/>
        <v/>
      </c>
      <c r="BB261" t="str">
        <f t="shared" si="238"/>
        <v/>
      </c>
      <c r="BC261" t="str">
        <f t="shared" si="239"/>
        <v/>
      </c>
      <c r="BD261" t="str">
        <f t="shared" si="240"/>
        <v/>
      </c>
      <c r="BE261" t="str">
        <f t="shared" si="241"/>
        <v/>
      </c>
      <c r="BF261" t="str">
        <f t="shared" si="242"/>
        <v/>
      </c>
      <c r="BG261" t="str">
        <f t="shared" si="243"/>
        <v/>
      </c>
      <c r="BH261" t="str">
        <f t="shared" si="244"/>
        <v/>
      </c>
      <c r="BI261" t="str">
        <f t="shared" si="245"/>
        <v/>
      </c>
      <c r="BJ261" t="str">
        <f t="shared" si="246"/>
        <v/>
      </c>
      <c r="BM261" t="str">
        <f t="shared" si="247"/>
        <v/>
      </c>
      <c r="BN261" t="str">
        <f t="shared" si="248"/>
        <v/>
      </c>
      <c r="BO261" t="str">
        <f t="shared" si="249"/>
        <v/>
      </c>
      <c r="BP261" t="str">
        <f t="shared" si="250"/>
        <v/>
      </c>
      <c r="BQ261" t="str">
        <f t="shared" si="251"/>
        <v/>
      </c>
      <c r="BR261" t="str">
        <f t="shared" si="252"/>
        <v/>
      </c>
      <c r="BS261" t="str">
        <f t="shared" si="253"/>
        <v/>
      </c>
      <c r="BT261" t="str">
        <f t="shared" si="254"/>
        <v/>
      </c>
      <c r="BU261" t="str">
        <f t="shared" si="255"/>
        <v/>
      </c>
      <c r="BV261" t="str">
        <f t="shared" si="256"/>
        <v/>
      </c>
      <c r="BW261" t="str">
        <f t="shared" si="257"/>
        <v/>
      </c>
      <c r="BX261" t="str">
        <f t="shared" si="258"/>
        <v/>
      </c>
      <c r="BY261" t="str">
        <f t="shared" si="259"/>
        <v/>
      </c>
      <c r="BZ261" t="str">
        <f t="shared" si="260"/>
        <v/>
      </c>
      <c r="CA261" t="str">
        <f t="shared" si="261"/>
        <v/>
      </c>
      <c r="CB261" t="str">
        <f t="shared" si="262"/>
        <v/>
      </c>
      <c r="CC261" t="str">
        <f t="shared" si="263"/>
        <v/>
      </c>
      <c r="CD261" t="str">
        <f t="shared" si="264"/>
        <v/>
      </c>
      <c r="CF261"/>
      <c r="CG261" s="36" t="str">
        <f t="shared" si="222"/>
        <v/>
      </c>
      <c r="CH261" s="36" t="str">
        <f t="shared" si="223"/>
        <v/>
      </c>
      <c r="CI261" s="36" t="str">
        <f t="shared" si="224"/>
        <v/>
      </c>
      <c r="CJ261" s="36" t="str">
        <f t="shared" si="225"/>
        <v/>
      </c>
      <c r="CK261" s="36" t="str">
        <f t="shared" si="226"/>
        <v/>
      </c>
    </row>
    <row r="262" spans="1:89">
      <c r="A262" t="str">
        <f t="shared" si="265"/>
        <v/>
      </c>
      <c r="B262" s="1" t="b">
        <f t="shared" si="266"/>
        <v>0</v>
      </c>
      <c r="C262" s="2" t="b">
        <f t="shared" si="267"/>
        <v>0</v>
      </c>
      <c r="D262" s="50"/>
      <c r="E262" s="51"/>
      <c r="F262" s="52"/>
      <c r="G262" s="52"/>
      <c r="H262" s="13" t="str">
        <f t="shared" si="271"/>
        <v/>
      </c>
      <c r="I262" s="13" t="str">
        <f t="shared" si="227"/>
        <v/>
      </c>
      <c r="J262" s="13" t="str">
        <f t="shared" si="272"/>
        <v/>
      </c>
      <c r="K262" s="3" t="str">
        <f t="shared" si="273"/>
        <v/>
      </c>
      <c r="L262" s="4" t="str">
        <f t="shared" si="274"/>
        <v/>
      </c>
      <c r="M262" s="52"/>
      <c r="N262" s="52"/>
      <c r="O262" s="13" t="str">
        <f t="shared" si="275"/>
        <v/>
      </c>
      <c r="P262" s="4" t="str">
        <f t="shared" si="276"/>
        <v/>
      </c>
      <c r="Q262" s="4" t="str">
        <f t="shared" si="277"/>
        <v/>
      </c>
      <c r="S262" s="5"/>
      <c r="T262" s="52"/>
      <c r="U262" s="52"/>
      <c r="V262" s="52"/>
      <c r="W262" s="52"/>
      <c r="X262" s="52"/>
      <c r="Y262" s="52"/>
      <c r="Z262" s="13" t="str">
        <f t="shared" si="270"/>
        <v/>
      </c>
      <c r="AA262" s="53" t="str">
        <f t="shared" si="228"/>
        <v/>
      </c>
      <c r="AB262" s="13" t="str">
        <f t="shared" si="279"/>
        <v/>
      </c>
      <c r="AC262" s="13" t="str">
        <f t="shared" si="281"/>
        <v/>
      </c>
      <c r="AD262" s="13" t="b">
        <f t="shared" si="282"/>
        <v>0</v>
      </c>
      <c r="AE262" t="e">
        <f t="shared" si="280"/>
        <v>#VALUE!</v>
      </c>
      <c r="AF262" t="str">
        <f t="shared" si="268"/>
        <v/>
      </c>
      <c r="AG262" t="b">
        <f t="shared" si="283"/>
        <v>0</v>
      </c>
      <c r="AI262" s="41">
        <f>SUM($AG$11:AG262)</f>
        <v>80</v>
      </c>
      <c r="AJ262" s="36">
        <f>SUM($AA$10:AA262)</f>
        <v>55.6</v>
      </c>
      <c r="AK262" s="42">
        <f>SUM($AL$11:AL262)</f>
        <v>98</v>
      </c>
      <c r="AL262" t="b">
        <f t="shared" si="278"/>
        <v>0</v>
      </c>
      <c r="AN262">
        <f>SUM(AS$11:BJ262)</f>
        <v>98</v>
      </c>
      <c r="AO262">
        <f>SUM(BM$11:CD262)</f>
        <v>80</v>
      </c>
      <c r="AP262">
        <f t="shared" si="269"/>
        <v>55.6</v>
      </c>
      <c r="AR262" t="str">
        <f t="shared" si="284"/>
        <v/>
      </c>
      <c r="AS262" t="str">
        <f t="shared" si="229"/>
        <v/>
      </c>
      <c r="AT262" t="str">
        <f t="shared" si="230"/>
        <v/>
      </c>
      <c r="AU262" t="str">
        <f t="shared" si="231"/>
        <v/>
      </c>
      <c r="AV262" t="str">
        <f t="shared" si="232"/>
        <v/>
      </c>
      <c r="AW262" t="str">
        <f t="shared" si="233"/>
        <v/>
      </c>
      <c r="AX262" t="str">
        <f t="shared" si="234"/>
        <v/>
      </c>
      <c r="AY262" t="str">
        <f t="shared" si="235"/>
        <v/>
      </c>
      <c r="AZ262" t="str">
        <f t="shared" si="236"/>
        <v/>
      </c>
      <c r="BA262" t="str">
        <f t="shared" si="237"/>
        <v/>
      </c>
      <c r="BB262" t="str">
        <f t="shared" si="238"/>
        <v/>
      </c>
      <c r="BC262" t="str">
        <f t="shared" si="239"/>
        <v/>
      </c>
      <c r="BD262" t="str">
        <f t="shared" si="240"/>
        <v/>
      </c>
      <c r="BE262" t="str">
        <f t="shared" si="241"/>
        <v/>
      </c>
      <c r="BF262" t="str">
        <f t="shared" si="242"/>
        <v/>
      </c>
      <c r="BG262" t="str">
        <f t="shared" si="243"/>
        <v/>
      </c>
      <c r="BH262" t="str">
        <f t="shared" si="244"/>
        <v/>
      </c>
      <c r="BI262" t="str">
        <f t="shared" si="245"/>
        <v/>
      </c>
      <c r="BJ262" t="str">
        <f t="shared" si="246"/>
        <v/>
      </c>
      <c r="BM262" t="str">
        <f t="shared" si="247"/>
        <v/>
      </c>
      <c r="BN262" t="str">
        <f t="shared" si="248"/>
        <v/>
      </c>
      <c r="BO262" t="str">
        <f t="shared" si="249"/>
        <v/>
      </c>
      <c r="BP262" t="str">
        <f t="shared" si="250"/>
        <v/>
      </c>
      <c r="BQ262" t="str">
        <f t="shared" si="251"/>
        <v/>
      </c>
      <c r="BR262" t="str">
        <f t="shared" si="252"/>
        <v/>
      </c>
      <c r="BS262" t="str">
        <f t="shared" si="253"/>
        <v/>
      </c>
      <c r="BT262" t="str">
        <f t="shared" si="254"/>
        <v/>
      </c>
      <c r="BU262" t="str">
        <f t="shared" si="255"/>
        <v/>
      </c>
      <c r="BV262" t="str">
        <f t="shared" si="256"/>
        <v/>
      </c>
      <c r="BW262" t="str">
        <f t="shared" si="257"/>
        <v/>
      </c>
      <c r="BX262" t="str">
        <f t="shared" si="258"/>
        <v/>
      </c>
      <c r="BY262" t="str">
        <f t="shared" si="259"/>
        <v/>
      </c>
      <c r="BZ262" t="str">
        <f t="shared" si="260"/>
        <v/>
      </c>
      <c r="CA262" t="str">
        <f t="shared" si="261"/>
        <v/>
      </c>
      <c r="CB262" t="str">
        <f t="shared" si="262"/>
        <v/>
      </c>
      <c r="CC262" t="str">
        <f t="shared" si="263"/>
        <v/>
      </c>
      <c r="CD262" t="str">
        <f t="shared" si="264"/>
        <v/>
      </c>
      <c r="CF262"/>
      <c r="CG262" s="36" t="str">
        <f t="shared" si="222"/>
        <v/>
      </c>
      <c r="CH262" s="36" t="str">
        <f t="shared" si="223"/>
        <v/>
      </c>
      <c r="CI262" s="36" t="str">
        <f t="shared" si="224"/>
        <v/>
      </c>
      <c r="CJ262" s="36" t="str">
        <f t="shared" si="225"/>
        <v/>
      </c>
      <c r="CK262" s="36" t="str">
        <f t="shared" si="226"/>
        <v/>
      </c>
    </row>
    <row r="263" spans="1:89">
      <c r="A263" t="str">
        <f t="shared" si="265"/>
        <v/>
      </c>
      <c r="B263" s="1" t="b">
        <f t="shared" si="266"/>
        <v>0</v>
      </c>
      <c r="C263" s="2" t="b">
        <f t="shared" si="267"/>
        <v>0</v>
      </c>
      <c r="D263" s="50"/>
      <c r="E263" s="51"/>
      <c r="F263" s="52"/>
      <c r="G263" s="52"/>
      <c r="H263" s="13" t="str">
        <f t="shared" si="271"/>
        <v/>
      </c>
      <c r="I263" s="13" t="str">
        <f t="shared" si="227"/>
        <v/>
      </c>
      <c r="J263" s="13" t="str">
        <f t="shared" si="272"/>
        <v/>
      </c>
      <c r="K263" s="3" t="str">
        <f t="shared" si="273"/>
        <v/>
      </c>
      <c r="L263" s="4" t="str">
        <f t="shared" si="274"/>
        <v/>
      </c>
      <c r="M263" s="52"/>
      <c r="N263" s="52"/>
      <c r="O263" s="13" t="str">
        <f t="shared" si="275"/>
        <v/>
      </c>
      <c r="P263" s="4" t="str">
        <f t="shared" si="276"/>
        <v/>
      </c>
      <c r="Q263" s="4" t="str">
        <f t="shared" si="277"/>
        <v/>
      </c>
      <c r="S263" s="5"/>
      <c r="T263" s="52"/>
      <c r="U263" s="52"/>
      <c r="V263" s="52"/>
      <c r="W263" s="52"/>
      <c r="X263" s="52"/>
      <c r="Y263" s="52"/>
      <c r="Z263" s="13" t="str">
        <f t="shared" si="270"/>
        <v/>
      </c>
      <c r="AA263" s="53" t="str">
        <f t="shared" si="228"/>
        <v/>
      </c>
      <c r="AB263" s="13" t="str">
        <f t="shared" si="279"/>
        <v/>
      </c>
      <c r="AC263" s="13" t="str">
        <f t="shared" si="281"/>
        <v/>
      </c>
      <c r="AD263" s="13" t="b">
        <f t="shared" si="282"/>
        <v>0</v>
      </c>
      <c r="AE263" t="e">
        <f t="shared" si="280"/>
        <v>#VALUE!</v>
      </c>
      <c r="AF263" t="str">
        <f t="shared" si="268"/>
        <v/>
      </c>
      <c r="AG263" t="b">
        <f t="shared" si="283"/>
        <v>0</v>
      </c>
      <c r="AI263" s="41">
        <f>SUM($AG$11:AG263)</f>
        <v>80</v>
      </c>
      <c r="AJ263" s="36">
        <f>SUM($AA$10:AA263)</f>
        <v>55.6</v>
      </c>
      <c r="AK263" s="42">
        <f>SUM($AL$11:AL263)</f>
        <v>98</v>
      </c>
      <c r="AL263" t="b">
        <f t="shared" si="278"/>
        <v>0</v>
      </c>
      <c r="AN263">
        <f>SUM(AS$11:BJ263)</f>
        <v>98</v>
      </c>
      <c r="AO263">
        <f>SUM(BM$11:CD263)</f>
        <v>80</v>
      </c>
      <c r="AP263">
        <f t="shared" si="269"/>
        <v>55.6</v>
      </c>
      <c r="AR263" t="str">
        <f t="shared" si="284"/>
        <v/>
      </c>
      <c r="AS263" t="str">
        <f t="shared" si="229"/>
        <v/>
      </c>
      <c r="AT263" t="str">
        <f t="shared" si="230"/>
        <v/>
      </c>
      <c r="AU263" t="str">
        <f t="shared" si="231"/>
        <v/>
      </c>
      <c r="AV263" t="str">
        <f t="shared" si="232"/>
        <v/>
      </c>
      <c r="AW263" t="str">
        <f t="shared" si="233"/>
        <v/>
      </c>
      <c r="AX263" t="str">
        <f t="shared" si="234"/>
        <v/>
      </c>
      <c r="AY263" t="str">
        <f t="shared" si="235"/>
        <v/>
      </c>
      <c r="AZ263" t="str">
        <f t="shared" si="236"/>
        <v/>
      </c>
      <c r="BA263" t="str">
        <f t="shared" si="237"/>
        <v/>
      </c>
      <c r="BB263" t="str">
        <f t="shared" si="238"/>
        <v/>
      </c>
      <c r="BC263" t="str">
        <f t="shared" si="239"/>
        <v/>
      </c>
      <c r="BD263" t="str">
        <f t="shared" si="240"/>
        <v/>
      </c>
      <c r="BE263" t="str">
        <f t="shared" si="241"/>
        <v/>
      </c>
      <c r="BF263" t="str">
        <f t="shared" si="242"/>
        <v/>
      </c>
      <c r="BG263" t="str">
        <f t="shared" si="243"/>
        <v/>
      </c>
      <c r="BH263" t="str">
        <f t="shared" si="244"/>
        <v/>
      </c>
      <c r="BI263" t="str">
        <f t="shared" si="245"/>
        <v/>
      </c>
      <c r="BJ263" t="str">
        <f t="shared" si="246"/>
        <v/>
      </c>
      <c r="BM263" t="str">
        <f t="shared" si="247"/>
        <v/>
      </c>
      <c r="BN263" t="str">
        <f t="shared" si="248"/>
        <v/>
      </c>
      <c r="BO263" t="str">
        <f t="shared" si="249"/>
        <v/>
      </c>
      <c r="BP263" t="str">
        <f t="shared" si="250"/>
        <v/>
      </c>
      <c r="BQ263" t="str">
        <f t="shared" si="251"/>
        <v/>
      </c>
      <c r="BR263" t="str">
        <f t="shared" si="252"/>
        <v/>
      </c>
      <c r="BS263" t="str">
        <f t="shared" si="253"/>
        <v/>
      </c>
      <c r="BT263" t="str">
        <f t="shared" si="254"/>
        <v/>
      </c>
      <c r="BU263" t="str">
        <f t="shared" si="255"/>
        <v/>
      </c>
      <c r="BV263" t="str">
        <f t="shared" si="256"/>
        <v/>
      </c>
      <c r="BW263" t="str">
        <f t="shared" si="257"/>
        <v/>
      </c>
      <c r="BX263" t="str">
        <f t="shared" si="258"/>
        <v/>
      </c>
      <c r="BY263" t="str">
        <f t="shared" si="259"/>
        <v/>
      </c>
      <c r="BZ263" t="str">
        <f t="shared" si="260"/>
        <v/>
      </c>
      <c r="CA263" t="str">
        <f t="shared" si="261"/>
        <v/>
      </c>
      <c r="CB263" t="str">
        <f t="shared" si="262"/>
        <v/>
      </c>
      <c r="CC263" t="str">
        <f t="shared" si="263"/>
        <v/>
      </c>
      <c r="CD263" t="str">
        <f t="shared" si="264"/>
        <v/>
      </c>
      <c r="CF263"/>
      <c r="CG263" s="36" t="str">
        <f t="shared" si="222"/>
        <v/>
      </c>
      <c r="CH263" s="36" t="str">
        <f t="shared" si="223"/>
        <v/>
      </c>
      <c r="CI263" s="36" t="str">
        <f t="shared" si="224"/>
        <v/>
      </c>
      <c r="CJ263" s="36" t="str">
        <f t="shared" si="225"/>
        <v/>
      </c>
      <c r="CK263" s="36" t="str">
        <f t="shared" si="226"/>
        <v/>
      </c>
    </row>
    <row r="264" spans="1:89">
      <c r="A264" t="str">
        <f t="shared" si="265"/>
        <v/>
      </c>
      <c r="B264" s="1" t="b">
        <f t="shared" si="266"/>
        <v>0</v>
      </c>
      <c r="C264" s="2" t="b">
        <f t="shared" si="267"/>
        <v>0</v>
      </c>
      <c r="D264" s="50"/>
      <c r="E264" s="51"/>
      <c r="F264" s="52"/>
      <c r="G264" s="52"/>
      <c r="H264" s="13" t="str">
        <f t="shared" si="271"/>
        <v/>
      </c>
      <c r="I264" s="13" t="str">
        <f t="shared" si="227"/>
        <v/>
      </c>
      <c r="J264" s="13" t="str">
        <f t="shared" si="272"/>
        <v/>
      </c>
      <c r="K264" s="3" t="str">
        <f t="shared" si="273"/>
        <v/>
      </c>
      <c r="L264" s="4" t="str">
        <f t="shared" si="274"/>
        <v/>
      </c>
      <c r="M264" s="52"/>
      <c r="N264" s="52"/>
      <c r="O264" s="13" t="str">
        <f t="shared" si="275"/>
        <v/>
      </c>
      <c r="P264" s="4" t="str">
        <f t="shared" si="276"/>
        <v/>
      </c>
      <c r="Q264" s="4" t="str">
        <f t="shared" si="277"/>
        <v/>
      </c>
      <c r="S264" s="5"/>
      <c r="T264" s="52"/>
      <c r="U264" s="52"/>
      <c r="V264" s="52"/>
      <c r="W264" s="52"/>
      <c r="X264" s="52"/>
      <c r="Y264" s="52"/>
      <c r="Z264" s="13" t="str">
        <f t="shared" si="270"/>
        <v/>
      </c>
      <c r="AA264" s="53" t="str">
        <f t="shared" si="228"/>
        <v/>
      </c>
      <c r="AB264" s="13" t="str">
        <f t="shared" si="279"/>
        <v/>
      </c>
      <c r="AC264" s="13" t="str">
        <f t="shared" si="281"/>
        <v/>
      </c>
      <c r="AD264" s="13" t="b">
        <f t="shared" si="282"/>
        <v>0</v>
      </c>
      <c r="AE264" t="e">
        <f t="shared" si="280"/>
        <v>#VALUE!</v>
      </c>
      <c r="AF264" t="str">
        <f t="shared" si="268"/>
        <v/>
      </c>
      <c r="AG264" t="b">
        <f t="shared" si="283"/>
        <v>0</v>
      </c>
      <c r="AI264" s="41">
        <f>SUM($AG$11:AG264)</f>
        <v>80</v>
      </c>
      <c r="AJ264" s="36">
        <f>SUM($AA$10:AA264)</f>
        <v>55.6</v>
      </c>
      <c r="AK264" s="42">
        <f>SUM($AL$11:AL264)</f>
        <v>98</v>
      </c>
      <c r="AL264" t="b">
        <f t="shared" si="278"/>
        <v>0</v>
      </c>
      <c r="AN264">
        <f>SUM(AS$11:BJ264)</f>
        <v>98</v>
      </c>
      <c r="AO264">
        <f>SUM(BM$11:CD264)</f>
        <v>80</v>
      </c>
      <c r="AP264">
        <f t="shared" si="269"/>
        <v>55.6</v>
      </c>
      <c r="AR264" t="str">
        <f t="shared" si="284"/>
        <v/>
      </c>
      <c r="AS264" t="str">
        <f t="shared" si="229"/>
        <v/>
      </c>
      <c r="AT264" t="str">
        <f t="shared" si="230"/>
        <v/>
      </c>
      <c r="AU264" t="str">
        <f t="shared" si="231"/>
        <v/>
      </c>
      <c r="AV264" t="str">
        <f t="shared" si="232"/>
        <v/>
      </c>
      <c r="AW264" t="str">
        <f t="shared" si="233"/>
        <v/>
      </c>
      <c r="AX264" t="str">
        <f t="shared" si="234"/>
        <v/>
      </c>
      <c r="AY264" t="str">
        <f t="shared" si="235"/>
        <v/>
      </c>
      <c r="AZ264" t="str">
        <f t="shared" si="236"/>
        <v/>
      </c>
      <c r="BA264" t="str">
        <f t="shared" si="237"/>
        <v/>
      </c>
      <c r="BB264" t="str">
        <f t="shared" si="238"/>
        <v/>
      </c>
      <c r="BC264" t="str">
        <f t="shared" si="239"/>
        <v/>
      </c>
      <c r="BD264" t="str">
        <f t="shared" si="240"/>
        <v/>
      </c>
      <c r="BE264" t="str">
        <f t="shared" si="241"/>
        <v/>
      </c>
      <c r="BF264" t="str">
        <f t="shared" si="242"/>
        <v/>
      </c>
      <c r="BG264" t="str">
        <f t="shared" si="243"/>
        <v/>
      </c>
      <c r="BH264" t="str">
        <f t="shared" si="244"/>
        <v/>
      </c>
      <c r="BI264" t="str">
        <f t="shared" si="245"/>
        <v/>
      </c>
      <c r="BJ264" t="str">
        <f t="shared" si="246"/>
        <v/>
      </c>
      <c r="BM264" t="str">
        <f t="shared" si="247"/>
        <v/>
      </c>
      <c r="BN264" t="str">
        <f t="shared" si="248"/>
        <v/>
      </c>
      <c r="BO264" t="str">
        <f t="shared" si="249"/>
        <v/>
      </c>
      <c r="BP264" t="str">
        <f t="shared" si="250"/>
        <v/>
      </c>
      <c r="BQ264" t="str">
        <f t="shared" si="251"/>
        <v/>
      </c>
      <c r="BR264" t="str">
        <f t="shared" si="252"/>
        <v/>
      </c>
      <c r="BS264" t="str">
        <f t="shared" si="253"/>
        <v/>
      </c>
      <c r="BT264" t="str">
        <f t="shared" si="254"/>
        <v/>
      </c>
      <c r="BU264" t="str">
        <f t="shared" si="255"/>
        <v/>
      </c>
      <c r="BV264" t="str">
        <f t="shared" si="256"/>
        <v/>
      </c>
      <c r="BW264" t="str">
        <f t="shared" si="257"/>
        <v/>
      </c>
      <c r="BX264" t="str">
        <f t="shared" si="258"/>
        <v/>
      </c>
      <c r="BY264" t="str">
        <f t="shared" si="259"/>
        <v/>
      </c>
      <c r="BZ264" t="str">
        <f t="shared" si="260"/>
        <v/>
      </c>
      <c r="CA264" t="str">
        <f t="shared" si="261"/>
        <v/>
      </c>
      <c r="CB264" t="str">
        <f t="shared" si="262"/>
        <v/>
      </c>
      <c r="CC264" t="str">
        <f t="shared" si="263"/>
        <v/>
      </c>
      <c r="CD264" t="str">
        <f t="shared" si="264"/>
        <v/>
      </c>
      <c r="CF264"/>
      <c r="CG264" s="36" t="str">
        <f t="shared" si="222"/>
        <v/>
      </c>
      <c r="CH264" s="36" t="str">
        <f t="shared" si="223"/>
        <v/>
      </c>
      <c r="CI264" s="36" t="str">
        <f t="shared" si="224"/>
        <v/>
      </c>
      <c r="CJ264" s="36" t="str">
        <f t="shared" si="225"/>
        <v/>
      </c>
      <c r="CK264" s="36" t="str">
        <f t="shared" si="226"/>
        <v/>
      </c>
    </row>
    <row r="265" spans="1:89">
      <c r="A265" t="str">
        <f t="shared" si="265"/>
        <v/>
      </c>
      <c r="B265" s="1" t="b">
        <f t="shared" si="266"/>
        <v>0</v>
      </c>
      <c r="C265" s="2" t="b">
        <f t="shared" si="267"/>
        <v>0</v>
      </c>
      <c r="D265" s="50"/>
      <c r="E265" s="51"/>
      <c r="F265" s="52"/>
      <c r="G265" s="52"/>
      <c r="H265" s="13" t="str">
        <f t="shared" si="271"/>
        <v/>
      </c>
      <c r="I265" s="13" t="str">
        <f t="shared" si="227"/>
        <v/>
      </c>
      <c r="J265" s="13" t="str">
        <f t="shared" si="272"/>
        <v/>
      </c>
      <c r="K265" s="3" t="str">
        <f t="shared" si="273"/>
        <v/>
      </c>
      <c r="L265" s="4" t="str">
        <f t="shared" si="274"/>
        <v/>
      </c>
      <c r="M265" s="52"/>
      <c r="N265" s="52"/>
      <c r="O265" s="13" t="str">
        <f t="shared" si="275"/>
        <v/>
      </c>
      <c r="P265" s="4" t="str">
        <f t="shared" si="276"/>
        <v/>
      </c>
      <c r="Q265" s="4" t="str">
        <f t="shared" si="277"/>
        <v/>
      </c>
      <c r="S265" s="5"/>
      <c r="T265" s="52"/>
      <c r="U265" s="52"/>
      <c r="V265" s="52"/>
      <c r="W265" s="52"/>
      <c r="X265" s="52"/>
      <c r="Y265" s="52"/>
      <c r="Z265" s="13" t="str">
        <f t="shared" si="270"/>
        <v/>
      </c>
      <c r="AA265" s="53" t="str">
        <f t="shared" si="228"/>
        <v/>
      </c>
      <c r="AB265" s="13" t="str">
        <f t="shared" si="279"/>
        <v/>
      </c>
      <c r="AC265" s="13" t="str">
        <f t="shared" si="281"/>
        <v/>
      </c>
      <c r="AD265" s="13" t="b">
        <f t="shared" si="282"/>
        <v>0</v>
      </c>
      <c r="AE265" t="e">
        <f t="shared" si="280"/>
        <v>#VALUE!</v>
      </c>
      <c r="AF265" t="str">
        <f t="shared" si="268"/>
        <v/>
      </c>
      <c r="AG265" t="b">
        <f t="shared" si="283"/>
        <v>0</v>
      </c>
      <c r="AI265" s="41">
        <f>SUM($AG$11:AG265)</f>
        <v>80</v>
      </c>
      <c r="AJ265" s="36">
        <f>SUM($AA$10:AA265)</f>
        <v>55.6</v>
      </c>
      <c r="AK265" s="42">
        <f>SUM($AL$11:AL265)</f>
        <v>98</v>
      </c>
      <c r="AL265" t="b">
        <f t="shared" si="278"/>
        <v>0</v>
      </c>
      <c r="AN265">
        <f>SUM(AS$11:BJ265)</f>
        <v>98</v>
      </c>
      <c r="AO265">
        <f>SUM(BM$11:CD265)</f>
        <v>80</v>
      </c>
      <c r="AP265">
        <f t="shared" si="269"/>
        <v>55.6</v>
      </c>
      <c r="AR265" t="str">
        <f t="shared" si="284"/>
        <v/>
      </c>
      <c r="AS265" t="str">
        <f t="shared" si="229"/>
        <v/>
      </c>
      <c r="AT265" t="str">
        <f t="shared" si="230"/>
        <v/>
      </c>
      <c r="AU265" t="str">
        <f t="shared" si="231"/>
        <v/>
      </c>
      <c r="AV265" t="str">
        <f t="shared" si="232"/>
        <v/>
      </c>
      <c r="AW265" t="str">
        <f t="shared" si="233"/>
        <v/>
      </c>
      <c r="AX265" t="str">
        <f t="shared" si="234"/>
        <v/>
      </c>
      <c r="AY265" t="str">
        <f t="shared" si="235"/>
        <v/>
      </c>
      <c r="AZ265" t="str">
        <f t="shared" si="236"/>
        <v/>
      </c>
      <c r="BA265" t="str">
        <f t="shared" si="237"/>
        <v/>
      </c>
      <c r="BB265" t="str">
        <f t="shared" si="238"/>
        <v/>
      </c>
      <c r="BC265" t="str">
        <f t="shared" si="239"/>
        <v/>
      </c>
      <c r="BD265" t="str">
        <f t="shared" si="240"/>
        <v/>
      </c>
      <c r="BE265" t="str">
        <f t="shared" si="241"/>
        <v/>
      </c>
      <c r="BF265" t="str">
        <f t="shared" si="242"/>
        <v/>
      </c>
      <c r="BG265" t="str">
        <f t="shared" si="243"/>
        <v/>
      </c>
      <c r="BH265" t="str">
        <f t="shared" si="244"/>
        <v/>
      </c>
      <c r="BI265" t="str">
        <f t="shared" si="245"/>
        <v/>
      </c>
      <c r="BJ265" t="str">
        <f t="shared" si="246"/>
        <v/>
      </c>
      <c r="BM265" t="str">
        <f t="shared" si="247"/>
        <v/>
      </c>
      <c r="BN265" t="str">
        <f t="shared" si="248"/>
        <v/>
      </c>
      <c r="BO265" t="str">
        <f t="shared" si="249"/>
        <v/>
      </c>
      <c r="BP265" t="str">
        <f t="shared" si="250"/>
        <v/>
      </c>
      <c r="BQ265" t="str">
        <f t="shared" si="251"/>
        <v/>
      </c>
      <c r="BR265" t="str">
        <f t="shared" si="252"/>
        <v/>
      </c>
      <c r="BS265" t="str">
        <f t="shared" si="253"/>
        <v/>
      </c>
      <c r="BT265" t="str">
        <f t="shared" si="254"/>
        <v/>
      </c>
      <c r="BU265" t="str">
        <f t="shared" si="255"/>
        <v/>
      </c>
      <c r="BV265" t="str">
        <f t="shared" si="256"/>
        <v/>
      </c>
      <c r="BW265" t="str">
        <f t="shared" si="257"/>
        <v/>
      </c>
      <c r="BX265" t="str">
        <f t="shared" si="258"/>
        <v/>
      </c>
      <c r="BY265" t="str">
        <f t="shared" si="259"/>
        <v/>
      </c>
      <c r="BZ265" t="str">
        <f t="shared" si="260"/>
        <v/>
      </c>
      <c r="CA265" t="str">
        <f t="shared" si="261"/>
        <v/>
      </c>
      <c r="CB265" t="str">
        <f t="shared" si="262"/>
        <v/>
      </c>
      <c r="CC265" t="str">
        <f t="shared" si="263"/>
        <v/>
      </c>
      <c r="CD265" t="str">
        <f t="shared" si="264"/>
        <v/>
      </c>
      <c r="CF265"/>
      <c r="CG265" s="36" t="str">
        <f t="shared" si="222"/>
        <v/>
      </c>
      <c r="CH265" s="36" t="str">
        <f t="shared" si="223"/>
        <v/>
      </c>
      <c r="CI265" s="36" t="str">
        <f t="shared" si="224"/>
        <v/>
      </c>
      <c r="CJ265" s="36" t="str">
        <f t="shared" si="225"/>
        <v/>
      </c>
      <c r="CK265" s="36" t="str">
        <f t="shared" si="226"/>
        <v/>
      </c>
    </row>
    <row r="266" spans="1:89">
      <c r="A266" t="str">
        <f t="shared" si="265"/>
        <v/>
      </c>
      <c r="B266" s="1" t="b">
        <f t="shared" si="266"/>
        <v>0</v>
      </c>
      <c r="C266" s="2" t="b">
        <f t="shared" si="267"/>
        <v>0</v>
      </c>
      <c r="D266" s="50"/>
      <c r="E266" s="51"/>
      <c r="F266" s="52"/>
      <c r="G266" s="52"/>
      <c r="H266" s="13" t="str">
        <f t="shared" si="271"/>
        <v/>
      </c>
      <c r="I266" s="13" t="str">
        <f t="shared" si="227"/>
        <v/>
      </c>
      <c r="J266" s="13" t="str">
        <f t="shared" si="272"/>
        <v/>
      </c>
      <c r="K266" s="3" t="str">
        <f t="shared" si="273"/>
        <v/>
      </c>
      <c r="L266" s="4" t="str">
        <f t="shared" si="274"/>
        <v/>
      </c>
      <c r="M266" s="52"/>
      <c r="N266" s="52"/>
      <c r="O266" s="13" t="str">
        <f t="shared" si="275"/>
        <v/>
      </c>
      <c r="P266" s="4" t="str">
        <f t="shared" si="276"/>
        <v/>
      </c>
      <c r="Q266" s="4" t="str">
        <f t="shared" si="277"/>
        <v/>
      </c>
      <c r="S266" s="5"/>
      <c r="T266" s="52"/>
      <c r="U266" s="52"/>
      <c r="V266" s="52"/>
      <c r="W266" s="52"/>
      <c r="X266" s="52"/>
      <c r="Y266" s="52"/>
      <c r="Z266" s="13" t="str">
        <f t="shared" si="270"/>
        <v/>
      </c>
      <c r="AA266" s="53" t="str">
        <f t="shared" si="228"/>
        <v/>
      </c>
      <c r="AB266" s="13" t="str">
        <f t="shared" si="279"/>
        <v/>
      </c>
      <c r="AC266" s="13" t="str">
        <f t="shared" si="281"/>
        <v/>
      </c>
      <c r="AD266" s="13" t="b">
        <f t="shared" si="282"/>
        <v>0</v>
      </c>
      <c r="AE266" t="e">
        <f t="shared" si="280"/>
        <v>#VALUE!</v>
      </c>
      <c r="AF266" t="str">
        <f t="shared" si="268"/>
        <v/>
      </c>
      <c r="AG266" t="b">
        <f t="shared" si="283"/>
        <v>0</v>
      </c>
      <c r="AI266" s="41">
        <f>SUM($AG$11:AG266)</f>
        <v>80</v>
      </c>
      <c r="AJ266" s="36">
        <f>SUM($AA$10:AA266)</f>
        <v>55.6</v>
      </c>
      <c r="AK266" s="42">
        <f>SUM($AL$11:AL266)</f>
        <v>98</v>
      </c>
      <c r="AL266" t="b">
        <f t="shared" si="278"/>
        <v>0</v>
      </c>
      <c r="AN266">
        <f>SUM(AS$11:BJ266)</f>
        <v>98</v>
      </c>
      <c r="AO266">
        <f>SUM(BM$11:CD266)</f>
        <v>80</v>
      </c>
      <c r="AP266">
        <f t="shared" si="269"/>
        <v>55.6</v>
      </c>
      <c r="AR266" t="str">
        <f t="shared" si="284"/>
        <v/>
      </c>
      <c r="AS266" t="str">
        <f t="shared" si="229"/>
        <v/>
      </c>
      <c r="AT266" t="str">
        <f t="shared" si="230"/>
        <v/>
      </c>
      <c r="AU266" t="str">
        <f t="shared" si="231"/>
        <v/>
      </c>
      <c r="AV266" t="str">
        <f t="shared" si="232"/>
        <v/>
      </c>
      <c r="AW266" t="str">
        <f t="shared" si="233"/>
        <v/>
      </c>
      <c r="AX266" t="str">
        <f t="shared" si="234"/>
        <v/>
      </c>
      <c r="AY266" t="str">
        <f t="shared" si="235"/>
        <v/>
      </c>
      <c r="AZ266" t="str">
        <f t="shared" si="236"/>
        <v/>
      </c>
      <c r="BA266" t="str">
        <f t="shared" si="237"/>
        <v/>
      </c>
      <c r="BB266" t="str">
        <f t="shared" si="238"/>
        <v/>
      </c>
      <c r="BC266" t="str">
        <f t="shared" si="239"/>
        <v/>
      </c>
      <c r="BD266" t="str">
        <f t="shared" si="240"/>
        <v/>
      </c>
      <c r="BE266" t="str">
        <f t="shared" si="241"/>
        <v/>
      </c>
      <c r="BF266" t="str">
        <f t="shared" si="242"/>
        <v/>
      </c>
      <c r="BG266" t="str">
        <f t="shared" si="243"/>
        <v/>
      </c>
      <c r="BH266" t="str">
        <f t="shared" si="244"/>
        <v/>
      </c>
      <c r="BI266" t="str">
        <f t="shared" si="245"/>
        <v/>
      </c>
      <c r="BJ266" t="str">
        <f t="shared" si="246"/>
        <v/>
      </c>
      <c r="BM266" t="str">
        <f t="shared" si="247"/>
        <v/>
      </c>
      <c r="BN266" t="str">
        <f t="shared" si="248"/>
        <v/>
      </c>
      <c r="BO266" t="str">
        <f t="shared" si="249"/>
        <v/>
      </c>
      <c r="BP266" t="str">
        <f t="shared" si="250"/>
        <v/>
      </c>
      <c r="BQ266" t="str">
        <f t="shared" si="251"/>
        <v/>
      </c>
      <c r="BR266" t="str">
        <f t="shared" si="252"/>
        <v/>
      </c>
      <c r="BS266" t="str">
        <f t="shared" si="253"/>
        <v/>
      </c>
      <c r="BT266" t="str">
        <f t="shared" si="254"/>
        <v/>
      </c>
      <c r="BU266" t="str">
        <f t="shared" si="255"/>
        <v/>
      </c>
      <c r="BV266" t="str">
        <f t="shared" si="256"/>
        <v/>
      </c>
      <c r="BW266" t="str">
        <f t="shared" si="257"/>
        <v/>
      </c>
      <c r="BX266" t="str">
        <f t="shared" si="258"/>
        <v/>
      </c>
      <c r="BY266" t="str">
        <f t="shared" si="259"/>
        <v/>
      </c>
      <c r="BZ266" t="str">
        <f t="shared" si="260"/>
        <v/>
      </c>
      <c r="CA266" t="str">
        <f t="shared" si="261"/>
        <v/>
      </c>
      <c r="CB266" t="str">
        <f t="shared" si="262"/>
        <v/>
      </c>
      <c r="CC266" t="str">
        <f t="shared" si="263"/>
        <v/>
      </c>
      <c r="CD266" t="str">
        <f t="shared" si="264"/>
        <v/>
      </c>
      <c r="CF266"/>
      <c r="CG266" s="36" t="str">
        <f t="shared" ref="CG266:CG329" si="285">IF(AND($B266="Mo",$T$3=1,$AA$3&lt;&gt;1,SUM($AS266:$BJ266)&lt;&gt;0),SUM($AS266:$BJ266),IF(AND($B266="Mo",$T$3&lt;&gt;1,$AA$3=1,SUM($BM266:$CD266)&lt;&gt;0),SUM($BM266:$CD266),""))</f>
        <v/>
      </c>
      <c r="CH266" s="36" t="str">
        <f t="shared" ref="CH266:CH329" si="286">IF(AND($B266="Di",$T$3=1,$AA$3&lt;&gt;1,SUM($AS266:$BJ266)&lt;&gt;0),SUM($AS266:$BJ266),IF(AND($B266="Di",$T$3&lt;&gt;1,$AA$3=1,SUM($BM266:$CD266)&lt;&gt;0),SUM($BM266:$CD266),""))</f>
        <v/>
      </c>
      <c r="CI266" s="36" t="str">
        <f t="shared" ref="CI266:CI329" si="287">IF(AND($B266="Mi",$T$3=1,$AA$3&lt;&gt;1,SUM($AS266:$BJ266)&lt;&gt;0),SUM($AS266:$BJ266),IF(AND($B266="Mi",$T$3&lt;&gt;1,$AA$3=1,SUM($BM266:$CD266)&lt;&gt;0),SUM($BM266:$CD266),""))</f>
        <v/>
      </c>
      <c r="CJ266" s="36" t="str">
        <f t="shared" ref="CJ266:CJ329" si="288">IF(AND($B266="Do",$T$3=1,$AA$3&lt;&gt;1,SUM($AS266:$BJ266)&lt;&gt;0),SUM($AS266:$BJ266),IF(AND($B266="Do",$T$3&lt;&gt;1,$AA$3=1,SUM($BM266:$CD266)&lt;&gt;0),SUM($BM266:$CD266),""))</f>
        <v/>
      </c>
      <c r="CK266" s="36" t="str">
        <f t="shared" ref="CK266:CK329" si="289">IF(AND($B266="Fr",$T$3=1,$AA$3&lt;&gt;1,SUM($AS266:$BJ266)&lt;&gt;0),SUM($AS266:$BJ266),IF(AND($B266="Fr",$T$3&lt;&gt;1,$AA$3=1,SUM($BM266:$CD266)&lt;&gt;0),SUM($BM266:$CD266),""))</f>
        <v/>
      </c>
    </row>
    <row r="267" spans="1:89">
      <c r="A267" t="str">
        <f t="shared" si="265"/>
        <v/>
      </c>
      <c r="B267" s="1" t="b">
        <f t="shared" si="266"/>
        <v>0</v>
      </c>
      <c r="C267" s="2" t="b">
        <f t="shared" si="267"/>
        <v>0</v>
      </c>
      <c r="D267" s="50"/>
      <c r="E267" s="51"/>
      <c r="F267" s="52"/>
      <c r="G267" s="52"/>
      <c r="H267" s="13" t="str">
        <f t="shared" si="271"/>
        <v/>
      </c>
      <c r="I267" s="13" t="str">
        <f t="shared" ref="I267:I330" si="290">IF(ISNUMBER(H267),-$AD$6,"")</f>
        <v/>
      </c>
      <c r="J267" s="13" t="str">
        <f t="shared" si="272"/>
        <v/>
      </c>
      <c r="K267" s="3" t="str">
        <f t="shared" si="273"/>
        <v/>
      </c>
      <c r="L267" s="4" t="str">
        <f t="shared" si="274"/>
        <v/>
      </c>
      <c r="M267" s="52"/>
      <c r="N267" s="52"/>
      <c r="O267" s="13" t="str">
        <f t="shared" si="275"/>
        <v/>
      </c>
      <c r="P267" s="4" t="str">
        <f t="shared" si="276"/>
        <v/>
      </c>
      <c r="Q267" s="4" t="str">
        <f t="shared" si="277"/>
        <v/>
      </c>
      <c r="S267" s="5"/>
      <c r="T267" s="52"/>
      <c r="U267" s="52"/>
      <c r="V267" s="52"/>
      <c r="W267" s="52"/>
      <c r="X267" s="52"/>
      <c r="Y267" s="52"/>
      <c r="Z267" s="13" t="str">
        <f t="shared" si="270"/>
        <v/>
      </c>
      <c r="AA267" s="53" t="str">
        <f t="shared" ref="AA267:AA330" si="291">IF(E267="","",IF(D266=D267,((M266*Z266)+(M267*Z267))/SUM(M266:M267),Z267))</f>
        <v/>
      </c>
      <c r="AB267" s="13" t="str">
        <f t="shared" si="279"/>
        <v/>
      </c>
      <c r="AC267" s="13" t="str">
        <f t="shared" si="281"/>
        <v/>
      </c>
      <c r="AD267" s="13" t="b">
        <f t="shared" si="282"/>
        <v>0</v>
      </c>
      <c r="AE267" t="e">
        <f t="shared" si="280"/>
        <v>#VALUE!</v>
      </c>
      <c r="AF267" t="str">
        <f t="shared" si="268"/>
        <v/>
      </c>
      <c r="AG267" t="b">
        <f t="shared" si="283"/>
        <v>0</v>
      </c>
      <c r="AI267" s="41">
        <f>SUM($AG$11:AG267)</f>
        <v>80</v>
      </c>
      <c r="AJ267" s="36">
        <f>SUM($AA$10:AA267)</f>
        <v>55.6</v>
      </c>
      <c r="AK267" s="42">
        <f>SUM($AL$11:AL267)</f>
        <v>98</v>
      </c>
      <c r="AL267" t="b">
        <f t="shared" si="278"/>
        <v>0</v>
      </c>
      <c r="AN267">
        <f>SUM(AS$11:BJ267)</f>
        <v>98</v>
      </c>
      <c r="AO267">
        <f>SUM(BM$11:CD267)</f>
        <v>80</v>
      </c>
      <c r="AP267">
        <f t="shared" si="269"/>
        <v>55.6</v>
      </c>
      <c r="AR267" t="str">
        <f t="shared" si="284"/>
        <v/>
      </c>
      <c r="AS267" t="str">
        <f t="shared" ref="AS267:AS330" si="292">IF(AND($C267="06",ISNUMBER($AL267),$H267&gt;$AF$1),$AL267,IF(AND($C267="06",ISNUMBER($AL267),$H267&lt;$AF$1),"",IF(AND($C267="06",ISTEXT($AL267)),-$I267,"")))</f>
        <v/>
      </c>
      <c r="AT267" t="str">
        <f t="shared" ref="AT267:AT330" si="293">IF(AND($C267="07",ISNUMBER($AL267),$H267&gt;$AF$1),$AL267,IF(AND($C267="07",ISNUMBER($AL267),$H267&lt;$AF$1),"",IF(AND($C267="07",ISTEXT($AL267)),-$I267,"")))</f>
        <v/>
      </c>
      <c r="AU267" t="str">
        <f t="shared" ref="AU267:AU330" si="294">IF(AND($C267="08",ISNUMBER($AL267),$H267&gt;$AF$1),$AL267,IF(AND($C267="08",ISNUMBER($AL267),$H267&lt;$AF$1),"",IF(AND($C267="08",ISTEXT($AL267)),-$I267,"")))</f>
        <v/>
      </c>
      <c r="AV267" t="str">
        <f t="shared" ref="AV267:AV330" si="295">IF(AND($C267="09",ISNUMBER($AL267),$H267&gt;$AF$1),$AL267,IF(AND($C267="09",ISNUMBER($AL267),$H267&lt;$AF$1),"",IF(AND($C267="09",ISTEXT($AL267)),-$I267,"")))</f>
        <v/>
      </c>
      <c r="AW267" t="str">
        <f t="shared" ref="AW267:AW330" si="296">IF(AND($C267="10",ISNUMBER($AL267),$H267&gt;$AF$1),$AL267,IF(AND($C267="10",ISNUMBER($AL267),$H267&lt;$AF$1),"",IF(AND($C267="10",ISTEXT($AL267)),-$I267,"")))</f>
        <v/>
      </c>
      <c r="AX267" t="str">
        <f t="shared" ref="AX267:AX330" si="297">IF(AND($C267="11",ISNUMBER($AL267),$H267&gt;$AF$1),$AL267,IF(AND($C267="11",ISNUMBER($AL267),$H267&lt;$AF$1),"",IF(AND($C267="11",ISTEXT($AL267)),-$I267,"")))</f>
        <v/>
      </c>
      <c r="AY267" t="str">
        <f t="shared" ref="AY267:AY330" si="298">IF(AND($C267="12",ISNUMBER($AL267),$H267&gt;$AF$1),$AL267,IF(AND($C267="12",ISNUMBER($AL267),$H267&lt;$AF$1),"",IF(AND($C267="12",ISTEXT($AL267)),-$I267,"")))</f>
        <v/>
      </c>
      <c r="AZ267" t="str">
        <f t="shared" ref="AZ267:AZ330" si="299">IF(AND($C267="13",ISNUMBER($AL267),$H267&gt;$AF$1),$AL267,IF(AND($C267="13",ISNUMBER($AL267),$H267&lt;$AF$1),"",IF(AND($C267="13",ISTEXT($AL267)),-I267,"")))</f>
        <v/>
      </c>
      <c r="BA267" t="str">
        <f t="shared" ref="BA267:BA330" si="300">IF(AND($C267="14",ISNUMBER($AL267),$H267&gt;$AF$1),$AL267,IF(AND($C267="14",ISNUMBER($AL267),$H267&lt;$AF$1),"",IF(AND($C267="14",ISTEXT($AL267)),-$I267,"")))</f>
        <v/>
      </c>
      <c r="BB267" t="str">
        <f t="shared" ref="BB267:BB330" si="301">IF(AND($C267="15",ISNUMBER($AL267),$H267&gt;$AF$1),$AL267,IF(AND($C267="15",ISNUMBER($AL267),$H267&lt;$AF$1),"",IF(AND($C267="15",ISTEXT($AL267)),-$I267,"")))</f>
        <v/>
      </c>
      <c r="BC267" t="str">
        <f t="shared" ref="BC267:BC330" si="302">IF(AND($C267="16",ISNUMBER($AL267),$H267&gt;$AF$1),$AL267,IF(AND($C267="16",ISNUMBER($AL267),$H267&lt;$AF$1),"",IF(AND($C267="16",ISTEXT($AL267)),-$I267,"")))</f>
        <v/>
      </c>
      <c r="BD267" t="str">
        <f t="shared" ref="BD267:BD330" si="303">IF(AND($C267="17",ISNUMBER($AL267),$H267&gt;$AF$1),$AL267,IF(AND($C267="17",ISNUMBER($AL267),$H267&lt;$AF$1),"",IF(AND($C267="17",ISTEXT($AL267)),-$I267,"")))</f>
        <v/>
      </c>
      <c r="BE267" t="str">
        <f t="shared" ref="BE267:BE330" si="304">IF(AND($C267="18",ISNUMBER($AL267),$H267&gt;$AF$1),$AL267,IF(AND($C267="18",ISNUMBER($AL267),$H267&lt;$AF$1),"",IF(AND($C267="18",ISTEXT($AL267)),-$I267,"")))</f>
        <v/>
      </c>
      <c r="BF267" t="str">
        <f t="shared" ref="BF267:BF330" si="305">IF(AND($C267="19",ISNUMBER($AL267),$H267&gt;$AF$1),$AL267,IF(AND($C267="19",ISNUMBER($AL267),$H267&lt;$AF$1),"",IF(AND($C267="19",ISTEXT($AL267)),-$I267,"")))</f>
        <v/>
      </c>
      <c r="BG267" t="str">
        <f t="shared" ref="BG267:BG330" si="306">IF(AND($C267="20",ISNUMBER($AL267),$H267&gt;$AF$1),$AL267,IF(AND($C267="20",ISNUMBER($AL267),$H267&lt;$AF$1),"",IF(AND($C267="20",ISTEXT($AL267)),-$I267,"")))</f>
        <v/>
      </c>
      <c r="BH267" t="str">
        <f t="shared" ref="BH267:BH330" si="307">IF(AND($C267="21",ISNUMBER($AL267),$H267&gt;$AF$1),$AL267,IF(AND($C267="21",ISNUMBER($AL267),$H267&lt;$AF$1),"",IF(AND($C267="21",ISTEXT($AL267)),-$I267,"")))</f>
        <v/>
      </c>
      <c r="BI267" t="str">
        <f t="shared" ref="BI267:BI330" si="308">IF(AND($C267="22",ISNUMBER($AL267),$H267&gt;$AF$1),$AL267,IF(AND($C267="22",ISNUMBER($AL267),$H267&lt;$AF$1),"",IF(AND($C267="22",ISTEXT($AL267)),-$I267,"")))</f>
        <v/>
      </c>
      <c r="BJ267" t="str">
        <f t="shared" ref="BJ267:BJ330" si="309">IF(AND($C267="23",ISNUMBER($AL267),$H267&gt;$AF$1),$AL267,IF(AND($C267="23",ISNUMBER($AL267),$H267&lt;$AF$1),"",IF(AND($C267="23",ISTEXT($AL267)),-$I267,"")))</f>
        <v/>
      </c>
      <c r="BM267" t="str">
        <f t="shared" ref="BM267:BM330" si="310">IF(AND($C267="06",ISNUMBER($AG267),$H267&gt;$AF$1),$AG267,IF(AND($C267="06",ISNUMBER($AG267),$H267&lt;$AF$1),"",""))</f>
        <v/>
      </c>
      <c r="BN267" t="str">
        <f t="shared" ref="BN267:BN330" si="311">IF(AND($C267="07",ISNUMBER($AG267),$H267&gt;$AF$1),$AG267,IF(AND($C267="07",ISNUMBER($AG267),$H267&lt;$AF$1),"",""))</f>
        <v/>
      </c>
      <c r="BO267" t="str">
        <f t="shared" ref="BO267:BO330" si="312">IF(AND($C267="08",ISNUMBER($AG267),$H267&gt;$AF$1),$AG267,IF(AND($C267="08",ISNUMBER($AG267),$H267&lt;$AF$1),"",""))</f>
        <v/>
      </c>
      <c r="BP267" t="str">
        <f t="shared" ref="BP267:BP330" si="313">IF(AND($C267="09",ISNUMBER($AG267),$H267&gt;$AF$1),$AG267,IF(AND($C267="09",ISNUMBER($AG267),$H267&lt;$AF$1),"",""))</f>
        <v/>
      </c>
      <c r="BQ267" t="str">
        <f t="shared" ref="BQ267:BQ330" si="314">IF(AND($C267="10",ISNUMBER($AG267),$H267&gt;$AF$1),$AG267,IF(AND($C267="10",ISNUMBER($AG267),$H267&lt;$AF$1),"",""))</f>
        <v/>
      </c>
      <c r="BR267" t="str">
        <f t="shared" ref="BR267:BR330" si="315">IF(AND($C267="11",ISNUMBER($AG267),$H267&gt;$AF$1),$AG267,IF(AND($C267="11",ISNUMBER($AG267),$H267&lt;$AF$1),"",""))</f>
        <v/>
      </c>
      <c r="BS267" t="str">
        <f t="shared" ref="BS267:BS330" si="316">IF(AND($C267="12",ISNUMBER($AG267),$H267&gt;$AF$1),$AG267,IF(AND($C267="12",ISNUMBER($AG267),$H267&lt;$AF$1),"",""))</f>
        <v/>
      </c>
      <c r="BT267" t="str">
        <f t="shared" ref="BT267:BT330" si="317">IF(AND($C267="13",ISNUMBER($AG267),$H267&gt;$AF$1),$AG267,IF(AND($C267="13",ISNUMBER($AG267),$H267&lt;$AF$1),"",""))</f>
        <v/>
      </c>
      <c r="BU267" t="str">
        <f t="shared" ref="BU267:BU330" si="318">IF(AND($C267="14",ISNUMBER($AG267),$H267&gt;$AF$1),$AG267,IF(AND($C267="14",ISNUMBER($AG267),$H267&lt;$AF$1),"",""))</f>
        <v/>
      </c>
      <c r="BV267" t="str">
        <f t="shared" ref="BV267:BV330" si="319">IF(AND($C267="15",ISNUMBER($AG267),$H267&gt;$AF$1),$AG267,IF(AND($C267="15",ISNUMBER($AG267),$H267&lt;$AF$1),"",""))</f>
        <v/>
      </c>
      <c r="BW267" t="str">
        <f t="shared" ref="BW267:BW330" si="320">IF(AND($C267="16",ISNUMBER($AG267),$H267&gt;$AF$1),$AG267,IF(AND($C267="16",ISNUMBER($AG267),$H267&lt;$AF$1),"",""))</f>
        <v/>
      </c>
      <c r="BX267" t="str">
        <f t="shared" ref="BX267:BX330" si="321">IF(AND($C267="17",ISNUMBER($AG267),$H267&gt;$AF$1),$AG267,IF(AND($C267="17",ISNUMBER($AG267),$H267&lt;$AF$1),"",""))</f>
        <v/>
      </c>
      <c r="BY267" t="str">
        <f t="shared" ref="BY267:BY330" si="322">IF(AND($C267="18",ISNUMBER($AG267),$H267&gt;$AF$1),$AG267,IF(AND($C267="18",ISNUMBER($AG267),$H267&lt;$AF$1),"",""))</f>
        <v/>
      </c>
      <c r="BZ267" t="str">
        <f t="shared" ref="BZ267:BZ330" si="323">IF(AND($C267="19",ISNUMBER($AG267),$H267&gt;$AF$1),$AG267,IF(AND($C267="19",ISNUMBER($AG267),$H267&lt;$AF$1),"",""))</f>
        <v/>
      </c>
      <c r="CA267" t="str">
        <f t="shared" ref="CA267:CA330" si="324">IF(AND($C267="20",ISNUMBER($AG267),$H267&gt;$AF$1),$AG267,IF(AND($C267="20",ISNUMBER($AG267),$H267&lt;$AF$1),"",""))</f>
        <v/>
      </c>
      <c r="CB267" t="str">
        <f t="shared" ref="CB267:CB330" si="325">IF(AND($C267="21",ISNUMBER($AG267),$H267&gt;$AF$1),$AG267,IF(AND($C267="21",ISNUMBER($AG267),$H267&lt;$AF$1),"",""))</f>
        <v/>
      </c>
      <c r="CC267" t="str">
        <f t="shared" ref="CC267:CC330" si="326">IF(AND($C267="22",ISNUMBER($AG267),$H267&gt;$AF$1),$AG267,IF(AND($C267="22",ISNUMBER($AG267),$H267&lt;$AF$1),"",""))</f>
        <v/>
      </c>
      <c r="CD267" t="str">
        <f t="shared" ref="CD267:CD330" si="327">IF(AND($C267="23",ISNUMBER($AG267),$H267&gt;$AF$1),$AG267,IF(AND($C267="23",ISNUMBER($AG267),$H267&lt;$AF$1),"",""))</f>
        <v/>
      </c>
      <c r="CF267"/>
      <c r="CG267" s="36" t="str">
        <f t="shared" si="285"/>
        <v/>
      </c>
      <c r="CH267" s="36" t="str">
        <f t="shared" si="286"/>
        <v/>
      </c>
      <c r="CI267" s="36" t="str">
        <f t="shared" si="287"/>
        <v/>
      </c>
      <c r="CJ267" s="36" t="str">
        <f t="shared" si="288"/>
        <v/>
      </c>
      <c r="CK267" s="36" t="str">
        <f t="shared" si="289"/>
        <v/>
      </c>
    </row>
    <row r="268" spans="1:89">
      <c r="A268" t="str">
        <f t="shared" ref="A268:A331" si="328">IF(ISNUMBER(D268),A267+1,"")</f>
        <v/>
      </c>
      <c r="B268" s="1" t="b">
        <f t="shared" ref="B268:B331" si="329">IF(ISNUMBER(A268),TEXT(D268,"TTT"))</f>
        <v>0</v>
      </c>
      <c r="C268" s="2" t="b">
        <f t="shared" ref="C268:C331" si="330">IF(ISNUMBER(A268),TEXT(D268,"hh"))</f>
        <v>0</v>
      </c>
      <c r="D268" s="50"/>
      <c r="E268" s="51"/>
      <c r="F268" s="52"/>
      <c r="G268" s="52"/>
      <c r="H268" s="13" t="str">
        <f t="shared" si="271"/>
        <v/>
      </c>
      <c r="I268" s="13" t="str">
        <f t="shared" si="290"/>
        <v/>
      </c>
      <c r="J268" s="13" t="str">
        <f t="shared" si="272"/>
        <v/>
      </c>
      <c r="K268" s="3" t="str">
        <f t="shared" si="273"/>
        <v/>
      </c>
      <c r="L268" s="4" t="str">
        <f t="shared" si="274"/>
        <v/>
      </c>
      <c r="M268" s="52"/>
      <c r="N268" s="52"/>
      <c r="O268" s="13" t="str">
        <f t="shared" si="275"/>
        <v/>
      </c>
      <c r="P268" s="4" t="str">
        <f t="shared" si="276"/>
        <v/>
      </c>
      <c r="Q268" s="4" t="str">
        <f t="shared" si="277"/>
        <v/>
      </c>
      <c r="S268" s="5"/>
      <c r="T268" s="52"/>
      <c r="U268" s="52"/>
      <c r="V268" s="52"/>
      <c r="W268" s="52"/>
      <c r="X268" s="52"/>
      <c r="Y268" s="52"/>
      <c r="Z268" s="13" t="str">
        <f t="shared" si="270"/>
        <v/>
      </c>
      <c r="AA268" s="53" t="str">
        <f t="shared" si="291"/>
        <v/>
      </c>
      <c r="AB268" s="13" t="str">
        <f t="shared" si="279"/>
        <v/>
      </c>
      <c r="AC268" s="13" t="str">
        <f t="shared" si="281"/>
        <v/>
      </c>
      <c r="AD268" s="13" t="b">
        <f t="shared" si="282"/>
        <v>0</v>
      </c>
      <c r="AE268" t="e">
        <f t="shared" si="280"/>
        <v>#VALUE!</v>
      </c>
      <c r="AF268" t="str">
        <f t="shared" ref="AF268:AF331" si="331">IF(AA268="","",IF(ISNUMBER(AA268),IF(AND(D268=D267,P268&lt;I268,Z268&lt;0.001),-(H268-ABS(AA268)),IF(AND(P268&lt;I268,Z268&lt;0.001),-(H268-ABS(AA268)),IF(AND(P268&gt;I268,Z268&lt;0.001,),I268+AA268,IF(AND(D267=D268,P268&lt;I268,Z268&gt;0.001),-H268+AA268,IF(AND(P268&lt;I268,Z268&gt;0.01),-H268+AA268,I268+AA268)))))))</f>
        <v/>
      </c>
      <c r="AG268" t="b">
        <f t="shared" si="283"/>
        <v>0</v>
      </c>
      <c r="AI268" s="41">
        <f>SUM($AG$11:AG268)</f>
        <v>80</v>
      </c>
      <c r="AJ268" s="36">
        <f>SUM($AA$10:AA268)</f>
        <v>55.6</v>
      </c>
      <c r="AK268" s="42">
        <f>SUM($AL$11:AL268)</f>
        <v>98</v>
      </c>
      <c r="AL268" t="b">
        <f t="shared" si="278"/>
        <v>0</v>
      </c>
      <c r="AN268">
        <f>SUM(AS$11:BJ268)</f>
        <v>98</v>
      </c>
      <c r="AO268">
        <f>SUM(BM$11:CD268)</f>
        <v>80</v>
      </c>
      <c r="AP268">
        <f t="shared" ref="AP268:AP331" si="332">AJ268</f>
        <v>55.6</v>
      </c>
      <c r="AR268" t="str">
        <f t="shared" si="284"/>
        <v/>
      </c>
      <c r="AS268" t="str">
        <f t="shared" si="292"/>
        <v/>
      </c>
      <c r="AT268" t="str">
        <f t="shared" si="293"/>
        <v/>
      </c>
      <c r="AU268" t="str">
        <f t="shared" si="294"/>
        <v/>
      </c>
      <c r="AV268" t="str">
        <f t="shared" si="295"/>
        <v/>
      </c>
      <c r="AW268" t="str">
        <f t="shared" si="296"/>
        <v/>
      </c>
      <c r="AX268" t="str">
        <f t="shared" si="297"/>
        <v/>
      </c>
      <c r="AY268" t="str">
        <f t="shared" si="298"/>
        <v/>
      </c>
      <c r="AZ268" t="str">
        <f t="shared" si="299"/>
        <v/>
      </c>
      <c r="BA268" t="str">
        <f t="shared" si="300"/>
        <v/>
      </c>
      <c r="BB268" t="str">
        <f t="shared" si="301"/>
        <v/>
      </c>
      <c r="BC268" t="str">
        <f t="shared" si="302"/>
        <v/>
      </c>
      <c r="BD268" t="str">
        <f t="shared" si="303"/>
        <v/>
      </c>
      <c r="BE268" t="str">
        <f t="shared" si="304"/>
        <v/>
      </c>
      <c r="BF268" t="str">
        <f t="shared" si="305"/>
        <v/>
      </c>
      <c r="BG268" t="str">
        <f t="shared" si="306"/>
        <v/>
      </c>
      <c r="BH268" t="str">
        <f t="shared" si="307"/>
        <v/>
      </c>
      <c r="BI268" t="str">
        <f t="shared" si="308"/>
        <v/>
      </c>
      <c r="BJ268" t="str">
        <f t="shared" si="309"/>
        <v/>
      </c>
      <c r="BM268" t="str">
        <f t="shared" si="310"/>
        <v/>
      </c>
      <c r="BN268" t="str">
        <f t="shared" si="311"/>
        <v/>
      </c>
      <c r="BO268" t="str">
        <f t="shared" si="312"/>
        <v/>
      </c>
      <c r="BP268" t="str">
        <f t="shared" si="313"/>
        <v/>
      </c>
      <c r="BQ268" t="str">
        <f t="shared" si="314"/>
        <v/>
      </c>
      <c r="BR268" t="str">
        <f t="shared" si="315"/>
        <v/>
      </c>
      <c r="BS268" t="str">
        <f t="shared" si="316"/>
        <v/>
      </c>
      <c r="BT268" t="str">
        <f t="shared" si="317"/>
        <v/>
      </c>
      <c r="BU268" t="str">
        <f t="shared" si="318"/>
        <v/>
      </c>
      <c r="BV268" t="str">
        <f t="shared" si="319"/>
        <v/>
      </c>
      <c r="BW268" t="str">
        <f t="shared" si="320"/>
        <v/>
      </c>
      <c r="BX268" t="str">
        <f t="shared" si="321"/>
        <v/>
      </c>
      <c r="BY268" t="str">
        <f t="shared" si="322"/>
        <v/>
      </c>
      <c r="BZ268" t="str">
        <f t="shared" si="323"/>
        <v/>
      </c>
      <c r="CA268" t="str">
        <f t="shared" si="324"/>
        <v/>
      </c>
      <c r="CB268" t="str">
        <f t="shared" si="325"/>
        <v/>
      </c>
      <c r="CC268" t="str">
        <f t="shared" si="326"/>
        <v/>
      </c>
      <c r="CD268" t="str">
        <f t="shared" si="327"/>
        <v/>
      </c>
      <c r="CF268"/>
      <c r="CG268" s="36" t="str">
        <f t="shared" si="285"/>
        <v/>
      </c>
      <c r="CH268" s="36" t="str">
        <f t="shared" si="286"/>
        <v/>
      </c>
      <c r="CI268" s="36" t="str">
        <f t="shared" si="287"/>
        <v/>
      </c>
      <c r="CJ268" s="36" t="str">
        <f t="shared" si="288"/>
        <v/>
      </c>
      <c r="CK268" s="36" t="str">
        <f t="shared" si="289"/>
        <v/>
      </c>
    </row>
    <row r="269" spans="1:89">
      <c r="A269" t="str">
        <f t="shared" si="328"/>
        <v/>
      </c>
      <c r="B269" s="1" t="b">
        <f t="shared" si="329"/>
        <v>0</v>
      </c>
      <c r="C269" s="2" t="b">
        <f t="shared" si="330"/>
        <v>0</v>
      </c>
      <c r="D269" s="50"/>
      <c r="E269" s="51"/>
      <c r="F269" s="52"/>
      <c r="G269" s="52"/>
      <c r="H269" s="13" t="str">
        <f t="shared" si="271"/>
        <v/>
      </c>
      <c r="I269" s="13" t="str">
        <f t="shared" si="290"/>
        <v/>
      </c>
      <c r="J269" s="13" t="str">
        <f t="shared" si="272"/>
        <v/>
      </c>
      <c r="K269" s="3" t="str">
        <f t="shared" si="273"/>
        <v/>
      </c>
      <c r="L269" s="4" t="str">
        <f t="shared" si="274"/>
        <v/>
      </c>
      <c r="M269" s="52"/>
      <c r="N269" s="52"/>
      <c r="O269" s="13" t="str">
        <f t="shared" si="275"/>
        <v/>
      </c>
      <c r="P269" s="4" t="str">
        <f t="shared" si="276"/>
        <v/>
      </c>
      <c r="Q269" s="4" t="str">
        <f t="shared" si="277"/>
        <v/>
      </c>
      <c r="S269" s="5"/>
      <c r="T269" s="52"/>
      <c r="U269" s="52"/>
      <c r="V269" s="52"/>
      <c r="W269" s="52"/>
      <c r="X269" s="52"/>
      <c r="Y269" s="52"/>
      <c r="Z269" s="13" t="str">
        <f t="shared" si="270"/>
        <v/>
      </c>
      <c r="AA269" s="53" t="str">
        <f t="shared" si="291"/>
        <v/>
      </c>
      <c r="AB269" s="13" t="str">
        <f t="shared" si="279"/>
        <v/>
      </c>
      <c r="AC269" s="13" t="str">
        <f t="shared" si="281"/>
        <v/>
      </c>
      <c r="AD269" s="13" t="b">
        <f t="shared" si="282"/>
        <v>0</v>
      </c>
      <c r="AE269" t="e">
        <f t="shared" si="280"/>
        <v>#VALUE!</v>
      </c>
      <c r="AF269" t="str">
        <f t="shared" si="331"/>
        <v/>
      </c>
      <c r="AG269" t="b">
        <f t="shared" si="283"/>
        <v>0</v>
      </c>
      <c r="AI269" s="41">
        <f>SUM($AG$11:AG269)</f>
        <v>80</v>
      </c>
      <c r="AJ269" s="36">
        <f>SUM($AA$10:AA269)</f>
        <v>55.6</v>
      </c>
      <c r="AK269" s="42">
        <f>SUM($AL$11:AL269)</f>
        <v>98</v>
      </c>
      <c r="AL269" t="b">
        <f t="shared" si="278"/>
        <v>0</v>
      </c>
      <c r="AN269">
        <f>SUM(AS$11:BJ269)</f>
        <v>98</v>
      </c>
      <c r="AO269">
        <f>SUM(BM$11:CD269)</f>
        <v>80</v>
      </c>
      <c r="AP269">
        <f t="shared" si="332"/>
        <v>55.6</v>
      </c>
      <c r="AR269" t="str">
        <f t="shared" si="284"/>
        <v/>
      </c>
      <c r="AS269" t="str">
        <f t="shared" si="292"/>
        <v/>
      </c>
      <c r="AT269" t="str">
        <f t="shared" si="293"/>
        <v/>
      </c>
      <c r="AU269" t="str">
        <f t="shared" si="294"/>
        <v/>
      </c>
      <c r="AV269" t="str">
        <f t="shared" si="295"/>
        <v/>
      </c>
      <c r="AW269" t="str">
        <f t="shared" si="296"/>
        <v/>
      </c>
      <c r="AX269" t="str">
        <f t="shared" si="297"/>
        <v/>
      </c>
      <c r="AY269" t="str">
        <f t="shared" si="298"/>
        <v/>
      </c>
      <c r="AZ269" t="str">
        <f t="shared" si="299"/>
        <v/>
      </c>
      <c r="BA269" t="str">
        <f t="shared" si="300"/>
        <v/>
      </c>
      <c r="BB269" t="str">
        <f t="shared" si="301"/>
        <v/>
      </c>
      <c r="BC269" t="str">
        <f t="shared" si="302"/>
        <v/>
      </c>
      <c r="BD269" t="str">
        <f t="shared" si="303"/>
        <v/>
      </c>
      <c r="BE269" t="str">
        <f t="shared" si="304"/>
        <v/>
      </c>
      <c r="BF269" t="str">
        <f t="shared" si="305"/>
        <v/>
      </c>
      <c r="BG269" t="str">
        <f t="shared" si="306"/>
        <v/>
      </c>
      <c r="BH269" t="str">
        <f t="shared" si="307"/>
        <v/>
      </c>
      <c r="BI269" t="str">
        <f t="shared" si="308"/>
        <v/>
      </c>
      <c r="BJ269" t="str">
        <f t="shared" si="309"/>
        <v/>
      </c>
      <c r="BM269" t="str">
        <f t="shared" si="310"/>
        <v/>
      </c>
      <c r="BN269" t="str">
        <f t="shared" si="311"/>
        <v/>
      </c>
      <c r="BO269" t="str">
        <f t="shared" si="312"/>
        <v/>
      </c>
      <c r="BP269" t="str">
        <f t="shared" si="313"/>
        <v/>
      </c>
      <c r="BQ269" t="str">
        <f t="shared" si="314"/>
        <v/>
      </c>
      <c r="BR269" t="str">
        <f t="shared" si="315"/>
        <v/>
      </c>
      <c r="BS269" t="str">
        <f t="shared" si="316"/>
        <v/>
      </c>
      <c r="BT269" t="str">
        <f t="shared" si="317"/>
        <v/>
      </c>
      <c r="BU269" t="str">
        <f t="shared" si="318"/>
        <v/>
      </c>
      <c r="BV269" t="str">
        <f t="shared" si="319"/>
        <v/>
      </c>
      <c r="BW269" t="str">
        <f t="shared" si="320"/>
        <v/>
      </c>
      <c r="BX269" t="str">
        <f t="shared" si="321"/>
        <v/>
      </c>
      <c r="BY269" t="str">
        <f t="shared" si="322"/>
        <v/>
      </c>
      <c r="BZ269" t="str">
        <f t="shared" si="323"/>
        <v/>
      </c>
      <c r="CA269" t="str">
        <f t="shared" si="324"/>
        <v/>
      </c>
      <c r="CB269" t="str">
        <f t="shared" si="325"/>
        <v/>
      </c>
      <c r="CC269" t="str">
        <f t="shared" si="326"/>
        <v/>
      </c>
      <c r="CD269" t="str">
        <f t="shared" si="327"/>
        <v/>
      </c>
      <c r="CF269"/>
      <c r="CG269" s="36" t="str">
        <f t="shared" si="285"/>
        <v/>
      </c>
      <c r="CH269" s="36" t="str">
        <f t="shared" si="286"/>
        <v/>
      </c>
      <c r="CI269" s="36" t="str">
        <f t="shared" si="287"/>
        <v/>
      </c>
      <c r="CJ269" s="36" t="str">
        <f t="shared" si="288"/>
        <v/>
      </c>
      <c r="CK269" s="36" t="str">
        <f t="shared" si="289"/>
        <v/>
      </c>
    </row>
    <row r="270" spans="1:89">
      <c r="A270" t="str">
        <f t="shared" si="328"/>
        <v/>
      </c>
      <c r="B270" s="1" t="b">
        <f t="shared" si="329"/>
        <v>0</v>
      </c>
      <c r="C270" s="2" t="b">
        <f t="shared" si="330"/>
        <v>0</v>
      </c>
      <c r="D270" s="50"/>
      <c r="E270" s="51"/>
      <c r="F270" s="52"/>
      <c r="G270" s="52"/>
      <c r="H270" s="13" t="str">
        <f t="shared" si="271"/>
        <v/>
      </c>
      <c r="I270" s="13" t="str">
        <f t="shared" si="290"/>
        <v/>
      </c>
      <c r="J270" s="13" t="str">
        <f t="shared" si="272"/>
        <v/>
      </c>
      <c r="K270" s="3" t="str">
        <f t="shared" si="273"/>
        <v/>
      </c>
      <c r="L270" s="4" t="str">
        <f t="shared" si="274"/>
        <v/>
      </c>
      <c r="M270" s="52"/>
      <c r="N270" s="52"/>
      <c r="O270" s="13" t="str">
        <f t="shared" si="275"/>
        <v/>
      </c>
      <c r="P270" s="4" t="str">
        <f t="shared" si="276"/>
        <v/>
      </c>
      <c r="Q270" s="4" t="str">
        <f t="shared" si="277"/>
        <v/>
      </c>
      <c r="S270" s="5"/>
      <c r="T270" s="52"/>
      <c r="U270" s="52"/>
      <c r="V270" s="52"/>
      <c r="W270" s="52"/>
      <c r="X270" s="52"/>
      <c r="Y270" s="52"/>
      <c r="Z270" s="13" t="str">
        <f t="shared" si="270"/>
        <v/>
      </c>
      <c r="AA270" s="53" t="str">
        <f t="shared" si="291"/>
        <v/>
      </c>
      <c r="AB270" s="13" t="str">
        <f t="shared" si="279"/>
        <v/>
      </c>
      <c r="AC270" s="13" t="str">
        <f t="shared" si="281"/>
        <v/>
      </c>
      <c r="AD270" s="13" t="b">
        <f t="shared" si="282"/>
        <v>0</v>
      </c>
      <c r="AE270" t="e">
        <f t="shared" si="280"/>
        <v>#VALUE!</v>
      </c>
      <c r="AF270" t="str">
        <f t="shared" si="331"/>
        <v/>
      </c>
      <c r="AG270" t="b">
        <f t="shared" si="283"/>
        <v>0</v>
      </c>
      <c r="AI270" s="41">
        <f>SUM($AG$11:AG270)</f>
        <v>80</v>
      </c>
      <c r="AJ270" s="36">
        <f>SUM($AA$10:AA270)</f>
        <v>55.6</v>
      </c>
      <c r="AK270" s="42">
        <f>SUM($AL$11:AL270)</f>
        <v>98</v>
      </c>
      <c r="AL270" t="b">
        <f t="shared" si="278"/>
        <v>0</v>
      </c>
      <c r="AN270">
        <f>SUM(AS$11:BJ270)</f>
        <v>98</v>
      </c>
      <c r="AO270">
        <f>SUM(BM$11:CD270)</f>
        <v>80</v>
      </c>
      <c r="AP270">
        <f t="shared" si="332"/>
        <v>55.6</v>
      </c>
      <c r="AR270" t="str">
        <f t="shared" si="284"/>
        <v/>
      </c>
      <c r="AS270" t="str">
        <f t="shared" si="292"/>
        <v/>
      </c>
      <c r="AT270" t="str">
        <f t="shared" si="293"/>
        <v/>
      </c>
      <c r="AU270" t="str">
        <f t="shared" si="294"/>
        <v/>
      </c>
      <c r="AV270" t="str">
        <f t="shared" si="295"/>
        <v/>
      </c>
      <c r="AW270" t="str">
        <f t="shared" si="296"/>
        <v/>
      </c>
      <c r="AX270" t="str">
        <f t="shared" si="297"/>
        <v/>
      </c>
      <c r="AY270" t="str">
        <f t="shared" si="298"/>
        <v/>
      </c>
      <c r="AZ270" t="str">
        <f t="shared" si="299"/>
        <v/>
      </c>
      <c r="BA270" t="str">
        <f t="shared" si="300"/>
        <v/>
      </c>
      <c r="BB270" t="str">
        <f t="shared" si="301"/>
        <v/>
      </c>
      <c r="BC270" t="str">
        <f t="shared" si="302"/>
        <v/>
      </c>
      <c r="BD270" t="str">
        <f t="shared" si="303"/>
        <v/>
      </c>
      <c r="BE270" t="str">
        <f t="shared" si="304"/>
        <v/>
      </c>
      <c r="BF270" t="str">
        <f t="shared" si="305"/>
        <v/>
      </c>
      <c r="BG270" t="str">
        <f t="shared" si="306"/>
        <v/>
      </c>
      <c r="BH270" t="str">
        <f t="shared" si="307"/>
        <v/>
      </c>
      <c r="BI270" t="str">
        <f t="shared" si="308"/>
        <v/>
      </c>
      <c r="BJ270" t="str">
        <f t="shared" si="309"/>
        <v/>
      </c>
      <c r="BM270" t="str">
        <f t="shared" si="310"/>
        <v/>
      </c>
      <c r="BN270" t="str">
        <f t="shared" si="311"/>
        <v/>
      </c>
      <c r="BO270" t="str">
        <f t="shared" si="312"/>
        <v/>
      </c>
      <c r="BP270" t="str">
        <f t="shared" si="313"/>
        <v/>
      </c>
      <c r="BQ270" t="str">
        <f t="shared" si="314"/>
        <v/>
      </c>
      <c r="BR270" t="str">
        <f t="shared" si="315"/>
        <v/>
      </c>
      <c r="BS270" t="str">
        <f t="shared" si="316"/>
        <v/>
      </c>
      <c r="BT270" t="str">
        <f t="shared" si="317"/>
        <v/>
      </c>
      <c r="BU270" t="str">
        <f t="shared" si="318"/>
        <v/>
      </c>
      <c r="BV270" t="str">
        <f t="shared" si="319"/>
        <v/>
      </c>
      <c r="BW270" t="str">
        <f t="shared" si="320"/>
        <v/>
      </c>
      <c r="BX270" t="str">
        <f t="shared" si="321"/>
        <v/>
      </c>
      <c r="BY270" t="str">
        <f t="shared" si="322"/>
        <v/>
      </c>
      <c r="BZ270" t="str">
        <f t="shared" si="323"/>
        <v/>
      </c>
      <c r="CA270" t="str">
        <f t="shared" si="324"/>
        <v/>
      </c>
      <c r="CB270" t="str">
        <f t="shared" si="325"/>
        <v/>
      </c>
      <c r="CC270" t="str">
        <f t="shared" si="326"/>
        <v/>
      </c>
      <c r="CD270" t="str">
        <f t="shared" si="327"/>
        <v/>
      </c>
      <c r="CF270"/>
      <c r="CG270" s="36" t="str">
        <f t="shared" si="285"/>
        <v/>
      </c>
      <c r="CH270" s="36" t="str">
        <f t="shared" si="286"/>
        <v/>
      </c>
      <c r="CI270" s="36" t="str">
        <f t="shared" si="287"/>
        <v/>
      </c>
      <c r="CJ270" s="36" t="str">
        <f t="shared" si="288"/>
        <v/>
      </c>
      <c r="CK270" s="36" t="str">
        <f t="shared" si="289"/>
        <v/>
      </c>
    </row>
    <row r="271" spans="1:89">
      <c r="A271" t="str">
        <f t="shared" si="328"/>
        <v/>
      </c>
      <c r="B271" s="1" t="b">
        <f t="shared" si="329"/>
        <v>0</v>
      </c>
      <c r="C271" s="2" t="b">
        <f t="shared" si="330"/>
        <v>0</v>
      </c>
      <c r="D271" s="50"/>
      <c r="E271" s="51"/>
      <c r="F271" s="52"/>
      <c r="G271" s="52"/>
      <c r="H271" s="13" t="str">
        <f t="shared" si="271"/>
        <v/>
      </c>
      <c r="I271" s="13" t="str">
        <f t="shared" si="290"/>
        <v/>
      </c>
      <c r="J271" s="13" t="str">
        <f t="shared" si="272"/>
        <v/>
      </c>
      <c r="K271" s="3" t="str">
        <f t="shared" si="273"/>
        <v/>
      </c>
      <c r="L271" s="4" t="str">
        <f t="shared" si="274"/>
        <v/>
      </c>
      <c r="M271" s="52"/>
      <c r="N271" s="52"/>
      <c r="O271" s="13" t="str">
        <f t="shared" si="275"/>
        <v/>
      </c>
      <c r="P271" s="4" t="str">
        <f t="shared" si="276"/>
        <v/>
      </c>
      <c r="Q271" s="4" t="str">
        <f t="shared" si="277"/>
        <v/>
      </c>
      <c r="S271" s="5"/>
      <c r="T271" s="52"/>
      <c r="U271" s="52"/>
      <c r="V271" s="52"/>
      <c r="W271" s="52"/>
      <c r="X271" s="52"/>
      <c r="Y271" s="52"/>
      <c r="Z271" s="13" t="str">
        <f t="shared" si="270"/>
        <v/>
      </c>
      <c r="AA271" s="53" t="str">
        <f t="shared" si="291"/>
        <v/>
      </c>
      <c r="AB271" s="13" t="str">
        <f t="shared" si="279"/>
        <v/>
      </c>
      <c r="AC271" s="13" t="str">
        <f t="shared" si="281"/>
        <v/>
      </c>
      <c r="AD271" s="13" t="b">
        <f t="shared" si="282"/>
        <v>0</v>
      </c>
      <c r="AE271" t="e">
        <f t="shared" si="280"/>
        <v>#VALUE!</v>
      </c>
      <c r="AF271" t="str">
        <f t="shared" si="331"/>
        <v/>
      </c>
      <c r="AG271" t="b">
        <f t="shared" si="283"/>
        <v>0</v>
      </c>
      <c r="AI271" s="41">
        <f>SUM($AG$11:AG271)</f>
        <v>80</v>
      </c>
      <c r="AJ271" s="36">
        <f>SUM($AA$10:AA271)</f>
        <v>55.6</v>
      </c>
      <c r="AK271" s="42">
        <f>SUM($AL$11:AL271)</f>
        <v>98</v>
      </c>
      <c r="AL271" t="b">
        <f t="shared" si="278"/>
        <v>0</v>
      </c>
      <c r="AN271">
        <f>SUM(AS$11:BJ271)</f>
        <v>98</v>
      </c>
      <c r="AO271">
        <f>SUM(BM$11:CD271)</f>
        <v>80</v>
      </c>
      <c r="AP271">
        <f t="shared" si="332"/>
        <v>55.6</v>
      </c>
      <c r="AR271" t="str">
        <f t="shared" si="284"/>
        <v/>
      </c>
      <c r="AS271" t="str">
        <f t="shared" si="292"/>
        <v/>
      </c>
      <c r="AT271" t="str">
        <f t="shared" si="293"/>
        <v/>
      </c>
      <c r="AU271" t="str">
        <f t="shared" si="294"/>
        <v/>
      </c>
      <c r="AV271" t="str">
        <f t="shared" si="295"/>
        <v/>
      </c>
      <c r="AW271" t="str">
        <f t="shared" si="296"/>
        <v/>
      </c>
      <c r="AX271" t="str">
        <f t="shared" si="297"/>
        <v/>
      </c>
      <c r="AY271" t="str">
        <f t="shared" si="298"/>
        <v/>
      </c>
      <c r="AZ271" t="str">
        <f t="shared" si="299"/>
        <v/>
      </c>
      <c r="BA271" t="str">
        <f t="shared" si="300"/>
        <v/>
      </c>
      <c r="BB271" t="str">
        <f t="shared" si="301"/>
        <v/>
      </c>
      <c r="BC271" t="str">
        <f t="shared" si="302"/>
        <v/>
      </c>
      <c r="BD271" t="str">
        <f t="shared" si="303"/>
        <v/>
      </c>
      <c r="BE271" t="str">
        <f t="shared" si="304"/>
        <v/>
      </c>
      <c r="BF271" t="str">
        <f t="shared" si="305"/>
        <v/>
      </c>
      <c r="BG271" t="str">
        <f t="shared" si="306"/>
        <v/>
      </c>
      <c r="BH271" t="str">
        <f t="shared" si="307"/>
        <v/>
      </c>
      <c r="BI271" t="str">
        <f t="shared" si="308"/>
        <v/>
      </c>
      <c r="BJ271" t="str">
        <f t="shared" si="309"/>
        <v/>
      </c>
      <c r="BM271" t="str">
        <f t="shared" si="310"/>
        <v/>
      </c>
      <c r="BN271" t="str">
        <f t="shared" si="311"/>
        <v/>
      </c>
      <c r="BO271" t="str">
        <f t="shared" si="312"/>
        <v/>
      </c>
      <c r="BP271" t="str">
        <f t="shared" si="313"/>
        <v/>
      </c>
      <c r="BQ271" t="str">
        <f t="shared" si="314"/>
        <v/>
      </c>
      <c r="BR271" t="str">
        <f t="shared" si="315"/>
        <v/>
      </c>
      <c r="BS271" t="str">
        <f t="shared" si="316"/>
        <v/>
      </c>
      <c r="BT271" t="str">
        <f t="shared" si="317"/>
        <v/>
      </c>
      <c r="BU271" t="str">
        <f t="shared" si="318"/>
        <v/>
      </c>
      <c r="BV271" t="str">
        <f t="shared" si="319"/>
        <v/>
      </c>
      <c r="BW271" t="str">
        <f t="shared" si="320"/>
        <v/>
      </c>
      <c r="BX271" t="str">
        <f t="shared" si="321"/>
        <v/>
      </c>
      <c r="BY271" t="str">
        <f t="shared" si="322"/>
        <v/>
      </c>
      <c r="BZ271" t="str">
        <f t="shared" si="323"/>
        <v/>
      </c>
      <c r="CA271" t="str">
        <f t="shared" si="324"/>
        <v/>
      </c>
      <c r="CB271" t="str">
        <f t="shared" si="325"/>
        <v/>
      </c>
      <c r="CC271" t="str">
        <f t="shared" si="326"/>
        <v/>
      </c>
      <c r="CD271" t="str">
        <f t="shared" si="327"/>
        <v/>
      </c>
      <c r="CF271"/>
      <c r="CG271" s="36" t="str">
        <f t="shared" si="285"/>
        <v/>
      </c>
      <c r="CH271" s="36" t="str">
        <f t="shared" si="286"/>
        <v/>
      </c>
      <c r="CI271" s="36" t="str">
        <f t="shared" si="287"/>
        <v/>
      </c>
      <c r="CJ271" s="36" t="str">
        <f t="shared" si="288"/>
        <v/>
      </c>
      <c r="CK271" s="36" t="str">
        <f t="shared" si="289"/>
        <v/>
      </c>
    </row>
    <row r="272" spans="1:89">
      <c r="A272" t="str">
        <f t="shared" si="328"/>
        <v/>
      </c>
      <c r="B272" s="1" t="b">
        <f t="shared" si="329"/>
        <v>0</v>
      </c>
      <c r="C272" s="2" t="b">
        <f t="shared" si="330"/>
        <v>0</v>
      </c>
      <c r="D272" s="50"/>
      <c r="E272" s="51"/>
      <c r="F272" s="52"/>
      <c r="G272" s="52"/>
      <c r="H272" s="13" t="str">
        <f t="shared" si="271"/>
        <v/>
      </c>
      <c r="I272" s="13" t="str">
        <f t="shared" si="290"/>
        <v/>
      </c>
      <c r="J272" s="13" t="str">
        <f t="shared" si="272"/>
        <v/>
      </c>
      <c r="K272" s="3" t="str">
        <f t="shared" si="273"/>
        <v/>
      </c>
      <c r="L272" s="4" t="str">
        <f t="shared" si="274"/>
        <v/>
      </c>
      <c r="M272" s="52"/>
      <c r="N272" s="52"/>
      <c r="O272" s="13" t="str">
        <f t="shared" si="275"/>
        <v/>
      </c>
      <c r="P272" s="4" t="str">
        <f t="shared" si="276"/>
        <v/>
      </c>
      <c r="Q272" s="4" t="str">
        <f t="shared" si="277"/>
        <v/>
      </c>
      <c r="S272" s="5"/>
      <c r="T272" s="52"/>
      <c r="U272" s="52"/>
      <c r="V272" s="52"/>
      <c r="W272" s="52"/>
      <c r="X272" s="52"/>
      <c r="Y272" s="52"/>
      <c r="Z272" s="13" t="str">
        <f t="shared" si="270"/>
        <v/>
      </c>
      <c r="AA272" s="53" t="str">
        <f t="shared" si="291"/>
        <v/>
      </c>
      <c r="AB272" s="13" t="str">
        <f t="shared" si="279"/>
        <v/>
      </c>
      <c r="AC272" s="13" t="str">
        <f t="shared" si="281"/>
        <v/>
      </c>
      <c r="AD272" s="13" t="b">
        <f t="shared" si="282"/>
        <v>0</v>
      </c>
      <c r="AE272" t="e">
        <f t="shared" si="280"/>
        <v>#VALUE!</v>
      </c>
      <c r="AF272" t="str">
        <f t="shared" si="331"/>
        <v/>
      </c>
      <c r="AG272" t="b">
        <f t="shared" si="283"/>
        <v>0</v>
      </c>
      <c r="AI272" s="41">
        <f>SUM($AG$11:AG272)</f>
        <v>80</v>
      </c>
      <c r="AJ272" s="36">
        <f>SUM($AA$10:AA272)</f>
        <v>55.6</v>
      </c>
      <c r="AK272" s="42">
        <f>SUM($AL$11:AL272)</f>
        <v>98</v>
      </c>
      <c r="AL272" t="b">
        <f t="shared" si="278"/>
        <v>0</v>
      </c>
      <c r="AN272">
        <f>SUM(AS$11:BJ272)</f>
        <v>98</v>
      </c>
      <c r="AO272">
        <f>SUM(BM$11:CD272)</f>
        <v>80</v>
      </c>
      <c r="AP272">
        <f t="shared" si="332"/>
        <v>55.6</v>
      </c>
      <c r="AR272" t="str">
        <f t="shared" si="284"/>
        <v/>
      </c>
      <c r="AS272" t="str">
        <f t="shared" si="292"/>
        <v/>
      </c>
      <c r="AT272" t="str">
        <f t="shared" si="293"/>
        <v/>
      </c>
      <c r="AU272" t="str">
        <f t="shared" si="294"/>
        <v/>
      </c>
      <c r="AV272" t="str">
        <f t="shared" si="295"/>
        <v/>
      </c>
      <c r="AW272" t="str">
        <f t="shared" si="296"/>
        <v/>
      </c>
      <c r="AX272" t="str">
        <f t="shared" si="297"/>
        <v/>
      </c>
      <c r="AY272" t="str">
        <f t="shared" si="298"/>
        <v/>
      </c>
      <c r="AZ272" t="str">
        <f t="shared" si="299"/>
        <v/>
      </c>
      <c r="BA272" t="str">
        <f t="shared" si="300"/>
        <v/>
      </c>
      <c r="BB272" t="str">
        <f t="shared" si="301"/>
        <v/>
      </c>
      <c r="BC272" t="str">
        <f t="shared" si="302"/>
        <v/>
      </c>
      <c r="BD272" t="str">
        <f t="shared" si="303"/>
        <v/>
      </c>
      <c r="BE272" t="str">
        <f t="shared" si="304"/>
        <v/>
      </c>
      <c r="BF272" t="str">
        <f t="shared" si="305"/>
        <v/>
      </c>
      <c r="BG272" t="str">
        <f t="shared" si="306"/>
        <v/>
      </c>
      <c r="BH272" t="str">
        <f t="shared" si="307"/>
        <v/>
      </c>
      <c r="BI272" t="str">
        <f t="shared" si="308"/>
        <v/>
      </c>
      <c r="BJ272" t="str">
        <f t="shared" si="309"/>
        <v/>
      </c>
      <c r="BM272" t="str">
        <f t="shared" si="310"/>
        <v/>
      </c>
      <c r="BN272" t="str">
        <f t="shared" si="311"/>
        <v/>
      </c>
      <c r="BO272" t="str">
        <f t="shared" si="312"/>
        <v/>
      </c>
      <c r="BP272" t="str">
        <f t="shared" si="313"/>
        <v/>
      </c>
      <c r="BQ272" t="str">
        <f t="shared" si="314"/>
        <v/>
      </c>
      <c r="BR272" t="str">
        <f t="shared" si="315"/>
        <v/>
      </c>
      <c r="BS272" t="str">
        <f t="shared" si="316"/>
        <v/>
      </c>
      <c r="BT272" t="str">
        <f t="shared" si="317"/>
        <v/>
      </c>
      <c r="BU272" t="str">
        <f t="shared" si="318"/>
        <v/>
      </c>
      <c r="BV272" t="str">
        <f t="shared" si="319"/>
        <v/>
      </c>
      <c r="BW272" t="str">
        <f t="shared" si="320"/>
        <v/>
      </c>
      <c r="BX272" t="str">
        <f t="shared" si="321"/>
        <v/>
      </c>
      <c r="BY272" t="str">
        <f t="shared" si="322"/>
        <v/>
      </c>
      <c r="BZ272" t="str">
        <f t="shared" si="323"/>
        <v/>
      </c>
      <c r="CA272" t="str">
        <f t="shared" si="324"/>
        <v/>
      </c>
      <c r="CB272" t="str">
        <f t="shared" si="325"/>
        <v/>
      </c>
      <c r="CC272" t="str">
        <f t="shared" si="326"/>
        <v/>
      </c>
      <c r="CD272" t="str">
        <f t="shared" si="327"/>
        <v/>
      </c>
      <c r="CF272"/>
      <c r="CG272" s="36" t="str">
        <f t="shared" si="285"/>
        <v/>
      </c>
      <c r="CH272" s="36" t="str">
        <f t="shared" si="286"/>
        <v/>
      </c>
      <c r="CI272" s="36" t="str">
        <f t="shared" si="287"/>
        <v/>
      </c>
      <c r="CJ272" s="36" t="str">
        <f t="shared" si="288"/>
        <v/>
      </c>
      <c r="CK272" s="36" t="str">
        <f t="shared" si="289"/>
        <v/>
      </c>
    </row>
    <row r="273" spans="1:89">
      <c r="A273" t="str">
        <f t="shared" si="328"/>
        <v/>
      </c>
      <c r="B273" s="1" t="b">
        <f t="shared" si="329"/>
        <v>0</v>
      </c>
      <c r="C273" s="2" t="b">
        <f t="shared" si="330"/>
        <v>0</v>
      </c>
      <c r="D273" s="50"/>
      <c r="E273" s="51"/>
      <c r="F273" s="52"/>
      <c r="G273" s="52"/>
      <c r="H273" s="13" t="str">
        <f t="shared" si="271"/>
        <v/>
      </c>
      <c r="I273" s="13" t="str">
        <f t="shared" si="290"/>
        <v/>
      </c>
      <c r="J273" s="13" t="str">
        <f t="shared" si="272"/>
        <v/>
      </c>
      <c r="K273" s="3" t="str">
        <f t="shared" si="273"/>
        <v/>
      </c>
      <c r="L273" s="4" t="str">
        <f t="shared" si="274"/>
        <v/>
      </c>
      <c r="M273" s="52"/>
      <c r="N273" s="52"/>
      <c r="O273" s="13" t="str">
        <f t="shared" si="275"/>
        <v/>
      </c>
      <c r="P273" s="4" t="str">
        <f t="shared" si="276"/>
        <v/>
      </c>
      <c r="Q273" s="4" t="str">
        <f t="shared" si="277"/>
        <v/>
      </c>
      <c r="S273" s="5"/>
      <c r="T273" s="52"/>
      <c r="U273" s="52"/>
      <c r="V273" s="52"/>
      <c r="W273" s="52"/>
      <c r="X273" s="52"/>
      <c r="Y273" s="52"/>
      <c r="Z273" s="13" t="str">
        <f t="shared" si="270"/>
        <v/>
      </c>
      <c r="AA273" s="53" t="str">
        <f t="shared" si="291"/>
        <v/>
      </c>
      <c r="AB273" s="13" t="str">
        <f t="shared" si="279"/>
        <v/>
      </c>
      <c r="AC273" s="13" t="str">
        <f t="shared" si="281"/>
        <v/>
      </c>
      <c r="AD273" s="13" t="b">
        <f t="shared" si="282"/>
        <v>0</v>
      </c>
      <c r="AE273" t="e">
        <f t="shared" si="280"/>
        <v>#VALUE!</v>
      </c>
      <c r="AF273" t="str">
        <f t="shared" si="331"/>
        <v/>
      </c>
      <c r="AG273" t="b">
        <f t="shared" si="283"/>
        <v>0</v>
      </c>
      <c r="AI273" s="41">
        <f>SUM($AG$11:AG273)</f>
        <v>80</v>
      </c>
      <c r="AJ273" s="36">
        <f>SUM($AA$10:AA273)</f>
        <v>55.6</v>
      </c>
      <c r="AK273" s="42">
        <f>SUM($AL$11:AL273)</f>
        <v>98</v>
      </c>
      <c r="AL273" t="b">
        <f t="shared" si="278"/>
        <v>0</v>
      </c>
      <c r="AN273">
        <f>SUM(AS$11:BJ273)</f>
        <v>98</v>
      </c>
      <c r="AO273">
        <f>SUM(BM$11:CD273)</f>
        <v>80</v>
      </c>
      <c r="AP273">
        <f t="shared" si="332"/>
        <v>55.6</v>
      </c>
      <c r="AR273" t="str">
        <f t="shared" si="284"/>
        <v/>
      </c>
      <c r="AS273" t="str">
        <f t="shared" si="292"/>
        <v/>
      </c>
      <c r="AT273" t="str">
        <f t="shared" si="293"/>
        <v/>
      </c>
      <c r="AU273" t="str">
        <f t="shared" si="294"/>
        <v/>
      </c>
      <c r="AV273" t="str">
        <f t="shared" si="295"/>
        <v/>
      </c>
      <c r="AW273" t="str">
        <f t="shared" si="296"/>
        <v/>
      </c>
      <c r="AX273" t="str">
        <f t="shared" si="297"/>
        <v/>
      </c>
      <c r="AY273" t="str">
        <f t="shared" si="298"/>
        <v/>
      </c>
      <c r="AZ273" t="str">
        <f t="shared" si="299"/>
        <v/>
      </c>
      <c r="BA273" t="str">
        <f t="shared" si="300"/>
        <v/>
      </c>
      <c r="BB273" t="str">
        <f t="shared" si="301"/>
        <v/>
      </c>
      <c r="BC273" t="str">
        <f t="shared" si="302"/>
        <v/>
      </c>
      <c r="BD273" t="str">
        <f t="shared" si="303"/>
        <v/>
      </c>
      <c r="BE273" t="str">
        <f t="shared" si="304"/>
        <v/>
      </c>
      <c r="BF273" t="str">
        <f t="shared" si="305"/>
        <v/>
      </c>
      <c r="BG273" t="str">
        <f t="shared" si="306"/>
        <v/>
      </c>
      <c r="BH273" t="str">
        <f t="shared" si="307"/>
        <v/>
      </c>
      <c r="BI273" t="str">
        <f t="shared" si="308"/>
        <v/>
      </c>
      <c r="BJ273" t="str">
        <f t="shared" si="309"/>
        <v/>
      </c>
      <c r="BM273" t="str">
        <f t="shared" si="310"/>
        <v/>
      </c>
      <c r="BN273" t="str">
        <f t="shared" si="311"/>
        <v/>
      </c>
      <c r="BO273" t="str">
        <f t="shared" si="312"/>
        <v/>
      </c>
      <c r="BP273" t="str">
        <f t="shared" si="313"/>
        <v/>
      </c>
      <c r="BQ273" t="str">
        <f t="shared" si="314"/>
        <v/>
      </c>
      <c r="BR273" t="str">
        <f t="shared" si="315"/>
        <v/>
      </c>
      <c r="BS273" t="str">
        <f t="shared" si="316"/>
        <v/>
      </c>
      <c r="BT273" t="str">
        <f t="shared" si="317"/>
        <v/>
      </c>
      <c r="BU273" t="str">
        <f t="shared" si="318"/>
        <v/>
      </c>
      <c r="BV273" t="str">
        <f t="shared" si="319"/>
        <v/>
      </c>
      <c r="BW273" t="str">
        <f t="shared" si="320"/>
        <v/>
      </c>
      <c r="BX273" t="str">
        <f t="shared" si="321"/>
        <v/>
      </c>
      <c r="BY273" t="str">
        <f t="shared" si="322"/>
        <v/>
      </c>
      <c r="BZ273" t="str">
        <f t="shared" si="323"/>
        <v/>
      </c>
      <c r="CA273" t="str">
        <f t="shared" si="324"/>
        <v/>
      </c>
      <c r="CB273" t="str">
        <f t="shared" si="325"/>
        <v/>
      </c>
      <c r="CC273" t="str">
        <f t="shared" si="326"/>
        <v/>
      </c>
      <c r="CD273" t="str">
        <f t="shared" si="327"/>
        <v/>
      </c>
      <c r="CF273"/>
      <c r="CG273" s="36" t="str">
        <f t="shared" si="285"/>
        <v/>
      </c>
      <c r="CH273" s="36" t="str">
        <f t="shared" si="286"/>
        <v/>
      </c>
      <c r="CI273" s="36" t="str">
        <f t="shared" si="287"/>
        <v/>
      </c>
      <c r="CJ273" s="36" t="str">
        <f t="shared" si="288"/>
        <v/>
      </c>
      <c r="CK273" s="36" t="str">
        <f t="shared" si="289"/>
        <v/>
      </c>
    </row>
    <row r="274" spans="1:89">
      <c r="A274" t="str">
        <f t="shared" si="328"/>
        <v/>
      </c>
      <c r="B274" s="1" t="b">
        <f t="shared" si="329"/>
        <v>0</v>
      </c>
      <c r="C274" s="2" t="b">
        <f t="shared" si="330"/>
        <v>0</v>
      </c>
      <c r="D274" s="50"/>
      <c r="E274" s="51"/>
      <c r="F274" s="52"/>
      <c r="G274" s="52"/>
      <c r="H274" s="13" t="str">
        <f t="shared" si="271"/>
        <v/>
      </c>
      <c r="I274" s="13" t="str">
        <f t="shared" si="290"/>
        <v/>
      </c>
      <c r="J274" s="13" t="str">
        <f t="shared" si="272"/>
        <v/>
      </c>
      <c r="K274" s="3" t="str">
        <f t="shared" si="273"/>
        <v/>
      </c>
      <c r="L274" s="4" t="str">
        <f t="shared" si="274"/>
        <v/>
      </c>
      <c r="M274" s="52"/>
      <c r="N274" s="52"/>
      <c r="O274" s="13" t="str">
        <f t="shared" si="275"/>
        <v/>
      </c>
      <c r="P274" s="4" t="str">
        <f t="shared" si="276"/>
        <v/>
      </c>
      <c r="Q274" s="4" t="str">
        <f t="shared" si="277"/>
        <v/>
      </c>
      <c r="S274" s="5"/>
      <c r="T274" s="52"/>
      <c r="U274" s="52"/>
      <c r="V274" s="52"/>
      <c r="W274" s="52"/>
      <c r="X274" s="52"/>
      <c r="Y274" s="52"/>
      <c r="Z274" s="13" t="str">
        <f t="shared" si="270"/>
        <v/>
      </c>
      <c r="AA274" s="53" t="str">
        <f t="shared" si="291"/>
        <v/>
      </c>
      <c r="AB274" s="13" t="str">
        <f t="shared" si="279"/>
        <v/>
      </c>
      <c r="AC274" s="13" t="str">
        <f t="shared" si="281"/>
        <v/>
      </c>
      <c r="AD274" s="13" t="b">
        <f t="shared" si="282"/>
        <v>0</v>
      </c>
      <c r="AE274" t="e">
        <f t="shared" si="280"/>
        <v>#VALUE!</v>
      </c>
      <c r="AF274" t="str">
        <f t="shared" si="331"/>
        <v/>
      </c>
      <c r="AG274" t="b">
        <f t="shared" si="283"/>
        <v>0</v>
      </c>
      <c r="AI274" s="41">
        <f>SUM($AG$11:AG274)</f>
        <v>80</v>
      </c>
      <c r="AJ274" s="36">
        <f>SUM($AA$10:AA274)</f>
        <v>55.6</v>
      </c>
      <c r="AK274" s="42">
        <f>SUM($AL$11:AL274)</f>
        <v>98</v>
      </c>
      <c r="AL274" t="b">
        <f t="shared" si="278"/>
        <v>0</v>
      </c>
      <c r="AN274">
        <f>SUM(AS$11:BJ274)</f>
        <v>98</v>
      </c>
      <c r="AO274">
        <f>SUM(BM$11:CD274)</f>
        <v>80</v>
      </c>
      <c r="AP274">
        <f t="shared" si="332"/>
        <v>55.6</v>
      </c>
      <c r="AR274" t="str">
        <f t="shared" si="284"/>
        <v/>
      </c>
      <c r="AS274" t="str">
        <f t="shared" si="292"/>
        <v/>
      </c>
      <c r="AT274" t="str">
        <f t="shared" si="293"/>
        <v/>
      </c>
      <c r="AU274" t="str">
        <f t="shared" si="294"/>
        <v/>
      </c>
      <c r="AV274" t="str">
        <f t="shared" si="295"/>
        <v/>
      </c>
      <c r="AW274" t="str">
        <f t="shared" si="296"/>
        <v/>
      </c>
      <c r="AX274" t="str">
        <f t="shared" si="297"/>
        <v/>
      </c>
      <c r="AY274" t="str">
        <f t="shared" si="298"/>
        <v/>
      </c>
      <c r="AZ274" t="str">
        <f t="shared" si="299"/>
        <v/>
      </c>
      <c r="BA274" t="str">
        <f t="shared" si="300"/>
        <v/>
      </c>
      <c r="BB274" t="str">
        <f t="shared" si="301"/>
        <v/>
      </c>
      <c r="BC274" t="str">
        <f t="shared" si="302"/>
        <v/>
      </c>
      <c r="BD274" t="str">
        <f t="shared" si="303"/>
        <v/>
      </c>
      <c r="BE274" t="str">
        <f t="shared" si="304"/>
        <v/>
      </c>
      <c r="BF274" t="str">
        <f t="shared" si="305"/>
        <v/>
      </c>
      <c r="BG274" t="str">
        <f t="shared" si="306"/>
        <v/>
      </c>
      <c r="BH274" t="str">
        <f t="shared" si="307"/>
        <v/>
      </c>
      <c r="BI274" t="str">
        <f t="shared" si="308"/>
        <v/>
      </c>
      <c r="BJ274" t="str">
        <f t="shared" si="309"/>
        <v/>
      </c>
      <c r="BM274" t="str">
        <f t="shared" si="310"/>
        <v/>
      </c>
      <c r="BN274" t="str">
        <f t="shared" si="311"/>
        <v/>
      </c>
      <c r="BO274" t="str">
        <f t="shared" si="312"/>
        <v/>
      </c>
      <c r="BP274" t="str">
        <f t="shared" si="313"/>
        <v/>
      </c>
      <c r="BQ274" t="str">
        <f t="shared" si="314"/>
        <v/>
      </c>
      <c r="BR274" t="str">
        <f t="shared" si="315"/>
        <v/>
      </c>
      <c r="BS274" t="str">
        <f t="shared" si="316"/>
        <v/>
      </c>
      <c r="BT274" t="str">
        <f t="shared" si="317"/>
        <v/>
      </c>
      <c r="BU274" t="str">
        <f t="shared" si="318"/>
        <v/>
      </c>
      <c r="BV274" t="str">
        <f t="shared" si="319"/>
        <v/>
      </c>
      <c r="BW274" t="str">
        <f t="shared" si="320"/>
        <v/>
      </c>
      <c r="BX274" t="str">
        <f t="shared" si="321"/>
        <v/>
      </c>
      <c r="BY274" t="str">
        <f t="shared" si="322"/>
        <v/>
      </c>
      <c r="BZ274" t="str">
        <f t="shared" si="323"/>
        <v/>
      </c>
      <c r="CA274" t="str">
        <f t="shared" si="324"/>
        <v/>
      </c>
      <c r="CB274" t="str">
        <f t="shared" si="325"/>
        <v/>
      </c>
      <c r="CC274" t="str">
        <f t="shared" si="326"/>
        <v/>
      </c>
      <c r="CD274" t="str">
        <f t="shared" si="327"/>
        <v/>
      </c>
      <c r="CF274"/>
      <c r="CG274" s="36" t="str">
        <f t="shared" si="285"/>
        <v/>
      </c>
      <c r="CH274" s="36" t="str">
        <f t="shared" si="286"/>
        <v/>
      </c>
      <c r="CI274" s="36" t="str">
        <f t="shared" si="287"/>
        <v/>
      </c>
      <c r="CJ274" s="36" t="str">
        <f t="shared" si="288"/>
        <v/>
      </c>
      <c r="CK274" s="36" t="str">
        <f t="shared" si="289"/>
        <v/>
      </c>
    </row>
    <row r="275" spans="1:89">
      <c r="A275" t="str">
        <f t="shared" si="328"/>
        <v/>
      </c>
      <c r="B275" s="1" t="b">
        <f t="shared" si="329"/>
        <v>0</v>
      </c>
      <c r="C275" s="2" t="b">
        <f t="shared" si="330"/>
        <v>0</v>
      </c>
      <c r="D275" s="50"/>
      <c r="E275" s="51"/>
      <c r="F275" s="52"/>
      <c r="G275" s="52"/>
      <c r="H275" s="13" t="str">
        <f t="shared" si="271"/>
        <v/>
      </c>
      <c r="I275" s="13" t="str">
        <f t="shared" si="290"/>
        <v/>
      </c>
      <c r="J275" s="13" t="str">
        <f t="shared" si="272"/>
        <v/>
      </c>
      <c r="K275" s="3" t="str">
        <f t="shared" si="273"/>
        <v/>
      </c>
      <c r="L275" s="4" t="str">
        <f t="shared" si="274"/>
        <v/>
      </c>
      <c r="M275" s="52"/>
      <c r="N275" s="52"/>
      <c r="O275" s="13" t="str">
        <f t="shared" si="275"/>
        <v/>
      </c>
      <c r="P275" s="4" t="str">
        <f t="shared" si="276"/>
        <v/>
      </c>
      <c r="Q275" s="4" t="str">
        <f t="shared" si="277"/>
        <v/>
      </c>
      <c r="S275" s="5"/>
      <c r="T275" s="52"/>
      <c r="U275" s="52"/>
      <c r="V275" s="52"/>
      <c r="W275" s="52"/>
      <c r="X275" s="52"/>
      <c r="Y275" s="52"/>
      <c r="Z275" s="13" t="str">
        <f t="shared" si="270"/>
        <v/>
      </c>
      <c r="AA275" s="53" t="str">
        <f t="shared" si="291"/>
        <v/>
      </c>
      <c r="AB275" s="13" t="str">
        <f t="shared" si="279"/>
        <v/>
      </c>
      <c r="AC275" s="13" t="str">
        <f t="shared" si="281"/>
        <v/>
      </c>
      <c r="AD275" s="13" t="b">
        <f t="shared" si="282"/>
        <v>0</v>
      </c>
      <c r="AE275" t="e">
        <f t="shared" si="280"/>
        <v>#VALUE!</v>
      </c>
      <c r="AF275" t="str">
        <f t="shared" si="331"/>
        <v/>
      </c>
      <c r="AG275" t="b">
        <f t="shared" si="283"/>
        <v>0</v>
      </c>
      <c r="AI275" s="41">
        <f>SUM($AG$11:AG275)</f>
        <v>80</v>
      </c>
      <c r="AJ275" s="36">
        <f>SUM($AA$10:AA275)</f>
        <v>55.6</v>
      </c>
      <c r="AK275" s="42">
        <f>SUM($AL$11:AL275)</f>
        <v>98</v>
      </c>
      <c r="AL275" t="b">
        <f t="shared" si="278"/>
        <v>0</v>
      </c>
      <c r="AN275">
        <f>SUM(AS$11:BJ275)</f>
        <v>98</v>
      </c>
      <c r="AO275">
        <f>SUM(BM$11:CD275)</f>
        <v>80</v>
      </c>
      <c r="AP275">
        <f t="shared" si="332"/>
        <v>55.6</v>
      </c>
      <c r="AR275" t="str">
        <f t="shared" si="284"/>
        <v/>
      </c>
      <c r="AS275" t="str">
        <f t="shared" si="292"/>
        <v/>
      </c>
      <c r="AT275" t="str">
        <f t="shared" si="293"/>
        <v/>
      </c>
      <c r="AU275" t="str">
        <f t="shared" si="294"/>
        <v/>
      </c>
      <c r="AV275" t="str">
        <f t="shared" si="295"/>
        <v/>
      </c>
      <c r="AW275" t="str">
        <f t="shared" si="296"/>
        <v/>
      </c>
      <c r="AX275" t="str">
        <f t="shared" si="297"/>
        <v/>
      </c>
      <c r="AY275" t="str">
        <f t="shared" si="298"/>
        <v/>
      </c>
      <c r="AZ275" t="str">
        <f t="shared" si="299"/>
        <v/>
      </c>
      <c r="BA275" t="str">
        <f t="shared" si="300"/>
        <v/>
      </c>
      <c r="BB275" t="str">
        <f t="shared" si="301"/>
        <v/>
      </c>
      <c r="BC275" t="str">
        <f t="shared" si="302"/>
        <v/>
      </c>
      <c r="BD275" t="str">
        <f t="shared" si="303"/>
        <v/>
      </c>
      <c r="BE275" t="str">
        <f t="shared" si="304"/>
        <v/>
      </c>
      <c r="BF275" t="str">
        <f t="shared" si="305"/>
        <v/>
      </c>
      <c r="BG275" t="str">
        <f t="shared" si="306"/>
        <v/>
      </c>
      <c r="BH275" t="str">
        <f t="shared" si="307"/>
        <v/>
      </c>
      <c r="BI275" t="str">
        <f t="shared" si="308"/>
        <v/>
      </c>
      <c r="BJ275" t="str">
        <f t="shared" si="309"/>
        <v/>
      </c>
      <c r="BM275" t="str">
        <f t="shared" si="310"/>
        <v/>
      </c>
      <c r="BN275" t="str">
        <f t="shared" si="311"/>
        <v/>
      </c>
      <c r="BO275" t="str">
        <f t="shared" si="312"/>
        <v/>
      </c>
      <c r="BP275" t="str">
        <f t="shared" si="313"/>
        <v/>
      </c>
      <c r="BQ275" t="str">
        <f t="shared" si="314"/>
        <v/>
      </c>
      <c r="BR275" t="str">
        <f t="shared" si="315"/>
        <v/>
      </c>
      <c r="BS275" t="str">
        <f t="shared" si="316"/>
        <v/>
      </c>
      <c r="BT275" t="str">
        <f t="shared" si="317"/>
        <v/>
      </c>
      <c r="BU275" t="str">
        <f t="shared" si="318"/>
        <v/>
      </c>
      <c r="BV275" t="str">
        <f t="shared" si="319"/>
        <v/>
      </c>
      <c r="BW275" t="str">
        <f t="shared" si="320"/>
        <v/>
      </c>
      <c r="BX275" t="str">
        <f t="shared" si="321"/>
        <v/>
      </c>
      <c r="BY275" t="str">
        <f t="shared" si="322"/>
        <v/>
      </c>
      <c r="BZ275" t="str">
        <f t="shared" si="323"/>
        <v/>
      </c>
      <c r="CA275" t="str">
        <f t="shared" si="324"/>
        <v/>
      </c>
      <c r="CB275" t="str">
        <f t="shared" si="325"/>
        <v/>
      </c>
      <c r="CC275" t="str">
        <f t="shared" si="326"/>
        <v/>
      </c>
      <c r="CD275" t="str">
        <f t="shared" si="327"/>
        <v/>
      </c>
      <c r="CF275"/>
      <c r="CG275" s="36" t="str">
        <f t="shared" si="285"/>
        <v/>
      </c>
      <c r="CH275" s="36" t="str">
        <f t="shared" si="286"/>
        <v/>
      </c>
      <c r="CI275" s="36" t="str">
        <f t="shared" si="287"/>
        <v/>
      </c>
      <c r="CJ275" s="36" t="str">
        <f t="shared" si="288"/>
        <v/>
      </c>
      <c r="CK275" s="36" t="str">
        <f t="shared" si="289"/>
        <v/>
      </c>
    </row>
    <row r="276" spans="1:89">
      <c r="A276" t="str">
        <f t="shared" si="328"/>
        <v/>
      </c>
      <c r="B276" s="1" t="b">
        <f t="shared" si="329"/>
        <v>0</v>
      </c>
      <c r="C276" s="2" t="b">
        <f t="shared" si="330"/>
        <v>0</v>
      </c>
      <c r="D276" s="50"/>
      <c r="E276" s="51"/>
      <c r="F276" s="52"/>
      <c r="G276" s="52"/>
      <c r="H276" s="13" t="str">
        <f t="shared" si="271"/>
        <v/>
      </c>
      <c r="I276" s="13" t="str">
        <f t="shared" si="290"/>
        <v/>
      </c>
      <c r="J276" s="13" t="str">
        <f t="shared" si="272"/>
        <v/>
      </c>
      <c r="K276" s="3" t="str">
        <f t="shared" si="273"/>
        <v/>
      </c>
      <c r="L276" s="4" t="str">
        <f t="shared" si="274"/>
        <v/>
      </c>
      <c r="M276" s="52"/>
      <c r="N276" s="52"/>
      <c r="O276" s="13" t="str">
        <f t="shared" si="275"/>
        <v/>
      </c>
      <c r="P276" s="4" t="str">
        <f t="shared" si="276"/>
        <v/>
      </c>
      <c r="Q276" s="4" t="str">
        <f t="shared" si="277"/>
        <v/>
      </c>
      <c r="S276" s="5"/>
      <c r="T276" s="52"/>
      <c r="U276" s="52"/>
      <c r="V276" s="52"/>
      <c r="W276" s="52"/>
      <c r="X276" s="52"/>
      <c r="Y276" s="52"/>
      <c r="Z276" s="13" t="str">
        <f t="shared" si="270"/>
        <v/>
      </c>
      <c r="AA276" s="53" t="str">
        <f t="shared" si="291"/>
        <v/>
      </c>
      <c r="AB276" s="13" t="str">
        <f t="shared" si="279"/>
        <v/>
      </c>
      <c r="AC276" s="13" t="str">
        <f t="shared" si="281"/>
        <v/>
      </c>
      <c r="AD276" s="13" t="b">
        <f t="shared" si="282"/>
        <v>0</v>
      </c>
      <c r="AE276" t="e">
        <f t="shared" si="280"/>
        <v>#VALUE!</v>
      </c>
      <c r="AF276" t="str">
        <f t="shared" si="331"/>
        <v/>
      </c>
      <c r="AG276" t="b">
        <f t="shared" si="283"/>
        <v>0</v>
      </c>
      <c r="AI276" s="41">
        <f>SUM($AG$11:AG276)</f>
        <v>80</v>
      </c>
      <c r="AJ276" s="36">
        <f>SUM($AA$10:AA276)</f>
        <v>55.6</v>
      </c>
      <c r="AK276" s="42">
        <f>SUM($AL$11:AL276)</f>
        <v>98</v>
      </c>
      <c r="AL276" t="b">
        <f t="shared" si="278"/>
        <v>0</v>
      </c>
      <c r="AN276">
        <f>SUM(AS$11:BJ276)</f>
        <v>98</v>
      </c>
      <c r="AO276">
        <f>SUM(BM$11:CD276)</f>
        <v>80</v>
      </c>
      <c r="AP276">
        <f t="shared" si="332"/>
        <v>55.6</v>
      </c>
      <c r="AR276" t="str">
        <f t="shared" si="284"/>
        <v/>
      </c>
      <c r="AS276" t="str">
        <f t="shared" si="292"/>
        <v/>
      </c>
      <c r="AT276" t="str">
        <f t="shared" si="293"/>
        <v/>
      </c>
      <c r="AU276" t="str">
        <f t="shared" si="294"/>
        <v/>
      </c>
      <c r="AV276" t="str">
        <f t="shared" si="295"/>
        <v/>
      </c>
      <c r="AW276" t="str">
        <f t="shared" si="296"/>
        <v/>
      </c>
      <c r="AX276" t="str">
        <f t="shared" si="297"/>
        <v/>
      </c>
      <c r="AY276" t="str">
        <f t="shared" si="298"/>
        <v/>
      </c>
      <c r="AZ276" t="str">
        <f t="shared" si="299"/>
        <v/>
      </c>
      <c r="BA276" t="str">
        <f t="shared" si="300"/>
        <v/>
      </c>
      <c r="BB276" t="str">
        <f t="shared" si="301"/>
        <v/>
      </c>
      <c r="BC276" t="str">
        <f t="shared" si="302"/>
        <v/>
      </c>
      <c r="BD276" t="str">
        <f t="shared" si="303"/>
        <v/>
      </c>
      <c r="BE276" t="str">
        <f t="shared" si="304"/>
        <v/>
      </c>
      <c r="BF276" t="str">
        <f t="shared" si="305"/>
        <v/>
      </c>
      <c r="BG276" t="str">
        <f t="shared" si="306"/>
        <v/>
      </c>
      <c r="BH276" t="str">
        <f t="shared" si="307"/>
        <v/>
      </c>
      <c r="BI276" t="str">
        <f t="shared" si="308"/>
        <v/>
      </c>
      <c r="BJ276" t="str">
        <f t="shared" si="309"/>
        <v/>
      </c>
      <c r="BM276" t="str">
        <f t="shared" si="310"/>
        <v/>
      </c>
      <c r="BN276" t="str">
        <f t="shared" si="311"/>
        <v/>
      </c>
      <c r="BO276" t="str">
        <f t="shared" si="312"/>
        <v/>
      </c>
      <c r="BP276" t="str">
        <f t="shared" si="313"/>
        <v/>
      </c>
      <c r="BQ276" t="str">
        <f t="shared" si="314"/>
        <v/>
      </c>
      <c r="BR276" t="str">
        <f t="shared" si="315"/>
        <v/>
      </c>
      <c r="BS276" t="str">
        <f t="shared" si="316"/>
        <v/>
      </c>
      <c r="BT276" t="str">
        <f t="shared" si="317"/>
        <v/>
      </c>
      <c r="BU276" t="str">
        <f t="shared" si="318"/>
        <v/>
      </c>
      <c r="BV276" t="str">
        <f t="shared" si="319"/>
        <v/>
      </c>
      <c r="BW276" t="str">
        <f t="shared" si="320"/>
        <v/>
      </c>
      <c r="BX276" t="str">
        <f t="shared" si="321"/>
        <v/>
      </c>
      <c r="BY276" t="str">
        <f t="shared" si="322"/>
        <v/>
      </c>
      <c r="BZ276" t="str">
        <f t="shared" si="323"/>
        <v/>
      </c>
      <c r="CA276" t="str">
        <f t="shared" si="324"/>
        <v/>
      </c>
      <c r="CB276" t="str">
        <f t="shared" si="325"/>
        <v/>
      </c>
      <c r="CC276" t="str">
        <f t="shared" si="326"/>
        <v/>
      </c>
      <c r="CD276" t="str">
        <f t="shared" si="327"/>
        <v/>
      </c>
      <c r="CF276"/>
      <c r="CG276" s="36" t="str">
        <f t="shared" si="285"/>
        <v/>
      </c>
      <c r="CH276" s="36" t="str">
        <f t="shared" si="286"/>
        <v/>
      </c>
      <c r="CI276" s="36" t="str">
        <f t="shared" si="287"/>
        <v/>
      </c>
      <c r="CJ276" s="36" t="str">
        <f t="shared" si="288"/>
        <v/>
      </c>
      <c r="CK276" s="36" t="str">
        <f t="shared" si="289"/>
        <v/>
      </c>
    </row>
    <row r="277" spans="1:89">
      <c r="A277" t="str">
        <f t="shared" si="328"/>
        <v/>
      </c>
      <c r="B277" s="1" t="b">
        <f t="shared" si="329"/>
        <v>0</v>
      </c>
      <c r="C277" s="2" t="b">
        <f t="shared" si="330"/>
        <v>0</v>
      </c>
      <c r="D277" s="50"/>
      <c r="E277" s="51"/>
      <c r="F277" s="52"/>
      <c r="G277" s="52"/>
      <c r="H277" s="13" t="str">
        <f t="shared" si="271"/>
        <v/>
      </c>
      <c r="I277" s="13" t="str">
        <f t="shared" si="290"/>
        <v/>
      </c>
      <c r="J277" s="13" t="str">
        <f t="shared" si="272"/>
        <v/>
      </c>
      <c r="K277" s="3" t="str">
        <f t="shared" si="273"/>
        <v/>
      </c>
      <c r="L277" s="4" t="str">
        <f t="shared" si="274"/>
        <v/>
      </c>
      <c r="M277" s="52"/>
      <c r="N277" s="52"/>
      <c r="O277" s="13" t="str">
        <f t="shared" si="275"/>
        <v/>
      </c>
      <c r="P277" s="4" t="str">
        <f t="shared" si="276"/>
        <v/>
      </c>
      <c r="Q277" s="4" t="str">
        <f t="shared" si="277"/>
        <v/>
      </c>
      <c r="S277" s="5"/>
      <c r="T277" s="52"/>
      <c r="U277" s="52"/>
      <c r="V277" s="52"/>
      <c r="W277" s="52"/>
      <c r="X277" s="52"/>
      <c r="Y277" s="52"/>
      <c r="Z277" s="13" t="str">
        <f t="shared" si="270"/>
        <v/>
      </c>
      <c r="AA277" s="53" t="str">
        <f t="shared" si="291"/>
        <v/>
      </c>
      <c r="AB277" s="13" t="str">
        <f t="shared" si="279"/>
        <v/>
      </c>
      <c r="AC277" s="13" t="str">
        <f t="shared" si="281"/>
        <v/>
      </c>
      <c r="AD277" s="13" t="b">
        <f t="shared" si="282"/>
        <v>0</v>
      </c>
      <c r="AE277" t="e">
        <f t="shared" si="280"/>
        <v>#VALUE!</v>
      </c>
      <c r="AF277" t="str">
        <f t="shared" si="331"/>
        <v/>
      </c>
      <c r="AG277" t="b">
        <f t="shared" si="283"/>
        <v>0</v>
      </c>
      <c r="AI277" s="41">
        <f>SUM($AG$11:AG277)</f>
        <v>80</v>
      </c>
      <c r="AJ277" s="36">
        <f>SUM($AA$10:AA277)</f>
        <v>55.6</v>
      </c>
      <c r="AK277" s="42">
        <f>SUM($AL$11:AL277)</f>
        <v>98</v>
      </c>
      <c r="AL277" t="b">
        <f t="shared" si="278"/>
        <v>0</v>
      </c>
      <c r="AN277">
        <f>SUM(AS$11:BJ277)</f>
        <v>98</v>
      </c>
      <c r="AO277">
        <f>SUM(BM$11:CD277)</f>
        <v>80</v>
      </c>
      <c r="AP277">
        <f t="shared" si="332"/>
        <v>55.6</v>
      </c>
      <c r="AR277" t="str">
        <f t="shared" si="284"/>
        <v/>
      </c>
      <c r="AS277" t="str">
        <f t="shared" si="292"/>
        <v/>
      </c>
      <c r="AT277" t="str">
        <f t="shared" si="293"/>
        <v/>
      </c>
      <c r="AU277" t="str">
        <f t="shared" si="294"/>
        <v/>
      </c>
      <c r="AV277" t="str">
        <f t="shared" si="295"/>
        <v/>
      </c>
      <c r="AW277" t="str">
        <f t="shared" si="296"/>
        <v/>
      </c>
      <c r="AX277" t="str">
        <f t="shared" si="297"/>
        <v/>
      </c>
      <c r="AY277" t="str">
        <f t="shared" si="298"/>
        <v/>
      </c>
      <c r="AZ277" t="str">
        <f t="shared" si="299"/>
        <v/>
      </c>
      <c r="BA277" t="str">
        <f t="shared" si="300"/>
        <v/>
      </c>
      <c r="BB277" t="str">
        <f t="shared" si="301"/>
        <v/>
      </c>
      <c r="BC277" t="str">
        <f t="shared" si="302"/>
        <v/>
      </c>
      <c r="BD277" t="str">
        <f t="shared" si="303"/>
        <v/>
      </c>
      <c r="BE277" t="str">
        <f t="shared" si="304"/>
        <v/>
      </c>
      <c r="BF277" t="str">
        <f t="shared" si="305"/>
        <v/>
      </c>
      <c r="BG277" t="str">
        <f t="shared" si="306"/>
        <v/>
      </c>
      <c r="BH277" t="str">
        <f t="shared" si="307"/>
        <v/>
      </c>
      <c r="BI277" t="str">
        <f t="shared" si="308"/>
        <v/>
      </c>
      <c r="BJ277" t="str">
        <f t="shared" si="309"/>
        <v/>
      </c>
      <c r="BM277" t="str">
        <f t="shared" si="310"/>
        <v/>
      </c>
      <c r="BN277" t="str">
        <f t="shared" si="311"/>
        <v/>
      </c>
      <c r="BO277" t="str">
        <f t="shared" si="312"/>
        <v/>
      </c>
      <c r="BP277" t="str">
        <f t="shared" si="313"/>
        <v/>
      </c>
      <c r="BQ277" t="str">
        <f t="shared" si="314"/>
        <v/>
      </c>
      <c r="BR277" t="str">
        <f t="shared" si="315"/>
        <v/>
      </c>
      <c r="BS277" t="str">
        <f t="shared" si="316"/>
        <v/>
      </c>
      <c r="BT277" t="str">
        <f t="shared" si="317"/>
        <v/>
      </c>
      <c r="BU277" t="str">
        <f t="shared" si="318"/>
        <v/>
      </c>
      <c r="BV277" t="str">
        <f t="shared" si="319"/>
        <v/>
      </c>
      <c r="BW277" t="str">
        <f t="shared" si="320"/>
        <v/>
      </c>
      <c r="BX277" t="str">
        <f t="shared" si="321"/>
        <v/>
      </c>
      <c r="BY277" t="str">
        <f t="shared" si="322"/>
        <v/>
      </c>
      <c r="BZ277" t="str">
        <f t="shared" si="323"/>
        <v/>
      </c>
      <c r="CA277" t="str">
        <f t="shared" si="324"/>
        <v/>
      </c>
      <c r="CB277" t="str">
        <f t="shared" si="325"/>
        <v/>
      </c>
      <c r="CC277" t="str">
        <f t="shared" si="326"/>
        <v/>
      </c>
      <c r="CD277" t="str">
        <f t="shared" si="327"/>
        <v/>
      </c>
      <c r="CF277"/>
      <c r="CG277" s="36" t="str">
        <f t="shared" si="285"/>
        <v/>
      </c>
      <c r="CH277" s="36" t="str">
        <f t="shared" si="286"/>
        <v/>
      </c>
      <c r="CI277" s="36" t="str">
        <f t="shared" si="287"/>
        <v/>
      </c>
      <c r="CJ277" s="36" t="str">
        <f t="shared" si="288"/>
        <v/>
      </c>
      <c r="CK277" s="36" t="str">
        <f t="shared" si="289"/>
        <v/>
      </c>
    </row>
    <row r="278" spans="1:89">
      <c r="A278" t="str">
        <f t="shared" si="328"/>
        <v/>
      </c>
      <c r="B278" s="1" t="b">
        <f t="shared" si="329"/>
        <v>0</v>
      </c>
      <c r="C278" s="2" t="b">
        <f t="shared" si="330"/>
        <v>0</v>
      </c>
      <c r="D278" s="50"/>
      <c r="E278" s="51"/>
      <c r="F278" s="52"/>
      <c r="G278" s="52"/>
      <c r="H278" s="13" t="str">
        <f t="shared" si="271"/>
        <v/>
      </c>
      <c r="I278" s="13" t="str">
        <f t="shared" si="290"/>
        <v/>
      </c>
      <c r="J278" s="13" t="str">
        <f t="shared" si="272"/>
        <v/>
      </c>
      <c r="K278" s="3" t="str">
        <f t="shared" si="273"/>
        <v/>
      </c>
      <c r="L278" s="4" t="str">
        <f t="shared" si="274"/>
        <v/>
      </c>
      <c r="M278" s="52"/>
      <c r="N278" s="52"/>
      <c r="O278" s="13" t="str">
        <f t="shared" si="275"/>
        <v/>
      </c>
      <c r="P278" s="4" t="str">
        <f t="shared" si="276"/>
        <v/>
      </c>
      <c r="Q278" s="4" t="str">
        <f t="shared" si="277"/>
        <v/>
      </c>
      <c r="S278" s="5"/>
      <c r="T278" s="52"/>
      <c r="U278" s="52"/>
      <c r="V278" s="52"/>
      <c r="W278" s="52"/>
      <c r="X278" s="52"/>
      <c r="Y278" s="52"/>
      <c r="Z278" s="13" t="str">
        <f t="shared" ref="Z278:Z341" si="333">IF(ISNUMBER(Y278),IF(AND(E278="L",P278&gt;I278),Y278-F278,IF(AND(E278="L",P278&lt;I278),Y278-F278,IF(AND(E278="S",P278&lt;I278),F278-Y278,IF(AND(E278="S",P278&gt;I278),-Y278+F278)))),"")</f>
        <v/>
      </c>
      <c r="AA278" s="53" t="str">
        <f t="shared" si="291"/>
        <v/>
      </c>
      <c r="AB278" s="13" t="str">
        <f t="shared" si="279"/>
        <v/>
      </c>
      <c r="AC278" s="13" t="str">
        <f t="shared" si="281"/>
        <v/>
      </c>
      <c r="AD278" s="13" t="b">
        <f t="shared" si="282"/>
        <v>0</v>
      </c>
      <c r="AE278" t="e">
        <f t="shared" si="280"/>
        <v>#VALUE!</v>
      </c>
      <c r="AF278" t="str">
        <f t="shared" si="331"/>
        <v/>
      </c>
      <c r="AG278" t="b">
        <f t="shared" si="283"/>
        <v>0</v>
      </c>
      <c r="AI278" s="41">
        <f>SUM($AG$11:AG278)</f>
        <v>80</v>
      </c>
      <c r="AJ278" s="36">
        <f>SUM($AA$10:AA278)</f>
        <v>55.6</v>
      </c>
      <c r="AK278" s="42">
        <f>SUM($AL$11:AL278)</f>
        <v>98</v>
      </c>
      <c r="AL278" t="b">
        <f t="shared" si="278"/>
        <v>0</v>
      </c>
      <c r="AN278">
        <f>SUM(AS$11:BJ278)</f>
        <v>98</v>
      </c>
      <c r="AO278">
        <f>SUM(BM$11:CD278)</f>
        <v>80</v>
      </c>
      <c r="AP278">
        <f t="shared" si="332"/>
        <v>55.6</v>
      </c>
      <c r="AR278" t="str">
        <f t="shared" si="284"/>
        <v/>
      </c>
      <c r="AS278" t="str">
        <f t="shared" si="292"/>
        <v/>
      </c>
      <c r="AT278" t="str">
        <f t="shared" si="293"/>
        <v/>
      </c>
      <c r="AU278" t="str">
        <f t="shared" si="294"/>
        <v/>
      </c>
      <c r="AV278" t="str">
        <f t="shared" si="295"/>
        <v/>
      </c>
      <c r="AW278" t="str">
        <f t="shared" si="296"/>
        <v/>
      </c>
      <c r="AX278" t="str">
        <f t="shared" si="297"/>
        <v/>
      </c>
      <c r="AY278" t="str">
        <f t="shared" si="298"/>
        <v/>
      </c>
      <c r="AZ278" t="str">
        <f t="shared" si="299"/>
        <v/>
      </c>
      <c r="BA278" t="str">
        <f t="shared" si="300"/>
        <v/>
      </c>
      <c r="BB278" t="str">
        <f t="shared" si="301"/>
        <v/>
      </c>
      <c r="BC278" t="str">
        <f t="shared" si="302"/>
        <v/>
      </c>
      <c r="BD278" t="str">
        <f t="shared" si="303"/>
        <v/>
      </c>
      <c r="BE278" t="str">
        <f t="shared" si="304"/>
        <v/>
      </c>
      <c r="BF278" t="str">
        <f t="shared" si="305"/>
        <v/>
      </c>
      <c r="BG278" t="str">
        <f t="shared" si="306"/>
        <v/>
      </c>
      <c r="BH278" t="str">
        <f t="shared" si="307"/>
        <v/>
      </c>
      <c r="BI278" t="str">
        <f t="shared" si="308"/>
        <v/>
      </c>
      <c r="BJ278" t="str">
        <f t="shared" si="309"/>
        <v/>
      </c>
      <c r="BM278" t="str">
        <f t="shared" si="310"/>
        <v/>
      </c>
      <c r="BN278" t="str">
        <f t="shared" si="311"/>
        <v/>
      </c>
      <c r="BO278" t="str">
        <f t="shared" si="312"/>
        <v/>
      </c>
      <c r="BP278" t="str">
        <f t="shared" si="313"/>
        <v/>
      </c>
      <c r="BQ278" t="str">
        <f t="shared" si="314"/>
        <v/>
      </c>
      <c r="BR278" t="str">
        <f t="shared" si="315"/>
        <v/>
      </c>
      <c r="BS278" t="str">
        <f t="shared" si="316"/>
        <v/>
      </c>
      <c r="BT278" t="str">
        <f t="shared" si="317"/>
        <v/>
      </c>
      <c r="BU278" t="str">
        <f t="shared" si="318"/>
        <v/>
      </c>
      <c r="BV278" t="str">
        <f t="shared" si="319"/>
        <v/>
      </c>
      <c r="BW278" t="str">
        <f t="shared" si="320"/>
        <v/>
      </c>
      <c r="BX278" t="str">
        <f t="shared" si="321"/>
        <v/>
      </c>
      <c r="BY278" t="str">
        <f t="shared" si="322"/>
        <v/>
      </c>
      <c r="BZ278" t="str">
        <f t="shared" si="323"/>
        <v/>
      </c>
      <c r="CA278" t="str">
        <f t="shared" si="324"/>
        <v/>
      </c>
      <c r="CB278" t="str">
        <f t="shared" si="325"/>
        <v/>
      </c>
      <c r="CC278" t="str">
        <f t="shared" si="326"/>
        <v/>
      </c>
      <c r="CD278" t="str">
        <f t="shared" si="327"/>
        <v/>
      </c>
      <c r="CF278"/>
      <c r="CG278" s="36" t="str">
        <f t="shared" si="285"/>
        <v/>
      </c>
      <c r="CH278" s="36" t="str">
        <f t="shared" si="286"/>
        <v/>
      </c>
      <c r="CI278" s="36" t="str">
        <f t="shared" si="287"/>
        <v/>
      </c>
      <c r="CJ278" s="36" t="str">
        <f t="shared" si="288"/>
        <v/>
      </c>
      <c r="CK278" s="36" t="str">
        <f t="shared" si="289"/>
        <v/>
      </c>
    </row>
    <row r="279" spans="1:89">
      <c r="A279" t="str">
        <f t="shared" si="328"/>
        <v/>
      </c>
      <c r="B279" s="1" t="b">
        <f t="shared" si="329"/>
        <v>0</v>
      </c>
      <c r="C279" s="2" t="b">
        <f t="shared" si="330"/>
        <v>0</v>
      </c>
      <c r="D279" s="50"/>
      <c r="E279" s="51"/>
      <c r="F279" s="52"/>
      <c r="G279" s="52"/>
      <c r="H279" s="13" t="str">
        <f t="shared" si="271"/>
        <v/>
      </c>
      <c r="I279" s="13" t="str">
        <f t="shared" si="290"/>
        <v/>
      </c>
      <c r="J279" s="13" t="str">
        <f t="shared" si="272"/>
        <v/>
      </c>
      <c r="K279" s="3" t="str">
        <f t="shared" si="273"/>
        <v/>
      </c>
      <c r="L279" s="4" t="str">
        <f t="shared" si="274"/>
        <v/>
      </c>
      <c r="M279" s="52"/>
      <c r="N279" s="52"/>
      <c r="O279" s="13" t="str">
        <f t="shared" si="275"/>
        <v/>
      </c>
      <c r="P279" s="4" t="str">
        <f t="shared" si="276"/>
        <v/>
      </c>
      <c r="Q279" s="4" t="str">
        <f t="shared" si="277"/>
        <v/>
      </c>
      <c r="S279" s="5"/>
      <c r="T279" s="52"/>
      <c r="U279" s="52"/>
      <c r="V279" s="52"/>
      <c r="W279" s="52"/>
      <c r="X279" s="52"/>
      <c r="Y279" s="52"/>
      <c r="Z279" s="13" t="str">
        <f t="shared" si="333"/>
        <v/>
      </c>
      <c r="AA279" s="53" t="str">
        <f t="shared" si="291"/>
        <v/>
      </c>
      <c r="AB279" s="13" t="str">
        <f t="shared" si="279"/>
        <v/>
      </c>
      <c r="AC279" s="13" t="str">
        <f t="shared" si="281"/>
        <v/>
      </c>
      <c r="AD279" s="13" t="b">
        <f t="shared" si="282"/>
        <v>0</v>
      </c>
      <c r="AE279" t="e">
        <f t="shared" si="280"/>
        <v>#VALUE!</v>
      </c>
      <c r="AF279" t="str">
        <f t="shared" si="331"/>
        <v/>
      </c>
      <c r="AG279" t="b">
        <f t="shared" si="283"/>
        <v>0</v>
      </c>
      <c r="AI279" s="41">
        <f>SUM($AG$11:AG279)</f>
        <v>80</v>
      </c>
      <c r="AJ279" s="36">
        <f>SUM($AA$10:AA279)</f>
        <v>55.6</v>
      </c>
      <c r="AK279" s="42">
        <f>SUM($AL$11:AL279)</f>
        <v>98</v>
      </c>
      <c r="AL279" t="b">
        <f t="shared" si="278"/>
        <v>0</v>
      </c>
      <c r="AN279">
        <f>SUM(AS$11:BJ279)</f>
        <v>98</v>
      </c>
      <c r="AO279">
        <f>SUM(BM$11:CD279)</f>
        <v>80</v>
      </c>
      <c r="AP279">
        <f t="shared" si="332"/>
        <v>55.6</v>
      </c>
      <c r="AR279" t="str">
        <f t="shared" si="284"/>
        <v/>
      </c>
      <c r="AS279" t="str">
        <f t="shared" si="292"/>
        <v/>
      </c>
      <c r="AT279" t="str">
        <f t="shared" si="293"/>
        <v/>
      </c>
      <c r="AU279" t="str">
        <f t="shared" si="294"/>
        <v/>
      </c>
      <c r="AV279" t="str">
        <f t="shared" si="295"/>
        <v/>
      </c>
      <c r="AW279" t="str">
        <f t="shared" si="296"/>
        <v/>
      </c>
      <c r="AX279" t="str">
        <f t="shared" si="297"/>
        <v/>
      </c>
      <c r="AY279" t="str">
        <f t="shared" si="298"/>
        <v/>
      </c>
      <c r="AZ279" t="str">
        <f t="shared" si="299"/>
        <v/>
      </c>
      <c r="BA279" t="str">
        <f t="shared" si="300"/>
        <v/>
      </c>
      <c r="BB279" t="str">
        <f t="shared" si="301"/>
        <v/>
      </c>
      <c r="BC279" t="str">
        <f t="shared" si="302"/>
        <v/>
      </c>
      <c r="BD279" t="str">
        <f t="shared" si="303"/>
        <v/>
      </c>
      <c r="BE279" t="str">
        <f t="shared" si="304"/>
        <v/>
      </c>
      <c r="BF279" t="str">
        <f t="shared" si="305"/>
        <v/>
      </c>
      <c r="BG279" t="str">
        <f t="shared" si="306"/>
        <v/>
      </c>
      <c r="BH279" t="str">
        <f t="shared" si="307"/>
        <v/>
      </c>
      <c r="BI279" t="str">
        <f t="shared" si="308"/>
        <v/>
      </c>
      <c r="BJ279" t="str">
        <f t="shared" si="309"/>
        <v/>
      </c>
      <c r="BM279" t="str">
        <f t="shared" si="310"/>
        <v/>
      </c>
      <c r="BN279" t="str">
        <f t="shared" si="311"/>
        <v/>
      </c>
      <c r="BO279" t="str">
        <f t="shared" si="312"/>
        <v/>
      </c>
      <c r="BP279" t="str">
        <f t="shared" si="313"/>
        <v/>
      </c>
      <c r="BQ279" t="str">
        <f t="shared" si="314"/>
        <v/>
      </c>
      <c r="BR279" t="str">
        <f t="shared" si="315"/>
        <v/>
      </c>
      <c r="BS279" t="str">
        <f t="shared" si="316"/>
        <v/>
      </c>
      <c r="BT279" t="str">
        <f t="shared" si="317"/>
        <v/>
      </c>
      <c r="BU279" t="str">
        <f t="shared" si="318"/>
        <v/>
      </c>
      <c r="BV279" t="str">
        <f t="shared" si="319"/>
        <v/>
      </c>
      <c r="BW279" t="str">
        <f t="shared" si="320"/>
        <v/>
      </c>
      <c r="BX279" t="str">
        <f t="shared" si="321"/>
        <v/>
      </c>
      <c r="BY279" t="str">
        <f t="shared" si="322"/>
        <v/>
      </c>
      <c r="BZ279" t="str">
        <f t="shared" si="323"/>
        <v/>
      </c>
      <c r="CA279" t="str">
        <f t="shared" si="324"/>
        <v/>
      </c>
      <c r="CB279" t="str">
        <f t="shared" si="325"/>
        <v/>
      </c>
      <c r="CC279" t="str">
        <f t="shared" si="326"/>
        <v/>
      </c>
      <c r="CD279" t="str">
        <f t="shared" si="327"/>
        <v/>
      </c>
      <c r="CF279"/>
      <c r="CG279" s="36" t="str">
        <f t="shared" si="285"/>
        <v/>
      </c>
      <c r="CH279" s="36" t="str">
        <f t="shared" si="286"/>
        <v/>
      </c>
      <c r="CI279" s="36" t="str">
        <f t="shared" si="287"/>
        <v/>
      </c>
      <c r="CJ279" s="36" t="str">
        <f t="shared" si="288"/>
        <v/>
      </c>
      <c r="CK279" s="36" t="str">
        <f t="shared" si="289"/>
        <v/>
      </c>
    </row>
    <row r="280" spans="1:89">
      <c r="A280" t="str">
        <f t="shared" si="328"/>
        <v/>
      </c>
      <c r="B280" s="1" t="b">
        <f t="shared" si="329"/>
        <v>0</v>
      </c>
      <c r="C280" s="2" t="b">
        <f t="shared" si="330"/>
        <v>0</v>
      </c>
      <c r="D280" s="50"/>
      <c r="E280" s="51"/>
      <c r="F280" s="52"/>
      <c r="G280" s="52"/>
      <c r="H280" s="13" t="str">
        <f t="shared" ref="H280:H343" si="334">IF(ISNUMBER(G280),IF(G280&gt;F280,G280-F280,F280-G280),"")</f>
        <v/>
      </c>
      <c r="I280" s="13" t="str">
        <f t="shared" si="290"/>
        <v/>
      </c>
      <c r="J280" s="13" t="str">
        <f t="shared" ref="J280:J343" si="335">IF(ISNUMBER(F280),IF(E280="L",F280-I280,F280+I280),"")</f>
        <v/>
      </c>
      <c r="K280" s="3" t="str">
        <f t="shared" ref="K280:K343" si="336">IF(ISNUMBER(I280),IF(F280="L",I280-J280,I280+J280),"")</f>
        <v/>
      </c>
      <c r="L280" s="4" t="str">
        <f t="shared" ref="L280:L343" si="337">IF(ISNUMBER(I280),IF(OR(SUM(I280+J280=K280),SUM(I280-J280=K280)),"",IF(F280="S",K280-I280,IF(F280="L",I280-K280,))),"")</f>
        <v/>
      </c>
      <c r="M280" s="52"/>
      <c r="N280" s="52"/>
      <c r="O280" s="13" t="str">
        <f t="shared" ref="O280:O343" si="338">IF(ISNUMBER(N280),IF(N280&gt;F280,N280-F280,F280-N280),"")</f>
        <v/>
      </c>
      <c r="P280" s="4" t="str">
        <f t="shared" ref="P280:P343" si="339">IF(E280="S",T280-F280,IF(E280="L",F280-T280,""))</f>
        <v/>
      </c>
      <c r="Q280" s="4" t="str">
        <f t="shared" ref="Q280:Q343" si="340">IF(F280="S",U280-I280,IF(F280="L",I280-U280,""))</f>
        <v/>
      </c>
      <c r="S280" s="5"/>
      <c r="T280" s="52"/>
      <c r="U280" s="52"/>
      <c r="V280" s="52"/>
      <c r="W280" s="52"/>
      <c r="X280" s="52"/>
      <c r="Y280" s="52"/>
      <c r="Z280" s="13" t="str">
        <f t="shared" si="333"/>
        <v/>
      </c>
      <c r="AA280" s="53" t="str">
        <f t="shared" si="291"/>
        <v/>
      </c>
      <c r="AB280" s="13" t="str">
        <f t="shared" si="279"/>
        <v/>
      </c>
      <c r="AC280" s="13" t="str">
        <f t="shared" si="281"/>
        <v/>
      </c>
      <c r="AD280" s="13" t="b">
        <f t="shared" si="282"/>
        <v>0</v>
      </c>
      <c r="AE280" t="e">
        <f t="shared" si="280"/>
        <v>#VALUE!</v>
      </c>
      <c r="AF280" t="str">
        <f t="shared" si="331"/>
        <v/>
      </c>
      <c r="AG280" t="b">
        <f t="shared" si="283"/>
        <v>0</v>
      </c>
      <c r="AI280" s="41">
        <f>SUM($AG$11:AG280)</f>
        <v>80</v>
      </c>
      <c r="AJ280" s="36">
        <f>SUM($AA$10:AA280)</f>
        <v>55.6</v>
      </c>
      <c r="AK280" s="42">
        <f>SUM($AL$11:AL280)</f>
        <v>98</v>
      </c>
      <c r="AL280" t="b">
        <f t="shared" ref="AL280:AL343" si="341">IF(ISNUMBER(AA280),IF(P280&gt;I280,$AD$6,IF(AND(P280&lt;I280,O280&gt;H280),H280,IF(AA279="","",""))))</f>
        <v>0</v>
      </c>
      <c r="AN280">
        <f>SUM(AS$11:BJ280)</f>
        <v>98</v>
      </c>
      <c r="AO280">
        <f>SUM(BM$11:CD280)</f>
        <v>80</v>
      </c>
      <c r="AP280">
        <f t="shared" si="332"/>
        <v>55.6</v>
      </c>
      <c r="AR280" t="str">
        <f t="shared" si="284"/>
        <v/>
      </c>
      <c r="AS280" t="str">
        <f t="shared" si="292"/>
        <v/>
      </c>
      <c r="AT280" t="str">
        <f t="shared" si="293"/>
        <v/>
      </c>
      <c r="AU280" t="str">
        <f t="shared" si="294"/>
        <v/>
      </c>
      <c r="AV280" t="str">
        <f t="shared" si="295"/>
        <v/>
      </c>
      <c r="AW280" t="str">
        <f t="shared" si="296"/>
        <v/>
      </c>
      <c r="AX280" t="str">
        <f t="shared" si="297"/>
        <v/>
      </c>
      <c r="AY280" t="str">
        <f t="shared" si="298"/>
        <v/>
      </c>
      <c r="AZ280" t="str">
        <f t="shared" si="299"/>
        <v/>
      </c>
      <c r="BA280" t="str">
        <f t="shared" si="300"/>
        <v/>
      </c>
      <c r="BB280" t="str">
        <f t="shared" si="301"/>
        <v/>
      </c>
      <c r="BC280" t="str">
        <f t="shared" si="302"/>
        <v/>
      </c>
      <c r="BD280" t="str">
        <f t="shared" si="303"/>
        <v/>
      </c>
      <c r="BE280" t="str">
        <f t="shared" si="304"/>
        <v/>
      </c>
      <c r="BF280" t="str">
        <f t="shared" si="305"/>
        <v/>
      </c>
      <c r="BG280" t="str">
        <f t="shared" si="306"/>
        <v/>
      </c>
      <c r="BH280" t="str">
        <f t="shared" si="307"/>
        <v/>
      </c>
      <c r="BI280" t="str">
        <f t="shared" si="308"/>
        <v/>
      </c>
      <c r="BJ280" t="str">
        <f t="shared" si="309"/>
        <v/>
      </c>
      <c r="BM280" t="str">
        <f t="shared" si="310"/>
        <v/>
      </c>
      <c r="BN280" t="str">
        <f t="shared" si="311"/>
        <v/>
      </c>
      <c r="BO280" t="str">
        <f t="shared" si="312"/>
        <v/>
      </c>
      <c r="BP280" t="str">
        <f t="shared" si="313"/>
        <v/>
      </c>
      <c r="BQ280" t="str">
        <f t="shared" si="314"/>
        <v/>
      </c>
      <c r="BR280" t="str">
        <f t="shared" si="315"/>
        <v/>
      </c>
      <c r="BS280" t="str">
        <f t="shared" si="316"/>
        <v/>
      </c>
      <c r="BT280" t="str">
        <f t="shared" si="317"/>
        <v/>
      </c>
      <c r="BU280" t="str">
        <f t="shared" si="318"/>
        <v/>
      </c>
      <c r="BV280" t="str">
        <f t="shared" si="319"/>
        <v/>
      </c>
      <c r="BW280" t="str">
        <f t="shared" si="320"/>
        <v/>
      </c>
      <c r="BX280" t="str">
        <f t="shared" si="321"/>
        <v/>
      </c>
      <c r="BY280" t="str">
        <f t="shared" si="322"/>
        <v/>
      </c>
      <c r="BZ280" t="str">
        <f t="shared" si="323"/>
        <v/>
      </c>
      <c r="CA280" t="str">
        <f t="shared" si="324"/>
        <v/>
      </c>
      <c r="CB280" t="str">
        <f t="shared" si="325"/>
        <v/>
      </c>
      <c r="CC280" t="str">
        <f t="shared" si="326"/>
        <v/>
      </c>
      <c r="CD280" t="str">
        <f t="shared" si="327"/>
        <v/>
      </c>
      <c r="CF280"/>
      <c r="CG280" s="36" t="str">
        <f t="shared" si="285"/>
        <v/>
      </c>
      <c r="CH280" s="36" t="str">
        <f t="shared" si="286"/>
        <v/>
      </c>
      <c r="CI280" s="36" t="str">
        <f t="shared" si="287"/>
        <v/>
      </c>
      <c r="CJ280" s="36" t="str">
        <f t="shared" si="288"/>
        <v/>
      </c>
      <c r="CK280" s="36" t="str">
        <f t="shared" si="289"/>
        <v/>
      </c>
    </row>
    <row r="281" spans="1:89">
      <c r="A281" t="str">
        <f t="shared" si="328"/>
        <v/>
      </c>
      <c r="B281" s="1" t="b">
        <f t="shared" si="329"/>
        <v>0</v>
      </c>
      <c r="C281" s="2" t="b">
        <f t="shared" si="330"/>
        <v>0</v>
      </c>
      <c r="D281" s="50"/>
      <c r="E281" s="51"/>
      <c r="F281" s="52"/>
      <c r="G281" s="52"/>
      <c r="H281" s="13" t="str">
        <f t="shared" si="334"/>
        <v/>
      </c>
      <c r="I281" s="13" t="str">
        <f t="shared" si="290"/>
        <v/>
      </c>
      <c r="J281" s="13" t="str">
        <f t="shared" si="335"/>
        <v/>
      </c>
      <c r="K281" s="3" t="str">
        <f t="shared" si="336"/>
        <v/>
      </c>
      <c r="L281" s="4" t="str">
        <f t="shared" si="337"/>
        <v/>
      </c>
      <c r="M281" s="52"/>
      <c r="N281" s="52"/>
      <c r="O281" s="13" t="str">
        <f t="shared" si="338"/>
        <v/>
      </c>
      <c r="P281" s="4" t="str">
        <f t="shared" si="339"/>
        <v/>
      </c>
      <c r="Q281" s="4" t="str">
        <f t="shared" si="340"/>
        <v/>
      </c>
      <c r="S281" s="5"/>
      <c r="T281" s="52"/>
      <c r="U281" s="52"/>
      <c r="V281" s="52"/>
      <c r="W281" s="52"/>
      <c r="X281" s="52"/>
      <c r="Y281" s="52"/>
      <c r="Z281" s="13" t="str">
        <f t="shared" si="333"/>
        <v/>
      </c>
      <c r="AA281" s="53" t="str">
        <f t="shared" si="291"/>
        <v/>
      </c>
      <c r="AB281" s="13" t="str">
        <f t="shared" si="279"/>
        <v/>
      </c>
      <c r="AC281" s="13" t="str">
        <f t="shared" si="281"/>
        <v/>
      </c>
      <c r="AD281" s="13" t="b">
        <f t="shared" si="282"/>
        <v>0</v>
      </c>
      <c r="AE281" t="e">
        <f t="shared" si="280"/>
        <v>#VALUE!</v>
      </c>
      <c r="AF281" t="str">
        <f t="shared" si="331"/>
        <v/>
      </c>
      <c r="AG281" t="b">
        <f t="shared" si="283"/>
        <v>0</v>
      </c>
      <c r="AI281" s="41">
        <f>SUM($AG$11:AG281)</f>
        <v>80</v>
      </c>
      <c r="AJ281" s="36">
        <f>SUM($AA$10:AA281)</f>
        <v>55.6</v>
      </c>
      <c r="AK281" s="42">
        <f>SUM($AL$11:AL281)</f>
        <v>98</v>
      </c>
      <c r="AL281" t="b">
        <f t="shared" si="341"/>
        <v>0</v>
      </c>
      <c r="AN281">
        <f>SUM(AS$11:BJ281)</f>
        <v>98</v>
      </c>
      <c r="AO281">
        <f>SUM(BM$11:CD281)</f>
        <v>80</v>
      </c>
      <c r="AP281">
        <f t="shared" si="332"/>
        <v>55.6</v>
      </c>
      <c r="AR281" t="str">
        <f t="shared" si="284"/>
        <v/>
      </c>
      <c r="AS281" t="str">
        <f t="shared" si="292"/>
        <v/>
      </c>
      <c r="AT281" t="str">
        <f t="shared" si="293"/>
        <v/>
      </c>
      <c r="AU281" t="str">
        <f t="shared" si="294"/>
        <v/>
      </c>
      <c r="AV281" t="str">
        <f t="shared" si="295"/>
        <v/>
      </c>
      <c r="AW281" t="str">
        <f t="shared" si="296"/>
        <v/>
      </c>
      <c r="AX281" t="str">
        <f t="shared" si="297"/>
        <v/>
      </c>
      <c r="AY281" t="str">
        <f t="shared" si="298"/>
        <v/>
      </c>
      <c r="AZ281" t="str">
        <f t="shared" si="299"/>
        <v/>
      </c>
      <c r="BA281" t="str">
        <f t="shared" si="300"/>
        <v/>
      </c>
      <c r="BB281" t="str">
        <f t="shared" si="301"/>
        <v/>
      </c>
      <c r="BC281" t="str">
        <f t="shared" si="302"/>
        <v/>
      </c>
      <c r="BD281" t="str">
        <f t="shared" si="303"/>
        <v/>
      </c>
      <c r="BE281" t="str">
        <f t="shared" si="304"/>
        <v/>
      </c>
      <c r="BF281" t="str">
        <f t="shared" si="305"/>
        <v/>
      </c>
      <c r="BG281" t="str">
        <f t="shared" si="306"/>
        <v/>
      </c>
      <c r="BH281" t="str">
        <f t="shared" si="307"/>
        <v/>
      </c>
      <c r="BI281" t="str">
        <f t="shared" si="308"/>
        <v/>
      </c>
      <c r="BJ281" t="str">
        <f t="shared" si="309"/>
        <v/>
      </c>
      <c r="BM281" t="str">
        <f t="shared" si="310"/>
        <v/>
      </c>
      <c r="BN281" t="str">
        <f t="shared" si="311"/>
        <v/>
      </c>
      <c r="BO281" t="str">
        <f t="shared" si="312"/>
        <v/>
      </c>
      <c r="BP281" t="str">
        <f t="shared" si="313"/>
        <v/>
      </c>
      <c r="BQ281" t="str">
        <f t="shared" si="314"/>
        <v/>
      </c>
      <c r="BR281" t="str">
        <f t="shared" si="315"/>
        <v/>
      </c>
      <c r="BS281" t="str">
        <f t="shared" si="316"/>
        <v/>
      </c>
      <c r="BT281" t="str">
        <f t="shared" si="317"/>
        <v/>
      </c>
      <c r="BU281" t="str">
        <f t="shared" si="318"/>
        <v/>
      </c>
      <c r="BV281" t="str">
        <f t="shared" si="319"/>
        <v/>
      </c>
      <c r="BW281" t="str">
        <f t="shared" si="320"/>
        <v/>
      </c>
      <c r="BX281" t="str">
        <f t="shared" si="321"/>
        <v/>
      </c>
      <c r="BY281" t="str">
        <f t="shared" si="322"/>
        <v/>
      </c>
      <c r="BZ281" t="str">
        <f t="shared" si="323"/>
        <v/>
      </c>
      <c r="CA281" t="str">
        <f t="shared" si="324"/>
        <v/>
      </c>
      <c r="CB281" t="str">
        <f t="shared" si="325"/>
        <v/>
      </c>
      <c r="CC281" t="str">
        <f t="shared" si="326"/>
        <v/>
      </c>
      <c r="CD281" t="str">
        <f t="shared" si="327"/>
        <v/>
      </c>
      <c r="CF281"/>
      <c r="CG281" s="36" t="str">
        <f t="shared" si="285"/>
        <v/>
      </c>
      <c r="CH281" s="36" t="str">
        <f t="shared" si="286"/>
        <v/>
      </c>
      <c r="CI281" s="36" t="str">
        <f t="shared" si="287"/>
        <v/>
      </c>
      <c r="CJ281" s="36" t="str">
        <f t="shared" si="288"/>
        <v/>
      </c>
      <c r="CK281" s="36" t="str">
        <f t="shared" si="289"/>
        <v/>
      </c>
    </row>
    <row r="282" spans="1:89">
      <c r="A282" t="str">
        <f t="shared" si="328"/>
        <v/>
      </c>
      <c r="B282" s="1" t="b">
        <f t="shared" si="329"/>
        <v>0</v>
      </c>
      <c r="C282" s="2" t="b">
        <f t="shared" si="330"/>
        <v>0</v>
      </c>
      <c r="D282" s="50"/>
      <c r="E282" s="51"/>
      <c r="F282" s="52"/>
      <c r="G282" s="52"/>
      <c r="H282" s="13" t="str">
        <f t="shared" si="334"/>
        <v/>
      </c>
      <c r="I282" s="13" t="str">
        <f t="shared" si="290"/>
        <v/>
      </c>
      <c r="J282" s="13" t="str">
        <f t="shared" si="335"/>
        <v/>
      </c>
      <c r="K282" s="3" t="str">
        <f t="shared" si="336"/>
        <v/>
      </c>
      <c r="L282" s="4" t="str">
        <f t="shared" si="337"/>
        <v/>
      </c>
      <c r="M282" s="52"/>
      <c r="N282" s="52"/>
      <c r="O282" s="13" t="str">
        <f t="shared" si="338"/>
        <v/>
      </c>
      <c r="P282" s="4" t="str">
        <f t="shared" si="339"/>
        <v/>
      </c>
      <c r="Q282" s="4" t="str">
        <f t="shared" si="340"/>
        <v/>
      </c>
      <c r="S282" s="5"/>
      <c r="T282" s="52"/>
      <c r="U282" s="52"/>
      <c r="V282" s="52"/>
      <c r="W282" s="52"/>
      <c r="X282" s="52"/>
      <c r="Y282" s="52"/>
      <c r="Z282" s="13" t="str">
        <f t="shared" si="333"/>
        <v/>
      </c>
      <c r="AA282" s="53" t="str">
        <f t="shared" si="291"/>
        <v/>
      </c>
      <c r="AB282" s="13" t="str">
        <f t="shared" ref="AB282:AB345" si="342">IF(P282&gt;I282,AC282,AA282)</f>
        <v/>
      </c>
      <c r="AC282" s="13" t="str">
        <f t="shared" si="281"/>
        <v/>
      </c>
      <c r="AD282" s="13" t="b">
        <f t="shared" si="282"/>
        <v>0</v>
      </c>
      <c r="AE282" t="e">
        <f t="shared" ref="AE282:AE345" si="343">IF(AND(P282&gt;I282,Z282&lt;0.001),I282+Z282,IF(AND(P282&gt;I282,Z282&gt;-0.001),I282,-H282+Z282))</f>
        <v>#VALUE!</v>
      </c>
      <c r="AF282" t="str">
        <f t="shared" si="331"/>
        <v/>
      </c>
      <c r="AG282" t="b">
        <f t="shared" si="283"/>
        <v>0</v>
      </c>
      <c r="AI282" s="41">
        <f>SUM($AG$11:AG282)</f>
        <v>80</v>
      </c>
      <c r="AJ282" s="36">
        <f>SUM($AA$10:AA282)</f>
        <v>55.6</v>
      </c>
      <c r="AK282" s="42">
        <f>SUM($AL$11:AL282)</f>
        <v>98</v>
      </c>
      <c r="AL282" t="b">
        <f t="shared" si="341"/>
        <v>0</v>
      </c>
      <c r="AN282">
        <f>SUM(AS$11:BJ282)</f>
        <v>98</v>
      </c>
      <c r="AO282">
        <f>SUM(BM$11:CD282)</f>
        <v>80</v>
      </c>
      <c r="AP282">
        <f t="shared" si="332"/>
        <v>55.6</v>
      </c>
      <c r="AR282" t="str">
        <f t="shared" si="284"/>
        <v/>
      </c>
      <c r="AS282" t="str">
        <f t="shared" si="292"/>
        <v/>
      </c>
      <c r="AT282" t="str">
        <f t="shared" si="293"/>
        <v/>
      </c>
      <c r="AU282" t="str">
        <f t="shared" si="294"/>
        <v/>
      </c>
      <c r="AV282" t="str">
        <f t="shared" si="295"/>
        <v/>
      </c>
      <c r="AW282" t="str">
        <f t="shared" si="296"/>
        <v/>
      </c>
      <c r="AX282" t="str">
        <f t="shared" si="297"/>
        <v/>
      </c>
      <c r="AY282" t="str">
        <f t="shared" si="298"/>
        <v/>
      </c>
      <c r="AZ282" t="str">
        <f t="shared" si="299"/>
        <v/>
      </c>
      <c r="BA282" t="str">
        <f t="shared" si="300"/>
        <v/>
      </c>
      <c r="BB282" t="str">
        <f t="shared" si="301"/>
        <v/>
      </c>
      <c r="BC282" t="str">
        <f t="shared" si="302"/>
        <v/>
      </c>
      <c r="BD282" t="str">
        <f t="shared" si="303"/>
        <v/>
      </c>
      <c r="BE282" t="str">
        <f t="shared" si="304"/>
        <v/>
      </c>
      <c r="BF282" t="str">
        <f t="shared" si="305"/>
        <v/>
      </c>
      <c r="BG282" t="str">
        <f t="shared" si="306"/>
        <v/>
      </c>
      <c r="BH282" t="str">
        <f t="shared" si="307"/>
        <v/>
      </c>
      <c r="BI282" t="str">
        <f t="shared" si="308"/>
        <v/>
      </c>
      <c r="BJ282" t="str">
        <f t="shared" si="309"/>
        <v/>
      </c>
      <c r="BM282" t="str">
        <f t="shared" si="310"/>
        <v/>
      </c>
      <c r="BN282" t="str">
        <f t="shared" si="311"/>
        <v/>
      </c>
      <c r="BO282" t="str">
        <f t="shared" si="312"/>
        <v/>
      </c>
      <c r="BP282" t="str">
        <f t="shared" si="313"/>
        <v/>
      </c>
      <c r="BQ282" t="str">
        <f t="shared" si="314"/>
        <v/>
      </c>
      <c r="BR282" t="str">
        <f t="shared" si="315"/>
        <v/>
      </c>
      <c r="BS282" t="str">
        <f t="shared" si="316"/>
        <v/>
      </c>
      <c r="BT282" t="str">
        <f t="shared" si="317"/>
        <v/>
      </c>
      <c r="BU282" t="str">
        <f t="shared" si="318"/>
        <v/>
      </c>
      <c r="BV282" t="str">
        <f t="shared" si="319"/>
        <v/>
      </c>
      <c r="BW282" t="str">
        <f t="shared" si="320"/>
        <v/>
      </c>
      <c r="BX282" t="str">
        <f t="shared" si="321"/>
        <v/>
      </c>
      <c r="BY282" t="str">
        <f t="shared" si="322"/>
        <v/>
      </c>
      <c r="BZ282" t="str">
        <f t="shared" si="323"/>
        <v/>
      </c>
      <c r="CA282" t="str">
        <f t="shared" si="324"/>
        <v/>
      </c>
      <c r="CB282" t="str">
        <f t="shared" si="325"/>
        <v/>
      </c>
      <c r="CC282" t="str">
        <f t="shared" si="326"/>
        <v/>
      </c>
      <c r="CD282" t="str">
        <f t="shared" si="327"/>
        <v/>
      </c>
      <c r="CF282"/>
      <c r="CG282" s="36" t="str">
        <f t="shared" si="285"/>
        <v/>
      </c>
      <c r="CH282" s="36" t="str">
        <f t="shared" si="286"/>
        <v/>
      </c>
      <c r="CI282" s="36" t="str">
        <f t="shared" si="287"/>
        <v/>
      </c>
      <c r="CJ282" s="36" t="str">
        <f t="shared" si="288"/>
        <v/>
      </c>
      <c r="CK282" s="36" t="str">
        <f t="shared" si="289"/>
        <v/>
      </c>
    </row>
    <row r="283" spans="1:89">
      <c r="A283" t="str">
        <f t="shared" si="328"/>
        <v/>
      </c>
      <c r="B283" s="1" t="b">
        <f t="shared" si="329"/>
        <v>0</v>
      </c>
      <c r="C283" s="2" t="b">
        <f t="shared" si="330"/>
        <v>0</v>
      </c>
      <c r="D283" s="50"/>
      <c r="E283" s="51"/>
      <c r="F283" s="52"/>
      <c r="G283" s="52"/>
      <c r="H283" s="13" t="str">
        <f t="shared" si="334"/>
        <v/>
      </c>
      <c r="I283" s="13" t="str">
        <f t="shared" si="290"/>
        <v/>
      </c>
      <c r="J283" s="13" t="str">
        <f t="shared" si="335"/>
        <v/>
      </c>
      <c r="K283" s="3" t="str">
        <f t="shared" si="336"/>
        <v/>
      </c>
      <c r="L283" s="4" t="str">
        <f t="shared" si="337"/>
        <v/>
      </c>
      <c r="M283" s="52"/>
      <c r="N283" s="52"/>
      <c r="O283" s="13" t="str">
        <f t="shared" si="338"/>
        <v/>
      </c>
      <c r="P283" s="4" t="str">
        <f t="shared" si="339"/>
        <v/>
      </c>
      <c r="Q283" s="4" t="str">
        <f t="shared" si="340"/>
        <v/>
      </c>
      <c r="S283" s="5"/>
      <c r="T283" s="52"/>
      <c r="U283" s="52"/>
      <c r="V283" s="52"/>
      <c r="W283" s="52"/>
      <c r="X283" s="52"/>
      <c r="Y283" s="52"/>
      <c r="Z283" s="13" t="str">
        <f t="shared" si="333"/>
        <v/>
      </c>
      <c r="AA283" s="53" t="str">
        <f t="shared" si="291"/>
        <v/>
      </c>
      <c r="AB283" s="13" t="str">
        <f t="shared" si="342"/>
        <v/>
      </c>
      <c r="AC283" s="13" t="str">
        <f t="shared" si="281"/>
        <v/>
      </c>
      <c r="AD283" s="13" t="b">
        <f t="shared" si="282"/>
        <v>0</v>
      </c>
      <c r="AE283" t="e">
        <f t="shared" si="343"/>
        <v>#VALUE!</v>
      </c>
      <c r="AF283" t="str">
        <f t="shared" si="331"/>
        <v/>
      </c>
      <c r="AG283" t="b">
        <f t="shared" si="283"/>
        <v>0</v>
      </c>
      <c r="AI283" s="41">
        <f>SUM($AG$11:AG283)</f>
        <v>80</v>
      </c>
      <c r="AJ283" s="36">
        <f>SUM($AA$10:AA283)</f>
        <v>55.6</v>
      </c>
      <c r="AK283" s="42">
        <f>SUM($AL$11:AL283)</f>
        <v>98</v>
      </c>
      <c r="AL283" t="b">
        <f t="shared" si="341"/>
        <v>0</v>
      </c>
      <c r="AN283">
        <f>SUM(AS$11:BJ283)</f>
        <v>98</v>
      </c>
      <c r="AO283">
        <f>SUM(BM$11:CD283)</f>
        <v>80</v>
      </c>
      <c r="AP283">
        <f t="shared" si="332"/>
        <v>55.6</v>
      </c>
      <c r="AR283" t="str">
        <f t="shared" si="284"/>
        <v/>
      </c>
      <c r="AS283" t="str">
        <f t="shared" si="292"/>
        <v/>
      </c>
      <c r="AT283" t="str">
        <f t="shared" si="293"/>
        <v/>
      </c>
      <c r="AU283" t="str">
        <f t="shared" si="294"/>
        <v/>
      </c>
      <c r="AV283" t="str">
        <f t="shared" si="295"/>
        <v/>
      </c>
      <c r="AW283" t="str">
        <f t="shared" si="296"/>
        <v/>
      </c>
      <c r="AX283" t="str">
        <f t="shared" si="297"/>
        <v/>
      </c>
      <c r="AY283" t="str">
        <f t="shared" si="298"/>
        <v/>
      </c>
      <c r="AZ283" t="str">
        <f t="shared" si="299"/>
        <v/>
      </c>
      <c r="BA283" t="str">
        <f t="shared" si="300"/>
        <v/>
      </c>
      <c r="BB283" t="str">
        <f t="shared" si="301"/>
        <v/>
      </c>
      <c r="BC283" t="str">
        <f t="shared" si="302"/>
        <v/>
      </c>
      <c r="BD283" t="str">
        <f t="shared" si="303"/>
        <v/>
      </c>
      <c r="BE283" t="str">
        <f t="shared" si="304"/>
        <v/>
      </c>
      <c r="BF283" t="str">
        <f t="shared" si="305"/>
        <v/>
      </c>
      <c r="BG283" t="str">
        <f t="shared" si="306"/>
        <v/>
      </c>
      <c r="BH283" t="str">
        <f t="shared" si="307"/>
        <v/>
      </c>
      <c r="BI283" t="str">
        <f t="shared" si="308"/>
        <v/>
      </c>
      <c r="BJ283" t="str">
        <f t="shared" si="309"/>
        <v/>
      </c>
      <c r="BM283" t="str">
        <f t="shared" si="310"/>
        <v/>
      </c>
      <c r="BN283" t="str">
        <f t="shared" si="311"/>
        <v/>
      </c>
      <c r="BO283" t="str">
        <f t="shared" si="312"/>
        <v/>
      </c>
      <c r="BP283" t="str">
        <f t="shared" si="313"/>
        <v/>
      </c>
      <c r="BQ283" t="str">
        <f t="shared" si="314"/>
        <v/>
      </c>
      <c r="BR283" t="str">
        <f t="shared" si="315"/>
        <v/>
      </c>
      <c r="BS283" t="str">
        <f t="shared" si="316"/>
        <v/>
      </c>
      <c r="BT283" t="str">
        <f t="shared" si="317"/>
        <v/>
      </c>
      <c r="BU283" t="str">
        <f t="shared" si="318"/>
        <v/>
      </c>
      <c r="BV283" t="str">
        <f t="shared" si="319"/>
        <v/>
      </c>
      <c r="BW283" t="str">
        <f t="shared" si="320"/>
        <v/>
      </c>
      <c r="BX283" t="str">
        <f t="shared" si="321"/>
        <v/>
      </c>
      <c r="BY283" t="str">
        <f t="shared" si="322"/>
        <v/>
      </c>
      <c r="BZ283" t="str">
        <f t="shared" si="323"/>
        <v/>
      </c>
      <c r="CA283" t="str">
        <f t="shared" si="324"/>
        <v/>
      </c>
      <c r="CB283" t="str">
        <f t="shared" si="325"/>
        <v/>
      </c>
      <c r="CC283" t="str">
        <f t="shared" si="326"/>
        <v/>
      </c>
      <c r="CD283" t="str">
        <f t="shared" si="327"/>
        <v/>
      </c>
      <c r="CF283"/>
      <c r="CG283" s="36" t="str">
        <f t="shared" si="285"/>
        <v/>
      </c>
      <c r="CH283" s="36" t="str">
        <f t="shared" si="286"/>
        <v/>
      </c>
      <c r="CI283" s="36" t="str">
        <f t="shared" si="287"/>
        <v/>
      </c>
      <c r="CJ283" s="36" t="str">
        <f t="shared" si="288"/>
        <v/>
      </c>
      <c r="CK283" s="36" t="str">
        <f t="shared" si="289"/>
        <v/>
      </c>
    </row>
    <row r="284" spans="1:89">
      <c r="A284" t="str">
        <f t="shared" si="328"/>
        <v/>
      </c>
      <c r="B284" s="1" t="b">
        <f t="shared" si="329"/>
        <v>0</v>
      </c>
      <c r="C284" s="2" t="b">
        <f t="shared" si="330"/>
        <v>0</v>
      </c>
      <c r="D284" s="50"/>
      <c r="E284" s="51"/>
      <c r="F284" s="52"/>
      <c r="G284" s="52"/>
      <c r="H284" s="13" t="str">
        <f t="shared" si="334"/>
        <v/>
      </c>
      <c r="I284" s="13" t="str">
        <f t="shared" si="290"/>
        <v/>
      </c>
      <c r="J284" s="13" t="str">
        <f t="shared" si="335"/>
        <v/>
      </c>
      <c r="K284" s="3" t="str">
        <f t="shared" si="336"/>
        <v/>
      </c>
      <c r="L284" s="4" t="str">
        <f t="shared" si="337"/>
        <v/>
      </c>
      <c r="M284" s="52"/>
      <c r="N284" s="52"/>
      <c r="O284" s="13" t="str">
        <f t="shared" si="338"/>
        <v/>
      </c>
      <c r="P284" s="4" t="str">
        <f t="shared" si="339"/>
        <v/>
      </c>
      <c r="Q284" s="4" t="str">
        <f t="shared" si="340"/>
        <v/>
      </c>
      <c r="S284" s="5"/>
      <c r="T284" s="52"/>
      <c r="U284" s="52"/>
      <c r="V284" s="52"/>
      <c r="W284" s="52"/>
      <c r="X284" s="52"/>
      <c r="Y284" s="52"/>
      <c r="Z284" s="13" t="str">
        <f t="shared" si="333"/>
        <v/>
      </c>
      <c r="AA284" s="53" t="str">
        <f t="shared" si="291"/>
        <v/>
      </c>
      <c r="AB284" s="13" t="str">
        <f t="shared" si="342"/>
        <v/>
      </c>
      <c r="AC284" s="13" t="str">
        <f t="shared" ref="AC284:AC347" si="344">IF(AND(P284&gt;I284,Z284&lt;0.001),$AD$7-ABS(Z284),IF(AND(P284&gt;I284,Z284&gt;-0.001),$AD$7+Z284,IF(P284&lt;I284,-$AD$7+Z284,"")))</f>
        <v/>
      </c>
      <c r="AD284" s="13" t="b">
        <f t="shared" ref="AD284:AD347" si="345">IF(ISNUMBER(AA284),IF(AND(D284=D277,P284&lt;I284,Z284&lt;0.001),-($AD$7-ABS(AA284)),IF(AND(P284&lt;I284,Z284&lt;0.001),-($AD$7-ABS(AA284)),IF(AND(P284&gt;I284,Z284&lt;0.001),$AD$7+AA284,IF(AND(D277=D284,P284&lt;I284,Z284&gt;0.001),-$AD$7+AA284,IF(AND(P284&lt;I284,Z284&gt;0.01),-$AD$7+AA284,$AD$7+AA284))))))</f>
        <v>0</v>
      </c>
      <c r="AE284" t="e">
        <f t="shared" si="343"/>
        <v>#VALUE!</v>
      </c>
      <c r="AF284" t="str">
        <f t="shared" si="331"/>
        <v/>
      </c>
      <c r="AG284" t="b">
        <f t="shared" si="283"/>
        <v>0</v>
      </c>
      <c r="AI284" s="41">
        <f>SUM($AG$11:AG284)</f>
        <v>80</v>
      </c>
      <c r="AJ284" s="36">
        <f>SUM($AA$10:AA284)</f>
        <v>55.6</v>
      </c>
      <c r="AK284" s="42">
        <f>SUM($AL$11:AL284)</f>
        <v>98</v>
      </c>
      <c r="AL284" t="b">
        <f t="shared" si="341"/>
        <v>0</v>
      </c>
      <c r="AN284">
        <f>SUM(AS$11:BJ284)</f>
        <v>98</v>
      </c>
      <c r="AO284">
        <f>SUM(BM$11:CD284)</f>
        <v>80</v>
      </c>
      <c r="AP284">
        <f t="shared" si="332"/>
        <v>55.6</v>
      </c>
      <c r="AR284" t="str">
        <f t="shared" si="284"/>
        <v/>
      </c>
      <c r="AS284" t="str">
        <f t="shared" si="292"/>
        <v/>
      </c>
      <c r="AT284" t="str">
        <f t="shared" si="293"/>
        <v/>
      </c>
      <c r="AU284" t="str">
        <f t="shared" si="294"/>
        <v/>
      </c>
      <c r="AV284" t="str">
        <f t="shared" si="295"/>
        <v/>
      </c>
      <c r="AW284" t="str">
        <f t="shared" si="296"/>
        <v/>
      </c>
      <c r="AX284" t="str">
        <f t="shared" si="297"/>
        <v/>
      </c>
      <c r="AY284" t="str">
        <f t="shared" si="298"/>
        <v/>
      </c>
      <c r="AZ284" t="str">
        <f t="shared" si="299"/>
        <v/>
      </c>
      <c r="BA284" t="str">
        <f t="shared" si="300"/>
        <v/>
      </c>
      <c r="BB284" t="str">
        <f t="shared" si="301"/>
        <v/>
      </c>
      <c r="BC284" t="str">
        <f t="shared" si="302"/>
        <v/>
      </c>
      <c r="BD284" t="str">
        <f t="shared" si="303"/>
        <v/>
      </c>
      <c r="BE284" t="str">
        <f t="shared" si="304"/>
        <v/>
      </c>
      <c r="BF284" t="str">
        <f t="shared" si="305"/>
        <v/>
      </c>
      <c r="BG284" t="str">
        <f t="shared" si="306"/>
        <v/>
      </c>
      <c r="BH284" t="str">
        <f t="shared" si="307"/>
        <v/>
      </c>
      <c r="BI284" t="str">
        <f t="shared" si="308"/>
        <v/>
      </c>
      <c r="BJ284" t="str">
        <f t="shared" si="309"/>
        <v/>
      </c>
      <c r="BM284" t="str">
        <f t="shared" si="310"/>
        <v/>
      </c>
      <c r="BN284" t="str">
        <f t="shared" si="311"/>
        <v/>
      </c>
      <c r="BO284" t="str">
        <f t="shared" si="312"/>
        <v/>
      </c>
      <c r="BP284" t="str">
        <f t="shared" si="313"/>
        <v/>
      </c>
      <c r="BQ284" t="str">
        <f t="shared" si="314"/>
        <v/>
      </c>
      <c r="BR284" t="str">
        <f t="shared" si="315"/>
        <v/>
      </c>
      <c r="BS284" t="str">
        <f t="shared" si="316"/>
        <v/>
      </c>
      <c r="BT284" t="str">
        <f t="shared" si="317"/>
        <v/>
      </c>
      <c r="BU284" t="str">
        <f t="shared" si="318"/>
        <v/>
      </c>
      <c r="BV284" t="str">
        <f t="shared" si="319"/>
        <v/>
      </c>
      <c r="BW284" t="str">
        <f t="shared" si="320"/>
        <v/>
      </c>
      <c r="BX284" t="str">
        <f t="shared" si="321"/>
        <v/>
      </c>
      <c r="BY284" t="str">
        <f t="shared" si="322"/>
        <v/>
      </c>
      <c r="BZ284" t="str">
        <f t="shared" si="323"/>
        <v/>
      </c>
      <c r="CA284" t="str">
        <f t="shared" si="324"/>
        <v/>
      </c>
      <c r="CB284" t="str">
        <f t="shared" si="325"/>
        <v/>
      </c>
      <c r="CC284" t="str">
        <f t="shared" si="326"/>
        <v/>
      </c>
      <c r="CD284" t="str">
        <f t="shared" si="327"/>
        <v/>
      </c>
      <c r="CF284"/>
      <c r="CG284" s="36" t="str">
        <f t="shared" si="285"/>
        <v/>
      </c>
      <c r="CH284" s="36" t="str">
        <f t="shared" si="286"/>
        <v/>
      </c>
      <c r="CI284" s="36" t="str">
        <f t="shared" si="287"/>
        <v/>
      </c>
      <c r="CJ284" s="36" t="str">
        <f t="shared" si="288"/>
        <v/>
      </c>
      <c r="CK284" s="36" t="str">
        <f t="shared" si="289"/>
        <v/>
      </c>
    </row>
    <row r="285" spans="1:89">
      <c r="A285" t="str">
        <f t="shared" si="328"/>
        <v/>
      </c>
      <c r="B285" s="1" t="b">
        <f t="shared" si="329"/>
        <v>0</v>
      </c>
      <c r="C285" s="2" t="b">
        <f t="shared" si="330"/>
        <v>0</v>
      </c>
      <c r="D285" s="50"/>
      <c r="E285" s="51"/>
      <c r="F285" s="52"/>
      <c r="G285" s="52"/>
      <c r="H285" s="13" t="str">
        <f t="shared" si="334"/>
        <v/>
      </c>
      <c r="I285" s="13" t="str">
        <f t="shared" si="290"/>
        <v/>
      </c>
      <c r="J285" s="13" t="str">
        <f t="shared" si="335"/>
        <v/>
      </c>
      <c r="K285" s="3" t="str">
        <f t="shared" si="336"/>
        <v/>
      </c>
      <c r="L285" s="4" t="str">
        <f t="shared" si="337"/>
        <v/>
      </c>
      <c r="M285" s="52"/>
      <c r="N285" s="52"/>
      <c r="O285" s="13" t="str">
        <f t="shared" si="338"/>
        <v/>
      </c>
      <c r="P285" s="4" t="str">
        <f t="shared" si="339"/>
        <v/>
      </c>
      <c r="Q285" s="4" t="str">
        <f t="shared" si="340"/>
        <v/>
      </c>
      <c r="S285" s="5"/>
      <c r="T285" s="52"/>
      <c r="U285" s="52"/>
      <c r="V285" s="52"/>
      <c r="W285" s="52"/>
      <c r="X285" s="52"/>
      <c r="Y285" s="52"/>
      <c r="Z285" s="13" t="str">
        <f t="shared" si="333"/>
        <v/>
      </c>
      <c r="AA285" s="53" t="str">
        <f t="shared" si="291"/>
        <v/>
      </c>
      <c r="AB285" s="13" t="str">
        <f t="shared" si="342"/>
        <v/>
      </c>
      <c r="AC285" s="13" t="str">
        <f t="shared" si="344"/>
        <v/>
      </c>
      <c r="AD285" s="13" t="b">
        <f t="shared" si="345"/>
        <v>0</v>
      </c>
      <c r="AE285" t="e">
        <f t="shared" si="343"/>
        <v>#VALUE!</v>
      </c>
      <c r="AF285" t="str">
        <f t="shared" si="331"/>
        <v/>
      </c>
      <c r="AG285" t="b">
        <f t="shared" si="283"/>
        <v>0</v>
      </c>
      <c r="AI285" s="41">
        <f>SUM($AG$11:AG285)</f>
        <v>80</v>
      </c>
      <c r="AJ285" s="36">
        <f>SUM($AA$10:AA285)</f>
        <v>55.6</v>
      </c>
      <c r="AK285" s="42">
        <f>SUM($AL$11:AL285)</f>
        <v>98</v>
      </c>
      <c r="AL285" t="b">
        <f t="shared" si="341"/>
        <v>0</v>
      </c>
      <c r="AN285">
        <f>SUM(AS$11:BJ285)</f>
        <v>98</v>
      </c>
      <c r="AO285">
        <f>SUM(BM$11:CD285)</f>
        <v>80</v>
      </c>
      <c r="AP285">
        <f t="shared" si="332"/>
        <v>55.6</v>
      </c>
      <c r="AR285" t="str">
        <f t="shared" si="284"/>
        <v/>
      </c>
      <c r="AS285" t="str">
        <f t="shared" si="292"/>
        <v/>
      </c>
      <c r="AT285" t="str">
        <f t="shared" si="293"/>
        <v/>
      </c>
      <c r="AU285" t="str">
        <f t="shared" si="294"/>
        <v/>
      </c>
      <c r="AV285" t="str">
        <f t="shared" si="295"/>
        <v/>
      </c>
      <c r="AW285" t="str">
        <f t="shared" si="296"/>
        <v/>
      </c>
      <c r="AX285" t="str">
        <f t="shared" si="297"/>
        <v/>
      </c>
      <c r="AY285" t="str">
        <f t="shared" si="298"/>
        <v/>
      </c>
      <c r="AZ285" t="str">
        <f t="shared" si="299"/>
        <v/>
      </c>
      <c r="BA285" t="str">
        <f t="shared" si="300"/>
        <v/>
      </c>
      <c r="BB285" t="str">
        <f t="shared" si="301"/>
        <v/>
      </c>
      <c r="BC285" t="str">
        <f t="shared" si="302"/>
        <v/>
      </c>
      <c r="BD285" t="str">
        <f t="shared" si="303"/>
        <v/>
      </c>
      <c r="BE285" t="str">
        <f t="shared" si="304"/>
        <v/>
      </c>
      <c r="BF285" t="str">
        <f t="shared" si="305"/>
        <v/>
      </c>
      <c r="BG285" t="str">
        <f t="shared" si="306"/>
        <v/>
      </c>
      <c r="BH285" t="str">
        <f t="shared" si="307"/>
        <v/>
      </c>
      <c r="BI285" t="str">
        <f t="shared" si="308"/>
        <v/>
      </c>
      <c r="BJ285" t="str">
        <f t="shared" si="309"/>
        <v/>
      </c>
      <c r="BM285" t="str">
        <f t="shared" si="310"/>
        <v/>
      </c>
      <c r="BN285" t="str">
        <f t="shared" si="311"/>
        <v/>
      </c>
      <c r="BO285" t="str">
        <f t="shared" si="312"/>
        <v/>
      </c>
      <c r="BP285" t="str">
        <f t="shared" si="313"/>
        <v/>
      </c>
      <c r="BQ285" t="str">
        <f t="shared" si="314"/>
        <v/>
      </c>
      <c r="BR285" t="str">
        <f t="shared" si="315"/>
        <v/>
      </c>
      <c r="BS285" t="str">
        <f t="shared" si="316"/>
        <v/>
      </c>
      <c r="BT285" t="str">
        <f t="shared" si="317"/>
        <v/>
      </c>
      <c r="BU285" t="str">
        <f t="shared" si="318"/>
        <v/>
      </c>
      <c r="BV285" t="str">
        <f t="shared" si="319"/>
        <v/>
      </c>
      <c r="BW285" t="str">
        <f t="shared" si="320"/>
        <v/>
      </c>
      <c r="BX285" t="str">
        <f t="shared" si="321"/>
        <v/>
      </c>
      <c r="BY285" t="str">
        <f t="shared" si="322"/>
        <v/>
      </c>
      <c r="BZ285" t="str">
        <f t="shared" si="323"/>
        <v/>
      </c>
      <c r="CA285" t="str">
        <f t="shared" si="324"/>
        <v/>
      </c>
      <c r="CB285" t="str">
        <f t="shared" si="325"/>
        <v/>
      </c>
      <c r="CC285" t="str">
        <f t="shared" si="326"/>
        <v/>
      </c>
      <c r="CD285" t="str">
        <f t="shared" si="327"/>
        <v/>
      </c>
      <c r="CF285"/>
      <c r="CG285" s="36" t="str">
        <f t="shared" si="285"/>
        <v/>
      </c>
      <c r="CH285" s="36" t="str">
        <f t="shared" si="286"/>
        <v/>
      </c>
      <c r="CI285" s="36" t="str">
        <f t="shared" si="287"/>
        <v/>
      </c>
      <c r="CJ285" s="36" t="str">
        <f t="shared" si="288"/>
        <v/>
      </c>
      <c r="CK285" s="36" t="str">
        <f t="shared" si="289"/>
        <v/>
      </c>
    </row>
    <row r="286" spans="1:89">
      <c r="A286" t="str">
        <f t="shared" si="328"/>
        <v/>
      </c>
      <c r="B286" s="1" t="b">
        <f t="shared" si="329"/>
        <v>0</v>
      </c>
      <c r="C286" s="2" t="b">
        <f t="shared" si="330"/>
        <v>0</v>
      </c>
      <c r="D286" s="50"/>
      <c r="E286" s="51"/>
      <c r="F286" s="52"/>
      <c r="G286" s="52"/>
      <c r="H286" s="13" t="str">
        <f t="shared" si="334"/>
        <v/>
      </c>
      <c r="I286" s="13" t="str">
        <f t="shared" si="290"/>
        <v/>
      </c>
      <c r="J286" s="13" t="str">
        <f t="shared" si="335"/>
        <v/>
      </c>
      <c r="K286" s="3" t="str">
        <f t="shared" si="336"/>
        <v/>
      </c>
      <c r="L286" s="4" t="str">
        <f t="shared" si="337"/>
        <v/>
      </c>
      <c r="M286" s="52"/>
      <c r="N286" s="52"/>
      <c r="O286" s="13" t="str">
        <f t="shared" si="338"/>
        <v/>
      </c>
      <c r="P286" s="4" t="str">
        <f t="shared" si="339"/>
        <v/>
      </c>
      <c r="Q286" s="4" t="str">
        <f t="shared" si="340"/>
        <v/>
      </c>
      <c r="S286" s="5"/>
      <c r="T286" s="52"/>
      <c r="U286" s="52"/>
      <c r="V286" s="52"/>
      <c r="W286" s="52"/>
      <c r="X286" s="52"/>
      <c r="Y286" s="52"/>
      <c r="Z286" s="13" t="str">
        <f t="shared" si="333"/>
        <v/>
      </c>
      <c r="AA286" s="53" t="str">
        <f t="shared" si="291"/>
        <v/>
      </c>
      <c r="AB286" s="13" t="str">
        <f t="shared" si="342"/>
        <v/>
      </c>
      <c r="AC286" s="13" t="str">
        <f t="shared" si="344"/>
        <v/>
      </c>
      <c r="AD286" s="13" t="b">
        <f t="shared" si="345"/>
        <v>0</v>
      </c>
      <c r="AE286" t="e">
        <f t="shared" si="343"/>
        <v>#VALUE!</v>
      </c>
      <c r="AF286" t="str">
        <f t="shared" si="331"/>
        <v/>
      </c>
      <c r="AG286" t="b">
        <f t="shared" si="283"/>
        <v>0</v>
      </c>
      <c r="AI286" s="41">
        <f>SUM($AG$11:AG286)</f>
        <v>80</v>
      </c>
      <c r="AJ286" s="36">
        <f>SUM($AA$10:AA286)</f>
        <v>55.6</v>
      </c>
      <c r="AK286" s="42">
        <f>SUM($AL$11:AL286)</f>
        <v>98</v>
      </c>
      <c r="AL286" t="b">
        <f t="shared" si="341"/>
        <v>0</v>
      </c>
      <c r="AN286">
        <f>SUM(AS$11:BJ286)</f>
        <v>98</v>
      </c>
      <c r="AO286">
        <f>SUM(BM$11:CD286)</f>
        <v>80</v>
      </c>
      <c r="AP286">
        <f t="shared" si="332"/>
        <v>55.6</v>
      </c>
      <c r="AR286" t="str">
        <f t="shared" si="284"/>
        <v/>
      </c>
      <c r="AS286" t="str">
        <f t="shared" si="292"/>
        <v/>
      </c>
      <c r="AT286" t="str">
        <f t="shared" si="293"/>
        <v/>
      </c>
      <c r="AU286" t="str">
        <f t="shared" si="294"/>
        <v/>
      </c>
      <c r="AV286" t="str">
        <f t="shared" si="295"/>
        <v/>
      </c>
      <c r="AW286" t="str">
        <f t="shared" si="296"/>
        <v/>
      </c>
      <c r="AX286" t="str">
        <f t="shared" si="297"/>
        <v/>
      </c>
      <c r="AY286" t="str">
        <f t="shared" si="298"/>
        <v/>
      </c>
      <c r="AZ286" t="str">
        <f t="shared" si="299"/>
        <v/>
      </c>
      <c r="BA286" t="str">
        <f t="shared" si="300"/>
        <v/>
      </c>
      <c r="BB286" t="str">
        <f t="shared" si="301"/>
        <v/>
      </c>
      <c r="BC286" t="str">
        <f t="shared" si="302"/>
        <v/>
      </c>
      <c r="BD286" t="str">
        <f t="shared" si="303"/>
        <v/>
      </c>
      <c r="BE286" t="str">
        <f t="shared" si="304"/>
        <v/>
      </c>
      <c r="BF286" t="str">
        <f t="shared" si="305"/>
        <v/>
      </c>
      <c r="BG286" t="str">
        <f t="shared" si="306"/>
        <v/>
      </c>
      <c r="BH286" t="str">
        <f t="shared" si="307"/>
        <v/>
      </c>
      <c r="BI286" t="str">
        <f t="shared" si="308"/>
        <v/>
      </c>
      <c r="BJ286" t="str">
        <f t="shared" si="309"/>
        <v/>
      </c>
      <c r="BM286" t="str">
        <f t="shared" si="310"/>
        <v/>
      </c>
      <c r="BN286" t="str">
        <f t="shared" si="311"/>
        <v/>
      </c>
      <c r="BO286" t="str">
        <f t="shared" si="312"/>
        <v/>
      </c>
      <c r="BP286" t="str">
        <f t="shared" si="313"/>
        <v/>
      </c>
      <c r="BQ286" t="str">
        <f t="shared" si="314"/>
        <v/>
      </c>
      <c r="BR286" t="str">
        <f t="shared" si="315"/>
        <v/>
      </c>
      <c r="BS286" t="str">
        <f t="shared" si="316"/>
        <v/>
      </c>
      <c r="BT286" t="str">
        <f t="shared" si="317"/>
        <v/>
      </c>
      <c r="BU286" t="str">
        <f t="shared" si="318"/>
        <v/>
      </c>
      <c r="BV286" t="str">
        <f t="shared" si="319"/>
        <v/>
      </c>
      <c r="BW286" t="str">
        <f t="shared" si="320"/>
        <v/>
      </c>
      <c r="BX286" t="str">
        <f t="shared" si="321"/>
        <v/>
      </c>
      <c r="BY286" t="str">
        <f t="shared" si="322"/>
        <v/>
      </c>
      <c r="BZ286" t="str">
        <f t="shared" si="323"/>
        <v/>
      </c>
      <c r="CA286" t="str">
        <f t="shared" si="324"/>
        <v/>
      </c>
      <c r="CB286" t="str">
        <f t="shared" si="325"/>
        <v/>
      </c>
      <c r="CC286" t="str">
        <f t="shared" si="326"/>
        <v/>
      </c>
      <c r="CD286" t="str">
        <f t="shared" si="327"/>
        <v/>
      </c>
      <c r="CF286"/>
      <c r="CG286" s="36" t="str">
        <f t="shared" si="285"/>
        <v/>
      </c>
      <c r="CH286" s="36" t="str">
        <f t="shared" si="286"/>
        <v/>
      </c>
      <c r="CI286" s="36" t="str">
        <f t="shared" si="287"/>
        <v/>
      </c>
      <c r="CJ286" s="36" t="str">
        <f t="shared" si="288"/>
        <v/>
      </c>
      <c r="CK286" s="36" t="str">
        <f t="shared" si="289"/>
        <v/>
      </c>
    </row>
    <row r="287" spans="1:89">
      <c r="A287" t="str">
        <f t="shared" si="328"/>
        <v/>
      </c>
      <c r="B287" s="1" t="b">
        <f t="shared" si="329"/>
        <v>0</v>
      </c>
      <c r="C287" s="2" t="b">
        <f t="shared" si="330"/>
        <v>0</v>
      </c>
      <c r="D287" s="50"/>
      <c r="E287" s="51"/>
      <c r="F287" s="52"/>
      <c r="G287" s="52"/>
      <c r="H287" s="13" t="str">
        <f t="shared" si="334"/>
        <v/>
      </c>
      <c r="I287" s="13" t="str">
        <f t="shared" si="290"/>
        <v/>
      </c>
      <c r="J287" s="13" t="str">
        <f t="shared" si="335"/>
        <v/>
      </c>
      <c r="K287" s="3" t="str">
        <f t="shared" si="336"/>
        <v/>
      </c>
      <c r="L287" s="4" t="str">
        <f t="shared" si="337"/>
        <v/>
      </c>
      <c r="M287" s="52"/>
      <c r="N287" s="52"/>
      <c r="O287" s="13" t="str">
        <f t="shared" si="338"/>
        <v/>
      </c>
      <c r="P287" s="4" t="str">
        <f t="shared" si="339"/>
        <v/>
      </c>
      <c r="Q287" s="4" t="str">
        <f t="shared" si="340"/>
        <v/>
      </c>
      <c r="S287" s="5"/>
      <c r="T287" s="52"/>
      <c r="U287" s="52"/>
      <c r="V287" s="52"/>
      <c r="W287" s="52"/>
      <c r="X287" s="52"/>
      <c r="Y287" s="52"/>
      <c r="Z287" s="13" t="str">
        <f t="shared" si="333"/>
        <v/>
      </c>
      <c r="AA287" s="53" t="str">
        <f t="shared" si="291"/>
        <v/>
      </c>
      <c r="AB287" s="13" t="str">
        <f t="shared" si="342"/>
        <v/>
      </c>
      <c r="AC287" s="13" t="str">
        <f t="shared" si="344"/>
        <v/>
      </c>
      <c r="AD287" s="13" t="b">
        <f t="shared" si="345"/>
        <v>0</v>
      </c>
      <c r="AE287" t="e">
        <f t="shared" si="343"/>
        <v>#VALUE!</v>
      </c>
      <c r="AF287" t="str">
        <f t="shared" si="331"/>
        <v/>
      </c>
      <c r="AG287" t="b">
        <f t="shared" si="283"/>
        <v>0</v>
      </c>
      <c r="AI287" s="41">
        <f>SUM($AG$11:AG287)</f>
        <v>80</v>
      </c>
      <c r="AJ287" s="36">
        <f>SUM($AA$10:AA287)</f>
        <v>55.6</v>
      </c>
      <c r="AK287" s="42">
        <f>SUM($AL$11:AL287)</f>
        <v>98</v>
      </c>
      <c r="AL287" t="b">
        <f t="shared" si="341"/>
        <v>0</v>
      </c>
      <c r="AN287">
        <f>SUM(AS$11:BJ287)</f>
        <v>98</v>
      </c>
      <c r="AO287">
        <f>SUM(BM$11:CD287)</f>
        <v>80</v>
      </c>
      <c r="AP287">
        <f t="shared" si="332"/>
        <v>55.6</v>
      </c>
      <c r="AR287" t="str">
        <f t="shared" si="284"/>
        <v/>
      </c>
      <c r="AS287" t="str">
        <f t="shared" si="292"/>
        <v/>
      </c>
      <c r="AT287" t="str">
        <f t="shared" si="293"/>
        <v/>
      </c>
      <c r="AU287" t="str">
        <f t="shared" si="294"/>
        <v/>
      </c>
      <c r="AV287" t="str">
        <f t="shared" si="295"/>
        <v/>
      </c>
      <c r="AW287" t="str">
        <f t="shared" si="296"/>
        <v/>
      </c>
      <c r="AX287" t="str">
        <f t="shared" si="297"/>
        <v/>
      </c>
      <c r="AY287" t="str">
        <f t="shared" si="298"/>
        <v/>
      </c>
      <c r="AZ287" t="str">
        <f t="shared" si="299"/>
        <v/>
      </c>
      <c r="BA287" t="str">
        <f t="shared" si="300"/>
        <v/>
      </c>
      <c r="BB287" t="str">
        <f t="shared" si="301"/>
        <v/>
      </c>
      <c r="BC287" t="str">
        <f t="shared" si="302"/>
        <v/>
      </c>
      <c r="BD287" t="str">
        <f t="shared" si="303"/>
        <v/>
      </c>
      <c r="BE287" t="str">
        <f t="shared" si="304"/>
        <v/>
      </c>
      <c r="BF287" t="str">
        <f t="shared" si="305"/>
        <v/>
      </c>
      <c r="BG287" t="str">
        <f t="shared" si="306"/>
        <v/>
      </c>
      <c r="BH287" t="str">
        <f t="shared" si="307"/>
        <v/>
      </c>
      <c r="BI287" t="str">
        <f t="shared" si="308"/>
        <v/>
      </c>
      <c r="BJ287" t="str">
        <f t="shared" si="309"/>
        <v/>
      </c>
      <c r="BM287" t="str">
        <f t="shared" si="310"/>
        <v/>
      </c>
      <c r="BN287" t="str">
        <f t="shared" si="311"/>
        <v/>
      </c>
      <c r="BO287" t="str">
        <f t="shared" si="312"/>
        <v/>
      </c>
      <c r="BP287" t="str">
        <f t="shared" si="313"/>
        <v/>
      </c>
      <c r="BQ287" t="str">
        <f t="shared" si="314"/>
        <v/>
      </c>
      <c r="BR287" t="str">
        <f t="shared" si="315"/>
        <v/>
      </c>
      <c r="BS287" t="str">
        <f t="shared" si="316"/>
        <v/>
      </c>
      <c r="BT287" t="str">
        <f t="shared" si="317"/>
        <v/>
      </c>
      <c r="BU287" t="str">
        <f t="shared" si="318"/>
        <v/>
      </c>
      <c r="BV287" t="str">
        <f t="shared" si="319"/>
        <v/>
      </c>
      <c r="BW287" t="str">
        <f t="shared" si="320"/>
        <v/>
      </c>
      <c r="BX287" t="str">
        <f t="shared" si="321"/>
        <v/>
      </c>
      <c r="BY287" t="str">
        <f t="shared" si="322"/>
        <v/>
      </c>
      <c r="BZ287" t="str">
        <f t="shared" si="323"/>
        <v/>
      </c>
      <c r="CA287" t="str">
        <f t="shared" si="324"/>
        <v/>
      </c>
      <c r="CB287" t="str">
        <f t="shared" si="325"/>
        <v/>
      </c>
      <c r="CC287" t="str">
        <f t="shared" si="326"/>
        <v/>
      </c>
      <c r="CD287" t="str">
        <f t="shared" si="327"/>
        <v/>
      </c>
      <c r="CF287"/>
      <c r="CG287" s="36" t="str">
        <f t="shared" si="285"/>
        <v/>
      </c>
      <c r="CH287" s="36" t="str">
        <f t="shared" si="286"/>
        <v/>
      </c>
      <c r="CI287" s="36" t="str">
        <f t="shared" si="287"/>
        <v/>
      </c>
      <c r="CJ287" s="36" t="str">
        <f t="shared" si="288"/>
        <v/>
      </c>
      <c r="CK287" s="36" t="str">
        <f t="shared" si="289"/>
        <v/>
      </c>
    </row>
    <row r="288" spans="1:89">
      <c r="A288" t="str">
        <f t="shared" si="328"/>
        <v/>
      </c>
      <c r="B288" s="1" t="b">
        <f t="shared" si="329"/>
        <v>0</v>
      </c>
      <c r="C288" s="2" t="b">
        <f t="shared" si="330"/>
        <v>0</v>
      </c>
      <c r="D288" s="50"/>
      <c r="E288" s="51"/>
      <c r="F288" s="52"/>
      <c r="G288" s="52"/>
      <c r="H288" s="13" t="str">
        <f t="shared" si="334"/>
        <v/>
      </c>
      <c r="I288" s="13" t="str">
        <f t="shared" si="290"/>
        <v/>
      </c>
      <c r="J288" s="13" t="str">
        <f t="shared" si="335"/>
        <v/>
      </c>
      <c r="K288" s="3" t="str">
        <f t="shared" si="336"/>
        <v/>
      </c>
      <c r="L288" s="4" t="str">
        <f t="shared" si="337"/>
        <v/>
      </c>
      <c r="M288" s="52"/>
      <c r="N288" s="52"/>
      <c r="O288" s="13" t="str">
        <f t="shared" si="338"/>
        <v/>
      </c>
      <c r="P288" s="4" t="str">
        <f t="shared" si="339"/>
        <v/>
      </c>
      <c r="Q288" s="4" t="str">
        <f t="shared" si="340"/>
        <v/>
      </c>
      <c r="S288" s="5"/>
      <c r="T288" s="52"/>
      <c r="U288" s="52"/>
      <c r="V288" s="52"/>
      <c r="W288" s="52"/>
      <c r="X288" s="52"/>
      <c r="Y288" s="52"/>
      <c r="Z288" s="13" t="str">
        <f t="shared" si="333"/>
        <v/>
      </c>
      <c r="AA288" s="53" t="str">
        <f t="shared" si="291"/>
        <v/>
      </c>
      <c r="AB288" s="13" t="str">
        <f t="shared" si="342"/>
        <v/>
      </c>
      <c r="AC288" s="13" t="str">
        <f t="shared" si="344"/>
        <v/>
      </c>
      <c r="AD288" s="13" t="b">
        <f t="shared" si="345"/>
        <v>0</v>
      </c>
      <c r="AE288" t="e">
        <f t="shared" si="343"/>
        <v>#VALUE!</v>
      </c>
      <c r="AF288" t="str">
        <f t="shared" si="331"/>
        <v/>
      </c>
      <c r="AG288" t="b">
        <f t="shared" si="283"/>
        <v>0</v>
      </c>
      <c r="AI288" s="41">
        <f>SUM($AG$11:AG288)</f>
        <v>80</v>
      </c>
      <c r="AJ288" s="36">
        <f>SUM($AA$10:AA288)</f>
        <v>55.6</v>
      </c>
      <c r="AK288" s="42">
        <f>SUM($AL$11:AL288)</f>
        <v>98</v>
      </c>
      <c r="AL288" t="b">
        <f t="shared" si="341"/>
        <v>0</v>
      </c>
      <c r="AN288">
        <f>SUM(AS$11:BJ288)</f>
        <v>98</v>
      </c>
      <c r="AO288">
        <f>SUM(BM$11:CD288)</f>
        <v>80</v>
      </c>
      <c r="AP288">
        <f t="shared" si="332"/>
        <v>55.6</v>
      </c>
      <c r="AR288" t="str">
        <f t="shared" si="284"/>
        <v/>
      </c>
      <c r="AS288" t="str">
        <f t="shared" si="292"/>
        <v/>
      </c>
      <c r="AT288" t="str">
        <f t="shared" si="293"/>
        <v/>
      </c>
      <c r="AU288" t="str">
        <f t="shared" si="294"/>
        <v/>
      </c>
      <c r="AV288" t="str">
        <f t="shared" si="295"/>
        <v/>
      </c>
      <c r="AW288" t="str">
        <f t="shared" si="296"/>
        <v/>
      </c>
      <c r="AX288" t="str">
        <f t="shared" si="297"/>
        <v/>
      </c>
      <c r="AY288" t="str">
        <f t="shared" si="298"/>
        <v/>
      </c>
      <c r="AZ288" t="str">
        <f t="shared" si="299"/>
        <v/>
      </c>
      <c r="BA288" t="str">
        <f t="shared" si="300"/>
        <v/>
      </c>
      <c r="BB288" t="str">
        <f t="shared" si="301"/>
        <v/>
      </c>
      <c r="BC288" t="str">
        <f t="shared" si="302"/>
        <v/>
      </c>
      <c r="BD288" t="str">
        <f t="shared" si="303"/>
        <v/>
      </c>
      <c r="BE288" t="str">
        <f t="shared" si="304"/>
        <v/>
      </c>
      <c r="BF288" t="str">
        <f t="shared" si="305"/>
        <v/>
      </c>
      <c r="BG288" t="str">
        <f t="shared" si="306"/>
        <v/>
      </c>
      <c r="BH288" t="str">
        <f t="shared" si="307"/>
        <v/>
      </c>
      <c r="BI288" t="str">
        <f t="shared" si="308"/>
        <v/>
      </c>
      <c r="BJ288" t="str">
        <f t="shared" si="309"/>
        <v/>
      </c>
      <c r="BM288" t="str">
        <f t="shared" si="310"/>
        <v/>
      </c>
      <c r="BN288" t="str">
        <f t="shared" si="311"/>
        <v/>
      </c>
      <c r="BO288" t="str">
        <f t="shared" si="312"/>
        <v/>
      </c>
      <c r="BP288" t="str">
        <f t="shared" si="313"/>
        <v/>
      </c>
      <c r="BQ288" t="str">
        <f t="shared" si="314"/>
        <v/>
      </c>
      <c r="BR288" t="str">
        <f t="shared" si="315"/>
        <v/>
      </c>
      <c r="BS288" t="str">
        <f t="shared" si="316"/>
        <v/>
      </c>
      <c r="BT288" t="str">
        <f t="shared" si="317"/>
        <v/>
      </c>
      <c r="BU288" t="str">
        <f t="shared" si="318"/>
        <v/>
      </c>
      <c r="BV288" t="str">
        <f t="shared" si="319"/>
        <v/>
      </c>
      <c r="BW288" t="str">
        <f t="shared" si="320"/>
        <v/>
      </c>
      <c r="BX288" t="str">
        <f t="shared" si="321"/>
        <v/>
      </c>
      <c r="BY288" t="str">
        <f t="shared" si="322"/>
        <v/>
      </c>
      <c r="BZ288" t="str">
        <f t="shared" si="323"/>
        <v/>
      </c>
      <c r="CA288" t="str">
        <f t="shared" si="324"/>
        <v/>
      </c>
      <c r="CB288" t="str">
        <f t="shared" si="325"/>
        <v/>
      </c>
      <c r="CC288" t="str">
        <f t="shared" si="326"/>
        <v/>
      </c>
      <c r="CD288" t="str">
        <f t="shared" si="327"/>
        <v/>
      </c>
      <c r="CF288"/>
      <c r="CG288" s="36" t="str">
        <f t="shared" si="285"/>
        <v/>
      </c>
      <c r="CH288" s="36" t="str">
        <f t="shared" si="286"/>
        <v/>
      </c>
      <c r="CI288" s="36" t="str">
        <f t="shared" si="287"/>
        <v/>
      </c>
      <c r="CJ288" s="36" t="str">
        <f t="shared" si="288"/>
        <v/>
      </c>
      <c r="CK288" s="36" t="str">
        <f t="shared" si="289"/>
        <v/>
      </c>
    </row>
    <row r="289" spans="1:89">
      <c r="A289" t="str">
        <f t="shared" si="328"/>
        <v/>
      </c>
      <c r="B289" s="1" t="b">
        <f t="shared" si="329"/>
        <v>0</v>
      </c>
      <c r="C289" s="2" t="b">
        <f t="shared" si="330"/>
        <v>0</v>
      </c>
      <c r="D289" s="50"/>
      <c r="E289" s="51"/>
      <c r="F289" s="52"/>
      <c r="G289" s="52"/>
      <c r="H289" s="13" t="str">
        <f t="shared" si="334"/>
        <v/>
      </c>
      <c r="I289" s="13" t="str">
        <f t="shared" si="290"/>
        <v/>
      </c>
      <c r="J289" s="13" t="str">
        <f t="shared" si="335"/>
        <v/>
      </c>
      <c r="K289" s="3" t="str">
        <f t="shared" si="336"/>
        <v/>
      </c>
      <c r="L289" s="4" t="str">
        <f t="shared" si="337"/>
        <v/>
      </c>
      <c r="M289" s="52"/>
      <c r="N289" s="52"/>
      <c r="O289" s="13" t="str">
        <f t="shared" si="338"/>
        <v/>
      </c>
      <c r="P289" s="4" t="str">
        <f t="shared" si="339"/>
        <v/>
      </c>
      <c r="Q289" s="4" t="str">
        <f t="shared" si="340"/>
        <v/>
      </c>
      <c r="S289" s="5"/>
      <c r="T289" s="52"/>
      <c r="U289" s="52"/>
      <c r="V289" s="52"/>
      <c r="W289" s="52"/>
      <c r="X289" s="52"/>
      <c r="Y289" s="52"/>
      <c r="Z289" s="13" t="str">
        <f t="shared" si="333"/>
        <v/>
      </c>
      <c r="AA289" s="53" t="str">
        <f t="shared" si="291"/>
        <v/>
      </c>
      <c r="AB289" s="13" t="str">
        <f t="shared" si="342"/>
        <v/>
      </c>
      <c r="AC289" s="13" t="str">
        <f t="shared" si="344"/>
        <v/>
      </c>
      <c r="AD289" s="13" t="b">
        <f t="shared" si="345"/>
        <v>0</v>
      </c>
      <c r="AE289" t="e">
        <f t="shared" si="343"/>
        <v>#VALUE!</v>
      </c>
      <c r="AF289" t="str">
        <f t="shared" si="331"/>
        <v/>
      </c>
      <c r="AG289" t="b">
        <f t="shared" si="283"/>
        <v>0</v>
      </c>
      <c r="AI289" s="41">
        <f>SUM($AG$11:AG289)</f>
        <v>80</v>
      </c>
      <c r="AJ289" s="36">
        <f>SUM($AA$10:AA289)</f>
        <v>55.6</v>
      </c>
      <c r="AK289" s="42">
        <f>SUM($AL$11:AL289)</f>
        <v>98</v>
      </c>
      <c r="AL289" t="b">
        <f t="shared" si="341"/>
        <v>0</v>
      </c>
      <c r="AN289">
        <f>SUM(AS$11:BJ289)</f>
        <v>98</v>
      </c>
      <c r="AO289">
        <f>SUM(BM$11:CD289)</f>
        <v>80</v>
      </c>
      <c r="AP289">
        <f t="shared" si="332"/>
        <v>55.6</v>
      </c>
      <c r="AR289" t="str">
        <f t="shared" si="284"/>
        <v/>
      </c>
      <c r="AS289" t="str">
        <f t="shared" si="292"/>
        <v/>
      </c>
      <c r="AT289" t="str">
        <f t="shared" si="293"/>
        <v/>
      </c>
      <c r="AU289" t="str">
        <f t="shared" si="294"/>
        <v/>
      </c>
      <c r="AV289" t="str">
        <f t="shared" si="295"/>
        <v/>
      </c>
      <c r="AW289" t="str">
        <f t="shared" si="296"/>
        <v/>
      </c>
      <c r="AX289" t="str">
        <f t="shared" si="297"/>
        <v/>
      </c>
      <c r="AY289" t="str">
        <f t="shared" si="298"/>
        <v/>
      </c>
      <c r="AZ289" t="str">
        <f t="shared" si="299"/>
        <v/>
      </c>
      <c r="BA289" t="str">
        <f t="shared" si="300"/>
        <v/>
      </c>
      <c r="BB289" t="str">
        <f t="shared" si="301"/>
        <v/>
      </c>
      <c r="BC289" t="str">
        <f t="shared" si="302"/>
        <v/>
      </c>
      <c r="BD289" t="str">
        <f t="shared" si="303"/>
        <v/>
      </c>
      <c r="BE289" t="str">
        <f t="shared" si="304"/>
        <v/>
      </c>
      <c r="BF289" t="str">
        <f t="shared" si="305"/>
        <v/>
      </c>
      <c r="BG289" t="str">
        <f t="shared" si="306"/>
        <v/>
      </c>
      <c r="BH289" t="str">
        <f t="shared" si="307"/>
        <v/>
      </c>
      <c r="BI289" t="str">
        <f t="shared" si="308"/>
        <v/>
      </c>
      <c r="BJ289" t="str">
        <f t="shared" si="309"/>
        <v/>
      </c>
      <c r="BM289" t="str">
        <f t="shared" si="310"/>
        <v/>
      </c>
      <c r="BN289" t="str">
        <f t="shared" si="311"/>
        <v/>
      </c>
      <c r="BO289" t="str">
        <f t="shared" si="312"/>
        <v/>
      </c>
      <c r="BP289" t="str">
        <f t="shared" si="313"/>
        <v/>
      </c>
      <c r="BQ289" t="str">
        <f t="shared" si="314"/>
        <v/>
      </c>
      <c r="BR289" t="str">
        <f t="shared" si="315"/>
        <v/>
      </c>
      <c r="BS289" t="str">
        <f t="shared" si="316"/>
        <v/>
      </c>
      <c r="BT289" t="str">
        <f t="shared" si="317"/>
        <v/>
      </c>
      <c r="BU289" t="str">
        <f t="shared" si="318"/>
        <v/>
      </c>
      <c r="BV289" t="str">
        <f t="shared" si="319"/>
        <v/>
      </c>
      <c r="BW289" t="str">
        <f t="shared" si="320"/>
        <v/>
      </c>
      <c r="BX289" t="str">
        <f t="shared" si="321"/>
        <v/>
      </c>
      <c r="BY289" t="str">
        <f t="shared" si="322"/>
        <v/>
      </c>
      <c r="BZ289" t="str">
        <f t="shared" si="323"/>
        <v/>
      </c>
      <c r="CA289" t="str">
        <f t="shared" si="324"/>
        <v/>
      </c>
      <c r="CB289" t="str">
        <f t="shared" si="325"/>
        <v/>
      </c>
      <c r="CC289" t="str">
        <f t="shared" si="326"/>
        <v/>
      </c>
      <c r="CD289" t="str">
        <f t="shared" si="327"/>
        <v/>
      </c>
      <c r="CF289"/>
      <c r="CG289" s="36" t="str">
        <f t="shared" si="285"/>
        <v/>
      </c>
      <c r="CH289" s="36" t="str">
        <f t="shared" si="286"/>
        <v/>
      </c>
      <c r="CI289" s="36" t="str">
        <f t="shared" si="287"/>
        <v/>
      </c>
      <c r="CJ289" s="36" t="str">
        <f t="shared" si="288"/>
        <v/>
      </c>
      <c r="CK289" s="36" t="str">
        <f t="shared" si="289"/>
        <v/>
      </c>
    </row>
    <row r="290" spans="1:89">
      <c r="A290" t="str">
        <f t="shared" si="328"/>
        <v/>
      </c>
      <c r="B290" s="1" t="b">
        <f t="shared" si="329"/>
        <v>0</v>
      </c>
      <c r="C290" s="2" t="b">
        <f t="shared" si="330"/>
        <v>0</v>
      </c>
      <c r="D290" s="50"/>
      <c r="E290" s="51"/>
      <c r="F290" s="52"/>
      <c r="G290" s="52"/>
      <c r="H290" s="13" t="str">
        <f t="shared" si="334"/>
        <v/>
      </c>
      <c r="I290" s="13" t="str">
        <f t="shared" si="290"/>
        <v/>
      </c>
      <c r="J290" s="13" t="str">
        <f t="shared" si="335"/>
        <v/>
      </c>
      <c r="K290" s="3" t="str">
        <f t="shared" si="336"/>
        <v/>
      </c>
      <c r="L290" s="4" t="str">
        <f t="shared" si="337"/>
        <v/>
      </c>
      <c r="M290" s="52"/>
      <c r="N290" s="52"/>
      <c r="O290" s="13" t="str">
        <f t="shared" si="338"/>
        <v/>
      </c>
      <c r="P290" s="4" t="str">
        <f t="shared" si="339"/>
        <v/>
      </c>
      <c r="Q290" s="4" t="str">
        <f t="shared" si="340"/>
        <v/>
      </c>
      <c r="S290" s="5"/>
      <c r="T290" s="52"/>
      <c r="U290" s="52"/>
      <c r="V290" s="52"/>
      <c r="W290" s="52"/>
      <c r="X290" s="52"/>
      <c r="Y290" s="52"/>
      <c r="Z290" s="13" t="str">
        <f t="shared" si="333"/>
        <v/>
      </c>
      <c r="AA290" s="53" t="str">
        <f t="shared" si="291"/>
        <v/>
      </c>
      <c r="AB290" s="13" t="str">
        <f t="shared" si="342"/>
        <v/>
      </c>
      <c r="AC290" s="13" t="str">
        <f t="shared" si="344"/>
        <v/>
      </c>
      <c r="AD290" s="13" t="b">
        <f t="shared" si="345"/>
        <v>0</v>
      </c>
      <c r="AE290" t="e">
        <f t="shared" si="343"/>
        <v>#VALUE!</v>
      </c>
      <c r="AF290" t="str">
        <f t="shared" si="331"/>
        <v/>
      </c>
      <c r="AG290" t="b">
        <f t="shared" ref="AG290:AG353" si="346">IF(ISNUMBER(AA290),IF(P290&gt;I290,$AD$6,IF(AND(P290&lt;I290,O290&gt;SUM($AD$7+0.01)),$AD$7,$AD$6)))</f>
        <v>0</v>
      </c>
      <c r="AI290" s="41">
        <f>SUM($AG$11:AG290)</f>
        <v>80</v>
      </c>
      <c r="AJ290" s="36">
        <f>SUM($AA$10:AA290)</f>
        <v>55.6</v>
      </c>
      <c r="AK290" s="42">
        <f>SUM($AL$11:AL290)</f>
        <v>98</v>
      </c>
      <c r="AL290" t="b">
        <f t="shared" si="341"/>
        <v>0</v>
      </c>
      <c r="AN290">
        <f>SUM(AS$11:BJ290)</f>
        <v>98</v>
      </c>
      <c r="AO290">
        <f>SUM(BM$11:CD290)</f>
        <v>80</v>
      </c>
      <c r="AP290">
        <f t="shared" si="332"/>
        <v>55.6</v>
      </c>
      <c r="AR290" t="str">
        <f t="shared" si="284"/>
        <v/>
      </c>
      <c r="AS290" t="str">
        <f t="shared" si="292"/>
        <v/>
      </c>
      <c r="AT290" t="str">
        <f t="shared" si="293"/>
        <v/>
      </c>
      <c r="AU290" t="str">
        <f t="shared" si="294"/>
        <v/>
      </c>
      <c r="AV290" t="str">
        <f t="shared" si="295"/>
        <v/>
      </c>
      <c r="AW290" t="str">
        <f t="shared" si="296"/>
        <v/>
      </c>
      <c r="AX290" t="str">
        <f t="shared" si="297"/>
        <v/>
      </c>
      <c r="AY290" t="str">
        <f t="shared" si="298"/>
        <v/>
      </c>
      <c r="AZ290" t="str">
        <f t="shared" si="299"/>
        <v/>
      </c>
      <c r="BA290" t="str">
        <f t="shared" si="300"/>
        <v/>
      </c>
      <c r="BB290" t="str">
        <f t="shared" si="301"/>
        <v/>
      </c>
      <c r="BC290" t="str">
        <f t="shared" si="302"/>
        <v/>
      </c>
      <c r="BD290" t="str">
        <f t="shared" si="303"/>
        <v/>
      </c>
      <c r="BE290" t="str">
        <f t="shared" si="304"/>
        <v/>
      </c>
      <c r="BF290" t="str">
        <f t="shared" si="305"/>
        <v/>
      </c>
      <c r="BG290" t="str">
        <f t="shared" si="306"/>
        <v/>
      </c>
      <c r="BH290" t="str">
        <f t="shared" si="307"/>
        <v/>
      </c>
      <c r="BI290" t="str">
        <f t="shared" si="308"/>
        <v/>
      </c>
      <c r="BJ290" t="str">
        <f t="shared" si="309"/>
        <v/>
      </c>
      <c r="BM290" t="str">
        <f t="shared" si="310"/>
        <v/>
      </c>
      <c r="BN290" t="str">
        <f t="shared" si="311"/>
        <v/>
      </c>
      <c r="BO290" t="str">
        <f t="shared" si="312"/>
        <v/>
      </c>
      <c r="BP290" t="str">
        <f t="shared" si="313"/>
        <v/>
      </c>
      <c r="BQ290" t="str">
        <f t="shared" si="314"/>
        <v/>
      </c>
      <c r="BR290" t="str">
        <f t="shared" si="315"/>
        <v/>
      </c>
      <c r="BS290" t="str">
        <f t="shared" si="316"/>
        <v/>
      </c>
      <c r="BT290" t="str">
        <f t="shared" si="317"/>
        <v/>
      </c>
      <c r="BU290" t="str">
        <f t="shared" si="318"/>
        <v/>
      </c>
      <c r="BV290" t="str">
        <f t="shared" si="319"/>
        <v/>
      </c>
      <c r="BW290" t="str">
        <f t="shared" si="320"/>
        <v/>
      </c>
      <c r="BX290" t="str">
        <f t="shared" si="321"/>
        <v/>
      </c>
      <c r="BY290" t="str">
        <f t="shared" si="322"/>
        <v/>
      </c>
      <c r="BZ290" t="str">
        <f t="shared" si="323"/>
        <v/>
      </c>
      <c r="CA290" t="str">
        <f t="shared" si="324"/>
        <v/>
      </c>
      <c r="CB290" t="str">
        <f t="shared" si="325"/>
        <v/>
      </c>
      <c r="CC290" t="str">
        <f t="shared" si="326"/>
        <v/>
      </c>
      <c r="CD290" t="str">
        <f t="shared" si="327"/>
        <v/>
      </c>
      <c r="CF290"/>
      <c r="CG290" s="36" t="str">
        <f t="shared" si="285"/>
        <v/>
      </c>
      <c r="CH290" s="36" t="str">
        <f t="shared" si="286"/>
        <v/>
      </c>
      <c r="CI290" s="36" t="str">
        <f t="shared" si="287"/>
        <v/>
      </c>
      <c r="CJ290" s="36" t="str">
        <f t="shared" si="288"/>
        <v/>
      </c>
      <c r="CK290" s="36" t="str">
        <f t="shared" si="289"/>
        <v/>
      </c>
    </row>
    <row r="291" spans="1:89">
      <c r="A291" t="str">
        <f t="shared" si="328"/>
        <v/>
      </c>
      <c r="B291" s="1" t="b">
        <f t="shared" si="329"/>
        <v>0</v>
      </c>
      <c r="C291" s="2" t="b">
        <f t="shared" si="330"/>
        <v>0</v>
      </c>
      <c r="D291" s="50"/>
      <c r="E291" s="51"/>
      <c r="F291" s="52"/>
      <c r="G291" s="52"/>
      <c r="H291" s="13" t="str">
        <f t="shared" si="334"/>
        <v/>
      </c>
      <c r="I291" s="13" t="str">
        <f t="shared" si="290"/>
        <v/>
      </c>
      <c r="J291" s="13" t="str">
        <f t="shared" si="335"/>
        <v/>
      </c>
      <c r="K291" s="3" t="str">
        <f t="shared" si="336"/>
        <v/>
      </c>
      <c r="L291" s="4" t="str">
        <f t="shared" si="337"/>
        <v/>
      </c>
      <c r="M291" s="52"/>
      <c r="N291" s="52"/>
      <c r="O291" s="13" t="str">
        <f t="shared" si="338"/>
        <v/>
      </c>
      <c r="P291" s="4" t="str">
        <f t="shared" si="339"/>
        <v/>
      </c>
      <c r="Q291" s="4" t="str">
        <f t="shared" si="340"/>
        <v/>
      </c>
      <c r="S291" s="5"/>
      <c r="T291" s="52"/>
      <c r="U291" s="52"/>
      <c r="V291" s="52"/>
      <c r="W291" s="52"/>
      <c r="X291" s="52"/>
      <c r="Y291" s="52"/>
      <c r="Z291" s="13" t="str">
        <f t="shared" si="333"/>
        <v/>
      </c>
      <c r="AA291" s="53" t="str">
        <f t="shared" si="291"/>
        <v/>
      </c>
      <c r="AB291" s="13" t="str">
        <f t="shared" si="342"/>
        <v/>
      </c>
      <c r="AC291" s="13" t="str">
        <f t="shared" si="344"/>
        <v/>
      </c>
      <c r="AD291" s="13" t="b">
        <f t="shared" si="345"/>
        <v>0</v>
      </c>
      <c r="AE291" t="e">
        <f t="shared" si="343"/>
        <v>#VALUE!</v>
      </c>
      <c r="AF291" t="str">
        <f t="shared" si="331"/>
        <v/>
      </c>
      <c r="AG291" t="b">
        <f t="shared" si="346"/>
        <v>0</v>
      </c>
      <c r="AI291" s="41">
        <f>SUM($AG$11:AG291)</f>
        <v>80</v>
      </c>
      <c r="AJ291" s="36">
        <f>SUM($AA$10:AA291)</f>
        <v>55.6</v>
      </c>
      <c r="AK291" s="42">
        <f>SUM($AL$11:AL291)</f>
        <v>98</v>
      </c>
      <c r="AL291" t="b">
        <f t="shared" si="341"/>
        <v>0</v>
      </c>
      <c r="AN291">
        <f>SUM(AS$11:BJ291)</f>
        <v>98</v>
      </c>
      <c r="AO291">
        <f>SUM(BM$11:CD291)</f>
        <v>80</v>
      </c>
      <c r="AP291">
        <f t="shared" si="332"/>
        <v>55.6</v>
      </c>
      <c r="AR291" t="str">
        <f t="shared" si="284"/>
        <v/>
      </c>
      <c r="AS291" t="str">
        <f t="shared" si="292"/>
        <v/>
      </c>
      <c r="AT291" t="str">
        <f t="shared" si="293"/>
        <v/>
      </c>
      <c r="AU291" t="str">
        <f t="shared" si="294"/>
        <v/>
      </c>
      <c r="AV291" t="str">
        <f t="shared" si="295"/>
        <v/>
      </c>
      <c r="AW291" t="str">
        <f t="shared" si="296"/>
        <v/>
      </c>
      <c r="AX291" t="str">
        <f t="shared" si="297"/>
        <v/>
      </c>
      <c r="AY291" t="str">
        <f t="shared" si="298"/>
        <v/>
      </c>
      <c r="AZ291" t="str">
        <f t="shared" si="299"/>
        <v/>
      </c>
      <c r="BA291" t="str">
        <f t="shared" si="300"/>
        <v/>
      </c>
      <c r="BB291" t="str">
        <f t="shared" si="301"/>
        <v/>
      </c>
      <c r="BC291" t="str">
        <f t="shared" si="302"/>
        <v/>
      </c>
      <c r="BD291" t="str">
        <f t="shared" si="303"/>
        <v/>
      </c>
      <c r="BE291" t="str">
        <f t="shared" si="304"/>
        <v/>
      </c>
      <c r="BF291" t="str">
        <f t="shared" si="305"/>
        <v/>
      </c>
      <c r="BG291" t="str">
        <f t="shared" si="306"/>
        <v/>
      </c>
      <c r="BH291" t="str">
        <f t="shared" si="307"/>
        <v/>
      </c>
      <c r="BI291" t="str">
        <f t="shared" si="308"/>
        <v/>
      </c>
      <c r="BJ291" t="str">
        <f t="shared" si="309"/>
        <v/>
      </c>
      <c r="BM291" t="str">
        <f t="shared" si="310"/>
        <v/>
      </c>
      <c r="BN291" t="str">
        <f t="shared" si="311"/>
        <v/>
      </c>
      <c r="BO291" t="str">
        <f t="shared" si="312"/>
        <v/>
      </c>
      <c r="BP291" t="str">
        <f t="shared" si="313"/>
        <v/>
      </c>
      <c r="BQ291" t="str">
        <f t="shared" si="314"/>
        <v/>
      </c>
      <c r="BR291" t="str">
        <f t="shared" si="315"/>
        <v/>
      </c>
      <c r="BS291" t="str">
        <f t="shared" si="316"/>
        <v/>
      </c>
      <c r="BT291" t="str">
        <f t="shared" si="317"/>
        <v/>
      </c>
      <c r="BU291" t="str">
        <f t="shared" si="318"/>
        <v/>
      </c>
      <c r="BV291" t="str">
        <f t="shared" si="319"/>
        <v/>
      </c>
      <c r="BW291" t="str">
        <f t="shared" si="320"/>
        <v/>
      </c>
      <c r="BX291" t="str">
        <f t="shared" si="321"/>
        <v/>
      </c>
      <c r="BY291" t="str">
        <f t="shared" si="322"/>
        <v/>
      </c>
      <c r="BZ291" t="str">
        <f t="shared" si="323"/>
        <v/>
      </c>
      <c r="CA291" t="str">
        <f t="shared" si="324"/>
        <v/>
      </c>
      <c r="CB291" t="str">
        <f t="shared" si="325"/>
        <v/>
      </c>
      <c r="CC291" t="str">
        <f t="shared" si="326"/>
        <v/>
      </c>
      <c r="CD291" t="str">
        <f t="shared" si="327"/>
        <v/>
      </c>
      <c r="CF291"/>
      <c r="CG291" s="36" t="str">
        <f t="shared" si="285"/>
        <v/>
      </c>
      <c r="CH291" s="36" t="str">
        <f t="shared" si="286"/>
        <v/>
      </c>
      <c r="CI291" s="36" t="str">
        <f t="shared" si="287"/>
        <v/>
      </c>
      <c r="CJ291" s="36" t="str">
        <f t="shared" si="288"/>
        <v/>
      </c>
      <c r="CK291" s="36" t="str">
        <f t="shared" si="289"/>
        <v/>
      </c>
    </row>
    <row r="292" spans="1:89">
      <c r="A292" t="str">
        <f t="shared" si="328"/>
        <v/>
      </c>
      <c r="B292" s="1" t="b">
        <f t="shared" si="329"/>
        <v>0</v>
      </c>
      <c r="C292" s="2" t="b">
        <f t="shared" si="330"/>
        <v>0</v>
      </c>
      <c r="D292" s="50"/>
      <c r="E292" s="51"/>
      <c r="F292" s="52"/>
      <c r="G292" s="52"/>
      <c r="H292" s="13" t="str">
        <f t="shared" si="334"/>
        <v/>
      </c>
      <c r="I292" s="13" t="str">
        <f t="shared" si="290"/>
        <v/>
      </c>
      <c r="J292" s="13" t="str">
        <f t="shared" si="335"/>
        <v/>
      </c>
      <c r="K292" s="3" t="str">
        <f t="shared" si="336"/>
        <v/>
      </c>
      <c r="L292" s="4" t="str">
        <f t="shared" si="337"/>
        <v/>
      </c>
      <c r="M292" s="52"/>
      <c r="N292" s="52"/>
      <c r="O292" s="13" t="str">
        <f t="shared" si="338"/>
        <v/>
      </c>
      <c r="P292" s="4" t="str">
        <f t="shared" si="339"/>
        <v/>
      </c>
      <c r="Q292" s="4" t="str">
        <f t="shared" si="340"/>
        <v/>
      </c>
      <c r="S292" s="5"/>
      <c r="T292" s="52"/>
      <c r="U292" s="52"/>
      <c r="V292" s="52"/>
      <c r="W292" s="52"/>
      <c r="X292" s="52"/>
      <c r="Y292" s="52"/>
      <c r="Z292" s="13" t="str">
        <f t="shared" si="333"/>
        <v/>
      </c>
      <c r="AA292" s="53" t="str">
        <f t="shared" si="291"/>
        <v/>
      </c>
      <c r="AB292" s="13" t="str">
        <f t="shared" si="342"/>
        <v/>
      </c>
      <c r="AC292" s="13" t="str">
        <f t="shared" si="344"/>
        <v/>
      </c>
      <c r="AD292" s="13" t="b">
        <f t="shared" si="345"/>
        <v>0</v>
      </c>
      <c r="AE292" t="e">
        <f t="shared" si="343"/>
        <v>#VALUE!</v>
      </c>
      <c r="AF292" t="str">
        <f t="shared" si="331"/>
        <v/>
      </c>
      <c r="AG292" t="b">
        <f t="shared" si="346"/>
        <v>0</v>
      </c>
      <c r="AI292" s="41">
        <f>SUM($AG$11:AG292)</f>
        <v>80</v>
      </c>
      <c r="AJ292" s="36">
        <f>SUM($AA$10:AA292)</f>
        <v>55.6</v>
      </c>
      <c r="AK292" s="42">
        <f>SUM($AL$11:AL292)</f>
        <v>98</v>
      </c>
      <c r="AL292" t="b">
        <f t="shared" si="341"/>
        <v>0</v>
      </c>
      <c r="AN292">
        <f>SUM(AS$11:BJ292)</f>
        <v>98</v>
      </c>
      <c r="AO292">
        <f>SUM(BM$11:CD292)</f>
        <v>80</v>
      </c>
      <c r="AP292">
        <f t="shared" si="332"/>
        <v>55.6</v>
      </c>
      <c r="AR292" t="str">
        <f t="shared" si="284"/>
        <v/>
      </c>
      <c r="AS292" t="str">
        <f t="shared" si="292"/>
        <v/>
      </c>
      <c r="AT292" t="str">
        <f t="shared" si="293"/>
        <v/>
      </c>
      <c r="AU292" t="str">
        <f t="shared" si="294"/>
        <v/>
      </c>
      <c r="AV292" t="str">
        <f t="shared" si="295"/>
        <v/>
      </c>
      <c r="AW292" t="str">
        <f t="shared" si="296"/>
        <v/>
      </c>
      <c r="AX292" t="str">
        <f t="shared" si="297"/>
        <v/>
      </c>
      <c r="AY292" t="str">
        <f t="shared" si="298"/>
        <v/>
      </c>
      <c r="AZ292" t="str">
        <f t="shared" si="299"/>
        <v/>
      </c>
      <c r="BA292" t="str">
        <f t="shared" si="300"/>
        <v/>
      </c>
      <c r="BB292" t="str">
        <f t="shared" si="301"/>
        <v/>
      </c>
      <c r="BC292" t="str">
        <f t="shared" si="302"/>
        <v/>
      </c>
      <c r="BD292" t="str">
        <f t="shared" si="303"/>
        <v/>
      </c>
      <c r="BE292" t="str">
        <f t="shared" si="304"/>
        <v/>
      </c>
      <c r="BF292" t="str">
        <f t="shared" si="305"/>
        <v/>
      </c>
      <c r="BG292" t="str">
        <f t="shared" si="306"/>
        <v/>
      </c>
      <c r="BH292" t="str">
        <f t="shared" si="307"/>
        <v/>
      </c>
      <c r="BI292" t="str">
        <f t="shared" si="308"/>
        <v/>
      </c>
      <c r="BJ292" t="str">
        <f t="shared" si="309"/>
        <v/>
      </c>
      <c r="BM292" t="str">
        <f t="shared" si="310"/>
        <v/>
      </c>
      <c r="BN292" t="str">
        <f t="shared" si="311"/>
        <v/>
      </c>
      <c r="BO292" t="str">
        <f t="shared" si="312"/>
        <v/>
      </c>
      <c r="BP292" t="str">
        <f t="shared" si="313"/>
        <v/>
      </c>
      <c r="BQ292" t="str">
        <f t="shared" si="314"/>
        <v/>
      </c>
      <c r="BR292" t="str">
        <f t="shared" si="315"/>
        <v/>
      </c>
      <c r="BS292" t="str">
        <f t="shared" si="316"/>
        <v/>
      </c>
      <c r="BT292" t="str">
        <f t="shared" si="317"/>
        <v/>
      </c>
      <c r="BU292" t="str">
        <f t="shared" si="318"/>
        <v/>
      </c>
      <c r="BV292" t="str">
        <f t="shared" si="319"/>
        <v/>
      </c>
      <c r="BW292" t="str">
        <f t="shared" si="320"/>
        <v/>
      </c>
      <c r="BX292" t="str">
        <f t="shared" si="321"/>
        <v/>
      </c>
      <c r="BY292" t="str">
        <f t="shared" si="322"/>
        <v/>
      </c>
      <c r="BZ292" t="str">
        <f t="shared" si="323"/>
        <v/>
      </c>
      <c r="CA292" t="str">
        <f t="shared" si="324"/>
        <v/>
      </c>
      <c r="CB292" t="str">
        <f t="shared" si="325"/>
        <v/>
      </c>
      <c r="CC292" t="str">
        <f t="shared" si="326"/>
        <v/>
      </c>
      <c r="CD292" t="str">
        <f t="shared" si="327"/>
        <v/>
      </c>
      <c r="CF292"/>
      <c r="CG292" s="36" t="str">
        <f t="shared" si="285"/>
        <v/>
      </c>
      <c r="CH292" s="36" t="str">
        <f t="shared" si="286"/>
        <v/>
      </c>
      <c r="CI292" s="36" t="str">
        <f t="shared" si="287"/>
        <v/>
      </c>
      <c r="CJ292" s="36" t="str">
        <f t="shared" si="288"/>
        <v/>
      </c>
      <c r="CK292" s="36" t="str">
        <f t="shared" si="289"/>
        <v/>
      </c>
    </row>
    <row r="293" spans="1:89">
      <c r="A293" t="str">
        <f t="shared" si="328"/>
        <v/>
      </c>
      <c r="B293" s="1" t="b">
        <f t="shared" si="329"/>
        <v>0</v>
      </c>
      <c r="C293" s="2" t="b">
        <f t="shared" si="330"/>
        <v>0</v>
      </c>
      <c r="D293" s="50"/>
      <c r="E293" s="51"/>
      <c r="F293" s="52"/>
      <c r="G293" s="52"/>
      <c r="H293" s="13" t="str">
        <f t="shared" si="334"/>
        <v/>
      </c>
      <c r="I293" s="13" t="str">
        <f t="shared" si="290"/>
        <v/>
      </c>
      <c r="J293" s="13" t="str">
        <f t="shared" si="335"/>
        <v/>
      </c>
      <c r="K293" s="3" t="str">
        <f t="shared" si="336"/>
        <v/>
      </c>
      <c r="L293" s="4" t="str">
        <f t="shared" si="337"/>
        <v/>
      </c>
      <c r="M293" s="52"/>
      <c r="N293" s="52"/>
      <c r="O293" s="13" t="str">
        <f t="shared" si="338"/>
        <v/>
      </c>
      <c r="P293" s="4" t="str">
        <f t="shared" si="339"/>
        <v/>
      </c>
      <c r="Q293" s="4" t="str">
        <f t="shared" si="340"/>
        <v/>
      </c>
      <c r="S293" s="5"/>
      <c r="T293" s="52"/>
      <c r="U293" s="52"/>
      <c r="V293" s="52"/>
      <c r="W293" s="52"/>
      <c r="X293" s="52"/>
      <c r="Y293" s="52"/>
      <c r="Z293" s="13" t="str">
        <f t="shared" si="333"/>
        <v/>
      </c>
      <c r="AA293" s="53" t="str">
        <f t="shared" si="291"/>
        <v/>
      </c>
      <c r="AB293" s="13" t="str">
        <f t="shared" si="342"/>
        <v/>
      </c>
      <c r="AC293" s="13" t="str">
        <f t="shared" si="344"/>
        <v/>
      </c>
      <c r="AD293" s="13" t="b">
        <f t="shared" si="345"/>
        <v>0</v>
      </c>
      <c r="AE293" t="e">
        <f t="shared" si="343"/>
        <v>#VALUE!</v>
      </c>
      <c r="AF293" t="str">
        <f t="shared" si="331"/>
        <v/>
      </c>
      <c r="AG293" t="b">
        <f t="shared" si="346"/>
        <v>0</v>
      </c>
      <c r="AI293" s="41">
        <f>SUM($AG$11:AG293)</f>
        <v>80</v>
      </c>
      <c r="AJ293" s="36">
        <f>SUM($AA$10:AA293)</f>
        <v>55.6</v>
      </c>
      <c r="AK293" s="42">
        <f>SUM($AL$11:AL293)</f>
        <v>98</v>
      </c>
      <c r="AL293" t="b">
        <f t="shared" si="341"/>
        <v>0</v>
      </c>
      <c r="AN293">
        <f>SUM(AS$11:BJ293)</f>
        <v>98</v>
      </c>
      <c r="AO293">
        <f>SUM(BM$11:CD293)</f>
        <v>80</v>
      </c>
      <c r="AP293">
        <f t="shared" si="332"/>
        <v>55.6</v>
      </c>
      <c r="AR293" t="str">
        <f t="shared" si="284"/>
        <v/>
      </c>
      <c r="AS293" t="str">
        <f t="shared" si="292"/>
        <v/>
      </c>
      <c r="AT293" t="str">
        <f t="shared" si="293"/>
        <v/>
      </c>
      <c r="AU293" t="str">
        <f t="shared" si="294"/>
        <v/>
      </c>
      <c r="AV293" t="str">
        <f t="shared" si="295"/>
        <v/>
      </c>
      <c r="AW293" t="str">
        <f t="shared" si="296"/>
        <v/>
      </c>
      <c r="AX293" t="str">
        <f t="shared" si="297"/>
        <v/>
      </c>
      <c r="AY293" t="str">
        <f t="shared" si="298"/>
        <v/>
      </c>
      <c r="AZ293" t="str">
        <f t="shared" si="299"/>
        <v/>
      </c>
      <c r="BA293" t="str">
        <f t="shared" si="300"/>
        <v/>
      </c>
      <c r="BB293" t="str">
        <f t="shared" si="301"/>
        <v/>
      </c>
      <c r="BC293" t="str">
        <f t="shared" si="302"/>
        <v/>
      </c>
      <c r="BD293" t="str">
        <f t="shared" si="303"/>
        <v/>
      </c>
      <c r="BE293" t="str">
        <f t="shared" si="304"/>
        <v/>
      </c>
      <c r="BF293" t="str">
        <f t="shared" si="305"/>
        <v/>
      </c>
      <c r="BG293" t="str">
        <f t="shared" si="306"/>
        <v/>
      </c>
      <c r="BH293" t="str">
        <f t="shared" si="307"/>
        <v/>
      </c>
      <c r="BI293" t="str">
        <f t="shared" si="308"/>
        <v/>
      </c>
      <c r="BJ293" t="str">
        <f t="shared" si="309"/>
        <v/>
      </c>
      <c r="BM293" t="str">
        <f t="shared" si="310"/>
        <v/>
      </c>
      <c r="BN293" t="str">
        <f t="shared" si="311"/>
        <v/>
      </c>
      <c r="BO293" t="str">
        <f t="shared" si="312"/>
        <v/>
      </c>
      <c r="BP293" t="str">
        <f t="shared" si="313"/>
        <v/>
      </c>
      <c r="BQ293" t="str">
        <f t="shared" si="314"/>
        <v/>
      </c>
      <c r="BR293" t="str">
        <f t="shared" si="315"/>
        <v/>
      </c>
      <c r="BS293" t="str">
        <f t="shared" si="316"/>
        <v/>
      </c>
      <c r="BT293" t="str">
        <f t="shared" si="317"/>
        <v/>
      </c>
      <c r="BU293" t="str">
        <f t="shared" si="318"/>
        <v/>
      </c>
      <c r="BV293" t="str">
        <f t="shared" si="319"/>
        <v/>
      </c>
      <c r="BW293" t="str">
        <f t="shared" si="320"/>
        <v/>
      </c>
      <c r="BX293" t="str">
        <f t="shared" si="321"/>
        <v/>
      </c>
      <c r="BY293" t="str">
        <f t="shared" si="322"/>
        <v/>
      </c>
      <c r="BZ293" t="str">
        <f t="shared" si="323"/>
        <v/>
      </c>
      <c r="CA293" t="str">
        <f t="shared" si="324"/>
        <v/>
      </c>
      <c r="CB293" t="str">
        <f t="shared" si="325"/>
        <v/>
      </c>
      <c r="CC293" t="str">
        <f t="shared" si="326"/>
        <v/>
      </c>
      <c r="CD293" t="str">
        <f t="shared" si="327"/>
        <v/>
      </c>
      <c r="CF293"/>
      <c r="CG293" s="36" t="str">
        <f t="shared" si="285"/>
        <v/>
      </c>
      <c r="CH293" s="36" t="str">
        <f t="shared" si="286"/>
        <v/>
      </c>
      <c r="CI293" s="36" t="str">
        <f t="shared" si="287"/>
        <v/>
      </c>
      <c r="CJ293" s="36" t="str">
        <f t="shared" si="288"/>
        <v/>
      </c>
      <c r="CK293" s="36" t="str">
        <f t="shared" si="289"/>
        <v/>
      </c>
    </row>
    <row r="294" spans="1:89">
      <c r="A294" t="str">
        <f t="shared" si="328"/>
        <v/>
      </c>
      <c r="B294" s="1" t="b">
        <f t="shared" si="329"/>
        <v>0</v>
      </c>
      <c r="C294" s="2" t="b">
        <f t="shared" si="330"/>
        <v>0</v>
      </c>
      <c r="D294" s="50"/>
      <c r="E294" s="51"/>
      <c r="F294" s="52"/>
      <c r="G294" s="52"/>
      <c r="H294" s="13" t="str">
        <f t="shared" si="334"/>
        <v/>
      </c>
      <c r="I294" s="13" t="str">
        <f t="shared" si="290"/>
        <v/>
      </c>
      <c r="J294" s="13" t="str">
        <f t="shared" si="335"/>
        <v/>
      </c>
      <c r="K294" s="3" t="str">
        <f t="shared" si="336"/>
        <v/>
      </c>
      <c r="L294" s="4" t="str">
        <f t="shared" si="337"/>
        <v/>
      </c>
      <c r="M294" s="52"/>
      <c r="N294" s="52"/>
      <c r="O294" s="13" t="str">
        <f t="shared" si="338"/>
        <v/>
      </c>
      <c r="P294" s="4" t="str">
        <f t="shared" si="339"/>
        <v/>
      </c>
      <c r="Q294" s="4" t="str">
        <f t="shared" si="340"/>
        <v/>
      </c>
      <c r="S294" s="5"/>
      <c r="T294" s="52"/>
      <c r="U294" s="52"/>
      <c r="V294" s="52"/>
      <c r="W294" s="52"/>
      <c r="X294" s="52"/>
      <c r="Y294" s="52"/>
      <c r="Z294" s="13" t="str">
        <f t="shared" si="333"/>
        <v/>
      </c>
      <c r="AA294" s="53" t="str">
        <f t="shared" si="291"/>
        <v/>
      </c>
      <c r="AB294" s="13" t="str">
        <f t="shared" si="342"/>
        <v/>
      </c>
      <c r="AC294" s="13" t="str">
        <f t="shared" si="344"/>
        <v/>
      </c>
      <c r="AD294" s="13" t="b">
        <f t="shared" si="345"/>
        <v>0</v>
      </c>
      <c r="AE294" t="e">
        <f t="shared" si="343"/>
        <v>#VALUE!</v>
      </c>
      <c r="AF294" t="str">
        <f t="shared" si="331"/>
        <v/>
      </c>
      <c r="AG294" t="b">
        <f t="shared" si="346"/>
        <v>0</v>
      </c>
      <c r="AI294" s="41">
        <f>SUM($AG$11:AG294)</f>
        <v>80</v>
      </c>
      <c r="AJ294" s="36">
        <f>SUM($AA$10:AA294)</f>
        <v>55.6</v>
      </c>
      <c r="AK294" s="42">
        <f>SUM($AL$11:AL294)</f>
        <v>98</v>
      </c>
      <c r="AL294" t="b">
        <f t="shared" si="341"/>
        <v>0</v>
      </c>
      <c r="AN294">
        <f>SUM(AS$11:BJ294)</f>
        <v>98</v>
      </c>
      <c r="AO294">
        <f>SUM(BM$11:CD294)</f>
        <v>80</v>
      </c>
      <c r="AP294">
        <f t="shared" si="332"/>
        <v>55.6</v>
      </c>
      <c r="AR294" t="str">
        <f t="shared" si="284"/>
        <v/>
      </c>
      <c r="AS294" t="str">
        <f t="shared" si="292"/>
        <v/>
      </c>
      <c r="AT294" t="str">
        <f t="shared" si="293"/>
        <v/>
      </c>
      <c r="AU294" t="str">
        <f t="shared" si="294"/>
        <v/>
      </c>
      <c r="AV294" t="str">
        <f t="shared" si="295"/>
        <v/>
      </c>
      <c r="AW294" t="str">
        <f t="shared" si="296"/>
        <v/>
      </c>
      <c r="AX294" t="str">
        <f t="shared" si="297"/>
        <v/>
      </c>
      <c r="AY294" t="str">
        <f t="shared" si="298"/>
        <v/>
      </c>
      <c r="AZ294" t="str">
        <f t="shared" si="299"/>
        <v/>
      </c>
      <c r="BA294" t="str">
        <f t="shared" si="300"/>
        <v/>
      </c>
      <c r="BB294" t="str">
        <f t="shared" si="301"/>
        <v/>
      </c>
      <c r="BC294" t="str">
        <f t="shared" si="302"/>
        <v/>
      </c>
      <c r="BD294" t="str">
        <f t="shared" si="303"/>
        <v/>
      </c>
      <c r="BE294" t="str">
        <f t="shared" si="304"/>
        <v/>
      </c>
      <c r="BF294" t="str">
        <f t="shared" si="305"/>
        <v/>
      </c>
      <c r="BG294" t="str">
        <f t="shared" si="306"/>
        <v/>
      </c>
      <c r="BH294" t="str">
        <f t="shared" si="307"/>
        <v/>
      </c>
      <c r="BI294" t="str">
        <f t="shared" si="308"/>
        <v/>
      </c>
      <c r="BJ294" t="str">
        <f t="shared" si="309"/>
        <v/>
      </c>
      <c r="BM294" t="str">
        <f t="shared" si="310"/>
        <v/>
      </c>
      <c r="BN294" t="str">
        <f t="shared" si="311"/>
        <v/>
      </c>
      <c r="BO294" t="str">
        <f t="shared" si="312"/>
        <v/>
      </c>
      <c r="BP294" t="str">
        <f t="shared" si="313"/>
        <v/>
      </c>
      <c r="BQ294" t="str">
        <f t="shared" si="314"/>
        <v/>
      </c>
      <c r="BR294" t="str">
        <f t="shared" si="315"/>
        <v/>
      </c>
      <c r="BS294" t="str">
        <f t="shared" si="316"/>
        <v/>
      </c>
      <c r="BT294" t="str">
        <f t="shared" si="317"/>
        <v/>
      </c>
      <c r="BU294" t="str">
        <f t="shared" si="318"/>
        <v/>
      </c>
      <c r="BV294" t="str">
        <f t="shared" si="319"/>
        <v/>
      </c>
      <c r="BW294" t="str">
        <f t="shared" si="320"/>
        <v/>
      </c>
      <c r="BX294" t="str">
        <f t="shared" si="321"/>
        <v/>
      </c>
      <c r="BY294" t="str">
        <f t="shared" si="322"/>
        <v/>
      </c>
      <c r="BZ294" t="str">
        <f t="shared" si="323"/>
        <v/>
      </c>
      <c r="CA294" t="str">
        <f t="shared" si="324"/>
        <v/>
      </c>
      <c r="CB294" t="str">
        <f t="shared" si="325"/>
        <v/>
      </c>
      <c r="CC294" t="str">
        <f t="shared" si="326"/>
        <v/>
      </c>
      <c r="CD294" t="str">
        <f t="shared" si="327"/>
        <v/>
      </c>
      <c r="CF294"/>
      <c r="CG294" s="36" t="str">
        <f t="shared" si="285"/>
        <v/>
      </c>
      <c r="CH294" s="36" t="str">
        <f t="shared" si="286"/>
        <v/>
      </c>
      <c r="CI294" s="36" t="str">
        <f t="shared" si="287"/>
        <v/>
      </c>
      <c r="CJ294" s="36" t="str">
        <f t="shared" si="288"/>
        <v/>
      </c>
      <c r="CK294" s="36" t="str">
        <f t="shared" si="289"/>
        <v/>
      </c>
    </row>
    <row r="295" spans="1:89">
      <c r="A295" t="str">
        <f t="shared" si="328"/>
        <v/>
      </c>
      <c r="B295" s="1" t="b">
        <f t="shared" si="329"/>
        <v>0</v>
      </c>
      <c r="C295" s="2" t="b">
        <f t="shared" si="330"/>
        <v>0</v>
      </c>
      <c r="D295" s="50"/>
      <c r="E295" s="51"/>
      <c r="F295" s="52"/>
      <c r="G295" s="52"/>
      <c r="H295" s="13" t="str">
        <f t="shared" si="334"/>
        <v/>
      </c>
      <c r="I295" s="13" t="str">
        <f t="shared" si="290"/>
        <v/>
      </c>
      <c r="J295" s="13" t="str">
        <f t="shared" si="335"/>
        <v/>
      </c>
      <c r="K295" s="3" t="str">
        <f t="shared" si="336"/>
        <v/>
      </c>
      <c r="L295" s="4" t="str">
        <f t="shared" si="337"/>
        <v/>
      </c>
      <c r="M295" s="52"/>
      <c r="N295" s="52"/>
      <c r="O295" s="13" t="str">
        <f t="shared" si="338"/>
        <v/>
      </c>
      <c r="P295" s="4" t="str">
        <f t="shared" si="339"/>
        <v/>
      </c>
      <c r="Q295" s="4" t="str">
        <f t="shared" si="340"/>
        <v/>
      </c>
      <c r="S295" s="5"/>
      <c r="T295" s="52"/>
      <c r="U295" s="52"/>
      <c r="V295" s="52"/>
      <c r="W295" s="52"/>
      <c r="X295" s="52"/>
      <c r="Y295" s="52"/>
      <c r="Z295" s="13" t="str">
        <f t="shared" si="333"/>
        <v/>
      </c>
      <c r="AA295" s="53" t="str">
        <f t="shared" si="291"/>
        <v/>
      </c>
      <c r="AB295" s="13" t="str">
        <f t="shared" si="342"/>
        <v/>
      </c>
      <c r="AC295" s="13" t="str">
        <f t="shared" si="344"/>
        <v/>
      </c>
      <c r="AD295" s="13" t="b">
        <f t="shared" si="345"/>
        <v>0</v>
      </c>
      <c r="AE295" t="e">
        <f t="shared" si="343"/>
        <v>#VALUE!</v>
      </c>
      <c r="AF295" t="str">
        <f t="shared" si="331"/>
        <v/>
      </c>
      <c r="AG295" t="b">
        <f t="shared" si="346"/>
        <v>0</v>
      </c>
      <c r="AI295" s="41">
        <f>SUM($AG$11:AG295)</f>
        <v>80</v>
      </c>
      <c r="AJ295" s="36">
        <f>SUM($AA$10:AA295)</f>
        <v>55.6</v>
      </c>
      <c r="AK295" s="42">
        <f>SUM($AL$11:AL295)</f>
        <v>98</v>
      </c>
      <c r="AL295" t="b">
        <f t="shared" si="341"/>
        <v>0</v>
      </c>
      <c r="AN295">
        <f>SUM(AS$11:BJ295)</f>
        <v>98</v>
      </c>
      <c r="AO295">
        <f>SUM(BM$11:CD295)</f>
        <v>80</v>
      </c>
      <c r="AP295">
        <f t="shared" si="332"/>
        <v>55.6</v>
      </c>
      <c r="AR295" t="str">
        <f t="shared" si="284"/>
        <v/>
      </c>
      <c r="AS295" t="str">
        <f t="shared" si="292"/>
        <v/>
      </c>
      <c r="AT295" t="str">
        <f t="shared" si="293"/>
        <v/>
      </c>
      <c r="AU295" t="str">
        <f t="shared" si="294"/>
        <v/>
      </c>
      <c r="AV295" t="str">
        <f t="shared" si="295"/>
        <v/>
      </c>
      <c r="AW295" t="str">
        <f t="shared" si="296"/>
        <v/>
      </c>
      <c r="AX295" t="str">
        <f t="shared" si="297"/>
        <v/>
      </c>
      <c r="AY295" t="str">
        <f t="shared" si="298"/>
        <v/>
      </c>
      <c r="AZ295" t="str">
        <f t="shared" si="299"/>
        <v/>
      </c>
      <c r="BA295" t="str">
        <f t="shared" si="300"/>
        <v/>
      </c>
      <c r="BB295" t="str">
        <f t="shared" si="301"/>
        <v/>
      </c>
      <c r="BC295" t="str">
        <f t="shared" si="302"/>
        <v/>
      </c>
      <c r="BD295" t="str">
        <f t="shared" si="303"/>
        <v/>
      </c>
      <c r="BE295" t="str">
        <f t="shared" si="304"/>
        <v/>
      </c>
      <c r="BF295" t="str">
        <f t="shared" si="305"/>
        <v/>
      </c>
      <c r="BG295" t="str">
        <f t="shared" si="306"/>
        <v/>
      </c>
      <c r="BH295" t="str">
        <f t="shared" si="307"/>
        <v/>
      </c>
      <c r="BI295" t="str">
        <f t="shared" si="308"/>
        <v/>
      </c>
      <c r="BJ295" t="str">
        <f t="shared" si="309"/>
        <v/>
      </c>
      <c r="BM295" t="str">
        <f t="shared" si="310"/>
        <v/>
      </c>
      <c r="BN295" t="str">
        <f t="shared" si="311"/>
        <v/>
      </c>
      <c r="BO295" t="str">
        <f t="shared" si="312"/>
        <v/>
      </c>
      <c r="BP295" t="str">
        <f t="shared" si="313"/>
        <v/>
      </c>
      <c r="BQ295" t="str">
        <f t="shared" si="314"/>
        <v/>
      </c>
      <c r="BR295" t="str">
        <f t="shared" si="315"/>
        <v/>
      </c>
      <c r="BS295" t="str">
        <f t="shared" si="316"/>
        <v/>
      </c>
      <c r="BT295" t="str">
        <f t="shared" si="317"/>
        <v/>
      </c>
      <c r="BU295" t="str">
        <f t="shared" si="318"/>
        <v/>
      </c>
      <c r="BV295" t="str">
        <f t="shared" si="319"/>
        <v/>
      </c>
      <c r="BW295" t="str">
        <f t="shared" si="320"/>
        <v/>
      </c>
      <c r="BX295" t="str">
        <f t="shared" si="321"/>
        <v/>
      </c>
      <c r="BY295" t="str">
        <f t="shared" si="322"/>
        <v/>
      </c>
      <c r="BZ295" t="str">
        <f t="shared" si="323"/>
        <v/>
      </c>
      <c r="CA295" t="str">
        <f t="shared" si="324"/>
        <v/>
      </c>
      <c r="CB295" t="str">
        <f t="shared" si="325"/>
        <v/>
      </c>
      <c r="CC295" t="str">
        <f t="shared" si="326"/>
        <v/>
      </c>
      <c r="CD295" t="str">
        <f t="shared" si="327"/>
        <v/>
      </c>
      <c r="CF295"/>
      <c r="CG295" s="36" t="str">
        <f t="shared" si="285"/>
        <v/>
      </c>
      <c r="CH295" s="36" t="str">
        <f t="shared" si="286"/>
        <v/>
      </c>
      <c r="CI295" s="36" t="str">
        <f t="shared" si="287"/>
        <v/>
      </c>
      <c r="CJ295" s="36" t="str">
        <f t="shared" si="288"/>
        <v/>
      </c>
      <c r="CK295" s="36" t="str">
        <f t="shared" si="289"/>
        <v/>
      </c>
    </row>
    <row r="296" spans="1:89">
      <c r="A296" t="str">
        <f t="shared" si="328"/>
        <v/>
      </c>
      <c r="B296" s="1" t="b">
        <f t="shared" si="329"/>
        <v>0</v>
      </c>
      <c r="C296" s="2" t="b">
        <f t="shared" si="330"/>
        <v>0</v>
      </c>
      <c r="D296" s="50"/>
      <c r="E296" s="51"/>
      <c r="F296" s="52"/>
      <c r="G296" s="52"/>
      <c r="H296" s="13" t="str">
        <f t="shared" si="334"/>
        <v/>
      </c>
      <c r="I296" s="13" t="str">
        <f t="shared" si="290"/>
        <v/>
      </c>
      <c r="J296" s="13" t="str">
        <f t="shared" si="335"/>
        <v/>
      </c>
      <c r="K296" s="3" t="str">
        <f t="shared" si="336"/>
        <v/>
      </c>
      <c r="L296" s="4" t="str">
        <f t="shared" si="337"/>
        <v/>
      </c>
      <c r="M296" s="52"/>
      <c r="N296" s="52"/>
      <c r="O296" s="13" t="str">
        <f t="shared" si="338"/>
        <v/>
      </c>
      <c r="P296" s="4" t="str">
        <f t="shared" si="339"/>
        <v/>
      </c>
      <c r="Q296" s="4" t="str">
        <f t="shared" si="340"/>
        <v/>
      </c>
      <c r="S296" s="5"/>
      <c r="T296" s="52"/>
      <c r="U296" s="52"/>
      <c r="V296" s="52"/>
      <c r="W296" s="52"/>
      <c r="X296" s="52"/>
      <c r="Y296" s="52"/>
      <c r="Z296" s="13" t="str">
        <f t="shared" si="333"/>
        <v/>
      </c>
      <c r="AA296" s="53" t="str">
        <f t="shared" si="291"/>
        <v/>
      </c>
      <c r="AB296" s="13" t="str">
        <f t="shared" si="342"/>
        <v/>
      </c>
      <c r="AC296" s="13" t="str">
        <f t="shared" si="344"/>
        <v/>
      </c>
      <c r="AD296" s="13" t="b">
        <f t="shared" si="345"/>
        <v>0</v>
      </c>
      <c r="AE296" t="e">
        <f t="shared" si="343"/>
        <v>#VALUE!</v>
      </c>
      <c r="AF296" t="str">
        <f t="shared" si="331"/>
        <v/>
      </c>
      <c r="AG296" t="b">
        <f t="shared" si="346"/>
        <v>0</v>
      </c>
      <c r="AI296" s="41">
        <f>SUM($AG$11:AG296)</f>
        <v>80</v>
      </c>
      <c r="AJ296" s="36">
        <f>SUM($AA$10:AA296)</f>
        <v>55.6</v>
      </c>
      <c r="AK296" s="42">
        <f>SUM($AL$11:AL296)</f>
        <v>98</v>
      </c>
      <c r="AL296" t="b">
        <f t="shared" si="341"/>
        <v>0</v>
      </c>
      <c r="AN296">
        <f>SUM(AS$11:BJ296)</f>
        <v>98</v>
      </c>
      <c r="AO296">
        <f>SUM(BM$11:CD296)</f>
        <v>80</v>
      </c>
      <c r="AP296">
        <f t="shared" si="332"/>
        <v>55.6</v>
      </c>
      <c r="AR296" t="str">
        <f t="shared" si="284"/>
        <v/>
      </c>
      <c r="AS296" t="str">
        <f t="shared" si="292"/>
        <v/>
      </c>
      <c r="AT296" t="str">
        <f t="shared" si="293"/>
        <v/>
      </c>
      <c r="AU296" t="str">
        <f t="shared" si="294"/>
        <v/>
      </c>
      <c r="AV296" t="str">
        <f t="shared" si="295"/>
        <v/>
      </c>
      <c r="AW296" t="str">
        <f t="shared" si="296"/>
        <v/>
      </c>
      <c r="AX296" t="str">
        <f t="shared" si="297"/>
        <v/>
      </c>
      <c r="AY296" t="str">
        <f t="shared" si="298"/>
        <v/>
      </c>
      <c r="AZ296" t="str">
        <f t="shared" si="299"/>
        <v/>
      </c>
      <c r="BA296" t="str">
        <f t="shared" si="300"/>
        <v/>
      </c>
      <c r="BB296" t="str">
        <f t="shared" si="301"/>
        <v/>
      </c>
      <c r="BC296" t="str">
        <f t="shared" si="302"/>
        <v/>
      </c>
      <c r="BD296" t="str">
        <f t="shared" si="303"/>
        <v/>
      </c>
      <c r="BE296" t="str">
        <f t="shared" si="304"/>
        <v/>
      </c>
      <c r="BF296" t="str">
        <f t="shared" si="305"/>
        <v/>
      </c>
      <c r="BG296" t="str">
        <f t="shared" si="306"/>
        <v/>
      </c>
      <c r="BH296" t="str">
        <f t="shared" si="307"/>
        <v/>
      </c>
      <c r="BI296" t="str">
        <f t="shared" si="308"/>
        <v/>
      </c>
      <c r="BJ296" t="str">
        <f t="shared" si="309"/>
        <v/>
      </c>
      <c r="BM296" t="str">
        <f t="shared" si="310"/>
        <v/>
      </c>
      <c r="BN296" t="str">
        <f t="shared" si="311"/>
        <v/>
      </c>
      <c r="BO296" t="str">
        <f t="shared" si="312"/>
        <v/>
      </c>
      <c r="BP296" t="str">
        <f t="shared" si="313"/>
        <v/>
      </c>
      <c r="BQ296" t="str">
        <f t="shared" si="314"/>
        <v/>
      </c>
      <c r="BR296" t="str">
        <f t="shared" si="315"/>
        <v/>
      </c>
      <c r="BS296" t="str">
        <f t="shared" si="316"/>
        <v/>
      </c>
      <c r="BT296" t="str">
        <f t="shared" si="317"/>
        <v/>
      </c>
      <c r="BU296" t="str">
        <f t="shared" si="318"/>
        <v/>
      </c>
      <c r="BV296" t="str">
        <f t="shared" si="319"/>
        <v/>
      </c>
      <c r="BW296" t="str">
        <f t="shared" si="320"/>
        <v/>
      </c>
      <c r="BX296" t="str">
        <f t="shared" si="321"/>
        <v/>
      </c>
      <c r="BY296" t="str">
        <f t="shared" si="322"/>
        <v/>
      </c>
      <c r="BZ296" t="str">
        <f t="shared" si="323"/>
        <v/>
      </c>
      <c r="CA296" t="str">
        <f t="shared" si="324"/>
        <v/>
      </c>
      <c r="CB296" t="str">
        <f t="shared" si="325"/>
        <v/>
      </c>
      <c r="CC296" t="str">
        <f t="shared" si="326"/>
        <v/>
      </c>
      <c r="CD296" t="str">
        <f t="shared" si="327"/>
        <v/>
      </c>
      <c r="CF296"/>
      <c r="CG296" s="36" t="str">
        <f t="shared" si="285"/>
        <v/>
      </c>
      <c r="CH296" s="36" t="str">
        <f t="shared" si="286"/>
        <v/>
      </c>
      <c r="CI296" s="36" t="str">
        <f t="shared" si="287"/>
        <v/>
      </c>
      <c r="CJ296" s="36" t="str">
        <f t="shared" si="288"/>
        <v/>
      </c>
      <c r="CK296" s="36" t="str">
        <f t="shared" si="289"/>
        <v/>
      </c>
    </row>
    <row r="297" spans="1:89">
      <c r="A297" t="str">
        <f t="shared" si="328"/>
        <v/>
      </c>
      <c r="B297" s="1" t="b">
        <f t="shared" si="329"/>
        <v>0</v>
      </c>
      <c r="C297" s="2" t="b">
        <f t="shared" si="330"/>
        <v>0</v>
      </c>
      <c r="D297" s="50"/>
      <c r="E297" s="51"/>
      <c r="F297" s="52"/>
      <c r="G297" s="52"/>
      <c r="H297" s="13" t="str">
        <f t="shared" si="334"/>
        <v/>
      </c>
      <c r="I297" s="13" t="str">
        <f t="shared" si="290"/>
        <v/>
      </c>
      <c r="J297" s="13" t="str">
        <f t="shared" si="335"/>
        <v/>
      </c>
      <c r="K297" s="3" t="str">
        <f t="shared" si="336"/>
        <v/>
      </c>
      <c r="L297" s="4" t="str">
        <f t="shared" si="337"/>
        <v/>
      </c>
      <c r="M297" s="52"/>
      <c r="N297" s="52"/>
      <c r="O297" s="13" t="str">
        <f t="shared" si="338"/>
        <v/>
      </c>
      <c r="P297" s="4" t="str">
        <f t="shared" si="339"/>
        <v/>
      </c>
      <c r="Q297" s="4" t="str">
        <f t="shared" si="340"/>
        <v/>
      </c>
      <c r="S297" s="5"/>
      <c r="T297" s="52"/>
      <c r="U297" s="52"/>
      <c r="V297" s="52"/>
      <c r="W297" s="52"/>
      <c r="X297" s="52"/>
      <c r="Y297" s="52"/>
      <c r="Z297" s="13" t="str">
        <f t="shared" si="333"/>
        <v/>
      </c>
      <c r="AA297" s="53" t="str">
        <f t="shared" si="291"/>
        <v/>
      </c>
      <c r="AB297" s="13" t="str">
        <f t="shared" si="342"/>
        <v/>
      </c>
      <c r="AC297" s="13" t="str">
        <f t="shared" si="344"/>
        <v/>
      </c>
      <c r="AD297" s="13" t="b">
        <f t="shared" si="345"/>
        <v>0</v>
      </c>
      <c r="AE297" t="e">
        <f t="shared" si="343"/>
        <v>#VALUE!</v>
      </c>
      <c r="AF297" t="str">
        <f t="shared" si="331"/>
        <v/>
      </c>
      <c r="AG297" t="b">
        <f t="shared" si="346"/>
        <v>0</v>
      </c>
      <c r="AI297" s="41">
        <f>SUM($AG$11:AG297)</f>
        <v>80</v>
      </c>
      <c r="AJ297" s="36">
        <f>SUM($AA$10:AA297)</f>
        <v>55.6</v>
      </c>
      <c r="AK297" s="42">
        <f>SUM($AL$11:AL297)</f>
        <v>98</v>
      </c>
      <c r="AL297" t="b">
        <f t="shared" si="341"/>
        <v>0</v>
      </c>
      <c r="AN297">
        <f>SUM(AS$11:BJ297)</f>
        <v>98</v>
      </c>
      <c r="AO297">
        <f>SUM(BM$11:CD297)</f>
        <v>80</v>
      </c>
      <c r="AP297">
        <f t="shared" si="332"/>
        <v>55.6</v>
      </c>
      <c r="AR297" t="str">
        <f t="shared" si="284"/>
        <v/>
      </c>
      <c r="AS297" t="str">
        <f t="shared" si="292"/>
        <v/>
      </c>
      <c r="AT297" t="str">
        <f t="shared" si="293"/>
        <v/>
      </c>
      <c r="AU297" t="str">
        <f t="shared" si="294"/>
        <v/>
      </c>
      <c r="AV297" t="str">
        <f t="shared" si="295"/>
        <v/>
      </c>
      <c r="AW297" t="str">
        <f t="shared" si="296"/>
        <v/>
      </c>
      <c r="AX297" t="str">
        <f t="shared" si="297"/>
        <v/>
      </c>
      <c r="AY297" t="str">
        <f t="shared" si="298"/>
        <v/>
      </c>
      <c r="AZ297" t="str">
        <f t="shared" si="299"/>
        <v/>
      </c>
      <c r="BA297" t="str">
        <f t="shared" si="300"/>
        <v/>
      </c>
      <c r="BB297" t="str">
        <f t="shared" si="301"/>
        <v/>
      </c>
      <c r="BC297" t="str">
        <f t="shared" si="302"/>
        <v/>
      </c>
      <c r="BD297" t="str">
        <f t="shared" si="303"/>
        <v/>
      </c>
      <c r="BE297" t="str">
        <f t="shared" si="304"/>
        <v/>
      </c>
      <c r="BF297" t="str">
        <f t="shared" si="305"/>
        <v/>
      </c>
      <c r="BG297" t="str">
        <f t="shared" si="306"/>
        <v/>
      </c>
      <c r="BH297" t="str">
        <f t="shared" si="307"/>
        <v/>
      </c>
      <c r="BI297" t="str">
        <f t="shared" si="308"/>
        <v/>
      </c>
      <c r="BJ297" t="str">
        <f t="shared" si="309"/>
        <v/>
      </c>
      <c r="BM297" t="str">
        <f t="shared" si="310"/>
        <v/>
      </c>
      <c r="BN297" t="str">
        <f t="shared" si="311"/>
        <v/>
      </c>
      <c r="BO297" t="str">
        <f t="shared" si="312"/>
        <v/>
      </c>
      <c r="BP297" t="str">
        <f t="shared" si="313"/>
        <v/>
      </c>
      <c r="BQ297" t="str">
        <f t="shared" si="314"/>
        <v/>
      </c>
      <c r="BR297" t="str">
        <f t="shared" si="315"/>
        <v/>
      </c>
      <c r="BS297" t="str">
        <f t="shared" si="316"/>
        <v/>
      </c>
      <c r="BT297" t="str">
        <f t="shared" si="317"/>
        <v/>
      </c>
      <c r="BU297" t="str">
        <f t="shared" si="318"/>
        <v/>
      </c>
      <c r="BV297" t="str">
        <f t="shared" si="319"/>
        <v/>
      </c>
      <c r="BW297" t="str">
        <f t="shared" si="320"/>
        <v/>
      </c>
      <c r="BX297" t="str">
        <f t="shared" si="321"/>
        <v/>
      </c>
      <c r="BY297" t="str">
        <f t="shared" si="322"/>
        <v/>
      </c>
      <c r="BZ297" t="str">
        <f t="shared" si="323"/>
        <v/>
      </c>
      <c r="CA297" t="str">
        <f t="shared" si="324"/>
        <v/>
      </c>
      <c r="CB297" t="str">
        <f t="shared" si="325"/>
        <v/>
      </c>
      <c r="CC297" t="str">
        <f t="shared" si="326"/>
        <v/>
      </c>
      <c r="CD297" t="str">
        <f t="shared" si="327"/>
        <v/>
      </c>
      <c r="CF297"/>
      <c r="CG297" s="36" t="str">
        <f t="shared" si="285"/>
        <v/>
      </c>
      <c r="CH297" s="36" t="str">
        <f t="shared" si="286"/>
        <v/>
      </c>
      <c r="CI297" s="36" t="str">
        <f t="shared" si="287"/>
        <v/>
      </c>
      <c r="CJ297" s="36" t="str">
        <f t="shared" si="288"/>
        <v/>
      </c>
      <c r="CK297" s="36" t="str">
        <f t="shared" si="289"/>
        <v/>
      </c>
    </row>
    <row r="298" spans="1:89">
      <c r="A298" t="str">
        <f t="shared" si="328"/>
        <v/>
      </c>
      <c r="B298" s="1" t="b">
        <f t="shared" si="329"/>
        <v>0</v>
      </c>
      <c r="C298" s="2" t="b">
        <f t="shared" si="330"/>
        <v>0</v>
      </c>
      <c r="D298" s="50"/>
      <c r="E298" s="51"/>
      <c r="F298" s="52"/>
      <c r="G298" s="52"/>
      <c r="H298" s="13" t="str">
        <f t="shared" si="334"/>
        <v/>
      </c>
      <c r="I298" s="13" t="str">
        <f t="shared" si="290"/>
        <v/>
      </c>
      <c r="J298" s="13" t="str">
        <f t="shared" si="335"/>
        <v/>
      </c>
      <c r="K298" s="3" t="str">
        <f t="shared" si="336"/>
        <v/>
      </c>
      <c r="L298" s="4" t="str">
        <f t="shared" si="337"/>
        <v/>
      </c>
      <c r="M298" s="52"/>
      <c r="N298" s="52"/>
      <c r="O298" s="13" t="str">
        <f t="shared" si="338"/>
        <v/>
      </c>
      <c r="P298" s="4" t="str">
        <f t="shared" si="339"/>
        <v/>
      </c>
      <c r="Q298" s="4" t="str">
        <f t="shared" si="340"/>
        <v/>
      </c>
      <c r="S298" s="5"/>
      <c r="T298" s="52"/>
      <c r="U298" s="52"/>
      <c r="V298" s="52"/>
      <c r="W298" s="52"/>
      <c r="X298" s="52"/>
      <c r="Y298" s="52"/>
      <c r="Z298" s="13" t="str">
        <f t="shared" si="333"/>
        <v/>
      </c>
      <c r="AA298" s="53" t="str">
        <f t="shared" si="291"/>
        <v/>
      </c>
      <c r="AB298" s="13" t="str">
        <f t="shared" si="342"/>
        <v/>
      </c>
      <c r="AC298" s="13" t="str">
        <f t="shared" si="344"/>
        <v/>
      </c>
      <c r="AD298" s="13" t="b">
        <f t="shared" si="345"/>
        <v>0</v>
      </c>
      <c r="AE298" t="e">
        <f t="shared" si="343"/>
        <v>#VALUE!</v>
      </c>
      <c r="AF298" t="str">
        <f t="shared" si="331"/>
        <v/>
      </c>
      <c r="AG298" t="b">
        <f t="shared" si="346"/>
        <v>0</v>
      </c>
      <c r="AI298" s="41">
        <f>SUM($AG$11:AG298)</f>
        <v>80</v>
      </c>
      <c r="AJ298" s="36">
        <f>SUM($AA$10:AA298)</f>
        <v>55.6</v>
      </c>
      <c r="AK298" s="42">
        <f>SUM($AL$11:AL298)</f>
        <v>98</v>
      </c>
      <c r="AL298" t="b">
        <f t="shared" si="341"/>
        <v>0</v>
      </c>
      <c r="AN298">
        <f>SUM(AS$11:BJ298)</f>
        <v>98</v>
      </c>
      <c r="AO298">
        <f>SUM(BM$11:CD298)</f>
        <v>80</v>
      </c>
      <c r="AP298">
        <f t="shared" si="332"/>
        <v>55.6</v>
      </c>
      <c r="AR298" t="str">
        <f t="shared" si="284"/>
        <v/>
      </c>
      <c r="AS298" t="str">
        <f t="shared" si="292"/>
        <v/>
      </c>
      <c r="AT298" t="str">
        <f t="shared" si="293"/>
        <v/>
      </c>
      <c r="AU298" t="str">
        <f t="shared" si="294"/>
        <v/>
      </c>
      <c r="AV298" t="str">
        <f t="shared" si="295"/>
        <v/>
      </c>
      <c r="AW298" t="str">
        <f t="shared" si="296"/>
        <v/>
      </c>
      <c r="AX298" t="str">
        <f t="shared" si="297"/>
        <v/>
      </c>
      <c r="AY298" t="str">
        <f t="shared" si="298"/>
        <v/>
      </c>
      <c r="AZ298" t="str">
        <f t="shared" si="299"/>
        <v/>
      </c>
      <c r="BA298" t="str">
        <f t="shared" si="300"/>
        <v/>
      </c>
      <c r="BB298" t="str">
        <f t="shared" si="301"/>
        <v/>
      </c>
      <c r="BC298" t="str">
        <f t="shared" si="302"/>
        <v/>
      </c>
      <c r="BD298" t="str">
        <f t="shared" si="303"/>
        <v/>
      </c>
      <c r="BE298" t="str">
        <f t="shared" si="304"/>
        <v/>
      </c>
      <c r="BF298" t="str">
        <f t="shared" si="305"/>
        <v/>
      </c>
      <c r="BG298" t="str">
        <f t="shared" si="306"/>
        <v/>
      </c>
      <c r="BH298" t="str">
        <f t="shared" si="307"/>
        <v/>
      </c>
      <c r="BI298" t="str">
        <f t="shared" si="308"/>
        <v/>
      </c>
      <c r="BJ298" t="str">
        <f t="shared" si="309"/>
        <v/>
      </c>
      <c r="BM298" t="str">
        <f t="shared" si="310"/>
        <v/>
      </c>
      <c r="BN298" t="str">
        <f t="shared" si="311"/>
        <v/>
      </c>
      <c r="BO298" t="str">
        <f t="shared" si="312"/>
        <v/>
      </c>
      <c r="BP298" t="str">
        <f t="shared" si="313"/>
        <v/>
      </c>
      <c r="BQ298" t="str">
        <f t="shared" si="314"/>
        <v/>
      </c>
      <c r="BR298" t="str">
        <f t="shared" si="315"/>
        <v/>
      </c>
      <c r="BS298" t="str">
        <f t="shared" si="316"/>
        <v/>
      </c>
      <c r="BT298" t="str">
        <f t="shared" si="317"/>
        <v/>
      </c>
      <c r="BU298" t="str">
        <f t="shared" si="318"/>
        <v/>
      </c>
      <c r="BV298" t="str">
        <f t="shared" si="319"/>
        <v/>
      </c>
      <c r="BW298" t="str">
        <f t="shared" si="320"/>
        <v/>
      </c>
      <c r="BX298" t="str">
        <f t="shared" si="321"/>
        <v/>
      </c>
      <c r="BY298" t="str">
        <f t="shared" si="322"/>
        <v/>
      </c>
      <c r="BZ298" t="str">
        <f t="shared" si="323"/>
        <v/>
      </c>
      <c r="CA298" t="str">
        <f t="shared" si="324"/>
        <v/>
      </c>
      <c r="CB298" t="str">
        <f t="shared" si="325"/>
        <v/>
      </c>
      <c r="CC298" t="str">
        <f t="shared" si="326"/>
        <v/>
      </c>
      <c r="CD298" t="str">
        <f t="shared" si="327"/>
        <v/>
      </c>
      <c r="CF298"/>
      <c r="CG298" s="36" t="str">
        <f t="shared" si="285"/>
        <v/>
      </c>
      <c r="CH298" s="36" t="str">
        <f t="shared" si="286"/>
        <v/>
      </c>
      <c r="CI298" s="36" t="str">
        <f t="shared" si="287"/>
        <v/>
      </c>
      <c r="CJ298" s="36" t="str">
        <f t="shared" si="288"/>
        <v/>
      </c>
      <c r="CK298" s="36" t="str">
        <f t="shared" si="289"/>
        <v/>
      </c>
    </row>
    <row r="299" spans="1:89">
      <c r="A299" t="str">
        <f t="shared" si="328"/>
        <v/>
      </c>
      <c r="B299" s="1" t="b">
        <f t="shared" si="329"/>
        <v>0</v>
      </c>
      <c r="C299" s="2" t="b">
        <f t="shared" si="330"/>
        <v>0</v>
      </c>
      <c r="D299" s="50"/>
      <c r="E299" s="51"/>
      <c r="F299" s="52"/>
      <c r="G299" s="52"/>
      <c r="H299" s="13" t="str">
        <f t="shared" si="334"/>
        <v/>
      </c>
      <c r="I299" s="13" t="str">
        <f t="shared" si="290"/>
        <v/>
      </c>
      <c r="J299" s="13" t="str">
        <f t="shared" si="335"/>
        <v/>
      </c>
      <c r="K299" s="3" t="str">
        <f t="shared" si="336"/>
        <v/>
      </c>
      <c r="L299" s="4" t="str">
        <f t="shared" si="337"/>
        <v/>
      </c>
      <c r="M299" s="52"/>
      <c r="N299" s="52"/>
      <c r="O299" s="13" t="str">
        <f t="shared" si="338"/>
        <v/>
      </c>
      <c r="P299" s="4" t="str">
        <f t="shared" si="339"/>
        <v/>
      </c>
      <c r="Q299" s="4" t="str">
        <f t="shared" si="340"/>
        <v/>
      </c>
      <c r="S299" s="5"/>
      <c r="T299" s="52"/>
      <c r="U299" s="52"/>
      <c r="V299" s="52"/>
      <c r="W299" s="52"/>
      <c r="X299" s="52"/>
      <c r="Y299" s="52"/>
      <c r="Z299" s="13" t="str">
        <f t="shared" si="333"/>
        <v/>
      </c>
      <c r="AA299" s="53" t="str">
        <f t="shared" si="291"/>
        <v/>
      </c>
      <c r="AB299" s="13" t="str">
        <f t="shared" si="342"/>
        <v/>
      </c>
      <c r="AC299" s="13" t="str">
        <f t="shared" si="344"/>
        <v/>
      </c>
      <c r="AD299" s="13" t="b">
        <f t="shared" si="345"/>
        <v>0</v>
      </c>
      <c r="AE299" t="e">
        <f t="shared" si="343"/>
        <v>#VALUE!</v>
      </c>
      <c r="AF299" t="str">
        <f t="shared" si="331"/>
        <v/>
      </c>
      <c r="AG299" t="b">
        <f t="shared" si="346"/>
        <v>0</v>
      </c>
      <c r="AI299" s="41">
        <f>SUM($AG$11:AG299)</f>
        <v>80</v>
      </c>
      <c r="AJ299" s="36">
        <f>SUM($AA$10:AA299)</f>
        <v>55.6</v>
      </c>
      <c r="AK299" s="42">
        <f>SUM($AL$11:AL299)</f>
        <v>98</v>
      </c>
      <c r="AL299" t="b">
        <f t="shared" si="341"/>
        <v>0</v>
      </c>
      <c r="AN299">
        <f>SUM(AS$11:BJ299)</f>
        <v>98</v>
      </c>
      <c r="AO299">
        <f>SUM(BM$11:CD299)</f>
        <v>80</v>
      </c>
      <c r="AP299">
        <f t="shared" si="332"/>
        <v>55.6</v>
      </c>
      <c r="AR299" t="str">
        <f t="shared" si="284"/>
        <v/>
      </c>
      <c r="AS299" t="str">
        <f t="shared" si="292"/>
        <v/>
      </c>
      <c r="AT299" t="str">
        <f t="shared" si="293"/>
        <v/>
      </c>
      <c r="AU299" t="str">
        <f t="shared" si="294"/>
        <v/>
      </c>
      <c r="AV299" t="str">
        <f t="shared" si="295"/>
        <v/>
      </c>
      <c r="AW299" t="str">
        <f t="shared" si="296"/>
        <v/>
      </c>
      <c r="AX299" t="str">
        <f t="shared" si="297"/>
        <v/>
      </c>
      <c r="AY299" t="str">
        <f t="shared" si="298"/>
        <v/>
      </c>
      <c r="AZ299" t="str">
        <f t="shared" si="299"/>
        <v/>
      </c>
      <c r="BA299" t="str">
        <f t="shared" si="300"/>
        <v/>
      </c>
      <c r="BB299" t="str">
        <f t="shared" si="301"/>
        <v/>
      </c>
      <c r="BC299" t="str">
        <f t="shared" si="302"/>
        <v/>
      </c>
      <c r="BD299" t="str">
        <f t="shared" si="303"/>
        <v/>
      </c>
      <c r="BE299" t="str">
        <f t="shared" si="304"/>
        <v/>
      </c>
      <c r="BF299" t="str">
        <f t="shared" si="305"/>
        <v/>
      </c>
      <c r="BG299" t="str">
        <f t="shared" si="306"/>
        <v/>
      </c>
      <c r="BH299" t="str">
        <f t="shared" si="307"/>
        <v/>
      </c>
      <c r="BI299" t="str">
        <f t="shared" si="308"/>
        <v/>
      </c>
      <c r="BJ299" t="str">
        <f t="shared" si="309"/>
        <v/>
      </c>
      <c r="BM299" t="str">
        <f t="shared" si="310"/>
        <v/>
      </c>
      <c r="BN299" t="str">
        <f t="shared" si="311"/>
        <v/>
      </c>
      <c r="BO299" t="str">
        <f t="shared" si="312"/>
        <v/>
      </c>
      <c r="BP299" t="str">
        <f t="shared" si="313"/>
        <v/>
      </c>
      <c r="BQ299" t="str">
        <f t="shared" si="314"/>
        <v/>
      </c>
      <c r="BR299" t="str">
        <f t="shared" si="315"/>
        <v/>
      </c>
      <c r="BS299" t="str">
        <f t="shared" si="316"/>
        <v/>
      </c>
      <c r="BT299" t="str">
        <f t="shared" si="317"/>
        <v/>
      </c>
      <c r="BU299" t="str">
        <f t="shared" si="318"/>
        <v/>
      </c>
      <c r="BV299" t="str">
        <f t="shared" si="319"/>
        <v/>
      </c>
      <c r="BW299" t="str">
        <f t="shared" si="320"/>
        <v/>
      </c>
      <c r="BX299" t="str">
        <f t="shared" si="321"/>
        <v/>
      </c>
      <c r="BY299" t="str">
        <f t="shared" si="322"/>
        <v/>
      </c>
      <c r="BZ299" t="str">
        <f t="shared" si="323"/>
        <v/>
      </c>
      <c r="CA299" t="str">
        <f t="shared" si="324"/>
        <v/>
      </c>
      <c r="CB299" t="str">
        <f t="shared" si="325"/>
        <v/>
      </c>
      <c r="CC299" t="str">
        <f t="shared" si="326"/>
        <v/>
      </c>
      <c r="CD299" t="str">
        <f t="shared" si="327"/>
        <v/>
      </c>
      <c r="CF299"/>
      <c r="CG299" s="36" t="str">
        <f t="shared" si="285"/>
        <v/>
      </c>
      <c r="CH299" s="36" t="str">
        <f t="shared" si="286"/>
        <v/>
      </c>
      <c r="CI299" s="36" t="str">
        <f t="shared" si="287"/>
        <v/>
      </c>
      <c r="CJ299" s="36" t="str">
        <f t="shared" si="288"/>
        <v/>
      </c>
      <c r="CK299" s="36" t="str">
        <f t="shared" si="289"/>
        <v/>
      </c>
    </row>
    <row r="300" spans="1:89">
      <c r="A300" t="str">
        <f t="shared" si="328"/>
        <v/>
      </c>
      <c r="B300" s="1" t="b">
        <f t="shared" si="329"/>
        <v>0</v>
      </c>
      <c r="C300" s="2" t="b">
        <f t="shared" si="330"/>
        <v>0</v>
      </c>
      <c r="D300" s="50"/>
      <c r="E300" s="51"/>
      <c r="F300" s="52"/>
      <c r="G300" s="52"/>
      <c r="H300" s="13" t="str">
        <f t="shared" si="334"/>
        <v/>
      </c>
      <c r="I300" s="13" t="str">
        <f t="shared" si="290"/>
        <v/>
      </c>
      <c r="J300" s="13" t="str">
        <f t="shared" si="335"/>
        <v/>
      </c>
      <c r="K300" s="3" t="str">
        <f t="shared" si="336"/>
        <v/>
      </c>
      <c r="L300" s="4" t="str">
        <f t="shared" si="337"/>
        <v/>
      </c>
      <c r="M300" s="52"/>
      <c r="N300" s="52"/>
      <c r="O300" s="13" t="str">
        <f t="shared" si="338"/>
        <v/>
      </c>
      <c r="P300" s="4" t="str">
        <f t="shared" si="339"/>
        <v/>
      </c>
      <c r="Q300" s="4" t="str">
        <f t="shared" si="340"/>
        <v/>
      </c>
      <c r="S300" s="5"/>
      <c r="T300" s="52"/>
      <c r="U300" s="52"/>
      <c r="V300" s="52"/>
      <c r="W300" s="52"/>
      <c r="X300" s="52"/>
      <c r="Y300" s="52"/>
      <c r="Z300" s="13" t="str">
        <f t="shared" si="333"/>
        <v/>
      </c>
      <c r="AA300" s="53" t="str">
        <f t="shared" si="291"/>
        <v/>
      </c>
      <c r="AB300" s="13" t="str">
        <f t="shared" si="342"/>
        <v/>
      </c>
      <c r="AC300" s="13" t="str">
        <f t="shared" si="344"/>
        <v/>
      </c>
      <c r="AD300" s="13" t="b">
        <f t="shared" si="345"/>
        <v>0</v>
      </c>
      <c r="AE300" t="e">
        <f t="shared" si="343"/>
        <v>#VALUE!</v>
      </c>
      <c r="AF300" t="str">
        <f t="shared" si="331"/>
        <v/>
      </c>
      <c r="AG300" t="b">
        <f t="shared" si="346"/>
        <v>0</v>
      </c>
      <c r="AI300" s="41">
        <f>SUM($AG$11:AG300)</f>
        <v>80</v>
      </c>
      <c r="AJ300" s="36">
        <f>SUM($AA$10:AA300)</f>
        <v>55.6</v>
      </c>
      <c r="AK300" s="42">
        <f>SUM($AL$11:AL300)</f>
        <v>98</v>
      </c>
      <c r="AL300" t="b">
        <f t="shared" si="341"/>
        <v>0</v>
      </c>
      <c r="AN300">
        <f>SUM(AS$11:BJ300)</f>
        <v>98</v>
      </c>
      <c r="AO300">
        <f>SUM(BM$11:CD300)</f>
        <v>80</v>
      </c>
      <c r="AP300">
        <f t="shared" si="332"/>
        <v>55.6</v>
      </c>
      <c r="AR300" t="str">
        <f t="shared" si="284"/>
        <v/>
      </c>
      <c r="AS300" t="str">
        <f t="shared" si="292"/>
        <v/>
      </c>
      <c r="AT300" t="str">
        <f t="shared" si="293"/>
        <v/>
      </c>
      <c r="AU300" t="str">
        <f t="shared" si="294"/>
        <v/>
      </c>
      <c r="AV300" t="str">
        <f t="shared" si="295"/>
        <v/>
      </c>
      <c r="AW300" t="str">
        <f t="shared" si="296"/>
        <v/>
      </c>
      <c r="AX300" t="str">
        <f t="shared" si="297"/>
        <v/>
      </c>
      <c r="AY300" t="str">
        <f t="shared" si="298"/>
        <v/>
      </c>
      <c r="AZ300" t="str">
        <f t="shared" si="299"/>
        <v/>
      </c>
      <c r="BA300" t="str">
        <f t="shared" si="300"/>
        <v/>
      </c>
      <c r="BB300" t="str">
        <f t="shared" si="301"/>
        <v/>
      </c>
      <c r="BC300" t="str">
        <f t="shared" si="302"/>
        <v/>
      </c>
      <c r="BD300" t="str">
        <f t="shared" si="303"/>
        <v/>
      </c>
      <c r="BE300" t="str">
        <f t="shared" si="304"/>
        <v/>
      </c>
      <c r="BF300" t="str">
        <f t="shared" si="305"/>
        <v/>
      </c>
      <c r="BG300" t="str">
        <f t="shared" si="306"/>
        <v/>
      </c>
      <c r="BH300" t="str">
        <f t="shared" si="307"/>
        <v/>
      </c>
      <c r="BI300" t="str">
        <f t="shared" si="308"/>
        <v/>
      </c>
      <c r="BJ300" t="str">
        <f t="shared" si="309"/>
        <v/>
      </c>
      <c r="BM300" t="str">
        <f t="shared" si="310"/>
        <v/>
      </c>
      <c r="BN300" t="str">
        <f t="shared" si="311"/>
        <v/>
      </c>
      <c r="BO300" t="str">
        <f t="shared" si="312"/>
        <v/>
      </c>
      <c r="BP300" t="str">
        <f t="shared" si="313"/>
        <v/>
      </c>
      <c r="BQ300" t="str">
        <f t="shared" si="314"/>
        <v/>
      </c>
      <c r="BR300" t="str">
        <f t="shared" si="315"/>
        <v/>
      </c>
      <c r="BS300" t="str">
        <f t="shared" si="316"/>
        <v/>
      </c>
      <c r="BT300" t="str">
        <f t="shared" si="317"/>
        <v/>
      </c>
      <c r="BU300" t="str">
        <f t="shared" si="318"/>
        <v/>
      </c>
      <c r="BV300" t="str">
        <f t="shared" si="319"/>
        <v/>
      </c>
      <c r="BW300" t="str">
        <f t="shared" si="320"/>
        <v/>
      </c>
      <c r="BX300" t="str">
        <f t="shared" si="321"/>
        <v/>
      </c>
      <c r="BY300" t="str">
        <f t="shared" si="322"/>
        <v/>
      </c>
      <c r="BZ300" t="str">
        <f t="shared" si="323"/>
        <v/>
      </c>
      <c r="CA300" t="str">
        <f t="shared" si="324"/>
        <v/>
      </c>
      <c r="CB300" t="str">
        <f t="shared" si="325"/>
        <v/>
      </c>
      <c r="CC300" t="str">
        <f t="shared" si="326"/>
        <v/>
      </c>
      <c r="CD300" t="str">
        <f t="shared" si="327"/>
        <v/>
      </c>
      <c r="CF300"/>
      <c r="CG300" s="36" t="str">
        <f t="shared" si="285"/>
        <v/>
      </c>
      <c r="CH300" s="36" t="str">
        <f t="shared" si="286"/>
        <v/>
      </c>
      <c r="CI300" s="36" t="str">
        <f t="shared" si="287"/>
        <v/>
      </c>
      <c r="CJ300" s="36" t="str">
        <f t="shared" si="288"/>
        <v/>
      </c>
      <c r="CK300" s="36" t="str">
        <f t="shared" si="289"/>
        <v/>
      </c>
    </row>
    <row r="301" spans="1:89">
      <c r="A301" t="str">
        <f t="shared" si="328"/>
        <v/>
      </c>
      <c r="B301" s="1" t="b">
        <f t="shared" si="329"/>
        <v>0</v>
      </c>
      <c r="C301" s="2" t="b">
        <f t="shared" si="330"/>
        <v>0</v>
      </c>
      <c r="D301" s="50"/>
      <c r="E301" s="51"/>
      <c r="F301" s="52"/>
      <c r="G301" s="52"/>
      <c r="H301" s="13" t="str">
        <f t="shared" si="334"/>
        <v/>
      </c>
      <c r="I301" s="13" t="str">
        <f t="shared" si="290"/>
        <v/>
      </c>
      <c r="J301" s="13" t="str">
        <f t="shared" si="335"/>
        <v/>
      </c>
      <c r="K301" s="3" t="str">
        <f t="shared" si="336"/>
        <v/>
      </c>
      <c r="L301" s="4" t="str">
        <f t="shared" si="337"/>
        <v/>
      </c>
      <c r="M301" s="52"/>
      <c r="N301" s="52"/>
      <c r="O301" s="13" t="str">
        <f t="shared" si="338"/>
        <v/>
      </c>
      <c r="P301" s="4" t="str">
        <f t="shared" si="339"/>
        <v/>
      </c>
      <c r="Q301" s="4" t="str">
        <f t="shared" si="340"/>
        <v/>
      </c>
      <c r="S301" s="5"/>
      <c r="T301" s="52"/>
      <c r="U301" s="52"/>
      <c r="V301" s="52"/>
      <c r="W301" s="52"/>
      <c r="X301" s="52"/>
      <c r="Y301" s="52"/>
      <c r="Z301" s="13" t="str">
        <f t="shared" si="333"/>
        <v/>
      </c>
      <c r="AA301" s="53" t="str">
        <f t="shared" si="291"/>
        <v/>
      </c>
      <c r="AB301" s="13" t="str">
        <f t="shared" si="342"/>
        <v/>
      </c>
      <c r="AC301" s="13" t="str">
        <f t="shared" si="344"/>
        <v/>
      </c>
      <c r="AD301" s="13" t="b">
        <f t="shared" si="345"/>
        <v>0</v>
      </c>
      <c r="AE301" t="e">
        <f t="shared" si="343"/>
        <v>#VALUE!</v>
      </c>
      <c r="AF301" t="str">
        <f t="shared" si="331"/>
        <v/>
      </c>
      <c r="AG301" t="b">
        <f t="shared" si="346"/>
        <v>0</v>
      </c>
      <c r="AI301" s="41">
        <f>SUM($AG$11:AG301)</f>
        <v>80</v>
      </c>
      <c r="AJ301" s="36">
        <f>SUM($AA$10:AA301)</f>
        <v>55.6</v>
      </c>
      <c r="AK301" s="42">
        <f>SUM($AL$11:AL301)</f>
        <v>98</v>
      </c>
      <c r="AL301" t="b">
        <f t="shared" si="341"/>
        <v>0</v>
      </c>
      <c r="AN301">
        <f>SUM(AS$11:BJ301)</f>
        <v>98</v>
      </c>
      <c r="AO301">
        <f>SUM(BM$11:CD301)</f>
        <v>80</v>
      </c>
      <c r="AP301">
        <f t="shared" si="332"/>
        <v>55.6</v>
      </c>
      <c r="AR301" t="str">
        <f t="shared" si="284"/>
        <v/>
      </c>
      <c r="AS301" t="str">
        <f t="shared" si="292"/>
        <v/>
      </c>
      <c r="AT301" t="str">
        <f t="shared" si="293"/>
        <v/>
      </c>
      <c r="AU301" t="str">
        <f t="shared" si="294"/>
        <v/>
      </c>
      <c r="AV301" t="str">
        <f t="shared" si="295"/>
        <v/>
      </c>
      <c r="AW301" t="str">
        <f t="shared" si="296"/>
        <v/>
      </c>
      <c r="AX301" t="str">
        <f t="shared" si="297"/>
        <v/>
      </c>
      <c r="AY301" t="str">
        <f t="shared" si="298"/>
        <v/>
      </c>
      <c r="AZ301" t="str">
        <f t="shared" si="299"/>
        <v/>
      </c>
      <c r="BA301" t="str">
        <f t="shared" si="300"/>
        <v/>
      </c>
      <c r="BB301" t="str">
        <f t="shared" si="301"/>
        <v/>
      </c>
      <c r="BC301" t="str">
        <f t="shared" si="302"/>
        <v/>
      </c>
      <c r="BD301" t="str">
        <f t="shared" si="303"/>
        <v/>
      </c>
      <c r="BE301" t="str">
        <f t="shared" si="304"/>
        <v/>
      </c>
      <c r="BF301" t="str">
        <f t="shared" si="305"/>
        <v/>
      </c>
      <c r="BG301" t="str">
        <f t="shared" si="306"/>
        <v/>
      </c>
      <c r="BH301" t="str">
        <f t="shared" si="307"/>
        <v/>
      </c>
      <c r="BI301" t="str">
        <f t="shared" si="308"/>
        <v/>
      </c>
      <c r="BJ301" t="str">
        <f t="shared" si="309"/>
        <v/>
      </c>
      <c r="BM301" t="str">
        <f t="shared" si="310"/>
        <v/>
      </c>
      <c r="BN301" t="str">
        <f t="shared" si="311"/>
        <v/>
      </c>
      <c r="BO301" t="str">
        <f t="shared" si="312"/>
        <v/>
      </c>
      <c r="BP301" t="str">
        <f t="shared" si="313"/>
        <v/>
      </c>
      <c r="BQ301" t="str">
        <f t="shared" si="314"/>
        <v/>
      </c>
      <c r="BR301" t="str">
        <f t="shared" si="315"/>
        <v/>
      </c>
      <c r="BS301" t="str">
        <f t="shared" si="316"/>
        <v/>
      </c>
      <c r="BT301" t="str">
        <f t="shared" si="317"/>
        <v/>
      </c>
      <c r="BU301" t="str">
        <f t="shared" si="318"/>
        <v/>
      </c>
      <c r="BV301" t="str">
        <f t="shared" si="319"/>
        <v/>
      </c>
      <c r="BW301" t="str">
        <f t="shared" si="320"/>
        <v/>
      </c>
      <c r="BX301" t="str">
        <f t="shared" si="321"/>
        <v/>
      </c>
      <c r="BY301" t="str">
        <f t="shared" si="322"/>
        <v/>
      </c>
      <c r="BZ301" t="str">
        <f t="shared" si="323"/>
        <v/>
      </c>
      <c r="CA301" t="str">
        <f t="shared" si="324"/>
        <v/>
      </c>
      <c r="CB301" t="str">
        <f t="shared" si="325"/>
        <v/>
      </c>
      <c r="CC301" t="str">
        <f t="shared" si="326"/>
        <v/>
      </c>
      <c r="CD301" t="str">
        <f t="shared" si="327"/>
        <v/>
      </c>
      <c r="CF301"/>
      <c r="CG301" s="36" t="str">
        <f t="shared" si="285"/>
        <v/>
      </c>
      <c r="CH301" s="36" t="str">
        <f t="shared" si="286"/>
        <v/>
      </c>
      <c r="CI301" s="36" t="str">
        <f t="shared" si="287"/>
        <v/>
      </c>
      <c r="CJ301" s="36" t="str">
        <f t="shared" si="288"/>
        <v/>
      </c>
      <c r="CK301" s="36" t="str">
        <f t="shared" si="289"/>
        <v/>
      </c>
    </row>
    <row r="302" spans="1:89">
      <c r="A302" t="str">
        <f t="shared" si="328"/>
        <v/>
      </c>
      <c r="B302" s="1" t="b">
        <f t="shared" si="329"/>
        <v>0</v>
      </c>
      <c r="C302" s="2" t="b">
        <f t="shared" si="330"/>
        <v>0</v>
      </c>
      <c r="D302" s="50"/>
      <c r="E302" s="51"/>
      <c r="F302" s="52"/>
      <c r="G302" s="52"/>
      <c r="H302" s="13" t="str">
        <f t="shared" si="334"/>
        <v/>
      </c>
      <c r="I302" s="13" t="str">
        <f t="shared" si="290"/>
        <v/>
      </c>
      <c r="J302" s="13" t="str">
        <f t="shared" si="335"/>
        <v/>
      </c>
      <c r="K302" s="3" t="str">
        <f t="shared" si="336"/>
        <v/>
      </c>
      <c r="L302" s="4" t="str">
        <f t="shared" si="337"/>
        <v/>
      </c>
      <c r="M302" s="52"/>
      <c r="N302" s="52"/>
      <c r="O302" s="13" t="str">
        <f t="shared" si="338"/>
        <v/>
      </c>
      <c r="P302" s="4" t="str">
        <f t="shared" si="339"/>
        <v/>
      </c>
      <c r="Q302" s="4" t="str">
        <f t="shared" si="340"/>
        <v/>
      </c>
      <c r="S302" s="5"/>
      <c r="T302" s="52"/>
      <c r="U302" s="52"/>
      <c r="V302" s="52"/>
      <c r="W302" s="52"/>
      <c r="X302" s="52"/>
      <c r="Y302" s="52"/>
      <c r="Z302" s="13" t="str">
        <f t="shared" si="333"/>
        <v/>
      </c>
      <c r="AA302" s="53" t="str">
        <f t="shared" si="291"/>
        <v/>
      </c>
      <c r="AB302" s="13" t="str">
        <f t="shared" si="342"/>
        <v/>
      </c>
      <c r="AC302" s="13" t="str">
        <f t="shared" si="344"/>
        <v/>
      </c>
      <c r="AD302" s="13" t="b">
        <f t="shared" si="345"/>
        <v>0</v>
      </c>
      <c r="AE302" t="e">
        <f t="shared" si="343"/>
        <v>#VALUE!</v>
      </c>
      <c r="AF302" t="str">
        <f t="shared" si="331"/>
        <v/>
      </c>
      <c r="AG302" t="b">
        <f t="shared" si="346"/>
        <v>0</v>
      </c>
      <c r="AI302" s="41">
        <f>SUM($AG$11:AG302)</f>
        <v>80</v>
      </c>
      <c r="AJ302" s="36">
        <f>SUM($AA$10:AA302)</f>
        <v>55.6</v>
      </c>
      <c r="AK302" s="42">
        <f>SUM($AL$11:AL302)</f>
        <v>98</v>
      </c>
      <c r="AL302" t="b">
        <f t="shared" si="341"/>
        <v>0</v>
      </c>
      <c r="AN302">
        <f>SUM(AS$11:BJ302)</f>
        <v>98</v>
      </c>
      <c r="AO302">
        <f>SUM(BM$11:CD302)</f>
        <v>80</v>
      </c>
      <c r="AP302">
        <f t="shared" si="332"/>
        <v>55.6</v>
      </c>
      <c r="AR302" t="str">
        <f t="shared" si="284"/>
        <v/>
      </c>
      <c r="AS302" t="str">
        <f t="shared" si="292"/>
        <v/>
      </c>
      <c r="AT302" t="str">
        <f t="shared" si="293"/>
        <v/>
      </c>
      <c r="AU302" t="str">
        <f t="shared" si="294"/>
        <v/>
      </c>
      <c r="AV302" t="str">
        <f t="shared" si="295"/>
        <v/>
      </c>
      <c r="AW302" t="str">
        <f t="shared" si="296"/>
        <v/>
      </c>
      <c r="AX302" t="str">
        <f t="shared" si="297"/>
        <v/>
      </c>
      <c r="AY302" t="str">
        <f t="shared" si="298"/>
        <v/>
      </c>
      <c r="AZ302" t="str">
        <f t="shared" si="299"/>
        <v/>
      </c>
      <c r="BA302" t="str">
        <f t="shared" si="300"/>
        <v/>
      </c>
      <c r="BB302" t="str">
        <f t="shared" si="301"/>
        <v/>
      </c>
      <c r="BC302" t="str">
        <f t="shared" si="302"/>
        <v/>
      </c>
      <c r="BD302" t="str">
        <f t="shared" si="303"/>
        <v/>
      </c>
      <c r="BE302" t="str">
        <f t="shared" si="304"/>
        <v/>
      </c>
      <c r="BF302" t="str">
        <f t="shared" si="305"/>
        <v/>
      </c>
      <c r="BG302" t="str">
        <f t="shared" si="306"/>
        <v/>
      </c>
      <c r="BH302" t="str">
        <f t="shared" si="307"/>
        <v/>
      </c>
      <c r="BI302" t="str">
        <f t="shared" si="308"/>
        <v/>
      </c>
      <c r="BJ302" t="str">
        <f t="shared" si="309"/>
        <v/>
      </c>
      <c r="BM302" t="str">
        <f t="shared" si="310"/>
        <v/>
      </c>
      <c r="BN302" t="str">
        <f t="shared" si="311"/>
        <v/>
      </c>
      <c r="BO302" t="str">
        <f t="shared" si="312"/>
        <v/>
      </c>
      <c r="BP302" t="str">
        <f t="shared" si="313"/>
        <v/>
      </c>
      <c r="BQ302" t="str">
        <f t="shared" si="314"/>
        <v/>
      </c>
      <c r="BR302" t="str">
        <f t="shared" si="315"/>
        <v/>
      </c>
      <c r="BS302" t="str">
        <f t="shared" si="316"/>
        <v/>
      </c>
      <c r="BT302" t="str">
        <f t="shared" si="317"/>
        <v/>
      </c>
      <c r="BU302" t="str">
        <f t="shared" si="318"/>
        <v/>
      </c>
      <c r="BV302" t="str">
        <f t="shared" si="319"/>
        <v/>
      </c>
      <c r="BW302" t="str">
        <f t="shared" si="320"/>
        <v/>
      </c>
      <c r="BX302" t="str">
        <f t="shared" si="321"/>
        <v/>
      </c>
      <c r="BY302" t="str">
        <f t="shared" si="322"/>
        <v/>
      </c>
      <c r="BZ302" t="str">
        <f t="shared" si="323"/>
        <v/>
      </c>
      <c r="CA302" t="str">
        <f t="shared" si="324"/>
        <v/>
      </c>
      <c r="CB302" t="str">
        <f t="shared" si="325"/>
        <v/>
      </c>
      <c r="CC302" t="str">
        <f t="shared" si="326"/>
        <v/>
      </c>
      <c r="CD302" t="str">
        <f t="shared" si="327"/>
        <v/>
      </c>
      <c r="CF302"/>
      <c r="CG302" s="36" t="str">
        <f t="shared" si="285"/>
        <v/>
      </c>
      <c r="CH302" s="36" t="str">
        <f t="shared" si="286"/>
        <v/>
      </c>
      <c r="CI302" s="36" t="str">
        <f t="shared" si="287"/>
        <v/>
      </c>
      <c r="CJ302" s="36" t="str">
        <f t="shared" si="288"/>
        <v/>
      </c>
      <c r="CK302" s="36" t="str">
        <f t="shared" si="289"/>
        <v/>
      </c>
    </row>
    <row r="303" spans="1:89">
      <c r="A303" t="str">
        <f t="shared" si="328"/>
        <v/>
      </c>
      <c r="B303" s="1" t="b">
        <f t="shared" si="329"/>
        <v>0</v>
      </c>
      <c r="C303" s="2" t="b">
        <f t="shared" si="330"/>
        <v>0</v>
      </c>
      <c r="D303" s="50"/>
      <c r="E303" s="51"/>
      <c r="F303" s="52"/>
      <c r="G303" s="52"/>
      <c r="H303" s="13" t="str">
        <f t="shared" si="334"/>
        <v/>
      </c>
      <c r="I303" s="13" t="str">
        <f t="shared" si="290"/>
        <v/>
      </c>
      <c r="J303" s="13" t="str">
        <f t="shared" si="335"/>
        <v/>
      </c>
      <c r="K303" s="3" t="str">
        <f t="shared" si="336"/>
        <v/>
      </c>
      <c r="L303" s="4" t="str">
        <f t="shared" si="337"/>
        <v/>
      </c>
      <c r="M303" s="52"/>
      <c r="N303" s="52"/>
      <c r="O303" s="13" t="str">
        <f t="shared" si="338"/>
        <v/>
      </c>
      <c r="P303" s="4" t="str">
        <f t="shared" si="339"/>
        <v/>
      </c>
      <c r="Q303" s="4" t="str">
        <f t="shared" si="340"/>
        <v/>
      </c>
      <c r="S303" s="5"/>
      <c r="T303" s="52"/>
      <c r="U303" s="52"/>
      <c r="V303" s="52"/>
      <c r="W303" s="52"/>
      <c r="X303" s="52"/>
      <c r="Y303" s="52"/>
      <c r="Z303" s="13" t="str">
        <f t="shared" si="333"/>
        <v/>
      </c>
      <c r="AA303" s="53" t="str">
        <f t="shared" si="291"/>
        <v/>
      </c>
      <c r="AB303" s="13" t="str">
        <f t="shared" si="342"/>
        <v/>
      </c>
      <c r="AC303" s="13" t="str">
        <f t="shared" si="344"/>
        <v/>
      </c>
      <c r="AD303" s="13" t="b">
        <f t="shared" si="345"/>
        <v>0</v>
      </c>
      <c r="AE303" t="e">
        <f t="shared" si="343"/>
        <v>#VALUE!</v>
      </c>
      <c r="AF303" t="str">
        <f t="shared" si="331"/>
        <v/>
      </c>
      <c r="AG303" t="b">
        <f t="shared" si="346"/>
        <v>0</v>
      </c>
      <c r="AI303" s="41">
        <f>SUM($AG$11:AG303)</f>
        <v>80</v>
      </c>
      <c r="AJ303" s="36">
        <f>SUM($AA$10:AA303)</f>
        <v>55.6</v>
      </c>
      <c r="AK303" s="42">
        <f>SUM($AL$11:AL303)</f>
        <v>98</v>
      </c>
      <c r="AL303" t="b">
        <f t="shared" si="341"/>
        <v>0</v>
      </c>
      <c r="AN303">
        <f>SUM(AS$11:BJ303)</f>
        <v>98</v>
      </c>
      <c r="AO303">
        <f>SUM(BM$11:CD303)</f>
        <v>80</v>
      </c>
      <c r="AP303">
        <f t="shared" si="332"/>
        <v>55.6</v>
      </c>
      <c r="AR303" t="str">
        <f t="shared" si="284"/>
        <v/>
      </c>
      <c r="AS303" t="str">
        <f t="shared" si="292"/>
        <v/>
      </c>
      <c r="AT303" t="str">
        <f t="shared" si="293"/>
        <v/>
      </c>
      <c r="AU303" t="str">
        <f t="shared" si="294"/>
        <v/>
      </c>
      <c r="AV303" t="str">
        <f t="shared" si="295"/>
        <v/>
      </c>
      <c r="AW303" t="str">
        <f t="shared" si="296"/>
        <v/>
      </c>
      <c r="AX303" t="str">
        <f t="shared" si="297"/>
        <v/>
      </c>
      <c r="AY303" t="str">
        <f t="shared" si="298"/>
        <v/>
      </c>
      <c r="AZ303" t="str">
        <f t="shared" si="299"/>
        <v/>
      </c>
      <c r="BA303" t="str">
        <f t="shared" si="300"/>
        <v/>
      </c>
      <c r="BB303" t="str">
        <f t="shared" si="301"/>
        <v/>
      </c>
      <c r="BC303" t="str">
        <f t="shared" si="302"/>
        <v/>
      </c>
      <c r="BD303" t="str">
        <f t="shared" si="303"/>
        <v/>
      </c>
      <c r="BE303" t="str">
        <f t="shared" si="304"/>
        <v/>
      </c>
      <c r="BF303" t="str">
        <f t="shared" si="305"/>
        <v/>
      </c>
      <c r="BG303" t="str">
        <f t="shared" si="306"/>
        <v/>
      </c>
      <c r="BH303" t="str">
        <f t="shared" si="307"/>
        <v/>
      </c>
      <c r="BI303" t="str">
        <f t="shared" si="308"/>
        <v/>
      </c>
      <c r="BJ303" t="str">
        <f t="shared" si="309"/>
        <v/>
      </c>
      <c r="BM303" t="str">
        <f t="shared" si="310"/>
        <v/>
      </c>
      <c r="BN303" t="str">
        <f t="shared" si="311"/>
        <v/>
      </c>
      <c r="BO303" t="str">
        <f t="shared" si="312"/>
        <v/>
      </c>
      <c r="BP303" t="str">
        <f t="shared" si="313"/>
        <v/>
      </c>
      <c r="BQ303" t="str">
        <f t="shared" si="314"/>
        <v/>
      </c>
      <c r="BR303" t="str">
        <f t="shared" si="315"/>
        <v/>
      </c>
      <c r="BS303" t="str">
        <f t="shared" si="316"/>
        <v/>
      </c>
      <c r="BT303" t="str">
        <f t="shared" si="317"/>
        <v/>
      </c>
      <c r="BU303" t="str">
        <f t="shared" si="318"/>
        <v/>
      </c>
      <c r="BV303" t="str">
        <f t="shared" si="319"/>
        <v/>
      </c>
      <c r="BW303" t="str">
        <f t="shared" si="320"/>
        <v/>
      </c>
      <c r="BX303" t="str">
        <f t="shared" si="321"/>
        <v/>
      </c>
      <c r="BY303" t="str">
        <f t="shared" si="322"/>
        <v/>
      </c>
      <c r="BZ303" t="str">
        <f t="shared" si="323"/>
        <v/>
      </c>
      <c r="CA303" t="str">
        <f t="shared" si="324"/>
        <v/>
      </c>
      <c r="CB303" t="str">
        <f t="shared" si="325"/>
        <v/>
      </c>
      <c r="CC303" t="str">
        <f t="shared" si="326"/>
        <v/>
      </c>
      <c r="CD303" t="str">
        <f t="shared" si="327"/>
        <v/>
      </c>
      <c r="CF303"/>
      <c r="CG303" s="36" t="str">
        <f t="shared" si="285"/>
        <v/>
      </c>
      <c r="CH303" s="36" t="str">
        <f t="shared" si="286"/>
        <v/>
      </c>
      <c r="CI303" s="36" t="str">
        <f t="shared" si="287"/>
        <v/>
      </c>
      <c r="CJ303" s="36" t="str">
        <f t="shared" si="288"/>
        <v/>
      </c>
      <c r="CK303" s="36" t="str">
        <f t="shared" si="289"/>
        <v/>
      </c>
    </row>
    <row r="304" spans="1:89">
      <c r="A304" t="str">
        <f t="shared" si="328"/>
        <v/>
      </c>
      <c r="B304" s="1" t="b">
        <f t="shared" si="329"/>
        <v>0</v>
      </c>
      <c r="C304" s="2" t="b">
        <f t="shared" si="330"/>
        <v>0</v>
      </c>
      <c r="D304" s="50"/>
      <c r="E304" s="51"/>
      <c r="F304" s="52"/>
      <c r="G304" s="52"/>
      <c r="H304" s="13" t="str">
        <f t="shared" si="334"/>
        <v/>
      </c>
      <c r="I304" s="13" t="str">
        <f t="shared" si="290"/>
        <v/>
      </c>
      <c r="J304" s="13" t="str">
        <f t="shared" si="335"/>
        <v/>
      </c>
      <c r="K304" s="3" t="str">
        <f t="shared" si="336"/>
        <v/>
      </c>
      <c r="L304" s="4" t="str">
        <f t="shared" si="337"/>
        <v/>
      </c>
      <c r="M304" s="52"/>
      <c r="N304" s="52"/>
      <c r="O304" s="13" t="str">
        <f t="shared" si="338"/>
        <v/>
      </c>
      <c r="P304" s="4" t="str">
        <f t="shared" si="339"/>
        <v/>
      </c>
      <c r="Q304" s="4" t="str">
        <f t="shared" si="340"/>
        <v/>
      </c>
      <c r="S304" s="5"/>
      <c r="T304" s="52"/>
      <c r="U304" s="52"/>
      <c r="V304" s="52"/>
      <c r="W304" s="52"/>
      <c r="X304" s="52"/>
      <c r="Y304" s="52"/>
      <c r="Z304" s="13" t="str">
        <f t="shared" si="333"/>
        <v/>
      </c>
      <c r="AA304" s="53" t="str">
        <f t="shared" si="291"/>
        <v/>
      </c>
      <c r="AB304" s="13" t="str">
        <f t="shared" si="342"/>
        <v/>
      </c>
      <c r="AC304" s="13" t="str">
        <f t="shared" si="344"/>
        <v/>
      </c>
      <c r="AD304" s="13" t="b">
        <f t="shared" si="345"/>
        <v>0</v>
      </c>
      <c r="AE304" t="e">
        <f t="shared" si="343"/>
        <v>#VALUE!</v>
      </c>
      <c r="AF304" t="str">
        <f t="shared" si="331"/>
        <v/>
      </c>
      <c r="AG304" t="b">
        <f t="shared" si="346"/>
        <v>0</v>
      </c>
      <c r="AI304" s="41">
        <f>SUM($AG$11:AG304)</f>
        <v>80</v>
      </c>
      <c r="AJ304" s="36">
        <f>SUM($AA$10:AA304)</f>
        <v>55.6</v>
      </c>
      <c r="AK304" s="42">
        <f>SUM($AL$11:AL304)</f>
        <v>98</v>
      </c>
      <c r="AL304" t="b">
        <f t="shared" si="341"/>
        <v>0</v>
      </c>
      <c r="AN304">
        <f>SUM(AS$11:BJ304)</f>
        <v>98</v>
      </c>
      <c r="AO304">
        <f>SUM(BM$11:CD304)</f>
        <v>80</v>
      </c>
      <c r="AP304">
        <f t="shared" si="332"/>
        <v>55.6</v>
      </c>
      <c r="AR304" t="str">
        <f t="shared" si="284"/>
        <v/>
      </c>
      <c r="AS304" t="str">
        <f t="shared" si="292"/>
        <v/>
      </c>
      <c r="AT304" t="str">
        <f t="shared" si="293"/>
        <v/>
      </c>
      <c r="AU304" t="str">
        <f t="shared" si="294"/>
        <v/>
      </c>
      <c r="AV304" t="str">
        <f t="shared" si="295"/>
        <v/>
      </c>
      <c r="AW304" t="str">
        <f t="shared" si="296"/>
        <v/>
      </c>
      <c r="AX304" t="str">
        <f t="shared" si="297"/>
        <v/>
      </c>
      <c r="AY304" t="str">
        <f t="shared" si="298"/>
        <v/>
      </c>
      <c r="AZ304" t="str">
        <f t="shared" si="299"/>
        <v/>
      </c>
      <c r="BA304" t="str">
        <f t="shared" si="300"/>
        <v/>
      </c>
      <c r="BB304" t="str">
        <f t="shared" si="301"/>
        <v/>
      </c>
      <c r="BC304" t="str">
        <f t="shared" si="302"/>
        <v/>
      </c>
      <c r="BD304" t="str">
        <f t="shared" si="303"/>
        <v/>
      </c>
      <c r="BE304" t="str">
        <f t="shared" si="304"/>
        <v/>
      </c>
      <c r="BF304" t="str">
        <f t="shared" si="305"/>
        <v/>
      </c>
      <c r="BG304" t="str">
        <f t="shared" si="306"/>
        <v/>
      </c>
      <c r="BH304" t="str">
        <f t="shared" si="307"/>
        <v/>
      </c>
      <c r="BI304" t="str">
        <f t="shared" si="308"/>
        <v/>
      </c>
      <c r="BJ304" t="str">
        <f t="shared" si="309"/>
        <v/>
      </c>
      <c r="BM304" t="str">
        <f t="shared" si="310"/>
        <v/>
      </c>
      <c r="BN304" t="str">
        <f t="shared" si="311"/>
        <v/>
      </c>
      <c r="BO304" t="str">
        <f t="shared" si="312"/>
        <v/>
      </c>
      <c r="BP304" t="str">
        <f t="shared" si="313"/>
        <v/>
      </c>
      <c r="BQ304" t="str">
        <f t="shared" si="314"/>
        <v/>
      </c>
      <c r="BR304" t="str">
        <f t="shared" si="315"/>
        <v/>
      </c>
      <c r="BS304" t="str">
        <f t="shared" si="316"/>
        <v/>
      </c>
      <c r="BT304" t="str">
        <f t="shared" si="317"/>
        <v/>
      </c>
      <c r="BU304" t="str">
        <f t="shared" si="318"/>
        <v/>
      </c>
      <c r="BV304" t="str">
        <f t="shared" si="319"/>
        <v/>
      </c>
      <c r="BW304" t="str">
        <f t="shared" si="320"/>
        <v/>
      </c>
      <c r="BX304" t="str">
        <f t="shared" si="321"/>
        <v/>
      </c>
      <c r="BY304" t="str">
        <f t="shared" si="322"/>
        <v/>
      </c>
      <c r="BZ304" t="str">
        <f t="shared" si="323"/>
        <v/>
      </c>
      <c r="CA304" t="str">
        <f t="shared" si="324"/>
        <v/>
      </c>
      <c r="CB304" t="str">
        <f t="shared" si="325"/>
        <v/>
      </c>
      <c r="CC304" t="str">
        <f t="shared" si="326"/>
        <v/>
      </c>
      <c r="CD304" t="str">
        <f t="shared" si="327"/>
        <v/>
      </c>
      <c r="CF304"/>
      <c r="CG304" s="36" t="str">
        <f t="shared" si="285"/>
        <v/>
      </c>
      <c r="CH304" s="36" t="str">
        <f t="shared" si="286"/>
        <v/>
      </c>
      <c r="CI304" s="36" t="str">
        <f t="shared" si="287"/>
        <v/>
      </c>
      <c r="CJ304" s="36" t="str">
        <f t="shared" si="288"/>
        <v/>
      </c>
      <c r="CK304" s="36" t="str">
        <f t="shared" si="289"/>
        <v/>
      </c>
    </row>
    <row r="305" spans="1:89">
      <c r="A305" t="str">
        <f t="shared" si="328"/>
        <v/>
      </c>
      <c r="B305" s="1" t="b">
        <f t="shared" si="329"/>
        <v>0</v>
      </c>
      <c r="C305" s="2" t="b">
        <f t="shared" si="330"/>
        <v>0</v>
      </c>
      <c r="D305" s="50"/>
      <c r="E305" s="51"/>
      <c r="F305" s="52"/>
      <c r="G305" s="52"/>
      <c r="H305" s="13" t="str">
        <f t="shared" si="334"/>
        <v/>
      </c>
      <c r="I305" s="13" t="str">
        <f t="shared" si="290"/>
        <v/>
      </c>
      <c r="J305" s="13" t="str">
        <f t="shared" si="335"/>
        <v/>
      </c>
      <c r="K305" s="3" t="str">
        <f t="shared" si="336"/>
        <v/>
      </c>
      <c r="L305" s="4" t="str">
        <f t="shared" si="337"/>
        <v/>
      </c>
      <c r="M305" s="52"/>
      <c r="N305" s="52"/>
      <c r="O305" s="13" t="str">
        <f t="shared" si="338"/>
        <v/>
      </c>
      <c r="P305" s="4" t="str">
        <f t="shared" si="339"/>
        <v/>
      </c>
      <c r="Q305" s="4" t="str">
        <f t="shared" si="340"/>
        <v/>
      </c>
      <c r="S305" s="5"/>
      <c r="T305" s="52"/>
      <c r="U305" s="52"/>
      <c r="V305" s="52"/>
      <c r="W305" s="52"/>
      <c r="X305" s="52"/>
      <c r="Y305" s="52"/>
      <c r="Z305" s="13" t="str">
        <f t="shared" si="333"/>
        <v/>
      </c>
      <c r="AA305" s="53" t="str">
        <f t="shared" si="291"/>
        <v/>
      </c>
      <c r="AB305" s="13" t="str">
        <f t="shared" si="342"/>
        <v/>
      </c>
      <c r="AC305" s="13" t="str">
        <f t="shared" si="344"/>
        <v/>
      </c>
      <c r="AD305" s="13" t="b">
        <f t="shared" si="345"/>
        <v>0</v>
      </c>
      <c r="AE305" t="e">
        <f t="shared" si="343"/>
        <v>#VALUE!</v>
      </c>
      <c r="AF305" t="str">
        <f t="shared" si="331"/>
        <v/>
      </c>
      <c r="AG305" t="b">
        <f t="shared" si="346"/>
        <v>0</v>
      </c>
      <c r="AI305" s="41">
        <f>SUM($AG$11:AG305)</f>
        <v>80</v>
      </c>
      <c r="AJ305" s="36">
        <f>SUM($AA$10:AA305)</f>
        <v>55.6</v>
      </c>
      <c r="AK305" s="42">
        <f>SUM($AL$11:AL305)</f>
        <v>98</v>
      </c>
      <c r="AL305" t="b">
        <f t="shared" si="341"/>
        <v>0</v>
      </c>
      <c r="AN305">
        <f>SUM(AS$11:BJ305)</f>
        <v>98</v>
      </c>
      <c r="AO305">
        <f>SUM(BM$11:CD305)</f>
        <v>80</v>
      </c>
      <c r="AP305">
        <f t="shared" si="332"/>
        <v>55.6</v>
      </c>
      <c r="AR305" t="str">
        <f t="shared" si="284"/>
        <v/>
      </c>
      <c r="AS305" t="str">
        <f t="shared" si="292"/>
        <v/>
      </c>
      <c r="AT305" t="str">
        <f t="shared" si="293"/>
        <v/>
      </c>
      <c r="AU305" t="str">
        <f t="shared" si="294"/>
        <v/>
      </c>
      <c r="AV305" t="str">
        <f t="shared" si="295"/>
        <v/>
      </c>
      <c r="AW305" t="str">
        <f t="shared" si="296"/>
        <v/>
      </c>
      <c r="AX305" t="str">
        <f t="shared" si="297"/>
        <v/>
      </c>
      <c r="AY305" t="str">
        <f t="shared" si="298"/>
        <v/>
      </c>
      <c r="AZ305" t="str">
        <f t="shared" si="299"/>
        <v/>
      </c>
      <c r="BA305" t="str">
        <f t="shared" si="300"/>
        <v/>
      </c>
      <c r="BB305" t="str">
        <f t="shared" si="301"/>
        <v/>
      </c>
      <c r="BC305" t="str">
        <f t="shared" si="302"/>
        <v/>
      </c>
      <c r="BD305" t="str">
        <f t="shared" si="303"/>
        <v/>
      </c>
      <c r="BE305" t="str">
        <f t="shared" si="304"/>
        <v/>
      </c>
      <c r="BF305" t="str">
        <f t="shared" si="305"/>
        <v/>
      </c>
      <c r="BG305" t="str">
        <f t="shared" si="306"/>
        <v/>
      </c>
      <c r="BH305" t="str">
        <f t="shared" si="307"/>
        <v/>
      </c>
      <c r="BI305" t="str">
        <f t="shared" si="308"/>
        <v/>
      </c>
      <c r="BJ305" t="str">
        <f t="shared" si="309"/>
        <v/>
      </c>
      <c r="BM305" t="str">
        <f t="shared" si="310"/>
        <v/>
      </c>
      <c r="BN305" t="str">
        <f t="shared" si="311"/>
        <v/>
      </c>
      <c r="BO305" t="str">
        <f t="shared" si="312"/>
        <v/>
      </c>
      <c r="BP305" t="str">
        <f t="shared" si="313"/>
        <v/>
      </c>
      <c r="BQ305" t="str">
        <f t="shared" si="314"/>
        <v/>
      </c>
      <c r="BR305" t="str">
        <f t="shared" si="315"/>
        <v/>
      </c>
      <c r="BS305" t="str">
        <f t="shared" si="316"/>
        <v/>
      </c>
      <c r="BT305" t="str">
        <f t="shared" si="317"/>
        <v/>
      </c>
      <c r="BU305" t="str">
        <f t="shared" si="318"/>
        <v/>
      </c>
      <c r="BV305" t="str">
        <f t="shared" si="319"/>
        <v/>
      </c>
      <c r="BW305" t="str">
        <f t="shared" si="320"/>
        <v/>
      </c>
      <c r="BX305" t="str">
        <f t="shared" si="321"/>
        <v/>
      </c>
      <c r="BY305" t="str">
        <f t="shared" si="322"/>
        <v/>
      </c>
      <c r="BZ305" t="str">
        <f t="shared" si="323"/>
        <v/>
      </c>
      <c r="CA305" t="str">
        <f t="shared" si="324"/>
        <v/>
      </c>
      <c r="CB305" t="str">
        <f t="shared" si="325"/>
        <v/>
      </c>
      <c r="CC305" t="str">
        <f t="shared" si="326"/>
        <v/>
      </c>
      <c r="CD305" t="str">
        <f t="shared" si="327"/>
        <v/>
      </c>
      <c r="CF305"/>
      <c r="CG305" s="36" t="str">
        <f t="shared" si="285"/>
        <v/>
      </c>
      <c r="CH305" s="36" t="str">
        <f t="shared" si="286"/>
        <v/>
      </c>
      <c r="CI305" s="36" t="str">
        <f t="shared" si="287"/>
        <v/>
      </c>
      <c r="CJ305" s="36" t="str">
        <f t="shared" si="288"/>
        <v/>
      </c>
      <c r="CK305" s="36" t="str">
        <f t="shared" si="289"/>
        <v/>
      </c>
    </row>
    <row r="306" spans="1:89">
      <c r="A306" t="str">
        <f t="shared" si="328"/>
        <v/>
      </c>
      <c r="B306" s="1" t="b">
        <f t="shared" si="329"/>
        <v>0</v>
      </c>
      <c r="C306" s="2" t="b">
        <f t="shared" si="330"/>
        <v>0</v>
      </c>
      <c r="D306" s="50"/>
      <c r="E306" s="51"/>
      <c r="F306" s="52"/>
      <c r="G306" s="52"/>
      <c r="H306" s="13" t="str">
        <f t="shared" si="334"/>
        <v/>
      </c>
      <c r="I306" s="13" t="str">
        <f t="shared" si="290"/>
        <v/>
      </c>
      <c r="J306" s="13" t="str">
        <f t="shared" si="335"/>
        <v/>
      </c>
      <c r="K306" s="3" t="str">
        <f t="shared" si="336"/>
        <v/>
      </c>
      <c r="L306" s="4" t="str">
        <f t="shared" si="337"/>
        <v/>
      </c>
      <c r="M306" s="52"/>
      <c r="N306" s="52"/>
      <c r="O306" s="13" t="str">
        <f t="shared" si="338"/>
        <v/>
      </c>
      <c r="P306" s="4" t="str">
        <f t="shared" si="339"/>
        <v/>
      </c>
      <c r="Q306" s="4" t="str">
        <f t="shared" si="340"/>
        <v/>
      </c>
      <c r="S306" s="5"/>
      <c r="T306" s="52"/>
      <c r="U306" s="52"/>
      <c r="V306" s="52"/>
      <c r="W306" s="52"/>
      <c r="X306" s="52"/>
      <c r="Y306" s="52"/>
      <c r="Z306" s="13" t="str">
        <f t="shared" si="333"/>
        <v/>
      </c>
      <c r="AA306" s="53" t="str">
        <f t="shared" si="291"/>
        <v/>
      </c>
      <c r="AB306" s="13" t="str">
        <f t="shared" si="342"/>
        <v/>
      </c>
      <c r="AC306" s="13" t="str">
        <f t="shared" si="344"/>
        <v/>
      </c>
      <c r="AD306" s="13" t="b">
        <f t="shared" si="345"/>
        <v>0</v>
      </c>
      <c r="AE306" t="e">
        <f t="shared" si="343"/>
        <v>#VALUE!</v>
      </c>
      <c r="AF306" t="str">
        <f t="shared" si="331"/>
        <v/>
      </c>
      <c r="AG306" t="b">
        <f t="shared" si="346"/>
        <v>0</v>
      </c>
      <c r="AI306" s="41">
        <f>SUM($AG$11:AG306)</f>
        <v>80</v>
      </c>
      <c r="AJ306" s="36">
        <f>SUM($AA$10:AA306)</f>
        <v>55.6</v>
      </c>
      <c r="AK306" s="42">
        <f>SUM($AL$11:AL306)</f>
        <v>98</v>
      </c>
      <c r="AL306" t="b">
        <f t="shared" si="341"/>
        <v>0</v>
      </c>
      <c r="AN306">
        <f>SUM(AS$11:BJ306)</f>
        <v>98</v>
      </c>
      <c r="AO306">
        <f>SUM(BM$11:CD306)</f>
        <v>80</v>
      </c>
      <c r="AP306">
        <f t="shared" si="332"/>
        <v>55.6</v>
      </c>
      <c r="AR306" t="str">
        <f t="shared" si="284"/>
        <v/>
      </c>
      <c r="AS306" t="str">
        <f t="shared" si="292"/>
        <v/>
      </c>
      <c r="AT306" t="str">
        <f t="shared" si="293"/>
        <v/>
      </c>
      <c r="AU306" t="str">
        <f t="shared" si="294"/>
        <v/>
      </c>
      <c r="AV306" t="str">
        <f t="shared" si="295"/>
        <v/>
      </c>
      <c r="AW306" t="str">
        <f t="shared" si="296"/>
        <v/>
      </c>
      <c r="AX306" t="str">
        <f t="shared" si="297"/>
        <v/>
      </c>
      <c r="AY306" t="str">
        <f t="shared" si="298"/>
        <v/>
      </c>
      <c r="AZ306" t="str">
        <f t="shared" si="299"/>
        <v/>
      </c>
      <c r="BA306" t="str">
        <f t="shared" si="300"/>
        <v/>
      </c>
      <c r="BB306" t="str">
        <f t="shared" si="301"/>
        <v/>
      </c>
      <c r="BC306" t="str">
        <f t="shared" si="302"/>
        <v/>
      </c>
      <c r="BD306" t="str">
        <f t="shared" si="303"/>
        <v/>
      </c>
      <c r="BE306" t="str">
        <f t="shared" si="304"/>
        <v/>
      </c>
      <c r="BF306" t="str">
        <f t="shared" si="305"/>
        <v/>
      </c>
      <c r="BG306" t="str">
        <f t="shared" si="306"/>
        <v/>
      </c>
      <c r="BH306" t="str">
        <f t="shared" si="307"/>
        <v/>
      </c>
      <c r="BI306" t="str">
        <f t="shared" si="308"/>
        <v/>
      </c>
      <c r="BJ306" t="str">
        <f t="shared" si="309"/>
        <v/>
      </c>
      <c r="BM306" t="str">
        <f t="shared" si="310"/>
        <v/>
      </c>
      <c r="BN306" t="str">
        <f t="shared" si="311"/>
        <v/>
      </c>
      <c r="BO306" t="str">
        <f t="shared" si="312"/>
        <v/>
      </c>
      <c r="BP306" t="str">
        <f t="shared" si="313"/>
        <v/>
      </c>
      <c r="BQ306" t="str">
        <f t="shared" si="314"/>
        <v/>
      </c>
      <c r="BR306" t="str">
        <f t="shared" si="315"/>
        <v/>
      </c>
      <c r="BS306" t="str">
        <f t="shared" si="316"/>
        <v/>
      </c>
      <c r="BT306" t="str">
        <f t="shared" si="317"/>
        <v/>
      </c>
      <c r="BU306" t="str">
        <f t="shared" si="318"/>
        <v/>
      </c>
      <c r="BV306" t="str">
        <f t="shared" si="319"/>
        <v/>
      </c>
      <c r="BW306" t="str">
        <f t="shared" si="320"/>
        <v/>
      </c>
      <c r="BX306" t="str">
        <f t="shared" si="321"/>
        <v/>
      </c>
      <c r="BY306" t="str">
        <f t="shared" si="322"/>
        <v/>
      </c>
      <c r="BZ306" t="str">
        <f t="shared" si="323"/>
        <v/>
      </c>
      <c r="CA306" t="str">
        <f t="shared" si="324"/>
        <v/>
      </c>
      <c r="CB306" t="str">
        <f t="shared" si="325"/>
        <v/>
      </c>
      <c r="CC306" t="str">
        <f t="shared" si="326"/>
        <v/>
      </c>
      <c r="CD306" t="str">
        <f t="shared" si="327"/>
        <v/>
      </c>
      <c r="CF306"/>
      <c r="CG306" s="36" t="str">
        <f t="shared" si="285"/>
        <v/>
      </c>
      <c r="CH306" s="36" t="str">
        <f t="shared" si="286"/>
        <v/>
      </c>
      <c r="CI306" s="36" t="str">
        <f t="shared" si="287"/>
        <v/>
      </c>
      <c r="CJ306" s="36" t="str">
        <f t="shared" si="288"/>
        <v/>
      </c>
      <c r="CK306" s="36" t="str">
        <f t="shared" si="289"/>
        <v/>
      </c>
    </row>
    <row r="307" spans="1:89">
      <c r="A307" t="str">
        <f t="shared" si="328"/>
        <v/>
      </c>
      <c r="B307" s="1" t="b">
        <f t="shared" si="329"/>
        <v>0</v>
      </c>
      <c r="C307" s="2" t="b">
        <f t="shared" si="330"/>
        <v>0</v>
      </c>
      <c r="D307" s="50"/>
      <c r="E307" s="51"/>
      <c r="F307" s="52"/>
      <c r="G307" s="52"/>
      <c r="H307" s="13" t="str">
        <f t="shared" si="334"/>
        <v/>
      </c>
      <c r="I307" s="13" t="str">
        <f t="shared" si="290"/>
        <v/>
      </c>
      <c r="J307" s="13" t="str">
        <f t="shared" si="335"/>
        <v/>
      </c>
      <c r="K307" s="3" t="str">
        <f t="shared" si="336"/>
        <v/>
      </c>
      <c r="L307" s="4" t="str">
        <f t="shared" si="337"/>
        <v/>
      </c>
      <c r="M307" s="52"/>
      <c r="N307" s="52"/>
      <c r="O307" s="13" t="str">
        <f t="shared" si="338"/>
        <v/>
      </c>
      <c r="P307" s="4" t="str">
        <f t="shared" si="339"/>
        <v/>
      </c>
      <c r="Q307" s="4" t="str">
        <f t="shared" si="340"/>
        <v/>
      </c>
      <c r="S307" s="5"/>
      <c r="T307" s="52"/>
      <c r="U307" s="52"/>
      <c r="V307" s="52"/>
      <c r="W307" s="52"/>
      <c r="X307" s="52"/>
      <c r="Y307" s="52"/>
      <c r="Z307" s="13" t="str">
        <f t="shared" si="333"/>
        <v/>
      </c>
      <c r="AA307" s="53" t="str">
        <f t="shared" si="291"/>
        <v/>
      </c>
      <c r="AB307" s="13" t="str">
        <f t="shared" si="342"/>
        <v/>
      </c>
      <c r="AC307" s="13" t="str">
        <f t="shared" si="344"/>
        <v/>
      </c>
      <c r="AD307" s="13" t="b">
        <f t="shared" si="345"/>
        <v>0</v>
      </c>
      <c r="AE307" t="e">
        <f t="shared" si="343"/>
        <v>#VALUE!</v>
      </c>
      <c r="AF307" t="str">
        <f t="shared" si="331"/>
        <v/>
      </c>
      <c r="AG307" t="b">
        <f t="shared" si="346"/>
        <v>0</v>
      </c>
      <c r="AI307" s="41">
        <f>SUM($AG$11:AG307)</f>
        <v>80</v>
      </c>
      <c r="AJ307" s="36">
        <f>SUM($AA$10:AA307)</f>
        <v>55.6</v>
      </c>
      <c r="AK307" s="42">
        <f>SUM($AL$11:AL307)</f>
        <v>98</v>
      </c>
      <c r="AL307" t="b">
        <f t="shared" si="341"/>
        <v>0</v>
      </c>
      <c r="AN307">
        <f>SUM(AS$11:BJ307)</f>
        <v>98</v>
      </c>
      <c r="AO307">
        <f>SUM(BM$11:CD307)</f>
        <v>80</v>
      </c>
      <c r="AP307">
        <f t="shared" si="332"/>
        <v>55.6</v>
      </c>
      <c r="AR307" t="str">
        <f t="shared" si="284"/>
        <v/>
      </c>
      <c r="AS307" t="str">
        <f t="shared" si="292"/>
        <v/>
      </c>
      <c r="AT307" t="str">
        <f t="shared" si="293"/>
        <v/>
      </c>
      <c r="AU307" t="str">
        <f t="shared" si="294"/>
        <v/>
      </c>
      <c r="AV307" t="str">
        <f t="shared" si="295"/>
        <v/>
      </c>
      <c r="AW307" t="str">
        <f t="shared" si="296"/>
        <v/>
      </c>
      <c r="AX307" t="str">
        <f t="shared" si="297"/>
        <v/>
      </c>
      <c r="AY307" t="str">
        <f t="shared" si="298"/>
        <v/>
      </c>
      <c r="AZ307" t="str">
        <f t="shared" si="299"/>
        <v/>
      </c>
      <c r="BA307" t="str">
        <f t="shared" si="300"/>
        <v/>
      </c>
      <c r="BB307" t="str">
        <f t="shared" si="301"/>
        <v/>
      </c>
      <c r="BC307" t="str">
        <f t="shared" si="302"/>
        <v/>
      </c>
      <c r="BD307" t="str">
        <f t="shared" si="303"/>
        <v/>
      </c>
      <c r="BE307" t="str">
        <f t="shared" si="304"/>
        <v/>
      </c>
      <c r="BF307" t="str">
        <f t="shared" si="305"/>
        <v/>
      </c>
      <c r="BG307" t="str">
        <f t="shared" si="306"/>
        <v/>
      </c>
      <c r="BH307" t="str">
        <f t="shared" si="307"/>
        <v/>
      </c>
      <c r="BI307" t="str">
        <f t="shared" si="308"/>
        <v/>
      </c>
      <c r="BJ307" t="str">
        <f t="shared" si="309"/>
        <v/>
      </c>
      <c r="BM307" t="str">
        <f t="shared" si="310"/>
        <v/>
      </c>
      <c r="BN307" t="str">
        <f t="shared" si="311"/>
        <v/>
      </c>
      <c r="BO307" t="str">
        <f t="shared" si="312"/>
        <v/>
      </c>
      <c r="BP307" t="str">
        <f t="shared" si="313"/>
        <v/>
      </c>
      <c r="BQ307" t="str">
        <f t="shared" si="314"/>
        <v/>
      </c>
      <c r="BR307" t="str">
        <f t="shared" si="315"/>
        <v/>
      </c>
      <c r="BS307" t="str">
        <f t="shared" si="316"/>
        <v/>
      </c>
      <c r="BT307" t="str">
        <f t="shared" si="317"/>
        <v/>
      </c>
      <c r="BU307" t="str">
        <f t="shared" si="318"/>
        <v/>
      </c>
      <c r="BV307" t="str">
        <f t="shared" si="319"/>
        <v/>
      </c>
      <c r="BW307" t="str">
        <f t="shared" si="320"/>
        <v/>
      </c>
      <c r="BX307" t="str">
        <f t="shared" si="321"/>
        <v/>
      </c>
      <c r="BY307" t="str">
        <f t="shared" si="322"/>
        <v/>
      </c>
      <c r="BZ307" t="str">
        <f t="shared" si="323"/>
        <v/>
      </c>
      <c r="CA307" t="str">
        <f t="shared" si="324"/>
        <v/>
      </c>
      <c r="CB307" t="str">
        <f t="shared" si="325"/>
        <v/>
      </c>
      <c r="CC307" t="str">
        <f t="shared" si="326"/>
        <v/>
      </c>
      <c r="CD307" t="str">
        <f t="shared" si="327"/>
        <v/>
      </c>
      <c r="CF307"/>
      <c r="CG307" s="36" t="str">
        <f t="shared" si="285"/>
        <v/>
      </c>
      <c r="CH307" s="36" t="str">
        <f t="shared" si="286"/>
        <v/>
      </c>
      <c r="CI307" s="36" t="str">
        <f t="shared" si="287"/>
        <v/>
      </c>
      <c r="CJ307" s="36" t="str">
        <f t="shared" si="288"/>
        <v/>
      </c>
      <c r="CK307" s="36" t="str">
        <f t="shared" si="289"/>
        <v/>
      </c>
    </row>
    <row r="308" spans="1:89">
      <c r="A308" t="str">
        <f t="shared" si="328"/>
        <v/>
      </c>
      <c r="B308" s="1" t="b">
        <f t="shared" si="329"/>
        <v>0</v>
      </c>
      <c r="C308" s="2" t="b">
        <f t="shared" si="330"/>
        <v>0</v>
      </c>
      <c r="D308" s="50"/>
      <c r="E308" s="51"/>
      <c r="F308" s="52"/>
      <c r="G308" s="52"/>
      <c r="H308" s="13" t="str">
        <f t="shared" si="334"/>
        <v/>
      </c>
      <c r="I308" s="13" t="str">
        <f t="shared" si="290"/>
        <v/>
      </c>
      <c r="J308" s="13" t="str">
        <f t="shared" si="335"/>
        <v/>
      </c>
      <c r="K308" s="3" t="str">
        <f t="shared" si="336"/>
        <v/>
      </c>
      <c r="L308" s="4" t="str">
        <f t="shared" si="337"/>
        <v/>
      </c>
      <c r="M308" s="52"/>
      <c r="N308" s="52"/>
      <c r="O308" s="13" t="str">
        <f t="shared" si="338"/>
        <v/>
      </c>
      <c r="P308" s="4" t="str">
        <f t="shared" si="339"/>
        <v/>
      </c>
      <c r="Q308" s="4" t="str">
        <f t="shared" si="340"/>
        <v/>
      </c>
      <c r="S308" s="5"/>
      <c r="T308" s="52"/>
      <c r="U308" s="52"/>
      <c r="V308" s="52"/>
      <c r="W308" s="52"/>
      <c r="X308" s="52"/>
      <c r="Y308" s="52"/>
      <c r="Z308" s="13" t="str">
        <f t="shared" si="333"/>
        <v/>
      </c>
      <c r="AA308" s="53" t="str">
        <f t="shared" si="291"/>
        <v/>
      </c>
      <c r="AB308" s="13" t="str">
        <f t="shared" si="342"/>
        <v/>
      </c>
      <c r="AC308" s="13" t="str">
        <f t="shared" si="344"/>
        <v/>
      </c>
      <c r="AD308" s="13" t="b">
        <f t="shared" si="345"/>
        <v>0</v>
      </c>
      <c r="AE308" t="e">
        <f t="shared" si="343"/>
        <v>#VALUE!</v>
      </c>
      <c r="AF308" t="str">
        <f t="shared" si="331"/>
        <v/>
      </c>
      <c r="AG308" t="b">
        <f t="shared" si="346"/>
        <v>0</v>
      </c>
      <c r="AI308" s="41">
        <f>SUM($AG$11:AG308)</f>
        <v>80</v>
      </c>
      <c r="AJ308" s="36">
        <f>SUM($AA$10:AA308)</f>
        <v>55.6</v>
      </c>
      <c r="AK308" s="42">
        <f>SUM($AL$11:AL308)</f>
        <v>98</v>
      </c>
      <c r="AL308" t="b">
        <f t="shared" si="341"/>
        <v>0</v>
      </c>
      <c r="AN308">
        <f>SUM(AS$11:BJ308)</f>
        <v>98</v>
      </c>
      <c r="AO308">
        <f>SUM(BM$11:CD308)</f>
        <v>80</v>
      </c>
      <c r="AP308">
        <f t="shared" si="332"/>
        <v>55.6</v>
      </c>
      <c r="AR308" t="str">
        <f t="shared" si="284"/>
        <v/>
      </c>
      <c r="AS308" t="str">
        <f t="shared" si="292"/>
        <v/>
      </c>
      <c r="AT308" t="str">
        <f t="shared" si="293"/>
        <v/>
      </c>
      <c r="AU308" t="str">
        <f t="shared" si="294"/>
        <v/>
      </c>
      <c r="AV308" t="str">
        <f t="shared" si="295"/>
        <v/>
      </c>
      <c r="AW308" t="str">
        <f t="shared" si="296"/>
        <v/>
      </c>
      <c r="AX308" t="str">
        <f t="shared" si="297"/>
        <v/>
      </c>
      <c r="AY308" t="str">
        <f t="shared" si="298"/>
        <v/>
      </c>
      <c r="AZ308" t="str">
        <f t="shared" si="299"/>
        <v/>
      </c>
      <c r="BA308" t="str">
        <f t="shared" si="300"/>
        <v/>
      </c>
      <c r="BB308" t="str">
        <f t="shared" si="301"/>
        <v/>
      </c>
      <c r="BC308" t="str">
        <f t="shared" si="302"/>
        <v/>
      </c>
      <c r="BD308" t="str">
        <f t="shared" si="303"/>
        <v/>
      </c>
      <c r="BE308" t="str">
        <f t="shared" si="304"/>
        <v/>
      </c>
      <c r="BF308" t="str">
        <f t="shared" si="305"/>
        <v/>
      </c>
      <c r="BG308" t="str">
        <f t="shared" si="306"/>
        <v/>
      </c>
      <c r="BH308" t="str">
        <f t="shared" si="307"/>
        <v/>
      </c>
      <c r="BI308" t="str">
        <f t="shared" si="308"/>
        <v/>
      </c>
      <c r="BJ308" t="str">
        <f t="shared" si="309"/>
        <v/>
      </c>
      <c r="BM308" t="str">
        <f t="shared" si="310"/>
        <v/>
      </c>
      <c r="BN308" t="str">
        <f t="shared" si="311"/>
        <v/>
      </c>
      <c r="BO308" t="str">
        <f t="shared" si="312"/>
        <v/>
      </c>
      <c r="BP308" t="str">
        <f t="shared" si="313"/>
        <v/>
      </c>
      <c r="BQ308" t="str">
        <f t="shared" si="314"/>
        <v/>
      </c>
      <c r="BR308" t="str">
        <f t="shared" si="315"/>
        <v/>
      </c>
      <c r="BS308" t="str">
        <f t="shared" si="316"/>
        <v/>
      </c>
      <c r="BT308" t="str">
        <f t="shared" si="317"/>
        <v/>
      </c>
      <c r="BU308" t="str">
        <f t="shared" si="318"/>
        <v/>
      </c>
      <c r="BV308" t="str">
        <f t="shared" si="319"/>
        <v/>
      </c>
      <c r="BW308" t="str">
        <f t="shared" si="320"/>
        <v/>
      </c>
      <c r="BX308" t="str">
        <f t="shared" si="321"/>
        <v/>
      </c>
      <c r="BY308" t="str">
        <f t="shared" si="322"/>
        <v/>
      </c>
      <c r="BZ308" t="str">
        <f t="shared" si="323"/>
        <v/>
      </c>
      <c r="CA308" t="str">
        <f t="shared" si="324"/>
        <v/>
      </c>
      <c r="CB308" t="str">
        <f t="shared" si="325"/>
        <v/>
      </c>
      <c r="CC308" t="str">
        <f t="shared" si="326"/>
        <v/>
      </c>
      <c r="CD308" t="str">
        <f t="shared" si="327"/>
        <v/>
      </c>
      <c r="CF308"/>
      <c r="CG308" s="36" t="str">
        <f t="shared" si="285"/>
        <v/>
      </c>
      <c r="CH308" s="36" t="str">
        <f t="shared" si="286"/>
        <v/>
      </c>
      <c r="CI308" s="36" t="str">
        <f t="shared" si="287"/>
        <v/>
      </c>
      <c r="CJ308" s="36" t="str">
        <f t="shared" si="288"/>
        <v/>
      </c>
      <c r="CK308" s="36" t="str">
        <f t="shared" si="289"/>
        <v/>
      </c>
    </row>
    <row r="309" spans="1:89">
      <c r="A309" t="str">
        <f t="shared" si="328"/>
        <v/>
      </c>
      <c r="B309" s="1" t="b">
        <f t="shared" si="329"/>
        <v>0</v>
      </c>
      <c r="C309" s="2" t="b">
        <f t="shared" si="330"/>
        <v>0</v>
      </c>
      <c r="D309" s="50"/>
      <c r="E309" s="51"/>
      <c r="F309" s="52"/>
      <c r="G309" s="52"/>
      <c r="H309" s="13" t="str">
        <f t="shared" si="334"/>
        <v/>
      </c>
      <c r="I309" s="13" t="str">
        <f t="shared" si="290"/>
        <v/>
      </c>
      <c r="J309" s="13" t="str">
        <f t="shared" si="335"/>
        <v/>
      </c>
      <c r="K309" s="3" t="str">
        <f t="shared" si="336"/>
        <v/>
      </c>
      <c r="L309" s="4" t="str">
        <f t="shared" si="337"/>
        <v/>
      </c>
      <c r="M309" s="52"/>
      <c r="N309" s="52"/>
      <c r="O309" s="13" t="str">
        <f t="shared" si="338"/>
        <v/>
      </c>
      <c r="P309" s="4" t="str">
        <f t="shared" si="339"/>
        <v/>
      </c>
      <c r="Q309" s="4" t="str">
        <f t="shared" si="340"/>
        <v/>
      </c>
      <c r="S309" s="5"/>
      <c r="T309" s="52"/>
      <c r="U309" s="52"/>
      <c r="V309" s="52"/>
      <c r="W309" s="52"/>
      <c r="X309" s="52"/>
      <c r="Y309" s="52"/>
      <c r="Z309" s="13" t="str">
        <f t="shared" si="333"/>
        <v/>
      </c>
      <c r="AA309" s="53" t="str">
        <f t="shared" si="291"/>
        <v/>
      </c>
      <c r="AB309" s="13" t="str">
        <f t="shared" si="342"/>
        <v/>
      </c>
      <c r="AC309" s="13" t="str">
        <f t="shared" si="344"/>
        <v/>
      </c>
      <c r="AD309" s="13" t="b">
        <f t="shared" si="345"/>
        <v>0</v>
      </c>
      <c r="AE309" t="e">
        <f t="shared" si="343"/>
        <v>#VALUE!</v>
      </c>
      <c r="AF309" t="str">
        <f t="shared" si="331"/>
        <v/>
      </c>
      <c r="AG309" t="b">
        <f t="shared" si="346"/>
        <v>0</v>
      </c>
      <c r="AI309" s="41">
        <f>SUM($AG$11:AG309)</f>
        <v>80</v>
      </c>
      <c r="AJ309" s="36">
        <f>SUM($AA$10:AA309)</f>
        <v>55.6</v>
      </c>
      <c r="AK309" s="42">
        <f>SUM($AL$11:AL309)</f>
        <v>98</v>
      </c>
      <c r="AL309" t="b">
        <f t="shared" si="341"/>
        <v>0</v>
      </c>
      <c r="AN309">
        <f>SUM(AS$11:BJ309)</f>
        <v>98</v>
      </c>
      <c r="AO309">
        <f>SUM(BM$11:CD309)</f>
        <v>80</v>
      </c>
      <c r="AP309">
        <f t="shared" si="332"/>
        <v>55.6</v>
      </c>
      <c r="AR309" t="str">
        <f t="shared" si="284"/>
        <v/>
      </c>
      <c r="AS309" t="str">
        <f t="shared" si="292"/>
        <v/>
      </c>
      <c r="AT309" t="str">
        <f t="shared" si="293"/>
        <v/>
      </c>
      <c r="AU309" t="str">
        <f t="shared" si="294"/>
        <v/>
      </c>
      <c r="AV309" t="str">
        <f t="shared" si="295"/>
        <v/>
      </c>
      <c r="AW309" t="str">
        <f t="shared" si="296"/>
        <v/>
      </c>
      <c r="AX309" t="str">
        <f t="shared" si="297"/>
        <v/>
      </c>
      <c r="AY309" t="str">
        <f t="shared" si="298"/>
        <v/>
      </c>
      <c r="AZ309" t="str">
        <f t="shared" si="299"/>
        <v/>
      </c>
      <c r="BA309" t="str">
        <f t="shared" si="300"/>
        <v/>
      </c>
      <c r="BB309" t="str">
        <f t="shared" si="301"/>
        <v/>
      </c>
      <c r="BC309" t="str">
        <f t="shared" si="302"/>
        <v/>
      </c>
      <c r="BD309" t="str">
        <f t="shared" si="303"/>
        <v/>
      </c>
      <c r="BE309" t="str">
        <f t="shared" si="304"/>
        <v/>
      </c>
      <c r="BF309" t="str">
        <f t="shared" si="305"/>
        <v/>
      </c>
      <c r="BG309" t="str">
        <f t="shared" si="306"/>
        <v/>
      </c>
      <c r="BH309" t="str">
        <f t="shared" si="307"/>
        <v/>
      </c>
      <c r="BI309" t="str">
        <f t="shared" si="308"/>
        <v/>
      </c>
      <c r="BJ309" t="str">
        <f t="shared" si="309"/>
        <v/>
      </c>
      <c r="BM309" t="str">
        <f t="shared" si="310"/>
        <v/>
      </c>
      <c r="BN309" t="str">
        <f t="shared" si="311"/>
        <v/>
      </c>
      <c r="BO309" t="str">
        <f t="shared" si="312"/>
        <v/>
      </c>
      <c r="BP309" t="str">
        <f t="shared" si="313"/>
        <v/>
      </c>
      <c r="BQ309" t="str">
        <f t="shared" si="314"/>
        <v/>
      </c>
      <c r="BR309" t="str">
        <f t="shared" si="315"/>
        <v/>
      </c>
      <c r="BS309" t="str">
        <f t="shared" si="316"/>
        <v/>
      </c>
      <c r="BT309" t="str">
        <f t="shared" si="317"/>
        <v/>
      </c>
      <c r="BU309" t="str">
        <f t="shared" si="318"/>
        <v/>
      </c>
      <c r="BV309" t="str">
        <f t="shared" si="319"/>
        <v/>
      </c>
      <c r="BW309" t="str">
        <f t="shared" si="320"/>
        <v/>
      </c>
      <c r="BX309" t="str">
        <f t="shared" si="321"/>
        <v/>
      </c>
      <c r="BY309" t="str">
        <f t="shared" si="322"/>
        <v/>
      </c>
      <c r="BZ309" t="str">
        <f t="shared" si="323"/>
        <v/>
      </c>
      <c r="CA309" t="str">
        <f t="shared" si="324"/>
        <v/>
      </c>
      <c r="CB309" t="str">
        <f t="shared" si="325"/>
        <v/>
      </c>
      <c r="CC309" t="str">
        <f t="shared" si="326"/>
        <v/>
      </c>
      <c r="CD309" t="str">
        <f t="shared" si="327"/>
        <v/>
      </c>
      <c r="CF309"/>
      <c r="CG309" s="36" t="str">
        <f t="shared" si="285"/>
        <v/>
      </c>
      <c r="CH309" s="36" t="str">
        <f t="shared" si="286"/>
        <v/>
      </c>
      <c r="CI309" s="36" t="str">
        <f t="shared" si="287"/>
        <v/>
      </c>
      <c r="CJ309" s="36" t="str">
        <f t="shared" si="288"/>
        <v/>
      </c>
      <c r="CK309" s="36" t="str">
        <f t="shared" si="289"/>
        <v/>
      </c>
    </row>
    <row r="310" spans="1:89">
      <c r="A310" t="str">
        <f t="shared" si="328"/>
        <v/>
      </c>
      <c r="B310" s="1" t="b">
        <f t="shared" si="329"/>
        <v>0</v>
      </c>
      <c r="C310" s="2" t="b">
        <f t="shared" si="330"/>
        <v>0</v>
      </c>
      <c r="D310" s="50"/>
      <c r="E310" s="51"/>
      <c r="F310" s="52"/>
      <c r="G310" s="52"/>
      <c r="H310" s="13" t="str">
        <f t="shared" si="334"/>
        <v/>
      </c>
      <c r="I310" s="13" t="str">
        <f t="shared" si="290"/>
        <v/>
      </c>
      <c r="J310" s="13" t="str">
        <f t="shared" si="335"/>
        <v/>
      </c>
      <c r="K310" s="3" t="str">
        <f t="shared" si="336"/>
        <v/>
      </c>
      <c r="L310" s="4" t="str">
        <f t="shared" si="337"/>
        <v/>
      </c>
      <c r="M310" s="52"/>
      <c r="N310" s="52"/>
      <c r="O310" s="13" t="str">
        <f t="shared" si="338"/>
        <v/>
      </c>
      <c r="P310" s="4" t="str">
        <f t="shared" si="339"/>
        <v/>
      </c>
      <c r="Q310" s="4" t="str">
        <f t="shared" si="340"/>
        <v/>
      </c>
      <c r="S310" s="5"/>
      <c r="T310" s="52"/>
      <c r="U310" s="52"/>
      <c r="V310" s="52"/>
      <c r="W310" s="52"/>
      <c r="X310" s="52"/>
      <c r="Y310" s="52"/>
      <c r="Z310" s="13" t="str">
        <f t="shared" si="333"/>
        <v/>
      </c>
      <c r="AA310" s="53" t="str">
        <f t="shared" si="291"/>
        <v/>
      </c>
      <c r="AB310" s="13" t="str">
        <f t="shared" si="342"/>
        <v/>
      </c>
      <c r="AC310" s="13" t="str">
        <f t="shared" si="344"/>
        <v/>
      </c>
      <c r="AD310" s="13" t="b">
        <f t="shared" si="345"/>
        <v>0</v>
      </c>
      <c r="AE310" t="e">
        <f t="shared" si="343"/>
        <v>#VALUE!</v>
      </c>
      <c r="AF310" t="str">
        <f t="shared" si="331"/>
        <v/>
      </c>
      <c r="AG310" t="b">
        <f t="shared" si="346"/>
        <v>0</v>
      </c>
      <c r="AI310" s="41">
        <f>SUM($AG$11:AG310)</f>
        <v>80</v>
      </c>
      <c r="AJ310" s="36">
        <f>SUM($AA$10:AA310)</f>
        <v>55.6</v>
      </c>
      <c r="AK310" s="42">
        <f>SUM($AL$11:AL310)</f>
        <v>98</v>
      </c>
      <c r="AL310" t="b">
        <f t="shared" si="341"/>
        <v>0</v>
      </c>
      <c r="AN310">
        <f>SUM(AS$11:BJ310)</f>
        <v>98</v>
      </c>
      <c r="AO310">
        <f>SUM(BM$11:CD310)</f>
        <v>80</v>
      </c>
      <c r="AP310">
        <f t="shared" si="332"/>
        <v>55.6</v>
      </c>
      <c r="AR310" t="str">
        <f t="shared" si="284"/>
        <v/>
      </c>
      <c r="AS310" t="str">
        <f t="shared" si="292"/>
        <v/>
      </c>
      <c r="AT310" t="str">
        <f t="shared" si="293"/>
        <v/>
      </c>
      <c r="AU310" t="str">
        <f t="shared" si="294"/>
        <v/>
      </c>
      <c r="AV310" t="str">
        <f t="shared" si="295"/>
        <v/>
      </c>
      <c r="AW310" t="str">
        <f t="shared" si="296"/>
        <v/>
      </c>
      <c r="AX310" t="str">
        <f t="shared" si="297"/>
        <v/>
      </c>
      <c r="AY310" t="str">
        <f t="shared" si="298"/>
        <v/>
      </c>
      <c r="AZ310" t="str">
        <f t="shared" si="299"/>
        <v/>
      </c>
      <c r="BA310" t="str">
        <f t="shared" si="300"/>
        <v/>
      </c>
      <c r="BB310" t="str">
        <f t="shared" si="301"/>
        <v/>
      </c>
      <c r="BC310" t="str">
        <f t="shared" si="302"/>
        <v/>
      </c>
      <c r="BD310" t="str">
        <f t="shared" si="303"/>
        <v/>
      </c>
      <c r="BE310" t="str">
        <f t="shared" si="304"/>
        <v/>
      </c>
      <c r="BF310" t="str">
        <f t="shared" si="305"/>
        <v/>
      </c>
      <c r="BG310" t="str">
        <f t="shared" si="306"/>
        <v/>
      </c>
      <c r="BH310" t="str">
        <f t="shared" si="307"/>
        <v/>
      </c>
      <c r="BI310" t="str">
        <f t="shared" si="308"/>
        <v/>
      </c>
      <c r="BJ310" t="str">
        <f t="shared" si="309"/>
        <v/>
      </c>
      <c r="BM310" t="str">
        <f t="shared" si="310"/>
        <v/>
      </c>
      <c r="BN310" t="str">
        <f t="shared" si="311"/>
        <v/>
      </c>
      <c r="BO310" t="str">
        <f t="shared" si="312"/>
        <v/>
      </c>
      <c r="BP310" t="str">
        <f t="shared" si="313"/>
        <v/>
      </c>
      <c r="BQ310" t="str">
        <f t="shared" si="314"/>
        <v/>
      </c>
      <c r="BR310" t="str">
        <f t="shared" si="315"/>
        <v/>
      </c>
      <c r="BS310" t="str">
        <f t="shared" si="316"/>
        <v/>
      </c>
      <c r="BT310" t="str">
        <f t="shared" si="317"/>
        <v/>
      </c>
      <c r="BU310" t="str">
        <f t="shared" si="318"/>
        <v/>
      </c>
      <c r="BV310" t="str">
        <f t="shared" si="319"/>
        <v/>
      </c>
      <c r="BW310" t="str">
        <f t="shared" si="320"/>
        <v/>
      </c>
      <c r="BX310" t="str">
        <f t="shared" si="321"/>
        <v/>
      </c>
      <c r="BY310" t="str">
        <f t="shared" si="322"/>
        <v/>
      </c>
      <c r="BZ310" t="str">
        <f t="shared" si="323"/>
        <v/>
      </c>
      <c r="CA310" t="str">
        <f t="shared" si="324"/>
        <v/>
      </c>
      <c r="CB310" t="str">
        <f t="shared" si="325"/>
        <v/>
      </c>
      <c r="CC310" t="str">
        <f t="shared" si="326"/>
        <v/>
      </c>
      <c r="CD310" t="str">
        <f t="shared" si="327"/>
        <v/>
      </c>
      <c r="CF310"/>
      <c r="CG310" s="36" t="str">
        <f t="shared" si="285"/>
        <v/>
      </c>
      <c r="CH310" s="36" t="str">
        <f t="shared" si="286"/>
        <v/>
      </c>
      <c r="CI310" s="36" t="str">
        <f t="shared" si="287"/>
        <v/>
      </c>
      <c r="CJ310" s="36" t="str">
        <f t="shared" si="288"/>
        <v/>
      </c>
      <c r="CK310" s="36" t="str">
        <f t="shared" si="289"/>
        <v/>
      </c>
    </row>
    <row r="311" spans="1:89">
      <c r="A311" t="str">
        <f t="shared" si="328"/>
        <v/>
      </c>
      <c r="B311" s="1" t="b">
        <f t="shared" si="329"/>
        <v>0</v>
      </c>
      <c r="C311" s="2" t="b">
        <f t="shared" si="330"/>
        <v>0</v>
      </c>
      <c r="D311" s="50"/>
      <c r="E311" s="51"/>
      <c r="F311" s="52"/>
      <c r="G311" s="52"/>
      <c r="H311" s="13" t="str">
        <f t="shared" si="334"/>
        <v/>
      </c>
      <c r="I311" s="13" t="str">
        <f t="shared" si="290"/>
        <v/>
      </c>
      <c r="J311" s="13" t="str">
        <f t="shared" si="335"/>
        <v/>
      </c>
      <c r="K311" s="3" t="str">
        <f t="shared" si="336"/>
        <v/>
      </c>
      <c r="L311" s="4" t="str">
        <f t="shared" si="337"/>
        <v/>
      </c>
      <c r="M311" s="52"/>
      <c r="N311" s="52"/>
      <c r="O311" s="13" t="str">
        <f t="shared" si="338"/>
        <v/>
      </c>
      <c r="P311" s="4" t="str">
        <f t="shared" si="339"/>
        <v/>
      </c>
      <c r="Q311" s="4" t="str">
        <f t="shared" si="340"/>
        <v/>
      </c>
      <c r="S311" s="5"/>
      <c r="T311" s="52"/>
      <c r="U311" s="52"/>
      <c r="V311" s="52"/>
      <c r="W311" s="52"/>
      <c r="X311" s="52"/>
      <c r="Y311" s="52"/>
      <c r="Z311" s="13" t="str">
        <f t="shared" si="333"/>
        <v/>
      </c>
      <c r="AA311" s="53" t="str">
        <f t="shared" si="291"/>
        <v/>
      </c>
      <c r="AB311" s="13" t="str">
        <f t="shared" si="342"/>
        <v/>
      </c>
      <c r="AC311" s="13" t="str">
        <f t="shared" si="344"/>
        <v/>
      </c>
      <c r="AD311" s="13" t="b">
        <f t="shared" si="345"/>
        <v>0</v>
      </c>
      <c r="AE311" t="e">
        <f t="shared" si="343"/>
        <v>#VALUE!</v>
      </c>
      <c r="AF311" t="str">
        <f t="shared" si="331"/>
        <v/>
      </c>
      <c r="AG311" t="b">
        <f t="shared" si="346"/>
        <v>0</v>
      </c>
      <c r="AI311" s="41">
        <f>SUM($AG$11:AG311)</f>
        <v>80</v>
      </c>
      <c r="AJ311" s="36">
        <f>SUM($AA$10:AA311)</f>
        <v>55.6</v>
      </c>
      <c r="AK311" s="42">
        <f>SUM($AL$11:AL311)</f>
        <v>98</v>
      </c>
      <c r="AL311" t="b">
        <f t="shared" si="341"/>
        <v>0</v>
      </c>
      <c r="AN311">
        <f>SUM(AS$11:BJ311)</f>
        <v>98</v>
      </c>
      <c r="AO311">
        <f>SUM(BM$11:CD311)</f>
        <v>80</v>
      </c>
      <c r="AP311">
        <f t="shared" si="332"/>
        <v>55.6</v>
      </c>
      <c r="AR311" t="str">
        <f t="shared" si="284"/>
        <v/>
      </c>
      <c r="AS311" t="str">
        <f t="shared" si="292"/>
        <v/>
      </c>
      <c r="AT311" t="str">
        <f t="shared" si="293"/>
        <v/>
      </c>
      <c r="AU311" t="str">
        <f t="shared" si="294"/>
        <v/>
      </c>
      <c r="AV311" t="str">
        <f t="shared" si="295"/>
        <v/>
      </c>
      <c r="AW311" t="str">
        <f t="shared" si="296"/>
        <v/>
      </c>
      <c r="AX311" t="str">
        <f t="shared" si="297"/>
        <v/>
      </c>
      <c r="AY311" t="str">
        <f t="shared" si="298"/>
        <v/>
      </c>
      <c r="AZ311" t="str">
        <f t="shared" si="299"/>
        <v/>
      </c>
      <c r="BA311" t="str">
        <f t="shared" si="300"/>
        <v/>
      </c>
      <c r="BB311" t="str">
        <f t="shared" si="301"/>
        <v/>
      </c>
      <c r="BC311" t="str">
        <f t="shared" si="302"/>
        <v/>
      </c>
      <c r="BD311" t="str">
        <f t="shared" si="303"/>
        <v/>
      </c>
      <c r="BE311" t="str">
        <f t="shared" si="304"/>
        <v/>
      </c>
      <c r="BF311" t="str">
        <f t="shared" si="305"/>
        <v/>
      </c>
      <c r="BG311" t="str">
        <f t="shared" si="306"/>
        <v/>
      </c>
      <c r="BH311" t="str">
        <f t="shared" si="307"/>
        <v/>
      </c>
      <c r="BI311" t="str">
        <f t="shared" si="308"/>
        <v/>
      </c>
      <c r="BJ311" t="str">
        <f t="shared" si="309"/>
        <v/>
      </c>
      <c r="BM311" t="str">
        <f t="shared" si="310"/>
        <v/>
      </c>
      <c r="BN311" t="str">
        <f t="shared" si="311"/>
        <v/>
      </c>
      <c r="BO311" t="str">
        <f t="shared" si="312"/>
        <v/>
      </c>
      <c r="BP311" t="str">
        <f t="shared" si="313"/>
        <v/>
      </c>
      <c r="BQ311" t="str">
        <f t="shared" si="314"/>
        <v/>
      </c>
      <c r="BR311" t="str">
        <f t="shared" si="315"/>
        <v/>
      </c>
      <c r="BS311" t="str">
        <f t="shared" si="316"/>
        <v/>
      </c>
      <c r="BT311" t="str">
        <f t="shared" si="317"/>
        <v/>
      </c>
      <c r="BU311" t="str">
        <f t="shared" si="318"/>
        <v/>
      </c>
      <c r="BV311" t="str">
        <f t="shared" si="319"/>
        <v/>
      </c>
      <c r="BW311" t="str">
        <f t="shared" si="320"/>
        <v/>
      </c>
      <c r="BX311" t="str">
        <f t="shared" si="321"/>
        <v/>
      </c>
      <c r="BY311" t="str">
        <f t="shared" si="322"/>
        <v/>
      </c>
      <c r="BZ311" t="str">
        <f t="shared" si="323"/>
        <v/>
      </c>
      <c r="CA311" t="str">
        <f t="shared" si="324"/>
        <v/>
      </c>
      <c r="CB311" t="str">
        <f t="shared" si="325"/>
        <v/>
      </c>
      <c r="CC311" t="str">
        <f t="shared" si="326"/>
        <v/>
      </c>
      <c r="CD311" t="str">
        <f t="shared" si="327"/>
        <v/>
      </c>
      <c r="CF311"/>
      <c r="CG311" s="36" t="str">
        <f t="shared" si="285"/>
        <v/>
      </c>
      <c r="CH311" s="36" t="str">
        <f t="shared" si="286"/>
        <v/>
      </c>
      <c r="CI311" s="36" t="str">
        <f t="shared" si="287"/>
        <v/>
      </c>
      <c r="CJ311" s="36" t="str">
        <f t="shared" si="288"/>
        <v/>
      </c>
      <c r="CK311" s="36" t="str">
        <f t="shared" si="289"/>
        <v/>
      </c>
    </row>
    <row r="312" spans="1:89">
      <c r="A312" t="str">
        <f t="shared" si="328"/>
        <v/>
      </c>
      <c r="B312" s="1" t="b">
        <f t="shared" si="329"/>
        <v>0</v>
      </c>
      <c r="C312" s="2" t="b">
        <f t="shared" si="330"/>
        <v>0</v>
      </c>
      <c r="D312" s="50"/>
      <c r="E312" s="51"/>
      <c r="F312" s="52"/>
      <c r="G312" s="52"/>
      <c r="H312" s="13" t="str">
        <f t="shared" si="334"/>
        <v/>
      </c>
      <c r="I312" s="13" t="str">
        <f t="shared" si="290"/>
        <v/>
      </c>
      <c r="J312" s="13" t="str">
        <f t="shared" si="335"/>
        <v/>
      </c>
      <c r="K312" s="3" t="str">
        <f t="shared" si="336"/>
        <v/>
      </c>
      <c r="L312" s="4" t="str">
        <f t="shared" si="337"/>
        <v/>
      </c>
      <c r="M312" s="52"/>
      <c r="N312" s="52"/>
      <c r="O312" s="13" t="str">
        <f t="shared" si="338"/>
        <v/>
      </c>
      <c r="P312" s="4" t="str">
        <f t="shared" si="339"/>
        <v/>
      </c>
      <c r="Q312" s="4" t="str">
        <f t="shared" si="340"/>
        <v/>
      </c>
      <c r="S312" s="5"/>
      <c r="T312" s="52"/>
      <c r="U312" s="52"/>
      <c r="V312" s="52"/>
      <c r="W312" s="52"/>
      <c r="X312" s="52"/>
      <c r="Y312" s="52"/>
      <c r="Z312" s="13" t="str">
        <f t="shared" si="333"/>
        <v/>
      </c>
      <c r="AA312" s="53" t="str">
        <f t="shared" si="291"/>
        <v/>
      </c>
      <c r="AB312" s="13" t="str">
        <f t="shared" si="342"/>
        <v/>
      </c>
      <c r="AC312" s="13" t="str">
        <f t="shared" si="344"/>
        <v/>
      </c>
      <c r="AD312" s="13" t="b">
        <f t="shared" si="345"/>
        <v>0</v>
      </c>
      <c r="AE312" t="e">
        <f t="shared" si="343"/>
        <v>#VALUE!</v>
      </c>
      <c r="AF312" t="str">
        <f t="shared" si="331"/>
        <v/>
      </c>
      <c r="AG312" t="b">
        <f t="shared" si="346"/>
        <v>0</v>
      </c>
      <c r="AI312" s="41">
        <f>SUM($AG$11:AG312)</f>
        <v>80</v>
      </c>
      <c r="AJ312" s="36">
        <f>SUM($AA$10:AA312)</f>
        <v>55.6</v>
      </c>
      <c r="AK312" s="42">
        <f>SUM($AL$11:AL312)</f>
        <v>98</v>
      </c>
      <c r="AL312" t="b">
        <f t="shared" si="341"/>
        <v>0</v>
      </c>
      <c r="AN312">
        <f>SUM(AS$11:BJ312)</f>
        <v>98</v>
      </c>
      <c r="AO312">
        <f>SUM(BM$11:CD312)</f>
        <v>80</v>
      </c>
      <c r="AP312">
        <f t="shared" si="332"/>
        <v>55.6</v>
      </c>
      <c r="AR312" t="str">
        <f t="shared" si="284"/>
        <v/>
      </c>
      <c r="AS312" t="str">
        <f t="shared" si="292"/>
        <v/>
      </c>
      <c r="AT312" t="str">
        <f t="shared" si="293"/>
        <v/>
      </c>
      <c r="AU312" t="str">
        <f t="shared" si="294"/>
        <v/>
      </c>
      <c r="AV312" t="str">
        <f t="shared" si="295"/>
        <v/>
      </c>
      <c r="AW312" t="str">
        <f t="shared" si="296"/>
        <v/>
      </c>
      <c r="AX312" t="str">
        <f t="shared" si="297"/>
        <v/>
      </c>
      <c r="AY312" t="str">
        <f t="shared" si="298"/>
        <v/>
      </c>
      <c r="AZ312" t="str">
        <f t="shared" si="299"/>
        <v/>
      </c>
      <c r="BA312" t="str">
        <f t="shared" si="300"/>
        <v/>
      </c>
      <c r="BB312" t="str">
        <f t="shared" si="301"/>
        <v/>
      </c>
      <c r="BC312" t="str">
        <f t="shared" si="302"/>
        <v/>
      </c>
      <c r="BD312" t="str">
        <f t="shared" si="303"/>
        <v/>
      </c>
      <c r="BE312" t="str">
        <f t="shared" si="304"/>
        <v/>
      </c>
      <c r="BF312" t="str">
        <f t="shared" si="305"/>
        <v/>
      </c>
      <c r="BG312" t="str">
        <f t="shared" si="306"/>
        <v/>
      </c>
      <c r="BH312" t="str">
        <f t="shared" si="307"/>
        <v/>
      </c>
      <c r="BI312" t="str">
        <f t="shared" si="308"/>
        <v/>
      </c>
      <c r="BJ312" t="str">
        <f t="shared" si="309"/>
        <v/>
      </c>
      <c r="BM312" t="str">
        <f t="shared" si="310"/>
        <v/>
      </c>
      <c r="BN312" t="str">
        <f t="shared" si="311"/>
        <v/>
      </c>
      <c r="BO312" t="str">
        <f t="shared" si="312"/>
        <v/>
      </c>
      <c r="BP312" t="str">
        <f t="shared" si="313"/>
        <v/>
      </c>
      <c r="BQ312" t="str">
        <f t="shared" si="314"/>
        <v/>
      </c>
      <c r="BR312" t="str">
        <f t="shared" si="315"/>
        <v/>
      </c>
      <c r="BS312" t="str">
        <f t="shared" si="316"/>
        <v/>
      </c>
      <c r="BT312" t="str">
        <f t="shared" si="317"/>
        <v/>
      </c>
      <c r="BU312" t="str">
        <f t="shared" si="318"/>
        <v/>
      </c>
      <c r="BV312" t="str">
        <f t="shared" si="319"/>
        <v/>
      </c>
      <c r="BW312" t="str">
        <f t="shared" si="320"/>
        <v/>
      </c>
      <c r="BX312" t="str">
        <f t="shared" si="321"/>
        <v/>
      </c>
      <c r="BY312" t="str">
        <f t="shared" si="322"/>
        <v/>
      </c>
      <c r="BZ312" t="str">
        <f t="shared" si="323"/>
        <v/>
      </c>
      <c r="CA312" t="str">
        <f t="shared" si="324"/>
        <v/>
      </c>
      <c r="CB312" t="str">
        <f t="shared" si="325"/>
        <v/>
      </c>
      <c r="CC312" t="str">
        <f t="shared" si="326"/>
        <v/>
      </c>
      <c r="CD312" t="str">
        <f t="shared" si="327"/>
        <v/>
      </c>
      <c r="CF312"/>
      <c r="CG312" s="36" t="str">
        <f t="shared" si="285"/>
        <v/>
      </c>
      <c r="CH312" s="36" t="str">
        <f t="shared" si="286"/>
        <v/>
      </c>
      <c r="CI312" s="36" t="str">
        <f t="shared" si="287"/>
        <v/>
      </c>
      <c r="CJ312" s="36" t="str">
        <f t="shared" si="288"/>
        <v/>
      </c>
      <c r="CK312" s="36" t="str">
        <f t="shared" si="289"/>
        <v/>
      </c>
    </row>
    <row r="313" spans="1:89">
      <c r="A313" t="str">
        <f t="shared" si="328"/>
        <v/>
      </c>
      <c r="B313" s="1" t="b">
        <f t="shared" si="329"/>
        <v>0</v>
      </c>
      <c r="C313" s="2" t="b">
        <f t="shared" si="330"/>
        <v>0</v>
      </c>
      <c r="D313" s="50"/>
      <c r="E313" s="51"/>
      <c r="F313" s="52"/>
      <c r="G313" s="52"/>
      <c r="H313" s="13" t="str">
        <f t="shared" si="334"/>
        <v/>
      </c>
      <c r="I313" s="13" t="str">
        <f t="shared" si="290"/>
        <v/>
      </c>
      <c r="J313" s="13" t="str">
        <f t="shared" si="335"/>
        <v/>
      </c>
      <c r="K313" s="3" t="str">
        <f t="shared" si="336"/>
        <v/>
      </c>
      <c r="L313" s="4" t="str">
        <f t="shared" si="337"/>
        <v/>
      </c>
      <c r="M313" s="52"/>
      <c r="N313" s="52"/>
      <c r="O313" s="13" t="str">
        <f t="shared" si="338"/>
        <v/>
      </c>
      <c r="P313" s="4" t="str">
        <f t="shared" si="339"/>
        <v/>
      </c>
      <c r="Q313" s="4" t="str">
        <f t="shared" si="340"/>
        <v/>
      </c>
      <c r="S313" s="5"/>
      <c r="T313" s="52"/>
      <c r="U313" s="52"/>
      <c r="V313" s="52"/>
      <c r="W313" s="52"/>
      <c r="X313" s="52"/>
      <c r="Y313" s="52"/>
      <c r="Z313" s="13" t="str">
        <f t="shared" si="333"/>
        <v/>
      </c>
      <c r="AA313" s="53" t="str">
        <f t="shared" si="291"/>
        <v/>
      </c>
      <c r="AB313" s="13" t="str">
        <f t="shared" si="342"/>
        <v/>
      </c>
      <c r="AC313" s="13" t="str">
        <f t="shared" si="344"/>
        <v/>
      </c>
      <c r="AD313" s="13" t="b">
        <f t="shared" si="345"/>
        <v>0</v>
      </c>
      <c r="AE313" t="e">
        <f t="shared" si="343"/>
        <v>#VALUE!</v>
      </c>
      <c r="AF313" t="str">
        <f t="shared" si="331"/>
        <v/>
      </c>
      <c r="AG313" t="b">
        <f t="shared" si="346"/>
        <v>0</v>
      </c>
      <c r="AI313" s="41">
        <f>SUM($AG$11:AG313)</f>
        <v>80</v>
      </c>
      <c r="AJ313" s="36">
        <f>SUM($AA$10:AA313)</f>
        <v>55.6</v>
      </c>
      <c r="AK313" s="42">
        <f>SUM($AL$11:AL313)</f>
        <v>98</v>
      </c>
      <c r="AL313" t="b">
        <f t="shared" si="341"/>
        <v>0</v>
      </c>
      <c r="AN313">
        <f>SUM(AS$11:BJ313)</f>
        <v>98</v>
      </c>
      <c r="AO313">
        <f>SUM(BM$11:CD313)</f>
        <v>80</v>
      </c>
      <c r="AP313">
        <f t="shared" si="332"/>
        <v>55.6</v>
      </c>
      <c r="AR313" t="str">
        <f t="shared" si="284"/>
        <v/>
      </c>
      <c r="AS313" t="str">
        <f t="shared" si="292"/>
        <v/>
      </c>
      <c r="AT313" t="str">
        <f t="shared" si="293"/>
        <v/>
      </c>
      <c r="AU313" t="str">
        <f t="shared" si="294"/>
        <v/>
      </c>
      <c r="AV313" t="str">
        <f t="shared" si="295"/>
        <v/>
      </c>
      <c r="AW313" t="str">
        <f t="shared" si="296"/>
        <v/>
      </c>
      <c r="AX313" t="str">
        <f t="shared" si="297"/>
        <v/>
      </c>
      <c r="AY313" t="str">
        <f t="shared" si="298"/>
        <v/>
      </c>
      <c r="AZ313" t="str">
        <f t="shared" si="299"/>
        <v/>
      </c>
      <c r="BA313" t="str">
        <f t="shared" si="300"/>
        <v/>
      </c>
      <c r="BB313" t="str">
        <f t="shared" si="301"/>
        <v/>
      </c>
      <c r="BC313" t="str">
        <f t="shared" si="302"/>
        <v/>
      </c>
      <c r="BD313" t="str">
        <f t="shared" si="303"/>
        <v/>
      </c>
      <c r="BE313" t="str">
        <f t="shared" si="304"/>
        <v/>
      </c>
      <c r="BF313" t="str">
        <f t="shared" si="305"/>
        <v/>
      </c>
      <c r="BG313" t="str">
        <f t="shared" si="306"/>
        <v/>
      </c>
      <c r="BH313" t="str">
        <f t="shared" si="307"/>
        <v/>
      </c>
      <c r="BI313" t="str">
        <f t="shared" si="308"/>
        <v/>
      </c>
      <c r="BJ313" t="str">
        <f t="shared" si="309"/>
        <v/>
      </c>
      <c r="BM313" t="str">
        <f t="shared" si="310"/>
        <v/>
      </c>
      <c r="BN313" t="str">
        <f t="shared" si="311"/>
        <v/>
      </c>
      <c r="BO313" t="str">
        <f t="shared" si="312"/>
        <v/>
      </c>
      <c r="BP313" t="str">
        <f t="shared" si="313"/>
        <v/>
      </c>
      <c r="BQ313" t="str">
        <f t="shared" si="314"/>
        <v/>
      </c>
      <c r="BR313" t="str">
        <f t="shared" si="315"/>
        <v/>
      </c>
      <c r="BS313" t="str">
        <f t="shared" si="316"/>
        <v/>
      </c>
      <c r="BT313" t="str">
        <f t="shared" si="317"/>
        <v/>
      </c>
      <c r="BU313" t="str">
        <f t="shared" si="318"/>
        <v/>
      </c>
      <c r="BV313" t="str">
        <f t="shared" si="319"/>
        <v/>
      </c>
      <c r="BW313" t="str">
        <f t="shared" si="320"/>
        <v/>
      </c>
      <c r="BX313" t="str">
        <f t="shared" si="321"/>
        <v/>
      </c>
      <c r="BY313" t="str">
        <f t="shared" si="322"/>
        <v/>
      </c>
      <c r="BZ313" t="str">
        <f t="shared" si="323"/>
        <v/>
      </c>
      <c r="CA313" t="str">
        <f t="shared" si="324"/>
        <v/>
      </c>
      <c r="CB313" t="str">
        <f t="shared" si="325"/>
        <v/>
      </c>
      <c r="CC313" t="str">
        <f t="shared" si="326"/>
        <v/>
      </c>
      <c r="CD313" t="str">
        <f t="shared" si="327"/>
        <v/>
      </c>
      <c r="CF313"/>
      <c r="CG313" s="36" t="str">
        <f t="shared" si="285"/>
        <v/>
      </c>
      <c r="CH313" s="36" t="str">
        <f t="shared" si="286"/>
        <v/>
      </c>
      <c r="CI313" s="36" t="str">
        <f t="shared" si="287"/>
        <v/>
      </c>
      <c r="CJ313" s="36" t="str">
        <f t="shared" si="288"/>
        <v/>
      </c>
      <c r="CK313" s="36" t="str">
        <f t="shared" si="289"/>
        <v/>
      </c>
    </row>
    <row r="314" spans="1:89">
      <c r="A314" t="str">
        <f t="shared" si="328"/>
        <v/>
      </c>
      <c r="B314" s="1" t="b">
        <f t="shared" si="329"/>
        <v>0</v>
      </c>
      <c r="C314" s="2" t="b">
        <f t="shared" si="330"/>
        <v>0</v>
      </c>
      <c r="D314" s="50"/>
      <c r="E314" s="51"/>
      <c r="F314" s="52"/>
      <c r="G314" s="52"/>
      <c r="H314" s="13" t="str">
        <f t="shared" si="334"/>
        <v/>
      </c>
      <c r="I314" s="13" t="str">
        <f t="shared" si="290"/>
        <v/>
      </c>
      <c r="J314" s="13" t="str">
        <f t="shared" si="335"/>
        <v/>
      </c>
      <c r="K314" s="3" t="str">
        <f t="shared" si="336"/>
        <v/>
      </c>
      <c r="L314" s="4" t="str">
        <f t="shared" si="337"/>
        <v/>
      </c>
      <c r="M314" s="52"/>
      <c r="N314" s="52"/>
      <c r="O314" s="13" t="str">
        <f t="shared" si="338"/>
        <v/>
      </c>
      <c r="P314" s="4" t="str">
        <f t="shared" si="339"/>
        <v/>
      </c>
      <c r="Q314" s="4" t="str">
        <f t="shared" si="340"/>
        <v/>
      </c>
      <c r="S314" s="5"/>
      <c r="T314" s="52"/>
      <c r="U314" s="52"/>
      <c r="V314" s="52"/>
      <c r="W314" s="52"/>
      <c r="X314" s="52"/>
      <c r="Y314" s="52"/>
      <c r="Z314" s="13" t="str">
        <f t="shared" si="333"/>
        <v/>
      </c>
      <c r="AA314" s="53" t="str">
        <f t="shared" si="291"/>
        <v/>
      </c>
      <c r="AB314" s="13" t="str">
        <f t="shared" si="342"/>
        <v/>
      </c>
      <c r="AC314" s="13" t="str">
        <f t="shared" si="344"/>
        <v/>
      </c>
      <c r="AD314" s="13" t="b">
        <f t="shared" si="345"/>
        <v>0</v>
      </c>
      <c r="AE314" t="e">
        <f t="shared" si="343"/>
        <v>#VALUE!</v>
      </c>
      <c r="AF314" t="str">
        <f t="shared" si="331"/>
        <v/>
      </c>
      <c r="AG314" t="b">
        <f t="shared" si="346"/>
        <v>0</v>
      </c>
      <c r="AI314" s="41">
        <f>SUM($AG$11:AG314)</f>
        <v>80</v>
      </c>
      <c r="AJ314" s="36">
        <f>SUM($AA$10:AA314)</f>
        <v>55.6</v>
      </c>
      <c r="AK314" s="42">
        <f>SUM($AL$11:AL314)</f>
        <v>98</v>
      </c>
      <c r="AL314" t="b">
        <f t="shared" si="341"/>
        <v>0</v>
      </c>
      <c r="AN314">
        <f>SUM(AS$11:BJ314)</f>
        <v>98</v>
      </c>
      <c r="AO314">
        <f>SUM(BM$11:CD314)</f>
        <v>80</v>
      </c>
      <c r="AP314">
        <f t="shared" si="332"/>
        <v>55.6</v>
      </c>
      <c r="AR314" t="str">
        <f t="shared" si="284"/>
        <v/>
      </c>
      <c r="AS314" t="str">
        <f t="shared" si="292"/>
        <v/>
      </c>
      <c r="AT314" t="str">
        <f t="shared" si="293"/>
        <v/>
      </c>
      <c r="AU314" t="str">
        <f t="shared" si="294"/>
        <v/>
      </c>
      <c r="AV314" t="str">
        <f t="shared" si="295"/>
        <v/>
      </c>
      <c r="AW314" t="str">
        <f t="shared" si="296"/>
        <v/>
      </c>
      <c r="AX314" t="str">
        <f t="shared" si="297"/>
        <v/>
      </c>
      <c r="AY314" t="str">
        <f t="shared" si="298"/>
        <v/>
      </c>
      <c r="AZ314" t="str">
        <f t="shared" si="299"/>
        <v/>
      </c>
      <c r="BA314" t="str">
        <f t="shared" si="300"/>
        <v/>
      </c>
      <c r="BB314" t="str">
        <f t="shared" si="301"/>
        <v/>
      </c>
      <c r="BC314" t="str">
        <f t="shared" si="302"/>
        <v/>
      </c>
      <c r="BD314" t="str">
        <f t="shared" si="303"/>
        <v/>
      </c>
      <c r="BE314" t="str">
        <f t="shared" si="304"/>
        <v/>
      </c>
      <c r="BF314" t="str">
        <f t="shared" si="305"/>
        <v/>
      </c>
      <c r="BG314" t="str">
        <f t="shared" si="306"/>
        <v/>
      </c>
      <c r="BH314" t="str">
        <f t="shared" si="307"/>
        <v/>
      </c>
      <c r="BI314" t="str">
        <f t="shared" si="308"/>
        <v/>
      </c>
      <c r="BJ314" t="str">
        <f t="shared" si="309"/>
        <v/>
      </c>
      <c r="BM314" t="str">
        <f t="shared" si="310"/>
        <v/>
      </c>
      <c r="BN314" t="str">
        <f t="shared" si="311"/>
        <v/>
      </c>
      <c r="BO314" t="str">
        <f t="shared" si="312"/>
        <v/>
      </c>
      <c r="BP314" t="str">
        <f t="shared" si="313"/>
        <v/>
      </c>
      <c r="BQ314" t="str">
        <f t="shared" si="314"/>
        <v/>
      </c>
      <c r="BR314" t="str">
        <f t="shared" si="315"/>
        <v/>
      </c>
      <c r="BS314" t="str">
        <f t="shared" si="316"/>
        <v/>
      </c>
      <c r="BT314" t="str">
        <f t="shared" si="317"/>
        <v/>
      </c>
      <c r="BU314" t="str">
        <f t="shared" si="318"/>
        <v/>
      </c>
      <c r="BV314" t="str">
        <f t="shared" si="319"/>
        <v/>
      </c>
      <c r="BW314" t="str">
        <f t="shared" si="320"/>
        <v/>
      </c>
      <c r="BX314" t="str">
        <f t="shared" si="321"/>
        <v/>
      </c>
      <c r="BY314" t="str">
        <f t="shared" si="322"/>
        <v/>
      </c>
      <c r="BZ314" t="str">
        <f t="shared" si="323"/>
        <v/>
      </c>
      <c r="CA314" t="str">
        <f t="shared" si="324"/>
        <v/>
      </c>
      <c r="CB314" t="str">
        <f t="shared" si="325"/>
        <v/>
      </c>
      <c r="CC314" t="str">
        <f t="shared" si="326"/>
        <v/>
      </c>
      <c r="CD314" t="str">
        <f t="shared" si="327"/>
        <v/>
      </c>
      <c r="CF314"/>
      <c r="CG314" s="36" t="str">
        <f t="shared" si="285"/>
        <v/>
      </c>
      <c r="CH314" s="36" t="str">
        <f t="shared" si="286"/>
        <v/>
      </c>
      <c r="CI314" s="36" t="str">
        <f t="shared" si="287"/>
        <v/>
      </c>
      <c r="CJ314" s="36" t="str">
        <f t="shared" si="288"/>
        <v/>
      </c>
      <c r="CK314" s="36" t="str">
        <f t="shared" si="289"/>
        <v/>
      </c>
    </row>
    <row r="315" spans="1:89">
      <c r="A315" t="str">
        <f t="shared" si="328"/>
        <v/>
      </c>
      <c r="B315" s="1" t="b">
        <f t="shared" si="329"/>
        <v>0</v>
      </c>
      <c r="C315" s="2" t="b">
        <f t="shared" si="330"/>
        <v>0</v>
      </c>
      <c r="D315" s="50"/>
      <c r="E315" s="51"/>
      <c r="F315" s="52"/>
      <c r="G315" s="52"/>
      <c r="H315" s="13" t="str">
        <f t="shared" si="334"/>
        <v/>
      </c>
      <c r="I315" s="13" t="str">
        <f t="shared" si="290"/>
        <v/>
      </c>
      <c r="J315" s="13" t="str">
        <f t="shared" si="335"/>
        <v/>
      </c>
      <c r="K315" s="3" t="str">
        <f t="shared" si="336"/>
        <v/>
      </c>
      <c r="L315" s="4" t="str">
        <f t="shared" si="337"/>
        <v/>
      </c>
      <c r="M315" s="52"/>
      <c r="N315" s="52"/>
      <c r="O315" s="13" t="str">
        <f t="shared" si="338"/>
        <v/>
      </c>
      <c r="P315" s="4" t="str">
        <f t="shared" si="339"/>
        <v/>
      </c>
      <c r="Q315" s="4" t="str">
        <f t="shared" si="340"/>
        <v/>
      </c>
      <c r="S315" s="5"/>
      <c r="T315" s="52"/>
      <c r="U315" s="52"/>
      <c r="V315" s="52"/>
      <c r="W315" s="52"/>
      <c r="X315" s="52"/>
      <c r="Y315" s="52"/>
      <c r="Z315" s="13" t="str">
        <f t="shared" si="333"/>
        <v/>
      </c>
      <c r="AA315" s="53" t="str">
        <f t="shared" si="291"/>
        <v/>
      </c>
      <c r="AB315" s="13" t="str">
        <f t="shared" si="342"/>
        <v/>
      </c>
      <c r="AC315" s="13" t="str">
        <f t="shared" si="344"/>
        <v/>
      </c>
      <c r="AD315" s="13" t="b">
        <f t="shared" si="345"/>
        <v>0</v>
      </c>
      <c r="AE315" t="e">
        <f t="shared" si="343"/>
        <v>#VALUE!</v>
      </c>
      <c r="AF315" t="str">
        <f t="shared" si="331"/>
        <v/>
      </c>
      <c r="AG315" t="b">
        <f t="shared" si="346"/>
        <v>0</v>
      </c>
      <c r="AI315" s="41">
        <f>SUM($AG$11:AG315)</f>
        <v>80</v>
      </c>
      <c r="AJ315" s="36">
        <f>SUM($AA$10:AA315)</f>
        <v>55.6</v>
      </c>
      <c r="AK315" s="42">
        <f>SUM($AL$11:AL315)</f>
        <v>98</v>
      </c>
      <c r="AL315" t="b">
        <f t="shared" si="341"/>
        <v>0</v>
      </c>
      <c r="AN315">
        <f>SUM(AS$11:BJ315)</f>
        <v>98</v>
      </c>
      <c r="AO315">
        <f>SUM(BM$11:CD315)</f>
        <v>80</v>
      </c>
      <c r="AP315">
        <f t="shared" si="332"/>
        <v>55.6</v>
      </c>
      <c r="AR315" t="str">
        <f t="shared" si="284"/>
        <v/>
      </c>
      <c r="AS315" t="str">
        <f t="shared" si="292"/>
        <v/>
      </c>
      <c r="AT315" t="str">
        <f t="shared" si="293"/>
        <v/>
      </c>
      <c r="AU315" t="str">
        <f t="shared" si="294"/>
        <v/>
      </c>
      <c r="AV315" t="str">
        <f t="shared" si="295"/>
        <v/>
      </c>
      <c r="AW315" t="str">
        <f t="shared" si="296"/>
        <v/>
      </c>
      <c r="AX315" t="str">
        <f t="shared" si="297"/>
        <v/>
      </c>
      <c r="AY315" t="str">
        <f t="shared" si="298"/>
        <v/>
      </c>
      <c r="AZ315" t="str">
        <f t="shared" si="299"/>
        <v/>
      </c>
      <c r="BA315" t="str">
        <f t="shared" si="300"/>
        <v/>
      </c>
      <c r="BB315" t="str">
        <f t="shared" si="301"/>
        <v/>
      </c>
      <c r="BC315" t="str">
        <f t="shared" si="302"/>
        <v/>
      </c>
      <c r="BD315" t="str">
        <f t="shared" si="303"/>
        <v/>
      </c>
      <c r="BE315" t="str">
        <f t="shared" si="304"/>
        <v/>
      </c>
      <c r="BF315" t="str">
        <f t="shared" si="305"/>
        <v/>
      </c>
      <c r="BG315" t="str">
        <f t="shared" si="306"/>
        <v/>
      </c>
      <c r="BH315" t="str">
        <f t="shared" si="307"/>
        <v/>
      </c>
      <c r="BI315" t="str">
        <f t="shared" si="308"/>
        <v/>
      </c>
      <c r="BJ315" t="str">
        <f t="shared" si="309"/>
        <v/>
      </c>
      <c r="BM315" t="str">
        <f t="shared" si="310"/>
        <v/>
      </c>
      <c r="BN315" t="str">
        <f t="shared" si="311"/>
        <v/>
      </c>
      <c r="BO315" t="str">
        <f t="shared" si="312"/>
        <v/>
      </c>
      <c r="BP315" t="str">
        <f t="shared" si="313"/>
        <v/>
      </c>
      <c r="BQ315" t="str">
        <f t="shared" si="314"/>
        <v/>
      </c>
      <c r="BR315" t="str">
        <f t="shared" si="315"/>
        <v/>
      </c>
      <c r="BS315" t="str">
        <f t="shared" si="316"/>
        <v/>
      </c>
      <c r="BT315" t="str">
        <f t="shared" si="317"/>
        <v/>
      </c>
      <c r="BU315" t="str">
        <f t="shared" si="318"/>
        <v/>
      </c>
      <c r="BV315" t="str">
        <f t="shared" si="319"/>
        <v/>
      </c>
      <c r="BW315" t="str">
        <f t="shared" si="320"/>
        <v/>
      </c>
      <c r="BX315" t="str">
        <f t="shared" si="321"/>
        <v/>
      </c>
      <c r="BY315" t="str">
        <f t="shared" si="322"/>
        <v/>
      </c>
      <c r="BZ315" t="str">
        <f t="shared" si="323"/>
        <v/>
      </c>
      <c r="CA315" t="str">
        <f t="shared" si="324"/>
        <v/>
      </c>
      <c r="CB315" t="str">
        <f t="shared" si="325"/>
        <v/>
      </c>
      <c r="CC315" t="str">
        <f t="shared" si="326"/>
        <v/>
      </c>
      <c r="CD315" t="str">
        <f t="shared" si="327"/>
        <v/>
      </c>
      <c r="CF315"/>
      <c r="CG315" s="36" t="str">
        <f t="shared" si="285"/>
        <v/>
      </c>
      <c r="CH315" s="36" t="str">
        <f t="shared" si="286"/>
        <v/>
      </c>
      <c r="CI315" s="36" t="str">
        <f t="shared" si="287"/>
        <v/>
      </c>
      <c r="CJ315" s="36" t="str">
        <f t="shared" si="288"/>
        <v/>
      </c>
      <c r="CK315" s="36" t="str">
        <f t="shared" si="289"/>
        <v/>
      </c>
    </row>
    <row r="316" spans="1:89">
      <c r="A316" t="str">
        <f t="shared" si="328"/>
        <v/>
      </c>
      <c r="B316" s="1" t="b">
        <f t="shared" si="329"/>
        <v>0</v>
      </c>
      <c r="C316" s="2" t="b">
        <f t="shared" si="330"/>
        <v>0</v>
      </c>
      <c r="D316" s="50"/>
      <c r="E316" s="51"/>
      <c r="F316" s="52"/>
      <c r="G316" s="52"/>
      <c r="H316" s="13" t="str">
        <f t="shared" si="334"/>
        <v/>
      </c>
      <c r="I316" s="13" t="str">
        <f t="shared" si="290"/>
        <v/>
      </c>
      <c r="J316" s="13" t="str">
        <f t="shared" si="335"/>
        <v/>
      </c>
      <c r="K316" s="3" t="str">
        <f t="shared" si="336"/>
        <v/>
      </c>
      <c r="L316" s="4" t="str">
        <f t="shared" si="337"/>
        <v/>
      </c>
      <c r="M316" s="52"/>
      <c r="N316" s="52"/>
      <c r="O316" s="13" t="str">
        <f t="shared" si="338"/>
        <v/>
      </c>
      <c r="P316" s="4" t="str">
        <f t="shared" si="339"/>
        <v/>
      </c>
      <c r="Q316" s="4" t="str">
        <f t="shared" si="340"/>
        <v/>
      </c>
      <c r="S316" s="5"/>
      <c r="T316" s="52"/>
      <c r="U316" s="52"/>
      <c r="V316" s="52"/>
      <c r="W316" s="52"/>
      <c r="X316" s="52"/>
      <c r="Y316" s="52"/>
      <c r="Z316" s="13" t="str">
        <f t="shared" si="333"/>
        <v/>
      </c>
      <c r="AA316" s="53" t="str">
        <f t="shared" si="291"/>
        <v/>
      </c>
      <c r="AB316" s="13" t="str">
        <f t="shared" si="342"/>
        <v/>
      </c>
      <c r="AC316" s="13" t="str">
        <f t="shared" si="344"/>
        <v/>
      </c>
      <c r="AD316" s="13" t="b">
        <f t="shared" si="345"/>
        <v>0</v>
      </c>
      <c r="AE316" t="e">
        <f t="shared" si="343"/>
        <v>#VALUE!</v>
      </c>
      <c r="AF316" t="str">
        <f t="shared" si="331"/>
        <v/>
      </c>
      <c r="AG316" t="b">
        <f t="shared" si="346"/>
        <v>0</v>
      </c>
      <c r="AI316" s="41">
        <f>SUM($AG$11:AG316)</f>
        <v>80</v>
      </c>
      <c r="AJ316" s="36">
        <f>SUM($AA$10:AA316)</f>
        <v>55.6</v>
      </c>
      <c r="AK316" s="42">
        <f>SUM($AL$11:AL316)</f>
        <v>98</v>
      </c>
      <c r="AL316" t="b">
        <f t="shared" si="341"/>
        <v>0</v>
      </c>
      <c r="AN316">
        <f>SUM(AS$11:BJ316)</f>
        <v>98</v>
      </c>
      <c r="AO316">
        <f>SUM(BM$11:CD316)</f>
        <v>80</v>
      </c>
      <c r="AP316">
        <f t="shared" si="332"/>
        <v>55.6</v>
      </c>
      <c r="AR316" t="str">
        <f t="shared" ref="AR316:AR379" si="347">IF(AL316="Sonderfall","Achtung Sonderfall - Das feste TP Ziel von beispielsweise 80Ticks wurde erreicht, aber nicht das Individuelle TP Ziel (siehe Spalte H)!!!","")</f>
        <v/>
      </c>
      <c r="AS316" t="str">
        <f t="shared" si="292"/>
        <v/>
      </c>
      <c r="AT316" t="str">
        <f t="shared" si="293"/>
        <v/>
      </c>
      <c r="AU316" t="str">
        <f t="shared" si="294"/>
        <v/>
      </c>
      <c r="AV316" t="str">
        <f t="shared" si="295"/>
        <v/>
      </c>
      <c r="AW316" t="str">
        <f t="shared" si="296"/>
        <v/>
      </c>
      <c r="AX316" t="str">
        <f t="shared" si="297"/>
        <v/>
      </c>
      <c r="AY316" t="str">
        <f t="shared" si="298"/>
        <v/>
      </c>
      <c r="AZ316" t="str">
        <f t="shared" si="299"/>
        <v/>
      </c>
      <c r="BA316" t="str">
        <f t="shared" si="300"/>
        <v/>
      </c>
      <c r="BB316" t="str">
        <f t="shared" si="301"/>
        <v/>
      </c>
      <c r="BC316" t="str">
        <f t="shared" si="302"/>
        <v/>
      </c>
      <c r="BD316" t="str">
        <f t="shared" si="303"/>
        <v/>
      </c>
      <c r="BE316" t="str">
        <f t="shared" si="304"/>
        <v/>
      </c>
      <c r="BF316" t="str">
        <f t="shared" si="305"/>
        <v/>
      </c>
      <c r="BG316" t="str">
        <f t="shared" si="306"/>
        <v/>
      </c>
      <c r="BH316" t="str">
        <f t="shared" si="307"/>
        <v/>
      </c>
      <c r="BI316" t="str">
        <f t="shared" si="308"/>
        <v/>
      </c>
      <c r="BJ316" t="str">
        <f t="shared" si="309"/>
        <v/>
      </c>
      <c r="BM316" t="str">
        <f t="shared" si="310"/>
        <v/>
      </c>
      <c r="BN316" t="str">
        <f t="shared" si="311"/>
        <v/>
      </c>
      <c r="BO316" t="str">
        <f t="shared" si="312"/>
        <v/>
      </c>
      <c r="BP316" t="str">
        <f t="shared" si="313"/>
        <v/>
      </c>
      <c r="BQ316" t="str">
        <f t="shared" si="314"/>
        <v/>
      </c>
      <c r="BR316" t="str">
        <f t="shared" si="315"/>
        <v/>
      </c>
      <c r="BS316" t="str">
        <f t="shared" si="316"/>
        <v/>
      </c>
      <c r="BT316" t="str">
        <f t="shared" si="317"/>
        <v/>
      </c>
      <c r="BU316" t="str">
        <f t="shared" si="318"/>
        <v/>
      </c>
      <c r="BV316" t="str">
        <f t="shared" si="319"/>
        <v/>
      </c>
      <c r="BW316" t="str">
        <f t="shared" si="320"/>
        <v/>
      </c>
      <c r="BX316" t="str">
        <f t="shared" si="321"/>
        <v/>
      </c>
      <c r="BY316" t="str">
        <f t="shared" si="322"/>
        <v/>
      </c>
      <c r="BZ316" t="str">
        <f t="shared" si="323"/>
        <v/>
      </c>
      <c r="CA316" t="str">
        <f t="shared" si="324"/>
        <v/>
      </c>
      <c r="CB316" t="str">
        <f t="shared" si="325"/>
        <v/>
      </c>
      <c r="CC316" t="str">
        <f t="shared" si="326"/>
        <v/>
      </c>
      <c r="CD316" t="str">
        <f t="shared" si="327"/>
        <v/>
      </c>
      <c r="CF316"/>
      <c r="CG316" s="36" t="str">
        <f t="shared" si="285"/>
        <v/>
      </c>
      <c r="CH316" s="36" t="str">
        <f t="shared" si="286"/>
        <v/>
      </c>
      <c r="CI316" s="36" t="str">
        <f t="shared" si="287"/>
        <v/>
      </c>
      <c r="CJ316" s="36" t="str">
        <f t="shared" si="288"/>
        <v/>
      </c>
      <c r="CK316" s="36" t="str">
        <f t="shared" si="289"/>
        <v/>
      </c>
    </row>
    <row r="317" spans="1:89">
      <c r="A317" t="str">
        <f t="shared" si="328"/>
        <v/>
      </c>
      <c r="B317" s="1" t="b">
        <f t="shared" si="329"/>
        <v>0</v>
      </c>
      <c r="C317" s="2" t="b">
        <f t="shared" si="330"/>
        <v>0</v>
      </c>
      <c r="D317" s="50"/>
      <c r="E317" s="51"/>
      <c r="F317" s="52"/>
      <c r="G317" s="52"/>
      <c r="H317" s="13" t="str">
        <f t="shared" si="334"/>
        <v/>
      </c>
      <c r="I317" s="13" t="str">
        <f t="shared" si="290"/>
        <v/>
      </c>
      <c r="J317" s="13" t="str">
        <f t="shared" si="335"/>
        <v/>
      </c>
      <c r="K317" s="3" t="str">
        <f t="shared" si="336"/>
        <v/>
      </c>
      <c r="L317" s="4" t="str">
        <f t="shared" si="337"/>
        <v/>
      </c>
      <c r="M317" s="52"/>
      <c r="N317" s="52"/>
      <c r="O317" s="13" t="str">
        <f t="shared" si="338"/>
        <v/>
      </c>
      <c r="P317" s="4" t="str">
        <f t="shared" si="339"/>
        <v/>
      </c>
      <c r="Q317" s="4" t="str">
        <f t="shared" si="340"/>
        <v/>
      </c>
      <c r="S317" s="5"/>
      <c r="T317" s="52"/>
      <c r="U317" s="52"/>
      <c r="V317" s="52"/>
      <c r="W317" s="52"/>
      <c r="X317" s="52"/>
      <c r="Y317" s="52"/>
      <c r="Z317" s="13" t="str">
        <f t="shared" si="333"/>
        <v/>
      </c>
      <c r="AA317" s="53" t="str">
        <f t="shared" si="291"/>
        <v/>
      </c>
      <c r="AB317" s="13" t="str">
        <f t="shared" si="342"/>
        <v/>
      </c>
      <c r="AC317" s="13" t="str">
        <f t="shared" si="344"/>
        <v/>
      </c>
      <c r="AD317" s="13" t="b">
        <f t="shared" si="345"/>
        <v>0</v>
      </c>
      <c r="AE317" t="e">
        <f t="shared" si="343"/>
        <v>#VALUE!</v>
      </c>
      <c r="AF317" t="str">
        <f t="shared" si="331"/>
        <v/>
      </c>
      <c r="AG317" t="b">
        <f t="shared" si="346"/>
        <v>0</v>
      </c>
      <c r="AI317" s="41">
        <f>SUM($AG$11:AG317)</f>
        <v>80</v>
      </c>
      <c r="AJ317" s="36">
        <f>SUM($AA$10:AA317)</f>
        <v>55.6</v>
      </c>
      <c r="AK317" s="42">
        <f>SUM($AL$11:AL317)</f>
        <v>98</v>
      </c>
      <c r="AL317" t="b">
        <f t="shared" si="341"/>
        <v>0</v>
      </c>
      <c r="AN317">
        <f>SUM(AS$11:BJ317)</f>
        <v>98</v>
      </c>
      <c r="AO317">
        <f>SUM(BM$11:CD317)</f>
        <v>80</v>
      </c>
      <c r="AP317">
        <f t="shared" si="332"/>
        <v>55.6</v>
      </c>
      <c r="AR317" t="str">
        <f t="shared" si="347"/>
        <v/>
      </c>
      <c r="AS317" t="str">
        <f t="shared" si="292"/>
        <v/>
      </c>
      <c r="AT317" t="str">
        <f t="shared" si="293"/>
        <v/>
      </c>
      <c r="AU317" t="str">
        <f t="shared" si="294"/>
        <v/>
      </c>
      <c r="AV317" t="str">
        <f t="shared" si="295"/>
        <v/>
      </c>
      <c r="AW317" t="str">
        <f t="shared" si="296"/>
        <v/>
      </c>
      <c r="AX317" t="str">
        <f t="shared" si="297"/>
        <v/>
      </c>
      <c r="AY317" t="str">
        <f t="shared" si="298"/>
        <v/>
      </c>
      <c r="AZ317" t="str">
        <f t="shared" si="299"/>
        <v/>
      </c>
      <c r="BA317" t="str">
        <f t="shared" si="300"/>
        <v/>
      </c>
      <c r="BB317" t="str">
        <f t="shared" si="301"/>
        <v/>
      </c>
      <c r="BC317" t="str">
        <f t="shared" si="302"/>
        <v/>
      </c>
      <c r="BD317" t="str">
        <f t="shared" si="303"/>
        <v/>
      </c>
      <c r="BE317" t="str">
        <f t="shared" si="304"/>
        <v/>
      </c>
      <c r="BF317" t="str">
        <f t="shared" si="305"/>
        <v/>
      </c>
      <c r="BG317" t="str">
        <f t="shared" si="306"/>
        <v/>
      </c>
      <c r="BH317" t="str">
        <f t="shared" si="307"/>
        <v/>
      </c>
      <c r="BI317" t="str">
        <f t="shared" si="308"/>
        <v/>
      </c>
      <c r="BJ317" t="str">
        <f t="shared" si="309"/>
        <v/>
      </c>
      <c r="BM317" t="str">
        <f t="shared" si="310"/>
        <v/>
      </c>
      <c r="BN317" t="str">
        <f t="shared" si="311"/>
        <v/>
      </c>
      <c r="BO317" t="str">
        <f t="shared" si="312"/>
        <v/>
      </c>
      <c r="BP317" t="str">
        <f t="shared" si="313"/>
        <v/>
      </c>
      <c r="BQ317" t="str">
        <f t="shared" si="314"/>
        <v/>
      </c>
      <c r="BR317" t="str">
        <f t="shared" si="315"/>
        <v/>
      </c>
      <c r="BS317" t="str">
        <f t="shared" si="316"/>
        <v/>
      </c>
      <c r="BT317" t="str">
        <f t="shared" si="317"/>
        <v/>
      </c>
      <c r="BU317" t="str">
        <f t="shared" si="318"/>
        <v/>
      </c>
      <c r="BV317" t="str">
        <f t="shared" si="319"/>
        <v/>
      </c>
      <c r="BW317" t="str">
        <f t="shared" si="320"/>
        <v/>
      </c>
      <c r="BX317" t="str">
        <f t="shared" si="321"/>
        <v/>
      </c>
      <c r="BY317" t="str">
        <f t="shared" si="322"/>
        <v/>
      </c>
      <c r="BZ317" t="str">
        <f t="shared" si="323"/>
        <v/>
      </c>
      <c r="CA317" t="str">
        <f t="shared" si="324"/>
        <v/>
      </c>
      <c r="CB317" t="str">
        <f t="shared" si="325"/>
        <v/>
      </c>
      <c r="CC317" t="str">
        <f t="shared" si="326"/>
        <v/>
      </c>
      <c r="CD317" t="str">
        <f t="shared" si="327"/>
        <v/>
      </c>
      <c r="CF317"/>
      <c r="CG317" s="36" t="str">
        <f t="shared" si="285"/>
        <v/>
      </c>
      <c r="CH317" s="36" t="str">
        <f t="shared" si="286"/>
        <v/>
      </c>
      <c r="CI317" s="36" t="str">
        <f t="shared" si="287"/>
        <v/>
      </c>
      <c r="CJ317" s="36" t="str">
        <f t="shared" si="288"/>
        <v/>
      </c>
      <c r="CK317" s="36" t="str">
        <f t="shared" si="289"/>
        <v/>
      </c>
    </row>
    <row r="318" spans="1:89">
      <c r="A318" t="str">
        <f t="shared" si="328"/>
        <v/>
      </c>
      <c r="B318" s="1" t="b">
        <f t="shared" si="329"/>
        <v>0</v>
      </c>
      <c r="C318" s="2" t="b">
        <f t="shared" si="330"/>
        <v>0</v>
      </c>
      <c r="D318" s="50"/>
      <c r="E318" s="51"/>
      <c r="F318" s="52"/>
      <c r="G318" s="52"/>
      <c r="H318" s="13" t="str">
        <f t="shared" si="334"/>
        <v/>
      </c>
      <c r="I318" s="13" t="str">
        <f t="shared" si="290"/>
        <v/>
      </c>
      <c r="J318" s="13" t="str">
        <f t="shared" si="335"/>
        <v/>
      </c>
      <c r="K318" s="3" t="str">
        <f t="shared" si="336"/>
        <v/>
      </c>
      <c r="L318" s="4" t="str">
        <f t="shared" si="337"/>
        <v/>
      </c>
      <c r="M318" s="52"/>
      <c r="N318" s="52"/>
      <c r="O318" s="13" t="str">
        <f t="shared" si="338"/>
        <v/>
      </c>
      <c r="P318" s="4" t="str">
        <f t="shared" si="339"/>
        <v/>
      </c>
      <c r="Q318" s="4" t="str">
        <f t="shared" si="340"/>
        <v/>
      </c>
      <c r="S318" s="5"/>
      <c r="T318" s="52"/>
      <c r="U318" s="52"/>
      <c r="V318" s="52"/>
      <c r="W318" s="52"/>
      <c r="X318" s="52"/>
      <c r="Y318" s="52"/>
      <c r="Z318" s="13" t="str">
        <f t="shared" si="333"/>
        <v/>
      </c>
      <c r="AA318" s="53" t="str">
        <f t="shared" si="291"/>
        <v/>
      </c>
      <c r="AB318" s="13" t="str">
        <f t="shared" si="342"/>
        <v/>
      </c>
      <c r="AC318" s="13" t="str">
        <f t="shared" si="344"/>
        <v/>
      </c>
      <c r="AD318" s="13" t="b">
        <f t="shared" si="345"/>
        <v>0</v>
      </c>
      <c r="AE318" t="e">
        <f t="shared" si="343"/>
        <v>#VALUE!</v>
      </c>
      <c r="AF318" t="str">
        <f t="shared" si="331"/>
        <v/>
      </c>
      <c r="AG318" t="b">
        <f t="shared" si="346"/>
        <v>0</v>
      </c>
      <c r="AI318" s="41">
        <f>SUM($AG$11:AG318)</f>
        <v>80</v>
      </c>
      <c r="AJ318" s="36">
        <f>SUM($AA$10:AA318)</f>
        <v>55.6</v>
      </c>
      <c r="AK318" s="42">
        <f>SUM($AL$11:AL318)</f>
        <v>98</v>
      </c>
      <c r="AL318" t="b">
        <f t="shared" si="341"/>
        <v>0</v>
      </c>
      <c r="AN318">
        <f>SUM(AS$11:BJ318)</f>
        <v>98</v>
      </c>
      <c r="AO318">
        <f>SUM(BM$11:CD318)</f>
        <v>80</v>
      </c>
      <c r="AP318">
        <f t="shared" si="332"/>
        <v>55.6</v>
      </c>
      <c r="AR318" t="str">
        <f t="shared" si="347"/>
        <v/>
      </c>
      <c r="AS318" t="str">
        <f t="shared" si="292"/>
        <v/>
      </c>
      <c r="AT318" t="str">
        <f t="shared" si="293"/>
        <v/>
      </c>
      <c r="AU318" t="str">
        <f t="shared" si="294"/>
        <v/>
      </c>
      <c r="AV318" t="str">
        <f t="shared" si="295"/>
        <v/>
      </c>
      <c r="AW318" t="str">
        <f t="shared" si="296"/>
        <v/>
      </c>
      <c r="AX318" t="str">
        <f t="shared" si="297"/>
        <v/>
      </c>
      <c r="AY318" t="str">
        <f t="shared" si="298"/>
        <v/>
      </c>
      <c r="AZ318" t="str">
        <f t="shared" si="299"/>
        <v/>
      </c>
      <c r="BA318" t="str">
        <f t="shared" si="300"/>
        <v/>
      </c>
      <c r="BB318" t="str">
        <f t="shared" si="301"/>
        <v/>
      </c>
      <c r="BC318" t="str">
        <f t="shared" si="302"/>
        <v/>
      </c>
      <c r="BD318" t="str">
        <f t="shared" si="303"/>
        <v/>
      </c>
      <c r="BE318" t="str">
        <f t="shared" si="304"/>
        <v/>
      </c>
      <c r="BF318" t="str">
        <f t="shared" si="305"/>
        <v/>
      </c>
      <c r="BG318" t="str">
        <f t="shared" si="306"/>
        <v/>
      </c>
      <c r="BH318" t="str">
        <f t="shared" si="307"/>
        <v/>
      </c>
      <c r="BI318" t="str">
        <f t="shared" si="308"/>
        <v/>
      </c>
      <c r="BJ318" t="str">
        <f t="shared" si="309"/>
        <v/>
      </c>
      <c r="BM318" t="str">
        <f t="shared" si="310"/>
        <v/>
      </c>
      <c r="BN318" t="str">
        <f t="shared" si="311"/>
        <v/>
      </c>
      <c r="BO318" t="str">
        <f t="shared" si="312"/>
        <v/>
      </c>
      <c r="BP318" t="str">
        <f t="shared" si="313"/>
        <v/>
      </c>
      <c r="BQ318" t="str">
        <f t="shared" si="314"/>
        <v/>
      </c>
      <c r="BR318" t="str">
        <f t="shared" si="315"/>
        <v/>
      </c>
      <c r="BS318" t="str">
        <f t="shared" si="316"/>
        <v/>
      </c>
      <c r="BT318" t="str">
        <f t="shared" si="317"/>
        <v/>
      </c>
      <c r="BU318" t="str">
        <f t="shared" si="318"/>
        <v/>
      </c>
      <c r="BV318" t="str">
        <f t="shared" si="319"/>
        <v/>
      </c>
      <c r="BW318" t="str">
        <f t="shared" si="320"/>
        <v/>
      </c>
      <c r="BX318" t="str">
        <f t="shared" si="321"/>
        <v/>
      </c>
      <c r="BY318" t="str">
        <f t="shared" si="322"/>
        <v/>
      </c>
      <c r="BZ318" t="str">
        <f t="shared" si="323"/>
        <v/>
      </c>
      <c r="CA318" t="str">
        <f t="shared" si="324"/>
        <v/>
      </c>
      <c r="CB318" t="str">
        <f t="shared" si="325"/>
        <v/>
      </c>
      <c r="CC318" t="str">
        <f t="shared" si="326"/>
        <v/>
      </c>
      <c r="CD318" t="str">
        <f t="shared" si="327"/>
        <v/>
      </c>
      <c r="CF318"/>
      <c r="CG318" s="36" t="str">
        <f t="shared" si="285"/>
        <v/>
      </c>
      <c r="CH318" s="36" t="str">
        <f t="shared" si="286"/>
        <v/>
      </c>
      <c r="CI318" s="36" t="str">
        <f t="shared" si="287"/>
        <v/>
      </c>
      <c r="CJ318" s="36" t="str">
        <f t="shared" si="288"/>
        <v/>
      </c>
      <c r="CK318" s="36" t="str">
        <f t="shared" si="289"/>
        <v/>
      </c>
    </row>
    <row r="319" spans="1:89">
      <c r="A319" t="str">
        <f t="shared" si="328"/>
        <v/>
      </c>
      <c r="B319" s="1" t="b">
        <f t="shared" si="329"/>
        <v>0</v>
      </c>
      <c r="C319" s="2" t="b">
        <f t="shared" si="330"/>
        <v>0</v>
      </c>
      <c r="D319" s="50"/>
      <c r="E319" s="51"/>
      <c r="F319" s="52"/>
      <c r="G319" s="52"/>
      <c r="H319" s="13" t="str">
        <f t="shared" si="334"/>
        <v/>
      </c>
      <c r="I319" s="13" t="str">
        <f t="shared" si="290"/>
        <v/>
      </c>
      <c r="J319" s="13" t="str">
        <f t="shared" si="335"/>
        <v/>
      </c>
      <c r="K319" s="3" t="str">
        <f t="shared" si="336"/>
        <v/>
      </c>
      <c r="L319" s="4" t="str">
        <f t="shared" si="337"/>
        <v/>
      </c>
      <c r="M319" s="52"/>
      <c r="N319" s="52"/>
      <c r="O319" s="13" t="str">
        <f t="shared" si="338"/>
        <v/>
      </c>
      <c r="P319" s="4" t="str">
        <f t="shared" si="339"/>
        <v/>
      </c>
      <c r="Q319" s="4" t="str">
        <f t="shared" si="340"/>
        <v/>
      </c>
      <c r="S319" s="5"/>
      <c r="T319" s="52"/>
      <c r="U319" s="52"/>
      <c r="V319" s="52"/>
      <c r="W319" s="52"/>
      <c r="X319" s="52"/>
      <c r="Y319" s="52"/>
      <c r="Z319" s="13" t="str">
        <f t="shared" si="333"/>
        <v/>
      </c>
      <c r="AA319" s="53" t="str">
        <f t="shared" si="291"/>
        <v/>
      </c>
      <c r="AB319" s="13" t="str">
        <f t="shared" si="342"/>
        <v/>
      </c>
      <c r="AC319" s="13" t="str">
        <f t="shared" si="344"/>
        <v/>
      </c>
      <c r="AD319" s="13" t="b">
        <f t="shared" si="345"/>
        <v>0</v>
      </c>
      <c r="AE319" t="e">
        <f t="shared" si="343"/>
        <v>#VALUE!</v>
      </c>
      <c r="AF319" t="str">
        <f t="shared" si="331"/>
        <v/>
      </c>
      <c r="AG319" t="b">
        <f t="shared" si="346"/>
        <v>0</v>
      </c>
      <c r="AI319" s="41">
        <f>SUM($AG$11:AG319)</f>
        <v>80</v>
      </c>
      <c r="AJ319" s="36">
        <f>SUM($AA$10:AA319)</f>
        <v>55.6</v>
      </c>
      <c r="AK319" s="42">
        <f>SUM($AL$11:AL319)</f>
        <v>98</v>
      </c>
      <c r="AL319" t="b">
        <f t="shared" si="341"/>
        <v>0</v>
      </c>
      <c r="AN319">
        <f>SUM(AS$11:BJ319)</f>
        <v>98</v>
      </c>
      <c r="AO319">
        <f>SUM(BM$11:CD319)</f>
        <v>80</v>
      </c>
      <c r="AP319">
        <f t="shared" si="332"/>
        <v>55.6</v>
      </c>
      <c r="AR319" t="str">
        <f t="shared" si="347"/>
        <v/>
      </c>
      <c r="AS319" t="str">
        <f t="shared" si="292"/>
        <v/>
      </c>
      <c r="AT319" t="str">
        <f t="shared" si="293"/>
        <v/>
      </c>
      <c r="AU319" t="str">
        <f t="shared" si="294"/>
        <v/>
      </c>
      <c r="AV319" t="str">
        <f t="shared" si="295"/>
        <v/>
      </c>
      <c r="AW319" t="str">
        <f t="shared" si="296"/>
        <v/>
      </c>
      <c r="AX319" t="str">
        <f t="shared" si="297"/>
        <v/>
      </c>
      <c r="AY319" t="str">
        <f t="shared" si="298"/>
        <v/>
      </c>
      <c r="AZ319" t="str">
        <f t="shared" si="299"/>
        <v/>
      </c>
      <c r="BA319" t="str">
        <f t="shared" si="300"/>
        <v/>
      </c>
      <c r="BB319" t="str">
        <f t="shared" si="301"/>
        <v/>
      </c>
      <c r="BC319" t="str">
        <f t="shared" si="302"/>
        <v/>
      </c>
      <c r="BD319" t="str">
        <f t="shared" si="303"/>
        <v/>
      </c>
      <c r="BE319" t="str">
        <f t="shared" si="304"/>
        <v/>
      </c>
      <c r="BF319" t="str">
        <f t="shared" si="305"/>
        <v/>
      </c>
      <c r="BG319" t="str">
        <f t="shared" si="306"/>
        <v/>
      </c>
      <c r="BH319" t="str">
        <f t="shared" si="307"/>
        <v/>
      </c>
      <c r="BI319" t="str">
        <f t="shared" si="308"/>
        <v/>
      </c>
      <c r="BJ319" t="str">
        <f t="shared" si="309"/>
        <v/>
      </c>
      <c r="BM319" t="str">
        <f t="shared" si="310"/>
        <v/>
      </c>
      <c r="BN319" t="str">
        <f t="shared" si="311"/>
        <v/>
      </c>
      <c r="BO319" t="str">
        <f t="shared" si="312"/>
        <v/>
      </c>
      <c r="BP319" t="str">
        <f t="shared" si="313"/>
        <v/>
      </c>
      <c r="BQ319" t="str">
        <f t="shared" si="314"/>
        <v/>
      </c>
      <c r="BR319" t="str">
        <f t="shared" si="315"/>
        <v/>
      </c>
      <c r="BS319" t="str">
        <f t="shared" si="316"/>
        <v/>
      </c>
      <c r="BT319" t="str">
        <f t="shared" si="317"/>
        <v/>
      </c>
      <c r="BU319" t="str">
        <f t="shared" si="318"/>
        <v/>
      </c>
      <c r="BV319" t="str">
        <f t="shared" si="319"/>
        <v/>
      </c>
      <c r="BW319" t="str">
        <f t="shared" si="320"/>
        <v/>
      </c>
      <c r="BX319" t="str">
        <f t="shared" si="321"/>
        <v/>
      </c>
      <c r="BY319" t="str">
        <f t="shared" si="322"/>
        <v/>
      </c>
      <c r="BZ319" t="str">
        <f t="shared" si="323"/>
        <v/>
      </c>
      <c r="CA319" t="str">
        <f t="shared" si="324"/>
        <v/>
      </c>
      <c r="CB319" t="str">
        <f t="shared" si="325"/>
        <v/>
      </c>
      <c r="CC319" t="str">
        <f t="shared" si="326"/>
        <v/>
      </c>
      <c r="CD319" t="str">
        <f t="shared" si="327"/>
        <v/>
      </c>
      <c r="CF319"/>
      <c r="CG319" s="36" t="str">
        <f t="shared" si="285"/>
        <v/>
      </c>
      <c r="CH319" s="36" t="str">
        <f t="shared" si="286"/>
        <v/>
      </c>
      <c r="CI319" s="36" t="str">
        <f t="shared" si="287"/>
        <v/>
      </c>
      <c r="CJ319" s="36" t="str">
        <f t="shared" si="288"/>
        <v/>
      </c>
      <c r="CK319" s="36" t="str">
        <f t="shared" si="289"/>
        <v/>
      </c>
    </row>
    <row r="320" spans="1:89">
      <c r="A320" t="str">
        <f t="shared" si="328"/>
        <v/>
      </c>
      <c r="B320" s="1" t="b">
        <f t="shared" si="329"/>
        <v>0</v>
      </c>
      <c r="C320" s="2" t="b">
        <f t="shared" si="330"/>
        <v>0</v>
      </c>
      <c r="D320" s="50"/>
      <c r="E320" s="51"/>
      <c r="F320" s="52"/>
      <c r="G320" s="52"/>
      <c r="H320" s="13" t="str">
        <f t="shared" si="334"/>
        <v/>
      </c>
      <c r="I320" s="13" t="str">
        <f t="shared" si="290"/>
        <v/>
      </c>
      <c r="J320" s="13" t="str">
        <f t="shared" si="335"/>
        <v/>
      </c>
      <c r="K320" s="3" t="str">
        <f t="shared" si="336"/>
        <v/>
      </c>
      <c r="L320" s="4" t="str">
        <f t="shared" si="337"/>
        <v/>
      </c>
      <c r="M320" s="52"/>
      <c r="N320" s="52"/>
      <c r="O320" s="13" t="str">
        <f t="shared" si="338"/>
        <v/>
      </c>
      <c r="P320" s="4" t="str">
        <f t="shared" si="339"/>
        <v/>
      </c>
      <c r="Q320" s="4" t="str">
        <f t="shared" si="340"/>
        <v/>
      </c>
      <c r="S320" s="5"/>
      <c r="T320" s="52"/>
      <c r="U320" s="52"/>
      <c r="V320" s="52"/>
      <c r="W320" s="52"/>
      <c r="X320" s="52"/>
      <c r="Y320" s="52"/>
      <c r="Z320" s="13" t="str">
        <f t="shared" si="333"/>
        <v/>
      </c>
      <c r="AA320" s="53" t="str">
        <f t="shared" si="291"/>
        <v/>
      </c>
      <c r="AB320" s="13" t="str">
        <f t="shared" si="342"/>
        <v/>
      </c>
      <c r="AC320" s="13" t="str">
        <f t="shared" si="344"/>
        <v/>
      </c>
      <c r="AD320" s="13" t="b">
        <f t="shared" si="345"/>
        <v>0</v>
      </c>
      <c r="AE320" t="e">
        <f t="shared" si="343"/>
        <v>#VALUE!</v>
      </c>
      <c r="AF320" t="str">
        <f t="shared" si="331"/>
        <v/>
      </c>
      <c r="AG320" t="b">
        <f t="shared" si="346"/>
        <v>0</v>
      </c>
      <c r="AI320" s="41">
        <f>SUM($AG$11:AG320)</f>
        <v>80</v>
      </c>
      <c r="AJ320" s="36">
        <f>SUM($AA$10:AA320)</f>
        <v>55.6</v>
      </c>
      <c r="AK320" s="42">
        <f>SUM($AL$11:AL320)</f>
        <v>98</v>
      </c>
      <c r="AL320" t="b">
        <f t="shared" si="341"/>
        <v>0</v>
      </c>
      <c r="AN320">
        <f>SUM(AS$11:BJ320)</f>
        <v>98</v>
      </c>
      <c r="AO320">
        <f>SUM(BM$11:CD320)</f>
        <v>80</v>
      </c>
      <c r="AP320">
        <f t="shared" si="332"/>
        <v>55.6</v>
      </c>
      <c r="AR320" t="str">
        <f t="shared" si="347"/>
        <v/>
      </c>
      <c r="AS320" t="str">
        <f t="shared" si="292"/>
        <v/>
      </c>
      <c r="AT320" t="str">
        <f t="shared" si="293"/>
        <v/>
      </c>
      <c r="AU320" t="str">
        <f t="shared" si="294"/>
        <v/>
      </c>
      <c r="AV320" t="str">
        <f t="shared" si="295"/>
        <v/>
      </c>
      <c r="AW320" t="str">
        <f t="shared" si="296"/>
        <v/>
      </c>
      <c r="AX320" t="str">
        <f t="shared" si="297"/>
        <v/>
      </c>
      <c r="AY320" t="str">
        <f t="shared" si="298"/>
        <v/>
      </c>
      <c r="AZ320" t="str">
        <f t="shared" si="299"/>
        <v/>
      </c>
      <c r="BA320" t="str">
        <f t="shared" si="300"/>
        <v/>
      </c>
      <c r="BB320" t="str">
        <f t="shared" si="301"/>
        <v/>
      </c>
      <c r="BC320" t="str">
        <f t="shared" si="302"/>
        <v/>
      </c>
      <c r="BD320" t="str">
        <f t="shared" si="303"/>
        <v/>
      </c>
      <c r="BE320" t="str">
        <f t="shared" si="304"/>
        <v/>
      </c>
      <c r="BF320" t="str">
        <f t="shared" si="305"/>
        <v/>
      </c>
      <c r="BG320" t="str">
        <f t="shared" si="306"/>
        <v/>
      </c>
      <c r="BH320" t="str">
        <f t="shared" si="307"/>
        <v/>
      </c>
      <c r="BI320" t="str">
        <f t="shared" si="308"/>
        <v/>
      </c>
      <c r="BJ320" t="str">
        <f t="shared" si="309"/>
        <v/>
      </c>
      <c r="BM320" t="str">
        <f t="shared" si="310"/>
        <v/>
      </c>
      <c r="BN320" t="str">
        <f t="shared" si="311"/>
        <v/>
      </c>
      <c r="BO320" t="str">
        <f t="shared" si="312"/>
        <v/>
      </c>
      <c r="BP320" t="str">
        <f t="shared" si="313"/>
        <v/>
      </c>
      <c r="BQ320" t="str">
        <f t="shared" si="314"/>
        <v/>
      </c>
      <c r="BR320" t="str">
        <f t="shared" si="315"/>
        <v/>
      </c>
      <c r="BS320" t="str">
        <f t="shared" si="316"/>
        <v/>
      </c>
      <c r="BT320" t="str">
        <f t="shared" si="317"/>
        <v/>
      </c>
      <c r="BU320" t="str">
        <f t="shared" si="318"/>
        <v/>
      </c>
      <c r="BV320" t="str">
        <f t="shared" si="319"/>
        <v/>
      </c>
      <c r="BW320" t="str">
        <f t="shared" si="320"/>
        <v/>
      </c>
      <c r="BX320" t="str">
        <f t="shared" si="321"/>
        <v/>
      </c>
      <c r="BY320" t="str">
        <f t="shared" si="322"/>
        <v/>
      </c>
      <c r="BZ320" t="str">
        <f t="shared" si="323"/>
        <v/>
      </c>
      <c r="CA320" t="str">
        <f t="shared" si="324"/>
        <v/>
      </c>
      <c r="CB320" t="str">
        <f t="shared" si="325"/>
        <v/>
      </c>
      <c r="CC320" t="str">
        <f t="shared" si="326"/>
        <v/>
      </c>
      <c r="CD320" t="str">
        <f t="shared" si="327"/>
        <v/>
      </c>
      <c r="CF320"/>
      <c r="CG320" s="36" t="str">
        <f t="shared" si="285"/>
        <v/>
      </c>
      <c r="CH320" s="36" t="str">
        <f t="shared" si="286"/>
        <v/>
      </c>
      <c r="CI320" s="36" t="str">
        <f t="shared" si="287"/>
        <v/>
      </c>
      <c r="CJ320" s="36" t="str">
        <f t="shared" si="288"/>
        <v/>
      </c>
      <c r="CK320" s="36" t="str">
        <f t="shared" si="289"/>
        <v/>
      </c>
    </row>
    <row r="321" spans="1:89">
      <c r="A321" t="str">
        <f t="shared" si="328"/>
        <v/>
      </c>
      <c r="B321" s="1" t="b">
        <f t="shared" si="329"/>
        <v>0</v>
      </c>
      <c r="C321" s="2" t="b">
        <f t="shared" si="330"/>
        <v>0</v>
      </c>
      <c r="D321" s="50"/>
      <c r="E321" s="51"/>
      <c r="F321" s="52"/>
      <c r="G321" s="52"/>
      <c r="H321" s="13" t="str">
        <f t="shared" si="334"/>
        <v/>
      </c>
      <c r="I321" s="13" t="str">
        <f t="shared" si="290"/>
        <v/>
      </c>
      <c r="J321" s="13" t="str">
        <f t="shared" si="335"/>
        <v/>
      </c>
      <c r="K321" s="3" t="str">
        <f t="shared" si="336"/>
        <v/>
      </c>
      <c r="L321" s="4" t="str">
        <f t="shared" si="337"/>
        <v/>
      </c>
      <c r="M321" s="52"/>
      <c r="N321" s="52"/>
      <c r="O321" s="13" t="str">
        <f t="shared" si="338"/>
        <v/>
      </c>
      <c r="P321" s="4" t="str">
        <f t="shared" si="339"/>
        <v/>
      </c>
      <c r="Q321" s="4" t="str">
        <f t="shared" si="340"/>
        <v/>
      </c>
      <c r="S321" s="5"/>
      <c r="T321" s="52"/>
      <c r="U321" s="52"/>
      <c r="V321" s="52"/>
      <c r="W321" s="52"/>
      <c r="X321" s="52"/>
      <c r="Y321" s="52"/>
      <c r="Z321" s="13" t="str">
        <f t="shared" si="333"/>
        <v/>
      </c>
      <c r="AA321" s="53" t="str">
        <f t="shared" si="291"/>
        <v/>
      </c>
      <c r="AB321" s="13" t="str">
        <f t="shared" si="342"/>
        <v/>
      </c>
      <c r="AC321" s="13" t="str">
        <f t="shared" si="344"/>
        <v/>
      </c>
      <c r="AD321" s="13" t="b">
        <f t="shared" si="345"/>
        <v>0</v>
      </c>
      <c r="AE321" t="e">
        <f t="shared" si="343"/>
        <v>#VALUE!</v>
      </c>
      <c r="AF321" t="str">
        <f t="shared" si="331"/>
        <v/>
      </c>
      <c r="AG321" t="b">
        <f t="shared" si="346"/>
        <v>0</v>
      </c>
      <c r="AI321" s="41">
        <f>SUM($AG$11:AG321)</f>
        <v>80</v>
      </c>
      <c r="AJ321" s="36">
        <f>SUM($AA$10:AA321)</f>
        <v>55.6</v>
      </c>
      <c r="AK321" s="42">
        <f>SUM($AL$11:AL321)</f>
        <v>98</v>
      </c>
      <c r="AL321" t="b">
        <f t="shared" si="341"/>
        <v>0</v>
      </c>
      <c r="AN321">
        <f>SUM(AS$11:BJ321)</f>
        <v>98</v>
      </c>
      <c r="AO321">
        <f>SUM(BM$11:CD321)</f>
        <v>80</v>
      </c>
      <c r="AP321">
        <f t="shared" si="332"/>
        <v>55.6</v>
      </c>
      <c r="AR321" t="str">
        <f t="shared" si="347"/>
        <v/>
      </c>
      <c r="AS321" t="str">
        <f t="shared" si="292"/>
        <v/>
      </c>
      <c r="AT321" t="str">
        <f t="shared" si="293"/>
        <v/>
      </c>
      <c r="AU321" t="str">
        <f t="shared" si="294"/>
        <v/>
      </c>
      <c r="AV321" t="str">
        <f t="shared" si="295"/>
        <v/>
      </c>
      <c r="AW321" t="str">
        <f t="shared" si="296"/>
        <v/>
      </c>
      <c r="AX321" t="str">
        <f t="shared" si="297"/>
        <v/>
      </c>
      <c r="AY321" t="str">
        <f t="shared" si="298"/>
        <v/>
      </c>
      <c r="AZ321" t="str">
        <f t="shared" si="299"/>
        <v/>
      </c>
      <c r="BA321" t="str">
        <f t="shared" si="300"/>
        <v/>
      </c>
      <c r="BB321" t="str">
        <f t="shared" si="301"/>
        <v/>
      </c>
      <c r="BC321" t="str">
        <f t="shared" si="302"/>
        <v/>
      </c>
      <c r="BD321" t="str">
        <f t="shared" si="303"/>
        <v/>
      </c>
      <c r="BE321" t="str">
        <f t="shared" si="304"/>
        <v/>
      </c>
      <c r="BF321" t="str">
        <f t="shared" si="305"/>
        <v/>
      </c>
      <c r="BG321" t="str">
        <f t="shared" si="306"/>
        <v/>
      </c>
      <c r="BH321" t="str">
        <f t="shared" si="307"/>
        <v/>
      </c>
      <c r="BI321" t="str">
        <f t="shared" si="308"/>
        <v/>
      </c>
      <c r="BJ321" t="str">
        <f t="shared" si="309"/>
        <v/>
      </c>
      <c r="BM321" t="str">
        <f t="shared" si="310"/>
        <v/>
      </c>
      <c r="BN321" t="str">
        <f t="shared" si="311"/>
        <v/>
      </c>
      <c r="BO321" t="str">
        <f t="shared" si="312"/>
        <v/>
      </c>
      <c r="BP321" t="str">
        <f t="shared" si="313"/>
        <v/>
      </c>
      <c r="BQ321" t="str">
        <f t="shared" si="314"/>
        <v/>
      </c>
      <c r="BR321" t="str">
        <f t="shared" si="315"/>
        <v/>
      </c>
      <c r="BS321" t="str">
        <f t="shared" si="316"/>
        <v/>
      </c>
      <c r="BT321" t="str">
        <f t="shared" si="317"/>
        <v/>
      </c>
      <c r="BU321" t="str">
        <f t="shared" si="318"/>
        <v/>
      </c>
      <c r="BV321" t="str">
        <f t="shared" si="319"/>
        <v/>
      </c>
      <c r="BW321" t="str">
        <f t="shared" si="320"/>
        <v/>
      </c>
      <c r="BX321" t="str">
        <f t="shared" si="321"/>
        <v/>
      </c>
      <c r="BY321" t="str">
        <f t="shared" si="322"/>
        <v/>
      </c>
      <c r="BZ321" t="str">
        <f t="shared" si="323"/>
        <v/>
      </c>
      <c r="CA321" t="str">
        <f t="shared" si="324"/>
        <v/>
      </c>
      <c r="CB321" t="str">
        <f t="shared" si="325"/>
        <v/>
      </c>
      <c r="CC321" t="str">
        <f t="shared" si="326"/>
        <v/>
      </c>
      <c r="CD321" t="str">
        <f t="shared" si="327"/>
        <v/>
      </c>
      <c r="CF321"/>
      <c r="CG321" s="36" t="str">
        <f t="shared" si="285"/>
        <v/>
      </c>
      <c r="CH321" s="36" t="str">
        <f t="shared" si="286"/>
        <v/>
      </c>
      <c r="CI321" s="36" t="str">
        <f t="shared" si="287"/>
        <v/>
      </c>
      <c r="CJ321" s="36" t="str">
        <f t="shared" si="288"/>
        <v/>
      </c>
      <c r="CK321" s="36" t="str">
        <f t="shared" si="289"/>
        <v/>
      </c>
    </row>
    <row r="322" spans="1:89">
      <c r="A322" t="str">
        <f t="shared" si="328"/>
        <v/>
      </c>
      <c r="B322" s="1" t="b">
        <f t="shared" si="329"/>
        <v>0</v>
      </c>
      <c r="C322" s="2" t="b">
        <f t="shared" si="330"/>
        <v>0</v>
      </c>
      <c r="D322" s="50"/>
      <c r="E322" s="51"/>
      <c r="F322" s="52"/>
      <c r="G322" s="52"/>
      <c r="H322" s="13" t="str">
        <f t="shared" si="334"/>
        <v/>
      </c>
      <c r="I322" s="13" t="str">
        <f t="shared" si="290"/>
        <v/>
      </c>
      <c r="J322" s="13" t="str">
        <f t="shared" si="335"/>
        <v/>
      </c>
      <c r="K322" s="3" t="str">
        <f t="shared" si="336"/>
        <v/>
      </c>
      <c r="L322" s="4" t="str">
        <f t="shared" si="337"/>
        <v/>
      </c>
      <c r="M322" s="52"/>
      <c r="N322" s="52"/>
      <c r="O322" s="13" t="str">
        <f t="shared" si="338"/>
        <v/>
      </c>
      <c r="P322" s="4" t="str">
        <f t="shared" si="339"/>
        <v/>
      </c>
      <c r="Q322" s="4" t="str">
        <f t="shared" si="340"/>
        <v/>
      </c>
      <c r="S322" s="5"/>
      <c r="T322" s="52"/>
      <c r="U322" s="52"/>
      <c r="V322" s="52"/>
      <c r="W322" s="52"/>
      <c r="X322" s="52"/>
      <c r="Y322" s="52"/>
      <c r="Z322" s="13" t="str">
        <f t="shared" si="333"/>
        <v/>
      </c>
      <c r="AA322" s="53" t="str">
        <f t="shared" si="291"/>
        <v/>
      </c>
      <c r="AB322" s="13" t="str">
        <f t="shared" si="342"/>
        <v/>
      </c>
      <c r="AC322" s="13" t="str">
        <f t="shared" si="344"/>
        <v/>
      </c>
      <c r="AD322" s="13" t="b">
        <f t="shared" si="345"/>
        <v>0</v>
      </c>
      <c r="AE322" t="e">
        <f t="shared" si="343"/>
        <v>#VALUE!</v>
      </c>
      <c r="AF322" t="str">
        <f t="shared" si="331"/>
        <v/>
      </c>
      <c r="AG322" t="b">
        <f t="shared" si="346"/>
        <v>0</v>
      </c>
      <c r="AI322" s="41">
        <f>SUM($AG$11:AG322)</f>
        <v>80</v>
      </c>
      <c r="AJ322" s="36">
        <f>SUM($AA$10:AA322)</f>
        <v>55.6</v>
      </c>
      <c r="AK322" s="42">
        <f>SUM($AL$11:AL322)</f>
        <v>98</v>
      </c>
      <c r="AL322" t="b">
        <f t="shared" si="341"/>
        <v>0</v>
      </c>
      <c r="AN322">
        <f>SUM(AS$11:BJ322)</f>
        <v>98</v>
      </c>
      <c r="AO322">
        <f>SUM(BM$11:CD322)</f>
        <v>80</v>
      </c>
      <c r="AP322">
        <f t="shared" si="332"/>
        <v>55.6</v>
      </c>
      <c r="AR322" t="str">
        <f t="shared" si="347"/>
        <v/>
      </c>
      <c r="AS322" t="str">
        <f t="shared" si="292"/>
        <v/>
      </c>
      <c r="AT322" t="str">
        <f t="shared" si="293"/>
        <v/>
      </c>
      <c r="AU322" t="str">
        <f t="shared" si="294"/>
        <v/>
      </c>
      <c r="AV322" t="str">
        <f t="shared" si="295"/>
        <v/>
      </c>
      <c r="AW322" t="str">
        <f t="shared" si="296"/>
        <v/>
      </c>
      <c r="AX322" t="str">
        <f t="shared" si="297"/>
        <v/>
      </c>
      <c r="AY322" t="str">
        <f t="shared" si="298"/>
        <v/>
      </c>
      <c r="AZ322" t="str">
        <f t="shared" si="299"/>
        <v/>
      </c>
      <c r="BA322" t="str">
        <f t="shared" si="300"/>
        <v/>
      </c>
      <c r="BB322" t="str">
        <f t="shared" si="301"/>
        <v/>
      </c>
      <c r="BC322" t="str">
        <f t="shared" si="302"/>
        <v/>
      </c>
      <c r="BD322" t="str">
        <f t="shared" si="303"/>
        <v/>
      </c>
      <c r="BE322" t="str">
        <f t="shared" si="304"/>
        <v/>
      </c>
      <c r="BF322" t="str">
        <f t="shared" si="305"/>
        <v/>
      </c>
      <c r="BG322" t="str">
        <f t="shared" si="306"/>
        <v/>
      </c>
      <c r="BH322" t="str">
        <f t="shared" si="307"/>
        <v/>
      </c>
      <c r="BI322" t="str">
        <f t="shared" si="308"/>
        <v/>
      </c>
      <c r="BJ322" t="str">
        <f t="shared" si="309"/>
        <v/>
      </c>
      <c r="BM322" t="str">
        <f t="shared" si="310"/>
        <v/>
      </c>
      <c r="BN322" t="str">
        <f t="shared" si="311"/>
        <v/>
      </c>
      <c r="BO322" t="str">
        <f t="shared" si="312"/>
        <v/>
      </c>
      <c r="BP322" t="str">
        <f t="shared" si="313"/>
        <v/>
      </c>
      <c r="BQ322" t="str">
        <f t="shared" si="314"/>
        <v/>
      </c>
      <c r="BR322" t="str">
        <f t="shared" si="315"/>
        <v/>
      </c>
      <c r="BS322" t="str">
        <f t="shared" si="316"/>
        <v/>
      </c>
      <c r="BT322" t="str">
        <f t="shared" si="317"/>
        <v/>
      </c>
      <c r="BU322" t="str">
        <f t="shared" si="318"/>
        <v/>
      </c>
      <c r="BV322" t="str">
        <f t="shared" si="319"/>
        <v/>
      </c>
      <c r="BW322" t="str">
        <f t="shared" si="320"/>
        <v/>
      </c>
      <c r="BX322" t="str">
        <f t="shared" si="321"/>
        <v/>
      </c>
      <c r="BY322" t="str">
        <f t="shared" si="322"/>
        <v/>
      </c>
      <c r="BZ322" t="str">
        <f t="shared" si="323"/>
        <v/>
      </c>
      <c r="CA322" t="str">
        <f t="shared" si="324"/>
        <v/>
      </c>
      <c r="CB322" t="str">
        <f t="shared" si="325"/>
        <v/>
      </c>
      <c r="CC322" t="str">
        <f t="shared" si="326"/>
        <v/>
      </c>
      <c r="CD322" t="str">
        <f t="shared" si="327"/>
        <v/>
      </c>
      <c r="CF322"/>
      <c r="CG322" s="36" t="str">
        <f t="shared" si="285"/>
        <v/>
      </c>
      <c r="CH322" s="36" t="str">
        <f t="shared" si="286"/>
        <v/>
      </c>
      <c r="CI322" s="36" t="str">
        <f t="shared" si="287"/>
        <v/>
      </c>
      <c r="CJ322" s="36" t="str">
        <f t="shared" si="288"/>
        <v/>
      </c>
      <c r="CK322" s="36" t="str">
        <f t="shared" si="289"/>
        <v/>
      </c>
    </row>
    <row r="323" spans="1:89">
      <c r="A323" t="str">
        <f t="shared" si="328"/>
        <v/>
      </c>
      <c r="B323" s="1" t="b">
        <f t="shared" si="329"/>
        <v>0</v>
      </c>
      <c r="C323" s="2" t="b">
        <f t="shared" si="330"/>
        <v>0</v>
      </c>
      <c r="D323" s="50"/>
      <c r="E323" s="51"/>
      <c r="F323" s="52"/>
      <c r="G323" s="52"/>
      <c r="H323" s="13" t="str">
        <f t="shared" si="334"/>
        <v/>
      </c>
      <c r="I323" s="13" t="str">
        <f t="shared" si="290"/>
        <v/>
      </c>
      <c r="J323" s="13" t="str">
        <f t="shared" si="335"/>
        <v/>
      </c>
      <c r="K323" s="3" t="str">
        <f t="shared" si="336"/>
        <v/>
      </c>
      <c r="L323" s="4" t="str">
        <f t="shared" si="337"/>
        <v/>
      </c>
      <c r="M323" s="52"/>
      <c r="N323" s="52"/>
      <c r="O323" s="13" t="str">
        <f t="shared" si="338"/>
        <v/>
      </c>
      <c r="P323" s="4" t="str">
        <f t="shared" si="339"/>
        <v/>
      </c>
      <c r="Q323" s="4" t="str">
        <f t="shared" si="340"/>
        <v/>
      </c>
      <c r="S323" s="5"/>
      <c r="T323" s="52"/>
      <c r="U323" s="52"/>
      <c r="V323" s="52"/>
      <c r="W323" s="52"/>
      <c r="X323" s="52"/>
      <c r="Y323" s="52"/>
      <c r="Z323" s="13" t="str">
        <f t="shared" si="333"/>
        <v/>
      </c>
      <c r="AA323" s="53" t="str">
        <f t="shared" si="291"/>
        <v/>
      </c>
      <c r="AB323" s="13" t="str">
        <f t="shared" si="342"/>
        <v/>
      </c>
      <c r="AC323" s="13" t="str">
        <f t="shared" si="344"/>
        <v/>
      </c>
      <c r="AD323" s="13" t="b">
        <f t="shared" si="345"/>
        <v>0</v>
      </c>
      <c r="AE323" t="e">
        <f t="shared" si="343"/>
        <v>#VALUE!</v>
      </c>
      <c r="AF323" t="str">
        <f t="shared" si="331"/>
        <v/>
      </c>
      <c r="AG323" t="b">
        <f t="shared" si="346"/>
        <v>0</v>
      </c>
      <c r="AI323" s="41">
        <f>SUM($AG$11:AG323)</f>
        <v>80</v>
      </c>
      <c r="AJ323" s="36">
        <f>SUM($AA$10:AA323)</f>
        <v>55.6</v>
      </c>
      <c r="AK323" s="42">
        <f>SUM($AL$11:AL323)</f>
        <v>98</v>
      </c>
      <c r="AL323" t="b">
        <f t="shared" si="341"/>
        <v>0</v>
      </c>
      <c r="AN323">
        <f>SUM(AS$11:BJ323)</f>
        <v>98</v>
      </c>
      <c r="AO323">
        <f>SUM(BM$11:CD323)</f>
        <v>80</v>
      </c>
      <c r="AP323">
        <f t="shared" si="332"/>
        <v>55.6</v>
      </c>
      <c r="AR323" t="str">
        <f t="shared" si="347"/>
        <v/>
      </c>
      <c r="AS323" t="str">
        <f t="shared" si="292"/>
        <v/>
      </c>
      <c r="AT323" t="str">
        <f t="shared" si="293"/>
        <v/>
      </c>
      <c r="AU323" t="str">
        <f t="shared" si="294"/>
        <v/>
      </c>
      <c r="AV323" t="str">
        <f t="shared" si="295"/>
        <v/>
      </c>
      <c r="AW323" t="str">
        <f t="shared" si="296"/>
        <v/>
      </c>
      <c r="AX323" t="str">
        <f t="shared" si="297"/>
        <v/>
      </c>
      <c r="AY323" t="str">
        <f t="shared" si="298"/>
        <v/>
      </c>
      <c r="AZ323" t="str">
        <f t="shared" si="299"/>
        <v/>
      </c>
      <c r="BA323" t="str">
        <f t="shared" si="300"/>
        <v/>
      </c>
      <c r="BB323" t="str">
        <f t="shared" si="301"/>
        <v/>
      </c>
      <c r="BC323" t="str">
        <f t="shared" si="302"/>
        <v/>
      </c>
      <c r="BD323" t="str">
        <f t="shared" si="303"/>
        <v/>
      </c>
      <c r="BE323" t="str">
        <f t="shared" si="304"/>
        <v/>
      </c>
      <c r="BF323" t="str">
        <f t="shared" si="305"/>
        <v/>
      </c>
      <c r="BG323" t="str">
        <f t="shared" si="306"/>
        <v/>
      </c>
      <c r="BH323" t="str">
        <f t="shared" si="307"/>
        <v/>
      </c>
      <c r="BI323" t="str">
        <f t="shared" si="308"/>
        <v/>
      </c>
      <c r="BJ323" t="str">
        <f t="shared" si="309"/>
        <v/>
      </c>
      <c r="BM323" t="str">
        <f t="shared" si="310"/>
        <v/>
      </c>
      <c r="BN323" t="str">
        <f t="shared" si="311"/>
        <v/>
      </c>
      <c r="BO323" t="str">
        <f t="shared" si="312"/>
        <v/>
      </c>
      <c r="BP323" t="str">
        <f t="shared" si="313"/>
        <v/>
      </c>
      <c r="BQ323" t="str">
        <f t="shared" si="314"/>
        <v/>
      </c>
      <c r="BR323" t="str">
        <f t="shared" si="315"/>
        <v/>
      </c>
      <c r="BS323" t="str">
        <f t="shared" si="316"/>
        <v/>
      </c>
      <c r="BT323" t="str">
        <f t="shared" si="317"/>
        <v/>
      </c>
      <c r="BU323" t="str">
        <f t="shared" si="318"/>
        <v/>
      </c>
      <c r="BV323" t="str">
        <f t="shared" si="319"/>
        <v/>
      </c>
      <c r="BW323" t="str">
        <f t="shared" si="320"/>
        <v/>
      </c>
      <c r="BX323" t="str">
        <f t="shared" si="321"/>
        <v/>
      </c>
      <c r="BY323" t="str">
        <f t="shared" si="322"/>
        <v/>
      </c>
      <c r="BZ323" t="str">
        <f t="shared" si="323"/>
        <v/>
      </c>
      <c r="CA323" t="str">
        <f t="shared" si="324"/>
        <v/>
      </c>
      <c r="CB323" t="str">
        <f t="shared" si="325"/>
        <v/>
      </c>
      <c r="CC323" t="str">
        <f t="shared" si="326"/>
        <v/>
      </c>
      <c r="CD323" t="str">
        <f t="shared" si="327"/>
        <v/>
      </c>
      <c r="CF323"/>
      <c r="CG323" s="36" t="str">
        <f t="shared" si="285"/>
        <v/>
      </c>
      <c r="CH323" s="36" t="str">
        <f t="shared" si="286"/>
        <v/>
      </c>
      <c r="CI323" s="36" t="str">
        <f t="shared" si="287"/>
        <v/>
      </c>
      <c r="CJ323" s="36" t="str">
        <f t="shared" si="288"/>
        <v/>
      </c>
      <c r="CK323" s="36" t="str">
        <f t="shared" si="289"/>
        <v/>
      </c>
    </row>
    <row r="324" spans="1:89">
      <c r="A324" t="str">
        <f t="shared" si="328"/>
        <v/>
      </c>
      <c r="B324" s="1" t="b">
        <f t="shared" si="329"/>
        <v>0</v>
      </c>
      <c r="C324" s="2" t="b">
        <f t="shared" si="330"/>
        <v>0</v>
      </c>
      <c r="D324" s="50"/>
      <c r="E324" s="51"/>
      <c r="F324" s="52"/>
      <c r="G324" s="52"/>
      <c r="H324" s="13" t="str">
        <f t="shared" si="334"/>
        <v/>
      </c>
      <c r="I324" s="13" t="str">
        <f t="shared" si="290"/>
        <v/>
      </c>
      <c r="J324" s="13" t="str">
        <f t="shared" si="335"/>
        <v/>
      </c>
      <c r="K324" s="3" t="str">
        <f t="shared" si="336"/>
        <v/>
      </c>
      <c r="L324" s="4" t="str">
        <f t="shared" si="337"/>
        <v/>
      </c>
      <c r="M324" s="52"/>
      <c r="N324" s="52"/>
      <c r="O324" s="13" t="str">
        <f t="shared" si="338"/>
        <v/>
      </c>
      <c r="P324" s="4" t="str">
        <f t="shared" si="339"/>
        <v/>
      </c>
      <c r="Q324" s="4" t="str">
        <f t="shared" si="340"/>
        <v/>
      </c>
      <c r="S324" s="5"/>
      <c r="T324" s="52"/>
      <c r="U324" s="52"/>
      <c r="V324" s="52"/>
      <c r="W324" s="52"/>
      <c r="X324" s="52"/>
      <c r="Y324" s="52"/>
      <c r="Z324" s="13" t="str">
        <f t="shared" si="333"/>
        <v/>
      </c>
      <c r="AA324" s="53" t="str">
        <f t="shared" si="291"/>
        <v/>
      </c>
      <c r="AB324" s="13" t="str">
        <f t="shared" si="342"/>
        <v/>
      </c>
      <c r="AC324" s="13" t="str">
        <f t="shared" si="344"/>
        <v/>
      </c>
      <c r="AD324" s="13" t="b">
        <f t="shared" si="345"/>
        <v>0</v>
      </c>
      <c r="AE324" t="e">
        <f t="shared" si="343"/>
        <v>#VALUE!</v>
      </c>
      <c r="AF324" t="str">
        <f t="shared" si="331"/>
        <v/>
      </c>
      <c r="AG324" t="b">
        <f t="shared" si="346"/>
        <v>0</v>
      </c>
      <c r="AI324" s="41">
        <f>SUM($AG$11:AG324)</f>
        <v>80</v>
      </c>
      <c r="AJ324" s="36">
        <f>SUM($AA$10:AA324)</f>
        <v>55.6</v>
      </c>
      <c r="AK324" s="42">
        <f>SUM($AL$11:AL324)</f>
        <v>98</v>
      </c>
      <c r="AL324" t="b">
        <f t="shared" si="341"/>
        <v>0</v>
      </c>
      <c r="AN324">
        <f>SUM(AS$11:BJ324)</f>
        <v>98</v>
      </c>
      <c r="AO324">
        <f>SUM(BM$11:CD324)</f>
        <v>80</v>
      </c>
      <c r="AP324">
        <f t="shared" si="332"/>
        <v>55.6</v>
      </c>
      <c r="AR324" t="str">
        <f t="shared" si="347"/>
        <v/>
      </c>
      <c r="AS324" t="str">
        <f t="shared" si="292"/>
        <v/>
      </c>
      <c r="AT324" t="str">
        <f t="shared" si="293"/>
        <v/>
      </c>
      <c r="AU324" t="str">
        <f t="shared" si="294"/>
        <v/>
      </c>
      <c r="AV324" t="str">
        <f t="shared" si="295"/>
        <v/>
      </c>
      <c r="AW324" t="str">
        <f t="shared" si="296"/>
        <v/>
      </c>
      <c r="AX324" t="str">
        <f t="shared" si="297"/>
        <v/>
      </c>
      <c r="AY324" t="str">
        <f t="shared" si="298"/>
        <v/>
      </c>
      <c r="AZ324" t="str">
        <f t="shared" si="299"/>
        <v/>
      </c>
      <c r="BA324" t="str">
        <f t="shared" si="300"/>
        <v/>
      </c>
      <c r="BB324" t="str">
        <f t="shared" si="301"/>
        <v/>
      </c>
      <c r="BC324" t="str">
        <f t="shared" si="302"/>
        <v/>
      </c>
      <c r="BD324" t="str">
        <f t="shared" si="303"/>
        <v/>
      </c>
      <c r="BE324" t="str">
        <f t="shared" si="304"/>
        <v/>
      </c>
      <c r="BF324" t="str">
        <f t="shared" si="305"/>
        <v/>
      </c>
      <c r="BG324" t="str">
        <f t="shared" si="306"/>
        <v/>
      </c>
      <c r="BH324" t="str">
        <f t="shared" si="307"/>
        <v/>
      </c>
      <c r="BI324" t="str">
        <f t="shared" si="308"/>
        <v/>
      </c>
      <c r="BJ324" t="str">
        <f t="shared" si="309"/>
        <v/>
      </c>
      <c r="BM324" t="str">
        <f t="shared" si="310"/>
        <v/>
      </c>
      <c r="BN324" t="str">
        <f t="shared" si="311"/>
        <v/>
      </c>
      <c r="BO324" t="str">
        <f t="shared" si="312"/>
        <v/>
      </c>
      <c r="BP324" t="str">
        <f t="shared" si="313"/>
        <v/>
      </c>
      <c r="BQ324" t="str">
        <f t="shared" si="314"/>
        <v/>
      </c>
      <c r="BR324" t="str">
        <f t="shared" si="315"/>
        <v/>
      </c>
      <c r="BS324" t="str">
        <f t="shared" si="316"/>
        <v/>
      </c>
      <c r="BT324" t="str">
        <f t="shared" si="317"/>
        <v/>
      </c>
      <c r="BU324" t="str">
        <f t="shared" si="318"/>
        <v/>
      </c>
      <c r="BV324" t="str">
        <f t="shared" si="319"/>
        <v/>
      </c>
      <c r="BW324" t="str">
        <f t="shared" si="320"/>
        <v/>
      </c>
      <c r="BX324" t="str">
        <f t="shared" si="321"/>
        <v/>
      </c>
      <c r="BY324" t="str">
        <f t="shared" si="322"/>
        <v/>
      </c>
      <c r="BZ324" t="str">
        <f t="shared" si="323"/>
        <v/>
      </c>
      <c r="CA324" t="str">
        <f t="shared" si="324"/>
        <v/>
      </c>
      <c r="CB324" t="str">
        <f t="shared" si="325"/>
        <v/>
      </c>
      <c r="CC324" t="str">
        <f t="shared" si="326"/>
        <v/>
      </c>
      <c r="CD324" t="str">
        <f t="shared" si="327"/>
        <v/>
      </c>
      <c r="CF324"/>
      <c r="CG324" s="36" t="str">
        <f t="shared" si="285"/>
        <v/>
      </c>
      <c r="CH324" s="36" t="str">
        <f t="shared" si="286"/>
        <v/>
      </c>
      <c r="CI324" s="36" t="str">
        <f t="shared" si="287"/>
        <v/>
      </c>
      <c r="CJ324" s="36" t="str">
        <f t="shared" si="288"/>
        <v/>
      </c>
      <c r="CK324" s="36" t="str">
        <f t="shared" si="289"/>
        <v/>
      </c>
    </row>
    <row r="325" spans="1:89">
      <c r="A325" t="str">
        <f t="shared" si="328"/>
        <v/>
      </c>
      <c r="B325" s="1" t="b">
        <f t="shared" si="329"/>
        <v>0</v>
      </c>
      <c r="C325" s="2" t="b">
        <f t="shared" si="330"/>
        <v>0</v>
      </c>
      <c r="D325" s="50"/>
      <c r="E325" s="51"/>
      <c r="F325" s="52"/>
      <c r="G325" s="52"/>
      <c r="H325" s="13" t="str">
        <f t="shared" si="334"/>
        <v/>
      </c>
      <c r="I325" s="13" t="str">
        <f t="shared" si="290"/>
        <v/>
      </c>
      <c r="J325" s="13" t="str">
        <f t="shared" si="335"/>
        <v/>
      </c>
      <c r="K325" s="3" t="str">
        <f t="shared" si="336"/>
        <v/>
      </c>
      <c r="L325" s="4" t="str">
        <f t="shared" si="337"/>
        <v/>
      </c>
      <c r="M325" s="52"/>
      <c r="N325" s="52"/>
      <c r="O325" s="13" t="str">
        <f t="shared" si="338"/>
        <v/>
      </c>
      <c r="P325" s="4" t="str">
        <f t="shared" si="339"/>
        <v/>
      </c>
      <c r="Q325" s="4" t="str">
        <f t="shared" si="340"/>
        <v/>
      </c>
      <c r="S325" s="5"/>
      <c r="T325" s="52"/>
      <c r="U325" s="52"/>
      <c r="V325" s="52"/>
      <c r="W325" s="52"/>
      <c r="X325" s="52"/>
      <c r="Y325" s="52"/>
      <c r="Z325" s="13" t="str">
        <f t="shared" si="333"/>
        <v/>
      </c>
      <c r="AA325" s="53" t="str">
        <f t="shared" si="291"/>
        <v/>
      </c>
      <c r="AB325" s="13" t="str">
        <f t="shared" si="342"/>
        <v/>
      </c>
      <c r="AC325" s="13" t="str">
        <f t="shared" si="344"/>
        <v/>
      </c>
      <c r="AD325" s="13" t="b">
        <f t="shared" si="345"/>
        <v>0</v>
      </c>
      <c r="AE325" t="e">
        <f t="shared" si="343"/>
        <v>#VALUE!</v>
      </c>
      <c r="AF325" t="str">
        <f t="shared" si="331"/>
        <v/>
      </c>
      <c r="AG325" t="b">
        <f t="shared" si="346"/>
        <v>0</v>
      </c>
      <c r="AI325" s="41">
        <f>SUM($AG$11:AG325)</f>
        <v>80</v>
      </c>
      <c r="AJ325" s="36">
        <f>SUM($AA$10:AA325)</f>
        <v>55.6</v>
      </c>
      <c r="AK325" s="42">
        <f>SUM($AL$11:AL325)</f>
        <v>98</v>
      </c>
      <c r="AL325" t="b">
        <f t="shared" si="341"/>
        <v>0</v>
      </c>
      <c r="AN325">
        <f>SUM(AS$11:BJ325)</f>
        <v>98</v>
      </c>
      <c r="AO325">
        <f>SUM(BM$11:CD325)</f>
        <v>80</v>
      </c>
      <c r="AP325">
        <f t="shared" si="332"/>
        <v>55.6</v>
      </c>
      <c r="AR325" t="str">
        <f t="shared" si="347"/>
        <v/>
      </c>
      <c r="AS325" t="str">
        <f t="shared" si="292"/>
        <v/>
      </c>
      <c r="AT325" t="str">
        <f t="shared" si="293"/>
        <v/>
      </c>
      <c r="AU325" t="str">
        <f t="shared" si="294"/>
        <v/>
      </c>
      <c r="AV325" t="str">
        <f t="shared" si="295"/>
        <v/>
      </c>
      <c r="AW325" t="str">
        <f t="shared" si="296"/>
        <v/>
      </c>
      <c r="AX325" t="str">
        <f t="shared" si="297"/>
        <v/>
      </c>
      <c r="AY325" t="str">
        <f t="shared" si="298"/>
        <v/>
      </c>
      <c r="AZ325" t="str">
        <f t="shared" si="299"/>
        <v/>
      </c>
      <c r="BA325" t="str">
        <f t="shared" si="300"/>
        <v/>
      </c>
      <c r="BB325" t="str">
        <f t="shared" si="301"/>
        <v/>
      </c>
      <c r="BC325" t="str">
        <f t="shared" si="302"/>
        <v/>
      </c>
      <c r="BD325" t="str">
        <f t="shared" si="303"/>
        <v/>
      </c>
      <c r="BE325" t="str">
        <f t="shared" si="304"/>
        <v/>
      </c>
      <c r="BF325" t="str">
        <f t="shared" si="305"/>
        <v/>
      </c>
      <c r="BG325" t="str">
        <f t="shared" si="306"/>
        <v/>
      </c>
      <c r="BH325" t="str">
        <f t="shared" si="307"/>
        <v/>
      </c>
      <c r="BI325" t="str">
        <f t="shared" si="308"/>
        <v/>
      </c>
      <c r="BJ325" t="str">
        <f t="shared" si="309"/>
        <v/>
      </c>
      <c r="BM325" t="str">
        <f t="shared" si="310"/>
        <v/>
      </c>
      <c r="BN325" t="str">
        <f t="shared" si="311"/>
        <v/>
      </c>
      <c r="BO325" t="str">
        <f t="shared" si="312"/>
        <v/>
      </c>
      <c r="BP325" t="str">
        <f t="shared" si="313"/>
        <v/>
      </c>
      <c r="BQ325" t="str">
        <f t="shared" si="314"/>
        <v/>
      </c>
      <c r="BR325" t="str">
        <f t="shared" si="315"/>
        <v/>
      </c>
      <c r="BS325" t="str">
        <f t="shared" si="316"/>
        <v/>
      </c>
      <c r="BT325" t="str">
        <f t="shared" si="317"/>
        <v/>
      </c>
      <c r="BU325" t="str">
        <f t="shared" si="318"/>
        <v/>
      </c>
      <c r="BV325" t="str">
        <f t="shared" si="319"/>
        <v/>
      </c>
      <c r="BW325" t="str">
        <f t="shared" si="320"/>
        <v/>
      </c>
      <c r="BX325" t="str">
        <f t="shared" si="321"/>
        <v/>
      </c>
      <c r="BY325" t="str">
        <f t="shared" si="322"/>
        <v/>
      </c>
      <c r="BZ325" t="str">
        <f t="shared" si="323"/>
        <v/>
      </c>
      <c r="CA325" t="str">
        <f t="shared" si="324"/>
        <v/>
      </c>
      <c r="CB325" t="str">
        <f t="shared" si="325"/>
        <v/>
      </c>
      <c r="CC325" t="str">
        <f t="shared" si="326"/>
        <v/>
      </c>
      <c r="CD325" t="str">
        <f t="shared" si="327"/>
        <v/>
      </c>
      <c r="CF325"/>
      <c r="CG325" s="36" t="str">
        <f t="shared" si="285"/>
        <v/>
      </c>
      <c r="CH325" s="36" t="str">
        <f t="shared" si="286"/>
        <v/>
      </c>
      <c r="CI325" s="36" t="str">
        <f t="shared" si="287"/>
        <v/>
      </c>
      <c r="CJ325" s="36" t="str">
        <f t="shared" si="288"/>
        <v/>
      </c>
      <c r="CK325" s="36" t="str">
        <f t="shared" si="289"/>
        <v/>
      </c>
    </row>
    <row r="326" spans="1:89">
      <c r="A326" t="str">
        <f t="shared" si="328"/>
        <v/>
      </c>
      <c r="B326" s="1" t="b">
        <f t="shared" si="329"/>
        <v>0</v>
      </c>
      <c r="C326" s="2" t="b">
        <f t="shared" si="330"/>
        <v>0</v>
      </c>
      <c r="D326" s="50"/>
      <c r="E326" s="51"/>
      <c r="F326" s="52"/>
      <c r="G326" s="52"/>
      <c r="H326" s="13" t="str">
        <f t="shared" si="334"/>
        <v/>
      </c>
      <c r="I326" s="13" t="str">
        <f t="shared" si="290"/>
        <v/>
      </c>
      <c r="J326" s="13" t="str">
        <f t="shared" si="335"/>
        <v/>
      </c>
      <c r="K326" s="3" t="str">
        <f t="shared" si="336"/>
        <v/>
      </c>
      <c r="L326" s="4" t="str">
        <f t="shared" si="337"/>
        <v/>
      </c>
      <c r="M326" s="52"/>
      <c r="N326" s="52"/>
      <c r="O326" s="13" t="str">
        <f t="shared" si="338"/>
        <v/>
      </c>
      <c r="P326" s="4" t="str">
        <f t="shared" si="339"/>
        <v/>
      </c>
      <c r="Q326" s="4" t="str">
        <f t="shared" si="340"/>
        <v/>
      </c>
      <c r="S326" s="5"/>
      <c r="T326" s="52"/>
      <c r="U326" s="52"/>
      <c r="V326" s="52"/>
      <c r="W326" s="52"/>
      <c r="X326" s="52"/>
      <c r="Y326" s="52"/>
      <c r="Z326" s="13" t="str">
        <f t="shared" si="333"/>
        <v/>
      </c>
      <c r="AA326" s="53" t="str">
        <f t="shared" si="291"/>
        <v/>
      </c>
      <c r="AB326" s="13" t="str">
        <f t="shared" si="342"/>
        <v/>
      </c>
      <c r="AC326" s="13" t="str">
        <f t="shared" si="344"/>
        <v/>
      </c>
      <c r="AD326" s="13" t="b">
        <f t="shared" si="345"/>
        <v>0</v>
      </c>
      <c r="AE326" t="e">
        <f t="shared" si="343"/>
        <v>#VALUE!</v>
      </c>
      <c r="AF326" t="str">
        <f t="shared" si="331"/>
        <v/>
      </c>
      <c r="AG326" t="b">
        <f t="shared" si="346"/>
        <v>0</v>
      </c>
      <c r="AI326" s="41">
        <f>SUM($AG$11:AG326)</f>
        <v>80</v>
      </c>
      <c r="AJ326" s="36">
        <f>SUM($AA$10:AA326)</f>
        <v>55.6</v>
      </c>
      <c r="AK326" s="42">
        <f>SUM($AL$11:AL326)</f>
        <v>98</v>
      </c>
      <c r="AL326" t="b">
        <f t="shared" si="341"/>
        <v>0</v>
      </c>
      <c r="AN326">
        <f>SUM(AS$11:BJ326)</f>
        <v>98</v>
      </c>
      <c r="AO326">
        <f>SUM(BM$11:CD326)</f>
        <v>80</v>
      </c>
      <c r="AP326">
        <f t="shared" si="332"/>
        <v>55.6</v>
      </c>
      <c r="AR326" t="str">
        <f t="shared" si="347"/>
        <v/>
      </c>
      <c r="AS326" t="str">
        <f t="shared" si="292"/>
        <v/>
      </c>
      <c r="AT326" t="str">
        <f t="shared" si="293"/>
        <v/>
      </c>
      <c r="AU326" t="str">
        <f t="shared" si="294"/>
        <v/>
      </c>
      <c r="AV326" t="str">
        <f t="shared" si="295"/>
        <v/>
      </c>
      <c r="AW326" t="str">
        <f t="shared" si="296"/>
        <v/>
      </c>
      <c r="AX326" t="str">
        <f t="shared" si="297"/>
        <v/>
      </c>
      <c r="AY326" t="str">
        <f t="shared" si="298"/>
        <v/>
      </c>
      <c r="AZ326" t="str">
        <f t="shared" si="299"/>
        <v/>
      </c>
      <c r="BA326" t="str">
        <f t="shared" si="300"/>
        <v/>
      </c>
      <c r="BB326" t="str">
        <f t="shared" si="301"/>
        <v/>
      </c>
      <c r="BC326" t="str">
        <f t="shared" si="302"/>
        <v/>
      </c>
      <c r="BD326" t="str">
        <f t="shared" si="303"/>
        <v/>
      </c>
      <c r="BE326" t="str">
        <f t="shared" si="304"/>
        <v/>
      </c>
      <c r="BF326" t="str">
        <f t="shared" si="305"/>
        <v/>
      </c>
      <c r="BG326" t="str">
        <f t="shared" si="306"/>
        <v/>
      </c>
      <c r="BH326" t="str">
        <f t="shared" si="307"/>
        <v/>
      </c>
      <c r="BI326" t="str">
        <f t="shared" si="308"/>
        <v/>
      </c>
      <c r="BJ326" t="str">
        <f t="shared" si="309"/>
        <v/>
      </c>
      <c r="BM326" t="str">
        <f t="shared" si="310"/>
        <v/>
      </c>
      <c r="BN326" t="str">
        <f t="shared" si="311"/>
        <v/>
      </c>
      <c r="BO326" t="str">
        <f t="shared" si="312"/>
        <v/>
      </c>
      <c r="BP326" t="str">
        <f t="shared" si="313"/>
        <v/>
      </c>
      <c r="BQ326" t="str">
        <f t="shared" si="314"/>
        <v/>
      </c>
      <c r="BR326" t="str">
        <f t="shared" si="315"/>
        <v/>
      </c>
      <c r="BS326" t="str">
        <f t="shared" si="316"/>
        <v/>
      </c>
      <c r="BT326" t="str">
        <f t="shared" si="317"/>
        <v/>
      </c>
      <c r="BU326" t="str">
        <f t="shared" si="318"/>
        <v/>
      </c>
      <c r="BV326" t="str">
        <f t="shared" si="319"/>
        <v/>
      </c>
      <c r="BW326" t="str">
        <f t="shared" si="320"/>
        <v/>
      </c>
      <c r="BX326" t="str">
        <f t="shared" si="321"/>
        <v/>
      </c>
      <c r="BY326" t="str">
        <f t="shared" si="322"/>
        <v/>
      </c>
      <c r="BZ326" t="str">
        <f t="shared" si="323"/>
        <v/>
      </c>
      <c r="CA326" t="str">
        <f t="shared" si="324"/>
        <v/>
      </c>
      <c r="CB326" t="str">
        <f t="shared" si="325"/>
        <v/>
      </c>
      <c r="CC326" t="str">
        <f t="shared" si="326"/>
        <v/>
      </c>
      <c r="CD326" t="str">
        <f t="shared" si="327"/>
        <v/>
      </c>
      <c r="CF326"/>
      <c r="CG326" s="36" t="str">
        <f t="shared" si="285"/>
        <v/>
      </c>
      <c r="CH326" s="36" t="str">
        <f t="shared" si="286"/>
        <v/>
      </c>
      <c r="CI326" s="36" t="str">
        <f t="shared" si="287"/>
        <v/>
      </c>
      <c r="CJ326" s="36" t="str">
        <f t="shared" si="288"/>
        <v/>
      </c>
      <c r="CK326" s="36" t="str">
        <f t="shared" si="289"/>
        <v/>
      </c>
    </row>
    <row r="327" spans="1:89">
      <c r="A327" t="str">
        <f t="shared" si="328"/>
        <v/>
      </c>
      <c r="B327" s="1" t="b">
        <f t="shared" si="329"/>
        <v>0</v>
      </c>
      <c r="C327" s="2" t="b">
        <f t="shared" si="330"/>
        <v>0</v>
      </c>
      <c r="D327" s="50"/>
      <c r="E327" s="51"/>
      <c r="F327" s="52"/>
      <c r="G327" s="52"/>
      <c r="H327" s="13" t="str">
        <f t="shared" si="334"/>
        <v/>
      </c>
      <c r="I327" s="13" t="str">
        <f t="shared" si="290"/>
        <v/>
      </c>
      <c r="J327" s="13" t="str">
        <f t="shared" si="335"/>
        <v/>
      </c>
      <c r="K327" s="3" t="str">
        <f t="shared" si="336"/>
        <v/>
      </c>
      <c r="L327" s="4" t="str">
        <f t="shared" si="337"/>
        <v/>
      </c>
      <c r="M327" s="52"/>
      <c r="N327" s="52"/>
      <c r="O327" s="13" t="str">
        <f t="shared" si="338"/>
        <v/>
      </c>
      <c r="P327" s="4" t="str">
        <f t="shared" si="339"/>
        <v/>
      </c>
      <c r="Q327" s="4" t="str">
        <f t="shared" si="340"/>
        <v/>
      </c>
      <c r="S327" s="5"/>
      <c r="T327" s="52"/>
      <c r="U327" s="52"/>
      <c r="V327" s="52"/>
      <c r="W327" s="52"/>
      <c r="X327" s="52"/>
      <c r="Y327" s="52"/>
      <c r="Z327" s="13" t="str">
        <f t="shared" si="333"/>
        <v/>
      </c>
      <c r="AA327" s="53" t="str">
        <f t="shared" si="291"/>
        <v/>
      </c>
      <c r="AB327" s="13" t="str">
        <f t="shared" si="342"/>
        <v/>
      </c>
      <c r="AC327" s="13" t="str">
        <f t="shared" si="344"/>
        <v/>
      </c>
      <c r="AD327" s="13" t="b">
        <f t="shared" si="345"/>
        <v>0</v>
      </c>
      <c r="AE327" t="e">
        <f t="shared" si="343"/>
        <v>#VALUE!</v>
      </c>
      <c r="AF327" t="str">
        <f t="shared" si="331"/>
        <v/>
      </c>
      <c r="AG327" t="b">
        <f t="shared" si="346"/>
        <v>0</v>
      </c>
      <c r="AI327" s="41">
        <f>SUM($AG$11:AG327)</f>
        <v>80</v>
      </c>
      <c r="AJ327" s="36">
        <f>SUM($AA$10:AA327)</f>
        <v>55.6</v>
      </c>
      <c r="AK327" s="42">
        <f>SUM($AL$11:AL327)</f>
        <v>98</v>
      </c>
      <c r="AL327" t="b">
        <f t="shared" si="341"/>
        <v>0</v>
      </c>
      <c r="AN327">
        <f>SUM(AS$11:BJ327)</f>
        <v>98</v>
      </c>
      <c r="AO327">
        <f>SUM(BM$11:CD327)</f>
        <v>80</v>
      </c>
      <c r="AP327">
        <f t="shared" si="332"/>
        <v>55.6</v>
      </c>
      <c r="AR327" t="str">
        <f t="shared" si="347"/>
        <v/>
      </c>
      <c r="AS327" t="str">
        <f t="shared" si="292"/>
        <v/>
      </c>
      <c r="AT327" t="str">
        <f t="shared" si="293"/>
        <v/>
      </c>
      <c r="AU327" t="str">
        <f t="shared" si="294"/>
        <v/>
      </c>
      <c r="AV327" t="str">
        <f t="shared" si="295"/>
        <v/>
      </c>
      <c r="AW327" t="str">
        <f t="shared" si="296"/>
        <v/>
      </c>
      <c r="AX327" t="str">
        <f t="shared" si="297"/>
        <v/>
      </c>
      <c r="AY327" t="str">
        <f t="shared" si="298"/>
        <v/>
      </c>
      <c r="AZ327" t="str">
        <f t="shared" si="299"/>
        <v/>
      </c>
      <c r="BA327" t="str">
        <f t="shared" si="300"/>
        <v/>
      </c>
      <c r="BB327" t="str">
        <f t="shared" si="301"/>
        <v/>
      </c>
      <c r="BC327" t="str">
        <f t="shared" si="302"/>
        <v/>
      </c>
      <c r="BD327" t="str">
        <f t="shared" si="303"/>
        <v/>
      </c>
      <c r="BE327" t="str">
        <f t="shared" si="304"/>
        <v/>
      </c>
      <c r="BF327" t="str">
        <f t="shared" si="305"/>
        <v/>
      </c>
      <c r="BG327" t="str">
        <f t="shared" si="306"/>
        <v/>
      </c>
      <c r="BH327" t="str">
        <f t="shared" si="307"/>
        <v/>
      </c>
      <c r="BI327" t="str">
        <f t="shared" si="308"/>
        <v/>
      </c>
      <c r="BJ327" t="str">
        <f t="shared" si="309"/>
        <v/>
      </c>
      <c r="BM327" t="str">
        <f t="shared" si="310"/>
        <v/>
      </c>
      <c r="BN327" t="str">
        <f t="shared" si="311"/>
        <v/>
      </c>
      <c r="BO327" t="str">
        <f t="shared" si="312"/>
        <v/>
      </c>
      <c r="BP327" t="str">
        <f t="shared" si="313"/>
        <v/>
      </c>
      <c r="BQ327" t="str">
        <f t="shared" si="314"/>
        <v/>
      </c>
      <c r="BR327" t="str">
        <f t="shared" si="315"/>
        <v/>
      </c>
      <c r="BS327" t="str">
        <f t="shared" si="316"/>
        <v/>
      </c>
      <c r="BT327" t="str">
        <f t="shared" si="317"/>
        <v/>
      </c>
      <c r="BU327" t="str">
        <f t="shared" si="318"/>
        <v/>
      </c>
      <c r="BV327" t="str">
        <f t="shared" si="319"/>
        <v/>
      </c>
      <c r="BW327" t="str">
        <f t="shared" si="320"/>
        <v/>
      </c>
      <c r="BX327" t="str">
        <f t="shared" si="321"/>
        <v/>
      </c>
      <c r="BY327" t="str">
        <f t="shared" si="322"/>
        <v/>
      </c>
      <c r="BZ327" t="str">
        <f t="shared" si="323"/>
        <v/>
      </c>
      <c r="CA327" t="str">
        <f t="shared" si="324"/>
        <v/>
      </c>
      <c r="CB327" t="str">
        <f t="shared" si="325"/>
        <v/>
      </c>
      <c r="CC327" t="str">
        <f t="shared" si="326"/>
        <v/>
      </c>
      <c r="CD327" t="str">
        <f t="shared" si="327"/>
        <v/>
      </c>
      <c r="CF327"/>
      <c r="CG327" s="36" t="str">
        <f t="shared" si="285"/>
        <v/>
      </c>
      <c r="CH327" s="36" t="str">
        <f t="shared" si="286"/>
        <v/>
      </c>
      <c r="CI327" s="36" t="str">
        <f t="shared" si="287"/>
        <v/>
      </c>
      <c r="CJ327" s="36" t="str">
        <f t="shared" si="288"/>
        <v/>
      </c>
      <c r="CK327" s="36" t="str">
        <f t="shared" si="289"/>
        <v/>
      </c>
    </row>
    <row r="328" spans="1:89">
      <c r="A328" t="str">
        <f t="shared" si="328"/>
        <v/>
      </c>
      <c r="B328" s="1" t="b">
        <f t="shared" si="329"/>
        <v>0</v>
      </c>
      <c r="C328" s="2" t="b">
        <f t="shared" si="330"/>
        <v>0</v>
      </c>
      <c r="D328" s="50"/>
      <c r="E328" s="51"/>
      <c r="F328" s="52"/>
      <c r="G328" s="52"/>
      <c r="H328" s="13" t="str">
        <f t="shared" si="334"/>
        <v/>
      </c>
      <c r="I328" s="13" t="str">
        <f t="shared" si="290"/>
        <v/>
      </c>
      <c r="J328" s="13" t="str">
        <f t="shared" si="335"/>
        <v/>
      </c>
      <c r="K328" s="3" t="str">
        <f t="shared" si="336"/>
        <v/>
      </c>
      <c r="L328" s="4" t="str">
        <f t="shared" si="337"/>
        <v/>
      </c>
      <c r="M328" s="52"/>
      <c r="N328" s="52"/>
      <c r="O328" s="13" t="str">
        <f t="shared" si="338"/>
        <v/>
      </c>
      <c r="P328" s="4" t="str">
        <f t="shared" si="339"/>
        <v/>
      </c>
      <c r="Q328" s="4" t="str">
        <f t="shared" si="340"/>
        <v/>
      </c>
      <c r="S328" s="5"/>
      <c r="T328" s="52"/>
      <c r="U328" s="52"/>
      <c r="V328" s="52"/>
      <c r="W328" s="52"/>
      <c r="X328" s="52"/>
      <c r="Y328" s="52"/>
      <c r="Z328" s="13" t="str">
        <f t="shared" si="333"/>
        <v/>
      </c>
      <c r="AA328" s="53" t="str">
        <f t="shared" si="291"/>
        <v/>
      </c>
      <c r="AB328" s="13" t="str">
        <f t="shared" si="342"/>
        <v/>
      </c>
      <c r="AC328" s="13" t="str">
        <f t="shared" si="344"/>
        <v/>
      </c>
      <c r="AD328" s="13" t="b">
        <f t="shared" si="345"/>
        <v>0</v>
      </c>
      <c r="AE328" t="e">
        <f t="shared" si="343"/>
        <v>#VALUE!</v>
      </c>
      <c r="AF328" t="str">
        <f t="shared" si="331"/>
        <v/>
      </c>
      <c r="AG328" t="b">
        <f t="shared" si="346"/>
        <v>0</v>
      </c>
      <c r="AI328" s="41">
        <f>SUM($AG$11:AG328)</f>
        <v>80</v>
      </c>
      <c r="AJ328" s="36">
        <f>SUM($AA$10:AA328)</f>
        <v>55.6</v>
      </c>
      <c r="AK328" s="42">
        <f>SUM($AL$11:AL328)</f>
        <v>98</v>
      </c>
      <c r="AL328" t="b">
        <f t="shared" si="341"/>
        <v>0</v>
      </c>
      <c r="AN328">
        <f>SUM(AS$11:BJ328)</f>
        <v>98</v>
      </c>
      <c r="AO328">
        <f>SUM(BM$11:CD328)</f>
        <v>80</v>
      </c>
      <c r="AP328">
        <f t="shared" si="332"/>
        <v>55.6</v>
      </c>
      <c r="AR328" t="str">
        <f t="shared" si="347"/>
        <v/>
      </c>
      <c r="AS328" t="str">
        <f t="shared" si="292"/>
        <v/>
      </c>
      <c r="AT328" t="str">
        <f t="shared" si="293"/>
        <v/>
      </c>
      <c r="AU328" t="str">
        <f t="shared" si="294"/>
        <v/>
      </c>
      <c r="AV328" t="str">
        <f t="shared" si="295"/>
        <v/>
      </c>
      <c r="AW328" t="str">
        <f t="shared" si="296"/>
        <v/>
      </c>
      <c r="AX328" t="str">
        <f t="shared" si="297"/>
        <v/>
      </c>
      <c r="AY328" t="str">
        <f t="shared" si="298"/>
        <v/>
      </c>
      <c r="AZ328" t="str">
        <f t="shared" si="299"/>
        <v/>
      </c>
      <c r="BA328" t="str">
        <f t="shared" si="300"/>
        <v/>
      </c>
      <c r="BB328" t="str">
        <f t="shared" si="301"/>
        <v/>
      </c>
      <c r="BC328" t="str">
        <f t="shared" si="302"/>
        <v/>
      </c>
      <c r="BD328" t="str">
        <f t="shared" si="303"/>
        <v/>
      </c>
      <c r="BE328" t="str">
        <f t="shared" si="304"/>
        <v/>
      </c>
      <c r="BF328" t="str">
        <f t="shared" si="305"/>
        <v/>
      </c>
      <c r="BG328" t="str">
        <f t="shared" si="306"/>
        <v/>
      </c>
      <c r="BH328" t="str">
        <f t="shared" si="307"/>
        <v/>
      </c>
      <c r="BI328" t="str">
        <f t="shared" si="308"/>
        <v/>
      </c>
      <c r="BJ328" t="str">
        <f t="shared" si="309"/>
        <v/>
      </c>
      <c r="BM328" t="str">
        <f t="shared" si="310"/>
        <v/>
      </c>
      <c r="BN328" t="str">
        <f t="shared" si="311"/>
        <v/>
      </c>
      <c r="BO328" t="str">
        <f t="shared" si="312"/>
        <v/>
      </c>
      <c r="BP328" t="str">
        <f t="shared" si="313"/>
        <v/>
      </c>
      <c r="BQ328" t="str">
        <f t="shared" si="314"/>
        <v/>
      </c>
      <c r="BR328" t="str">
        <f t="shared" si="315"/>
        <v/>
      </c>
      <c r="BS328" t="str">
        <f t="shared" si="316"/>
        <v/>
      </c>
      <c r="BT328" t="str">
        <f t="shared" si="317"/>
        <v/>
      </c>
      <c r="BU328" t="str">
        <f t="shared" si="318"/>
        <v/>
      </c>
      <c r="BV328" t="str">
        <f t="shared" si="319"/>
        <v/>
      </c>
      <c r="BW328" t="str">
        <f t="shared" si="320"/>
        <v/>
      </c>
      <c r="BX328" t="str">
        <f t="shared" si="321"/>
        <v/>
      </c>
      <c r="BY328" t="str">
        <f t="shared" si="322"/>
        <v/>
      </c>
      <c r="BZ328" t="str">
        <f t="shared" si="323"/>
        <v/>
      </c>
      <c r="CA328" t="str">
        <f t="shared" si="324"/>
        <v/>
      </c>
      <c r="CB328" t="str">
        <f t="shared" si="325"/>
        <v/>
      </c>
      <c r="CC328" t="str">
        <f t="shared" si="326"/>
        <v/>
      </c>
      <c r="CD328" t="str">
        <f t="shared" si="327"/>
        <v/>
      </c>
      <c r="CF328"/>
      <c r="CG328" s="36" t="str">
        <f t="shared" si="285"/>
        <v/>
      </c>
      <c r="CH328" s="36" t="str">
        <f t="shared" si="286"/>
        <v/>
      </c>
      <c r="CI328" s="36" t="str">
        <f t="shared" si="287"/>
        <v/>
      </c>
      <c r="CJ328" s="36" t="str">
        <f t="shared" si="288"/>
        <v/>
      </c>
      <c r="CK328" s="36" t="str">
        <f t="shared" si="289"/>
        <v/>
      </c>
    </row>
    <row r="329" spans="1:89">
      <c r="A329" t="str">
        <f t="shared" si="328"/>
        <v/>
      </c>
      <c r="B329" s="1" t="b">
        <f t="shared" si="329"/>
        <v>0</v>
      </c>
      <c r="C329" s="2" t="b">
        <f t="shared" si="330"/>
        <v>0</v>
      </c>
      <c r="D329" s="50"/>
      <c r="E329" s="51"/>
      <c r="F329" s="52"/>
      <c r="G329" s="52"/>
      <c r="H329" s="13" t="str">
        <f t="shared" si="334"/>
        <v/>
      </c>
      <c r="I329" s="13" t="str">
        <f t="shared" si="290"/>
        <v/>
      </c>
      <c r="J329" s="13" t="str">
        <f t="shared" si="335"/>
        <v/>
      </c>
      <c r="K329" s="3" t="str">
        <f t="shared" si="336"/>
        <v/>
      </c>
      <c r="L329" s="4" t="str">
        <f t="shared" si="337"/>
        <v/>
      </c>
      <c r="M329" s="52"/>
      <c r="N329" s="52"/>
      <c r="O329" s="13" t="str">
        <f t="shared" si="338"/>
        <v/>
      </c>
      <c r="P329" s="4" t="str">
        <f t="shared" si="339"/>
        <v/>
      </c>
      <c r="Q329" s="4" t="str">
        <f t="shared" si="340"/>
        <v/>
      </c>
      <c r="S329" s="5"/>
      <c r="T329" s="52"/>
      <c r="U329" s="52"/>
      <c r="V329" s="52"/>
      <c r="W329" s="52"/>
      <c r="X329" s="52"/>
      <c r="Y329" s="52"/>
      <c r="Z329" s="13" t="str">
        <f t="shared" si="333"/>
        <v/>
      </c>
      <c r="AA329" s="53" t="str">
        <f t="shared" si="291"/>
        <v/>
      </c>
      <c r="AB329" s="13" t="str">
        <f t="shared" si="342"/>
        <v/>
      </c>
      <c r="AC329" s="13" t="str">
        <f t="shared" si="344"/>
        <v/>
      </c>
      <c r="AD329" s="13" t="b">
        <f t="shared" si="345"/>
        <v>0</v>
      </c>
      <c r="AE329" t="e">
        <f t="shared" si="343"/>
        <v>#VALUE!</v>
      </c>
      <c r="AF329" t="str">
        <f t="shared" si="331"/>
        <v/>
      </c>
      <c r="AG329" t="b">
        <f t="shared" si="346"/>
        <v>0</v>
      </c>
      <c r="AI329" s="41">
        <f>SUM($AG$11:AG329)</f>
        <v>80</v>
      </c>
      <c r="AJ329" s="36">
        <f>SUM($AA$10:AA329)</f>
        <v>55.6</v>
      </c>
      <c r="AK329" s="42">
        <f>SUM($AL$11:AL329)</f>
        <v>98</v>
      </c>
      <c r="AL329" t="b">
        <f t="shared" si="341"/>
        <v>0</v>
      </c>
      <c r="AN329">
        <f>SUM(AS$11:BJ329)</f>
        <v>98</v>
      </c>
      <c r="AO329">
        <f>SUM(BM$11:CD329)</f>
        <v>80</v>
      </c>
      <c r="AP329">
        <f t="shared" si="332"/>
        <v>55.6</v>
      </c>
      <c r="AR329" t="str">
        <f t="shared" si="347"/>
        <v/>
      </c>
      <c r="AS329" t="str">
        <f t="shared" si="292"/>
        <v/>
      </c>
      <c r="AT329" t="str">
        <f t="shared" si="293"/>
        <v/>
      </c>
      <c r="AU329" t="str">
        <f t="shared" si="294"/>
        <v/>
      </c>
      <c r="AV329" t="str">
        <f t="shared" si="295"/>
        <v/>
      </c>
      <c r="AW329" t="str">
        <f t="shared" si="296"/>
        <v/>
      </c>
      <c r="AX329" t="str">
        <f t="shared" si="297"/>
        <v/>
      </c>
      <c r="AY329" t="str">
        <f t="shared" si="298"/>
        <v/>
      </c>
      <c r="AZ329" t="str">
        <f t="shared" si="299"/>
        <v/>
      </c>
      <c r="BA329" t="str">
        <f t="shared" si="300"/>
        <v/>
      </c>
      <c r="BB329" t="str">
        <f t="shared" si="301"/>
        <v/>
      </c>
      <c r="BC329" t="str">
        <f t="shared" si="302"/>
        <v/>
      </c>
      <c r="BD329" t="str">
        <f t="shared" si="303"/>
        <v/>
      </c>
      <c r="BE329" t="str">
        <f t="shared" si="304"/>
        <v/>
      </c>
      <c r="BF329" t="str">
        <f t="shared" si="305"/>
        <v/>
      </c>
      <c r="BG329" t="str">
        <f t="shared" si="306"/>
        <v/>
      </c>
      <c r="BH329" t="str">
        <f t="shared" si="307"/>
        <v/>
      </c>
      <c r="BI329" t="str">
        <f t="shared" si="308"/>
        <v/>
      </c>
      <c r="BJ329" t="str">
        <f t="shared" si="309"/>
        <v/>
      </c>
      <c r="BM329" t="str">
        <f t="shared" si="310"/>
        <v/>
      </c>
      <c r="BN329" t="str">
        <f t="shared" si="311"/>
        <v/>
      </c>
      <c r="BO329" t="str">
        <f t="shared" si="312"/>
        <v/>
      </c>
      <c r="BP329" t="str">
        <f t="shared" si="313"/>
        <v/>
      </c>
      <c r="BQ329" t="str">
        <f t="shared" si="314"/>
        <v/>
      </c>
      <c r="BR329" t="str">
        <f t="shared" si="315"/>
        <v/>
      </c>
      <c r="BS329" t="str">
        <f t="shared" si="316"/>
        <v/>
      </c>
      <c r="BT329" t="str">
        <f t="shared" si="317"/>
        <v/>
      </c>
      <c r="BU329" t="str">
        <f t="shared" si="318"/>
        <v/>
      </c>
      <c r="BV329" t="str">
        <f t="shared" si="319"/>
        <v/>
      </c>
      <c r="BW329" t="str">
        <f t="shared" si="320"/>
        <v/>
      </c>
      <c r="BX329" t="str">
        <f t="shared" si="321"/>
        <v/>
      </c>
      <c r="BY329" t="str">
        <f t="shared" si="322"/>
        <v/>
      </c>
      <c r="BZ329" t="str">
        <f t="shared" si="323"/>
        <v/>
      </c>
      <c r="CA329" t="str">
        <f t="shared" si="324"/>
        <v/>
      </c>
      <c r="CB329" t="str">
        <f t="shared" si="325"/>
        <v/>
      </c>
      <c r="CC329" t="str">
        <f t="shared" si="326"/>
        <v/>
      </c>
      <c r="CD329" t="str">
        <f t="shared" si="327"/>
        <v/>
      </c>
      <c r="CF329"/>
      <c r="CG329" s="36" t="str">
        <f t="shared" si="285"/>
        <v/>
      </c>
      <c r="CH329" s="36" t="str">
        <f t="shared" si="286"/>
        <v/>
      </c>
      <c r="CI329" s="36" t="str">
        <f t="shared" si="287"/>
        <v/>
      </c>
      <c r="CJ329" s="36" t="str">
        <f t="shared" si="288"/>
        <v/>
      </c>
      <c r="CK329" s="36" t="str">
        <f t="shared" si="289"/>
        <v/>
      </c>
    </row>
    <row r="330" spans="1:89">
      <c r="A330" t="str">
        <f t="shared" si="328"/>
        <v/>
      </c>
      <c r="B330" s="1" t="b">
        <f t="shared" si="329"/>
        <v>0</v>
      </c>
      <c r="C330" s="2" t="b">
        <f t="shared" si="330"/>
        <v>0</v>
      </c>
      <c r="D330" s="50"/>
      <c r="E330" s="51"/>
      <c r="F330" s="52"/>
      <c r="G330" s="52"/>
      <c r="H330" s="13" t="str">
        <f t="shared" si="334"/>
        <v/>
      </c>
      <c r="I330" s="13" t="str">
        <f t="shared" si="290"/>
        <v/>
      </c>
      <c r="J330" s="13" t="str">
        <f t="shared" si="335"/>
        <v/>
      </c>
      <c r="K330" s="3" t="str">
        <f t="shared" si="336"/>
        <v/>
      </c>
      <c r="L330" s="4" t="str">
        <f t="shared" si="337"/>
        <v/>
      </c>
      <c r="M330" s="52"/>
      <c r="N330" s="52"/>
      <c r="O330" s="13" t="str">
        <f t="shared" si="338"/>
        <v/>
      </c>
      <c r="P330" s="4" t="str">
        <f t="shared" si="339"/>
        <v/>
      </c>
      <c r="Q330" s="4" t="str">
        <f t="shared" si="340"/>
        <v/>
      </c>
      <c r="S330" s="5"/>
      <c r="T330" s="52"/>
      <c r="U330" s="52"/>
      <c r="V330" s="52"/>
      <c r="W330" s="52"/>
      <c r="X330" s="52"/>
      <c r="Y330" s="52"/>
      <c r="Z330" s="13" t="str">
        <f t="shared" si="333"/>
        <v/>
      </c>
      <c r="AA330" s="53" t="str">
        <f t="shared" si="291"/>
        <v/>
      </c>
      <c r="AB330" s="13" t="str">
        <f t="shared" si="342"/>
        <v/>
      </c>
      <c r="AC330" s="13" t="str">
        <f t="shared" si="344"/>
        <v/>
      </c>
      <c r="AD330" s="13" t="b">
        <f t="shared" si="345"/>
        <v>0</v>
      </c>
      <c r="AE330" t="e">
        <f t="shared" si="343"/>
        <v>#VALUE!</v>
      </c>
      <c r="AF330" t="str">
        <f t="shared" si="331"/>
        <v/>
      </c>
      <c r="AG330" t="b">
        <f t="shared" si="346"/>
        <v>0</v>
      </c>
      <c r="AI330" s="41">
        <f>SUM($AG$11:AG330)</f>
        <v>80</v>
      </c>
      <c r="AJ330" s="36">
        <f>SUM($AA$10:AA330)</f>
        <v>55.6</v>
      </c>
      <c r="AK330" s="42">
        <f>SUM($AL$11:AL330)</f>
        <v>98</v>
      </c>
      <c r="AL330" t="b">
        <f t="shared" si="341"/>
        <v>0</v>
      </c>
      <c r="AN330">
        <f>SUM(AS$11:BJ330)</f>
        <v>98</v>
      </c>
      <c r="AO330">
        <f>SUM(BM$11:CD330)</f>
        <v>80</v>
      </c>
      <c r="AP330">
        <f t="shared" si="332"/>
        <v>55.6</v>
      </c>
      <c r="AR330" t="str">
        <f t="shared" si="347"/>
        <v/>
      </c>
      <c r="AS330" t="str">
        <f t="shared" si="292"/>
        <v/>
      </c>
      <c r="AT330" t="str">
        <f t="shared" si="293"/>
        <v/>
      </c>
      <c r="AU330" t="str">
        <f t="shared" si="294"/>
        <v/>
      </c>
      <c r="AV330" t="str">
        <f t="shared" si="295"/>
        <v/>
      </c>
      <c r="AW330" t="str">
        <f t="shared" si="296"/>
        <v/>
      </c>
      <c r="AX330" t="str">
        <f t="shared" si="297"/>
        <v/>
      </c>
      <c r="AY330" t="str">
        <f t="shared" si="298"/>
        <v/>
      </c>
      <c r="AZ330" t="str">
        <f t="shared" si="299"/>
        <v/>
      </c>
      <c r="BA330" t="str">
        <f t="shared" si="300"/>
        <v/>
      </c>
      <c r="BB330" t="str">
        <f t="shared" si="301"/>
        <v/>
      </c>
      <c r="BC330" t="str">
        <f t="shared" si="302"/>
        <v/>
      </c>
      <c r="BD330" t="str">
        <f t="shared" si="303"/>
        <v/>
      </c>
      <c r="BE330" t="str">
        <f t="shared" si="304"/>
        <v/>
      </c>
      <c r="BF330" t="str">
        <f t="shared" si="305"/>
        <v/>
      </c>
      <c r="BG330" t="str">
        <f t="shared" si="306"/>
        <v/>
      </c>
      <c r="BH330" t="str">
        <f t="shared" si="307"/>
        <v/>
      </c>
      <c r="BI330" t="str">
        <f t="shared" si="308"/>
        <v/>
      </c>
      <c r="BJ330" t="str">
        <f t="shared" si="309"/>
        <v/>
      </c>
      <c r="BM330" t="str">
        <f t="shared" si="310"/>
        <v/>
      </c>
      <c r="BN330" t="str">
        <f t="shared" si="311"/>
        <v/>
      </c>
      <c r="BO330" t="str">
        <f t="shared" si="312"/>
        <v/>
      </c>
      <c r="BP330" t="str">
        <f t="shared" si="313"/>
        <v/>
      </c>
      <c r="BQ330" t="str">
        <f t="shared" si="314"/>
        <v/>
      </c>
      <c r="BR330" t="str">
        <f t="shared" si="315"/>
        <v/>
      </c>
      <c r="BS330" t="str">
        <f t="shared" si="316"/>
        <v/>
      </c>
      <c r="BT330" t="str">
        <f t="shared" si="317"/>
        <v/>
      </c>
      <c r="BU330" t="str">
        <f t="shared" si="318"/>
        <v/>
      </c>
      <c r="BV330" t="str">
        <f t="shared" si="319"/>
        <v/>
      </c>
      <c r="BW330" t="str">
        <f t="shared" si="320"/>
        <v/>
      </c>
      <c r="BX330" t="str">
        <f t="shared" si="321"/>
        <v/>
      </c>
      <c r="BY330" t="str">
        <f t="shared" si="322"/>
        <v/>
      </c>
      <c r="BZ330" t="str">
        <f t="shared" si="323"/>
        <v/>
      </c>
      <c r="CA330" t="str">
        <f t="shared" si="324"/>
        <v/>
      </c>
      <c r="CB330" t="str">
        <f t="shared" si="325"/>
        <v/>
      </c>
      <c r="CC330" t="str">
        <f t="shared" si="326"/>
        <v/>
      </c>
      <c r="CD330" t="str">
        <f t="shared" si="327"/>
        <v/>
      </c>
      <c r="CF330"/>
      <c r="CG330" s="36" t="str">
        <f t="shared" ref="CG330:CG393" si="348">IF(AND($B330="Mo",$T$3=1,$AA$3&lt;&gt;1,SUM($AS330:$BJ330)&lt;&gt;0),SUM($AS330:$BJ330),IF(AND($B330="Mo",$T$3&lt;&gt;1,$AA$3=1,SUM($BM330:$CD330)&lt;&gt;0),SUM($BM330:$CD330),""))</f>
        <v/>
      </c>
      <c r="CH330" s="36" t="str">
        <f t="shared" ref="CH330:CH393" si="349">IF(AND($B330="Di",$T$3=1,$AA$3&lt;&gt;1,SUM($AS330:$BJ330)&lt;&gt;0),SUM($AS330:$BJ330),IF(AND($B330="Di",$T$3&lt;&gt;1,$AA$3=1,SUM($BM330:$CD330)&lt;&gt;0),SUM($BM330:$CD330),""))</f>
        <v/>
      </c>
      <c r="CI330" s="36" t="str">
        <f t="shared" ref="CI330:CI393" si="350">IF(AND($B330="Mi",$T$3=1,$AA$3&lt;&gt;1,SUM($AS330:$BJ330)&lt;&gt;0),SUM($AS330:$BJ330),IF(AND($B330="Mi",$T$3&lt;&gt;1,$AA$3=1,SUM($BM330:$CD330)&lt;&gt;0),SUM($BM330:$CD330),""))</f>
        <v/>
      </c>
      <c r="CJ330" s="36" t="str">
        <f t="shared" ref="CJ330:CJ393" si="351">IF(AND($B330="Do",$T$3=1,$AA$3&lt;&gt;1,SUM($AS330:$BJ330)&lt;&gt;0),SUM($AS330:$BJ330),IF(AND($B330="Do",$T$3&lt;&gt;1,$AA$3=1,SUM($BM330:$CD330)&lt;&gt;0),SUM($BM330:$CD330),""))</f>
        <v/>
      </c>
      <c r="CK330" s="36" t="str">
        <f t="shared" ref="CK330:CK393" si="352">IF(AND($B330="Fr",$T$3=1,$AA$3&lt;&gt;1,SUM($AS330:$BJ330)&lt;&gt;0),SUM($AS330:$BJ330),IF(AND($B330="Fr",$T$3&lt;&gt;1,$AA$3=1,SUM($BM330:$CD330)&lt;&gt;0),SUM($BM330:$CD330),""))</f>
        <v/>
      </c>
    </row>
    <row r="331" spans="1:89">
      <c r="A331" t="str">
        <f t="shared" si="328"/>
        <v/>
      </c>
      <c r="B331" s="1" t="b">
        <f t="shared" si="329"/>
        <v>0</v>
      </c>
      <c r="C331" s="2" t="b">
        <f t="shared" si="330"/>
        <v>0</v>
      </c>
      <c r="D331" s="50"/>
      <c r="E331" s="51"/>
      <c r="F331" s="52"/>
      <c r="G331" s="52"/>
      <c r="H331" s="13" t="str">
        <f t="shared" si="334"/>
        <v/>
      </c>
      <c r="I331" s="13" t="str">
        <f t="shared" ref="I331:I394" si="353">IF(ISNUMBER(H331),-$AD$6,"")</f>
        <v/>
      </c>
      <c r="J331" s="13" t="str">
        <f t="shared" si="335"/>
        <v/>
      </c>
      <c r="K331" s="3" t="str">
        <f t="shared" si="336"/>
        <v/>
      </c>
      <c r="L331" s="4" t="str">
        <f t="shared" si="337"/>
        <v/>
      </c>
      <c r="M331" s="52"/>
      <c r="N331" s="52"/>
      <c r="O331" s="13" t="str">
        <f t="shared" si="338"/>
        <v/>
      </c>
      <c r="P331" s="4" t="str">
        <f t="shared" si="339"/>
        <v/>
      </c>
      <c r="Q331" s="4" t="str">
        <f t="shared" si="340"/>
        <v/>
      </c>
      <c r="S331" s="5"/>
      <c r="T331" s="52"/>
      <c r="U331" s="52"/>
      <c r="V331" s="52"/>
      <c r="W331" s="52"/>
      <c r="X331" s="52"/>
      <c r="Y331" s="52"/>
      <c r="Z331" s="13" t="str">
        <f t="shared" si="333"/>
        <v/>
      </c>
      <c r="AA331" s="53" t="str">
        <f t="shared" ref="AA331:AA394" si="354">IF(E331="","",IF(D330=D331,((M330*Z330)+(M331*Z331))/SUM(M330:M331),Z331))</f>
        <v/>
      </c>
      <c r="AB331" s="13" t="str">
        <f t="shared" si="342"/>
        <v/>
      </c>
      <c r="AC331" s="13" t="str">
        <f t="shared" si="344"/>
        <v/>
      </c>
      <c r="AD331" s="13" t="b">
        <f t="shared" si="345"/>
        <v>0</v>
      </c>
      <c r="AE331" t="e">
        <f t="shared" si="343"/>
        <v>#VALUE!</v>
      </c>
      <c r="AF331" t="str">
        <f t="shared" si="331"/>
        <v/>
      </c>
      <c r="AG331" t="b">
        <f t="shared" si="346"/>
        <v>0</v>
      </c>
      <c r="AI331" s="41">
        <f>SUM($AG$11:AG331)</f>
        <v>80</v>
      </c>
      <c r="AJ331" s="36">
        <f>SUM($AA$10:AA331)</f>
        <v>55.6</v>
      </c>
      <c r="AK331" s="42">
        <f>SUM($AL$11:AL331)</f>
        <v>98</v>
      </c>
      <c r="AL331" t="b">
        <f t="shared" si="341"/>
        <v>0</v>
      </c>
      <c r="AN331">
        <f>SUM(AS$11:BJ331)</f>
        <v>98</v>
      </c>
      <c r="AO331">
        <f>SUM(BM$11:CD331)</f>
        <v>80</v>
      </c>
      <c r="AP331">
        <f t="shared" si="332"/>
        <v>55.6</v>
      </c>
      <c r="AR331" t="str">
        <f t="shared" si="347"/>
        <v/>
      </c>
      <c r="AS331" t="str">
        <f t="shared" ref="AS331:AS394" si="355">IF(AND($C331="06",ISNUMBER($AL331),$H331&gt;$AF$1),$AL331,IF(AND($C331="06",ISNUMBER($AL331),$H331&lt;$AF$1),"",IF(AND($C331="06",ISTEXT($AL331)),-$I331,"")))</f>
        <v/>
      </c>
      <c r="AT331" t="str">
        <f t="shared" ref="AT331:AT394" si="356">IF(AND($C331="07",ISNUMBER($AL331),$H331&gt;$AF$1),$AL331,IF(AND($C331="07",ISNUMBER($AL331),$H331&lt;$AF$1),"",IF(AND($C331="07",ISTEXT($AL331)),-$I331,"")))</f>
        <v/>
      </c>
      <c r="AU331" t="str">
        <f t="shared" ref="AU331:AU394" si="357">IF(AND($C331="08",ISNUMBER($AL331),$H331&gt;$AF$1),$AL331,IF(AND($C331="08",ISNUMBER($AL331),$H331&lt;$AF$1),"",IF(AND($C331="08",ISTEXT($AL331)),-$I331,"")))</f>
        <v/>
      </c>
      <c r="AV331" t="str">
        <f t="shared" ref="AV331:AV394" si="358">IF(AND($C331="09",ISNUMBER($AL331),$H331&gt;$AF$1),$AL331,IF(AND($C331="09",ISNUMBER($AL331),$H331&lt;$AF$1),"",IF(AND($C331="09",ISTEXT($AL331)),-$I331,"")))</f>
        <v/>
      </c>
      <c r="AW331" t="str">
        <f t="shared" ref="AW331:AW394" si="359">IF(AND($C331="10",ISNUMBER($AL331),$H331&gt;$AF$1),$AL331,IF(AND($C331="10",ISNUMBER($AL331),$H331&lt;$AF$1),"",IF(AND($C331="10",ISTEXT($AL331)),-$I331,"")))</f>
        <v/>
      </c>
      <c r="AX331" t="str">
        <f t="shared" ref="AX331:AX394" si="360">IF(AND($C331="11",ISNUMBER($AL331),$H331&gt;$AF$1),$AL331,IF(AND($C331="11",ISNUMBER($AL331),$H331&lt;$AF$1),"",IF(AND($C331="11",ISTEXT($AL331)),-$I331,"")))</f>
        <v/>
      </c>
      <c r="AY331" t="str">
        <f t="shared" ref="AY331:AY394" si="361">IF(AND($C331="12",ISNUMBER($AL331),$H331&gt;$AF$1),$AL331,IF(AND($C331="12",ISNUMBER($AL331),$H331&lt;$AF$1),"",IF(AND($C331="12",ISTEXT($AL331)),-$I331,"")))</f>
        <v/>
      </c>
      <c r="AZ331" t="str">
        <f t="shared" ref="AZ331:AZ394" si="362">IF(AND($C331="13",ISNUMBER($AL331),$H331&gt;$AF$1),$AL331,IF(AND($C331="13",ISNUMBER($AL331),$H331&lt;$AF$1),"",IF(AND($C331="13",ISTEXT($AL331)),-I331,"")))</f>
        <v/>
      </c>
      <c r="BA331" t="str">
        <f t="shared" ref="BA331:BA394" si="363">IF(AND($C331="14",ISNUMBER($AL331),$H331&gt;$AF$1),$AL331,IF(AND($C331="14",ISNUMBER($AL331),$H331&lt;$AF$1),"",IF(AND($C331="14",ISTEXT($AL331)),-$I331,"")))</f>
        <v/>
      </c>
      <c r="BB331" t="str">
        <f t="shared" ref="BB331:BB394" si="364">IF(AND($C331="15",ISNUMBER($AL331),$H331&gt;$AF$1),$AL331,IF(AND($C331="15",ISNUMBER($AL331),$H331&lt;$AF$1),"",IF(AND($C331="15",ISTEXT($AL331)),-$I331,"")))</f>
        <v/>
      </c>
      <c r="BC331" t="str">
        <f t="shared" ref="BC331:BC394" si="365">IF(AND($C331="16",ISNUMBER($AL331),$H331&gt;$AF$1),$AL331,IF(AND($C331="16",ISNUMBER($AL331),$H331&lt;$AF$1),"",IF(AND($C331="16",ISTEXT($AL331)),-$I331,"")))</f>
        <v/>
      </c>
      <c r="BD331" t="str">
        <f t="shared" ref="BD331:BD394" si="366">IF(AND($C331="17",ISNUMBER($AL331),$H331&gt;$AF$1),$AL331,IF(AND($C331="17",ISNUMBER($AL331),$H331&lt;$AF$1),"",IF(AND($C331="17",ISTEXT($AL331)),-$I331,"")))</f>
        <v/>
      </c>
      <c r="BE331" t="str">
        <f t="shared" ref="BE331:BE394" si="367">IF(AND($C331="18",ISNUMBER($AL331),$H331&gt;$AF$1),$AL331,IF(AND($C331="18",ISNUMBER($AL331),$H331&lt;$AF$1),"",IF(AND($C331="18",ISTEXT($AL331)),-$I331,"")))</f>
        <v/>
      </c>
      <c r="BF331" t="str">
        <f t="shared" ref="BF331:BF394" si="368">IF(AND($C331="19",ISNUMBER($AL331),$H331&gt;$AF$1),$AL331,IF(AND($C331="19",ISNUMBER($AL331),$H331&lt;$AF$1),"",IF(AND($C331="19",ISTEXT($AL331)),-$I331,"")))</f>
        <v/>
      </c>
      <c r="BG331" t="str">
        <f t="shared" ref="BG331:BG394" si="369">IF(AND($C331="20",ISNUMBER($AL331),$H331&gt;$AF$1),$AL331,IF(AND($C331="20",ISNUMBER($AL331),$H331&lt;$AF$1),"",IF(AND($C331="20",ISTEXT($AL331)),-$I331,"")))</f>
        <v/>
      </c>
      <c r="BH331" t="str">
        <f t="shared" ref="BH331:BH394" si="370">IF(AND($C331="21",ISNUMBER($AL331),$H331&gt;$AF$1),$AL331,IF(AND($C331="21",ISNUMBER($AL331),$H331&lt;$AF$1),"",IF(AND($C331="21",ISTEXT($AL331)),-$I331,"")))</f>
        <v/>
      </c>
      <c r="BI331" t="str">
        <f t="shared" ref="BI331:BI394" si="371">IF(AND($C331="22",ISNUMBER($AL331),$H331&gt;$AF$1),$AL331,IF(AND($C331="22",ISNUMBER($AL331),$H331&lt;$AF$1),"",IF(AND($C331="22",ISTEXT($AL331)),-$I331,"")))</f>
        <v/>
      </c>
      <c r="BJ331" t="str">
        <f t="shared" ref="BJ331:BJ394" si="372">IF(AND($C331="23",ISNUMBER($AL331),$H331&gt;$AF$1),$AL331,IF(AND($C331="23",ISNUMBER($AL331),$H331&lt;$AF$1),"",IF(AND($C331="23",ISTEXT($AL331)),-$I331,"")))</f>
        <v/>
      </c>
      <c r="BM331" t="str">
        <f t="shared" ref="BM331:BM394" si="373">IF(AND($C331="06",ISNUMBER($AG331),$H331&gt;$AF$1),$AG331,IF(AND($C331="06",ISNUMBER($AG331),$H331&lt;$AF$1),"",""))</f>
        <v/>
      </c>
      <c r="BN331" t="str">
        <f t="shared" ref="BN331:BN394" si="374">IF(AND($C331="07",ISNUMBER($AG331),$H331&gt;$AF$1),$AG331,IF(AND($C331="07",ISNUMBER($AG331),$H331&lt;$AF$1),"",""))</f>
        <v/>
      </c>
      <c r="BO331" t="str">
        <f t="shared" ref="BO331:BO394" si="375">IF(AND($C331="08",ISNUMBER($AG331),$H331&gt;$AF$1),$AG331,IF(AND($C331="08",ISNUMBER($AG331),$H331&lt;$AF$1),"",""))</f>
        <v/>
      </c>
      <c r="BP331" t="str">
        <f t="shared" ref="BP331:BP394" si="376">IF(AND($C331="09",ISNUMBER($AG331),$H331&gt;$AF$1),$AG331,IF(AND($C331="09",ISNUMBER($AG331),$H331&lt;$AF$1),"",""))</f>
        <v/>
      </c>
      <c r="BQ331" t="str">
        <f t="shared" ref="BQ331:BQ394" si="377">IF(AND($C331="10",ISNUMBER($AG331),$H331&gt;$AF$1),$AG331,IF(AND($C331="10",ISNUMBER($AG331),$H331&lt;$AF$1),"",""))</f>
        <v/>
      </c>
      <c r="BR331" t="str">
        <f t="shared" ref="BR331:BR394" si="378">IF(AND($C331="11",ISNUMBER($AG331),$H331&gt;$AF$1),$AG331,IF(AND($C331="11",ISNUMBER($AG331),$H331&lt;$AF$1),"",""))</f>
        <v/>
      </c>
      <c r="BS331" t="str">
        <f t="shared" ref="BS331:BS394" si="379">IF(AND($C331="12",ISNUMBER($AG331),$H331&gt;$AF$1),$AG331,IF(AND($C331="12",ISNUMBER($AG331),$H331&lt;$AF$1),"",""))</f>
        <v/>
      </c>
      <c r="BT331" t="str">
        <f t="shared" ref="BT331:BT394" si="380">IF(AND($C331="13",ISNUMBER($AG331),$H331&gt;$AF$1),$AG331,IF(AND($C331="13",ISNUMBER($AG331),$H331&lt;$AF$1),"",""))</f>
        <v/>
      </c>
      <c r="BU331" t="str">
        <f t="shared" ref="BU331:BU394" si="381">IF(AND($C331="14",ISNUMBER($AG331),$H331&gt;$AF$1),$AG331,IF(AND($C331="14",ISNUMBER($AG331),$H331&lt;$AF$1),"",""))</f>
        <v/>
      </c>
      <c r="BV331" t="str">
        <f t="shared" ref="BV331:BV394" si="382">IF(AND($C331="15",ISNUMBER($AG331),$H331&gt;$AF$1),$AG331,IF(AND($C331="15",ISNUMBER($AG331),$H331&lt;$AF$1),"",""))</f>
        <v/>
      </c>
      <c r="BW331" t="str">
        <f t="shared" ref="BW331:BW394" si="383">IF(AND($C331="16",ISNUMBER($AG331),$H331&gt;$AF$1),$AG331,IF(AND($C331="16",ISNUMBER($AG331),$H331&lt;$AF$1),"",""))</f>
        <v/>
      </c>
      <c r="BX331" t="str">
        <f t="shared" ref="BX331:BX394" si="384">IF(AND($C331="17",ISNUMBER($AG331),$H331&gt;$AF$1),$AG331,IF(AND($C331="17",ISNUMBER($AG331),$H331&lt;$AF$1),"",""))</f>
        <v/>
      </c>
      <c r="BY331" t="str">
        <f t="shared" ref="BY331:BY394" si="385">IF(AND($C331="18",ISNUMBER($AG331),$H331&gt;$AF$1),$AG331,IF(AND($C331="18",ISNUMBER($AG331),$H331&lt;$AF$1),"",""))</f>
        <v/>
      </c>
      <c r="BZ331" t="str">
        <f t="shared" ref="BZ331:BZ394" si="386">IF(AND($C331="19",ISNUMBER($AG331),$H331&gt;$AF$1),$AG331,IF(AND($C331="19",ISNUMBER($AG331),$H331&lt;$AF$1),"",""))</f>
        <v/>
      </c>
      <c r="CA331" t="str">
        <f t="shared" ref="CA331:CA394" si="387">IF(AND($C331="20",ISNUMBER($AG331),$H331&gt;$AF$1),$AG331,IF(AND($C331="20",ISNUMBER($AG331),$H331&lt;$AF$1),"",""))</f>
        <v/>
      </c>
      <c r="CB331" t="str">
        <f t="shared" ref="CB331:CB394" si="388">IF(AND($C331="21",ISNUMBER($AG331),$H331&gt;$AF$1),$AG331,IF(AND($C331="21",ISNUMBER($AG331),$H331&lt;$AF$1),"",""))</f>
        <v/>
      </c>
      <c r="CC331" t="str">
        <f t="shared" ref="CC331:CC394" si="389">IF(AND($C331="22",ISNUMBER($AG331),$H331&gt;$AF$1),$AG331,IF(AND($C331="22",ISNUMBER($AG331),$H331&lt;$AF$1),"",""))</f>
        <v/>
      </c>
      <c r="CD331" t="str">
        <f t="shared" ref="CD331:CD394" si="390">IF(AND($C331="23",ISNUMBER($AG331),$H331&gt;$AF$1),$AG331,IF(AND($C331="23",ISNUMBER($AG331),$H331&lt;$AF$1),"",""))</f>
        <v/>
      </c>
      <c r="CF331"/>
      <c r="CG331" s="36" t="str">
        <f t="shared" si="348"/>
        <v/>
      </c>
      <c r="CH331" s="36" t="str">
        <f t="shared" si="349"/>
        <v/>
      </c>
      <c r="CI331" s="36" t="str">
        <f t="shared" si="350"/>
        <v/>
      </c>
      <c r="CJ331" s="36" t="str">
        <f t="shared" si="351"/>
        <v/>
      </c>
      <c r="CK331" s="36" t="str">
        <f t="shared" si="352"/>
        <v/>
      </c>
    </row>
    <row r="332" spans="1:89">
      <c r="A332" t="str">
        <f t="shared" ref="A332:A395" si="391">IF(ISNUMBER(D332),A331+1,"")</f>
        <v/>
      </c>
      <c r="B332" s="1" t="b">
        <f t="shared" ref="B332:B395" si="392">IF(ISNUMBER(A332),TEXT(D332,"TTT"))</f>
        <v>0</v>
      </c>
      <c r="C332" s="2" t="b">
        <f t="shared" ref="C332:C395" si="393">IF(ISNUMBER(A332),TEXT(D332,"hh"))</f>
        <v>0</v>
      </c>
      <c r="D332" s="50"/>
      <c r="E332" s="51"/>
      <c r="F332" s="52"/>
      <c r="G332" s="52"/>
      <c r="H332" s="13" t="str">
        <f t="shared" si="334"/>
        <v/>
      </c>
      <c r="I332" s="13" t="str">
        <f t="shared" si="353"/>
        <v/>
      </c>
      <c r="J332" s="13" t="str">
        <f t="shared" si="335"/>
        <v/>
      </c>
      <c r="K332" s="3" t="str">
        <f t="shared" si="336"/>
        <v/>
      </c>
      <c r="L332" s="4" t="str">
        <f t="shared" si="337"/>
        <v/>
      </c>
      <c r="M332" s="52"/>
      <c r="N332" s="52"/>
      <c r="O332" s="13" t="str">
        <f t="shared" si="338"/>
        <v/>
      </c>
      <c r="P332" s="4" t="str">
        <f t="shared" si="339"/>
        <v/>
      </c>
      <c r="Q332" s="4" t="str">
        <f t="shared" si="340"/>
        <v/>
      </c>
      <c r="S332" s="5"/>
      <c r="T332" s="52"/>
      <c r="U332" s="52"/>
      <c r="V332" s="52"/>
      <c r="W332" s="52"/>
      <c r="X332" s="52"/>
      <c r="Y332" s="52"/>
      <c r="Z332" s="13" t="str">
        <f t="shared" si="333"/>
        <v/>
      </c>
      <c r="AA332" s="53" t="str">
        <f t="shared" si="354"/>
        <v/>
      </c>
      <c r="AB332" s="13" t="str">
        <f t="shared" si="342"/>
        <v/>
      </c>
      <c r="AC332" s="13" t="str">
        <f t="shared" si="344"/>
        <v/>
      </c>
      <c r="AD332" s="13" t="b">
        <f t="shared" si="345"/>
        <v>0</v>
      </c>
      <c r="AE332" t="e">
        <f t="shared" si="343"/>
        <v>#VALUE!</v>
      </c>
      <c r="AF332" t="str">
        <f t="shared" ref="AF332:AF395" si="394">IF(AA332="","",IF(ISNUMBER(AA332),IF(AND(D332=D331,P332&lt;I332,Z332&lt;0.001),-(H332-ABS(AA332)),IF(AND(P332&lt;I332,Z332&lt;0.001),-(H332-ABS(AA332)),IF(AND(P332&gt;I332,Z332&lt;0.001,),I332+AA332,IF(AND(D331=D332,P332&lt;I332,Z332&gt;0.001),-H332+AA332,IF(AND(P332&lt;I332,Z332&gt;0.01),-H332+AA332,I332+AA332)))))))</f>
        <v/>
      </c>
      <c r="AG332" t="b">
        <f t="shared" si="346"/>
        <v>0</v>
      </c>
      <c r="AI332" s="41">
        <f>SUM($AG$11:AG332)</f>
        <v>80</v>
      </c>
      <c r="AJ332" s="36">
        <f>SUM($AA$10:AA332)</f>
        <v>55.6</v>
      </c>
      <c r="AK332" s="42">
        <f>SUM($AL$11:AL332)</f>
        <v>98</v>
      </c>
      <c r="AL332" t="b">
        <f t="shared" si="341"/>
        <v>0</v>
      </c>
      <c r="AN332">
        <f>SUM(AS$11:BJ332)</f>
        <v>98</v>
      </c>
      <c r="AO332">
        <f>SUM(BM$11:CD332)</f>
        <v>80</v>
      </c>
      <c r="AP332">
        <f t="shared" ref="AP332:AP395" si="395">AJ332</f>
        <v>55.6</v>
      </c>
      <c r="AR332" t="str">
        <f t="shared" si="347"/>
        <v/>
      </c>
      <c r="AS332" t="str">
        <f t="shared" si="355"/>
        <v/>
      </c>
      <c r="AT332" t="str">
        <f t="shared" si="356"/>
        <v/>
      </c>
      <c r="AU332" t="str">
        <f t="shared" si="357"/>
        <v/>
      </c>
      <c r="AV332" t="str">
        <f t="shared" si="358"/>
        <v/>
      </c>
      <c r="AW332" t="str">
        <f t="shared" si="359"/>
        <v/>
      </c>
      <c r="AX332" t="str">
        <f t="shared" si="360"/>
        <v/>
      </c>
      <c r="AY332" t="str">
        <f t="shared" si="361"/>
        <v/>
      </c>
      <c r="AZ332" t="str">
        <f t="shared" si="362"/>
        <v/>
      </c>
      <c r="BA332" t="str">
        <f t="shared" si="363"/>
        <v/>
      </c>
      <c r="BB332" t="str">
        <f t="shared" si="364"/>
        <v/>
      </c>
      <c r="BC332" t="str">
        <f t="shared" si="365"/>
        <v/>
      </c>
      <c r="BD332" t="str">
        <f t="shared" si="366"/>
        <v/>
      </c>
      <c r="BE332" t="str">
        <f t="shared" si="367"/>
        <v/>
      </c>
      <c r="BF332" t="str">
        <f t="shared" si="368"/>
        <v/>
      </c>
      <c r="BG332" t="str">
        <f t="shared" si="369"/>
        <v/>
      </c>
      <c r="BH332" t="str">
        <f t="shared" si="370"/>
        <v/>
      </c>
      <c r="BI332" t="str">
        <f t="shared" si="371"/>
        <v/>
      </c>
      <c r="BJ332" t="str">
        <f t="shared" si="372"/>
        <v/>
      </c>
      <c r="BM332" t="str">
        <f t="shared" si="373"/>
        <v/>
      </c>
      <c r="BN332" t="str">
        <f t="shared" si="374"/>
        <v/>
      </c>
      <c r="BO332" t="str">
        <f t="shared" si="375"/>
        <v/>
      </c>
      <c r="BP332" t="str">
        <f t="shared" si="376"/>
        <v/>
      </c>
      <c r="BQ332" t="str">
        <f t="shared" si="377"/>
        <v/>
      </c>
      <c r="BR332" t="str">
        <f t="shared" si="378"/>
        <v/>
      </c>
      <c r="BS332" t="str">
        <f t="shared" si="379"/>
        <v/>
      </c>
      <c r="BT332" t="str">
        <f t="shared" si="380"/>
        <v/>
      </c>
      <c r="BU332" t="str">
        <f t="shared" si="381"/>
        <v/>
      </c>
      <c r="BV332" t="str">
        <f t="shared" si="382"/>
        <v/>
      </c>
      <c r="BW332" t="str">
        <f t="shared" si="383"/>
        <v/>
      </c>
      <c r="BX332" t="str">
        <f t="shared" si="384"/>
        <v/>
      </c>
      <c r="BY332" t="str">
        <f t="shared" si="385"/>
        <v/>
      </c>
      <c r="BZ332" t="str">
        <f t="shared" si="386"/>
        <v/>
      </c>
      <c r="CA332" t="str">
        <f t="shared" si="387"/>
        <v/>
      </c>
      <c r="CB332" t="str">
        <f t="shared" si="388"/>
        <v/>
      </c>
      <c r="CC332" t="str">
        <f t="shared" si="389"/>
        <v/>
      </c>
      <c r="CD332" t="str">
        <f t="shared" si="390"/>
        <v/>
      </c>
      <c r="CF332"/>
      <c r="CG332" s="36" t="str">
        <f t="shared" si="348"/>
        <v/>
      </c>
      <c r="CH332" s="36" t="str">
        <f t="shared" si="349"/>
        <v/>
      </c>
      <c r="CI332" s="36" t="str">
        <f t="shared" si="350"/>
        <v/>
      </c>
      <c r="CJ332" s="36" t="str">
        <f t="shared" si="351"/>
        <v/>
      </c>
      <c r="CK332" s="36" t="str">
        <f t="shared" si="352"/>
        <v/>
      </c>
    </row>
    <row r="333" spans="1:89">
      <c r="A333" t="str">
        <f t="shared" si="391"/>
        <v/>
      </c>
      <c r="B333" s="1" t="b">
        <f t="shared" si="392"/>
        <v>0</v>
      </c>
      <c r="C333" s="2" t="b">
        <f t="shared" si="393"/>
        <v>0</v>
      </c>
      <c r="D333" s="50"/>
      <c r="E333" s="51"/>
      <c r="F333" s="52"/>
      <c r="G333" s="52"/>
      <c r="H333" s="13" t="str">
        <f t="shared" si="334"/>
        <v/>
      </c>
      <c r="I333" s="13" t="str">
        <f t="shared" si="353"/>
        <v/>
      </c>
      <c r="J333" s="13" t="str">
        <f t="shared" si="335"/>
        <v/>
      </c>
      <c r="K333" s="3" t="str">
        <f t="shared" si="336"/>
        <v/>
      </c>
      <c r="L333" s="4" t="str">
        <f t="shared" si="337"/>
        <v/>
      </c>
      <c r="M333" s="52"/>
      <c r="N333" s="52"/>
      <c r="O333" s="13" t="str">
        <f t="shared" si="338"/>
        <v/>
      </c>
      <c r="P333" s="4" t="str">
        <f t="shared" si="339"/>
        <v/>
      </c>
      <c r="Q333" s="4" t="str">
        <f t="shared" si="340"/>
        <v/>
      </c>
      <c r="S333" s="5"/>
      <c r="T333" s="52"/>
      <c r="U333" s="52"/>
      <c r="V333" s="52"/>
      <c r="W333" s="52"/>
      <c r="X333" s="52"/>
      <c r="Y333" s="52"/>
      <c r="Z333" s="13" t="str">
        <f t="shared" si="333"/>
        <v/>
      </c>
      <c r="AA333" s="53" t="str">
        <f t="shared" si="354"/>
        <v/>
      </c>
      <c r="AB333" s="13" t="str">
        <f t="shared" si="342"/>
        <v/>
      </c>
      <c r="AC333" s="13" t="str">
        <f t="shared" si="344"/>
        <v/>
      </c>
      <c r="AD333" s="13" t="b">
        <f t="shared" si="345"/>
        <v>0</v>
      </c>
      <c r="AE333" t="e">
        <f t="shared" si="343"/>
        <v>#VALUE!</v>
      </c>
      <c r="AF333" t="str">
        <f t="shared" si="394"/>
        <v/>
      </c>
      <c r="AG333" t="b">
        <f t="shared" si="346"/>
        <v>0</v>
      </c>
      <c r="AI333" s="41">
        <f>SUM($AG$11:AG333)</f>
        <v>80</v>
      </c>
      <c r="AJ333" s="36">
        <f>SUM($AA$10:AA333)</f>
        <v>55.6</v>
      </c>
      <c r="AK333" s="42">
        <f>SUM($AL$11:AL333)</f>
        <v>98</v>
      </c>
      <c r="AL333" t="b">
        <f t="shared" si="341"/>
        <v>0</v>
      </c>
      <c r="AN333">
        <f>SUM(AS$11:BJ333)</f>
        <v>98</v>
      </c>
      <c r="AO333">
        <f>SUM(BM$11:CD333)</f>
        <v>80</v>
      </c>
      <c r="AP333">
        <f t="shared" si="395"/>
        <v>55.6</v>
      </c>
      <c r="AR333" t="str">
        <f t="shared" si="347"/>
        <v/>
      </c>
      <c r="AS333" t="str">
        <f t="shared" si="355"/>
        <v/>
      </c>
      <c r="AT333" t="str">
        <f t="shared" si="356"/>
        <v/>
      </c>
      <c r="AU333" t="str">
        <f t="shared" si="357"/>
        <v/>
      </c>
      <c r="AV333" t="str">
        <f t="shared" si="358"/>
        <v/>
      </c>
      <c r="AW333" t="str">
        <f t="shared" si="359"/>
        <v/>
      </c>
      <c r="AX333" t="str">
        <f t="shared" si="360"/>
        <v/>
      </c>
      <c r="AY333" t="str">
        <f t="shared" si="361"/>
        <v/>
      </c>
      <c r="AZ333" t="str">
        <f t="shared" si="362"/>
        <v/>
      </c>
      <c r="BA333" t="str">
        <f t="shared" si="363"/>
        <v/>
      </c>
      <c r="BB333" t="str">
        <f t="shared" si="364"/>
        <v/>
      </c>
      <c r="BC333" t="str">
        <f t="shared" si="365"/>
        <v/>
      </c>
      <c r="BD333" t="str">
        <f t="shared" si="366"/>
        <v/>
      </c>
      <c r="BE333" t="str">
        <f t="shared" si="367"/>
        <v/>
      </c>
      <c r="BF333" t="str">
        <f t="shared" si="368"/>
        <v/>
      </c>
      <c r="BG333" t="str">
        <f t="shared" si="369"/>
        <v/>
      </c>
      <c r="BH333" t="str">
        <f t="shared" si="370"/>
        <v/>
      </c>
      <c r="BI333" t="str">
        <f t="shared" si="371"/>
        <v/>
      </c>
      <c r="BJ333" t="str">
        <f t="shared" si="372"/>
        <v/>
      </c>
      <c r="BM333" t="str">
        <f t="shared" si="373"/>
        <v/>
      </c>
      <c r="BN333" t="str">
        <f t="shared" si="374"/>
        <v/>
      </c>
      <c r="BO333" t="str">
        <f t="shared" si="375"/>
        <v/>
      </c>
      <c r="BP333" t="str">
        <f t="shared" si="376"/>
        <v/>
      </c>
      <c r="BQ333" t="str">
        <f t="shared" si="377"/>
        <v/>
      </c>
      <c r="BR333" t="str">
        <f t="shared" si="378"/>
        <v/>
      </c>
      <c r="BS333" t="str">
        <f t="shared" si="379"/>
        <v/>
      </c>
      <c r="BT333" t="str">
        <f t="shared" si="380"/>
        <v/>
      </c>
      <c r="BU333" t="str">
        <f t="shared" si="381"/>
        <v/>
      </c>
      <c r="BV333" t="str">
        <f t="shared" si="382"/>
        <v/>
      </c>
      <c r="BW333" t="str">
        <f t="shared" si="383"/>
        <v/>
      </c>
      <c r="BX333" t="str">
        <f t="shared" si="384"/>
        <v/>
      </c>
      <c r="BY333" t="str">
        <f t="shared" si="385"/>
        <v/>
      </c>
      <c r="BZ333" t="str">
        <f t="shared" si="386"/>
        <v/>
      </c>
      <c r="CA333" t="str">
        <f t="shared" si="387"/>
        <v/>
      </c>
      <c r="CB333" t="str">
        <f t="shared" si="388"/>
        <v/>
      </c>
      <c r="CC333" t="str">
        <f t="shared" si="389"/>
        <v/>
      </c>
      <c r="CD333" t="str">
        <f t="shared" si="390"/>
        <v/>
      </c>
      <c r="CF333"/>
      <c r="CG333" s="36" t="str">
        <f t="shared" si="348"/>
        <v/>
      </c>
      <c r="CH333" s="36" t="str">
        <f t="shared" si="349"/>
        <v/>
      </c>
      <c r="CI333" s="36" t="str">
        <f t="shared" si="350"/>
        <v/>
      </c>
      <c r="CJ333" s="36" t="str">
        <f t="shared" si="351"/>
        <v/>
      </c>
      <c r="CK333" s="36" t="str">
        <f t="shared" si="352"/>
        <v/>
      </c>
    </row>
    <row r="334" spans="1:89">
      <c r="A334" t="str">
        <f t="shared" si="391"/>
        <v/>
      </c>
      <c r="B334" s="1" t="b">
        <f t="shared" si="392"/>
        <v>0</v>
      </c>
      <c r="C334" s="2" t="b">
        <f t="shared" si="393"/>
        <v>0</v>
      </c>
      <c r="D334" s="50"/>
      <c r="E334" s="51"/>
      <c r="F334" s="52"/>
      <c r="G334" s="52"/>
      <c r="H334" s="13" t="str">
        <f t="shared" si="334"/>
        <v/>
      </c>
      <c r="I334" s="13" t="str">
        <f t="shared" si="353"/>
        <v/>
      </c>
      <c r="J334" s="13" t="str">
        <f t="shared" si="335"/>
        <v/>
      </c>
      <c r="K334" s="3" t="str">
        <f t="shared" si="336"/>
        <v/>
      </c>
      <c r="L334" s="4" t="str">
        <f t="shared" si="337"/>
        <v/>
      </c>
      <c r="M334" s="52"/>
      <c r="N334" s="52"/>
      <c r="O334" s="13" t="str">
        <f t="shared" si="338"/>
        <v/>
      </c>
      <c r="P334" s="4" t="str">
        <f t="shared" si="339"/>
        <v/>
      </c>
      <c r="Q334" s="4" t="str">
        <f t="shared" si="340"/>
        <v/>
      </c>
      <c r="S334" s="5"/>
      <c r="T334" s="52"/>
      <c r="U334" s="52"/>
      <c r="V334" s="52"/>
      <c r="W334" s="52"/>
      <c r="X334" s="52"/>
      <c r="Y334" s="52"/>
      <c r="Z334" s="13" t="str">
        <f t="shared" si="333"/>
        <v/>
      </c>
      <c r="AA334" s="53" t="str">
        <f t="shared" si="354"/>
        <v/>
      </c>
      <c r="AB334" s="13" t="str">
        <f t="shared" si="342"/>
        <v/>
      </c>
      <c r="AC334" s="13" t="str">
        <f t="shared" si="344"/>
        <v/>
      </c>
      <c r="AD334" s="13" t="b">
        <f t="shared" si="345"/>
        <v>0</v>
      </c>
      <c r="AE334" t="e">
        <f t="shared" si="343"/>
        <v>#VALUE!</v>
      </c>
      <c r="AF334" t="str">
        <f t="shared" si="394"/>
        <v/>
      </c>
      <c r="AG334" t="b">
        <f t="shared" si="346"/>
        <v>0</v>
      </c>
      <c r="AI334" s="41">
        <f>SUM($AG$11:AG334)</f>
        <v>80</v>
      </c>
      <c r="AJ334" s="36">
        <f>SUM($AA$10:AA334)</f>
        <v>55.6</v>
      </c>
      <c r="AK334" s="42">
        <f>SUM($AL$11:AL334)</f>
        <v>98</v>
      </c>
      <c r="AL334" t="b">
        <f t="shared" si="341"/>
        <v>0</v>
      </c>
      <c r="AN334">
        <f>SUM(AS$11:BJ334)</f>
        <v>98</v>
      </c>
      <c r="AO334">
        <f>SUM(BM$11:CD334)</f>
        <v>80</v>
      </c>
      <c r="AP334">
        <f t="shared" si="395"/>
        <v>55.6</v>
      </c>
      <c r="AR334" t="str">
        <f t="shared" si="347"/>
        <v/>
      </c>
      <c r="AS334" t="str">
        <f t="shared" si="355"/>
        <v/>
      </c>
      <c r="AT334" t="str">
        <f t="shared" si="356"/>
        <v/>
      </c>
      <c r="AU334" t="str">
        <f t="shared" si="357"/>
        <v/>
      </c>
      <c r="AV334" t="str">
        <f t="shared" si="358"/>
        <v/>
      </c>
      <c r="AW334" t="str">
        <f t="shared" si="359"/>
        <v/>
      </c>
      <c r="AX334" t="str">
        <f t="shared" si="360"/>
        <v/>
      </c>
      <c r="AY334" t="str">
        <f t="shared" si="361"/>
        <v/>
      </c>
      <c r="AZ334" t="str">
        <f t="shared" si="362"/>
        <v/>
      </c>
      <c r="BA334" t="str">
        <f t="shared" si="363"/>
        <v/>
      </c>
      <c r="BB334" t="str">
        <f t="shared" si="364"/>
        <v/>
      </c>
      <c r="BC334" t="str">
        <f t="shared" si="365"/>
        <v/>
      </c>
      <c r="BD334" t="str">
        <f t="shared" si="366"/>
        <v/>
      </c>
      <c r="BE334" t="str">
        <f t="shared" si="367"/>
        <v/>
      </c>
      <c r="BF334" t="str">
        <f t="shared" si="368"/>
        <v/>
      </c>
      <c r="BG334" t="str">
        <f t="shared" si="369"/>
        <v/>
      </c>
      <c r="BH334" t="str">
        <f t="shared" si="370"/>
        <v/>
      </c>
      <c r="BI334" t="str">
        <f t="shared" si="371"/>
        <v/>
      </c>
      <c r="BJ334" t="str">
        <f t="shared" si="372"/>
        <v/>
      </c>
      <c r="BM334" t="str">
        <f t="shared" si="373"/>
        <v/>
      </c>
      <c r="BN334" t="str">
        <f t="shared" si="374"/>
        <v/>
      </c>
      <c r="BO334" t="str">
        <f t="shared" si="375"/>
        <v/>
      </c>
      <c r="BP334" t="str">
        <f t="shared" si="376"/>
        <v/>
      </c>
      <c r="BQ334" t="str">
        <f t="shared" si="377"/>
        <v/>
      </c>
      <c r="BR334" t="str">
        <f t="shared" si="378"/>
        <v/>
      </c>
      <c r="BS334" t="str">
        <f t="shared" si="379"/>
        <v/>
      </c>
      <c r="BT334" t="str">
        <f t="shared" si="380"/>
        <v/>
      </c>
      <c r="BU334" t="str">
        <f t="shared" si="381"/>
        <v/>
      </c>
      <c r="BV334" t="str">
        <f t="shared" si="382"/>
        <v/>
      </c>
      <c r="BW334" t="str">
        <f t="shared" si="383"/>
        <v/>
      </c>
      <c r="BX334" t="str">
        <f t="shared" si="384"/>
        <v/>
      </c>
      <c r="BY334" t="str">
        <f t="shared" si="385"/>
        <v/>
      </c>
      <c r="BZ334" t="str">
        <f t="shared" si="386"/>
        <v/>
      </c>
      <c r="CA334" t="str">
        <f t="shared" si="387"/>
        <v/>
      </c>
      <c r="CB334" t="str">
        <f t="shared" si="388"/>
        <v/>
      </c>
      <c r="CC334" t="str">
        <f t="shared" si="389"/>
        <v/>
      </c>
      <c r="CD334" t="str">
        <f t="shared" si="390"/>
        <v/>
      </c>
      <c r="CF334"/>
      <c r="CG334" s="36" t="str">
        <f t="shared" si="348"/>
        <v/>
      </c>
      <c r="CH334" s="36" t="str">
        <f t="shared" si="349"/>
        <v/>
      </c>
      <c r="CI334" s="36" t="str">
        <f t="shared" si="350"/>
        <v/>
      </c>
      <c r="CJ334" s="36" t="str">
        <f t="shared" si="351"/>
        <v/>
      </c>
      <c r="CK334" s="36" t="str">
        <f t="shared" si="352"/>
        <v/>
      </c>
    </row>
    <row r="335" spans="1:89">
      <c r="A335" t="str">
        <f t="shared" si="391"/>
        <v/>
      </c>
      <c r="B335" s="1" t="b">
        <f t="shared" si="392"/>
        <v>0</v>
      </c>
      <c r="C335" s="2" t="b">
        <f t="shared" si="393"/>
        <v>0</v>
      </c>
      <c r="D335" s="50"/>
      <c r="E335" s="51"/>
      <c r="F335" s="52"/>
      <c r="G335" s="52"/>
      <c r="H335" s="13" t="str">
        <f t="shared" si="334"/>
        <v/>
      </c>
      <c r="I335" s="13" t="str">
        <f t="shared" si="353"/>
        <v/>
      </c>
      <c r="J335" s="13" t="str">
        <f t="shared" si="335"/>
        <v/>
      </c>
      <c r="K335" s="3" t="str">
        <f t="shared" si="336"/>
        <v/>
      </c>
      <c r="L335" s="4" t="str">
        <f t="shared" si="337"/>
        <v/>
      </c>
      <c r="M335" s="52"/>
      <c r="N335" s="52"/>
      <c r="O335" s="13" t="str">
        <f t="shared" si="338"/>
        <v/>
      </c>
      <c r="P335" s="4" t="str">
        <f t="shared" si="339"/>
        <v/>
      </c>
      <c r="Q335" s="4" t="str">
        <f t="shared" si="340"/>
        <v/>
      </c>
      <c r="S335" s="5"/>
      <c r="T335" s="52"/>
      <c r="U335" s="52"/>
      <c r="V335" s="52"/>
      <c r="W335" s="52"/>
      <c r="X335" s="52"/>
      <c r="Y335" s="52"/>
      <c r="Z335" s="13" t="str">
        <f t="shared" si="333"/>
        <v/>
      </c>
      <c r="AA335" s="53" t="str">
        <f t="shared" si="354"/>
        <v/>
      </c>
      <c r="AB335" s="13" t="str">
        <f t="shared" si="342"/>
        <v/>
      </c>
      <c r="AC335" s="13" t="str">
        <f t="shared" si="344"/>
        <v/>
      </c>
      <c r="AD335" s="13" t="b">
        <f t="shared" si="345"/>
        <v>0</v>
      </c>
      <c r="AE335" t="e">
        <f t="shared" si="343"/>
        <v>#VALUE!</v>
      </c>
      <c r="AF335" t="str">
        <f t="shared" si="394"/>
        <v/>
      </c>
      <c r="AG335" t="b">
        <f t="shared" si="346"/>
        <v>0</v>
      </c>
      <c r="AI335" s="41">
        <f>SUM($AG$11:AG335)</f>
        <v>80</v>
      </c>
      <c r="AJ335" s="36">
        <f>SUM($AA$10:AA335)</f>
        <v>55.6</v>
      </c>
      <c r="AK335" s="42">
        <f>SUM($AL$11:AL335)</f>
        <v>98</v>
      </c>
      <c r="AL335" t="b">
        <f t="shared" si="341"/>
        <v>0</v>
      </c>
      <c r="AN335">
        <f>SUM(AS$11:BJ335)</f>
        <v>98</v>
      </c>
      <c r="AO335">
        <f>SUM(BM$11:CD335)</f>
        <v>80</v>
      </c>
      <c r="AP335">
        <f t="shared" si="395"/>
        <v>55.6</v>
      </c>
      <c r="AR335" t="str">
        <f t="shared" si="347"/>
        <v/>
      </c>
      <c r="AS335" t="str">
        <f t="shared" si="355"/>
        <v/>
      </c>
      <c r="AT335" t="str">
        <f t="shared" si="356"/>
        <v/>
      </c>
      <c r="AU335" t="str">
        <f t="shared" si="357"/>
        <v/>
      </c>
      <c r="AV335" t="str">
        <f t="shared" si="358"/>
        <v/>
      </c>
      <c r="AW335" t="str">
        <f t="shared" si="359"/>
        <v/>
      </c>
      <c r="AX335" t="str">
        <f t="shared" si="360"/>
        <v/>
      </c>
      <c r="AY335" t="str">
        <f t="shared" si="361"/>
        <v/>
      </c>
      <c r="AZ335" t="str">
        <f t="shared" si="362"/>
        <v/>
      </c>
      <c r="BA335" t="str">
        <f t="shared" si="363"/>
        <v/>
      </c>
      <c r="BB335" t="str">
        <f t="shared" si="364"/>
        <v/>
      </c>
      <c r="BC335" t="str">
        <f t="shared" si="365"/>
        <v/>
      </c>
      <c r="BD335" t="str">
        <f t="shared" si="366"/>
        <v/>
      </c>
      <c r="BE335" t="str">
        <f t="shared" si="367"/>
        <v/>
      </c>
      <c r="BF335" t="str">
        <f t="shared" si="368"/>
        <v/>
      </c>
      <c r="BG335" t="str">
        <f t="shared" si="369"/>
        <v/>
      </c>
      <c r="BH335" t="str">
        <f t="shared" si="370"/>
        <v/>
      </c>
      <c r="BI335" t="str">
        <f t="shared" si="371"/>
        <v/>
      </c>
      <c r="BJ335" t="str">
        <f t="shared" si="372"/>
        <v/>
      </c>
      <c r="BM335" t="str">
        <f t="shared" si="373"/>
        <v/>
      </c>
      <c r="BN335" t="str">
        <f t="shared" si="374"/>
        <v/>
      </c>
      <c r="BO335" t="str">
        <f t="shared" si="375"/>
        <v/>
      </c>
      <c r="BP335" t="str">
        <f t="shared" si="376"/>
        <v/>
      </c>
      <c r="BQ335" t="str">
        <f t="shared" si="377"/>
        <v/>
      </c>
      <c r="BR335" t="str">
        <f t="shared" si="378"/>
        <v/>
      </c>
      <c r="BS335" t="str">
        <f t="shared" si="379"/>
        <v/>
      </c>
      <c r="BT335" t="str">
        <f t="shared" si="380"/>
        <v/>
      </c>
      <c r="BU335" t="str">
        <f t="shared" si="381"/>
        <v/>
      </c>
      <c r="BV335" t="str">
        <f t="shared" si="382"/>
        <v/>
      </c>
      <c r="BW335" t="str">
        <f t="shared" si="383"/>
        <v/>
      </c>
      <c r="BX335" t="str">
        <f t="shared" si="384"/>
        <v/>
      </c>
      <c r="BY335" t="str">
        <f t="shared" si="385"/>
        <v/>
      </c>
      <c r="BZ335" t="str">
        <f t="shared" si="386"/>
        <v/>
      </c>
      <c r="CA335" t="str">
        <f t="shared" si="387"/>
        <v/>
      </c>
      <c r="CB335" t="str">
        <f t="shared" si="388"/>
        <v/>
      </c>
      <c r="CC335" t="str">
        <f t="shared" si="389"/>
        <v/>
      </c>
      <c r="CD335" t="str">
        <f t="shared" si="390"/>
        <v/>
      </c>
      <c r="CF335"/>
      <c r="CG335" s="36" t="str">
        <f t="shared" si="348"/>
        <v/>
      </c>
      <c r="CH335" s="36" t="str">
        <f t="shared" si="349"/>
        <v/>
      </c>
      <c r="CI335" s="36" t="str">
        <f t="shared" si="350"/>
        <v/>
      </c>
      <c r="CJ335" s="36" t="str">
        <f t="shared" si="351"/>
        <v/>
      </c>
      <c r="CK335" s="36" t="str">
        <f t="shared" si="352"/>
        <v/>
      </c>
    </row>
    <row r="336" spans="1:89">
      <c r="A336" t="str">
        <f t="shared" si="391"/>
        <v/>
      </c>
      <c r="B336" s="1" t="b">
        <f t="shared" si="392"/>
        <v>0</v>
      </c>
      <c r="C336" s="2" t="b">
        <f t="shared" si="393"/>
        <v>0</v>
      </c>
      <c r="D336" s="50"/>
      <c r="E336" s="51"/>
      <c r="F336" s="52"/>
      <c r="G336" s="52"/>
      <c r="H336" s="13" t="str">
        <f t="shared" si="334"/>
        <v/>
      </c>
      <c r="I336" s="13" t="str">
        <f t="shared" si="353"/>
        <v/>
      </c>
      <c r="J336" s="13" t="str">
        <f t="shared" si="335"/>
        <v/>
      </c>
      <c r="K336" s="3" t="str">
        <f t="shared" si="336"/>
        <v/>
      </c>
      <c r="L336" s="4" t="str">
        <f t="shared" si="337"/>
        <v/>
      </c>
      <c r="M336" s="52"/>
      <c r="N336" s="52"/>
      <c r="O336" s="13" t="str">
        <f t="shared" si="338"/>
        <v/>
      </c>
      <c r="P336" s="4" t="str">
        <f t="shared" si="339"/>
        <v/>
      </c>
      <c r="Q336" s="4" t="str">
        <f t="shared" si="340"/>
        <v/>
      </c>
      <c r="S336" s="5"/>
      <c r="T336" s="52"/>
      <c r="U336" s="52"/>
      <c r="V336" s="52"/>
      <c r="W336" s="52"/>
      <c r="X336" s="52"/>
      <c r="Y336" s="52"/>
      <c r="Z336" s="13" t="str">
        <f t="shared" si="333"/>
        <v/>
      </c>
      <c r="AA336" s="53" t="str">
        <f t="shared" si="354"/>
        <v/>
      </c>
      <c r="AB336" s="13" t="str">
        <f t="shared" si="342"/>
        <v/>
      </c>
      <c r="AC336" s="13" t="str">
        <f t="shared" si="344"/>
        <v/>
      </c>
      <c r="AD336" s="13" t="b">
        <f t="shared" si="345"/>
        <v>0</v>
      </c>
      <c r="AE336" t="e">
        <f t="shared" si="343"/>
        <v>#VALUE!</v>
      </c>
      <c r="AF336" t="str">
        <f t="shared" si="394"/>
        <v/>
      </c>
      <c r="AG336" t="b">
        <f t="shared" si="346"/>
        <v>0</v>
      </c>
      <c r="AI336" s="41">
        <f>SUM($AG$11:AG336)</f>
        <v>80</v>
      </c>
      <c r="AJ336" s="36">
        <f>SUM($AA$10:AA336)</f>
        <v>55.6</v>
      </c>
      <c r="AK336" s="42">
        <f>SUM($AL$11:AL336)</f>
        <v>98</v>
      </c>
      <c r="AL336" t="b">
        <f t="shared" si="341"/>
        <v>0</v>
      </c>
      <c r="AN336">
        <f>SUM(AS$11:BJ336)</f>
        <v>98</v>
      </c>
      <c r="AO336">
        <f>SUM(BM$11:CD336)</f>
        <v>80</v>
      </c>
      <c r="AP336">
        <f t="shared" si="395"/>
        <v>55.6</v>
      </c>
      <c r="AR336" t="str">
        <f t="shared" si="347"/>
        <v/>
      </c>
      <c r="AS336" t="str">
        <f t="shared" si="355"/>
        <v/>
      </c>
      <c r="AT336" t="str">
        <f t="shared" si="356"/>
        <v/>
      </c>
      <c r="AU336" t="str">
        <f t="shared" si="357"/>
        <v/>
      </c>
      <c r="AV336" t="str">
        <f t="shared" si="358"/>
        <v/>
      </c>
      <c r="AW336" t="str">
        <f t="shared" si="359"/>
        <v/>
      </c>
      <c r="AX336" t="str">
        <f t="shared" si="360"/>
        <v/>
      </c>
      <c r="AY336" t="str">
        <f t="shared" si="361"/>
        <v/>
      </c>
      <c r="AZ336" t="str">
        <f t="shared" si="362"/>
        <v/>
      </c>
      <c r="BA336" t="str">
        <f t="shared" si="363"/>
        <v/>
      </c>
      <c r="BB336" t="str">
        <f t="shared" si="364"/>
        <v/>
      </c>
      <c r="BC336" t="str">
        <f t="shared" si="365"/>
        <v/>
      </c>
      <c r="BD336" t="str">
        <f t="shared" si="366"/>
        <v/>
      </c>
      <c r="BE336" t="str">
        <f t="shared" si="367"/>
        <v/>
      </c>
      <c r="BF336" t="str">
        <f t="shared" si="368"/>
        <v/>
      </c>
      <c r="BG336" t="str">
        <f t="shared" si="369"/>
        <v/>
      </c>
      <c r="BH336" t="str">
        <f t="shared" si="370"/>
        <v/>
      </c>
      <c r="BI336" t="str">
        <f t="shared" si="371"/>
        <v/>
      </c>
      <c r="BJ336" t="str">
        <f t="shared" si="372"/>
        <v/>
      </c>
      <c r="BM336" t="str">
        <f t="shared" si="373"/>
        <v/>
      </c>
      <c r="BN336" t="str">
        <f t="shared" si="374"/>
        <v/>
      </c>
      <c r="BO336" t="str">
        <f t="shared" si="375"/>
        <v/>
      </c>
      <c r="BP336" t="str">
        <f t="shared" si="376"/>
        <v/>
      </c>
      <c r="BQ336" t="str">
        <f t="shared" si="377"/>
        <v/>
      </c>
      <c r="BR336" t="str">
        <f t="shared" si="378"/>
        <v/>
      </c>
      <c r="BS336" t="str">
        <f t="shared" si="379"/>
        <v/>
      </c>
      <c r="BT336" t="str">
        <f t="shared" si="380"/>
        <v/>
      </c>
      <c r="BU336" t="str">
        <f t="shared" si="381"/>
        <v/>
      </c>
      <c r="BV336" t="str">
        <f t="shared" si="382"/>
        <v/>
      </c>
      <c r="BW336" t="str">
        <f t="shared" si="383"/>
        <v/>
      </c>
      <c r="BX336" t="str">
        <f t="shared" si="384"/>
        <v/>
      </c>
      <c r="BY336" t="str">
        <f t="shared" si="385"/>
        <v/>
      </c>
      <c r="BZ336" t="str">
        <f t="shared" si="386"/>
        <v/>
      </c>
      <c r="CA336" t="str">
        <f t="shared" si="387"/>
        <v/>
      </c>
      <c r="CB336" t="str">
        <f t="shared" si="388"/>
        <v/>
      </c>
      <c r="CC336" t="str">
        <f t="shared" si="389"/>
        <v/>
      </c>
      <c r="CD336" t="str">
        <f t="shared" si="390"/>
        <v/>
      </c>
      <c r="CF336"/>
      <c r="CG336" s="36" t="str">
        <f t="shared" si="348"/>
        <v/>
      </c>
      <c r="CH336" s="36" t="str">
        <f t="shared" si="349"/>
        <v/>
      </c>
      <c r="CI336" s="36" t="str">
        <f t="shared" si="350"/>
        <v/>
      </c>
      <c r="CJ336" s="36" t="str">
        <f t="shared" si="351"/>
        <v/>
      </c>
      <c r="CK336" s="36" t="str">
        <f t="shared" si="352"/>
        <v/>
      </c>
    </row>
    <row r="337" spans="1:89">
      <c r="A337" t="str">
        <f t="shared" si="391"/>
        <v/>
      </c>
      <c r="B337" s="1" t="b">
        <f t="shared" si="392"/>
        <v>0</v>
      </c>
      <c r="C337" s="2" t="b">
        <f t="shared" si="393"/>
        <v>0</v>
      </c>
      <c r="D337" s="50"/>
      <c r="E337" s="51"/>
      <c r="F337" s="52"/>
      <c r="G337" s="52"/>
      <c r="H337" s="13" t="str">
        <f t="shared" si="334"/>
        <v/>
      </c>
      <c r="I337" s="13" t="str">
        <f t="shared" si="353"/>
        <v/>
      </c>
      <c r="J337" s="13" t="str">
        <f t="shared" si="335"/>
        <v/>
      </c>
      <c r="K337" s="3" t="str">
        <f t="shared" si="336"/>
        <v/>
      </c>
      <c r="L337" s="4" t="str">
        <f t="shared" si="337"/>
        <v/>
      </c>
      <c r="M337" s="52"/>
      <c r="N337" s="52"/>
      <c r="O337" s="13" t="str">
        <f t="shared" si="338"/>
        <v/>
      </c>
      <c r="P337" s="4" t="str">
        <f t="shared" si="339"/>
        <v/>
      </c>
      <c r="Q337" s="4" t="str">
        <f t="shared" si="340"/>
        <v/>
      </c>
      <c r="S337" s="5"/>
      <c r="T337" s="52"/>
      <c r="U337" s="52"/>
      <c r="V337" s="52"/>
      <c r="W337" s="52"/>
      <c r="X337" s="52"/>
      <c r="Y337" s="52"/>
      <c r="Z337" s="13" t="str">
        <f t="shared" si="333"/>
        <v/>
      </c>
      <c r="AA337" s="53" t="str">
        <f t="shared" si="354"/>
        <v/>
      </c>
      <c r="AB337" s="13" t="str">
        <f t="shared" si="342"/>
        <v/>
      </c>
      <c r="AC337" s="13" t="str">
        <f t="shared" si="344"/>
        <v/>
      </c>
      <c r="AD337" s="13" t="b">
        <f t="shared" si="345"/>
        <v>0</v>
      </c>
      <c r="AE337" t="e">
        <f t="shared" si="343"/>
        <v>#VALUE!</v>
      </c>
      <c r="AF337" t="str">
        <f t="shared" si="394"/>
        <v/>
      </c>
      <c r="AG337" t="b">
        <f t="shared" si="346"/>
        <v>0</v>
      </c>
      <c r="AI337" s="41">
        <f>SUM($AG$11:AG337)</f>
        <v>80</v>
      </c>
      <c r="AJ337" s="36">
        <f>SUM($AA$10:AA337)</f>
        <v>55.6</v>
      </c>
      <c r="AK337" s="42">
        <f>SUM($AL$11:AL337)</f>
        <v>98</v>
      </c>
      <c r="AL337" t="b">
        <f t="shared" si="341"/>
        <v>0</v>
      </c>
      <c r="AN337">
        <f>SUM(AS$11:BJ337)</f>
        <v>98</v>
      </c>
      <c r="AO337">
        <f>SUM(BM$11:CD337)</f>
        <v>80</v>
      </c>
      <c r="AP337">
        <f t="shared" si="395"/>
        <v>55.6</v>
      </c>
      <c r="AR337" t="str">
        <f t="shared" si="347"/>
        <v/>
      </c>
      <c r="AS337" t="str">
        <f t="shared" si="355"/>
        <v/>
      </c>
      <c r="AT337" t="str">
        <f t="shared" si="356"/>
        <v/>
      </c>
      <c r="AU337" t="str">
        <f t="shared" si="357"/>
        <v/>
      </c>
      <c r="AV337" t="str">
        <f t="shared" si="358"/>
        <v/>
      </c>
      <c r="AW337" t="str">
        <f t="shared" si="359"/>
        <v/>
      </c>
      <c r="AX337" t="str">
        <f t="shared" si="360"/>
        <v/>
      </c>
      <c r="AY337" t="str">
        <f t="shared" si="361"/>
        <v/>
      </c>
      <c r="AZ337" t="str">
        <f t="shared" si="362"/>
        <v/>
      </c>
      <c r="BA337" t="str">
        <f t="shared" si="363"/>
        <v/>
      </c>
      <c r="BB337" t="str">
        <f t="shared" si="364"/>
        <v/>
      </c>
      <c r="BC337" t="str">
        <f t="shared" si="365"/>
        <v/>
      </c>
      <c r="BD337" t="str">
        <f t="shared" si="366"/>
        <v/>
      </c>
      <c r="BE337" t="str">
        <f t="shared" si="367"/>
        <v/>
      </c>
      <c r="BF337" t="str">
        <f t="shared" si="368"/>
        <v/>
      </c>
      <c r="BG337" t="str">
        <f t="shared" si="369"/>
        <v/>
      </c>
      <c r="BH337" t="str">
        <f t="shared" si="370"/>
        <v/>
      </c>
      <c r="BI337" t="str">
        <f t="shared" si="371"/>
        <v/>
      </c>
      <c r="BJ337" t="str">
        <f t="shared" si="372"/>
        <v/>
      </c>
      <c r="BM337" t="str">
        <f t="shared" si="373"/>
        <v/>
      </c>
      <c r="BN337" t="str">
        <f t="shared" si="374"/>
        <v/>
      </c>
      <c r="BO337" t="str">
        <f t="shared" si="375"/>
        <v/>
      </c>
      <c r="BP337" t="str">
        <f t="shared" si="376"/>
        <v/>
      </c>
      <c r="BQ337" t="str">
        <f t="shared" si="377"/>
        <v/>
      </c>
      <c r="BR337" t="str">
        <f t="shared" si="378"/>
        <v/>
      </c>
      <c r="BS337" t="str">
        <f t="shared" si="379"/>
        <v/>
      </c>
      <c r="BT337" t="str">
        <f t="shared" si="380"/>
        <v/>
      </c>
      <c r="BU337" t="str">
        <f t="shared" si="381"/>
        <v/>
      </c>
      <c r="BV337" t="str">
        <f t="shared" si="382"/>
        <v/>
      </c>
      <c r="BW337" t="str">
        <f t="shared" si="383"/>
        <v/>
      </c>
      <c r="BX337" t="str">
        <f t="shared" si="384"/>
        <v/>
      </c>
      <c r="BY337" t="str">
        <f t="shared" si="385"/>
        <v/>
      </c>
      <c r="BZ337" t="str">
        <f t="shared" si="386"/>
        <v/>
      </c>
      <c r="CA337" t="str">
        <f t="shared" si="387"/>
        <v/>
      </c>
      <c r="CB337" t="str">
        <f t="shared" si="388"/>
        <v/>
      </c>
      <c r="CC337" t="str">
        <f t="shared" si="389"/>
        <v/>
      </c>
      <c r="CD337" t="str">
        <f t="shared" si="390"/>
        <v/>
      </c>
      <c r="CF337"/>
      <c r="CG337" s="36" t="str">
        <f t="shared" si="348"/>
        <v/>
      </c>
      <c r="CH337" s="36" t="str">
        <f t="shared" si="349"/>
        <v/>
      </c>
      <c r="CI337" s="36" t="str">
        <f t="shared" si="350"/>
        <v/>
      </c>
      <c r="CJ337" s="36" t="str">
        <f t="shared" si="351"/>
        <v/>
      </c>
      <c r="CK337" s="36" t="str">
        <f t="shared" si="352"/>
        <v/>
      </c>
    </row>
    <row r="338" spans="1:89">
      <c r="A338" t="str">
        <f t="shared" si="391"/>
        <v/>
      </c>
      <c r="B338" s="1" t="b">
        <f t="shared" si="392"/>
        <v>0</v>
      </c>
      <c r="C338" s="2" t="b">
        <f t="shared" si="393"/>
        <v>0</v>
      </c>
      <c r="D338" s="50"/>
      <c r="E338" s="51"/>
      <c r="F338" s="52"/>
      <c r="G338" s="52"/>
      <c r="H338" s="13" t="str">
        <f t="shared" si="334"/>
        <v/>
      </c>
      <c r="I338" s="13" t="str">
        <f t="shared" si="353"/>
        <v/>
      </c>
      <c r="J338" s="13" t="str">
        <f t="shared" si="335"/>
        <v/>
      </c>
      <c r="K338" s="3" t="str">
        <f t="shared" si="336"/>
        <v/>
      </c>
      <c r="L338" s="4" t="str">
        <f t="shared" si="337"/>
        <v/>
      </c>
      <c r="M338" s="52"/>
      <c r="N338" s="52"/>
      <c r="O338" s="13" t="str">
        <f t="shared" si="338"/>
        <v/>
      </c>
      <c r="P338" s="4" t="str">
        <f t="shared" si="339"/>
        <v/>
      </c>
      <c r="Q338" s="4" t="str">
        <f t="shared" si="340"/>
        <v/>
      </c>
      <c r="S338" s="5"/>
      <c r="T338" s="52"/>
      <c r="U338" s="52"/>
      <c r="V338" s="52"/>
      <c r="W338" s="52"/>
      <c r="X338" s="52"/>
      <c r="Y338" s="52"/>
      <c r="Z338" s="13" t="str">
        <f t="shared" si="333"/>
        <v/>
      </c>
      <c r="AA338" s="53" t="str">
        <f t="shared" si="354"/>
        <v/>
      </c>
      <c r="AB338" s="13" t="str">
        <f t="shared" si="342"/>
        <v/>
      </c>
      <c r="AC338" s="13" t="str">
        <f t="shared" si="344"/>
        <v/>
      </c>
      <c r="AD338" s="13" t="b">
        <f t="shared" si="345"/>
        <v>0</v>
      </c>
      <c r="AE338" t="e">
        <f t="shared" si="343"/>
        <v>#VALUE!</v>
      </c>
      <c r="AF338" t="str">
        <f t="shared" si="394"/>
        <v/>
      </c>
      <c r="AG338" t="b">
        <f t="shared" si="346"/>
        <v>0</v>
      </c>
      <c r="AI338" s="41">
        <f>SUM($AG$11:AG338)</f>
        <v>80</v>
      </c>
      <c r="AJ338" s="36">
        <f>SUM($AA$10:AA338)</f>
        <v>55.6</v>
      </c>
      <c r="AK338" s="42">
        <f>SUM($AL$11:AL338)</f>
        <v>98</v>
      </c>
      <c r="AL338" t="b">
        <f t="shared" si="341"/>
        <v>0</v>
      </c>
      <c r="AN338">
        <f>SUM(AS$11:BJ338)</f>
        <v>98</v>
      </c>
      <c r="AO338">
        <f>SUM(BM$11:CD338)</f>
        <v>80</v>
      </c>
      <c r="AP338">
        <f t="shared" si="395"/>
        <v>55.6</v>
      </c>
      <c r="AR338" t="str">
        <f t="shared" si="347"/>
        <v/>
      </c>
      <c r="AS338" t="str">
        <f t="shared" si="355"/>
        <v/>
      </c>
      <c r="AT338" t="str">
        <f t="shared" si="356"/>
        <v/>
      </c>
      <c r="AU338" t="str">
        <f t="shared" si="357"/>
        <v/>
      </c>
      <c r="AV338" t="str">
        <f t="shared" si="358"/>
        <v/>
      </c>
      <c r="AW338" t="str">
        <f t="shared" si="359"/>
        <v/>
      </c>
      <c r="AX338" t="str">
        <f t="shared" si="360"/>
        <v/>
      </c>
      <c r="AY338" t="str">
        <f t="shared" si="361"/>
        <v/>
      </c>
      <c r="AZ338" t="str">
        <f t="shared" si="362"/>
        <v/>
      </c>
      <c r="BA338" t="str">
        <f t="shared" si="363"/>
        <v/>
      </c>
      <c r="BB338" t="str">
        <f t="shared" si="364"/>
        <v/>
      </c>
      <c r="BC338" t="str">
        <f t="shared" si="365"/>
        <v/>
      </c>
      <c r="BD338" t="str">
        <f t="shared" si="366"/>
        <v/>
      </c>
      <c r="BE338" t="str">
        <f t="shared" si="367"/>
        <v/>
      </c>
      <c r="BF338" t="str">
        <f t="shared" si="368"/>
        <v/>
      </c>
      <c r="BG338" t="str">
        <f t="shared" si="369"/>
        <v/>
      </c>
      <c r="BH338" t="str">
        <f t="shared" si="370"/>
        <v/>
      </c>
      <c r="BI338" t="str">
        <f t="shared" si="371"/>
        <v/>
      </c>
      <c r="BJ338" t="str">
        <f t="shared" si="372"/>
        <v/>
      </c>
      <c r="BM338" t="str">
        <f t="shared" si="373"/>
        <v/>
      </c>
      <c r="BN338" t="str">
        <f t="shared" si="374"/>
        <v/>
      </c>
      <c r="BO338" t="str">
        <f t="shared" si="375"/>
        <v/>
      </c>
      <c r="BP338" t="str">
        <f t="shared" si="376"/>
        <v/>
      </c>
      <c r="BQ338" t="str">
        <f t="shared" si="377"/>
        <v/>
      </c>
      <c r="BR338" t="str">
        <f t="shared" si="378"/>
        <v/>
      </c>
      <c r="BS338" t="str">
        <f t="shared" si="379"/>
        <v/>
      </c>
      <c r="BT338" t="str">
        <f t="shared" si="380"/>
        <v/>
      </c>
      <c r="BU338" t="str">
        <f t="shared" si="381"/>
        <v/>
      </c>
      <c r="BV338" t="str">
        <f t="shared" si="382"/>
        <v/>
      </c>
      <c r="BW338" t="str">
        <f t="shared" si="383"/>
        <v/>
      </c>
      <c r="BX338" t="str">
        <f t="shared" si="384"/>
        <v/>
      </c>
      <c r="BY338" t="str">
        <f t="shared" si="385"/>
        <v/>
      </c>
      <c r="BZ338" t="str">
        <f t="shared" si="386"/>
        <v/>
      </c>
      <c r="CA338" t="str">
        <f t="shared" si="387"/>
        <v/>
      </c>
      <c r="CB338" t="str">
        <f t="shared" si="388"/>
        <v/>
      </c>
      <c r="CC338" t="str">
        <f t="shared" si="389"/>
        <v/>
      </c>
      <c r="CD338" t="str">
        <f t="shared" si="390"/>
        <v/>
      </c>
      <c r="CF338"/>
      <c r="CG338" s="36" t="str">
        <f t="shared" si="348"/>
        <v/>
      </c>
      <c r="CH338" s="36" t="str">
        <f t="shared" si="349"/>
        <v/>
      </c>
      <c r="CI338" s="36" t="str">
        <f t="shared" si="350"/>
        <v/>
      </c>
      <c r="CJ338" s="36" t="str">
        <f t="shared" si="351"/>
        <v/>
      </c>
      <c r="CK338" s="36" t="str">
        <f t="shared" si="352"/>
        <v/>
      </c>
    </row>
    <row r="339" spans="1:89">
      <c r="A339" t="str">
        <f t="shared" si="391"/>
        <v/>
      </c>
      <c r="B339" s="1" t="b">
        <f t="shared" si="392"/>
        <v>0</v>
      </c>
      <c r="C339" s="2" t="b">
        <f t="shared" si="393"/>
        <v>0</v>
      </c>
      <c r="D339" s="50"/>
      <c r="E339" s="51"/>
      <c r="F339" s="52"/>
      <c r="G339" s="52"/>
      <c r="H339" s="13" t="str">
        <f t="shared" si="334"/>
        <v/>
      </c>
      <c r="I339" s="13" t="str">
        <f t="shared" si="353"/>
        <v/>
      </c>
      <c r="J339" s="13" t="str">
        <f t="shared" si="335"/>
        <v/>
      </c>
      <c r="K339" s="3" t="str">
        <f t="shared" si="336"/>
        <v/>
      </c>
      <c r="L339" s="4" t="str">
        <f t="shared" si="337"/>
        <v/>
      </c>
      <c r="M339" s="52"/>
      <c r="N339" s="52"/>
      <c r="O339" s="13" t="str">
        <f t="shared" si="338"/>
        <v/>
      </c>
      <c r="P339" s="4" t="str">
        <f t="shared" si="339"/>
        <v/>
      </c>
      <c r="Q339" s="4" t="str">
        <f t="shared" si="340"/>
        <v/>
      </c>
      <c r="S339" s="5"/>
      <c r="T339" s="52"/>
      <c r="U339" s="52"/>
      <c r="V339" s="52"/>
      <c r="W339" s="52"/>
      <c r="X339" s="52"/>
      <c r="Y339" s="52"/>
      <c r="Z339" s="13" t="str">
        <f t="shared" si="333"/>
        <v/>
      </c>
      <c r="AA339" s="53" t="str">
        <f t="shared" si="354"/>
        <v/>
      </c>
      <c r="AB339" s="13" t="str">
        <f t="shared" si="342"/>
        <v/>
      </c>
      <c r="AC339" s="13" t="str">
        <f t="shared" si="344"/>
        <v/>
      </c>
      <c r="AD339" s="13" t="b">
        <f t="shared" si="345"/>
        <v>0</v>
      </c>
      <c r="AE339" t="e">
        <f t="shared" si="343"/>
        <v>#VALUE!</v>
      </c>
      <c r="AF339" t="str">
        <f t="shared" si="394"/>
        <v/>
      </c>
      <c r="AG339" t="b">
        <f t="shared" si="346"/>
        <v>0</v>
      </c>
      <c r="AI339" s="41">
        <f>SUM($AG$11:AG339)</f>
        <v>80</v>
      </c>
      <c r="AJ339" s="36">
        <f>SUM($AA$10:AA339)</f>
        <v>55.6</v>
      </c>
      <c r="AK339" s="42">
        <f>SUM($AL$11:AL339)</f>
        <v>98</v>
      </c>
      <c r="AL339" t="b">
        <f t="shared" si="341"/>
        <v>0</v>
      </c>
      <c r="AN339">
        <f>SUM(AS$11:BJ339)</f>
        <v>98</v>
      </c>
      <c r="AO339">
        <f>SUM(BM$11:CD339)</f>
        <v>80</v>
      </c>
      <c r="AP339">
        <f t="shared" si="395"/>
        <v>55.6</v>
      </c>
      <c r="AR339" t="str">
        <f t="shared" si="347"/>
        <v/>
      </c>
      <c r="AS339" t="str">
        <f t="shared" si="355"/>
        <v/>
      </c>
      <c r="AT339" t="str">
        <f t="shared" si="356"/>
        <v/>
      </c>
      <c r="AU339" t="str">
        <f t="shared" si="357"/>
        <v/>
      </c>
      <c r="AV339" t="str">
        <f t="shared" si="358"/>
        <v/>
      </c>
      <c r="AW339" t="str">
        <f t="shared" si="359"/>
        <v/>
      </c>
      <c r="AX339" t="str">
        <f t="shared" si="360"/>
        <v/>
      </c>
      <c r="AY339" t="str">
        <f t="shared" si="361"/>
        <v/>
      </c>
      <c r="AZ339" t="str">
        <f t="shared" si="362"/>
        <v/>
      </c>
      <c r="BA339" t="str">
        <f t="shared" si="363"/>
        <v/>
      </c>
      <c r="BB339" t="str">
        <f t="shared" si="364"/>
        <v/>
      </c>
      <c r="BC339" t="str">
        <f t="shared" si="365"/>
        <v/>
      </c>
      <c r="BD339" t="str">
        <f t="shared" si="366"/>
        <v/>
      </c>
      <c r="BE339" t="str">
        <f t="shared" si="367"/>
        <v/>
      </c>
      <c r="BF339" t="str">
        <f t="shared" si="368"/>
        <v/>
      </c>
      <c r="BG339" t="str">
        <f t="shared" si="369"/>
        <v/>
      </c>
      <c r="BH339" t="str">
        <f t="shared" si="370"/>
        <v/>
      </c>
      <c r="BI339" t="str">
        <f t="shared" si="371"/>
        <v/>
      </c>
      <c r="BJ339" t="str">
        <f t="shared" si="372"/>
        <v/>
      </c>
      <c r="BM339" t="str">
        <f t="shared" si="373"/>
        <v/>
      </c>
      <c r="BN339" t="str">
        <f t="shared" si="374"/>
        <v/>
      </c>
      <c r="BO339" t="str">
        <f t="shared" si="375"/>
        <v/>
      </c>
      <c r="BP339" t="str">
        <f t="shared" si="376"/>
        <v/>
      </c>
      <c r="BQ339" t="str">
        <f t="shared" si="377"/>
        <v/>
      </c>
      <c r="BR339" t="str">
        <f t="shared" si="378"/>
        <v/>
      </c>
      <c r="BS339" t="str">
        <f t="shared" si="379"/>
        <v/>
      </c>
      <c r="BT339" t="str">
        <f t="shared" si="380"/>
        <v/>
      </c>
      <c r="BU339" t="str">
        <f t="shared" si="381"/>
        <v/>
      </c>
      <c r="BV339" t="str">
        <f t="shared" si="382"/>
        <v/>
      </c>
      <c r="BW339" t="str">
        <f t="shared" si="383"/>
        <v/>
      </c>
      <c r="BX339" t="str">
        <f t="shared" si="384"/>
        <v/>
      </c>
      <c r="BY339" t="str">
        <f t="shared" si="385"/>
        <v/>
      </c>
      <c r="BZ339" t="str">
        <f t="shared" si="386"/>
        <v/>
      </c>
      <c r="CA339" t="str">
        <f t="shared" si="387"/>
        <v/>
      </c>
      <c r="CB339" t="str">
        <f t="shared" si="388"/>
        <v/>
      </c>
      <c r="CC339" t="str">
        <f t="shared" si="389"/>
        <v/>
      </c>
      <c r="CD339" t="str">
        <f t="shared" si="390"/>
        <v/>
      </c>
      <c r="CF339"/>
      <c r="CG339" s="36" t="str">
        <f t="shared" si="348"/>
        <v/>
      </c>
      <c r="CH339" s="36" t="str">
        <f t="shared" si="349"/>
        <v/>
      </c>
      <c r="CI339" s="36" t="str">
        <f t="shared" si="350"/>
        <v/>
      </c>
      <c r="CJ339" s="36" t="str">
        <f t="shared" si="351"/>
        <v/>
      </c>
      <c r="CK339" s="36" t="str">
        <f t="shared" si="352"/>
        <v/>
      </c>
    </row>
    <row r="340" spans="1:89">
      <c r="A340" t="str">
        <f t="shared" si="391"/>
        <v/>
      </c>
      <c r="B340" s="1" t="b">
        <f t="shared" si="392"/>
        <v>0</v>
      </c>
      <c r="C340" s="2" t="b">
        <f t="shared" si="393"/>
        <v>0</v>
      </c>
      <c r="D340" s="50"/>
      <c r="E340" s="51"/>
      <c r="F340" s="52"/>
      <c r="G340" s="52"/>
      <c r="H340" s="13" t="str">
        <f t="shared" si="334"/>
        <v/>
      </c>
      <c r="I340" s="13" t="str">
        <f t="shared" si="353"/>
        <v/>
      </c>
      <c r="J340" s="13" t="str">
        <f t="shared" si="335"/>
        <v/>
      </c>
      <c r="K340" s="3" t="str">
        <f t="shared" si="336"/>
        <v/>
      </c>
      <c r="L340" s="4" t="str">
        <f t="shared" si="337"/>
        <v/>
      </c>
      <c r="M340" s="52"/>
      <c r="N340" s="52"/>
      <c r="O340" s="13" t="str">
        <f t="shared" si="338"/>
        <v/>
      </c>
      <c r="P340" s="4" t="str">
        <f t="shared" si="339"/>
        <v/>
      </c>
      <c r="Q340" s="4" t="str">
        <f t="shared" si="340"/>
        <v/>
      </c>
      <c r="S340" s="5"/>
      <c r="T340" s="52"/>
      <c r="U340" s="52"/>
      <c r="V340" s="52"/>
      <c r="W340" s="52"/>
      <c r="X340" s="52"/>
      <c r="Y340" s="52"/>
      <c r="Z340" s="13" t="str">
        <f t="shared" si="333"/>
        <v/>
      </c>
      <c r="AA340" s="53" t="str">
        <f t="shared" si="354"/>
        <v/>
      </c>
      <c r="AB340" s="13" t="str">
        <f t="shared" si="342"/>
        <v/>
      </c>
      <c r="AC340" s="13" t="str">
        <f t="shared" si="344"/>
        <v/>
      </c>
      <c r="AD340" s="13" t="b">
        <f t="shared" si="345"/>
        <v>0</v>
      </c>
      <c r="AE340" t="e">
        <f t="shared" si="343"/>
        <v>#VALUE!</v>
      </c>
      <c r="AF340" t="str">
        <f t="shared" si="394"/>
        <v/>
      </c>
      <c r="AG340" t="b">
        <f t="shared" si="346"/>
        <v>0</v>
      </c>
      <c r="AI340" s="41">
        <f>SUM($AG$11:AG340)</f>
        <v>80</v>
      </c>
      <c r="AJ340" s="36">
        <f>SUM($AA$10:AA340)</f>
        <v>55.6</v>
      </c>
      <c r="AK340" s="42">
        <f>SUM($AL$11:AL340)</f>
        <v>98</v>
      </c>
      <c r="AL340" t="b">
        <f t="shared" si="341"/>
        <v>0</v>
      </c>
      <c r="AN340">
        <f>SUM(AS$11:BJ340)</f>
        <v>98</v>
      </c>
      <c r="AO340">
        <f>SUM(BM$11:CD340)</f>
        <v>80</v>
      </c>
      <c r="AP340">
        <f t="shared" si="395"/>
        <v>55.6</v>
      </c>
      <c r="AR340" t="str">
        <f t="shared" si="347"/>
        <v/>
      </c>
      <c r="AS340" t="str">
        <f t="shared" si="355"/>
        <v/>
      </c>
      <c r="AT340" t="str">
        <f t="shared" si="356"/>
        <v/>
      </c>
      <c r="AU340" t="str">
        <f t="shared" si="357"/>
        <v/>
      </c>
      <c r="AV340" t="str">
        <f t="shared" si="358"/>
        <v/>
      </c>
      <c r="AW340" t="str">
        <f t="shared" si="359"/>
        <v/>
      </c>
      <c r="AX340" t="str">
        <f t="shared" si="360"/>
        <v/>
      </c>
      <c r="AY340" t="str">
        <f t="shared" si="361"/>
        <v/>
      </c>
      <c r="AZ340" t="str">
        <f t="shared" si="362"/>
        <v/>
      </c>
      <c r="BA340" t="str">
        <f t="shared" si="363"/>
        <v/>
      </c>
      <c r="BB340" t="str">
        <f t="shared" si="364"/>
        <v/>
      </c>
      <c r="BC340" t="str">
        <f t="shared" si="365"/>
        <v/>
      </c>
      <c r="BD340" t="str">
        <f t="shared" si="366"/>
        <v/>
      </c>
      <c r="BE340" t="str">
        <f t="shared" si="367"/>
        <v/>
      </c>
      <c r="BF340" t="str">
        <f t="shared" si="368"/>
        <v/>
      </c>
      <c r="BG340" t="str">
        <f t="shared" si="369"/>
        <v/>
      </c>
      <c r="BH340" t="str">
        <f t="shared" si="370"/>
        <v/>
      </c>
      <c r="BI340" t="str">
        <f t="shared" si="371"/>
        <v/>
      </c>
      <c r="BJ340" t="str">
        <f t="shared" si="372"/>
        <v/>
      </c>
      <c r="BM340" t="str">
        <f t="shared" si="373"/>
        <v/>
      </c>
      <c r="BN340" t="str">
        <f t="shared" si="374"/>
        <v/>
      </c>
      <c r="BO340" t="str">
        <f t="shared" si="375"/>
        <v/>
      </c>
      <c r="BP340" t="str">
        <f t="shared" si="376"/>
        <v/>
      </c>
      <c r="BQ340" t="str">
        <f t="shared" si="377"/>
        <v/>
      </c>
      <c r="BR340" t="str">
        <f t="shared" si="378"/>
        <v/>
      </c>
      <c r="BS340" t="str">
        <f t="shared" si="379"/>
        <v/>
      </c>
      <c r="BT340" t="str">
        <f t="shared" si="380"/>
        <v/>
      </c>
      <c r="BU340" t="str">
        <f t="shared" si="381"/>
        <v/>
      </c>
      <c r="BV340" t="str">
        <f t="shared" si="382"/>
        <v/>
      </c>
      <c r="BW340" t="str">
        <f t="shared" si="383"/>
        <v/>
      </c>
      <c r="BX340" t="str">
        <f t="shared" si="384"/>
        <v/>
      </c>
      <c r="BY340" t="str">
        <f t="shared" si="385"/>
        <v/>
      </c>
      <c r="BZ340" t="str">
        <f t="shared" si="386"/>
        <v/>
      </c>
      <c r="CA340" t="str">
        <f t="shared" si="387"/>
        <v/>
      </c>
      <c r="CB340" t="str">
        <f t="shared" si="388"/>
        <v/>
      </c>
      <c r="CC340" t="str">
        <f t="shared" si="389"/>
        <v/>
      </c>
      <c r="CD340" t="str">
        <f t="shared" si="390"/>
        <v/>
      </c>
      <c r="CF340"/>
      <c r="CG340" s="36" t="str">
        <f t="shared" si="348"/>
        <v/>
      </c>
      <c r="CH340" s="36" t="str">
        <f t="shared" si="349"/>
        <v/>
      </c>
      <c r="CI340" s="36" t="str">
        <f t="shared" si="350"/>
        <v/>
      </c>
      <c r="CJ340" s="36" t="str">
        <f t="shared" si="351"/>
        <v/>
      </c>
      <c r="CK340" s="36" t="str">
        <f t="shared" si="352"/>
        <v/>
      </c>
    </row>
    <row r="341" spans="1:89">
      <c r="A341" t="str">
        <f t="shared" si="391"/>
        <v/>
      </c>
      <c r="B341" s="1" t="b">
        <f t="shared" si="392"/>
        <v>0</v>
      </c>
      <c r="C341" s="2" t="b">
        <f t="shared" si="393"/>
        <v>0</v>
      </c>
      <c r="D341" s="50"/>
      <c r="E341" s="51"/>
      <c r="F341" s="52"/>
      <c r="G341" s="52"/>
      <c r="H341" s="13" t="str">
        <f t="shared" si="334"/>
        <v/>
      </c>
      <c r="I341" s="13" t="str">
        <f t="shared" si="353"/>
        <v/>
      </c>
      <c r="J341" s="13" t="str">
        <f t="shared" si="335"/>
        <v/>
      </c>
      <c r="K341" s="3" t="str">
        <f t="shared" si="336"/>
        <v/>
      </c>
      <c r="L341" s="4" t="str">
        <f t="shared" si="337"/>
        <v/>
      </c>
      <c r="M341" s="52"/>
      <c r="N341" s="52"/>
      <c r="O341" s="13" t="str">
        <f t="shared" si="338"/>
        <v/>
      </c>
      <c r="P341" s="4" t="str">
        <f t="shared" si="339"/>
        <v/>
      </c>
      <c r="Q341" s="4" t="str">
        <f t="shared" si="340"/>
        <v/>
      </c>
      <c r="S341" s="5"/>
      <c r="T341" s="52"/>
      <c r="U341" s="52"/>
      <c r="V341" s="52"/>
      <c r="W341" s="52"/>
      <c r="X341" s="52"/>
      <c r="Y341" s="52"/>
      <c r="Z341" s="13" t="str">
        <f t="shared" si="333"/>
        <v/>
      </c>
      <c r="AA341" s="53" t="str">
        <f t="shared" si="354"/>
        <v/>
      </c>
      <c r="AB341" s="13" t="str">
        <f t="shared" si="342"/>
        <v/>
      </c>
      <c r="AC341" s="13" t="str">
        <f t="shared" si="344"/>
        <v/>
      </c>
      <c r="AD341" s="13" t="b">
        <f t="shared" si="345"/>
        <v>0</v>
      </c>
      <c r="AE341" t="e">
        <f t="shared" si="343"/>
        <v>#VALUE!</v>
      </c>
      <c r="AF341" t="str">
        <f t="shared" si="394"/>
        <v/>
      </c>
      <c r="AG341" t="b">
        <f t="shared" si="346"/>
        <v>0</v>
      </c>
      <c r="AI341" s="41">
        <f>SUM($AG$11:AG341)</f>
        <v>80</v>
      </c>
      <c r="AJ341" s="36">
        <f>SUM($AA$10:AA341)</f>
        <v>55.6</v>
      </c>
      <c r="AK341" s="42">
        <f>SUM($AL$11:AL341)</f>
        <v>98</v>
      </c>
      <c r="AL341" t="b">
        <f t="shared" si="341"/>
        <v>0</v>
      </c>
      <c r="AN341">
        <f>SUM(AS$11:BJ341)</f>
        <v>98</v>
      </c>
      <c r="AO341">
        <f>SUM(BM$11:CD341)</f>
        <v>80</v>
      </c>
      <c r="AP341">
        <f t="shared" si="395"/>
        <v>55.6</v>
      </c>
      <c r="AR341" t="str">
        <f t="shared" si="347"/>
        <v/>
      </c>
      <c r="AS341" t="str">
        <f t="shared" si="355"/>
        <v/>
      </c>
      <c r="AT341" t="str">
        <f t="shared" si="356"/>
        <v/>
      </c>
      <c r="AU341" t="str">
        <f t="shared" si="357"/>
        <v/>
      </c>
      <c r="AV341" t="str">
        <f t="shared" si="358"/>
        <v/>
      </c>
      <c r="AW341" t="str">
        <f t="shared" si="359"/>
        <v/>
      </c>
      <c r="AX341" t="str">
        <f t="shared" si="360"/>
        <v/>
      </c>
      <c r="AY341" t="str">
        <f t="shared" si="361"/>
        <v/>
      </c>
      <c r="AZ341" t="str">
        <f t="shared" si="362"/>
        <v/>
      </c>
      <c r="BA341" t="str">
        <f t="shared" si="363"/>
        <v/>
      </c>
      <c r="BB341" t="str">
        <f t="shared" si="364"/>
        <v/>
      </c>
      <c r="BC341" t="str">
        <f t="shared" si="365"/>
        <v/>
      </c>
      <c r="BD341" t="str">
        <f t="shared" si="366"/>
        <v/>
      </c>
      <c r="BE341" t="str">
        <f t="shared" si="367"/>
        <v/>
      </c>
      <c r="BF341" t="str">
        <f t="shared" si="368"/>
        <v/>
      </c>
      <c r="BG341" t="str">
        <f t="shared" si="369"/>
        <v/>
      </c>
      <c r="BH341" t="str">
        <f t="shared" si="370"/>
        <v/>
      </c>
      <c r="BI341" t="str">
        <f t="shared" si="371"/>
        <v/>
      </c>
      <c r="BJ341" t="str">
        <f t="shared" si="372"/>
        <v/>
      </c>
      <c r="BM341" t="str">
        <f t="shared" si="373"/>
        <v/>
      </c>
      <c r="BN341" t="str">
        <f t="shared" si="374"/>
        <v/>
      </c>
      <c r="BO341" t="str">
        <f t="shared" si="375"/>
        <v/>
      </c>
      <c r="BP341" t="str">
        <f t="shared" si="376"/>
        <v/>
      </c>
      <c r="BQ341" t="str">
        <f t="shared" si="377"/>
        <v/>
      </c>
      <c r="BR341" t="str">
        <f t="shared" si="378"/>
        <v/>
      </c>
      <c r="BS341" t="str">
        <f t="shared" si="379"/>
        <v/>
      </c>
      <c r="BT341" t="str">
        <f t="shared" si="380"/>
        <v/>
      </c>
      <c r="BU341" t="str">
        <f t="shared" si="381"/>
        <v/>
      </c>
      <c r="BV341" t="str">
        <f t="shared" si="382"/>
        <v/>
      </c>
      <c r="BW341" t="str">
        <f t="shared" si="383"/>
        <v/>
      </c>
      <c r="BX341" t="str">
        <f t="shared" si="384"/>
        <v/>
      </c>
      <c r="BY341" t="str">
        <f t="shared" si="385"/>
        <v/>
      </c>
      <c r="BZ341" t="str">
        <f t="shared" si="386"/>
        <v/>
      </c>
      <c r="CA341" t="str">
        <f t="shared" si="387"/>
        <v/>
      </c>
      <c r="CB341" t="str">
        <f t="shared" si="388"/>
        <v/>
      </c>
      <c r="CC341" t="str">
        <f t="shared" si="389"/>
        <v/>
      </c>
      <c r="CD341" t="str">
        <f t="shared" si="390"/>
        <v/>
      </c>
      <c r="CF341"/>
      <c r="CG341" s="36" t="str">
        <f t="shared" si="348"/>
        <v/>
      </c>
      <c r="CH341" s="36" t="str">
        <f t="shared" si="349"/>
        <v/>
      </c>
      <c r="CI341" s="36" t="str">
        <f t="shared" si="350"/>
        <v/>
      </c>
      <c r="CJ341" s="36" t="str">
        <f t="shared" si="351"/>
        <v/>
      </c>
      <c r="CK341" s="36" t="str">
        <f t="shared" si="352"/>
        <v/>
      </c>
    </row>
    <row r="342" spans="1:89">
      <c r="A342" t="str">
        <f t="shared" si="391"/>
        <v/>
      </c>
      <c r="B342" s="1" t="b">
        <f t="shared" si="392"/>
        <v>0</v>
      </c>
      <c r="C342" s="2" t="b">
        <f t="shared" si="393"/>
        <v>0</v>
      </c>
      <c r="D342" s="50"/>
      <c r="E342" s="51"/>
      <c r="F342" s="52"/>
      <c r="G342" s="52"/>
      <c r="H342" s="13" t="str">
        <f t="shared" si="334"/>
        <v/>
      </c>
      <c r="I342" s="13" t="str">
        <f t="shared" si="353"/>
        <v/>
      </c>
      <c r="J342" s="13" t="str">
        <f t="shared" si="335"/>
        <v/>
      </c>
      <c r="K342" s="3" t="str">
        <f t="shared" si="336"/>
        <v/>
      </c>
      <c r="L342" s="4" t="str">
        <f t="shared" si="337"/>
        <v/>
      </c>
      <c r="M342" s="52"/>
      <c r="N342" s="52"/>
      <c r="O342" s="13" t="str">
        <f t="shared" si="338"/>
        <v/>
      </c>
      <c r="P342" s="4" t="str">
        <f t="shared" si="339"/>
        <v/>
      </c>
      <c r="Q342" s="4" t="str">
        <f t="shared" si="340"/>
        <v/>
      </c>
      <c r="S342" s="5"/>
      <c r="T342" s="52"/>
      <c r="U342" s="52"/>
      <c r="V342" s="52"/>
      <c r="W342" s="52"/>
      <c r="X342" s="52"/>
      <c r="Y342" s="52"/>
      <c r="Z342" s="13" t="str">
        <f t="shared" ref="Z342:Z405" si="396">IF(ISNUMBER(Y342),IF(AND(E342="L",P342&gt;I342),Y342-F342,IF(AND(E342="L",P342&lt;I342),Y342-F342,IF(AND(E342="S",P342&lt;I342),F342-Y342,IF(AND(E342="S",P342&gt;I342),-Y342+F342)))),"")</f>
        <v/>
      </c>
      <c r="AA342" s="53" t="str">
        <f t="shared" si="354"/>
        <v/>
      </c>
      <c r="AB342" s="13" t="str">
        <f t="shared" si="342"/>
        <v/>
      </c>
      <c r="AC342" s="13" t="str">
        <f t="shared" si="344"/>
        <v/>
      </c>
      <c r="AD342" s="13" t="b">
        <f t="shared" si="345"/>
        <v>0</v>
      </c>
      <c r="AE342" t="e">
        <f t="shared" si="343"/>
        <v>#VALUE!</v>
      </c>
      <c r="AF342" t="str">
        <f t="shared" si="394"/>
        <v/>
      </c>
      <c r="AG342" t="b">
        <f t="shared" si="346"/>
        <v>0</v>
      </c>
      <c r="AI342" s="41">
        <f>SUM($AG$11:AG342)</f>
        <v>80</v>
      </c>
      <c r="AJ342" s="36">
        <f>SUM($AA$10:AA342)</f>
        <v>55.6</v>
      </c>
      <c r="AK342" s="42">
        <f>SUM($AL$11:AL342)</f>
        <v>98</v>
      </c>
      <c r="AL342" t="b">
        <f t="shared" si="341"/>
        <v>0</v>
      </c>
      <c r="AN342">
        <f>SUM(AS$11:BJ342)</f>
        <v>98</v>
      </c>
      <c r="AO342">
        <f>SUM(BM$11:CD342)</f>
        <v>80</v>
      </c>
      <c r="AP342">
        <f t="shared" si="395"/>
        <v>55.6</v>
      </c>
      <c r="AR342" t="str">
        <f t="shared" si="347"/>
        <v/>
      </c>
      <c r="AS342" t="str">
        <f t="shared" si="355"/>
        <v/>
      </c>
      <c r="AT342" t="str">
        <f t="shared" si="356"/>
        <v/>
      </c>
      <c r="AU342" t="str">
        <f t="shared" si="357"/>
        <v/>
      </c>
      <c r="AV342" t="str">
        <f t="shared" si="358"/>
        <v/>
      </c>
      <c r="AW342" t="str">
        <f t="shared" si="359"/>
        <v/>
      </c>
      <c r="AX342" t="str">
        <f t="shared" si="360"/>
        <v/>
      </c>
      <c r="AY342" t="str">
        <f t="shared" si="361"/>
        <v/>
      </c>
      <c r="AZ342" t="str">
        <f t="shared" si="362"/>
        <v/>
      </c>
      <c r="BA342" t="str">
        <f t="shared" si="363"/>
        <v/>
      </c>
      <c r="BB342" t="str">
        <f t="shared" si="364"/>
        <v/>
      </c>
      <c r="BC342" t="str">
        <f t="shared" si="365"/>
        <v/>
      </c>
      <c r="BD342" t="str">
        <f t="shared" si="366"/>
        <v/>
      </c>
      <c r="BE342" t="str">
        <f t="shared" si="367"/>
        <v/>
      </c>
      <c r="BF342" t="str">
        <f t="shared" si="368"/>
        <v/>
      </c>
      <c r="BG342" t="str">
        <f t="shared" si="369"/>
        <v/>
      </c>
      <c r="BH342" t="str">
        <f t="shared" si="370"/>
        <v/>
      </c>
      <c r="BI342" t="str">
        <f t="shared" si="371"/>
        <v/>
      </c>
      <c r="BJ342" t="str">
        <f t="shared" si="372"/>
        <v/>
      </c>
      <c r="BM342" t="str">
        <f t="shared" si="373"/>
        <v/>
      </c>
      <c r="BN342" t="str">
        <f t="shared" si="374"/>
        <v/>
      </c>
      <c r="BO342" t="str">
        <f t="shared" si="375"/>
        <v/>
      </c>
      <c r="BP342" t="str">
        <f t="shared" si="376"/>
        <v/>
      </c>
      <c r="BQ342" t="str">
        <f t="shared" si="377"/>
        <v/>
      </c>
      <c r="BR342" t="str">
        <f t="shared" si="378"/>
        <v/>
      </c>
      <c r="BS342" t="str">
        <f t="shared" si="379"/>
        <v/>
      </c>
      <c r="BT342" t="str">
        <f t="shared" si="380"/>
        <v/>
      </c>
      <c r="BU342" t="str">
        <f t="shared" si="381"/>
        <v/>
      </c>
      <c r="BV342" t="str">
        <f t="shared" si="382"/>
        <v/>
      </c>
      <c r="BW342" t="str">
        <f t="shared" si="383"/>
        <v/>
      </c>
      <c r="BX342" t="str">
        <f t="shared" si="384"/>
        <v/>
      </c>
      <c r="BY342" t="str">
        <f t="shared" si="385"/>
        <v/>
      </c>
      <c r="BZ342" t="str">
        <f t="shared" si="386"/>
        <v/>
      </c>
      <c r="CA342" t="str">
        <f t="shared" si="387"/>
        <v/>
      </c>
      <c r="CB342" t="str">
        <f t="shared" si="388"/>
        <v/>
      </c>
      <c r="CC342" t="str">
        <f t="shared" si="389"/>
        <v/>
      </c>
      <c r="CD342" t="str">
        <f t="shared" si="390"/>
        <v/>
      </c>
      <c r="CF342"/>
      <c r="CG342" s="36" t="str">
        <f t="shared" si="348"/>
        <v/>
      </c>
      <c r="CH342" s="36" t="str">
        <f t="shared" si="349"/>
        <v/>
      </c>
      <c r="CI342" s="36" t="str">
        <f t="shared" si="350"/>
        <v/>
      </c>
      <c r="CJ342" s="36" t="str">
        <f t="shared" si="351"/>
        <v/>
      </c>
      <c r="CK342" s="36" t="str">
        <f t="shared" si="352"/>
        <v/>
      </c>
    </row>
    <row r="343" spans="1:89">
      <c r="A343" t="str">
        <f t="shared" si="391"/>
        <v/>
      </c>
      <c r="B343" s="1" t="b">
        <f t="shared" si="392"/>
        <v>0</v>
      </c>
      <c r="C343" s="2" t="b">
        <f t="shared" si="393"/>
        <v>0</v>
      </c>
      <c r="D343" s="50"/>
      <c r="E343" s="51"/>
      <c r="F343" s="52"/>
      <c r="G343" s="52"/>
      <c r="H343" s="13" t="str">
        <f t="shared" si="334"/>
        <v/>
      </c>
      <c r="I343" s="13" t="str">
        <f t="shared" si="353"/>
        <v/>
      </c>
      <c r="J343" s="13" t="str">
        <f t="shared" si="335"/>
        <v/>
      </c>
      <c r="K343" s="3" t="str">
        <f t="shared" si="336"/>
        <v/>
      </c>
      <c r="L343" s="4" t="str">
        <f t="shared" si="337"/>
        <v/>
      </c>
      <c r="M343" s="52"/>
      <c r="N343" s="52"/>
      <c r="O343" s="13" t="str">
        <f t="shared" si="338"/>
        <v/>
      </c>
      <c r="P343" s="4" t="str">
        <f t="shared" si="339"/>
        <v/>
      </c>
      <c r="Q343" s="4" t="str">
        <f t="shared" si="340"/>
        <v/>
      </c>
      <c r="S343" s="5"/>
      <c r="T343" s="52"/>
      <c r="U343" s="52"/>
      <c r="V343" s="52"/>
      <c r="W343" s="52"/>
      <c r="X343" s="52"/>
      <c r="Y343" s="52"/>
      <c r="Z343" s="13" t="str">
        <f t="shared" si="396"/>
        <v/>
      </c>
      <c r="AA343" s="53" t="str">
        <f t="shared" si="354"/>
        <v/>
      </c>
      <c r="AB343" s="13" t="str">
        <f t="shared" si="342"/>
        <v/>
      </c>
      <c r="AC343" s="13" t="str">
        <f t="shared" si="344"/>
        <v/>
      </c>
      <c r="AD343" s="13" t="b">
        <f t="shared" si="345"/>
        <v>0</v>
      </c>
      <c r="AE343" t="e">
        <f t="shared" si="343"/>
        <v>#VALUE!</v>
      </c>
      <c r="AF343" t="str">
        <f t="shared" si="394"/>
        <v/>
      </c>
      <c r="AG343" t="b">
        <f t="shared" si="346"/>
        <v>0</v>
      </c>
      <c r="AI343" s="41">
        <f>SUM($AG$11:AG343)</f>
        <v>80</v>
      </c>
      <c r="AJ343" s="36">
        <f>SUM($AA$10:AA343)</f>
        <v>55.6</v>
      </c>
      <c r="AK343" s="42">
        <f>SUM($AL$11:AL343)</f>
        <v>98</v>
      </c>
      <c r="AL343" t="b">
        <f t="shared" si="341"/>
        <v>0</v>
      </c>
      <c r="AN343">
        <f>SUM(AS$11:BJ343)</f>
        <v>98</v>
      </c>
      <c r="AO343">
        <f>SUM(BM$11:CD343)</f>
        <v>80</v>
      </c>
      <c r="AP343">
        <f t="shared" si="395"/>
        <v>55.6</v>
      </c>
      <c r="AR343" t="str">
        <f t="shared" si="347"/>
        <v/>
      </c>
      <c r="AS343" t="str">
        <f t="shared" si="355"/>
        <v/>
      </c>
      <c r="AT343" t="str">
        <f t="shared" si="356"/>
        <v/>
      </c>
      <c r="AU343" t="str">
        <f t="shared" si="357"/>
        <v/>
      </c>
      <c r="AV343" t="str">
        <f t="shared" si="358"/>
        <v/>
      </c>
      <c r="AW343" t="str">
        <f t="shared" si="359"/>
        <v/>
      </c>
      <c r="AX343" t="str">
        <f t="shared" si="360"/>
        <v/>
      </c>
      <c r="AY343" t="str">
        <f t="shared" si="361"/>
        <v/>
      </c>
      <c r="AZ343" t="str">
        <f t="shared" si="362"/>
        <v/>
      </c>
      <c r="BA343" t="str">
        <f t="shared" si="363"/>
        <v/>
      </c>
      <c r="BB343" t="str">
        <f t="shared" si="364"/>
        <v/>
      </c>
      <c r="BC343" t="str">
        <f t="shared" si="365"/>
        <v/>
      </c>
      <c r="BD343" t="str">
        <f t="shared" si="366"/>
        <v/>
      </c>
      <c r="BE343" t="str">
        <f t="shared" si="367"/>
        <v/>
      </c>
      <c r="BF343" t="str">
        <f t="shared" si="368"/>
        <v/>
      </c>
      <c r="BG343" t="str">
        <f t="shared" si="369"/>
        <v/>
      </c>
      <c r="BH343" t="str">
        <f t="shared" si="370"/>
        <v/>
      </c>
      <c r="BI343" t="str">
        <f t="shared" si="371"/>
        <v/>
      </c>
      <c r="BJ343" t="str">
        <f t="shared" si="372"/>
        <v/>
      </c>
      <c r="BM343" t="str">
        <f t="shared" si="373"/>
        <v/>
      </c>
      <c r="BN343" t="str">
        <f t="shared" si="374"/>
        <v/>
      </c>
      <c r="BO343" t="str">
        <f t="shared" si="375"/>
        <v/>
      </c>
      <c r="BP343" t="str">
        <f t="shared" si="376"/>
        <v/>
      </c>
      <c r="BQ343" t="str">
        <f t="shared" si="377"/>
        <v/>
      </c>
      <c r="BR343" t="str">
        <f t="shared" si="378"/>
        <v/>
      </c>
      <c r="BS343" t="str">
        <f t="shared" si="379"/>
        <v/>
      </c>
      <c r="BT343" t="str">
        <f t="shared" si="380"/>
        <v/>
      </c>
      <c r="BU343" t="str">
        <f t="shared" si="381"/>
        <v/>
      </c>
      <c r="BV343" t="str">
        <f t="shared" si="382"/>
        <v/>
      </c>
      <c r="BW343" t="str">
        <f t="shared" si="383"/>
        <v/>
      </c>
      <c r="BX343" t="str">
        <f t="shared" si="384"/>
        <v/>
      </c>
      <c r="BY343" t="str">
        <f t="shared" si="385"/>
        <v/>
      </c>
      <c r="BZ343" t="str">
        <f t="shared" si="386"/>
        <v/>
      </c>
      <c r="CA343" t="str">
        <f t="shared" si="387"/>
        <v/>
      </c>
      <c r="CB343" t="str">
        <f t="shared" si="388"/>
        <v/>
      </c>
      <c r="CC343" t="str">
        <f t="shared" si="389"/>
        <v/>
      </c>
      <c r="CD343" t="str">
        <f t="shared" si="390"/>
        <v/>
      </c>
      <c r="CF343"/>
      <c r="CG343" s="36" t="str">
        <f t="shared" si="348"/>
        <v/>
      </c>
      <c r="CH343" s="36" t="str">
        <f t="shared" si="349"/>
        <v/>
      </c>
      <c r="CI343" s="36" t="str">
        <f t="shared" si="350"/>
        <v/>
      </c>
      <c r="CJ343" s="36" t="str">
        <f t="shared" si="351"/>
        <v/>
      </c>
      <c r="CK343" s="36" t="str">
        <f t="shared" si="352"/>
        <v/>
      </c>
    </row>
    <row r="344" spans="1:89">
      <c r="A344" t="str">
        <f t="shared" si="391"/>
        <v/>
      </c>
      <c r="B344" s="1" t="b">
        <f t="shared" si="392"/>
        <v>0</v>
      </c>
      <c r="C344" s="2" t="b">
        <f t="shared" si="393"/>
        <v>0</v>
      </c>
      <c r="D344" s="50"/>
      <c r="E344" s="51"/>
      <c r="F344" s="52"/>
      <c r="G344" s="52"/>
      <c r="H344" s="13" t="str">
        <f t="shared" ref="H344:H407" si="397">IF(ISNUMBER(G344),IF(G344&gt;F344,G344-F344,F344-G344),"")</f>
        <v/>
      </c>
      <c r="I344" s="13" t="str">
        <f t="shared" si="353"/>
        <v/>
      </c>
      <c r="J344" s="13" t="str">
        <f t="shared" ref="J344:J407" si="398">IF(ISNUMBER(F344),IF(E344="L",F344-I344,F344+I344),"")</f>
        <v/>
      </c>
      <c r="K344" s="3" t="str">
        <f t="shared" ref="K344:K407" si="399">IF(ISNUMBER(I344),IF(F344="L",I344-J344,I344+J344),"")</f>
        <v/>
      </c>
      <c r="L344" s="4" t="str">
        <f t="shared" ref="L344:L407" si="400">IF(ISNUMBER(I344),IF(OR(SUM(I344+J344=K344),SUM(I344-J344=K344)),"",IF(F344="S",K344-I344,IF(F344="L",I344-K344,))),"")</f>
        <v/>
      </c>
      <c r="M344" s="52"/>
      <c r="N344" s="52"/>
      <c r="O344" s="13" t="str">
        <f t="shared" ref="O344:O407" si="401">IF(ISNUMBER(N344),IF(N344&gt;F344,N344-F344,F344-N344),"")</f>
        <v/>
      </c>
      <c r="P344" s="4" t="str">
        <f t="shared" ref="P344:P407" si="402">IF(E344="S",T344-F344,IF(E344="L",F344-T344,""))</f>
        <v/>
      </c>
      <c r="Q344" s="4" t="str">
        <f t="shared" ref="Q344:Q407" si="403">IF(F344="S",U344-I344,IF(F344="L",I344-U344,""))</f>
        <v/>
      </c>
      <c r="S344" s="5"/>
      <c r="T344" s="52"/>
      <c r="U344" s="52"/>
      <c r="V344" s="52"/>
      <c r="W344" s="52"/>
      <c r="X344" s="52"/>
      <c r="Y344" s="52"/>
      <c r="Z344" s="13" t="str">
        <f t="shared" si="396"/>
        <v/>
      </c>
      <c r="AA344" s="53" t="str">
        <f t="shared" si="354"/>
        <v/>
      </c>
      <c r="AB344" s="13" t="str">
        <f t="shared" si="342"/>
        <v/>
      </c>
      <c r="AC344" s="13" t="str">
        <f t="shared" si="344"/>
        <v/>
      </c>
      <c r="AD344" s="13" t="b">
        <f t="shared" si="345"/>
        <v>0</v>
      </c>
      <c r="AE344" t="e">
        <f t="shared" si="343"/>
        <v>#VALUE!</v>
      </c>
      <c r="AF344" t="str">
        <f t="shared" si="394"/>
        <v/>
      </c>
      <c r="AG344" t="b">
        <f t="shared" si="346"/>
        <v>0</v>
      </c>
      <c r="AI344" s="41">
        <f>SUM($AG$11:AG344)</f>
        <v>80</v>
      </c>
      <c r="AJ344" s="36">
        <f>SUM($AA$10:AA344)</f>
        <v>55.6</v>
      </c>
      <c r="AK344" s="42">
        <f>SUM($AL$11:AL344)</f>
        <v>98</v>
      </c>
      <c r="AL344" t="b">
        <f t="shared" ref="AL344:AL407" si="404">IF(ISNUMBER(AA344),IF(P344&gt;I344,$AD$6,IF(AND(P344&lt;I344,O344&gt;H344),H344,IF(AA343="","",""))))</f>
        <v>0</v>
      </c>
      <c r="AN344">
        <f>SUM(AS$11:BJ344)</f>
        <v>98</v>
      </c>
      <c r="AO344">
        <f>SUM(BM$11:CD344)</f>
        <v>80</v>
      </c>
      <c r="AP344">
        <f t="shared" si="395"/>
        <v>55.6</v>
      </c>
      <c r="AR344" t="str">
        <f t="shared" si="347"/>
        <v/>
      </c>
      <c r="AS344" t="str">
        <f t="shared" si="355"/>
        <v/>
      </c>
      <c r="AT344" t="str">
        <f t="shared" si="356"/>
        <v/>
      </c>
      <c r="AU344" t="str">
        <f t="shared" si="357"/>
        <v/>
      </c>
      <c r="AV344" t="str">
        <f t="shared" si="358"/>
        <v/>
      </c>
      <c r="AW344" t="str">
        <f t="shared" si="359"/>
        <v/>
      </c>
      <c r="AX344" t="str">
        <f t="shared" si="360"/>
        <v/>
      </c>
      <c r="AY344" t="str">
        <f t="shared" si="361"/>
        <v/>
      </c>
      <c r="AZ344" t="str">
        <f t="shared" si="362"/>
        <v/>
      </c>
      <c r="BA344" t="str">
        <f t="shared" si="363"/>
        <v/>
      </c>
      <c r="BB344" t="str">
        <f t="shared" si="364"/>
        <v/>
      </c>
      <c r="BC344" t="str">
        <f t="shared" si="365"/>
        <v/>
      </c>
      <c r="BD344" t="str">
        <f t="shared" si="366"/>
        <v/>
      </c>
      <c r="BE344" t="str">
        <f t="shared" si="367"/>
        <v/>
      </c>
      <c r="BF344" t="str">
        <f t="shared" si="368"/>
        <v/>
      </c>
      <c r="BG344" t="str">
        <f t="shared" si="369"/>
        <v/>
      </c>
      <c r="BH344" t="str">
        <f t="shared" si="370"/>
        <v/>
      </c>
      <c r="BI344" t="str">
        <f t="shared" si="371"/>
        <v/>
      </c>
      <c r="BJ344" t="str">
        <f t="shared" si="372"/>
        <v/>
      </c>
      <c r="BM344" t="str">
        <f t="shared" si="373"/>
        <v/>
      </c>
      <c r="BN344" t="str">
        <f t="shared" si="374"/>
        <v/>
      </c>
      <c r="BO344" t="str">
        <f t="shared" si="375"/>
        <v/>
      </c>
      <c r="BP344" t="str">
        <f t="shared" si="376"/>
        <v/>
      </c>
      <c r="BQ344" t="str">
        <f t="shared" si="377"/>
        <v/>
      </c>
      <c r="BR344" t="str">
        <f t="shared" si="378"/>
        <v/>
      </c>
      <c r="BS344" t="str">
        <f t="shared" si="379"/>
        <v/>
      </c>
      <c r="BT344" t="str">
        <f t="shared" si="380"/>
        <v/>
      </c>
      <c r="BU344" t="str">
        <f t="shared" si="381"/>
        <v/>
      </c>
      <c r="BV344" t="str">
        <f t="shared" si="382"/>
        <v/>
      </c>
      <c r="BW344" t="str">
        <f t="shared" si="383"/>
        <v/>
      </c>
      <c r="BX344" t="str">
        <f t="shared" si="384"/>
        <v/>
      </c>
      <c r="BY344" t="str">
        <f t="shared" si="385"/>
        <v/>
      </c>
      <c r="BZ344" t="str">
        <f t="shared" si="386"/>
        <v/>
      </c>
      <c r="CA344" t="str">
        <f t="shared" si="387"/>
        <v/>
      </c>
      <c r="CB344" t="str">
        <f t="shared" si="388"/>
        <v/>
      </c>
      <c r="CC344" t="str">
        <f t="shared" si="389"/>
        <v/>
      </c>
      <c r="CD344" t="str">
        <f t="shared" si="390"/>
        <v/>
      </c>
      <c r="CF344"/>
      <c r="CG344" s="36" t="str">
        <f t="shared" si="348"/>
        <v/>
      </c>
      <c r="CH344" s="36" t="str">
        <f t="shared" si="349"/>
        <v/>
      </c>
      <c r="CI344" s="36" t="str">
        <f t="shared" si="350"/>
        <v/>
      </c>
      <c r="CJ344" s="36" t="str">
        <f t="shared" si="351"/>
        <v/>
      </c>
      <c r="CK344" s="36" t="str">
        <f t="shared" si="352"/>
        <v/>
      </c>
    </row>
    <row r="345" spans="1:89">
      <c r="A345" t="str">
        <f t="shared" si="391"/>
        <v/>
      </c>
      <c r="B345" s="1" t="b">
        <f t="shared" si="392"/>
        <v>0</v>
      </c>
      <c r="C345" s="2" t="b">
        <f t="shared" si="393"/>
        <v>0</v>
      </c>
      <c r="D345" s="50"/>
      <c r="E345" s="51"/>
      <c r="F345" s="52"/>
      <c r="G345" s="52"/>
      <c r="H345" s="13" t="str">
        <f t="shared" si="397"/>
        <v/>
      </c>
      <c r="I345" s="13" t="str">
        <f t="shared" si="353"/>
        <v/>
      </c>
      <c r="J345" s="13" t="str">
        <f t="shared" si="398"/>
        <v/>
      </c>
      <c r="K345" s="3" t="str">
        <f t="shared" si="399"/>
        <v/>
      </c>
      <c r="L345" s="4" t="str">
        <f t="shared" si="400"/>
        <v/>
      </c>
      <c r="M345" s="52"/>
      <c r="N345" s="52"/>
      <c r="O345" s="13" t="str">
        <f t="shared" si="401"/>
        <v/>
      </c>
      <c r="P345" s="4" t="str">
        <f t="shared" si="402"/>
        <v/>
      </c>
      <c r="Q345" s="4" t="str">
        <f t="shared" si="403"/>
        <v/>
      </c>
      <c r="S345" s="5"/>
      <c r="T345" s="52"/>
      <c r="U345" s="52"/>
      <c r="V345" s="52"/>
      <c r="W345" s="52"/>
      <c r="X345" s="52"/>
      <c r="Y345" s="52"/>
      <c r="Z345" s="13" t="str">
        <f t="shared" si="396"/>
        <v/>
      </c>
      <c r="AA345" s="53" t="str">
        <f t="shared" si="354"/>
        <v/>
      </c>
      <c r="AB345" s="13" t="str">
        <f t="shared" si="342"/>
        <v/>
      </c>
      <c r="AC345" s="13" t="str">
        <f t="shared" si="344"/>
        <v/>
      </c>
      <c r="AD345" s="13" t="b">
        <f t="shared" si="345"/>
        <v>0</v>
      </c>
      <c r="AE345" t="e">
        <f t="shared" si="343"/>
        <v>#VALUE!</v>
      </c>
      <c r="AF345" t="str">
        <f t="shared" si="394"/>
        <v/>
      </c>
      <c r="AG345" t="b">
        <f t="shared" si="346"/>
        <v>0</v>
      </c>
      <c r="AI345" s="41">
        <f>SUM($AG$11:AG345)</f>
        <v>80</v>
      </c>
      <c r="AJ345" s="36">
        <f>SUM($AA$10:AA345)</f>
        <v>55.6</v>
      </c>
      <c r="AK345" s="42">
        <f>SUM($AL$11:AL345)</f>
        <v>98</v>
      </c>
      <c r="AL345" t="b">
        <f t="shared" si="404"/>
        <v>0</v>
      </c>
      <c r="AN345">
        <f>SUM(AS$11:BJ345)</f>
        <v>98</v>
      </c>
      <c r="AO345">
        <f>SUM(BM$11:CD345)</f>
        <v>80</v>
      </c>
      <c r="AP345">
        <f t="shared" si="395"/>
        <v>55.6</v>
      </c>
      <c r="AR345" t="str">
        <f t="shared" si="347"/>
        <v/>
      </c>
      <c r="AS345" t="str">
        <f t="shared" si="355"/>
        <v/>
      </c>
      <c r="AT345" t="str">
        <f t="shared" si="356"/>
        <v/>
      </c>
      <c r="AU345" t="str">
        <f t="shared" si="357"/>
        <v/>
      </c>
      <c r="AV345" t="str">
        <f t="shared" si="358"/>
        <v/>
      </c>
      <c r="AW345" t="str">
        <f t="shared" si="359"/>
        <v/>
      </c>
      <c r="AX345" t="str">
        <f t="shared" si="360"/>
        <v/>
      </c>
      <c r="AY345" t="str">
        <f t="shared" si="361"/>
        <v/>
      </c>
      <c r="AZ345" t="str">
        <f t="shared" si="362"/>
        <v/>
      </c>
      <c r="BA345" t="str">
        <f t="shared" si="363"/>
        <v/>
      </c>
      <c r="BB345" t="str">
        <f t="shared" si="364"/>
        <v/>
      </c>
      <c r="BC345" t="str">
        <f t="shared" si="365"/>
        <v/>
      </c>
      <c r="BD345" t="str">
        <f t="shared" si="366"/>
        <v/>
      </c>
      <c r="BE345" t="str">
        <f t="shared" si="367"/>
        <v/>
      </c>
      <c r="BF345" t="str">
        <f t="shared" si="368"/>
        <v/>
      </c>
      <c r="BG345" t="str">
        <f t="shared" si="369"/>
        <v/>
      </c>
      <c r="BH345" t="str">
        <f t="shared" si="370"/>
        <v/>
      </c>
      <c r="BI345" t="str">
        <f t="shared" si="371"/>
        <v/>
      </c>
      <c r="BJ345" t="str">
        <f t="shared" si="372"/>
        <v/>
      </c>
      <c r="BM345" t="str">
        <f t="shared" si="373"/>
        <v/>
      </c>
      <c r="BN345" t="str">
        <f t="shared" si="374"/>
        <v/>
      </c>
      <c r="BO345" t="str">
        <f t="shared" si="375"/>
        <v/>
      </c>
      <c r="BP345" t="str">
        <f t="shared" si="376"/>
        <v/>
      </c>
      <c r="BQ345" t="str">
        <f t="shared" si="377"/>
        <v/>
      </c>
      <c r="BR345" t="str">
        <f t="shared" si="378"/>
        <v/>
      </c>
      <c r="BS345" t="str">
        <f t="shared" si="379"/>
        <v/>
      </c>
      <c r="BT345" t="str">
        <f t="shared" si="380"/>
        <v/>
      </c>
      <c r="BU345" t="str">
        <f t="shared" si="381"/>
        <v/>
      </c>
      <c r="BV345" t="str">
        <f t="shared" si="382"/>
        <v/>
      </c>
      <c r="BW345" t="str">
        <f t="shared" si="383"/>
        <v/>
      </c>
      <c r="BX345" t="str">
        <f t="shared" si="384"/>
        <v/>
      </c>
      <c r="BY345" t="str">
        <f t="shared" si="385"/>
        <v/>
      </c>
      <c r="BZ345" t="str">
        <f t="shared" si="386"/>
        <v/>
      </c>
      <c r="CA345" t="str">
        <f t="shared" si="387"/>
        <v/>
      </c>
      <c r="CB345" t="str">
        <f t="shared" si="388"/>
        <v/>
      </c>
      <c r="CC345" t="str">
        <f t="shared" si="389"/>
        <v/>
      </c>
      <c r="CD345" t="str">
        <f t="shared" si="390"/>
        <v/>
      </c>
      <c r="CF345"/>
      <c r="CG345" s="36" t="str">
        <f t="shared" si="348"/>
        <v/>
      </c>
      <c r="CH345" s="36" t="str">
        <f t="shared" si="349"/>
        <v/>
      </c>
      <c r="CI345" s="36" t="str">
        <f t="shared" si="350"/>
        <v/>
      </c>
      <c r="CJ345" s="36" t="str">
        <f t="shared" si="351"/>
        <v/>
      </c>
      <c r="CK345" s="36" t="str">
        <f t="shared" si="352"/>
        <v/>
      </c>
    </row>
    <row r="346" spans="1:89">
      <c r="A346" t="str">
        <f t="shared" si="391"/>
        <v/>
      </c>
      <c r="B346" s="1" t="b">
        <f t="shared" si="392"/>
        <v>0</v>
      </c>
      <c r="C346" s="2" t="b">
        <f t="shared" si="393"/>
        <v>0</v>
      </c>
      <c r="D346" s="50"/>
      <c r="E346" s="51"/>
      <c r="F346" s="52"/>
      <c r="G346" s="52"/>
      <c r="H346" s="13" t="str">
        <f t="shared" si="397"/>
        <v/>
      </c>
      <c r="I346" s="13" t="str">
        <f t="shared" si="353"/>
        <v/>
      </c>
      <c r="J346" s="13" t="str">
        <f t="shared" si="398"/>
        <v/>
      </c>
      <c r="K346" s="3" t="str">
        <f t="shared" si="399"/>
        <v/>
      </c>
      <c r="L346" s="4" t="str">
        <f t="shared" si="400"/>
        <v/>
      </c>
      <c r="M346" s="52"/>
      <c r="N346" s="52"/>
      <c r="O346" s="13" t="str">
        <f t="shared" si="401"/>
        <v/>
      </c>
      <c r="P346" s="4" t="str">
        <f t="shared" si="402"/>
        <v/>
      </c>
      <c r="Q346" s="4" t="str">
        <f t="shared" si="403"/>
        <v/>
      </c>
      <c r="S346" s="5"/>
      <c r="T346" s="52"/>
      <c r="U346" s="52"/>
      <c r="V346" s="52"/>
      <c r="W346" s="52"/>
      <c r="X346" s="52"/>
      <c r="Y346" s="52"/>
      <c r="Z346" s="13" t="str">
        <f t="shared" si="396"/>
        <v/>
      </c>
      <c r="AA346" s="53" t="str">
        <f t="shared" si="354"/>
        <v/>
      </c>
      <c r="AB346" s="13" t="str">
        <f t="shared" ref="AB346:AB409" si="405">IF(P346&gt;I346,AC346,AA346)</f>
        <v/>
      </c>
      <c r="AC346" s="13" t="str">
        <f t="shared" si="344"/>
        <v/>
      </c>
      <c r="AD346" s="13" t="b">
        <f t="shared" si="345"/>
        <v>0</v>
      </c>
      <c r="AE346" t="e">
        <f t="shared" ref="AE346:AE409" si="406">IF(AND(P346&gt;I346,Z346&lt;0.001),I346+Z346,IF(AND(P346&gt;I346,Z346&gt;-0.001),I346,-H346+Z346))</f>
        <v>#VALUE!</v>
      </c>
      <c r="AF346" t="str">
        <f t="shared" si="394"/>
        <v/>
      </c>
      <c r="AG346" t="b">
        <f t="shared" si="346"/>
        <v>0</v>
      </c>
      <c r="AI346" s="41">
        <f>SUM($AG$11:AG346)</f>
        <v>80</v>
      </c>
      <c r="AJ346" s="36">
        <f>SUM($AA$10:AA346)</f>
        <v>55.6</v>
      </c>
      <c r="AK346" s="42">
        <f>SUM($AL$11:AL346)</f>
        <v>98</v>
      </c>
      <c r="AL346" t="b">
        <f t="shared" si="404"/>
        <v>0</v>
      </c>
      <c r="AN346">
        <f>SUM(AS$11:BJ346)</f>
        <v>98</v>
      </c>
      <c r="AO346">
        <f>SUM(BM$11:CD346)</f>
        <v>80</v>
      </c>
      <c r="AP346">
        <f t="shared" si="395"/>
        <v>55.6</v>
      </c>
      <c r="AR346" t="str">
        <f t="shared" si="347"/>
        <v/>
      </c>
      <c r="AS346" t="str">
        <f t="shared" si="355"/>
        <v/>
      </c>
      <c r="AT346" t="str">
        <f t="shared" si="356"/>
        <v/>
      </c>
      <c r="AU346" t="str">
        <f t="shared" si="357"/>
        <v/>
      </c>
      <c r="AV346" t="str">
        <f t="shared" si="358"/>
        <v/>
      </c>
      <c r="AW346" t="str">
        <f t="shared" si="359"/>
        <v/>
      </c>
      <c r="AX346" t="str">
        <f t="shared" si="360"/>
        <v/>
      </c>
      <c r="AY346" t="str">
        <f t="shared" si="361"/>
        <v/>
      </c>
      <c r="AZ346" t="str">
        <f t="shared" si="362"/>
        <v/>
      </c>
      <c r="BA346" t="str">
        <f t="shared" si="363"/>
        <v/>
      </c>
      <c r="BB346" t="str">
        <f t="shared" si="364"/>
        <v/>
      </c>
      <c r="BC346" t="str">
        <f t="shared" si="365"/>
        <v/>
      </c>
      <c r="BD346" t="str">
        <f t="shared" si="366"/>
        <v/>
      </c>
      <c r="BE346" t="str">
        <f t="shared" si="367"/>
        <v/>
      </c>
      <c r="BF346" t="str">
        <f t="shared" si="368"/>
        <v/>
      </c>
      <c r="BG346" t="str">
        <f t="shared" si="369"/>
        <v/>
      </c>
      <c r="BH346" t="str">
        <f t="shared" si="370"/>
        <v/>
      </c>
      <c r="BI346" t="str">
        <f t="shared" si="371"/>
        <v/>
      </c>
      <c r="BJ346" t="str">
        <f t="shared" si="372"/>
        <v/>
      </c>
      <c r="BM346" t="str">
        <f t="shared" si="373"/>
        <v/>
      </c>
      <c r="BN346" t="str">
        <f t="shared" si="374"/>
        <v/>
      </c>
      <c r="BO346" t="str">
        <f t="shared" si="375"/>
        <v/>
      </c>
      <c r="BP346" t="str">
        <f t="shared" si="376"/>
        <v/>
      </c>
      <c r="BQ346" t="str">
        <f t="shared" si="377"/>
        <v/>
      </c>
      <c r="BR346" t="str">
        <f t="shared" si="378"/>
        <v/>
      </c>
      <c r="BS346" t="str">
        <f t="shared" si="379"/>
        <v/>
      </c>
      <c r="BT346" t="str">
        <f t="shared" si="380"/>
        <v/>
      </c>
      <c r="BU346" t="str">
        <f t="shared" si="381"/>
        <v/>
      </c>
      <c r="BV346" t="str">
        <f t="shared" si="382"/>
        <v/>
      </c>
      <c r="BW346" t="str">
        <f t="shared" si="383"/>
        <v/>
      </c>
      <c r="BX346" t="str">
        <f t="shared" si="384"/>
        <v/>
      </c>
      <c r="BY346" t="str">
        <f t="shared" si="385"/>
        <v/>
      </c>
      <c r="BZ346" t="str">
        <f t="shared" si="386"/>
        <v/>
      </c>
      <c r="CA346" t="str">
        <f t="shared" si="387"/>
        <v/>
      </c>
      <c r="CB346" t="str">
        <f t="shared" si="388"/>
        <v/>
      </c>
      <c r="CC346" t="str">
        <f t="shared" si="389"/>
        <v/>
      </c>
      <c r="CD346" t="str">
        <f t="shared" si="390"/>
        <v/>
      </c>
      <c r="CF346"/>
      <c r="CG346" s="36" t="str">
        <f t="shared" si="348"/>
        <v/>
      </c>
      <c r="CH346" s="36" t="str">
        <f t="shared" si="349"/>
        <v/>
      </c>
      <c r="CI346" s="36" t="str">
        <f t="shared" si="350"/>
        <v/>
      </c>
      <c r="CJ346" s="36" t="str">
        <f t="shared" si="351"/>
        <v/>
      </c>
      <c r="CK346" s="36" t="str">
        <f t="shared" si="352"/>
        <v/>
      </c>
    </row>
    <row r="347" spans="1:89">
      <c r="A347" t="str">
        <f t="shared" si="391"/>
        <v/>
      </c>
      <c r="B347" s="1" t="b">
        <f t="shared" si="392"/>
        <v>0</v>
      </c>
      <c r="C347" s="2" t="b">
        <f t="shared" si="393"/>
        <v>0</v>
      </c>
      <c r="D347" s="50"/>
      <c r="E347" s="51"/>
      <c r="F347" s="52"/>
      <c r="G347" s="52"/>
      <c r="H347" s="13" t="str">
        <f t="shared" si="397"/>
        <v/>
      </c>
      <c r="I347" s="13" t="str">
        <f t="shared" si="353"/>
        <v/>
      </c>
      <c r="J347" s="13" t="str">
        <f t="shared" si="398"/>
        <v/>
      </c>
      <c r="K347" s="3" t="str">
        <f t="shared" si="399"/>
        <v/>
      </c>
      <c r="L347" s="4" t="str">
        <f t="shared" si="400"/>
        <v/>
      </c>
      <c r="M347" s="52"/>
      <c r="N347" s="52"/>
      <c r="O347" s="13" t="str">
        <f t="shared" si="401"/>
        <v/>
      </c>
      <c r="P347" s="4" t="str">
        <f t="shared" si="402"/>
        <v/>
      </c>
      <c r="Q347" s="4" t="str">
        <f t="shared" si="403"/>
        <v/>
      </c>
      <c r="S347" s="5"/>
      <c r="T347" s="52"/>
      <c r="U347" s="52"/>
      <c r="V347" s="52"/>
      <c r="W347" s="52"/>
      <c r="X347" s="52"/>
      <c r="Y347" s="52"/>
      <c r="Z347" s="13" t="str">
        <f t="shared" si="396"/>
        <v/>
      </c>
      <c r="AA347" s="53" t="str">
        <f t="shared" si="354"/>
        <v/>
      </c>
      <c r="AB347" s="13" t="str">
        <f t="shared" si="405"/>
        <v/>
      </c>
      <c r="AC347" s="13" t="str">
        <f t="shared" si="344"/>
        <v/>
      </c>
      <c r="AD347" s="13" t="b">
        <f t="shared" si="345"/>
        <v>0</v>
      </c>
      <c r="AE347" t="e">
        <f t="shared" si="406"/>
        <v>#VALUE!</v>
      </c>
      <c r="AF347" t="str">
        <f t="shared" si="394"/>
        <v/>
      </c>
      <c r="AG347" t="b">
        <f t="shared" si="346"/>
        <v>0</v>
      </c>
      <c r="AI347" s="41">
        <f>SUM($AG$11:AG347)</f>
        <v>80</v>
      </c>
      <c r="AJ347" s="36">
        <f>SUM($AA$10:AA347)</f>
        <v>55.6</v>
      </c>
      <c r="AK347" s="42">
        <f>SUM($AL$11:AL347)</f>
        <v>98</v>
      </c>
      <c r="AL347" t="b">
        <f t="shared" si="404"/>
        <v>0</v>
      </c>
      <c r="AN347">
        <f>SUM(AS$11:BJ347)</f>
        <v>98</v>
      </c>
      <c r="AO347">
        <f>SUM(BM$11:CD347)</f>
        <v>80</v>
      </c>
      <c r="AP347">
        <f t="shared" si="395"/>
        <v>55.6</v>
      </c>
      <c r="AR347" t="str">
        <f t="shared" si="347"/>
        <v/>
      </c>
      <c r="AS347" t="str">
        <f t="shared" si="355"/>
        <v/>
      </c>
      <c r="AT347" t="str">
        <f t="shared" si="356"/>
        <v/>
      </c>
      <c r="AU347" t="str">
        <f t="shared" si="357"/>
        <v/>
      </c>
      <c r="AV347" t="str">
        <f t="shared" si="358"/>
        <v/>
      </c>
      <c r="AW347" t="str">
        <f t="shared" si="359"/>
        <v/>
      </c>
      <c r="AX347" t="str">
        <f t="shared" si="360"/>
        <v/>
      </c>
      <c r="AY347" t="str">
        <f t="shared" si="361"/>
        <v/>
      </c>
      <c r="AZ347" t="str">
        <f t="shared" si="362"/>
        <v/>
      </c>
      <c r="BA347" t="str">
        <f t="shared" si="363"/>
        <v/>
      </c>
      <c r="BB347" t="str">
        <f t="shared" si="364"/>
        <v/>
      </c>
      <c r="BC347" t="str">
        <f t="shared" si="365"/>
        <v/>
      </c>
      <c r="BD347" t="str">
        <f t="shared" si="366"/>
        <v/>
      </c>
      <c r="BE347" t="str">
        <f t="shared" si="367"/>
        <v/>
      </c>
      <c r="BF347" t="str">
        <f t="shared" si="368"/>
        <v/>
      </c>
      <c r="BG347" t="str">
        <f t="shared" si="369"/>
        <v/>
      </c>
      <c r="BH347" t="str">
        <f t="shared" si="370"/>
        <v/>
      </c>
      <c r="BI347" t="str">
        <f t="shared" si="371"/>
        <v/>
      </c>
      <c r="BJ347" t="str">
        <f t="shared" si="372"/>
        <v/>
      </c>
      <c r="BM347" t="str">
        <f t="shared" si="373"/>
        <v/>
      </c>
      <c r="BN347" t="str">
        <f t="shared" si="374"/>
        <v/>
      </c>
      <c r="BO347" t="str">
        <f t="shared" si="375"/>
        <v/>
      </c>
      <c r="BP347" t="str">
        <f t="shared" si="376"/>
        <v/>
      </c>
      <c r="BQ347" t="str">
        <f t="shared" si="377"/>
        <v/>
      </c>
      <c r="BR347" t="str">
        <f t="shared" si="378"/>
        <v/>
      </c>
      <c r="BS347" t="str">
        <f t="shared" si="379"/>
        <v/>
      </c>
      <c r="BT347" t="str">
        <f t="shared" si="380"/>
        <v/>
      </c>
      <c r="BU347" t="str">
        <f t="shared" si="381"/>
        <v/>
      </c>
      <c r="BV347" t="str">
        <f t="shared" si="382"/>
        <v/>
      </c>
      <c r="BW347" t="str">
        <f t="shared" si="383"/>
        <v/>
      </c>
      <c r="BX347" t="str">
        <f t="shared" si="384"/>
        <v/>
      </c>
      <c r="BY347" t="str">
        <f t="shared" si="385"/>
        <v/>
      </c>
      <c r="BZ347" t="str">
        <f t="shared" si="386"/>
        <v/>
      </c>
      <c r="CA347" t="str">
        <f t="shared" si="387"/>
        <v/>
      </c>
      <c r="CB347" t="str">
        <f t="shared" si="388"/>
        <v/>
      </c>
      <c r="CC347" t="str">
        <f t="shared" si="389"/>
        <v/>
      </c>
      <c r="CD347" t="str">
        <f t="shared" si="390"/>
        <v/>
      </c>
      <c r="CF347"/>
      <c r="CG347" s="36" t="str">
        <f t="shared" si="348"/>
        <v/>
      </c>
      <c r="CH347" s="36" t="str">
        <f t="shared" si="349"/>
        <v/>
      </c>
      <c r="CI347" s="36" t="str">
        <f t="shared" si="350"/>
        <v/>
      </c>
      <c r="CJ347" s="36" t="str">
        <f t="shared" si="351"/>
        <v/>
      </c>
      <c r="CK347" s="36" t="str">
        <f t="shared" si="352"/>
        <v/>
      </c>
    </row>
    <row r="348" spans="1:89">
      <c r="A348" t="str">
        <f t="shared" si="391"/>
        <v/>
      </c>
      <c r="B348" s="1" t="b">
        <f t="shared" si="392"/>
        <v>0</v>
      </c>
      <c r="C348" s="2" t="b">
        <f t="shared" si="393"/>
        <v>0</v>
      </c>
      <c r="D348" s="50"/>
      <c r="E348" s="51"/>
      <c r="F348" s="52"/>
      <c r="G348" s="52"/>
      <c r="H348" s="13" t="str">
        <f t="shared" si="397"/>
        <v/>
      </c>
      <c r="I348" s="13" t="str">
        <f t="shared" si="353"/>
        <v/>
      </c>
      <c r="J348" s="13" t="str">
        <f t="shared" si="398"/>
        <v/>
      </c>
      <c r="K348" s="3" t="str">
        <f t="shared" si="399"/>
        <v/>
      </c>
      <c r="L348" s="4" t="str">
        <f t="shared" si="400"/>
        <v/>
      </c>
      <c r="M348" s="52"/>
      <c r="N348" s="52"/>
      <c r="O348" s="13" t="str">
        <f t="shared" si="401"/>
        <v/>
      </c>
      <c r="P348" s="4" t="str">
        <f t="shared" si="402"/>
        <v/>
      </c>
      <c r="Q348" s="4" t="str">
        <f t="shared" si="403"/>
        <v/>
      </c>
      <c r="S348" s="5"/>
      <c r="T348" s="52"/>
      <c r="U348" s="52"/>
      <c r="V348" s="52"/>
      <c r="W348" s="52"/>
      <c r="X348" s="52"/>
      <c r="Y348" s="52"/>
      <c r="Z348" s="13" t="str">
        <f t="shared" si="396"/>
        <v/>
      </c>
      <c r="AA348" s="53" t="str">
        <f t="shared" si="354"/>
        <v/>
      </c>
      <c r="AB348" s="13" t="str">
        <f t="shared" si="405"/>
        <v/>
      </c>
      <c r="AC348" s="13" t="str">
        <f t="shared" ref="AC348:AC411" si="407">IF(AND(P348&gt;I348,Z348&lt;0.001),$AD$7-ABS(Z348),IF(AND(P348&gt;I348,Z348&gt;-0.001),$AD$7+Z348,IF(P348&lt;I348,-$AD$7+Z348,"")))</f>
        <v/>
      </c>
      <c r="AD348" s="13" t="b">
        <f t="shared" ref="AD348:AD411" si="408">IF(ISNUMBER(AA348),IF(AND(D348=D341,P348&lt;I348,Z348&lt;0.001),-($AD$7-ABS(AA348)),IF(AND(P348&lt;I348,Z348&lt;0.001),-($AD$7-ABS(AA348)),IF(AND(P348&gt;I348,Z348&lt;0.001),$AD$7+AA348,IF(AND(D341=D348,P348&lt;I348,Z348&gt;0.001),-$AD$7+AA348,IF(AND(P348&lt;I348,Z348&gt;0.01),-$AD$7+AA348,$AD$7+AA348))))))</f>
        <v>0</v>
      </c>
      <c r="AE348" t="e">
        <f t="shared" si="406"/>
        <v>#VALUE!</v>
      </c>
      <c r="AF348" t="str">
        <f t="shared" si="394"/>
        <v/>
      </c>
      <c r="AG348" t="b">
        <f t="shared" si="346"/>
        <v>0</v>
      </c>
      <c r="AI348" s="41">
        <f>SUM($AG$11:AG348)</f>
        <v>80</v>
      </c>
      <c r="AJ348" s="36">
        <f>SUM($AA$10:AA348)</f>
        <v>55.6</v>
      </c>
      <c r="AK348" s="42">
        <f>SUM($AL$11:AL348)</f>
        <v>98</v>
      </c>
      <c r="AL348" t="b">
        <f t="shared" si="404"/>
        <v>0</v>
      </c>
      <c r="AN348">
        <f>SUM(AS$11:BJ348)</f>
        <v>98</v>
      </c>
      <c r="AO348">
        <f>SUM(BM$11:CD348)</f>
        <v>80</v>
      </c>
      <c r="AP348">
        <f t="shared" si="395"/>
        <v>55.6</v>
      </c>
      <c r="AR348" t="str">
        <f t="shared" si="347"/>
        <v/>
      </c>
      <c r="AS348" t="str">
        <f t="shared" si="355"/>
        <v/>
      </c>
      <c r="AT348" t="str">
        <f t="shared" si="356"/>
        <v/>
      </c>
      <c r="AU348" t="str">
        <f t="shared" si="357"/>
        <v/>
      </c>
      <c r="AV348" t="str">
        <f t="shared" si="358"/>
        <v/>
      </c>
      <c r="AW348" t="str">
        <f t="shared" si="359"/>
        <v/>
      </c>
      <c r="AX348" t="str">
        <f t="shared" si="360"/>
        <v/>
      </c>
      <c r="AY348" t="str">
        <f t="shared" si="361"/>
        <v/>
      </c>
      <c r="AZ348" t="str">
        <f t="shared" si="362"/>
        <v/>
      </c>
      <c r="BA348" t="str">
        <f t="shared" si="363"/>
        <v/>
      </c>
      <c r="BB348" t="str">
        <f t="shared" si="364"/>
        <v/>
      </c>
      <c r="BC348" t="str">
        <f t="shared" si="365"/>
        <v/>
      </c>
      <c r="BD348" t="str">
        <f t="shared" si="366"/>
        <v/>
      </c>
      <c r="BE348" t="str">
        <f t="shared" si="367"/>
        <v/>
      </c>
      <c r="BF348" t="str">
        <f t="shared" si="368"/>
        <v/>
      </c>
      <c r="BG348" t="str">
        <f t="shared" si="369"/>
        <v/>
      </c>
      <c r="BH348" t="str">
        <f t="shared" si="370"/>
        <v/>
      </c>
      <c r="BI348" t="str">
        <f t="shared" si="371"/>
        <v/>
      </c>
      <c r="BJ348" t="str">
        <f t="shared" si="372"/>
        <v/>
      </c>
      <c r="BM348" t="str">
        <f t="shared" si="373"/>
        <v/>
      </c>
      <c r="BN348" t="str">
        <f t="shared" si="374"/>
        <v/>
      </c>
      <c r="BO348" t="str">
        <f t="shared" si="375"/>
        <v/>
      </c>
      <c r="BP348" t="str">
        <f t="shared" si="376"/>
        <v/>
      </c>
      <c r="BQ348" t="str">
        <f t="shared" si="377"/>
        <v/>
      </c>
      <c r="BR348" t="str">
        <f t="shared" si="378"/>
        <v/>
      </c>
      <c r="BS348" t="str">
        <f t="shared" si="379"/>
        <v/>
      </c>
      <c r="BT348" t="str">
        <f t="shared" si="380"/>
        <v/>
      </c>
      <c r="BU348" t="str">
        <f t="shared" si="381"/>
        <v/>
      </c>
      <c r="BV348" t="str">
        <f t="shared" si="382"/>
        <v/>
      </c>
      <c r="BW348" t="str">
        <f t="shared" si="383"/>
        <v/>
      </c>
      <c r="BX348" t="str">
        <f t="shared" si="384"/>
        <v/>
      </c>
      <c r="BY348" t="str">
        <f t="shared" si="385"/>
        <v/>
      </c>
      <c r="BZ348" t="str">
        <f t="shared" si="386"/>
        <v/>
      </c>
      <c r="CA348" t="str">
        <f t="shared" si="387"/>
        <v/>
      </c>
      <c r="CB348" t="str">
        <f t="shared" si="388"/>
        <v/>
      </c>
      <c r="CC348" t="str">
        <f t="shared" si="389"/>
        <v/>
      </c>
      <c r="CD348" t="str">
        <f t="shared" si="390"/>
        <v/>
      </c>
      <c r="CF348"/>
      <c r="CG348" s="36" t="str">
        <f t="shared" si="348"/>
        <v/>
      </c>
      <c r="CH348" s="36" t="str">
        <f t="shared" si="349"/>
        <v/>
      </c>
      <c r="CI348" s="36" t="str">
        <f t="shared" si="350"/>
        <v/>
      </c>
      <c r="CJ348" s="36" t="str">
        <f t="shared" si="351"/>
        <v/>
      </c>
      <c r="CK348" s="36" t="str">
        <f t="shared" si="352"/>
        <v/>
      </c>
    </row>
    <row r="349" spans="1:89">
      <c r="A349" t="str">
        <f t="shared" si="391"/>
        <v/>
      </c>
      <c r="B349" s="1" t="b">
        <f t="shared" si="392"/>
        <v>0</v>
      </c>
      <c r="C349" s="2" t="b">
        <f t="shared" si="393"/>
        <v>0</v>
      </c>
      <c r="D349" s="50"/>
      <c r="E349" s="51"/>
      <c r="F349" s="52"/>
      <c r="G349" s="52"/>
      <c r="H349" s="13" t="str">
        <f t="shared" si="397"/>
        <v/>
      </c>
      <c r="I349" s="13" t="str">
        <f t="shared" si="353"/>
        <v/>
      </c>
      <c r="J349" s="13" t="str">
        <f t="shared" si="398"/>
        <v/>
      </c>
      <c r="K349" s="3" t="str">
        <f t="shared" si="399"/>
        <v/>
      </c>
      <c r="L349" s="4" t="str">
        <f t="shared" si="400"/>
        <v/>
      </c>
      <c r="M349" s="52"/>
      <c r="N349" s="52"/>
      <c r="O349" s="13" t="str">
        <f t="shared" si="401"/>
        <v/>
      </c>
      <c r="P349" s="4" t="str">
        <f t="shared" si="402"/>
        <v/>
      </c>
      <c r="Q349" s="4" t="str">
        <f t="shared" si="403"/>
        <v/>
      </c>
      <c r="S349" s="5"/>
      <c r="T349" s="52"/>
      <c r="U349" s="52"/>
      <c r="V349" s="52"/>
      <c r="W349" s="52"/>
      <c r="X349" s="52"/>
      <c r="Y349" s="52"/>
      <c r="Z349" s="13" t="str">
        <f t="shared" si="396"/>
        <v/>
      </c>
      <c r="AA349" s="53" t="str">
        <f t="shared" si="354"/>
        <v/>
      </c>
      <c r="AB349" s="13" t="str">
        <f t="shared" si="405"/>
        <v/>
      </c>
      <c r="AC349" s="13" t="str">
        <f t="shared" si="407"/>
        <v/>
      </c>
      <c r="AD349" s="13" t="b">
        <f t="shared" si="408"/>
        <v>0</v>
      </c>
      <c r="AE349" t="e">
        <f t="shared" si="406"/>
        <v>#VALUE!</v>
      </c>
      <c r="AF349" t="str">
        <f t="shared" si="394"/>
        <v/>
      </c>
      <c r="AG349" t="b">
        <f t="shared" si="346"/>
        <v>0</v>
      </c>
      <c r="AI349" s="41">
        <f>SUM($AG$11:AG349)</f>
        <v>80</v>
      </c>
      <c r="AJ349" s="36">
        <f>SUM($AA$10:AA349)</f>
        <v>55.6</v>
      </c>
      <c r="AK349" s="42">
        <f>SUM($AL$11:AL349)</f>
        <v>98</v>
      </c>
      <c r="AL349" t="b">
        <f t="shared" si="404"/>
        <v>0</v>
      </c>
      <c r="AN349">
        <f>SUM(AS$11:BJ349)</f>
        <v>98</v>
      </c>
      <c r="AO349">
        <f>SUM(BM$11:CD349)</f>
        <v>80</v>
      </c>
      <c r="AP349">
        <f t="shared" si="395"/>
        <v>55.6</v>
      </c>
      <c r="AR349" t="str">
        <f t="shared" si="347"/>
        <v/>
      </c>
      <c r="AS349" t="str">
        <f t="shared" si="355"/>
        <v/>
      </c>
      <c r="AT349" t="str">
        <f t="shared" si="356"/>
        <v/>
      </c>
      <c r="AU349" t="str">
        <f t="shared" si="357"/>
        <v/>
      </c>
      <c r="AV349" t="str">
        <f t="shared" si="358"/>
        <v/>
      </c>
      <c r="AW349" t="str">
        <f t="shared" si="359"/>
        <v/>
      </c>
      <c r="AX349" t="str">
        <f t="shared" si="360"/>
        <v/>
      </c>
      <c r="AY349" t="str">
        <f t="shared" si="361"/>
        <v/>
      </c>
      <c r="AZ349" t="str">
        <f t="shared" si="362"/>
        <v/>
      </c>
      <c r="BA349" t="str">
        <f t="shared" si="363"/>
        <v/>
      </c>
      <c r="BB349" t="str">
        <f t="shared" si="364"/>
        <v/>
      </c>
      <c r="BC349" t="str">
        <f t="shared" si="365"/>
        <v/>
      </c>
      <c r="BD349" t="str">
        <f t="shared" si="366"/>
        <v/>
      </c>
      <c r="BE349" t="str">
        <f t="shared" si="367"/>
        <v/>
      </c>
      <c r="BF349" t="str">
        <f t="shared" si="368"/>
        <v/>
      </c>
      <c r="BG349" t="str">
        <f t="shared" si="369"/>
        <v/>
      </c>
      <c r="BH349" t="str">
        <f t="shared" si="370"/>
        <v/>
      </c>
      <c r="BI349" t="str">
        <f t="shared" si="371"/>
        <v/>
      </c>
      <c r="BJ349" t="str">
        <f t="shared" si="372"/>
        <v/>
      </c>
      <c r="BM349" t="str">
        <f t="shared" si="373"/>
        <v/>
      </c>
      <c r="BN349" t="str">
        <f t="shared" si="374"/>
        <v/>
      </c>
      <c r="BO349" t="str">
        <f t="shared" si="375"/>
        <v/>
      </c>
      <c r="BP349" t="str">
        <f t="shared" si="376"/>
        <v/>
      </c>
      <c r="BQ349" t="str">
        <f t="shared" si="377"/>
        <v/>
      </c>
      <c r="BR349" t="str">
        <f t="shared" si="378"/>
        <v/>
      </c>
      <c r="BS349" t="str">
        <f t="shared" si="379"/>
        <v/>
      </c>
      <c r="BT349" t="str">
        <f t="shared" si="380"/>
        <v/>
      </c>
      <c r="BU349" t="str">
        <f t="shared" si="381"/>
        <v/>
      </c>
      <c r="BV349" t="str">
        <f t="shared" si="382"/>
        <v/>
      </c>
      <c r="BW349" t="str">
        <f t="shared" si="383"/>
        <v/>
      </c>
      <c r="BX349" t="str">
        <f t="shared" si="384"/>
        <v/>
      </c>
      <c r="BY349" t="str">
        <f t="shared" si="385"/>
        <v/>
      </c>
      <c r="BZ349" t="str">
        <f t="shared" si="386"/>
        <v/>
      </c>
      <c r="CA349" t="str">
        <f t="shared" si="387"/>
        <v/>
      </c>
      <c r="CB349" t="str">
        <f t="shared" si="388"/>
        <v/>
      </c>
      <c r="CC349" t="str">
        <f t="shared" si="389"/>
        <v/>
      </c>
      <c r="CD349" t="str">
        <f t="shared" si="390"/>
        <v/>
      </c>
      <c r="CF349"/>
      <c r="CG349" s="36" t="str">
        <f t="shared" si="348"/>
        <v/>
      </c>
      <c r="CH349" s="36" t="str">
        <f t="shared" si="349"/>
        <v/>
      </c>
      <c r="CI349" s="36" t="str">
        <f t="shared" si="350"/>
        <v/>
      </c>
      <c r="CJ349" s="36" t="str">
        <f t="shared" si="351"/>
        <v/>
      </c>
      <c r="CK349" s="36" t="str">
        <f t="shared" si="352"/>
        <v/>
      </c>
    </row>
    <row r="350" spans="1:89">
      <c r="A350" t="str">
        <f t="shared" si="391"/>
        <v/>
      </c>
      <c r="B350" s="1" t="b">
        <f t="shared" si="392"/>
        <v>0</v>
      </c>
      <c r="C350" s="2" t="b">
        <f t="shared" si="393"/>
        <v>0</v>
      </c>
      <c r="D350" s="50"/>
      <c r="E350" s="51"/>
      <c r="F350" s="52"/>
      <c r="G350" s="52"/>
      <c r="H350" s="13" t="str">
        <f t="shared" si="397"/>
        <v/>
      </c>
      <c r="I350" s="13" t="str">
        <f t="shared" si="353"/>
        <v/>
      </c>
      <c r="J350" s="13" t="str">
        <f t="shared" si="398"/>
        <v/>
      </c>
      <c r="K350" s="3" t="str">
        <f t="shared" si="399"/>
        <v/>
      </c>
      <c r="L350" s="4" t="str">
        <f t="shared" si="400"/>
        <v/>
      </c>
      <c r="M350" s="52"/>
      <c r="N350" s="52"/>
      <c r="O350" s="13" t="str">
        <f t="shared" si="401"/>
        <v/>
      </c>
      <c r="P350" s="4" t="str">
        <f t="shared" si="402"/>
        <v/>
      </c>
      <c r="Q350" s="4" t="str">
        <f t="shared" si="403"/>
        <v/>
      </c>
      <c r="S350" s="5"/>
      <c r="T350" s="52"/>
      <c r="U350" s="52"/>
      <c r="V350" s="52"/>
      <c r="W350" s="52"/>
      <c r="X350" s="52"/>
      <c r="Y350" s="52"/>
      <c r="Z350" s="13" t="str">
        <f t="shared" si="396"/>
        <v/>
      </c>
      <c r="AA350" s="53" t="str">
        <f t="shared" si="354"/>
        <v/>
      </c>
      <c r="AB350" s="13" t="str">
        <f t="shared" si="405"/>
        <v/>
      </c>
      <c r="AC350" s="13" t="str">
        <f t="shared" si="407"/>
        <v/>
      </c>
      <c r="AD350" s="13" t="b">
        <f t="shared" si="408"/>
        <v>0</v>
      </c>
      <c r="AE350" t="e">
        <f t="shared" si="406"/>
        <v>#VALUE!</v>
      </c>
      <c r="AF350" t="str">
        <f t="shared" si="394"/>
        <v/>
      </c>
      <c r="AG350" t="b">
        <f t="shared" si="346"/>
        <v>0</v>
      </c>
      <c r="AI350" s="41">
        <f>SUM($AG$11:AG350)</f>
        <v>80</v>
      </c>
      <c r="AJ350" s="36">
        <f>SUM($AA$10:AA350)</f>
        <v>55.6</v>
      </c>
      <c r="AK350" s="42">
        <f>SUM($AL$11:AL350)</f>
        <v>98</v>
      </c>
      <c r="AL350" t="b">
        <f t="shared" si="404"/>
        <v>0</v>
      </c>
      <c r="AN350">
        <f>SUM(AS$11:BJ350)</f>
        <v>98</v>
      </c>
      <c r="AO350">
        <f>SUM(BM$11:CD350)</f>
        <v>80</v>
      </c>
      <c r="AP350">
        <f t="shared" si="395"/>
        <v>55.6</v>
      </c>
      <c r="AR350" t="str">
        <f t="shared" si="347"/>
        <v/>
      </c>
      <c r="AS350" t="str">
        <f t="shared" si="355"/>
        <v/>
      </c>
      <c r="AT350" t="str">
        <f t="shared" si="356"/>
        <v/>
      </c>
      <c r="AU350" t="str">
        <f t="shared" si="357"/>
        <v/>
      </c>
      <c r="AV350" t="str">
        <f t="shared" si="358"/>
        <v/>
      </c>
      <c r="AW350" t="str">
        <f t="shared" si="359"/>
        <v/>
      </c>
      <c r="AX350" t="str">
        <f t="shared" si="360"/>
        <v/>
      </c>
      <c r="AY350" t="str">
        <f t="shared" si="361"/>
        <v/>
      </c>
      <c r="AZ350" t="str">
        <f t="shared" si="362"/>
        <v/>
      </c>
      <c r="BA350" t="str">
        <f t="shared" si="363"/>
        <v/>
      </c>
      <c r="BB350" t="str">
        <f t="shared" si="364"/>
        <v/>
      </c>
      <c r="BC350" t="str">
        <f t="shared" si="365"/>
        <v/>
      </c>
      <c r="BD350" t="str">
        <f t="shared" si="366"/>
        <v/>
      </c>
      <c r="BE350" t="str">
        <f t="shared" si="367"/>
        <v/>
      </c>
      <c r="BF350" t="str">
        <f t="shared" si="368"/>
        <v/>
      </c>
      <c r="BG350" t="str">
        <f t="shared" si="369"/>
        <v/>
      </c>
      <c r="BH350" t="str">
        <f t="shared" si="370"/>
        <v/>
      </c>
      <c r="BI350" t="str">
        <f t="shared" si="371"/>
        <v/>
      </c>
      <c r="BJ350" t="str">
        <f t="shared" si="372"/>
        <v/>
      </c>
      <c r="BM350" t="str">
        <f t="shared" si="373"/>
        <v/>
      </c>
      <c r="BN350" t="str">
        <f t="shared" si="374"/>
        <v/>
      </c>
      <c r="BO350" t="str">
        <f t="shared" si="375"/>
        <v/>
      </c>
      <c r="BP350" t="str">
        <f t="shared" si="376"/>
        <v/>
      </c>
      <c r="BQ350" t="str">
        <f t="shared" si="377"/>
        <v/>
      </c>
      <c r="BR350" t="str">
        <f t="shared" si="378"/>
        <v/>
      </c>
      <c r="BS350" t="str">
        <f t="shared" si="379"/>
        <v/>
      </c>
      <c r="BT350" t="str">
        <f t="shared" si="380"/>
        <v/>
      </c>
      <c r="BU350" t="str">
        <f t="shared" si="381"/>
        <v/>
      </c>
      <c r="BV350" t="str">
        <f t="shared" si="382"/>
        <v/>
      </c>
      <c r="BW350" t="str">
        <f t="shared" si="383"/>
        <v/>
      </c>
      <c r="BX350" t="str">
        <f t="shared" si="384"/>
        <v/>
      </c>
      <c r="BY350" t="str">
        <f t="shared" si="385"/>
        <v/>
      </c>
      <c r="BZ350" t="str">
        <f t="shared" si="386"/>
        <v/>
      </c>
      <c r="CA350" t="str">
        <f t="shared" si="387"/>
        <v/>
      </c>
      <c r="CB350" t="str">
        <f t="shared" si="388"/>
        <v/>
      </c>
      <c r="CC350" t="str">
        <f t="shared" si="389"/>
        <v/>
      </c>
      <c r="CD350" t="str">
        <f t="shared" si="390"/>
        <v/>
      </c>
      <c r="CF350"/>
      <c r="CG350" s="36" t="str">
        <f t="shared" si="348"/>
        <v/>
      </c>
      <c r="CH350" s="36" t="str">
        <f t="shared" si="349"/>
        <v/>
      </c>
      <c r="CI350" s="36" t="str">
        <f t="shared" si="350"/>
        <v/>
      </c>
      <c r="CJ350" s="36" t="str">
        <f t="shared" si="351"/>
        <v/>
      </c>
      <c r="CK350" s="36" t="str">
        <f t="shared" si="352"/>
        <v/>
      </c>
    </row>
    <row r="351" spans="1:89">
      <c r="A351" t="str">
        <f t="shared" si="391"/>
        <v/>
      </c>
      <c r="B351" s="1" t="b">
        <f t="shared" si="392"/>
        <v>0</v>
      </c>
      <c r="C351" s="2" t="b">
        <f t="shared" si="393"/>
        <v>0</v>
      </c>
      <c r="D351" s="50"/>
      <c r="E351" s="51"/>
      <c r="F351" s="52"/>
      <c r="G351" s="52"/>
      <c r="H351" s="13" t="str">
        <f t="shared" si="397"/>
        <v/>
      </c>
      <c r="I351" s="13" t="str">
        <f t="shared" si="353"/>
        <v/>
      </c>
      <c r="J351" s="13" t="str">
        <f t="shared" si="398"/>
        <v/>
      </c>
      <c r="K351" s="3" t="str">
        <f t="shared" si="399"/>
        <v/>
      </c>
      <c r="L351" s="4" t="str">
        <f t="shared" si="400"/>
        <v/>
      </c>
      <c r="M351" s="52"/>
      <c r="N351" s="52"/>
      <c r="O351" s="13" t="str">
        <f t="shared" si="401"/>
        <v/>
      </c>
      <c r="P351" s="4" t="str">
        <f t="shared" si="402"/>
        <v/>
      </c>
      <c r="Q351" s="4" t="str">
        <f t="shared" si="403"/>
        <v/>
      </c>
      <c r="S351" s="5"/>
      <c r="T351" s="52"/>
      <c r="U351" s="52"/>
      <c r="V351" s="52"/>
      <c r="W351" s="52"/>
      <c r="X351" s="52"/>
      <c r="Y351" s="52"/>
      <c r="Z351" s="13" t="str">
        <f t="shared" si="396"/>
        <v/>
      </c>
      <c r="AA351" s="53" t="str">
        <f t="shared" si="354"/>
        <v/>
      </c>
      <c r="AB351" s="13" t="str">
        <f t="shared" si="405"/>
        <v/>
      </c>
      <c r="AC351" s="13" t="str">
        <f t="shared" si="407"/>
        <v/>
      </c>
      <c r="AD351" s="13" t="b">
        <f t="shared" si="408"/>
        <v>0</v>
      </c>
      <c r="AE351" t="e">
        <f t="shared" si="406"/>
        <v>#VALUE!</v>
      </c>
      <c r="AF351" t="str">
        <f t="shared" si="394"/>
        <v/>
      </c>
      <c r="AG351" t="b">
        <f t="shared" si="346"/>
        <v>0</v>
      </c>
      <c r="AI351" s="41">
        <f>SUM($AG$11:AG351)</f>
        <v>80</v>
      </c>
      <c r="AJ351" s="36">
        <f>SUM($AA$10:AA351)</f>
        <v>55.6</v>
      </c>
      <c r="AK351" s="42">
        <f>SUM($AL$11:AL351)</f>
        <v>98</v>
      </c>
      <c r="AL351" t="b">
        <f t="shared" si="404"/>
        <v>0</v>
      </c>
      <c r="AN351">
        <f>SUM(AS$11:BJ351)</f>
        <v>98</v>
      </c>
      <c r="AO351">
        <f>SUM(BM$11:CD351)</f>
        <v>80</v>
      </c>
      <c r="AP351">
        <f t="shared" si="395"/>
        <v>55.6</v>
      </c>
      <c r="AR351" t="str">
        <f t="shared" si="347"/>
        <v/>
      </c>
      <c r="AS351" t="str">
        <f t="shared" si="355"/>
        <v/>
      </c>
      <c r="AT351" t="str">
        <f t="shared" si="356"/>
        <v/>
      </c>
      <c r="AU351" t="str">
        <f t="shared" si="357"/>
        <v/>
      </c>
      <c r="AV351" t="str">
        <f t="shared" si="358"/>
        <v/>
      </c>
      <c r="AW351" t="str">
        <f t="shared" si="359"/>
        <v/>
      </c>
      <c r="AX351" t="str">
        <f t="shared" si="360"/>
        <v/>
      </c>
      <c r="AY351" t="str">
        <f t="shared" si="361"/>
        <v/>
      </c>
      <c r="AZ351" t="str">
        <f t="shared" si="362"/>
        <v/>
      </c>
      <c r="BA351" t="str">
        <f t="shared" si="363"/>
        <v/>
      </c>
      <c r="BB351" t="str">
        <f t="shared" si="364"/>
        <v/>
      </c>
      <c r="BC351" t="str">
        <f t="shared" si="365"/>
        <v/>
      </c>
      <c r="BD351" t="str">
        <f t="shared" si="366"/>
        <v/>
      </c>
      <c r="BE351" t="str">
        <f t="shared" si="367"/>
        <v/>
      </c>
      <c r="BF351" t="str">
        <f t="shared" si="368"/>
        <v/>
      </c>
      <c r="BG351" t="str">
        <f t="shared" si="369"/>
        <v/>
      </c>
      <c r="BH351" t="str">
        <f t="shared" si="370"/>
        <v/>
      </c>
      <c r="BI351" t="str">
        <f t="shared" si="371"/>
        <v/>
      </c>
      <c r="BJ351" t="str">
        <f t="shared" si="372"/>
        <v/>
      </c>
      <c r="BM351" t="str">
        <f t="shared" si="373"/>
        <v/>
      </c>
      <c r="BN351" t="str">
        <f t="shared" si="374"/>
        <v/>
      </c>
      <c r="BO351" t="str">
        <f t="shared" si="375"/>
        <v/>
      </c>
      <c r="BP351" t="str">
        <f t="shared" si="376"/>
        <v/>
      </c>
      <c r="BQ351" t="str">
        <f t="shared" si="377"/>
        <v/>
      </c>
      <c r="BR351" t="str">
        <f t="shared" si="378"/>
        <v/>
      </c>
      <c r="BS351" t="str">
        <f t="shared" si="379"/>
        <v/>
      </c>
      <c r="BT351" t="str">
        <f t="shared" si="380"/>
        <v/>
      </c>
      <c r="BU351" t="str">
        <f t="shared" si="381"/>
        <v/>
      </c>
      <c r="BV351" t="str">
        <f t="shared" si="382"/>
        <v/>
      </c>
      <c r="BW351" t="str">
        <f t="shared" si="383"/>
        <v/>
      </c>
      <c r="BX351" t="str">
        <f t="shared" si="384"/>
        <v/>
      </c>
      <c r="BY351" t="str">
        <f t="shared" si="385"/>
        <v/>
      </c>
      <c r="BZ351" t="str">
        <f t="shared" si="386"/>
        <v/>
      </c>
      <c r="CA351" t="str">
        <f t="shared" si="387"/>
        <v/>
      </c>
      <c r="CB351" t="str">
        <f t="shared" si="388"/>
        <v/>
      </c>
      <c r="CC351" t="str">
        <f t="shared" si="389"/>
        <v/>
      </c>
      <c r="CD351" t="str">
        <f t="shared" si="390"/>
        <v/>
      </c>
      <c r="CF351"/>
      <c r="CG351" s="36" t="str">
        <f t="shared" si="348"/>
        <v/>
      </c>
      <c r="CH351" s="36" t="str">
        <f t="shared" si="349"/>
        <v/>
      </c>
      <c r="CI351" s="36" t="str">
        <f t="shared" si="350"/>
        <v/>
      </c>
      <c r="CJ351" s="36" t="str">
        <f t="shared" si="351"/>
        <v/>
      </c>
      <c r="CK351" s="36" t="str">
        <f t="shared" si="352"/>
        <v/>
      </c>
    </row>
    <row r="352" spans="1:89">
      <c r="A352" t="str">
        <f t="shared" si="391"/>
        <v/>
      </c>
      <c r="B352" s="1" t="b">
        <f t="shared" si="392"/>
        <v>0</v>
      </c>
      <c r="C352" s="2" t="b">
        <f t="shared" si="393"/>
        <v>0</v>
      </c>
      <c r="D352" s="50"/>
      <c r="E352" s="51"/>
      <c r="F352" s="52"/>
      <c r="G352" s="52"/>
      <c r="H352" s="13" t="str">
        <f t="shared" si="397"/>
        <v/>
      </c>
      <c r="I352" s="13" t="str">
        <f t="shared" si="353"/>
        <v/>
      </c>
      <c r="J352" s="13" t="str">
        <f t="shared" si="398"/>
        <v/>
      </c>
      <c r="K352" s="3" t="str">
        <f t="shared" si="399"/>
        <v/>
      </c>
      <c r="L352" s="4" t="str">
        <f t="shared" si="400"/>
        <v/>
      </c>
      <c r="M352" s="52"/>
      <c r="N352" s="52"/>
      <c r="O352" s="13" t="str">
        <f t="shared" si="401"/>
        <v/>
      </c>
      <c r="P352" s="4" t="str">
        <f t="shared" si="402"/>
        <v/>
      </c>
      <c r="Q352" s="4" t="str">
        <f t="shared" si="403"/>
        <v/>
      </c>
      <c r="S352" s="5"/>
      <c r="T352" s="52"/>
      <c r="U352" s="52"/>
      <c r="V352" s="52"/>
      <c r="W352" s="52"/>
      <c r="X352" s="52"/>
      <c r="Y352" s="52"/>
      <c r="Z352" s="13" t="str">
        <f t="shared" si="396"/>
        <v/>
      </c>
      <c r="AA352" s="53" t="str">
        <f t="shared" si="354"/>
        <v/>
      </c>
      <c r="AB352" s="13" t="str">
        <f t="shared" si="405"/>
        <v/>
      </c>
      <c r="AC352" s="13" t="str">
        <f t="shared" si="407"/>
        <v/>
      </c>
      <c r="AD352" s="13" t="b">
        <f t="shared" si="408"/>
        <v>0</v>
      </c>
      <c r="AE352" t="e">
        <f t="shared" si="406"/>
        <v>#VALUE!</v>
      </c>
      <c r="AF352" t="str">
        <f t="shared" si="394"/>
        <v/>
      </c>
      <c r="AG352" t="b">
        <f t="shared" si="346"/>
        <v>0</v>
      </c>
      <c r="AI352" s="41">
        <f>SUM($AG$11:AG352)</f>
        <v>80</v>
      </c>
      <c r="AJ352" s="36">
        <f>SUM($AA$10:AA352)</f>
        <v>55.6</v>
      </c>
      <c r="AK352" s="42">
        <f>SUM($AL$11:AL352)</f>
        <v>98</v>
      </c>
      <c r="AL352" t="b">
        <f t="shared" si="404"/>
        <v>0</v>
      </c>
      <c r="AN352">
        <f>SUM(AS$11:BJ352)</f>
        <v>98</v>
      </c>
      <c r="AO352">
        <f>SUM(BM$11:CD352)</f>
        <v>80</v>
      </c>
      <c r="AP352">
        <f t="shared" si="395"/>
        <v>55.6</v>
      </c>
      <c r="AR352" t="str">
        <f t="shared" si="347"/>
        <v/>
      </c>
      <c r="AS352" t="str">
        <f t="shared" si="355"/>
        <v/>
      </c>
      <c r="AT352" t="str">
        <f t="shared" si="356"/>
        <v/>
      </c>
      <c r="AU352" t="str">
        <f t="shared" si="357"/>
        <v/>
      </c>
      <c r="AV352" t="str">
        <f t="shared" si="358"/>
        <v/>
      </c>
      <c r="AW352" t="str">
        <f t="shared" si="359"/>
        <v/>
      </c>
      <c r="AX352" t="str">
        <f t="shared" si="360"/>
        <v/>
      </c>
      <c r="AY352" t="str">
        <f t="shared" si="361"/>
        <v/>
      </c>
      <c r="AZ352" t="str">
        <f t="shared" si="362"/>
        <v/>
      </c>
      <c r="BA352" t="str">
        <f t="shared" si="363"/>
        <v/>
      </c>
      <c r="BB352" t="str">
        <f t="shared" si="364"/>
        <v/>
      </c>
      <c r="BC352" t="str">
        <f t="shared" si="365"/>
        <v/>
      </c>
      <c r="BD352" t="str">
        <f t="shared" si="366"/>
        <v/>
      </c>
      <c r="BE352" t="str">
        <f t="shared" si="367"/>
        <v/>
      </c>
      <c r="BF352" t="str">
        <f t="shared" si="368"/>
        <v/>
      </c>
      <c r="BG352" t="str">
        <f t="shared" si="369"/>
        <v/>
      </c>
      <c r="BH352" t="str">
        <f t="shared" si="370"/>
        <v/>
      </c>
      <c r="BI352" t="str">
        <f t="shared" si="371"/>
        <v/>
      </c>
      <c r="BJ352" t="str">
        <f t="shared" si="372"/>
        <v/>
      </c>
      <c r="BM352" t="str">
        <f t="shared" si="373"/>
        <v/>
      </c>
      <c r="BN352" t="str">
        <f t="shared" si="374"/>
        <v/>
      </c>
      <c r="BO352" t="str">
        <f t="shared" si="375"/>
        <v/>
      </c>
      <c r="BP352" t="str">
        <f t="shared" si="376"/>
        <v/>
      </c>
      <c r="BQ352" t="str">
        <f t="shared" si="377"/>
        <v/>
      </c>
      <c r="BR352" t="str">
        <f t="shared" si="378"/>
        <v/>
      </c>
      <c r="BS352" t="str">
        <f t="shared" si="379"/>
        <v/>
      </c>
      <c r="BT352" t="str">
        <f t="shared" si="380"/>
        <v/>
      </c>
      <c r="BU352" t="str">
        <f t="shared" si="381"/>
        <v/>
      </c>
      <c r="BV352" t="str">
        <f t="shared" si="382"/>
        <v/>
      </c>
      <c r="BW352" t="str">
        <f t="shared" si="383"/>
        <v/>
      </c>
      <c r="BX352" t="str">
        <f t="shared" si="384"/>
        <v/>
      </c>
      <c r="BY352" t="str">
        <f t="shared" si="385"/>
        <v/>
      </c>
      <c r="BZ352" t="str">
        <f t="shared" si="386"/>
        <v/>
      </c>
      <c r="CA352" t="str">
        <f t="shared" si="387"/>
        <v/>
      </c>
      <c r="CB352" t="str">
        <f t="shared" si="388"/>
        <v/>
      </c>
      <c r="CC352" t="str">
        <f t="shared" si="389"/>
        <v/>
      </c>
      <c r="CD352" t="str">
        <f t="shared" si="390"/>
        <v/>
      </c>
      <c r="CF352"/>
      <c r="CG352" s="36" t="str">
        <f t="shared" si="348"/>
        <v/>
      </c>
      <c r="CH352" s="36" t="str">
        <f t="shared" si="349"/>
        <v/>
      </c>
      <c r="CI352" s="36" t="str">
        <f t="shared" si="350"/>
        <v/>
      </c>
      <c r="CJ352" s="36" t="str">
        <f t="shared" si="351"/>
        <v/>
      </c>
      <c r="CK352" s="36" t="str">
        <f t="shared" si="352"/>
        <v/>
      </c>
    </row>
    <row r="353" spans="1:89">
      <c r="A353" t="str">
        <f t="shared" si="391"/>
        <v/>
      </c>
      <c r="B353" s="1" t="b">
        <f t="shared" si="392"/>
        <v>0</v>
      </c>
      <c r="C353" s="2" t="b">
        <f t="shared" si="393"/>
        <v>0</v>
      </c>
      <c r="D353" s="50"/>
      <c r="E353" s="51"/>
      <c r="F353" s="52"/>
      <c r="G353" s="52"/>
      <c r="H353" s="13" t="str">
        <f t="shared" si="397"/>
        <v/>
      </c>
      <c r="I353" s="13" t="str">
        <f t="shared" si="353"/>
        <v/>
      </c>
      <c r="J353" s="13" t="str">
        <f t="shared" si="398"/>
        <v/>
      </c>
      <c r="K353" s="3" t="str">
        <f t="shared" si="399"/>
        <v/>
      </c>
      <c r="L353" s="4" t="str">
        <f t="shared" si="400"/>
        <v/>
      </c>
      <c r="M353" s="52"/>
      <c r="N353" s="52"/>
      <c r="O353" s="13" t="str">
        <f t="shared" si="401"/>
        <v/>
      </c>
      <c r="P353" s="4" t="str">
        <f t="shared" si="402"/>
        <v/>
      </c>
      <c r="Q353" s="4" t="str">
        <f t="shared" si="403"/>
        <v/>
      </c>
      <c r="S353" s="5"/>
      <c r="T353" s="52"/>
      <c r="U353" s="52"/>
      <c r="V353" s="52"/>
      <c r="W353" s="52"/>
      <c r="X353" s="52"/>
      <c r="Y353" s="52"/>
      <c r="Z353" s="13" t="str">
        <f t="shared" si="396"/>
        <v/>
      </c>
      <c r="AA353" s="53" t="str">
        <f t="shared" si="354"/>
        <v/>
      </c>
      <c r="AB353" s="13" t="str">
        <f t="shared" si="405"/>
        <v/>
      </c>
      <c r="AC353" s="13" t="str">
        <f t="shared" si="407"/>
        <v/>
      </c>
      <c r="AD353" s="13" t="b">
        <f t="shared" si="408"/>
        <v>0</v>
      </c>
      <c r="AE353" t="e">
        <f t="shared" si="406"/>
        <v>#VALUE!</v>
      </c>
      <c r="AF353" t="str">
        <f t="shared" si="394"/>
        <v/>
      </c>
      <c r="AG353" t="b">
        <f t="shared" si="346"/>
        <v>0</v>
      </c>
      <c r="AI353" s="41">
        <f>SUM($AG$11:AG353)</f>
        <v>80</v>
      </c>
      <c r="AJ353" s="36">
        <f>SUM($AA$10:AA353)</f>
        <v>55.6</v>
      </c>
      <c r="AK353" s="42">
        <f>SUM($AL$11:AL353)</f>
        <v>98</v>
      </c>
      <c r="AL353" t="b">
        <f t="shared" si="404"/>
        <v>0</v>
      </c>
      <c r="AN353">
        <f>SUM(AS$11:BJ353)</f>
        <v>98</v>
      </c>
      <c r="AO353">
        <f>SUM(BM$11:CD353)</f>
        <v>80</v>
      </c>
      <c r="AP353">
        <f t="shared" si="395"/>
        <v>55.6</v>
      </c>
      <c r="AR353" t="str">
        <f t="shared" si="347"/>
        <v/>
      </c>
      <c r="AS353" t="str">
        <f t="shared" si="355"/>
        <v/>
      </c>
      <c r="AT353" t="str">
        <f t="shared" si="356"/>
        <v/>
      </c>
      <c r="AU353" t="str">
        <f t="shared" si="357"/>
        <v/>
      </c>
      <c r="AV353" t="str">
        <f t="shared" si="358"/>
        <v/>
      </c>
      <c r="AW353" t="str">
        <f t="shared" si="359"/>
        <v/>
      </c>
      <c r="AX353" t="str">
        <f t="shared" si="360"/>
        <v/>
      </c>
      <c r="AY353" t="str">
        <f t="shared" si="361"/>
        <v/>
      </c>
      <c r="AZ353" t="str">
        <f t="shared" si="362"/>
        <v/>
      </c>
      <c r="BA353" t="str">
        <f t="shared" si="363"/>
        <v/>
      </c>
      <c r="BB353" t="str">
        <f t="shared" si="364"/>
        <v/>
      </c>
      <c r="BC353" t="str">
        <f t="shared" si="365"/>
        <v/>
      </c>
      <c r="BD353" t="str">
        <f t="shared" si="366"/>
        <v/>
      </c>
      <c r="BE353" t="str">
        <f t="shared" si="367"/>
        <v/>
      </c>
      <c r="BF353" t="str">
        <f t="shared" si="368"/>
        <v/>
      </c>
      <c r="BG353" t="str">
        <f t="shared" si="369"/>
        <v/>
      </c>
      <c r="BH353" t="str">
        <f t="shared" si="370"/>
        <v/>
      </c>
      <c r="BI353" t="str">
        <f t="shared" si="371"/>
        <v/>
      </c>
      <c r="BJ353" t="str">
        <f t="shared" si="372"/>
        <v/>
      </c>
      <c r="BM353" t="str">
        <f t="shared" si="373"/>
        <v/>
      </c>
      <c r="BN353" t="str">
        <f t="shared" si="374"/>
        <v/>
      </c>
      <c r="BO353" t="str">
        <f t="shared" si="375"/>
        <v/>
      </c>
      <c r="BP353" t="str">
        <f t="shared" si="376"/>
        <v/>
      </c>
      <c r="BQ353" t="str">
        <f t="shared" si="377"/>
        <v/>
      </c>
      <c r="BR353" t="str">
        <f t="shared" si="378"/>
        <v/>
      </c>
      <c r="BS353" t="str">
        <f t="shared" si="379"/>
        <v/>
      </c>
      <c r="BT353" t="str">
        <f t="shared" si="380"/>
        <v/>
      </c>
      <c r="BU353" t="str">
        <f t="shared" si="381"/>
        <v/>
      </c>
      <c r="BV353" t="str">
        <f t="shared" si="382"/>
        <v/>
      </c>
      <c r="BW353" t="str">
        <f t="shared" si="383"/>
        <v/>
      </c>
      <c r="BX353" t="str">
        <f t="shared" si="384"/>
        <v/>
      </c>
      <c r="BY353" t="str">
        <f t="shared" si="385"/>
        <v/>
      </c>
      <c r="BZ353" t="str">
        <f t="shared" si="386"/>
        <v/>
      </c>
      <c r="CA353" t="str">
        <f t="shared" si="387"/>
        <v/>
      </c>
      <c r="CB353" t="str">
        <f t="shared" si="388"/>
        <v/>
      </c>
      <c r="CC353" t="str">
        <f t="shared" si="389"/>
        <v/>
      </c>
      <c r="CD353" t="str">
        <f t="shared" si="390"/>
        <v/>
      </c>
      <c r="CF353"/>
      <c r="CG353" s="36" t="str">
        <f t="shared" si="348"/>
        <v/>
      </c>
      <c r="CH353" s="36" t="str">
        <f t="shared" si="349"/>
        <v/>
      </c>
      <c r="CI353" s="36" t="str">
        <f t="shared" si="350"/>
        <v/>
      </c>
      <c r="CJ353" s="36" t="str">
        <f t="shared" si="351"/>
        <v/>
      </c>
      <c r="CK353" s="36" t="str">
        <f t="shared" si="352"/>
        <v/>
      </c>
    </row>
    <row r="354" spans="1:89">
      <c r="A354" t="str">
        <f t="shared" si="391"/>
        <v/>
      </c>
      <c r="B354" s="1" t="b">
        <f t="shared" si="392"/>
        <v>0</v>
      </c>
      <c r="C354" s="2" t="b">
        <f t="shared" si="393"/>
        <v>0</v>
      </c>
      <c r="D354" s="50"/>
      <c r="E354" s="51"/>
      <c r="F354" s="52"/>
      <c r="G354" s="52"/>
      <c r="H354" s="13" t="str">
        <f t="shared" si="397"/>
        <v/>
      </c>
      <c r="I354" s="13" t="str">
        <f t="shared" si="353"/>
        <v/>
      </c>
      <c r="J354" s="13" t="str">
        <f t="shared" si="398"/>
        <v/>
      </c>
      <c r="K354" s="3" t="str">
        <f t="shared" si="399"/>
        <v/>
      </c>
      <c r="L354" s="4" t="str">
        <f t="shared" si="400"/>
        <v/>
      </c>
      <c r="M354" s="52"/>
      <c r="N354" s="52"/>
      <c r="O354" s="13" t="str">
        <f t="shared" si="401"/>
        <v/>
      </c>
      <c r="P354" s="4" t="str">
        <f t="shared" si="402"/>
        <v/>
      </c>
      <c r="Q354" s="4" t="str">
        <f t="shared" si="403"/>
        <v/>
      </c>
      <c r="S354" s="5"/>
      <c r="T354" s="52"/>
      <c r="U354" s="52"/>
      <c r="V354" s="52"/>
      <c r="W354" s="52"/>
      <c r="X354" s="52"/>
      <c r="Y354" s="52"/>
      <c r="Z354" s="13" t="str">
        <f t="shared" si="396"/>
        <v/>
      </c>
      <c r="AA354" s="53" t="str">
        <f t="shared" si="354"/>
        <v/>
      </c>
      <c r="AB354" s="13" t="str">
        <f t="shared" si="405"/>
        <v/>
      </c>
      <c r="AC354" s="13" t="str">
        <f t="shared" si="407"/>
        <v/>
      </c>
      <c r="AD354" s="13" t="b">
        <f t="shared" si="408"/>
        <v>0</v>
      </c>
      <c r="AE354" t="e">
        <f t="shared" si="406"/>
        <v>#VALUE!</v>
      </c>
      <c r="AF354" t="str">
        <f t="shared" si="394"/>
        <v/>
      </c>
      <c r="AG354" t="b">
        <f t="shared" ref="AG354:AG417" si="409">IF(ISNUMBER(AA354),IF(P354&gt;I354,$AD$6,IF(AND(P354&lt;I354,O354&gt;SUM($AD$7+0.01)),$AD$7,$AD$6)))</f>
        <v>0</v>
      </c>
      <c r="AI354" s="41">
        <f>SUM($AG$11:AG354)</f>
        <v>80</v>
      </c>
      <c r="AJ354" s="36">
        <f>SUM($AA$10:AA354)</f>
        <v>55.6</v>
      </c>
      <c r="AK354" s="42">
        <f>SUM($AL$11:AL354)</f>
        <v>98</v>
      </c>
      <c r="AL354" t="b">
        <f t="shared" si="404"/>
        <v>0</v>
      </c>
      <c r="AN354">
        <f>SUM(AS$11:BJ354)</f>
        <v>98</v>
      </c>
      <c r="AO354">
        <f>SUM(BM$11:CD354)</f>
        <v>80</v>
      </c>
      <c r="AP354">
        <f t="shared" si="395"/>
        <v>55.6</v>
      </c>
      <c r="AR354" t="str">
        <f t="shared" si="347"/>
        <v/>
      </c>
      <c r="AS354" t="str">
        <f t="shared" si="355"/>
        <v/>
      </c>
      <c r="AT354" t="str">
        <f t="shared" si="356"/>
        <v/>
      </c>
      <c r="AU354" t="str">
        <f t="shared" si="357"/>
        <v/>
      </c>
      <c r="AV354" t="str">
        <f t="shared" si="358"/>
        <v/>
      </c>
      <c r="AW354" t="str">
        <f t="shared" si="359"/>
        <v/>
      </c>
      <c r="AX354" t="str">
        <f t="shared" si="360"/>
        <v/>
      </c>
      <c r="AY354" t="str">
        <f t="shared" si="361"/>
        <v/>
      </c>
      <c r="AZ354" t="str">
        <f t="shared" si="362"/>
        <v/>
      </c>
      <c r="BA354" t="str">
        <f t="shared" si="363"/>
        <v/>
      </c>
      <c r="BB354" t="str">
        <f t="shared" si="364"/>
        <v/>
      </c>
      <c r="BC354" t="str">
        <f t="shared" si="365"/>
        <v/>
      </c>
      <c r="BD354" t="str">
        <f t="shared" si="366"/>
        <v/>
      </c>
      <c r="BE354" t="str">
        <f t="shared" si="367"/>
        <v/>
      </c>
      <c r="BF354" t="str">
        <f t="shared" si="368"/>
        <v/>
      </c>
      <c r="BG354" t="str">
        <f t="shared" si="369"/>
        <v/>
      </c>
      <c r="BH354" t="str">
        <f t="shared" si="370"/>
        <v/>
      </c>
      <c r="BI354" t="str">
        <f t="shared" si="371"/>
        <v/>
      </c>
      <c r="BJ354" t="str">
        <f t="shared" si="372"/>
        <v/>
      </c>
      <c r="BM354" t="str">
        <f t="shared" si="373"/>
        <v/>
      </c>
      <c r="BN354" t="str">
        <f t="shared" si="374"/>
        <v/>
      </c>
      <c r="BO354" t="str">
        <f t="shared" si="375"/>
        <v/>
      </c>
      <c r="BP354" t="str">
        <f t="shared" si="376"/>
        <v/>
      </c>
      <c r="BQ354" t="str">
        <f t="shared" si="377"/>
        <v/>
      </c>
      <c r="BR354" t="str">
        <f t="shared" si="378"/>
        <v/>
      </c>
      <c r="BS354" t="str">
        <f t="shared" si="379"/>
        <v/>
      </c>
      <c r="BT354" t="str">
        <f t="shared" si="380"/>
        <v/>
      </c>
      <c r="BU354" t="str">
        <f t="shared" si="381"/>
        <v/>
      </c>
      <c r="BV354" t="str">
        <f t="shared" si="382"/>
        <v/>
      </c>
      <c r="BW354" t="str">
        <f t="shared" si="383"/>
        <v/>
      </c>
      <c r="BX354" t="str">
        <f t="shared" si="384"/>
        <v/>
      </c>
      <c r="BY354" t="str">
        <f t="shared" si="385"/>
        <v/>
      </c>
      <c r="BZ354" t="str">
        <f t="shared" si="386"/>
        <v/>
      </c>
      <c r="CA354" t="str">
        <f t="shared" si="387"/>
        <v/>
      </c>
      <c r="CB354" t="str">
        <f t="shared" si="388"/>
        <v/>
      </c>
      <c r="CC354" t="str">
        <f t="shared" si="389"/>
        <v/>
      </c>
      <c r="CD354" t="str">
        <f t="shared" si="390"/>
        <v/>
      </c>
      <c r="CF354"/>
      <c r="CG354" s="36" t="str">
        <f t="shared" si="348"/>
        <v/>
      </c>
      <c r="CH354" s="36" t="str">
        <f t="shared" si="349"/>
        <v/>
      </c>
      <c r="CI354" s="36" t="str">
        <f t="shared" si="350"/>
        <v/>
      </c>
      <c r="CJ354" s="36" t="str">
        <f t="shared" si="351"/>
        <v/>
      </c>
      <c r="CK354" s="36" t="str">
        <f t="shared" si="352"/>
        <v/>
      </c>
    </row>
    <row r="355" spans="1:89">
      <c r="A355" t="str">
        <f t="shared" si="391"/>
        <v/>
      </c>
      <c r="B355" s="1" t="b">
        <f t="shared" si="392"/>
        <v>0</v>
      </c>
      <c r="C355" s="2" t="b">
        <f t="shared" si="393"/>
        <v>0</v>
      </c>
      <c r="D355" s="50"/>
      <c r="E355" s="51"/>
      <c r="F355" s="52"/>
      <c r="G355" s="52"/>
      <c r="H355" s="13" t="str">
        <f t="shared" si="397"/>
        <v/>
      </c>
      <c r="I355" s="13" t="str">
        <f t="shared" si="353"/>
        <v/>
      </c>
      <c r="J355" s="13" t="str">
        <f t="shared" si="398"/>
        <v/>
      </c>
      <c r="K355" s="3" t="str">
        <f t="shared" si="399"/>
        <v/>
      </c>
      <c r="L355" s="4" t="str">
        <f t="shared" si="400"/>
        <v/>
      </c>
      <c r="M355" s="52"/>
      <c r="N355" s="52"/>
      <c r="O355" s="13" t="str">
        <f t="shared" si="401"/>
        <v/>
      </c>
      <c r="P355" s="4" t="str">
        <f t="shared" si="402"/>
        <v/>
      </c>
      <c r="Q355" s="4" t="str">
        <f t="shared" si="403"/>
        <v/>
      </c>
      <c r="S355" s="5"/>
      <c r="T355" s="52"/>
      <c r="U355" s="52"/>
      <c r="V355" s="52"/>
      <c r="W355" s="52"/>
      <c r="X355" s="52"/>
      <c r="Y355" s="52"/>
      <c r="Z355" s="13" t="str">
        <f t="shared" si="396"/>
        <v/>
      </c>
      <c r="AA355" s="53" t="str">
        <f t="shared" si="354"/>
        <v/>
      </c>
      <c r="AB355" s="13" t="str">
        <f t="shared" si="405"/>
        <v/>
      </c>
      <c r="AC355" s="13" t="str">
        <f t="shared" si="407"/>
        <v/>
      </c>
      <c r="AD355" s="13" t="b">
        <f t="shared" si="408"/>
        <v>0</v>
      </c>
      <c r="AE355" t="e">
        <f t="shared" si="406"/>
        <v>#VALUE!</v>
      </c>
      <c r="AF355" t="str">
        <f t="shared" si="394"/>
        <v/>
      </c>
      <c r="AG355" t="b">
        <f t="shared" si="409"/>
        <v>0</v>
      </c>
      <c r="AI355" s="41">
        <f>SUM($AG$11:AG355)</f>
        <v>80</v>
      </c>
      <c r="AJ355" s="36">
        <f>SUM($AA$10:AA355)</f>
        <v>55.6</v>
      </c>
      <c r="AK355" s="42">
        <f>SUM($AL$11:AL355)</f>
        <v>98</v>
      </c>
      <c r="AL355" t="b">
        <f t="shared" si="404"/>
        <v>0</v>
      </c>
      <c r="AN355">
        <f>SUM(AS$11:BJ355)</f>
        <v>98</v>
      </c>
      <c r="AO355">
        <f>SUM(BM$11:CD355)</f>
        <v>80</v>
      </c>
      <c r="AP355">
        <f t="shared" si="395"/>
        <v>55.6</v>
      </c>
      <c r="AR355" t="str">
        <f t="shared" si="347"/>
        <v/>
      </c>
      <c r="AS355" t="str">
        <f t="shared" si="355"/>
        <v/>
      </c>
      <c r="AT355" t="str">
        <f t="shared" si="356"/>
        <v/>
      </c>
      <c r="AU355" t="str">
        <f t="shared" si="357"/>
        <v/>
      </c>
      <c r="AV355" t="str">
        <f t="shared" si="358"/>
        <v/>
      </c>
      <c r="AW355" t="str">
        <f t="shared" si="359"/>
        <v/>
      </c>
      <c r="AX355" t="str">
        <f t="shared" si="360"/>
        <v/>
      </c>
      <c r="AY355" t="str">
        <f t="shared" si="361"/>
        <v/>
      </c>
      <c r="AZ355" t="str">
        <f t="shared" si="362"/>
        <v/>
      </c>
      <c r="BA355" t="str">
        <f t="shared" si="363"/>
        <v/>
      </c>
      <c r="BB355" t="str">
        <f t="shared" si="364"/>
        <v/>
      </c>
      <c r="BC355" t="str">
        <f t="shared" si="365"/>
        <v/>
      </c>
      <c r="BD355" t="str">
        <f t="shared" si="366"/>
        <v/>
      </c>
      <c r="BE355" t="str">
        <f t="shared" si="367"/>
        <v/>
      </c>
      <c r="BF355" t="str">
        <f t="shared" si="368"/>
        <v/>
      </c>
      <c r="BG355" t="str">
        <f t="shared" si="369"/>
        <v/>
      </c>
      <c r="BH355" t="str">
        <f t="shared" si="370"/>
        <v/>
      </c>
      <c r="BI355" t="str">
        <f t="shared" si="371"/>
        <v/>
      </c>
      <c r="BJ355" t="str">
        <f t="shared" si="372"/>
        <v/>
      </c>
      <c r="BM355" t="str">
        <f t="shared" si="373"/>
        <v/>
      </c>
      <c r="BN355" t="str">
        <f t="shared" si="374"/>
        <v/>
      </c>
      <c r="BO355" t="str">
        <f t="shared" si="375"/>
        <v/>
      </c>
      <c r="BP355" t="str">
        <f t="shared" si="376"/>
        <v/>
      </c>
      <c r="BQ355" t="str">
        <f t="shared" si="377"/>
        <v/>
      </c>
      <c r="BR355" t="str">
        <f t="shared" si="378"/>
        <v/>
      </c>
      <c r="BS355" t="str">
        <f t="shared" si="379"/>
        <v/>
      </c>
      <c r="BT355" t="str">
        <f t="shared" si="380"/>
        <v/>
      </c>
      <c r="BU355" t="str">
        <f t="shared" si="381"/>
        <v/>
      </c>
      <c r="BV355" t="str">
        <f t="shared" si="382"/>
        <v/>
      </c>
      <c r="BW355" t="str">
        <f t="shared" si="383"/>
        <v/>
      </c>
      <c r="BX355" t="str">
        <f t="shared" si="384"/>
        <v/>
      </c>
      <c r="BY355" t="str">
        <f t="shared" si="385"/>
        <v/>
      </c>
      <c r="BZ355" t="str">
        <f t="shared" si="386"/>
        <v/>
      </c>
      <c r="CA355" t="str">
        <f t="shared" si="387"/>
        <v/>
      </c>
      <c r="CB355" t="str">
        <f t="shared" si="388"/>
        <v/>
      </c>
      <c r="CC355" t="str">
        <f t="shared" si="389"/>
        <v/>
      </c>
      <c r="CD355" t="str">
        <f t="shared" si="390"/>
        <v/>
      </c>
      <c r="CF355"/>
      <c r="CG355" s="36" t="str">
        <f t="shared" si="348"/>
        <v/>
      </c>
      <c r="CH355" s="36" t="str">
        <f t="shared" si="349"/>
        <v/>
      </c>
      <c r="CI355" s="36" t="str">
        <f t="shared" si="350"/>
        <v/>
      </c>
      <c r="CJ355" s="36" t="str">
        <f t="shared" si="351"/>
        <v/>
      </c>
      <c r="CK355" s="36" t="str">
        <f t="shared" si="352"/>
        <v/>
      </c>
    </row>
    <row r="356" spans="1:89">
      <c r="A356" t="str">
        <f t="shared" si="391"/>
        <v/>
      </c>
      <c r="B356" s="1" t="b">
        <f t="shared" si="392"/>
        <v>0</v>
      </c>
      <c r="C356" s="2" t="b">
        <f t="shared" si="393"/>
        <v>0</v>
      </c>
      <c r="D356" s="50"/>
      <c r="E356" s="51"/>
      <c r="F356" s="52"/>
      <c r="G356" s="52"/>
      <c r="H356" s="13" t="str">
        <f t="shared" si="397"/>
        <v/>
      </c>
      <c r="I356" s="13" t="str">
        <f t="shared" si="353"/>
        <v/>
      </c>
      <c r="J356" s="13" t="str">
        <f t="shared" si="398"/>
        <v/>
      </c>
      <c r="K356" s="3" t="str">
        <f t="shared" si="399"/>
        <v/>
      </c>
      <c r="L356" s="4" t="str">
        <f t="shared" si="400"/>
        <v/>
      </c>
      <c r="M356" s="52"/>
      <c r="N356" s="52"/>
      <c r="O356" s="13" t="str">
        <f t="shared" si="401"/>
        <v/>
      </c>
      <c r="P356" s="4" t="str">
        <f t="shared" si="402"/>
        <v/>
      </c>
      <c r="Q356" s="4" t="str">
        <f t="shared" si="403"/>
        <v/>
      </c>
      <c r="S356" s="5"/>
      <c r="T356" s="52"/>
      <c r="U356" s="52"/>
      <c r="V356" s="52"/>
      <c r="W356" s="52"/>
      <c r="X356" s="52"/>
      <c r="Y356" s="52"/>
      <c r="Z356" s="13" t="str">
        <f t="shared" si="396"/>
        <v/>
      </c>
      <c r="AA356" s="53" t="str">
        <f t="shared" si="354"/>
        <v/>
      </c>
      <c r="AB356" s="13" t="str">
        <f t="shared" si="405"/>
        <v/>
      </c>
      <c r="AC356" s="13" t="str">
        <f t="shared" si="407"/>
        <v/>
      </c>
      <c r="AD356" s="13" t="b">
        <f t="shared" si="408"/>
        <v>0</v>
      </c>
      <c r="AE356" t="e">
        <f t="shared" si="406"/>
        <v>#VALUE!</v>
      </c>
      <c r="AF356" t="str">
        <f t="shared" si="394"/>
        <v/>
      </c>
      <c r="AG356" t="b">
        <f t="shared" si="409"/>
        <v>0</v>
      </c>
      <c r="AI356" s="41">
        <f>SUM($AG$11:AG356)</f>
        <v>80</v>
      </c>
      <c r="AJ356" s="36">
        <f>SUM($AA$10:AA356)</f>
        <v>55.6</v>
      </c>
      <c r="AK356" s="42">
        <f>SUM($AL$11:AL356)</f>
        <v>98</v>
      </c>
      <c r="AL356" t="b">
        <f t="shared" si="404"/>
        <v>0</v>
      </c>
      <c r="AN356">
        <f>SUM(AS$11:BJ356)</f>
        <v>98</v>
      </c>
      <c r="AO356">
        <f>SUM(BM$11:CD356)</f>
        <v>80</v>
      </c>
      <c r="AP356">
        <f t="shared" si="395"/>
        <v>55.6</v>
      </c>
      <c r="AR356" t="str">
        <f t="shared" si="347"/>
        <v/>
      </c>
      <c r="AS356" t="str">
        <f t="shared" si="355"/>
        <v/>
      </c>
      <c r="AT356" t="str">
        <f t="shared" si="356"/>
        <v/>
      </c>
      <c r="AU356" t="str">
        <f t="shared" si="357"/>
        <v/>
      </c>
      <c r="AV356" t="str">
        <f t="shared" si="358"/>
        <v/>
      </c>
      <c r="AW356" t="str">
        <f t="shared" si="359"/>
        <v/>
      </c>
      <c r="AX356" t="str">
        <f t="shared" si="360"/>
        <v/>
      </c>
      <c r="AY356" t="str">
        <f t="shared" si="361"/>
        <v/>
      </c>
      <c r="AZ356" t="str">
        <f t="shared" si="362"/>
        <v/>
      </c>
      <c r="BA356" t="str">
        <f t="shared" si="363"/>
        <v/>
      </c>
      <c r="BB356" t="str">
        <f t="shared" si="364"/>
        <v/>
      </c>
      <c r="BC356" t="str">
        <f t="shared" si="365"/>
        <v/>
      </c>
      <c r="BD356" t="str">
        <f t="shared" si="366"/>
        <v/>
      </c>
      <c r="BE356" t="str">
        <f t="shared" si="367"/>
        <v/>
      </c>
      <c r="BF356" t="str">
        <f t="shared" si="368"/>
        <v/>
      </c>
      <c r="BG356" t="str">
        <f t="shared" si="369"/>
        <v/>
      </c>
      <c r="BH356" t="str">
        <f t="shared" si="370"/>
        <v/>
      </c>
      <c r="BI356" t="str">
        <f t="shared" si="371"/>
        <v/>
      </c>
      <c r="BJ356" t="str">
        <f t="shared" si="372"/>
        <v/>
      </c>
      <c r="BM356" t="str">
        <f t="shared" si="373"/>
        <v/>
      </c>
      <c r="BN356" t="str">
        <f t="shared" si="374"/>
        <v/>
      </c>
      <c r="BO356" t="str">
        <f t="shared" si="375"/>
        <v/>
      </c>
      <c r="BP356" t="str">
        <f t="shared" si="376"/>
        <v/>
      </c>
      <c r="BQ356" t="str">
        <f t="shared" si="377"/>
        <v/>
      </c>
      <c r="BR356" t="str">
        <f t="shared" si="378"/>
        <v/>
      </c>
      <c r="BS356" t="str">
        <f t="shared" si="379"/>
        <v/>
      </c>
      <c r="BT356" t="str">
        <f t="shared" si="380"/>
        <v/>
      </c>
      <c r="BU356" t="str">
        <f t="shared" si="381"/>
        <v/>
      </c>
      <c r="BV356" t="str">
        <f t="shared" si="382"/>
        <v/>
      </c>
      <c r="BW356" t="str">
        <f t="shared" si="383"/>
        <v/>
      </c>
      <c r="BX356" t="str">
        <f t="shared" si="384"/>
        <v/>
      </c>
      <c r="BY356" t="str">
        <f t="shared" si="385"/>
        <v/>
      </c>
      <c r="BZ356" t="str">
        <f t="shared" si="386"/>
        <v/>
      </c>
      <c r="CA356" t="str">
        <f t="shared" si="387"/>
        <v/>
      </c>
      <c r="CB356" t="str">
        <f t="shared" si="388"/>
        <v/>
      </c>
      <c r="CC356" t="str">
        <f t="shared" si="389"/>
        <v/>
      </c>
      <c r="CD356" t="str">
        <f t="shared" si="390"/>
        <v/>
      </c>
      <c r="CF356"/>
      <c r="CG356" s="36" t="str">
        <f t="shared" si="348"/>
        <v/>
      </c>
      <c r="CH356" s="36" t="str">
        <f t="shared" si="349"/>
        <v/>
      </c>
      <c r="CI356" s="36" t="str">
        <f t="shared" si="350"/>
        <v/>
      </c>
      <c r="CJ356" s="36" t="str">
        <f t="shared" si="351"/>
        <v/>
      </c>
      <c r="CK356" s="36" t="str">
        <f t="shared" si="352"/>
        <v/>
      </c>
    </row>
    <row r="357" spans="1:89">
      <c r="A357" t="str">
        <f t="shared" si="391"/>
        <v/>
      </c>
      <c r="B357" s="1" t="b">
        <f t="shared" si="392"/>
        <v>0</v>
      </c>
      <c r="C357" s="2" t="b">
        <f t="shared" si="393"/>
        <v>0</v>
      </c>
      <c r="D357" s="50"/>
      <c r="E357" s="51"/>
      <c r="F357" s="52"/>
      <c r="G357" s="52"/>
      <c r="H357" s="13" t="str">
        <f t="shared" si="397"/>
        <v/>
      </c>
      <c r="I357" s="13" t="str">
        <f t="shared" si="353"/>
        <v/>
      </c>
      <c r="J357" s="13" t="str">
        <f t="shared" si="398"/>
        <v/>
      </c>
      <c r="K357" s="3" t="str">
        <f t="shared" si="399"/>
        <v/>
      </c>
      <c r="L357" s="4" t="str">
        <f t="shared" si="400"/>
        <v/>
      </c>
      <c r="M357" s="52"/>
      <c r="N357" s="52"/>
      <c r="O357" s="13" t="str">
        <f t="shared" si="401"/>
        <v/>
      </c>
      <c r="P357" s="4" t="str">
        <f t="shared" si="402"/>
        <v/>
      </c>
      <c r="Q357" s="4" t="str">
        <f t="shared" si="403"/>
        <v/>
      </c>
      <c r="S357" s="5"/>
      <c r="T357" s="52"/>
      <c r="U357" s="52"/>
      <c r="V357" s="52"/>
      <c r="W357" s="52"/>
      <c r="X357" s="52"/>
      <c r="Y357" s="52"/>
      <c r="Z357" s="13" t="str">
        <f t="shared" si="396"/>
        <v/>
      </c>
      <c r="AA357" s="53" t="str">
        <f t="shared" si="354"/>
        <v/>
      </c>
      <c r="AB357" s="13" t="str">
        <f t="shared" si="405"/>
        <v/>
      </c>
      <c r="AC357" s="13" t="str">
        <f t="shared" si="407"/>
        <v/>
      </c>
      <c r="AD357" s="13" t="b">
        <f t="shared" si="408"/>
        <v>0</v>
      </c>
      <c r="AE357" t="e">
        <f t="shared" si="406"/>
        <v>#VALUE!</v>
      </c>
      <c r="AF357" t="str">
        <f t="shared" si="394"/>
        <v/>
      </c>
      <c r="AG357" t="b">
        <f t="shared" si="409"/>
        <v>0</v>
      </c>
      <c r="AI357" s="41">
        <f>SUM($AG$11:AG357)</f>
        <v>80</v>
      </c>
      <c r="AJ357" s="36">
        <f>SUM($AA$10:AA357)</f>
        <v>55.6</v>
      </c>
      <c r="AK357" s="42">
        <f>SUM($AL$11:AL357)</f>
        <v>98</v>
      </c>
      <c r="AL357" t="b">
        <f t="shared" si="404"/>
        <v>0</v>
      </c>
      <c r="AN357">
        <f>SUM(AS$11:BJ357)</f>
        <v>98</v>
      </c>
      <c r="AO357">
        <f>SUM(BM$11:CD357)</f>
        <v>80</v>
      </c>
      <c r="AP357">
        <f t="shared" si="395"/>
        <v>55.6</v>
      </c>
      <c r="AR357" t="str">
        <f t="shared" si="347"/>
        <v/>
      </c>
      <c r="AS357" t="str">
        <f t="shared" si="355"/>
        <v/>
      </c>
      <c r="AT357" t="str">
        <f t="shared" si="356"/>
        <v/>
      </c>
      <c r="AU357" t="str">
        <f t="shared" si="357"/>
        <v/>
      </c>
      <c r="AV357" t="str">
        <f t="shared" si="358"/>
        <v/>
      </c>
      <c r="AW357" t="str">
        <f t="shared" si="359"/>
        <v/>
      </c>
      <c r="AX357" t="str">
        <f t="shared" si="360"/>
        <v/>
      </c>
      <c r="AY357" t="str">
        <f t="shared" si="361"/>
        <v/>
      </c>
      <c r="AZ357" t="str">
        <f t="shared" si="362"/>
        <v/>
      </c>
      <c r="BA357" t="str">
        <f t="shared" si="363"/>
        <v/>
      </c>
      <c r="BB357" t="str">
        <f t="shared" si="364"/>
        <v/>
      </c>
      <c r="BC357" t="str">
        <f t="shared" si="365"/>
        <v/>
      </c>
      <c r="BD357" t="str">
        <f t="shared" si="366"/>
        <v/>
      </c>
      <c r="BE357" t="str">
        <f t="shared" si="367"/>
        <v/>
      </c>
      <c r="BF357" t="str">
        <f t="shared" si="368"/>
        <v/>
      </c>
      <c r="BG357" t="str">
        <f t="shared" si="369"/>
        <v/>
      </c>
      <c r="BH357" t="str">
        <f t="shared" si="370"/>
        <v/>
      </c>
      <c r="BI357" t="str">
        <f t="shared" si="371"/>
        <v/>
      </c>
      <c r="BJ357" t="str">
        <f t="shared" si="372"/>
        <v/>
      </c>
      <c r="BM357" t="str">
        <f t="shared" si="373"/>
        <v/>
      </c>
      <c r="BN357" t="str">
        <f t="shared" si="374"/>
        <v/>
      </c>
      <c r="BO357" t="str">
        <f t="shared" si="375"/>
        <v/>
      </c>
      <c r="BP357" t="str">
        <f t="shared" si="376"/>
        <v/>
      </c>
      <c r="BQ357" t="str">
        <f t="shared" si="377"/>
        <v/>
      </c>
      <c r="BR357" t="str">
        <f t="shared" si="378"/>
        <v/>
      </c>
      <c r="BS357" t="str">
        <f t="shared" si="379"/>
        <v/>
      </c>
      <c r="BT357" t="str">
        <f t="shared" si="380"/>
        <v/>
      </c>
      <c r="BU357" t="str">
        <f t="shared" si="381"/>
        <v/>
      </c>
      <c r="BV357" t="str">
        <f t="shared" si="382"/>
        <v/>
      </c>
      <c r="BW357" t="str">
        <f t="shared" si="383"/>
        <v/>
      </c>
      <c r="BX357" t="str">
        <f t="shared" si="384"/>
        <v/>
      </c>
      <c r="BY357" t="str">
        <f t="shared" si="385"/>
        <v/>
      </c>
      <c r="BZ357" t="str">
        <f t="shared" si="386"/>
        <v/>
      </c>
      <c r="CA357" t="str">
        <f t="shared" si="387"/>
        <v/>
      </c>
      <c r="CB357" t="str">
        <f t="shared" si="388"/>
        <v/>
      </c>
      <c r="CC357" t="str">
        <f t="shared" si="389"/>
        <v/>
      </c>
      <c r="CD357" t="str">
        <f t="shared" si="390"/>
        <v/>
      </c>
      <c r="CF357"/>
      <c r="CG357" s="36" t="str">
        <f t="shared" si="348"/>
        <v/>
      </c>
      <c r="CH357" s="36" t="str">
        <f t="shared" si="349"/>
        <v/>
      </c>
      <c r="CI357" s="36" t="str">
        <f t="shared" si="350"/>
        <v/>
      </c>
      <c r="CJ357" s="36" t="str">
        <f t="shared" si="351"/>
        <v/>
      </c>
      <c r="CK357" s="36" t="str">
        <f t="shared" si="352"/>
        <v/>
      </c>
    </row>
    <row r="358" spans="1:89">
      <c r="A358" t="str">
        <f t="shared" si="391"/>
        <v/>
      </c>
      <c r="B358" s="1" t="b">
        <f t="shared" si="392"/>
        <v>0</v>
      </c>
      <c r="C358" s="2" t="b">
        <f t="shared" si="393"/>
        <v>0</v>
      </c>
      <c r="D358" s="50"/>
      <c r="E358" s="51"/>
      <c r="F358" s="52"/>
      <c r="G358" s="52"/>
      <c r="H358" s="13" t="str">
        <f t="shared" si="397"/>
        <v/>
      </c>
      <c r="I358" s="13" t="str">
        <f t="shared" si="353"/>
        <v/>
      </c>
      <c r="J358" s="13" t="str">
        <f t="shared" si="398"/>
        <v/>
      </c>
      <c r="K358" s="3" t="str">
        <f t="shared" si="399"/>
        <v/>
      </c>
      <c r="L358" s="4" t="str">
        <f t="shared" si="400"/>
        <v/>
      </c>
      <c r="M358" s="52"/>
      <c r="N358" s="52"/>
      <c r="O358" s="13" t="str">
        <f t="shared" si="401"/>
        <v/>
      </c>
      <c r="P358" s="4" t="str">
        <f t="shared" si="402"/>
        <v/>
      </c>
      <c r="Q358" s="4" t="str">
        <f t="shared" si="403"/>
        <v/>
      </c>
      <c r="S358" s="5"/>
      <c r="T358" s="52"/>
      <c r="U358" s="52"/>
      <c r="V358" s="52"/>
      <c r="W358" s="52"/>
      <c r="X358" s="52"/>
      <c r="Y358" s="52"/>
      <c r="Z358" s="13" t="str">
        <f t="shared" si="396"/>
        <v/>
      </c>
      <c r="AA358" s="53" t="str">
        <f t="shared" si="354"/>
        <v/>
      </c>
      <c r="AB358" s="13" t="str">
        <f t="shared" si="405"/>
        <v/>
      </c>
      <c r="AC358" s="13" t="str">
        <f t="shared" si="407"/>
        <v/>
      </c>
      <c r="AD358" s="13" t="b">
        <f t="shared" si="408"/>
        <v>0</v>
      </c>
      <c r="AE358" t="e">
        <f t="shared" si="406"/>
        <v>#VALUE!</v>
      </c>
      <c r="AF358" t="str">
        <f t="shared" si="394"/>
        <v/>
      </c>
      <c r="AG358" t="b">
        <f t="shared" si="409"/>
        <v>0</v>
      </c>
      <c r="AI358" s="41">
        <f>SUM($AG$11:AG358)</f>
        <v>80</v>
      </c>
      <c r="AJ358" s="36">
        <f>SUM($AA$10:AA358)</f>
        <v>55.6</v>
      </c>
      <c r="AK358" s="42">
        <f>SUM($AL$11:AL358)</f>
        <v>98</v>
      </c>
      <c r="AL358" t="b">
        <f t="shared" si="404"/>
        <v>0</v>
      </c>
      <c r="AN358">
        <f>SUM(AS$11:BJ358)</f>
        <v>98</v>
      </c>
      <c r="AO358">
        <f>SUM(BM$11:CD358)</f>
        <v>80</v>
      </c>
      <c r="AP358">
        <f t="shared" si="395"/>
        <v>55.6</v>
      </c>
      <c r="AR358" t="str">
        <f t="shared" si="347"/>
        <v/>
      </c>
      <c r="AS358" t="str">
        <f t="shared" si="355"/>
        <v/>
      </c>
      <c r="AT358" t="str">
        <f t="shared" si="356"/>
        <v/>
      </c>
      <c r="AU358" t="str">
        <f t="shared" si="357"/>
        <v/>
      </c>
      <c r="AV358" t="str">
        <f t="shared" si="358"/>
        <v/>
      </c>
      <c r="AW358" t="str">
        <f t="shared" si="359"/>
        <v/>
      </c>
      <c r="AX358" t="str">
        <f t="shared" si="360"/>
        <v/>
      </c>
      <c r="AY358" t="str">
        <f t="shared" si="361"/>
        <v/>
      </c>
      <c r="AZ358" t="str">
        <f t="shared" si="362"/>
        <v/>
      </c>
      <c r="BA358" t="str">
        <f t="shared" si="363"/>
        <v/>
      </c>
      <c r="BB358" t="str">
        <f t="shared" si="364"/>
        <v/>
      </c>
      <c r="BC358" t="str">
        <f t="shared" si="365"/>
        <v/>
      </c>
      <c r="BD358" t="str">
        <f t="shared" si="366"/>
        <v/>
      </c>
      <c r="BE358" t="str">
        <f t="shared" si="367"/>
        <v/>
      </c>
      <c r="BF358" t="str">
        <f t="shared" si="368"/>
        <v/>
      </c>
      <c r="BG358" t="str">
        <f t="shared" si="369"/>
        <v/>
      </c>
      <c r="BH358" t="str">
        <f t="shared" si="370"/>
        <v/>
      </c>
      <c r="BI358" t="str">
        <f t="shared" si="371"/>
        <v/>
      </c>
      <c r="BJ358" t="str">
        <f t="shared" si="372"/>
        <v/>
      </c>
      <c r="BM358" t="str">
        <f t="shared" si="373"/>
        <v/>
      </c>
      <c r="BN358" t="str">
        <f t="shared" si="374"/>
        <v/>
      </c>
      <c r="BO358" t="str">
        <f t="shared" si="375"/>
        <v/>
      </c>
      <c r="BP358" t="str">
        <f t="shared" si="376"/>
        <v/>
      </c>
      <c r="BQ358" t="str">
        <f t="shared" si="377"/>
        <v/>
      </c>
      <c r="BR358" t="str">
        <f t="shared" si="378"/>
        <v/>
      </c>
      <c r="BS358" t="str">
        <f t="shared" si="379"/>
        <v/>
      </c>
      <c r="BT358" t="str">
        <f t="shared" si="380"/>
        <v/>
      </c>
      <c r="BU358" t="str">
        <f t="shared" si="381"/>
        <v/>
      </c>
      <c r="BV358" t="str">
        <f t="shared" si="382"/>
        <v/>
      </c>
      <c r="BW358" t="str">
        <f t="shared" si="383"/>
        <v/>
      </c>
      <c r="BX358" t="str">
        <f t="shared" si="384"/>
        <v/>
      </c>
      <c r="BY358" t="str">
        <f t="shared" si="385"/>
        <v/>
      </c>
      <c r="BZ358" t="str">
        <f t="shared" si="386"/>
        <v/>
      </c>
      <c r="CA358" t="str">
        <f t="shared" si="387"/>
        <v/>
      </c>
      <c r="CB358" t="str">
        <f t="shared" si="388"/>
        <v/>
      </c>
      <c r="CC358" t="str">
        <f t="shared" si="389"/>
        <v/>
      </c>
      <c r="CD358" t="str">
        <f t="shared" si="390"/>
        <v/>
      </c>
      <c r="CF358"/>
      <c r="CG358" s="36" t="str">
        <f t="shared" si="348"/>
        <v/>
      </c>
      <c r="CH358" s="36" t="str">
        <f t="shared" si="349"/>
        <v/>
      </c>
      <c r="CI358" s="36" t="str">
        <f t="shared" si="350"/>
        <v/>
      </c>
      <c r="CJ358" s="36" t="str">
        <f t="shared" si="351"/>
        <v/>
      </c>
      <c r="CK358" s="36" t="str">
        <f t="shared" si="352"/>
        <v/>
      </c>
    </row>
    <row r="359" spans="1:89">
      <c r="A359" t="str">
        <f t="shared" si="391"/>
        <v/>
      </c>
      <c r="B359" s="1" t="b">
        <f t="shared" si="392"/>
        <v>0</v>
      </c>
      <c r="C359" s="2" t="b">
        <f t="shared" si="393"/>
        <v>0</v>
      </c>
      <c r="D359" s="50"/>
      <c r="E359" s="51"/>
      <c r="F359" s="52"/>
      <c r="G359" s="52"/>
      <c r="H359" s="13" t="str">
        <f t="shared" si="397"/>
        <v/>
      </c>
      <c r="I359" s="13" t="str">
        <f t="shared" si="353"/>
        <v/>
      </c>
      <c r="J359" s="13" t="str">
        <f t="shared" si="398"/>
        <v/>
      </c>
      <c r="K359" s="3" t="str">
        <f t="shared" si="399"/>
        <v/>
      </c>
      <c r="L359" s="4" t="str">
        <f t="shared" si="400"/>
        <v/>
      </c>
      <c r="M359" s="52"/>
      <c r="N359" s="52"/>
      <c r="O359" s="13" t="str">
        <f t="shared" si="401"/>
        <v/>
      </c>
      <c r="P359" s="4" t="str">
        <f t="shared" si="402"/>
        <v/>
      </c>
      <c r="Q359" s="4" t="str">
        <f t="shared" si="403"/>
        <v/>
      </c>
      <c r="S359" s="5"/>
      <c r="T359" s="52"/>
      <c r="U359" s="52"/>
      <c r="V359" s="52"/>
      <c r="W359" s="52"/>
      <c r="X359" s="52"/>
      <c r="Y359" s="52"/>
      <c r="Z359" s="13" t="str">
        <f t="shared" si="396"/>
        <v/>
      </c>
      <c r="AA359" s="53" t="str">
        <f t="shared" si="354"/>
        <v/>
      </c>
      <c r="AB359" s="13" t="str">
        <f t="shared" si="405"/>
        <v/>
      </c>
      <c r="AC359" s="13" t="str">
        <f t="shared" si="407"/>
        <v/>
      </c>
      <c r="AD359" s="13" t="b">
        <f t="shared" si="408"/>
        <v>0</v>
      </c>
      <c r="AE359" t="e">
        <f t="shared" si="406"/>
        <v>#VALUE!</v>
      </c>
      <c r="AF359" t="str">
        <f t="shared" si="394"/>
        <v/>
      </c>
      <c r="AG359" t="b">
        <f t="shared" si="409"/>
        <v>0</v>
      </c>
      <c r="AI359" s="41">
        <f>SUM($AG$11:AG359)</f>
        <v>80</v>
      </c>
      <c r="AJ359" s="36">
        <f>SUM($AA$10:AA359)</f>
        <v>55.6</v>
      </c>
      <c r="AK359" s="42">
        <f>SUM($AL$11:AL359)</f>
        <v>98</v>
      </c>
      <c r="AL359" t="b">
        <f t="shared" si="404"/>
        <v>0</v>
      </c>
      <c r="AN359">
        <f>SUM(AS$11:BJ359)</f>
        <v>98</v>
      </c>
      <c r="AO359">
        <f>SUM(BM$11:CD359)</f>
        <v>80</v>
      </c>
      <c r="AP359">
        <f t="shared" si="395"/>
        <v>55.6</v>
      </c>
      <c r="AR359" t="str">
        <f t="shared" si="347"/>
        <v/>
      </c>
      <c r="AS359" t="str">
        <f t="shared" si="355"/>
        <v/>
      </c>
      <c r="AT359" t="str">
        <f t="shared" si="356"/>
        <v/>
      </c>
      <c r="AU359" t="str">
        <f t="shared" si="357"/>
        <v/>
      </c>
      <c r="AV359" t="str">
        <f t="shared" si="358"/>
        <v/>
      </c>
      <c r="AW359" t="str">
        <f t="shared" si="359"/>
        <v/>
      </c>
      <c r="AX359" t="str">
        <f t="shared" si="360"/>
        <v/>
      </c>
      <c r="AY359" t="str">
        <f t="shared" si="361"/>
        <v/>
      </c>
      <c r="AZ359" t="str">
        <f t="shared" si="362"/>
        <v/>
      </c>
      <c r="BA359" t="str">
        <f t="shared" si="363"/>
        <v/>
      </c>
      <c r="BB359" t="str">
        <f t="shared" si="364"/>
        <v/>
      </c>
      <c r="BC359" t="str">
        <f t="shared" si="365"/>
        <v/>
      </c>
      <c r="BD359" t="str">
        <f t="shared" si="366"/>
        <v/>
      </c>
      <c r="BE359" t="str">
        <f t="shared" si="367"/>
        <v/>
      </c>
      <c r="BF359" t="str">
        <f t="shared" si="368"/>
        <v/>
      </c>
      <c r="BG359" t="str">
        <f t="shared" si="369"/>
        <v/>
      </c>
      <c r="BH359" t="str">
        <f t="shared" si="370"/>
        <v/>
      </c>
      <c r="BI359" t="str">
        <f t="shared" si="371"/>
        <v/>
      </c>
      <c r="BJ359" t="str">
        <f t="shared" si="372"/>
        <v/>
      </c>
      <c r="BM359" t="str">
        <f t="shared" si="373"/>
        <v/>
      </c>
      <c r="BN359" t="str">
        <f t="shared" si="374"/>
        <v/>
      </c>
      <c r="BO359" t="str">
        <f t="shared" si="375"/>
        <v/>
      </c>
      <c r="BP359" t="str">
        <f t="shared" si="376"/>
        <v/>
      </c>
      <c r="BQ359" t="str">
        <f t="shared" si="377"/>
        <v/>
      </c>
      <c r="BR359" t="str">
        <f t="shared" si="378"/>
        <v/>
      </c>
      <c r="BS359" t="str">
        <f t="shared" si="379"/>
        <v/>
      </c>
      <c r="BT359" t="str">
        <f t="shared" si="380"/>
        <v/>
      </c>
      <c r="BU359" t="str">
        <f t="shared" si="381"/>
        <v/>
      </c>
      <c r="BV359" t="str">
        <f t="shared" si="382"/>
        <v/>
      </c>
      <c r="BW359" t="str">
        <f t="shared" si="383"/>
        <v/>
      </c>
      <c r="BX359" t="str">
        <f t="shared" si="384"/>
        <v/>
      </c>
      <c r="BY359" t="str">
        <f t="shared" si="385"/>
        <v/>
      </c>
      <c r="BZ359" t="str">
        <f t="shared" si="386"/>
        <v/>
      </c>
      <c r="CA359" t="str">
        <f t="shared" si="387"/>
        <v/>
      </c>
      <c r="CB359" t="str">
        <f t="shared" si="388"/>
        <v/>
      </c>
      <c r="CC359" t="str">
        <f t="shared" si="389"/>
        <v/>
      </c>
      <c r="CD359" t="str">
        <f t="shared" si="390"/>
        <v/>
      </c>
      <c r="CF359"/>
      <c r="CG359" s="36" t="str">
        <f t="shared" si="348"/>
        <v/>
      </c>
      <c r="CH359" s="36" t="str">
        <f t="shared" si="349"/>
        <v/>
      </c>
      <c r="CI359" s="36" t="str">
        <f t="shared" si="350"/>
        <v/>
      </c>
      <c r="CJ359" s="36" t="str">
        <f t="shared" si="351"/>
        <v/>
      </c>
      <c r="CK359" s="36" t="str">
        <f t="shared" si="352"/>
        <v/>
      </c>
    </row>
    <row r="360" spans="1:89">
      <c r="A360" t="str">
        <f t="shared" si="391"/>
        <v/>
      </c>
      <c r="B360" s="1" t="b">
        <f t="shared" si="392"/>
        <v>0</v>
      </c>
      <c r="C360" s="2" t="b">
        <f t="shared" si="393"/>
        <v>0</v>
      </c>
      <c r="D360" s="50"/>
      <c r="E360" s="51"/>
      <c r="F360" s="52"/>
      <c r="G360" s="52"/>
      <c r="H360" s="13" t="str">
        <f t="shared" si="397"/>
        <v/>
      </c>
      <c r="I360" s="13" t="str">
        <f t="shared" si="353"/>
        <v/>
      </c>
      <c r="J360" s="13" t="str">
        <f t="shared" si="398"/>
        <v/>
      </c>
      <c r="K360" s="3" t="str">
        <f t="shared" si="399"/>
        <v/>
      </c>
      <c r="L360" s="4" t="str">
        <f t="shared" si="400"/>
        <v/>
      </c>
      <c r="M360" s="52"/>
      <c r="N360" s="52"/>
      <c r="O360" s="13" t="str">
        <f t="shared" si="401"/>
        <v/>
      </c>
      <c r="P360" s="4" t="str">
        <f t="shared" si="402"/>
        <v/>
      </c>
      <c r="Q360" s="4" t="str">
        <f t="shared" si="403"/>
        <v/>
      </c>
      <c r="S360" s="5"/>
      <c r="T360" s="52"/>
      <c r="U360" s="52"/>
      <c r="V360" s="52"/>
      <c r="W360" s="52"/>
      <c r="X360" s="52"/>
      <c r="Y360" s="52"/>
      <c r="Z360" s="13" t="str">
        <f t="shared" si="396"/>
        <v/>
      </c>
      <c r="AA360" s="53" t="str">
        <f t="shared" si="354"/>
        <v/>
      </c>
      <c r="AB360" s="13" t="str">
        <f t="shared" si="405"/>
        <v/>
      </c>
      <c r="AC360" s="13" t="str">
        <f t="shared" si="407"/>
        <v/>
      </c>
      <c r="AD360" s="13" t="b">
        <f t="shared" si="408"/>
        <v>0</v>
      </c>
      <c r="AE360" t="e">
        <f t="shared" si="406"/>
        <v>#VALUE!</v>
      </c>
      <c r="AF360" t="str">
        <f t="shared" si="394"/>
        <v/>
      </c>
      <c r="AG360" t="b">
        <f t="shared" si="409"/>
        <v>0</v>
      </c>
      <c r="AI360" s="41">
        <f>SUM($AG$11:AG360)</f>
        <v>80</v>
      </c>
      <c r="AJ360" s="36">
        <f>SUM($AA$10:AA360)</f>
        <v>55.6</v>
      </c>
      <c r="AK360" s="42">
        <f>SUM($AL$11:AL360)</f>
        <v>98</v>
      </c>
      <c r="AL360" t="b">
        <f t="shared" si="404"/>
        <v>0</v>
      </c>
      <c r="AN360">
        <f>SUM(AS$11:BJ360)</f>
        <v>98</v>
      </c>
      <c r="AO360">
        <f>SUM(BM$11:CD360)</f>
        <v>80</v>
      </c>
      <c r="AP360">
        <f t="shared" si="395"/>
        <v>55.6</v>
      </c>
      <c r="AR360" t="str">
        <f t="shared" si="347"/>
        <v/>
      </c>
      <c r="AS360" t="str">
        <f t="shared" si="355"/>
        <v/>
      </c>
      <c r="AT360" t="str">
        <f t="shared" si="356"/>
        <v/>
      </c>
      <c r="AU360" t="str">
        <f t="shared" si="357"/>
        <v/>
      </c>
      <c r="AV360" t="str">
        <f t="shared" si="358"/>
        <v/>
      </c>
      <c r="AW360" t="str">
        <f t="shared" si="359"/>
        <v/>
      </c>
      <c r="AX360" t="str">
        <f t="shared" si="360"/>
        <v/>
      </c>
      <c r="AY360" t="str">
        <f t="shared" si="361"/>
        <v/>
      </c>
      <c r="AZ360" t="str">
        <f t="shared" si="362"/>
        <v/>
      </c>
      <c r="BA360" t="str">
        <f t="shared" si="363"/>
        <v/>
      </c>
      <c r="BB360" t="str">
        <f t="shared" si="364"/>
        <v/>
      </c>
      <c r="BC360" t="str">
        <f t="shared" si="365"/>
        <v/>
      </c>
      <c r="BD360" t="str">
        <f t="shared" si="366"/>
        <v/>
      </c>
      <c r="BE360" t="str">
        <f t="shared" si="367"/>
        <v/>
      </c>
      <c r="BF360" t="str">
        <f t="shared" si="368"/>
        <v/>
      </c>
      <c r="BG360" t="str">
        <f t="shared" si="369"/>
        <v/>
      </c>
      <c r="BH360" t="str">
        <f t="shared" si="370"/>
        <v/>
      </c>
      <c r="BI360" t="str">
        <f t="shared" si="371"/>
        <v/>
      </c>
      <c r="BJ360" t="str">
        <f t="shared" si="372"/>
        <v/>
      </c>
      <c r="BM360" t="str">
        <f t="shared" si="373"/>
        <v/>
      </c>
      <c r="BN360" t="str">
        <f t="shared" si="374"/>
        <v/>
      </c>
      <c r="BO360" t="str">
        <f t="shared" si="375"/>
        <v/>
      </c>
      <c r="BP360" t="str">
        <f t="shared" si="376"/>
        <v/>
      </c>
      <c r="BQ360" t="str">
        <f t="shared" si="377"/>
        <v/>
      </c>
      <c r="BR360" t="str">
        <f t="shared" si="378"/>
        <v/>
      </c>
      <c r="BS360" t="str">
        <f t="shared" si="379"/>
        <v/>
      </c>
      <c r="BT360" t="str">
        <f t="shared" si="380"/>
        <v/>
      </c>
      <c r="BU360" t="str">
        <f t="shared" si="381"/>
        <v/>
      </c>
      <c r="BV360" t="str">
        <f t="shared" si="382"/>
        <v/>
      </c>
      <c r="BW360" t="str">
        <f t="shared" si="383"/>
        <v/>
      </c>
      <c r="BX360" t="str">
        <f t="shared" si="384"/>
        <v/>
      </c>
      <c r="BY360" t="str">
        <f t="shared" si="385"/>
        <v/>
      </c>
      <c r="BZ360" t="str">
        <f t="shared" si="386"/>
        <v/>
      </c>
      <c r="CA360" t="str">
        <f t="shared" si="387"/>
        <v/>
      </c>
      <c r="CB360" t="str">
        <f t="shared" si="388"/>
        <v/>
      </c>
      <c r="CC360" t="str">
        <f t="shared" si="389"/>
        <v/>
      </c>
      <c r="CD360" t="str">
        <f t="shared" si="390"/>
        <v/>
      </c>
      <c r="CF360"/>
      <c r="CG360" s="36" t="str">
        <f t="shared" si="348"/>
        <v/>
      </c>
      <c r="CH360" s="36" t="str">
        <f t="shared" si="349"/>
        <v/>
      </c>
      <c r="CI360" s="36" t="str">
        <f t="shared" si="350"/>
        <v/>
      </c>
      <c r="CJ360" s="36" t="str">
        <f t="shared" si="351"/>
        <v/>
      </c>
      <c r="CK360" s="36" t="str">
        <f t="shared" si="352"/>
        <v/>
      </c>
    </row>
    <row r="361" spans="1:89">
      <c r="A361" t="str">
        <f t="shared" si="391"/>
        <v/>
      </c>
      <c r="B361" s="1" t="b">
        <f t="shared" si="392"/>
        <v>0</v>
      </c>
      <c r="C361" s="2" t="b">
        <f t="shared" si="393"/>
        <v>0</v>
      </c>
      <c r="D361" s="50"/>
      <c r="E361" s="51"/>
      <c r="F361" s="52"/>
      <c r="G361" s="52"/>
      <c r="H361" s="13" t="str">
        <f t="shared" si="397"/>
        <v/>
      </c>
      <c r="I361" s="13" t="str">
        <f t="shared" si="353"/>
        <v/>
      </c>
      <c r="J361" s="13" t="str">
        <f t="shared" si="398"/>
        <v/>
      </c>
      <c r="K361" s="3" t="str">
        <f t="shared" si="399"/>
        <v/>
      </c>
      <c r="L361" s="4" t="str">
        <f t="shared" si="400"/>
        <v/>
      </c>
      <c r="M361" s="52"/>
      <c r="N361" s="52"/>
      <c r="O361" s="13" t="str">
        <f t="shared" si="401"/>
        <v/>
      </c>
      <c r="P361" s="4" t="str">
        <f t="shared" si="402"/>
        <v/>
      </c>
      <c r="Q361" s="4" t="str">
        <f t="shared" si="403"/>
        <v/>
      </c>
      <c r="S361" s="5"/>
      <c r="T361" s="52"/>
      <c r="U361" s="52"/>
      <c r="V361" s="52"/>
      <c r="W361" s="52"/>
      <c r="X361" s="52"/>
      <c r="Y361" s="52"/>
      <c r="Z361" s="13" t="str">
        <f t="shared" si="396"/>
        <v/>
      </c>
      <c r="AA361" s="53" t="str">
        <f t="shared" si="354"/>
        <v/>
      </c>
      <c r="AB361" s="13" t="str">
        <f t="shared" si="405"/>
        <v/>
      </c>
      <c r="AC361" s="13" t="str">
        <f t="shared" si="407"/>
        <v/>
      </c>
      <c r="AD361" s="13" t="b">
        <f t="shared" si="408"/>
        <v>0</v>
      </c>
      <c r="AE361" t="e">
        <f t="shared" si="406"/>
        <v>#VALUE!</v>
      </c>
      <c r="AF361" t="str">
        <f t="shared" si="394"/>
        <v/>
      </c>
      <c r="AG361" t="b">
        <f t="shared" si="409"/>
        <v>0</v>
      </c>
      <c r="AI361" s="41">
        <f>SUM($AG$11:AG361)</f>
        <v>80</v>
      </c>
      <c r="AJ361" s="36">
        <f>SUM($AA$10:AA361)</f>
        <v>55.6</v>
      </c>
      <c r="AK361" s="42">
        <f>SUM($AL$11:AL361)</f>
        <v>98</v>
      </c>
      <c r="AL361" t="b">
        <f t="shared" si="404"/>
        <v>0</v>
      </c>
      <c r="AN361">
        <f>SUM(AS$11:BJ361)</f>
        <v>98</v>
      </c>
      <c r="AO361">
        <f>SUM(BM$11:CD361)</f>
        <v>80</v>
      </c>
      <c r="AP361">
        <f t="shared" si="395"/>
        <v>55.6</v>
      </c>
      <c r="AR361" t="str">
        <f t="shared" si="347"/>
        <v/>
      </c>
      <c r="AS361" t="str">
        <f t="shared" si="355"/>
        <v/>
      </c>
      <c r="AT361" t="str">
        <f t="shared" si="356"/>
        <v/>
      </c>
      <c r="AU361" t="str">
        <f t="shared" si="357"/>
        <v/>
      </c>
      <c r="AV361" t="str">
        <f t="shared" si="358"/>
        <v/>
      </c>
      <c r="AW361" t="str">
        <f t="shared" si="359"/>
        <v/>
      </c>
      <c r="AX361" t="str">
        <f t="shared" si="360"/>
        <v/>
      </c>
      <c r="AY361" t="str">
        <f t="shared" si="361"/>
        <v/>
      </c>
      <c r="AZ361" t="str">
        <f t="shared" si="362"/>
        <v/>
      </c>
      <c r="BA361" t="str">
        <f t="shared" si="363"/>
        <v/>
      </c>
      <c r="BB361" t="str">
        <f t="shared" si="364"/>
        <v/>
      </c>
      <c r="BC361" t="str">
        <f t="shared" si="365"/>
        <v/>
      </c>
      <c r="BD361" t="str">
        <f t="shared" si="366"/>
        <v/>
      </c>
      <c r="BE361" t="str">
        <f t="shared" si="367"/>
        <v/>
      </c>
      <c r="BF361" t="str">
        <f t="shared" si="368"/>
        <v/>
      </c>
      <c r="BG361" t="str">
        <f t="shared" si="369"/>
        <v/>
      </c>
      <c r="BH361" t="str">
        <f t="shared" si="370"/>
        <v/>
      </c>
      <c r="BI361" t="str">
        <f t="shared" si="371"/>
        <v/>
      </c>
      <c r="BJ361" t="str">
        <f t="shared" si="372"/>
        <v/>
      </c>
      <c r="BM361" t="str">
        <f t="shared" si="373"/>
        <v/>
      </c>
      <c r="BN361" t="str">
        <f t="shared" si="374"/>
        <v/>
      </c>
      <c r="BO361" t="str">
        <f t="shared" si="375"/>
        <v/>
      </c>
      <c r="BP361" t="str">
        <f t="shared" si="376"/>
        <v/>
      </c>
      <c r="BQ361" t="str">
        <f t="shared" si="377"/>
        <v/>
      </c>
      <c r="BR361" t="str">
        <f t="shared" si="378"/>
        <v/>
      </c>
      <c r="BS361" t="str">
        <f t="shared" si="379"/>
        <v/>
      </c>
      <c r="BT361" t="str">
        <f t="shared" si="380"/>
        <v/>
      </c>
      <c r="BU361" t="str">
        <f t="shared" si="381"/>
        <v/>
      </c>
      <c r="BV361" t="str">
        <f t="shared" si="382"/>
        <v/>
      </c>
      <c r="BW361" t="str">
        <f t="shared" si="383"/>
        <v/>
      </c>
      <c r="BX361" t="str">
        <f t="shared" si="384"/>
        <v/>
      </c>
      <c r="BY361" t="str">
        <f t="shared" si="385"/>
        <v/>
      </c>
      <c r="BZ361" t="str">
        <f t="shared" si="386"/>
        <v/>
      </c>
      <c r="CA361" t="str">
        <f t="shared" si="387"/>
        <v/>
      </c>
      <c r="CB361" t="str">
        <f t="shared" si="388"/>
        <v/>
      </c>
      <c r="CC361" t="str">
        <f t="shared" si="389"/>
        <v/>
      </c>
      <c r="CD361" t="str">
        <f t="shared" si="390"/>
        <v/>
      </c>
      <c r="CF361"/>
      <c r="CG361" s="36" t="str">
        <f t="shared" si="348"/>
        <v/>
      </c>
      <c r="CH361" s="36" t="str">
        <f t="shared" si="349"/>
        <v/>
      </c>
      <c r="CI361" s="36" t="str">
        <f t="shared" si="350"/>
        <v/>
      </c>
      <c r="CJ361" s="36" t="str">
        <f t="shared" si="351"/>
        <v/>
      </c>
      <c r="CK361" s="36" t="str">
        <f t="shared" si="352"/>
        <v/>
      </c>
    </row>
    <row r="362" spans="1:89">
      <c r="A362" t="str">
        <f t="shared" si="391"/>
        <v/>
      </c>
      <c r="B362" s="1" t="b">
        <f t="shared" si="392"/>
        <v>0</v>
      </c>
      <c r="C362" s="2" t="b">
        <f t="shared" si="393"/>
        <v>0</v>
      </c>
      <c r="D362" s="50"/>
      <c r="E362" s="51"/>
      <c r="F362" s="52"/>
      <c r="G362" s="52"/>
      <c r="H362" s="13" t="str">
        <f t="shared" si="397"/>
        <v/>
      </c>
      <c r="I362" s="13" t="str">
        <f t="shared" si="353"/>
        <v/>
      </c>
      <c r="J362" s="13" t="str">
        <f t="shared" si="398"/>
        <v/>
      </c>
      <c r="K362" s="3" t="str">
        <f t="shared" si="399"/>
        <v/>
      </c>
      <c r="L362" s="4" t="str">
        <f t="shared" si="400"/>
        <v/>
      </c>
      <c r="M362" s="52"/>
      <c r="N362" s="52"/>
      <c r="O362" s="13" t="str">
        <f t="shared" si="401"/>
        <v/>
      </c>
      <c r="P362" s="4" t="str">
        <f t="shared" si="402"/>
        <v/>
      </c>
      <c r="Q362" s="4" t="str">
        <f t="shared" si="403"/>
        <v/>
      </c>
      <c r="S362" s="5"/>
      <c r="T362" s="52"/>
      <c r="U362" s="52"/>
      <c r="V362" s="52"/>
      <c r="W362" s="52"/>
      <c r="X362" s="52"/>
      <c r="Y362" s="52"/>
      <c r="Z362" s="13" t="str">
        <f t="shared" si="396"/>
        <v/>
      </c>
      <c r="AA362" s="53" t="str">
        <f t="shared" si="354"/>
        <v/>
      </c>
      <c r="AB362" s="13" t="str">
        <f t="shared" si="405"/>
        <v/>
      </c>
      <c r="AC362" s="13" t="str">
        <f t="shared" si="407"/>
        <v/>
      </c>
      <c r="AD362" s="13" t="b">
        <f t="shared" si="408"/>
        <v>0</v>
      </c>
      <c r="AE362" t="e">
        <f t="shared" si="406"/>
        <v>#VALUE!</v>
      </c>
      <c r="AF362" t="str">
        <f t="shared" si="394"/>
        <v/>
      </c>
      <c r="AG362" t="b">
        <f t="shared" si="409"/>
        <v>0</v>
      </c>
      <c r="AI362" s="41">
        <f>SUM($AG$11:AG362)</f>
        <v>80</v>
      </c>
      <c r="AJ362" s="36">
        <f>SUM($AA$10:AA362)</f>
        <v>55.6</v>
      </c>
      <c r="AK362" s="42">
        <f>SUM($AL$11:AL362)</f>
        <v>98</v>
      </c>
      <c r="AL362" t="b">
        <f t="shared" si="404"/>
        <v>0</v>
      </c>
      <c r="AN362">
        <f>SUM(AS$11:BJ362)</f>
        <v>98</v>
      </c>
      <c r="AO362">
        <f>SUM(BM$11:CD362)</f>
        <v>80</v>
      </c>
      <c r="AP362">
        <f t="shared" si="395"/>
        <v>55.6</v>
      </c>
      <c r="AR362" t="str">
        <f t="shared" si="347"/>
        <v/>
      </c>
      <c r="AS362" t="str">
        <f t="shared" si="355"/>
        <v/>
      </c>
      <c r="AT362" t="str">
        <f t="shared" si="356"/>
        <v/>
      </c>
      <c r="AU362" t="str">
        <f t="shared" si="357"/>
        <v/>
      </c>
      <c r="AV362" t="str">
        <f t="shared" si="358"/>
        <v/>
      </c>
      <c r="AW362" t="str">
        <f t="shared" si="359"/>
        <v/>
      </c>
      <c r="AX362" t="str">
        <f t="shared" si="360"/>
        <v/>
      </c>
      <c r="AY362" t="str">
        <f t="shared" si="361"/>
        <v/>
      </c>
      <c r="AZ362" t="str">
        <f t="shared" si="362"/>
        <v/>
      </c>
      <c r="BA362" t="str">
        <f t="shared" si="363"/>
        <v/>
      </c>
      <c r="BB362" t="str">
        <f t="shared" si="364"/>
        <v/>
      </c>
      <c r="BC362" t="str">
        <f t="shared" si="365"/>
        <v/>
      </c>
      <c r="BD362" t="str">
        <f t="shared" si="366"/>
        <v/>
      </c>
      <c r="BE362" t="str">
        <f t="shared" si="367"/>
        <v/>
      </c>
      <c r="BF362" t="str">
        <f t="shared" si="368"/>
        <v/>
      </c>
      <c r="BG362" t="str">
        <f t="shared" si="369"/>
        <v/>
      </c>
      <c r="BH362" t="str">
        <f t="shared" si="370"/>
        <v/>
      </c>
      <c r="BI362" t="str">
        <f t="shared" si="371"/>
        <v/>
      </c>
      <c r="BJ362" t="str">
        <f t="shared" si="372"/>
        <v/>
      </c>
      <c r="BM362" t="str">
        <f t="shared" si="373"/>
        <v/>
      </c>
      <c r="BN362" t="str">
        <f t="shared" si="374"/>
        <v/>
      </c>
      <c r="BO362" t="str">
        <f t="shared" si="375"/>
        <v/>
      </c>
      <c r="BP362" t="str">
        <f t="shared" si="376"/>
        <v/>
      </c>
      <c r="BQ362" t="str">
        <f t="shared" si="377"/>
        <v/>
      </c>
      <c r="BR362" t="str">
        <f t="shared" si="378"/>
        <v/>
      </c>
      <c r="BS362" t="str">
        <f t="shared" si="379"/>
        <v/>
      </c>
      <c r="BT362" t="str">
        <f t="shared" si="380"/>
        <v/>
      </c>
      <c r="BU362" t="str">
        <f t="shared" si="381"/>
        <v/>
      </c>
      <c r="BV362" t="str">
        <f t="shared" si="382"/>
        <v/>
      </c>
      <c r="BW362" t="str">
        <f t="shared" si="383"/>
        <v/>
      </c>
      <c r="BX362" t="str">
        <f t="shared" si="384"/>
        <v/>
      </c>
      <c r="BY362" t="str">
        <f t="shared" si="385"/>
        <v/>
      </c>
      <c r="BZ362" t="str">
        <f t="shared" si="386"/>
        <v/>
      </c>
      <c r="CA362" t="str">
        <f t="shared" si="387"/>
        <v/>
      </c>
      <c r="CB362" t="str">
        <f t="shared" si="388"/>
        <v/>
      </c>
      <c r="CC362" t="str">
        <f t="shared" si="389"/>
        <v/>
      </c>
      <c r="CD362" t="str">
        <f t="shared" si="390"/>
        <v/>
      </c>
      <c r="CF362"/>
      <c r="CG362" s="36" t="str">
        <f t="shared" si="348"/>
        <v/>
      </c>
      <c r="CH362" s="36" t="str">
        <f t="shared" si="349"/>
        <v/>
      </c>
      <c r="CI362" s="36" t="str">
        <f t="shared" si="350"/>
        <v/>
      </c>
      <c r="CJ362" s="36" t="str">
        <f t="shared" si="351"/>
        <v/>
      </c>
      <c r="CK362" s="36" t="str">
        <f t="shared" si="352"/>
        <v/>
      </c>
    </row>
    <row r="363" spans="1:89">
      <c r="A363" t="str">
        <f t="shared" si="391"/>
        <v/>
      </c>
      <c r="B363" s="1" t="b">
        <f t="shared" si="392"/>
        <v>0</v>
      </c>
      <c r="C363" s="2" t="b">
        <f t="shared" si="393"/>
        <v>0</v>
      </c>
      <c r="D363" s="50"/>
      <c r="E363" s="51"/>
      <c r="F363" s="52"/>
      <c r="G363" s="52"/>
      <c r="H363" s="13" t="str">
        <f t="shared" si="397"/>
        <v/>
      </c>
      <c r="I363" s="13" t="str">
        <f t="shared" si="353"/>
        <v/>
      </c>
      <c r="J363" s="13" t="str">
        <f t="shared" si="398"/>
        <v/>
      </c>
      <c r="K363" s="3" t="str">
        <f t="shared" si="399"/>
        <v/>
      </c>
      <c r="L363" s="4" t="str">
        <f t="shared" si="400"/>
        <v/>
      </c>
      <c r="M363" s="52"/>
      <c r="N363" s="52"/>
      <c r="O363" s="13" t="str">
        <f t="shared" si="401"/>
        <v/>
      </c>
      <c r="P363" s="4" t="str">
        <f t="shared" si="402"/>
        <v/>
      </c>
      <c r="Q363" s="4" t="str">
        <f t="shared" si="403"/>
        <v/>
      </c>
      <c r="S363" s="5"/>
      <c r="T363" s="52"/>
      <c r="U363" s="52"/>
      <c r="V363" s="52"/>
      <c r="W363" s="52"/>
      <c r="X363" s="52"/>
      <c r="Y363" s="52"/>
      <c r="Z363" s="13" t="str">
        <f t="shared" si="396"/>
        <v/>
      </c>
      <c r="AA363" s="53" t="str">
        <f t="shared" si="354"/>
        <v/>
      </c>
      <c r="AB363" s="13" t="str">
        <f t="shared" si="405"/>
        <v/>
      </c>
      <c r="AC363" s="13" t="str">
        <f t="shared" si="407"/>
        <v/>
      </c>
      <c r="AD363" s="13" t="b">
        <f t="shared" si="408"/>
        <v>0</v>
      </c>
      <c r="AE363" t="e">
        <f t="shared" si="406"/>
        <v>#VALUE!</v>
      </c>
      <c r="AF363" t="str">
        <f t="shared" si="394"/>
        <v/>
      </c>
      <c r="AG363" t="b">
        <f t="shared" si="409"/>
        <v>0</v>
      </c>
      <c r="AI363" s="41">
        <f>SUM($AG$11:AG363)</f>
        <v>80</v>
      </c>
      <c r="AJ363" s="36">
        <f>SUM($AA$10:AA363)</f>
        <v>55.6</v>
      </c>
      <c r="AK363" s="42">
        <f>SUM($AL$11:AL363)</f>
        <v>98</v>
      </c>
      <c r="AL363" t="b">
        <f t="shared" si="404"/>
        <v>0</v>
      </c>
      <c r="AN363">
        <f>SUM(AS$11:BJ363)</f>
        <v>98</v>
      </c>
      <c r="AO363">
        <f>SUM(BM$11:CD363)</f>
        <v>80</v>
      </c>
      <c r="AP363">
        <f t="shared" si="395"/>
        <v>55.6</v>
      </c>
      <c r="AR363" t="str">
        <f t="shared" si="347"/>
        <v/>
      </c>
      <c r="AS363" t="str">
        <f t="shared" si="355"/>
        <v/>
      </c>
      <c r="AT363" t="str">
        <f t="shared" si="356"/>
        <v/>
      </c>
      <c r="AU363" t="str">
        <f t="shared" si="357"/>
        <v/>
      </c>
      <c r="AV363" t="str">
        <f t="shared" si="358"/>
        <v/>
      </c>
      <c r="AW363" t="str">
        <f t="shared" si="359"/>
        <v/>
      </c>
      <c r="AX363" t="str">
        <f t="shared" si="360"/>
        <v/>
      </c>
      <c r="AY363" t="str">
        <f t="shared" si="361"/>
        <v/>
      </c>
      <c r="AZ363" t="str">
        <f t="shared" si="362"/>
        <v/>
      </c>
      <c r="BA363" t="str">
        <f t="shared" si="363"/>
        <v/>
      </c>
      <c r="BB363" t="str">
        <f t="shared" si="364"/>
        <v/>
      </c>
      <c r="BC363" t="str">
        <f t="shared" si="365"/>
        <v/>
      </c>
      <c r="BD363" t="str">
        <f t="shared" si="366"/>
        <v/>
      </c>
      <c r="BE363" t="str">
        <f t="shared" si="367"/>
        <v/>
      </c>
      <c r="BF363" t="str">
        <f t="shared" si="368"/>
        <v/>
      </c>
      <c r="BG363" t="str">
        <f t="shared" si="369"/>
        <v/>
      </c>
      <c r="BH363" t="str">
        <f t="shared" si="370"/>
        <v/>
      </c>
      <c r="BI363" t="str">
        <f t="shared" si="371"/>
        <v/>
      </c>
      <c r="BJ363" t="str">
        <f t="shared" si="372"/>
        <v/>
      </c>
      <c r="BM363" t="str">
        <f t="shared" si="373"/>
        <v/>
      </c>
      <c r="BN363" t="str">
        <f t="shared" si="374"/>
        <v/>
      </c>
      <c r="BO363" t="str">
        <f t="shared" si="375"/>
        <v/>
      </c>
      <c r="BP363" t="str">
        <f t="shared" si="376"/>
        <v/>
      </c>
      <c r="BQ363" t="str">
        <f t="shared" si="377"/>
        <v/>
      </c>
      <c r="BR363" t="str">
        <f t="shared" si="378"/>
        <v/>
      </c>
      <c r="BS363" t="str">
        <f t="shared" si="379"/>
        <v/>
      </c>
      <c r="BT363" t="str">
        <f t="shared" si="380"/>
        <v/>
      </c>
      <c r="BU363" t="str">
        <f t="shared" si="381"/>
        <v/>
      </c>
      <c r="BV363" t="str">
        <f t="shared" si="382"/>
        <v/>
      </c>
      <c r="BW363" t="str">
        <f t="shared" si="383"/>
        <v/>
      </c>
      <c r="BX363" t="str">
        <f t="shared" si="384"/>
        <v/>
      </c>
      <c r="BY363" t="str">
        <f t="shared" si="385"/>
        <v/>
      </c>
      <c r="BZ363" t="str">
        <f t="shared" si="386"/>
        <v/>
      </c>
      <c r="CA363" t="str">
        <f t="shared" si="387"/>
        <v/>
      </c>
      <c r="CB363" t="str">
        <f t="shared" si="388"/>
        <v/>
      </c>
      <c r="CC363" t="str">
        <f t="shared" si="389"/>
        <v/>
      </c>
      <c r="CD363" t="str">
        <f t="shared" si="390"/>
        <v/>
      </c>
      <c r="CF363"/>
      <c r="CG363" s="36" t="str">
        <f t="shared" si="348"/>
        <v/>
      </c>
      <c r="CH363" s="36" t="str">
        <f t="shared" si="349"/>
        <v/>
      </c>
      <c r="CI363" s="36" t="str">
        <f t="shared" si="350"/>
        <v/>
      </c>
      <c r="CJ363" s="36" t="str">
        <f t="shared" si="351"/>
        <v/>
      </c>
      <c r="CK363" s="36" t="str">
        <f t="shared" si="352"/>
        <v/>
      </c>
    </row>
    <row r="364" spans="1:89">
      <c r="A364" t="str">
        <f t="shared" si="391"/>
        <v/>
      </c>
      <c r="B364" s="1" t="b">
        <f t="shared" si="392"/>
        <v>0</v>
      </c>
      <c r="C364" s="2" t="b">
        <f t="shared" si="393"/>
        <v>0</v>
      </c>
      <c r="D364" s="50"/>
      <c r="E364" s="51"/>
      <c r="F364" s="52"/>
      <c r="G364" s="52"/>
      <c r="H364" s="13" t="str">
        <f t="shared" si="397"/>
        <v/>
      </c>
      <c r="I364" s="13" t="str">
        <f t="shared" si="353"/>
        <v/>
      </c>
      <c r="J364" s="13" t="str">
        <f t="shared" si="398"/>
        <v/>
      </c>
      <c r="K364" s="3" t="str">
        <f t="shared" si="399"/>
        <v/>
      </c>
      <c r="L364" s="4" t="str">
        <f t="shared" si="400"/>
        <v/>
      </c>
      <c r="M364" s="52"/>
      <c r="N364" s="52"/>
      <c r="O364" s="13" t="str">
        <f t="shared" si="401"/>
        <v/>
      </c>
      <c r="P364" s="4" t="str">
        <f t="shared" si="402"/>
        <v/>
      </c>
      <c r="Q364" s="4" t="str">
        <f t="shared" si="403"/>
        <v/>
      </c>
      <c r="S364" s="5"/>
      <c r="T364" s="52"/>
      <c r="U364" s="52"/>
      <c r="V364" s="52"/>
      <c r="W364" s="52"/>
      <c r="X364" s="52"/>
      <c r="Y364" s="52"/>
      <c r="Z364" s="13" t="str">
        <f t="shared" si="396"/>
        <v/>
      </c>
      <c r="AA364" s="53" t="str">
        <f t="shared" si="354"/>
        <v/>
      </c>
      <c r="AB364" s="13" t="str">
        <f t="shared" si="405"/>
        <v/>
      </c>
      <c r="AC364" s="13" t="str">
        <f t="shared" si="407"/>
        <v/>
      </c>
      <c r="AD364" s="13" t="b">
        <f t="shared" si="408"/>
        <v>0</v>
      </c>
      <c r="AE364" t="e">
        <f t="shared" si="406"/>
        <v>#VALUE!</v>
      </c>
      <c r="AF364" t="str">
        <f t="shared" si="394"/>
        <v/>
      </c>
      <c r="AG364" t="b">
        <f t="shared" si="409"/>
        <v>0</v>
      </c>
      <c r="AI364" s="41">
        <f>SUM($AG$11:AG364)</f>
        <v>80</v>
      </c>
      <c r="AJ364" s="36">
        <f>SUM($AA$10:AA364)</f>
        <v>55.6</v>
      </c>
      <c r="AK364" s="42">
        <f>SUM($AL$11:AL364)</f>
        <v>98</v>
      </c>
      <c r="AL364" t="b">
        <f t="shared" si="404"/>
        <v>0</v>
      </c>
      <c r="AN364">
        <f>SUM(AS$11:BJ364)</f>
        <v>98</v>
      </c>
      <c r="AO364">
        <f>SUM(BM$11:CD364)</f>
        <v>80</v>
      </c>
      <c r="AP364">
        <f t="shared" si="395"/>
        <v>55.6</v>
      </c>
      <c r="AR364" t="str">
        <f t="shared" si="347"/>
        <v/>
      </c>
      <c r="AS364" t="str">
        <f t="shared" si="355"/>
        <v/>
      </c>
      <c r="AT364" t="str">
        <f t="shared" si="356"/>
        <v/>
      </c>
      <c r="AU364" t="str">
        <f t="shared" si="357"/>
        <v/>
      </c>
      <c r="AV364" t="str">
        <f t="shared" si="358"/>
        <v/>
      </c>
      <c r="AW364" t="str">
        <f t="shared" si="359"/>
        <v/>
      </c>
      <c r="AX364" t="str">
        <f t="shared" si="360"/>
        <v/>
      </c>
      <c r="AY364" t="str">
        <f t="shared" si="361"/>
        <v/>
      </c>
      <c r="AZ364" t="str">
        <f t="shared" si="362"/>
        <v/>
      </c>
      <c r="BA364" t="str">
        <f t="shared" si="363"/>
        <v/>
      </c>
      <c r="BB364" t="str">
        <f t="shared" si="364"/>
        <v/>
      </c>
      <c r="BC364" t="str">
        <f t="shared" si="365"/>
        <v/>
      </c>
      <c r="BD364" t="str">
        <f t="shared" si="366"/>
        <v/>
      </c>
      <c r="BE364" t="str">
        <f t="shared" si="367"/>
        <v/>
      </c>
      <c r="BF364" t="str">
        <f t="shared" si="368"/>
        <v/>
      </c>
      <c r="BG364" t="str">
        <f t="shared" si="369"/>
        <v/>
      </c>
      <c r="BH364" t="str">
        <f t="shared" si="370"/>
        <v/>
      </c>
      <c r="BI364" t="str">
        <f t="shared" si="371"/>
        <v/>
      </c>
      <c r="BJ364" t="str">
        <f t="shared" si="372"/>
        <v/>
      </c>
      <c r="BM364" t="str">
        <f t="shared" si="373"/>
        <v/>
      </c>
      <c r="BN364" t="str">
        <f t="shared" si="374"/>
        <v/>
      </c>
      <c r="BO364" t="str">
        <f t="shared" si="375"/>
        <v/>
      </c>
      <c r="BP364" t="str">
        <f t="shared" si="376"/>
        <v/>
      </c>
      <c r="BQ364" t="str">
        <f t="shared" si="377"/>
        <v/>
      </c>
      <c r="BR364" t="str">
        <f t="shared" si="378"/>
        <v/>
      </c>
      <c r="BS364" t="str">
        <f t="shared" si="379"/>
        <v/>
      </c>
      <c r="BT364" t="str">
        <f t="shared" si="380"/>
        <v/>
      </c>
      <c r="BU364" t="str">
        <f t="shared" si="381"/>
        <v/>
      </c>
      <c r="BV364" t="str">
        <f t="shared" si="382"/>
        <v/>
      </c>
      <c r="BW364" t="str">
        <f t="shared" si="383"/>
        <v/>
      </c>
      <c r="BX364" t="str">
        <f t="shared" si="384"/>
        <v/>
      </c>
      <c r="BY364" t="str">
        <f t="shared" si="385"/>
        <v/>
      </c>
      <c r="BZ364" t="str">
        <f t="shared" si="386"/>
        <v/>
      </c>
      <c r="CA364" t="str">
        <f t="shared" si="387"/>
        <v/>
      </c>
      <c r="CB364" t="str">
        <f t="shared" si="388"/>
        <v/>
      </c>
      <c r="CC364" t="str">
        <f t="shared" si="389"/>
        <v/>
      </c>
      <c r="CD364" t="str">
        <f t="shared" si="390"/>
        <v/>
      </c>
      <c r="CF364"/>
      <c r="CG364" s="36" t="str">
        <f t="shared" si="348"/>
        <v/>
      </c>
      <c r="CH364" s="36" t="str">
        <f t="shared" si="349"/>
        <v/>
      </c>
      <c r="CI364" s="36" t="str">
        <f t="shared" si="350"/>
        <v/>
      </c>
      <c r="CJ364" s="36" t="str">
        <f t="shared" si="351"/>
        <v/>
      </c>
      <c r="CK364" s="36" t="str">
        <f t="shared" si="352"/>
        <v/>
      </c>
    </row>
    <row r="365" spans="1:89">
      <c r="A365" t="str">
        <f t="shared" si="391"/>
        <v/>
      </c>
      <c r="B365" s="1" t="b">
        <f t="shared" si="392"/>
        <v>0</v>
      </c>
      <c r="C365" s="2" t="b">
        <f t="shared" si="393"/>
        <v>0</v>
      </c>
      <c r="D365" s="50"/>
      <c r="E365" s="51"/>
      <c r="F365" s="52"/>
      <c r="G365" s="52"/>
      <c r="H365" s="13" t="str">
        <f t="shared" si="397"/>
        <v/>
      </c>
      <c r="I365" s="13" t="str">
        <f t="shared" si="353"/>
        <v/>
      </c>
      <c r="J365" s="13" t="str">
        <f t="shared" si="398"/>
        <v/>
      </c>
      <c r="K365" s="3" t="str">
        <f t="shared" si="399"/>
        <v/>
      </c>
      <c r="L365" s="4" t="str">
        <f t="shared" si="400"/>
        <v/>
      </c>
      <c r="M365" s="52"/>
      <c r="N365" s="52"/>
      <c r="O365" s="13" t="str">
        <f t="shared" si="401"/>
        <v/>
      </c>
      <c r="P365" s="4" t="str">
        <f t="shared" si="402"/>
        <v/>
      </c>
      <c r="Q365" s="4" t="str">
        <f t="shared" si="403"/>
        <v/>
      </c>
      <c r="S365" s="5"/>
      <c r="T365" s="52"/>
      <c r="U365" s="52"/>
      <c r="V365" s="52"/>
      <c r="W365" s="52"/>
      <c r="X365" s="52"/>
      <c r="Y365" s="52"/>
      <c r="Z365" s="13" t="str">
        <f t="shared" si="396"/>
        <v/>
      </c>
      <c r="AA365" s="53" t="str">
        <f t="shared" si="354"/>
        <v/>
      </c>
      <c r="AB365" s="13" t="str">
        <f t="shared" si="405"/>
        <v/>
      </c>
      <c r="AC365" s="13" t="str">
        <f t="shared" si="407"/>
        <v/>
      </c>
      <c r="AD365" s="13" t="b">
        <f t="shared" si="408"/>
        <v>0</v>
      </c>
      <c r="AE365" t="e">
        <f t="shared" si="406"/>
        <v>#VALUE!</v>
      </c>
      <c r="AF365" t="str">
        <f t="shared" si="394"/>
        <v/>
      </c>
      <c r="AG365" t="b">
        <f t="shared" si="409"/>
        <v>0</v>
      </c>
      <c r="AI365" s="41">
        <f>SUM($AG$11:AG365)</f>
        <v>80</v>
      </c>
      <c r="AJ365" s="36">
        <f>SUM($AA$10:AA365)</f>
        <v>55.6</v>
      </c>
      <c r="AK365" s="42">
        <f>SUM($AL$11:AL365)</f>
        <v>98</v>
      </c>
      <c r="AL365" t="b">
        <f t="shared" si="404"/>
        <v>0</v>
      </c>
      <c r="AN365">
        <f>SUM(AS$11:BJ365)</f>
        <v>98</v>
      </c>
      <c r="AO365">
        <f>SUM(BM$11:CD365)</f>
        <v>80</v>
      </c>
      <c r="AP365">
        <f t="shared" si="395"/>
        <v>55.6</v>
      </c>
      <c r="AR365" t="str">
        <f t="shared" si="347"/>
        <v/>
      </c>
      <c r="AS365" t="str">
        <f t="shared" si="355"/>
        <v/>
      </c>
      <c r="AT365" t="str">
        <f t="shared" si="356"/>
        <v/>
      </c>
      <c r="AU365" t="str">
        <f t="shared" si="357"/>
        <v/>
      </c>
      <c r="AV365" t="str">
        <f t="shared" si="358"/>
        <v/>
      </c>
      <c r="AW365" t="str">
        <f t="shared" si="359"/>
        <v/>
      </c>
      <c r="AX365" t="str">
        <f t="shared" si="360"/>
        <v/>
      </c>
      <c r="AY365" t="str">
        <f t="shared" si="361"/>
        <v/>
      </c>
      <c r="AZ365" t="str">
        <f t="shared" si="362"/>
        <v/>
      </c>
      <c r="BA365" t="str">
        <f t="shared" si="363"/>
        <v/>
      </c>
      <c r="BB365" t="str">
        <f t="shared" si="364"/>
        <v/>
      </c>
      <c r="BC365" t="str">
        <f t="shared" si="365"/>
        <v/>
      </c>
      <c r="BD365" t="str">
        <f t="shared" si="366"/>
        <v/>
      </c>
      <c r="BE365" t="str">
        <f t="shared" si="367"/>
        <v/>
      </c>
      <c r="BF365" t="str">
        <f t="shared" si="368"/>
        <v/>
      </c>
      <c r="BG365" t="str">
        <f t="shared" si="369"/>
        <v/>
      </c>
      <c r="BH365" t="str">
        <f t="shared" si="370"/>
        <v/>
      </c>
      <c r="BI365" t="str">
        <f t="shared" si="371"/>
        <v/>
      </c>
      <c r="BJ365" t="str">
        <f t="shared" si="372"/>
        <v/>
      </c>
      <c r="BM365" t="str">
        <f t="shared" si="373"/>
        <v/>
      </c>
      <c r="BN365" t="str">
        <f t="shared" si="374"/>
        <v/>
      </c>
      <c r="BO365" t="str">
        <f t="shared" si="375"/>
        <v/>
      </c>
      <c r="BP365" t="str">
        <f t="shared" si="376"/>
        <v/>
      </c>
      <c r="BQ365" t="str">
        <f t="shared" si="377"/>
        <v/>
      </c>
      <c r="BR365" t="str">
        <f t="shared" si="378"/>
        <v/>
      </c>
      <c r="BS365" t="str">
        <f t="shared" si="379"/>
        <v/>
      </c>
      <c r="BT365" t="str">
        <f t="shared" si="380"/>
        <v/>
      </c>
      <c r="BU365" t="str">
        <f t="shared" si="381"/>
        <v/>
      </c>
      <c r="BV365" t="str">
        <f t="shared" si="382"/>
        <v/>
      </c>
      <c r="BW365" t="str">
        <f t="shared" si="383"/>
        <v/>
      </c>
      <c r="BX365" t="str">
        <f t="shared" si="384"/>
        <v/>
      </c>
      <c r="BY365" t="str">
        <f t="shared" si="385"/>
        <v/>
      </c>
      <c r="BZ365" t="str">
        <f t="shared" si="386"/>
        <v/>
      </c>
      <c r="CA365" t="str">
        <f t="shared" si="387"/>
        <v/>
      </c>
      <c r="CB365" t="str">
        <f t="shared" si="388"/>
        <v/>
      </c>
      <c r="CC365" t="str">
        <f t="shared" si="389"/>
        <v/>
      </c>
      <c r="CD365" t="str">
        <f t="shared" si="390"/>
        <v/>
      </c>
      <c r="CF365"/>
      <c r="CG365" s="36" t="str">
        <f t="shared" si="348"/>
        <v/>
      </c>
      <c r="CH365" s="36" t="str">
        <f t="shared" si="349"/>
        <v/>
      </c>
      <c r="CI365" s="36" t="str">
        <f t="shared" si="350"/>
        <v/>
      </c>
      <c r="CJ365" s="36" t="str">
        <f t="shared" si="351"/>
        <v/>
      </c>
      <c r="CK365" s="36" t="str">
        <f t="shared" si="352"/>
        <v/>
      </c>
    </row>
    <row r="366" spans="1:89">
      <c r="A366" t="str">
        <f t="shared" si="391"/>
        <v/>
      </c>
      <c r="B366" s="1" t="b">
        <f t="shared" si="392"/>
        <v>0</v>
      </c>
      <c r="C366" s="2" t="b">
        <f t="shared" si="393"/>
        <v>0</v>
      </c>
      <c r="D366" s="50"/>
      <c r="E366" s="51"/>
      <c r="F366" s="52"/>
      <c r="G366" s="52"/>
      <c r="H366" s="13" t="str">
        <f t="shared" si="397"/>
        <v/>
      </c>
      <c r="I366" s="13" t="str">
        <f t="shared" si="353"/>
        <v/>
      </c>
      <c r="J366" s="13" t="str">
        <f t="shared" si="398"/>
        <v/>
      </c>
      <c r="K366" s="3" t="str">
        <f t="shared" si="399"/>
        <v/>
      </c>
      <c r="L366" s="4" t="str">
        <f t="shared" si="400"/>
        <v/>
      </c>
      <c r="M366" s="52"/>
      <c r="N366" s="52"/>
      <c r="O366" s="13" t="str">
        <f t="shared" si="401"/>
        <v/>
      </c>
      <c r="P366" s="4" t="str">
        <f t="shared" si="402"/>
        <v/>
      </c>
      <c r="Q366" s="4" t="str">
        <f t="shared" si="403"/>
        <v/>
      </c>
      <c r="S366" s="5"/>
      <c r="T366" s="52"/>
      <c r="U366" s="52"/>
      <c r="V366" s="52"/>
      <c r="W366" s="52"/>
      <c r="X366" s="52"/>
      <c r="Y366" s="52"/>
      <c r="Z366" s="13" t="str">
        <f t="shared" si="396"/>
        <v/>
      </c>
      <c r="AA366" s="53" t="str">
        <f t="shared" si="354"/>
        <v/>
      </c>
      <c r="AB366" s="13" t="str">
        <f t="shared" si="405"/>
        <v/>
      </c>
      <c r="AC366" s="13" t="str">
        <f t="shared" si="407"/>
        <v/>
      </c>
      <c r="AD366" s="13" t="b">
        <f t="shared" si="408"/>
        <v>0</v>
      </c>
      <c r="AE366" t="e">
        <f t="shared" si="406"/>
        <v>#VALUE!</v>
      </c>
      <c r="AF366" t="str">
        <f t="shared" si="394"/>
        <v/>
      </c>
      <c r="AG366" t="b">
        <f t="shared" si="409"/>
        <v>0</v>
      </c>
      <c r="AI366" s="41">
        <f>SUM($AG$11:AG366)</f>
        <v>80</v>
      </c>
      <c r="AJ366" s="36">
        <f>SUM($AA$10:AA366)</f>
        <v>55.6</v>
      </c>
      <c r="AK366" s="42">
        <f>SUM($AL$11:AL366)</f>
        <v>98</v>
      </c>
      <c r="AL366" t="b">
        <f t="shared" si="404"/>
        <v>0</v>
      </c>
      <c r="AN366">
        <f>SUM(AS$11:BJ366)</f>
        <v>98</v>
      </c>
      <c r="AO366">
        <f>SUM(BM$11:CD366)</f>
        <v>80</v>
      </c>
      <c r="AP366">
        <f t="shared" si="395"/>
        <v>55.6</v>
      </c>
      <c r="AR366" t="str">
        <f t="shared" si="347"/>
        <v/>
      </c>
      <c r="AS366" t="str">
        <f t="shared" si="355"/>
        <v/>
      </c>
      <c r="AT366" t="str">
        <f t="shared" si="356"/>
        <v/>
      </c>
      <c r="AU366" t="str">
        <f t="shared" si="357"/>
        <v/>
      </c>
      <c r="AV366" t="str">
        <f t="shared" si="358"/>
        <v/>
      </c>
      <c r="AW366" t="str">
        <f t="shared" si="359"/>
        <v/>
      </c>
      <c r="AX366" t="str">
        <f t="shared" si="360"/>
        <v/>
      </c>
      <c r="AY366" t="str">
        <f t="shared" si="361"/>
        <v/>
      </c>
      <c r="AZ366" t="str">
        <f t="shared" si="362"/>
        <v/>
      </c>
      <c r="BA366" t="str">
        <f t="shared" si="363"/>
        <v/>
      </c>
      <c r="BB366" t="str">
        <f t="shared" si="364"/>
        <v/>
      </c>
      <c r="BC366" t="str">
        <f t="shared" si="365"/>
        <v/>
      </c>
      <c r="BD366" t="str">
        <f t="shared" si="366"/>
        <v/>
      </c>
      <c r="BE366" t="str">
        <f t="shared" si="367"/>
        <v/>
      </c>
      <c r="BF366" t="str">
        <f t="shared" si="368"/>
        <v/>
      </c>
      <c r="BG366" t="str">
        <f t="shared" si="369"/>
        <v/>
      </c>
      <c r="BH366" t="str">
        <f t="shared" si="370"/>
        <v/>
      </c>
      <c r="BI366" t="str">
        <f t="shared" si="371"/>
        <v/>
      </c>
      <c r="BJ366" t="str">
        <f t="shared" si="372"/>
        <v/>
      </c>
      <c r="BM366" t="str">
        <f t="shared" si="373"/>
        <v/>
      </c>
      <c r="BN366" t="str">
        <f t="shared" si="374"/>
        <v/>
      </c>
      <c r="BO366" t="str">
        <f t="shared" si="375"/>
        <v/>
      </c>
      <c r="BP366" t="str">
        <f t="shared" si="376"/>
        <v/>
      </c>
      <c r="BQ366" t="str">
        <f t="shared" si="377"/>
        <v/>
      </c>
      <c r="BR366" t="str">
        <f t="shared" si="378"/>
        <v/>
      </c>
      <c r="BS366" t="str">
        <f t="shared" si="379"/>
        <v/>
      </c>
      <c r="BT366" t="str">
        <f t="shared" si="380"/>
        <v/>
      </c>
      <c r="BU366" t="str">
        <f t="shared" si="381"/>
        <v/>
      </c>
      <c r="BV366" t="str">
        <f t="shared" si="382"/>
        <v/>
      </c>
      <c r="BW366" t="str">
        <f t="shared" si="383"/>
        <v/>
      </c>
      <c r="BX366" t="str">
        <f t="shared" si="384"/>
        <v/>
      </c>
      <c r="BY366" t="str">
        <f t="shared" si="385"/>
        <v/>
      </c>
      <c r="BZ366" t="str">
        <f t="shared" si="386"/>
        <v/>
      </c>
      <c r="CA366" t="str">
        <f t="shared" si="387"/>
        <v/>
      </c>
      <c r="CB366" t="str">
        <f t="shared" si="388"/>
        <v/>
      </c>
      <c r="CC366" t="str">
        <f t="shared" si="389"/>
        <v/>
      </c>
      <c r="CD366" t="str">
        <f t="shared" si="390"/>
        <v/>
      </c>
      <c r="CF366"/>
      <c r="CG366" s="36" t="str">
        <f t="shared" si="348"/>
        <v/>
      </c>
      <c r="CH366" s="36" t="str">
        <f t="shared" si="349"/>
        <v/>
      </c>
      <c r="CI366" s="36" t="str">
        <f t="shared" si="350"/>
        <v/>
      </c>
      <c r="CJ366" s="36" t="str">
        <f t="shared" si="351"/>
        <v/>
      </c>
      <c r="CK366" s="36" t="str">
        <f t="shared" si="352"/>
        <v/>
      </c>
    </row>
    <row r="367" spans="1:89">
      <c r="A367" t="str">
        <f t="shared" si="391"/>
        <v/>
      </c>
      <c r="B367" s="1" t="b">
        <f t="shared" si="392"/>
        <v>0</v>
      </c>
      <c r="C367" s="2" t="b">
        <f t="shared" si="393"/>
        <v>0</v>
      </c>
      <c r="D367" s="50"/>
      <c r="E367" s="51"/>
      <c r="F367" s="52"/>
      <c r="G367" s="52"/>
      <c r="H367" s="13" t="str">
        <f t="shared" si="397"/>
        <v/>
      </c>
      <c r="I367" s="13" t="str">
        <f t="shared" si="353"/>
        <v/>
      </c>
      <c r="J367" s="13" t="str">
        <f t="shared" si="398"/>
        <v/>
      </c>
      <c r="K367" s="3" t="str">
        <f t="shared" si="399"/>
        <v/>
      </c>
      <c r="L367" s="4" t="str">
        <f t="shared" si="400"/>
        <v/>
      </c>
      <c r="M367" s="52"/>
      <c r="N367" s="52"/>
      <c r="O367" s="13" t="str">
        <f t="shared" si="401"/>
        <v/>
      </c>
      <c r="P367" s="4" t="str">
        <f t="shared" si="402"/>
        <v/>
      </c>
      <c r="Q367" s="4" t="str">
        <f t="shared" si="403"/>
        <v/>
      </c>
      <c r="S367" s="5"/>
      <c r="T367" s="52"/>
      <c r="U367" s="52"/>
      <c r="V367" s="52"/>
      <c r="W367" s="52"/>
      <c r="X367" s="52"/>
      <c r="Y367" s="52"/>
      <c r="Z367" s="13" t="str">
        <f t="shared" si="396"/>
        <v/>
      </c>
      <c r="AA367" s="53" t="str">
        <f t="shared" si="354"/>
        <v/>
      </c>
      <c r="AB367" s="13" t="str">
        <f t="shared" si="405"/>
        <v/>
      </c>
      <c r="AC367" s="13" t="str">
        <f t="shared" si="407"/>
        <v/>
      </c>
      <c r="AD367" s="13" t="b">
        <f t="shared" si="408"/>
        <v>0</v>
      </c>
      <c r="AE367" t="e">
        <f t="shared" si="406"/>
        <v>#VALUE!</v>
      </c>
      <c r="AF367" t="str">
        <f t="shared" si="394"/>
        <v/>
      </c>
      <c r="AG367" t="b">
        <f t="shared" si="409"/>
        <v>0</v>
      </c>
      <c r="AI367" s="41">
        <f>SUM($AG$11:AG367)</f>
        <v>80</v>
      </c>
      <c r="AJ367" s="36">
        <f>SUM($AA$10:AA367)</f>
        <v>55.6</v>
      </c>
      <c r="AK367" s="42">
        <f>SUM($AL$11:AL367)</f>
        <v>98</v>
      </c>
      <c r="AL367" t="b">
        <f t="shared" si="404"/>
        <v>0</v>
      </c>
      <c r="AN367">
        <f>SUM(AS$11:BJ367)</f>
        <v>98</v>
      </c>
      <c r="AO367">
        <f>SUM(BM$11:CD367)</f>
        <v>80</v>
      </c>
      <c r="AP367">
        <f t="shared" si="395"/>
        <v>55.6</v>
      </c>
      <c r="AR367" t="str">
        <f t="shared" si="347"/>
        <v/>
      </c>
      <c r="AS367" t="str">
        <f t="shared" si="355"/>
        <v/>
      </c>
      <c r="AT367" t="str">
        <f t="shared" si="356"/>
        <v/>
      </c>
      <c r="AU367" t="str">
        <f t="shared" si="357"/>
        <v/>
      </c>
      <c r="AV367" t="str">
        <f t="shared" si="358"/>
        <v/>
      </c>
      <c r="AW367" t="str">
        <f t="shared" si="359"/>
        <v/>
      </c>
      <c r="AX367" t="str">
        <f t="shared" si="360"/>
        <v/>
      </c>
      <c r="AY367" t="str">
        <f t="shared" si="361"/>
        <v/>
      </c>
      <c r="AZ367" t="str">
        <f t="shared" si="362"/>
        <v/>
      </c>
      <c r="BA367" t="str">
        <f t="shared" si="363"/>
        <v/>
      </c>
      <c r="BB367" t="str">
        <f t="shared" si="364"/>
        <v/>
      </c>
      <c r="BC367" t="str">
        <f t="shared" si="365"/>
        <v/>
      </c>
      <c r="BD367" t="str">
        <f t="shared" si="366"/>
        <v/>
      </c>
      <c r="BE367" t="str">
        <f t="shared" si="367"/>
        <v/>
      </c>
      <c r="BF367" t="str">
        <f t="shared" si="368"/>
        <v/>
      </c>
      <c r="BG367" t="str">
        <f t="shared" si="369"/>
        <v/>
      </c>
      <c r="BH367" t="str">
        <f t="shared" si="370"/>
        <v/>
      </c>
      <c r="BI367" t="str">
        <f t="shared" si="371"/>
        <v/>
      </c>
      <c r="BJ367" t="str">
        <f t="shared" si="372"/>
        <v/>
      </c>
      <c r="BM367" t="str">
        <f t="shared" si="373"/>
        <v/>
      </c>
      <c r="BN367" t="str">
        <f t="shared" si="374"/>
        <v/>
      </c>
      <c r="BO367" t="str">
        <f t="shared" si="375"/>
        <v/>
      </c>
      <c r="BP367" t="str">
        <f t="shared" si="376"/>
        <v/>
      </c>
      <c r="BQ367" t="str">
        <f t="shared" si="377"/>
        <v/>
      </c>
      <c r="BR367" t="str">
        <f t="shared" si="378"/>
        <v/>
      </c>
      <c r="BS367" t="str">
        <f t="shared" si="379"/>
        <v/>
      </c>
      <c r="BT367" t="str">
        <f t="shared" si="380"/>
        <v/>
      </c>
      <c r="BU367" t="str">
        <f t="shared" si="381"/>
        <v/>
      </c>
      <c r="BV367" t="str">
        <f t="shared" si="382"/>
        <v/>
      </c>
      <c r="BW367" t="str">
        <f t="shared" si="383"/>
        <v/>
      </c>
      <c r="BX367" t="str">
        <f t="shared" si="384"/>
        <v/>
      </c>
      <c r="BY367" t="str">
        <f t="shared" si="385"/>
        <v/>
      </c>
      <c r="BZ367" t="str">
        <f t="shared" si="386"/>
        <v/>
      </c>
      <c r="CA367" t="str">
        <f t="shared" si="387"/>
        <v/>
      </c>
      <c r="CB367" t="str">
        <f t="shared" si="388"/>
        <v/>
      </c>
      <c r="CC367" t="str">
        <f t="shared" si="389"/>
        <v/>
      </c>
      <c r="CD367" t="str">
        <f t="shared" si="390"/>
        <v/>
      </c>
      <c r="CF367"/>
      <c r="CG367" s="36" t="str">
        <f t="shared" si="348"/>
        <v/>
      </c>
      <c r="CH367" s="36" t="str">
        <f t="shared" si="349"/>
        <v/>
      </c>
      <c r="CI367" s="36" t="str">
        <f t="shared" si="350"/>
        <v/>
      </c>
      <c r="CJ367" s="36" t="str">
        <f t="shared" si="351"/>
        <v/>
      </c>
      <c r="CK367" s="36" t="str">
        <f t="shared" si="352"/>
        <v/>
      </c>
    </row>
    <row r="368" spans="1:89">
      <c r="A368" t="str">
        <f t="shared" si="391"/>
        <v/>
      </c>
      <c r="B368" s="1" t="b">
        <f t="shared" si="392"/>
        <v>0</v>
      </c>
      <c r="C368" s="2" t="b">
        <f t="shared" si="393"/>
        <v>0</v>
      </c>
      <c r="D368" s="50"/>
      <c r="E368" s="51"/>
      <c r="F368" s="52"/>
      <c r="G368" s="52"/>
      <c r="H368" s="13" t="str">
        <f t="shared" si="397"/>
        <v/>
      </c>
      <c r="I368" s="13" t="str">
        <f t="shared" si="353"/>
        <v/>
      </c>
      <c r="J368" s="13" t="str">
        <f t="shared" si="398"/>
        <v/>
      </c>
      <c r="K368" s="3" t="str">
        <f t="shared" si="399"/>
        <v/>
      </c>
      <c r="L368" s="4" t="str">
        <f t="shared" si="400"/>
        <v/>
      </c>
      <c r="M368" s="52"/>
      <c r="N368" s="52"/>
      <c r="O368" s="13" t="str">
        <f t="shared" si="401"/>
        <v/>
      </c>
      <c r="P368" s="4" t="str">
        <f t="shared" si="402"/>
        <v/>
      </c>
      <c r="Q368" s="4" t="str">
        <f t="shared" si="403"/>
        <v/>
      </c>
      <c r="S368" s="5"/>
      <c r="T368" s="52"/>
      <c r="U368" s="52"/>
      <c r="V368" s="52"/>
      <c r="W368" s="52"/>
      <c r="X368" s="52"/>
      <c r="Y368" s="52"/>
      <c r="Z368" s="13" t="str">
        <f t="shared" si="396"/>
        <v/>
      </c>
      <c r="AA368" s="53" t="str">
        <f t="shared" si="354"/>
        <v/>
      </c>
      <c r="AB368" s="13" t="str">
        <f t="shared" si="405"/>
        <v/>
      </c>
      <c r="AC368" s="13" t="str">
        <f t="shared" si="407"/>
        <v/>
      </c>
      <c r="AD368" s="13" t="b">
        <f t="shared" si="408"/>
        <v>0</v>
      </c>
      <c r="AE368" t="e">
        <f t="shared" si="406"/>
        <v>#VALUE!</v>
      </c>
      <c r="AF368" t="str">
        <f t="shared" si="394"/>
        <v/>
      </c>
      <c r="AG368" t="b">
        <f t="shared" si="409"/>
        <v>0</v>
      </c>
      <c r="AI368" s="41">
        <f>SUM($AG$11:AG368)</f>
        <v>80</v>
      </c>
      <c r="AJ368" s="36">
        <f>SUM($AA$10:AA368)</f>
        <v>55.6</v>
      </c>
      <c r="AK368" s="42">
        <f>SUM($AL$11:AL368)</f>
        <v>98</v>
      </c>
      <c r="AL368" t="b">
        <f t="shared" si="404"/>
        <v>0</v>
      </c>
      <c r="AN368">
        <f>SUM(AS$11:BJ368)</f>
        <v>98</v>
      </c>
      <c r="AO368">
        <f>SUM(BM$11:CD368)</f>
        <v>80</v>
      </c>
      <c r="AP368">
        <f t="shared" si="395"/>
        <v>55.6</v>
      </c>
      <c r="AR368" t="str">
        <f t="shared" si="347"/>
        <v/>
      </c>
      <c r="AS368" t="str">
        <f t="shared" si="355"/>
        <v/>
      </c>
      <c r="AT368" t="str">
        <f t="shared" si="356"/>
        <v/>
      </c>
      <c r="AU368" t="str">
        <f t="shared" si="357"/>
        <v/>
      </c>
      <c r="AV368" t="str">
        <f t="shared" si="358"/>
        <v/>
      </c>
      <c r="AW368" t="str">
        <f t="shared" si="359"/>
        <v/>
      </c>
      <c r="AX368" t="str">
        <f t="shared" si="360"/>
        <v/>
      </c>
      <c r="AY368" t="str">
        <f t="shared" si="361"/>
        <v/>
      </c>
      <c r="AZ368" t="str">
        <f t="shared" si="362"/>
        <v/>
      </c>
      <c r="BA368" t="str">
        <f t="shared" si="363"/>
        <v/>
      </c>
      <c r="BB368" t="str">
        <f t="shared" si="364"/>
        <v/>
      </c>
      <c r="BC368" t="str">
        <f t="shared" si="365"/>
        <v/>
      </c>
      <c r="BD368" t="str">
        <f t="shared" si="366"/>
        <v/>
      </c>
      <c r="BE368" t="str">
        <f t="shared" si="367"/>
        <v/>
      </c>
      <c r="BF368" t="str">
        <f t="shared" si="368"/>
        <v/>
      </c>
      <c r="BG368" t="str">
        <f t="shared" si="369"/>
        <v/>
      </c>
      <c r="BH368" t="str">
        <f t="shared" si="370"/>
        <v/>
      </c>
      <c r="BI368" t="str">
        <f t="shared" si="371"/>
        <v/>
      </c>
      <c r="BJ368" t="str">
        <f t="shared" si="372"/>
        <v/>
      </c>
      <c r="BM368" t="str">
        <f t="shared" si="373"/>
        <v/>
      </c>
      <c r="BN368" t="str">
        <f t="shared" si="374"/>
        <v/>
      </c>
      <c r="BO368" t="str">
        <f t="shared" si="375"/>
        <v/>
      </c>
      <c r="BP368" t="str">
        <f t="shared" si="376"/>
        <v/>
      </c>
      <c r="BQ368" t="str">
        <f t="shared" si="377"/>
        <v/>
      </c>
      <c r="BR368" t="str">
        <f t="shared" si="378"/>
        <v/>
      </c>
      <c r="BS368" t="str">
        <f t="shared" si="379"/>
        <v/>
      </c>
      <c r="BT368" t="str">
        <f t="shared" si="380"/>
        <v/>
      </c>
      <c r="BU368" t="str">
        <f t="shared" si="381"/>
        <v/>
      </c>
      <c r="BV368" t="str">
        <f t="shared" si="382"/>
        <v/>
      </c>
      <c r="BW368" t="str">
        <f t="shared" si="383"/>
        <v/>
      </c>
      <c r="BX368" t="str">
        <f t="shared" si="384"/>
        <v/>
      </c>
      <c r="BY368" t="str">
        <f t="shared" si="385"/>
        <v/>
      </c>
      <c r="BZ368" t="str">
        <f t="shared" si="386"/>
        <v/>
      </c>
      <c r="CA368" t="str">
        <f t="shared" si="387"/>
        <v/>
      </c>
      <c r="CB368" t="str">
        <f t="shared" si="388"/>
        <v/>
      </c>
      <c r="CC368" t="str">
        <f t="shared" si="389"/>
        <v/>
      </c>
      <c r="CD368" t="str">
        <f t="shared" si="390"/>
        <v/>
      </c>
      <c r="CF368"/>
      <c r="CG368" s="36" t="str">
        <f t="shared" si="348"/>
        <v/>
      </c>
      <c r="CH368" s="36" t="str">
        <f t="shared" si="349"/>
        <v/>
      </c>
      <c r="CI368" s="36" t="str">
        <f t="shared" si="350"/>
        <v/>
      </c>
      <c r="CJ368" s="36" t="str">
        <f t="shared" si="351"/>
        <v/>
      </c>
      <c r="CK368" s="36" t="str">
        <f t="shared" si="352"/>
        <v/>
      </c>
    </row>
    <row r="369" spans="1:89">
      <c r="A369" t="str">
        <f t="shared" si="391"/>
        <v/>
      </c>
      <c r="B369" s="1" t="b">
        <f t="shared" si="392"/>
        <v>0</v>
      </c>
      <c r="C369" s="2" t="b">
        <f t="shared" si="393"/>
        <v>0</v>
      </c>
      <c r="D369" s="50"/>
      <c r="E369" s="51"/>
      <c r="F369" s="52"/>
      <c r="G369" s="52"/>
      <c r="H369" s="13" t="str">
        <f t="shared" si="397"/>
        <v/>
      </c>
      <c r="I369" s="13" t="str">
        <f t="shared" si="353"/>
        <v/>
      </c>
      <c r="J369" s="13" t="str">
        <f t="shared" si="398"/>
        <v/>
      </c>
      <c r="K369" s="3" t="str">
        <f t="shared" si="399"/>
        <v/>
      </c>
      <c r="L369" s="4" t="str">
        <f t="shared" si="400"/>
        <v/>
      </c>
      <c r="M369" s="52"/>
      <c r="N369" s="52"/>
      <c r="O369" s="13" t="str">
        <f t="shared" si="401"/>
        <v/>
      </c>
      <c r="P369" s="4" t="str">
        <f t="shared" si="402"/>
        <v/>
      </c>
      <c r="Q369" s="4" t="str">
        <f t="shared" si="403"/>
        <v/>
      </c>
      <c r="S369" s="5"/>
      <c r="T369" s="52"/>
      <c r="U369" s="52"/>
      <c r="V369" s="52"/>
      <c r="W369" s="52"/>
      <c r="X369" s="52"/>
      <c r="Y369" s="52"/>
      <c r="Z369" s="13" t="str">
        <f t="shared" si="396"/>
        <v/>
      </c>
      <c r="AA369" s="53" t="str">
        <f t="shared" si="354"/>
        <v/>
      </c>
      <c r="AB369" s="13" t="str">
        <f t="shared" si="405"/>
        <v/>
      </c>
      <c r="AC369" s="13" t="str">
        <f t="shared" si="407"/>
        <v/>
      </c>
      <c r="AD369" s="13" t="b">
        <f t="shared" si="408"/>
        <v>0</v>
      </c>
      <c r="AE369" t="e">
        <f t="shared" si="406"/>
        <v>#VALUE!</v>
      </c>
      <c r="AF369" t="str">
        <f t="shared" si="394"/>
        <v/>
      </c>
      <c r="AG369" t="b">
        <f t="shared" si="409"/>
        <v>0</v>
      </c>
      <c r="AI369" s="41">
        <f>SUM($AG$11:AG369)</f>
        <v>80</v>
      </c>
      <c r="AJ369" s="36">
        <f>SUM($AA$10:AA369)</f>
        <v>55.6</v>
      </c>
      <c r="AK369" s="42">
        <f>SUM($AL$11:AL369)</f>
        <v>98</v>
      </c>
      <c r="AL369" t="b">
        <f t="shared" si="404"/>
        <v>0</v>
      </c>
      <c r="AN369">
        <f>SUM(AS$11:BJ369)</f>
        <v>98</v>
      </c>
      <c r="AO369">
        <f>SUM(BM$11:CD369)</f>
        <v>80</v>
      </c>
      <c r="AP369">
        <f t="shared" si="395"/>
        <v>55.6</v>
      </c>
      <c r="AR369" t="str">
        <f t="shared" si="347"/>
        <v/>
      </c>
      <c r="AS369" t="str">
        <f t="shared" si="355"/>
        <v/>
      </c>
      <c r="AT369" t="str">
        <f t="shared" si="356"/>
        <v/>
      </c>
      <c r="AU369" t="str">
        <f t="shared" si="357"/>
        <v/>
      </c>
      <c r="AV369" t="str">
        <f t="shared" si="358"/>
        <v/>
      </c>
      <c r="AW369" t="str">
        <f t="shared" si="359"/>
        <v/>
      </c>
      <c r="AX369" t="str">
        <f t="shared" si="360"/>
        <v/>
      </c>
      <c r="AY369" t="str">
        <f t="shared" si="361"/>
        <v/>
      </c>
      <c r="AZ369" t="str">
        <f t="shared" si="362"/>
        <v/>
      </c>
      <c r="BA369" t="str">
        <f t="shared" si="363"/>
        <v/>
      </c>
      <c r="BB369" t="str">
        <f t="shared" si="364"/>
        <v/>
      </c>
      <c r="BC369" t="str">
        <f t="shared" si="365"/>
        <v/>
      </c>
      <c r="BD369" t="str">
        <f t="shared" si="366"/>
        <v/>
      </c>
      <c r="BE369" t="str">
        <f t="shared" si="367"/>
        <v/>
      </c>
      <c r="BF369" t="str">
        <f t="shared" si="368"/>
        <v/>
      </c>
      <c r="BG369" t="str">
        <f t="shared" si="369"/>
        <v/>
      </c>
      <c r="BH369" t="str">
        <f t="shared" si="370"/>
        <v/>
      </c>
      <c r="BI369" t="str">
        <f t="shared" si="371"/>
        <v/>
      </c>
      <c r="BJ369" t="str">
        <f t="shared" si="372"/>
        <v/>
      </c>
      <c r="BM369" t="str">
        <f t="shared" si="373"/>
        <v/>
      </c>
      <c r="BN369" t="str">
        <f t="shared" si="374"/>
        <v/>
      </c>
      <c r="BO369" t="str">
        <f t="shared" si="375"/>
        <v/>
      </c>
      <c r="BP369" t="str">
        <f t="shared" si="376"/>
        <v/>
      </c>
      <c r="BQ369" t="str">
        <f t="shared" si="377"/>
        <v/>
      </c>
      <c r="BR369" t="str">
        <f t="shared" si="378"/>
        <v/>
      </c>
      <c r="BS369" t="str">
        <f t="shared" si="379"/>
        <v/>
      </c>
      <c r="BT369" t="str">
        <f t="shared" si="380"/>
        <v/>
      </c>
      <c r="BU369" t="str">
        <f t="shared" si="381"/>
        <v/>
      </c>
      <c r="BV369" t="str">
        <f t="shared" si="382"/>
        <v/>
      </c>
      <c r="BW369" t="str">
        <f t="shared" si="383"/>
        <v/>
      </c>
      <c r="BX369" t="str">
        <f t="shared" si="384"/>
        <v/>
      </c>
      <c r="BY369" t="str">
        <f t="shared" si="385"/>
        <v/>
      </c>
      <c r="BZ369" t="str">
        <f t="shared" si="386"/>
        <v/>
      </c>
      <c r="CA369" t="str">
        <f t="shared" si="387"/>
        <v/>
      </c>
      <c r="CB369" t="str">
        <f t="shared" si="388"/>
        <v/>
      </c>
      <c r="CC369" t="str">
        <f t="shared" si="389"/>
        <v/>
      </c>
      <c r="CD369" t="str">
        <f t="shared" si="390"/>
        <v/>
      </c>
      <c r="CF369"/>
      <c r="CG369" s="36" t="str">
        <f t="shared" si="348"/>
        <v/>
      </c>
      <c r="CH369" s="36" t="str">
        <f t="shared" si="349"/>
        <v/>
      </c>
      <c r="CI369" s="36" t="str">
        <f t="shared" si="350"/>
        <v/>
      </c>
      <c r="CJ369" s="36" t="str">
        <f t="shared" si="351"/>
        <v/>
      </c>
      <c r="CK369" s="36" t="str">
        <f t="shared" si="352"/>
        <v/>
      </c>
    </row>
    <row r="370" spans="1:89">
      <c r="A370" t="str">
        <f t="shared" si="391"/>
        <v/>
      </c>
      <c r="B370" s="1" t="b">
        <f t="shared" si="392"/>
        <v>0</v>
      </c>
      <c r="C370" s="2" t="b">
        <f t="shared" si="393"/>
        <v>0</v>
      </c>
      <c r="D370" s="50"/>
      <c r="E370" s="51"/>
      <c r="F370" s="52"/>
      <c r="G370" s="52"/>
      <c r="H370" s="13" t="str">
        <f t="shared" si="397"/>
        <v/>
      </c>
      <c r="I370" s="13" t="str">
        <f t="shared" si="353"/>
        <v/>
      </c>
      <c r="J370" s="13" t="str">
        <f t="shared" si="398"/>
        <v/>
      </c>
      <c r="K370" s="3" t="str">
        <f t="shared" si="399"/>
        <v/>
      </c>
      <c r="L370" s="4" t="str">
        <f t="shared" si="400"/>
        <v/>
      </c>
      <c r="M370" s="52"/>
      <c r="N370" s="52"/>
      <c r="O370" s="13" t="str">
        <f t="shared" si="401"/>
        <v/>
      </c>
      <c r="P370" s="4" t="str">
        <f t="shared" si="402"/>
        <v/>
      </c>
      <c r="Q370" s="4" t="str">
        <f t="shared" si="403"/>
        <v/>
      </c>
      <c r="S370" s="5"/>
      <c r="T370" s="52"/>
      <c r="U370" s="52"/>
      <c r="V370" s="52"/>
      <c r="W370" s="52"/>
      <c r="X370" s="52"/>
      <c r="Y370" s="52"/>
      <c r="Z370" s="13" t="str">
        <f t="shared" si="396"/>
        <v/>
      </c>
      <c r="AA370" s="53" t="str">
        <f t="shared" si="354"/>
        <v/>
      </c>
      <c r="AB370" s="13" t="str">
        <f t="shared" si="405"/>
        <v/>
      </c>
      <c r="AC370" s="13" t="str">
        <f t="shared" si="407"/>
        <v/>
      </c>
      <c r="AD370" s="13" t="b">
        <f t="shared" si="408"/>
        <v>0</v>
      </c>
      <c r="AE370" t="e">
        <f t="shared" si="406"/>
        <v>#VALUE!</v>
      </c>
      <c r="AF370" t="str">
        <f t="shared" si="394"/>
        <v/>
      </c>
      <c r="AG370" t="b">
        <f t="shared" si="409"/>
        <v>0</v>
      </c>
      <c r="AI370" s="41">
        <f>SUM($AG$11:AG370)</f>
        <v>80</v>
      </c>
      <c r="AJ370" s="36">
        <f>SUM($AA$10:AA370)</f>
        <v>55.6</v>
      </c>
      <c r="AK370" s="42">
        <f>SUM($AL$11:AL370)</f>
        <v>98</v>
      </c>
      <c r="AL370" t="b">
        <f t="shared" si="404"/>
        <v>0</v>
      </c>
      <c r="AN370">
        <f>SUM(AS$11:BJ370)</f>
        <v>98</v>
      </c>
      <c r="AO370">
        <f>SUM(BM$11:CD370)</f>
        <v>80</v>
      </c>
      <c r="AP370">
        <f t="shared" si="395"/>
        <v>55.6</v>
      </c>
      <c r="AR370" t="str">
        <f t="shared" si="347"/>
        <v/>
      </c>
      <c r="AS370" t="str">
        <f t="shared" si="355"/>
        <v/>
      </c>
      <c r="AT370" t="str">
        <f t="shared" si="356"/>
        <v/>
      </c>
      <c r="AU370" t="str">
        <f t="shared" si="357"/>
        <v/>
      </c>
      <c r="AV370" t="str">
        <f t="shared" si="358"/>
        <v/>
      </c>
      <c r="AW370" t="str">
        <f t="shared" si="359"/>
        <v/>
      </c>
      <c r="AX370" t="str">
        <f t="shared" si="360"/>
        <v/>
      </c>
      <c r="AY370" t="str">
        <f t="shared" si="361"/>
        <v/>
      </c>
      <c r="AZ370" t="str">
        <f t="shared" si="362"/>
        <v/>
      </c>
      <c r="BA370" t="str">
        <f t="shared" si="363"/>
        <v/>
      </c>
      <c r="BB370" t="str">
        <f t="shared" si="364"/>
        <v/>
      </c>
      <c r="BC370" t="str">
        <f t="shared" si="365"/>
        <v/>
      </c>
      <c r="BD370" t="str">
        <f t="shared" si="366"/>
        <v/>
      </c>
      <c r="BE370" t="str">
        <f t="shared" si="367"/>
        <v/>
      </c>
      <c r="BF370" t="str">
        <f t="shared" si="368"/>
        <v/>
      </c>
      <c r="BG370" t="str">
        <f t="shared" si="369"/>
        <v/>
      </c>
      <c r="BH370" t="str">
        <f t="shared" si="370"/>
        <v/>
      </c>
      <c r="BI370" t="str">
        <f t="shared" si="371"/>
        <v/>
      </c>
      <c r="BJ370" t="str">
        <f t="shared" si="372"/>
        <v/>
      </c>
      <c r="BM370" t="str">
        <f t="shared" si="373"/>
        <v/>
      </c>
      <c r="BN370" t="str">
        <f t="shared" si="374"/>
        <v/>
      </c>
      <c r="BO370" t="str">
        <f t="shared" si="375"/>
        <v/>
      </c>
      <c r="BP370" t="str">
        <f t="shared" si="376"/>
        <v/>
      </c>
      <c r="BQ370" t="str">
        <f t="shared" si="377"/>
        <v/>
      </c>
      <c r="BR370" t="str">
        <f t="shared" si="378"/>
        <v/>
      </c>
      <c r="BS370" t="str">
        <f t="shared" si="379"/>
        <v/>
      </c>
      <c r="BT370" t="str">
        <f t="shared" si="380"/>
        <v/>
      </c>
      <c r="BU370" t="str">
        <f t="shared" si="381"/>
        <v/>
      </c>
      <c r="BV370" t="str">
        <f t="shared" si="382"/>
        <v/>
      </c>
      <c r="BW370" t="str">
        <f t="shared" si="383"/>
        <v/>
      </c>
      <c r="BX370" t="str">
        <f t="shared" si="384"/>
        <v/>
      </c>
      <c r="BY370" t="str">
        <f t="shared" si="385"/>
        <v/>
      </c>
      <c r="BZ370" t="str">
        <f t="shared" si="386"/>
        <v/>
      </c>
      <c r="CA370" t="str">
        <f t="shared" si="387"/>
        <v/>
      </c>
      <c r="CB370" t="str">
        <f t="shared" si="388"/>
        <v/>
      </c>
      <c r="CC370" t="str">
        <f t="shared" si="389"/>
        <v/>
      </c>
      <c r="CD370" t="str">
        <f t="shared" si="390"/>
        <v/>
      </c>
      <c r="CF370"/>
      <c r="CG370" s="36" t="str">
        <f t="shared" si="348"/>
        <v/>
      </c>
      <c r="CH370" s="36" t="str">
        <f t="shared" si="349"/>
        <v/>
      </c>
      <c r="CI370" s="36" t="str">
        <f t="shared" si="350"/>
        <v/>
      </c>
      <c r="CJ370" s="36" t="str">
        <f t="shared" si="351"/>
        <v/>
      </c>
      <c r="CK370" s="36" t="str">
        <f t="shared" si="352"/>
        <v/>
      </c>
    </row>
    <row r="371" spans="1:89">
      <c r="A371" t="str">
        <f t="shared" si="391"/>
        <v/>
      </c>
      <c r="B371" s="1" t="b">
        <f t="shared" si="392"/>
        <v>0</v>
      </c>
      <c r="C371" s="2" t="b">
        <f t="shared" si="393"/>
        <v>0</v>
      </c>
      <c r="D371" s="50"/>
      <c r="E371" s="51"/>
      <c r="F371" s="52"/>
      <c r="G371" s="52"/>
      <c r="H371" s="13" t="str">
        <f t="shared" si="397"/>
        <v/>
      </c>
      <c r="I371" s="13" t="str">
        <f t="shared" si="353"/>
        <v/>
      </c>
      <c r="J371" s="13" t="str">
        <f t="shared" si="398"/>
        <v/>
      </c>
      <c r="K371" s="3" t="str">
        <f t="shared" si="399"/>
        <v/>
      </c>
      <c r="L371" s="4" t="str">
        <f t="shared" si="400"/>
        <v/>
      </c>
      <c r="M371" s="52"/>
      <c r="N371" s="52"/>
      <c r="O371" s="13" t="str">
        <f t="shared" si="401"/>
        <v/>
      </c>
      <c r="P371" s="4" t="str">
        <f t="shared" si="402"/>
        <v/>
      </c>
      <c r="Q371" s="4" t="str">
        <f t="shared" si="403"/>
        <v/>
      </c>
      <c r="S371" s="5"/>
      <c r="T371" s="52"/>
      <c r="U371" s="52"/>
      <c r="V371" s="52"/>
      <c r="W371" s="52"/>
      <c r="X371" s="52"/>
      <c r="Y371" s="52"/>
      <c r="Z371" s="13" t="str">
        <f t="shared" si="396"/>
        <v/>
      </c>
      <c r="AA371" s="53" t="str">
        <f t="shared" si="354"/>
        <v/>
      </c>
      <c r="AB371" s="13" t="str">
        <f t="shared" si="405"/>
        <v/>
      </c>
      <c r="AC371" s="13" t="str">
        <f t="shared" si="407"/>
        <v/>
      </c>
      <c r="AD371" s="13" t="b">
        <f t="shared" si="408"/>
        <v>0</v>
      </c>
      <c r="AE371" t="e">
        <f t="shared" si="406"/>
        <v>#VALUE!</v>
      </c>
      <c r="AF371" t="str">
        <f t="shared" si="394"/>
        <v/>
      </c>
      <c r="AG371" t="b">
        <f t="shared" si="409"/>
        <v>0</v>
      </c>
      <c r="AI371" s="41">
        <f>SUM($AG$11:AG371)</f>
        <v>80</v>
      </c>
      <c r="AJ371" s="36">
        <f>SUM($AA$10:AA371)</f>
        <v>55.6</v>
      </c>
      <c r="AK371" s="42">
        <f>SUM($AL$11:AL371)</f>
        <v>98</v>
      </c>
      <c r="AL371" t="b">
        <f t="shared" si="404"/>
        <v>0</v>
      </c>
      <c r="AN371">
        <f>SUM(AS$11:BJ371)</f>
        <v>98</v>
      </c>
      <c r="AO371">
        <f>SUM(BM$11:CD371)</f>
        <v>80</v>
      </c>
      <c r="AP371">
        <f t="shared" si="395"/>
        <v>55.6</v>
      </c>
      <c r="AR371" t="str">
        <f t="shared" si="347"/>
        <v/>
      </c>
      <c r="AS371" t="str">
        <f t="shared" si="355"/>
        <v/>
      </c>
      <c r="AT371" t="str">
        <f t="shared" si="356"/>
        <v/>
      </c>
      <c r="AU371" t="str">
        <f t="shared" si="357"/>
        <v/>
      </c>
      <c r="AV371" t="str">
        <f t="shared" si="358"/>
        <v/>
      </c>
      <c r="AW371" t="str">
        <f t="shared" si="359"/>
        <v/>
      </c>
      <c r="AX371" t="str">
        <f t="shared" si="360"/>
        <v/>
      </c>
      <c r="AY371" t="str">
        <f t="shared" si="361"/>
        <v/>
      </c>
      <c r="AZ371" t="str">
        <f t="shared" si="362"/>
        <v/>
      </c>
      <c r="BA371" t="str">
        <f t="shared" si="363"/>
        <v/>
      </c>
      <c r="BB371" t="str">
        <f t="shared" si="364"/>
        <v/>
      </c>
      <c r="BC371" t="str">
        <f t="shared" si="365"/>
        <v/>
      </c>
      <c r="BD371" t="str">
        <f t="shared" si="366"/>
        <v/>
      </c>
      <c r="BE371" t="str">
        <f t="shared" si="367"/>
        <v/>
      </c>
      <c r="BF371" t="str">
        <f t="shared" si="368"/>
        <v/>
      </c>
      <c r="BG371" t="str">
        <f t="shared" si="369"/>
        <v/>
      </c>
      <c r="BH371" t="str">
        <f t="shared" si="370"/>
        <v/>
      </c>
      <c r="BI371" t="str">
        <f t="shared" si="371"/>
        <v/>
      </c>
      <c r="BJ371" t="str">
        <f t="shared" si="372"/>
        <v/>
      </c>
      <c r="BM371" t="str">
        <f t="shared" si="373"/>
        <v/>
      </c>
      <c r="BN371" t="str">
        <f t="shared" si="374"/>
        <v/>
      </c>
      <c r="BO371" t="str">
        <f t="shared" si="375"/>
        <v/>
      </c>
      <c r="BP371" t="str">
        <f t="shared" si="376"/>
        <v/>
      </c>
      <c r="BQ371" t="str">
        <f t="shared" si="377"/>
        <v/>
      </c>
      <c r="BR371" t="str">
        <f t="shared" si="378"/>
        <v/>
      </c>
      <c r="BS371" t="str">
        <f t="shared" si="379"/>
        <v/>
      </c>
      <c r="BT371" t="str">
        <f t="shared" si="380"/>
        <v/>
      </c>
      <c r="BU371" t="str">
        <f t="shared" si="381"/>
        <v/>
      </c>
      <c r="BV371" t="str">
        <f t="shared" si="382"/>
        <v/>
      </c>
      <c r="BW371" t="str">
        <f t="shared" si="383"/>
        <v/>
      </c>
      <c r="BX371" t="str">
        <f t="shared" si="384"/>
        <v/>
      </c>
      <c r="BY371" t="str">
        <f t="shared" si="385"/>
        <v/>
      </c>
      <c r="BZ371" t="str">
        <f t="shared" si="386"/>
        <v/>
      </c>
      <c r="CA371" t="str">
        <f t="shared" si="387"/>
        <v/>
      </c>
      <c r="CB371" t="str">
        <f t="shared" si="388"/>
        <v/>
      </c>
      <c r="CC371" t="str">
        <f t="shared" si="389"/>
        <v/>
      </c>
      <c r="CD371" t="str">
        <f t="shared" si="390"/>
        <v/>
      </c>
      <c r="CF371"/>
      <c r="CG371" s="36" t="str">
        <f t="shared" si="348"/>
        <v/>
      </c>
      <c r="CH371" s="36" t="str">
        <f t="shared" si="349"/>
        <v/>
      </c>
      <c r="CI371" s="36" t="str">
        <f t="shared" si="350"/>
        <v/>
      </c>
      <c r="CJ371" s="36" t="str">
        <f t="shared" si="351"/>
        <v/>
      </c>
      <c r="CK371" s="36" t="str">
        <f t="shared" si="352"/>
        <v/>
      </c>
    </row>
    <row r="372" spans="1:89">
      <c r="A372" t="str">
        <f t="shared" si="391"/>
        <v/>
      </c>
      <c r="B372" s="1" t="b">
        <f t="shared" si="392"/>
        <v>0</v>
      </c>
      <c r="C372" s="2" t="b">
        <f t="shared" si="393"/>
        <v>0</v>
      </c>
      <c r="D372" s="50"/>
      <c r="E372" s="51"/>
      <c r="F372" s="52"/>
      <c r="G372" s="52"/>
      <c r="H372" s="13" t="str">
        <f t="shared" si="397"/>
        <v/>
      </c>
      <c r="I372" s="13" t="str">
        <f t="shared" si="353"/>
        <v/>
      </c>
      <c r="J372" s="13" t="str">
        <f t="shared" si="398"/>
        <v/>
      </c>
      <c r="K372" s="3" t="str">
        <f t="shared" si="399"/>
        <v/>
      </c>
      <c r="L372" s="4" t="str">
        <f t="shared" si="400"/>
        <v/>
      </c>
      <c r="M372" s="52"/>
      <c r="N372" s="52"/>
      <c r="O372" s="13" t="str">
        <f t="shared" si="401"/>
        <v/>
      </c>
      <c r="P372" s="4" t="str">
        <f t="shared" si="402"/>
        <v/>
      </c>
      <c r="Q372" s="4" t="str">
        <f t="shared" si="403"/>
        <v/>
      </c>
      <c r="S372" s="5"/>
      <c r="T372" s="52"/>
      <c r="U372" s="52"/>
      <c r="V372" s="52"/>
      <c r="W372" s="52"/>
      <c r="X372" s="52"/>
      <c r="Y372" s="52"/>
      <c r="Z372" s="13" t="str">
        <f t="shared" si="396"/>
        <v/>
      </c>
      <c r="AA372" s="53" t="str">
        <f t="shared" si="354"/>
        <v/>
      </c>
      <c r="AB372" s="13" t="str">
        <f t="shared" si="405"/>
        <v/>
      </c>
      <c r="AC372" s="13" t="str">
        <f t="shared" si="407"/>
        <v/>
      </c>
      <c r="AD372" s="13" t="b">
        <f t="shared" si="408"/>
        <v>0</v>
      </c>
      <c r="AE372" t="e">
        <f t="shared" si="406"/>
        <v>#VALUE!</v>
      </c>
      <c r="AF372" t="str">
        <f t="shared" si="394"/>
        <v/>
      </c>
      <c r="AG372" t="b">
        <f t="shared" si="409"/>
        <v>0</v>
      </c>
      <c r="AI372" s="41">
        <f>SUM($AG$11:AG372)</f>
        <v>80</v>
      </c>
      <c r="AJ372" s="36">
        <f>SUM($AA$10:AA372)</f>
        <v>55.6</v>
      </c>
      <c r="AK372" s="42">
        <f>SUM($AL$11:AL372)</f>
        <v>98</v>
      </c>
      <c r="AL372" t="b">
        <f t="shared" si="404"/>
        <v>0</v>
      </c>
      <c r="AN372">
        <f>SUM(AS$11:BJ372)</f>
        <v>98</v>
      </c>
      <c r="AO372">
        <f>SUM(BM$11:CD372)</f>
        <v>80</v>
      </c>
      <c r="AP372">
        <f t="shared" si="395"/>
        <v>55.6</v>
      </c>
      <c r="AR372" t="str">
        <f t="shared" si="347"/>
        <v/>
      </c>
      <c r="AS372" t="str">
        <f t="shared" si="355"/>
        <v/>
      </c>
      <c r="AT372" t="str">
        <f t="shared" si="356"/>
        <v/>
      </c>
      <c r="AU372" t="str">
        <f t="shared" si="357"/>
        <v/>
      </c>
      <c r="AV372" t="str">
        <f t="shared" si="358"/>
        <v/>
      </c>
      <c r="AW372" t="str">
        <f t="shared" si="359"/>
        <v/>
      </c>
      <c r="AX372" t="str">
        <f t="shared" si="360"/>
        <v/>
      </c>
      <c r="AY372" t="str">
        <f t="shared" si="361"/>
        <v/>
      </c>
      <c r="AZ372" t="str">
        <f t="shared" si="362"/>
        <v/>
      </c>
      <c r="BA372" t="str">
        <f t="shared" si="363"/>
        <v/>
      </c>
      <c r="BB372" t="str">
        <f t="shared" si="364"/>
        <v/>
      </c>
      <c r="BC372" t="str">
        <f t="shared" si="365"/>
        <v/>
      </c>
      <c r="BD372" t="str">
        <f t="shared" si="366"/>
        <v/>
      </c>
      <c r="BE372" t="str">
        <f t="shared" si="367"/>
        <v/>
      </c>
      <c r="BF372" t="str">
        <f t="shared" si="368"/>
        <v/>
      </c>
      <c r="BG372" t="str">
        <f t="shared" si="369"/>
        <v/>
      </c>
      <c r="BH372" t="str">
        <f t="shared" si="370"/>
        <v/>
      </c>
      <c r="BI372" t="str">
        <f t="shared" si="371"/>
        <v/>
      </c>
      <c r="BJ372" t="str">
        <f t="shared" si="372"/>
        <v/>
      </c>
      <c r="BM372" t="str">
        <f t="shared" si="373"/>
        <v/>
      </c>
      <c r="BN372" t="str">
        <f t="shared" si="374"/>
        <v/>
      </c>
      <c r="BO372" t="str">
        <f t="shared" si="375"/>
        <v/>
      </c>
      <c r="BP372" t="str">
        <f t="shared" si="376"/>
        <v/>
      </c>
      <c r="BQ372" t="str">
        <f t="shared" si="377"/>
        <v/>
      </c>
      <c r="BR372" t="str">
        <f t="shared" si="378"/>
        <v/>
      </c>
      <c r="BS372" t="str">
        <f t="shared" si="379"/>
        <v/>
      </c>
      <c r="BT372" t="str">
        <f t="shared" si="380"/>
        <v/>
      </c>
      <c r="BU372" t="str">
        <f t="shared" si="381"/>
        <v/>
      </c>
      <c r="BV372" t="str">
        <f t="shared" si="382"/>
        <v/>
      </c>
      <c r="BW372" t="str">
        <f t="shared" si="383"/>
        <v/>
      </c>
      <c r="BX372" t="str">
        <f t="shared" si="384"/>
        <v/>
      </c>
      <c r="BY372" t="str">
        <f t="shared" si="385"/>
        <v/>
      </c>
      <c r="BZ372" t="str">
        <f t="shared" si="386"/>
        <v/>
      </c>
      <c r="CA372" t="str">
        <f t="shared" si="387"/>
        <v/>
      </c>
      <c r="CB372" t="str">
        <f t="shared" si="388"/>
        <v/>
      </c>
      <c r="CC372" t="str">
        <f t="shared" si="389"/>
        <v/>
      </c>
      <c r="CD372" t="str">
        <f t="shared" si="390"/>
        <v/>
      </c>
      <c r="CF372"/>
      <c r="CG372" s="36" t="str">
        <f t="shared" si="348"/>
        <v/>
      </c>
      <c r="CH372" s="36" t="str">
        <f t="shared" si="349"/>
        <v/>
      </c>
      <c r="CI372" s="36" t="str">
        <f t="shared" si="350"/>
        <v/>
      </c>
      <c r="CJ372" s="36" t="str">
        <f t="shared" si="351"/>
        <v/>
      </c>
      <c r="CK372" s="36" t="str">
        <f t="shared" si="352"/>
        <v/>
      </c>
    </row>
    <row r="373" spans="1:89">
      <c r="A373" t="str">
        <f t="shared" si="391"/>
        <v/>
      </c>
      <c r="B373" s="1" t="b">
        <f t="shared" si="392"/>
        <v>0</v>
      </c>
      <c r="C373" s="2" t="b">
        <f t="shared" si="393"/>
        <v>0</v>
      </c>
      <c r="D373" s="50"/>
      <c r="E373" s="51"/>
      <c r="F373" s="52"/>
      <c r="G373" s="52"/>
      <c r="H373" s="13" t="str">
        <f t="shared" si="397"/>
        <v/>
      </c>
      <c r="I373" s="13" t="str">
        <f t="shared" si="353"/>
        <v/>
      </c>
      <c r="J373" s="13" t="str">
        <f t="shared" si="398"/>
        <v/>
      </c>
      <c r="K373" s="3" t="str">
        <f t="shared" si="399"/>
        <v/>
      </c>
      <c r="L373" s="4" t="str">
        <f t="shared" si="400"/>
        <v/>
      </c>
      <c r="M373" s="52"/>
      <c r="N373" s="52"/>
      <c r="O373" s="13" t="str">
        <f t="shared" si="401"/>
        <v/>
      </c>
      <c r="P373" s="4" t="str">
        <f t="shared" si="402"/>
        <v/>
      </c>
      <c r="Q373" s="4" t="str">
        <f t="shared" si="403"/>
        <v/>
      </c>
      <c r="S373" s="5"/>
      <c r="T373" s="52"/>
      <c r="U373" s="52"/>
      <c r="V373" s="52"/>
      <c r="W373" s="52"/>
      <c r="X373" s="52"/>
      <c r="Y373" s="52"/>
      <c r="Z373" s="13" t="str">
        <f t="shared" si="396"/>
        <v/>
      </c>
      <c r="AA373" s="53" t="str">
        <f t="shared" si="354"/>
        <v/>
      </c>
      <c r="AB373" s="13" t="str">
        <f t="shared" si="405"/>
        <v/>
      </c>
      <c r="AC373" s="13" t="str">
        <f t="shared" si="407"/>
        <v/>
      </c>
      <c r="AD373" s="13" t="b">
        <f t="shared" si="408"/>
        <v>0</v>
      </c>
      <c r="AE373" t="e">
        <f t="shared" si="406"/>
        <v>#VALUE!</v>
      </c>
      <c r="AF373" t="str">
        <f t="shared" si="394"/>
        <v/>
      </c>
      <c r="AG373" t="b">
        <f t="shared" si="409"/>
        <v>0</v>
      </c>
      <c r="AI373" s="41">
        <f>SUM($AG$11:AG373)</f>
        <v>80</v>
      </c>
      <c r="AJ373" s="36">
        <f>SUM($AA$10:AA373)</f>
        <v>55.6</v>
      </c>
      <c r="AK373" s="42">
        <f>SUM($AL$11:AL373)</f>
        <v>98</v>
      </c>
      <c r="AL373" t="b">
        <f t="shared" si="404"/>
        <v>0</v>
      </c>
      <c r="AN373">
        <f>SUM(AS$11:BJ373)</f>
        <v>98</v>
      </c>
      <c r="AO373">
        <f>SUM(BM$11:CD373)</f>
        <v>80</v>
      </c>
      <c r="AP373">
        <f t="shared" si="395"/>
        <v>55.6</v>
      </c>
      <c r="AR373" t="str">
        <f t="shared" si="347"/>
        <v/>
      </c>
      <c r="AS373" t="str">
        <f t="shared" si="355"/>
        <v/>
      </c>
      <c r="AT373" t="str">
        <f t="shared" si="356"/>
        <v/>
      </c>
      <c r="AU373" t="str">
        <f t="shared" si="357"/>
        <v/>
      </c>
      <c r="AV373" t="str">
        <f t="shared" si="358"/>
        <v/>
      </c>
      <c r="AW373" t="str">
        <f t="shared" si="359"/>
        <v/>
      </c>
      <c r="AX373" t="str">
        <f t="shared" si="360"/>
        <v/>
      </c>
      <c r="AY373" t="str">
        <f t="shared" si="361"/>
        <v/>
      </c>
      <c r="AZ373" t="str">
        <f t="shared" si="362"/>
        <v/>
      </c>
      <c r="BA373" t="str">
        <f t="shared" si="363"/>
        <v/>
      </c>
      <c r="BB373" t="str">
        <f t="shared" si="364"/>
        <v/>
      </c>
      <c r="BC373" t="str">
        <f t="shared" si="365"/>
        <v/>
      </c>
      <c r="BD373" t="str">
        <f t="shared" si="366"/>
        <v/>
      </c>
      <c r="BE373" t="str">
        <f t="shared" si="367"/>
        <v/>
      </c>
      <c r="BF373" t="str">
        <f t="shared" si="368"/>
        <v/>
      </c>
      <c r="BG373" t="str">
        <f t="shared" si="369"/>
        <v/>
      </c>
      <c r="BH373" t="str">
        <f t="shared" si="370"/>
        <v/>
      </c>
      <c r="BI373" t="str">
        <f t="shared" si="371"/>
        <v/>
      </c>
      <c r="BJ373" t="str">
        <f t="shared" si="372"/>
        <v/>
      </c>
      <c r="BM373" t="str">
        <f t="shared" si="373"/>
        <v/>
      </c>
      <c r="BN373" t="str">
        <f t="shared" si="374"/>
        <v/>
      </c>
      <c r="BO373" t="str">
        <f t="shared" si="375"/>
        <v/>
      </c>
      <c r="BP373" t="str">
        <f t="shared" si="376"/>
        <v/>
      </c>
      <c r="BQ373" t="str">
        <f t="shared" si="377"/>
        <v/>
      </c>
      <c r="BR373" t="str">
        <f t="shared" si="378"/>
        <v/>
      </c>
      <c r="BS373" t="str">
        <f t="shared" si="379"/>
        <v/>
      </c>
      <c r="BT373" t="str">
        <f t="shared" si="380"/>
        <v/>
      </c>
      <c r="BU373" t="str">
        <f t="shared" si="381"/>
        <v/>
      </c>
      <c r="BV373" t="str">
        <f t="shared" si="382"/>
        <v/>
      </c>
      <c r="BW373" t="str">
        <f t="shared" si="383"/>
        <v/>
      </c>
      <c r="BX373" t="str">
        <f t="shared" si="384"/>
        <v/>
      </c>
      <c r="BY373" t="str">
        <f t="shared" si="385"/>
        <v/>
      </c>
      <c r="BZ373" t="str">
        <f t="shared" si="386"/>
        <v/>
      </c>
      <c r="CA373" t="str">
        <f t="shared" si="387"/>
        <v/>
      </c>
      <c r="CB373" t="str">
        <f t="shared" si="388"/>
        <v/>
      </c>
      <c r="CC373" t="str">
        <f t="shared" si="389"/>
        <v/>
      </c>
      <c r="CD373" t="str">
        <f t="shared" si="390"/>
        <v/>
      </c>
      <c r="CF373"/>
      <c r="CG373" s="36" t="str">
        <f t="shared" si="348"/>
        <v/>
      </c>
      <c r="CH373" s="36" t="str">
        <f t="shared" si="349"/>
        <v/>
      </c>
      <c r="CI373" s="36" t="str">
        <f t="shared" si="350"/>
        <v/>
      </c>
      <c r="CJ373" s="36" t="str">
        <f t="shared" si="351"/>
        <v/>
      </c>
      <c r="CK373" s="36" t="str">
        <f t="shared" si="352"/>
        <v/>
      </c>
    </row>
    <row r="374" spans="1:89">
      <c r="A374" t="str">
        <f t="shared" si="391"/>
        <v/>
      </c>
      <c r="B374" s="1" t="b">
        <f t="shared" si="392"/>
        <v>0</v>
      </c>
      <c r="C374" s="2" t="b">
        <f t="shared" si="393"/>
        <v>0</v>
      </c>
      <c r="D374" s="50"/>
      <c r="E374" s="51"/>
      <c r="F374" s="52"/>
      <c r="G374" s="52"/>
      <c r="H374" s="13" t="str">
        <f t="shared" si="397"/>
        <v/>
      </c>
      <c r="I374" s="13" t="str">
        <f t="shared" si="353"/>
        <v/>
      </c>
      <c r="J374" s="13" t="str">
        <f t="shared" si="398"/>
        <v/>
      </c>
      <c r="K374" s="3" t="str">
        <f t="shared" si="399"/>
        <v/>
      </c>
      <c r="L374" s="4" t="str">
        <f t="shared" si="400"/>
        <v/>
      </c>
      <c r="M374" s="52"/>
      <c r="N374" s="52"/>
      <c r="O374" s="13" t="str">
        <f t="shared" si="401"/>
        <v/>
      </c>
      <c r="P374" s="4" t="str">
        <f t="shared" si="402"/>
        <v/>
      </c>
      <c r="Q374" s="4" t="str">
        <f t="shared" si="403"/>
        <v/>
      </c>
      <c r="S374" s="5"/>
      <c r="T374" s="52"/>
      <c r="U374" s="52"/>
      <c r="V374" s="52"/>
      <c r="W374" s="52"/>
      <c r="X374" s="52"/>
      <c r="Y374" s="52"/>
      <c r="Z374" s="13" t="str">
        <f t="shared" si="396"/>
        <v/>
      </c>
      <c r="AA374" s="53" t="str">
        <f t="shared" si="354"/>
        <v/>
      </c>
      <c r="AB374" s="13" t="str">
        <f t="shared" si="405"/>
        <v/>
      </c>
      <c r="AC374" s="13" t="str">
        <f t="shared" si="407"/>
        <v/>
      </c>
      <c r="AD374" s="13" t="b">
        <f t="shared" si="408"/>
        <v>0</v>
      </c>
      <c r="AE374" t="e">
        <f t="shared" si="406"/>
        <v>#VALUE!</v>
      </c>
      <c r="AF374" t="str">
        <f t="shared" si="394"/>
        <v/>
      </c>
      <c r="AG374" t="b">
        <f t="shared" si="409"/>
        <v>0</v>
      </c>
      <c r="AI374" s="41">
        <f>SUM($AG$11:AG374)</f>
        <v>80</v>
      </c>
      <c r="AJ374" s="36">
        <f>SUM($AA$10:AA374)</f>
        <v>55.6</v>
      </c>
      <c r="AK374" s="42">
        <f>SUM($AL$11:AL374)</f>
        <v>98</v>
      </c>
      <c r="AL374" t="b">
        <f t="shared" si="404"/>
        <v>0</v>
      </c>
      <c r="AN374">
        <f>SUM(AS$11:BJ374)</f>
        <v>98</v>
      </c>
      <c r="AO374">
        <f>SUM(BM$11:CD374)</f>
        <v>80</v>
      </c>
      <c r="AP374">
        <f t="shared" si="395"/>
        <v>55.6</v>
      </c>
      <c r="AR374" t="str">
        <f t="shared" si="347"/>
        <v/>
      </c>
      <c r="AS374" t="str">
        <f t="shared" si="355"/>
        <v/>
      </c>
      <c r="AT374" t="str">
        <f t="shared" si="356"/>
        <v/>
      </c>
      <c r="AU374" t="str">
        <f t="shared" si="357"/>
        <v/>
      </c>
      <c r="AV374" t="str">
        <f t="shared" si="358"/>
        <v/>
      </c>
      <c r="AW374" t="str">
        <f t="shared" si="359"/>
        <v/>
      </c>
      <c r="AX374" t="str">
        <f t="shared" si="360"/>
        <v/>
      </c>
      <c r="AY374" t="str">
        <f t="shared" si="361"/>
        <v/>
      </c>
      <c r="AZ374" t="str">
        <f t="shared" si="362"/>
        <v/>
      </c>
      <c r="BA374" t="str">
        <f t="shared" si="363"/>
        <v/>
      </c>
      <c r="BB374" t="str">
        <f t="shared" si="364"/>
        <v/>
      </c>
      <c r="BC374" t="str">
        <f t="shared" si="365"/>
        <v/>
      </c>
      <c r="BD374" t="str">
        <f t="shared" si="366"/>
        <v/>
      </c>
      <c r="BE374" t="str">
        <f t="shared" si="367"/>
        <v/>
      </c>
      <c r="BF374" t="str">
        <f t="shared" si="368"/>
        <v/>
      </c>
      <c r="BG374" t="str">
        <f t="shared" si="369"/>
        <v/>
      </c>
      <c r="BH374" t="str">
        <f t="shared" si="370"/>
        <v/>
      </c>
      <c r="BI374" t="str">
        <f t="shared" si="371"/>
        <v/>
      </c>
      <c r="BJ374" t="str">
        <f t="shared" si="372"/>
        <v/>
      </c>
      <c r="BM374" t="str">
        <f t="shared" si="373"/>
        <v/>
      </c>
      <c r="BN374" t="str">
        <f t="shared" si="374"/>
        <v/>
      </c>
      <c r="BO374" t="str">
        <f t="shared" si="375"/>
        <v/>
      </c>
      <c r="BP374" t="str">
        <f t="shared" si="376"/>
        <v/>
      </c>
      <c r="BQ374" t="str">
        <f t="shared" si="377"/>
        <v/>
      </c>
      <c r="BR374" t="str">
        <f t="shared" si="378"/>
        <v/>
      </c>
      <c r="BS374" t="str">
        <f t="shared" si="379"/>
        <v/>
      </c>
      <c r="BT374" t="str">
        <f t="shared" si="380"/>
        <v/>
      </c>
      <c r="BU374" t="str">
        <f t="shared" si="381"/>
        <v/>
      </c>
      <c r="BV374" t="str">
        <f t="shared" si="382"/>
        <v/>
      </c>
      <c r="BW374" t="str">
        <f t="shared" si="383"/>
        <v/>
      </c>
      <c r="BX374" t="str">
        <f t="shared" si="384"/>
        <v/>
      </c>
      <c r="BY374" t="str">
        <f t="shared" si="385"/>
        <v/>
      </c>
      <c r="BZ374" t="str">
        <f t="shared" si="386"/>
        <v/>
      </c>
      <c r="CA374" t="str">
        <f t="shared" si="387"/>
        <v/>
      </c>
      <c r="CB374" t="str">
        <f t="shared" si="388"/>
        <v/>
      </c>
      <c r="CC374" t="str">
        <f t="shared" si="389"/>
        <v/>
      </c>
      <c r="CD374" t="str">
        <f t="shared" si="390"/>
        <v/>
      </c>
      <c r="CF374"/>
      <c r="CG374" s="36" t="str">
        <f t="shared" si="348"/>
        <v/>
      </c>
      <c r="CH374" s="36" t="str">
        <f t="shared" si="349"/>
        <v/>
      </c>
      <c r="CI374" s="36" t="str">
        <f t="shared" si="350"/>
        <v/>
      </c>
      <c r="CJ374" s="36" t="str">
        <f t="shared" si="351"/>
        <v/>
      </c>
      <c r="CK374" s="36" t="str">
        <f t="shared" si="352"/>
        <v/>
      </c>
    </row>
    <row r="375" spans="1:89">
      <c r="A375" t="str">
        <f t="shared" si="391"/>
        <v/>
      </c>
      <c r="B375" s="1" t="b">
        <f t="shared" si="392"/>
        <v>0</v>
      </c>
      <c r="C375" s="2" t="b">
        <f t="shared" si="393"/>
        <v>0</v>
      </c>
      <c r="D375" s="50"/>
      <c r="E375" s="51"/>
      <c r="F375" s="52"/>
      <c r="G375" s="52"/>
      <c r="H375" s="13" t="str">
        <f t="shared" si="397"/>
        <v/>
      </c>
      <c r="I375" s="13" t="str">
        <f t="shared" si="353"/>
        <v/>
      </c>
      <c r="J375" s="13" t="str">
        <f t="shared" si="398"/>
        <v/>
      </c>
      <c r="K375" s="3" t="str">
        <f t="shared" si="399"/>
        <v/>
      </c>
      <c r="L375" s="4" t="str">
        <f t="shared" si="400"/>
        <v/>
      </c>
      <c r="M375" s="52"/>
      <c r="N375" s="52"/>
      <c r="O375" s="13" t="str">
        <f t="shared" si="401"/>
        <v/>
      </c>
      <c r="P375" s="4" t="str">
        <f t="shared" si="402"/>
        <v/>
      </c>
      <c r="Q375" s="4" t="str">
        <f t="shared" si="403"/>
        <v/>
      </c>
      <c r="S375" s="5"/>
      <c r="T375" s="52"/>
      <c r="U375" s="52"/>
      <c r="V375" s="52"/>
      <c r="W375" s="52"/>
      <c r="X375" s="52"/>
      <c r="Y375" s="52"/>
      <c r="Z375" s="13" t="str">
        <f t="shared" si="396"/>
        <v/>
      </c>
      <c r="AA375" s="53" t="str">
        <f t="shared" si="354"/>
        <v/>
      </c>
      <c r="AB375" s="13" t="str">
        <f t="shared" si="405"/>
        <v/>
      </c>
      <c r="AC375" s="13" t="str">
        <f t="shared" si="407"/>
        <v/>
      </c>
      <c r="AD375" s="13" t="b">
        <f t="shared" si="408"/>
        <v>0</v>
      </c>
      <c r="AE375" t="e">
        <f t="shared" si="406"/>
        <v>#VALUE!</v>
      </c>
      <c r="AF375" t="str">
        <f t="shared" si="394"/>
        <v/>
      </c>
      <c r="AG375" t="b">
        <f t="shared" si="409"/>
        <v>0</v>
      </c>
      <c r="AI375" s="41">
        <f>SUM($AG$11:AG375)</f>
        <v>80</v>
      </c>
      <c r="AJ375" s="36">
        <f>SUM($AA$10:AA375)</f>
        <v>55.6</v>
      </c>
      <c r="AK375" s="42">
        <f>SUM($AL$11:AL375)</f>
        <v>98</v>
      </c>
      <c r="AL375" t="b">
        <f t="shared" si="404"/>
        <v>0</v>
      </c>
      <c r="AN375">
        <f>SUM(AS$11:BJ375)</f>
        <v>98</v>
      </c>
      <c r="AO375">
        <f>SUM(BM$11:CD375)</f>
        <v>80</v>
      </c>
      <c r="AP375">
        <f t="shared" si="395"/>
        <v>55.6</v>
      </c>
      <c r="AR375" t="str">
        <f t="shared" si="347"/>
        <v/>
      </c>
      <c r="AS375" t="str">
        <f t="shared" si="355"/>
        <v/>
      </c>
      <c r="AT375" t="str">
        <f t="shared" si="356"/>
        <v/>
      </c>
      <c r="AU375" t="str">
        <f t="shared" si="357"/>
        <v/>
      </c>
      <c r="AV375" t="str">
        <f t="shared" si="358"/>
        <v/>
      </c>
      <c r="AW375" t="str">
        <f t="shared" si="359"/>
        <v/>
      </c>
      <c r="AX375" t="str">
        <f t="shared" si="360"/>
        <v/>
      </c>
      <c r="AY375" t="str">
        <f t="shared" si="361"/>
        <v/>
      </c>
      <c r="AZ375" t="str">
        <f t="shared" si="362"/>
        <v/>
      </c>
      <c r="BA375" t="str">
        <f t="shared" si="363"/>
        <v/>
      </c>
      <c r="BB375" t="str">
        <f t="shared" si="364"/>
        <v/>
      </c>
      <c r="BC375" t="str">
        <f t="shared" si="365"/>
        <v/>
      </c>
      <c r="BD375" t="str">
        <f t="shared" si="366"/>
        <v/>
      </c>
      <c r="BE375" t="str">
        <f t="shared" si="367"/>
        <v/>
      </c>
      <c r="BF375" t="str">
        <f t="shared" si="368"/>
        <v/>
      </c>
      <c r="BG375" t="str">
        <f t="shared" si="369"/>
        <v/>
      </c>
      <c r="BH375" t="str">
        <f t="shared" si="370"/>
        <v/>
      </c>
      <c r="BI375" t="str">
        <f t="shared" si="371"/>
        <v/>
      </c>
      <c r="BJ375" t="str">
        <f t="shared" si="372"/>
        <v/>
      </c>
      <c r="BM375" t="str">
        <f t="shared" si="373"/>
        <v/>
      </c>
      <c r="BN375" t="str">
        <f t="shared" si="374"/>
        <v/>
      </c>
      <c r="BO375" t="str">
        <f t="shared" si="375"/>
        <v/>
      </c>
      <c r="BP375" t="str">
        <f t="shared" si="376"/>
        <v/>
      </c>
      <c r="BQ375" t="str">
        <f t="shared" si="377"/>
        <v/>
      </c>
      <c r="BR375" t="str">
        <f t="shared" si="378"/>
        <v/>
      </c>
      <c r="BS375" t="str">
        <f t="shared" si="379"/>
        <v/>
      </c>
      <c r="BT375" t="str">
        <f t="shared" si="380"/>
        <v/>
      </c>
      <c r="BU375" t="str">
        <f t="shared" si="381"/>
        <v/>
      </c>
      <c r="BV375" t="str">
        <f t="shared" si="382"/>
        <v/>
      </c>
      <c r="BW375" t="str">
        <f t="shared" si="383"/>
        <v/>
      </c>
      <c r="BX375" t="str">
        <f t="shared" si="384"/>
        <v/>
      </c>
      <c r="BY375" t="str">
        <f t="shared" si="385"/>
        <v/>
      </c>
      <c r="BZ375" t="str">
        <f t="shared" si="386"/>
        <v/>
      </c>
      <c r="CA375" t="str">
        <f t="shared" si="387"/>
        <v/>
      </c>
      <c r="CB375" t="str">
        <f t="shared" si="388"/>
        <v/>
      </c>
      <c r="CC375" t="str">
        <f t="shared" si="389"/>
        <v/>
      </c>
      <c r="CD375" t="str">
        <f t="shared" si="390"/>
        <v/>
      </c>
      <c r="CF375"/>
      <c r="CG375" s="36" t="str">
        <f t="shared" si="348"/>
        <v/>
      </c>
      <c r="CH375" s="36" t="str">
        <f t="shared" si="349"/>
        <v/>
      </c>
      <c r="CI375" s="36" t="str">
        <f t="shared" si="350"/>
        <v/>
      </c>
      <c r="CJ375" s="36" t="str">
        <f t="shared" si="351"/>
        <v/>
      </c>
      <c r="CK375" s="36" t="str">
        <f t="shared" si="352"/>
        <v/>
      </c>
    </row>
    <row r="376" spans="1:89">
      <c r="A376" t="str">
        <f t="shared" si="391"/>
        <v/>
      </c>
      <c r="B376" s="1" t="b">
        <f t="shared" si="392"/>
        <v>0</v>
      </c>
      <c r="C376" s="2" t="b">
        <f t="shared" si="393"/>
        <v>0</v>
      </c>
      <c r="D376" s="50"/>
      <c r="E376" s="51"/>
      <c r="F376" s="52"/>
      <c r="G376" s="52"/>
      <c r="H376" s="13" t="str">
        <f t="shared" si="397"/>
        <v/>
      </c>
      <c r="I376" s="13" t="str">
        <f t="shared" si="353"/>
        <v/>
      </c>
      <c r="J376" s="13" t="str">
        <f t="shared" si="398"/>
        <v/>
      </c>
      <c r="K376" s="3" t="str">
        <f t="shared" si="399"/>
        <v/>
      </c>
      <c r="L376" s="4" t="str">
        <f t="shared" si="400"/>
        <v/>
      </c>
      <c r="M376" s="52"/>
      <c r="N376" s="52"/>
      <c r="O376" s="13" t="str">
        <f t="shared" si="401"/>
        <v/>
      </c>
      <c r="P376" s="4" t="str">
        <f t="shared" si="402"/>
        <v/>
      </c>
      <c r="Q376" s="4" t="str">
        <f t="shared" si="403"/>
        <v/>
      </c>
      <c r="S376" s="5"/>
      <c r="T376" s="52"/>
      <c r="U376" s="52"/>
      <c r="V376" s="52"/>
      <c r="W376" s="52"/>
      <c r="X376" s="52"/>
      <c r="Y376" s="52"/>
      <c r="Z376" s="13" t="str">
        <f t="shared" si="396"/>
        <v/>
      </c>
      <c r="AA376" s="53" t="str">
        <f t="shared" si="354"/>
        <v/>
      </c>
      <c r="AB376" s="13" t="str">
        <f t="shared" si="405"/>
        <v/>
      </c>
      <c r="AC376" s="13" t="str">
        <f t="shared" si="407"/>
        <v/>
      </c>
      <c r="AD376" s="13" t="b">
        <f t="shared" si="408"/>
        <v>0</v>
      </c>
      <c r="AE376" t="e">
        <f t="shared" si="406"/>
        <v>#VALUE!</v>
      </c>
      <c r="AF376" t="str">
        <f t="shared" si="394"/>
        <v/>
      </c>
      <c r="AG376" t="b">
        <f t="shared" si="409"/>
        <v>0</v>
      </c>
      <c r="AI376" s="41">
        <f>SUM($AG$11:AG376)</f>
        <v>80</v>
      </c>
      <c r="AJ376" s="36">
        <f>SUM($AA$10:AA376)</f>
        <v>55.6</v>
      </c>
      <c r="AK376" s="42">
        <f>SUM($AL$11:AL376)</f>
        <v>98</v>
      </c>
      <c r="AL376" t="b">
        <f t="shared" si="404"/>
        <v>0</v>
      </c>
      <c r="AN376">
        <f>SUM(AS$11:BJ376)</f>
        <v>98</v>
      </c>
      <c r="AO376">
        <f>SUM(BM$11:CD376)</f>
        <v>80</v>
      </c>
      <c r="AP376">
        <f t="shared" si="395"/>
        <v>55.6</v>
      </c>
      <c r="AR376" t="str">
        <f t="shared" si="347"/>
        <v/>
      </c>
      <c r="AS376" t="str">
        <f t="shared" si="355"/>
        <v/>
      </c>
      <c r="AT376" t="str">
        <f t="shared" si="356"/>
        <v/>
      </c>
      <c r="AU376" t="str">
        <f t="shared" si="357"/>
        <v/>
      </c>
      <c r="AV376" t="str">
        <f t="shared" si="358"/>
        <v/>
      </c>
      <c r="AW376" t="str">
        <f t="shared" si="359"/>
        <v/>
      </c>
      <c r="AX376" t="str">
        <f t="shared" si="360"/>
        <v/>
      </c>
      <c r="AY376" t="str">
        <f t="shared" si="361"/>
        <v/>
      </c>
      <c r="AZ376" t="str">
        <f t="shared" si="362"/>
        <v/>
      </c>
      <c r="BA376" t="str">
        <f t="shared" si="363"/>
        <v/>
      </c>
      <c r="BB376" t="str">
        <f t="shared" si="364"/>
        <v/>
      </c>
      <c r="BC376" t="str">
        <f t="shared" si="365"/>
        <v/>
      </c>
      <c r="BD376" t="str">
        <f t="shared" si="366"/>
        <v/>
      </c>
      <c r="BE376" t="str">
        <f t="shared" si="367"/>
        <v/>
      </c>
      <c r="BF376" t="str">
        <f t="shared" si="368"/>
        <v/>
      </c>
      <c r="BG376" t="str">
        <f t="shared" si="369"/>
        <v/>
      </c>
      <c r="BH376" t="str">
        <f t="shared" si="370"/>
        <v/>
      </c>
      <c r="BI376" t="str">
        <f t="shared" si="371"/>
        <v/>
      </c>
      <c r="BJ376" t="str">
        <f t="shared" si="372"/>
        <v/>
      </c>
      <c r="BM376" t="str">
        <f t="shared" si="373"/>
        <v/>
      </c>
      <c r="BN376" t="str">
        <f t="shared" si="374"/>
        <v/>
      </c>
      <c r="BO376" t="str">
        <f t="shared" si="375"/>
        <v/>
      </c>
      <c r="BP376" t="str">
        <f t="shared" si="376"/>
        <v/>
      </c>
      <c r="BQ376" t="str">
        <f t="shared" si="377"/>
        <v/>
      </c>
      <c r="BR376" t="str">
        <f t="shared" si="378"/>
        <v/>
      </c>
      <c r="BS376" t="str">
        <f t="shared" si="379"/>
        <v/>
      </c>
      <c r="BT376" t="str">
        <f t="shared" si="380"/>
        <v/>
      </c>
      <c r="BU376" t="str">
        <f t="shared" si="381"/>
        <v/>
      </c>
      <c r="BV376" t="str">
        <f t="shared" si="382"/>
        <v/>
      </c>
      <c r="BW376" t="str">
        <f t="shared" si="383"/>
        <v/>
      </c>
      <c r="BX376" t="str">
        <f t="shared" si="384"/>
        <v/>
      </c>
      <c r="BY376" t="str">
        <f t="shared" si="385"/>
        <v/>
      </c>
      <c r="BZ376" t="str">
        <f t="shared" si="386"/>
        <v/>
      </c>
      <c r="CA376" t="str">
        <f t="shared" si="387"/>
        <v/>
      </c>
      <c r="CB376" t="str">
        <f t="shared" si="388"/>
        <v/>
      </c>
      <c r="CC376" t="str">
        <f t="shared" si="389"/>
        <v/>
      </c>
      <c r="CD376" t="str">
        <f t="shared" si="390"/>
        <v/>
      </c>
      <c r="CF376"/>
      <c r="CG376" s="36" t="str">
        <f t="shared" si="348"/>
        <v/>
      </c>
      <c r="CH376" s="36" t="str">
        <f t="shared" si="349"/>
        <v/>
      </c>
      <c r="CI376" s="36" t="str">
        <f t="shared" si="350"/>
        <v/>
      </c>
      <c r="CJ376" s="36" t="str">
        <f t="shared" si="351"/>
        <v/>
      </c>
      <c r="CK376" s="36" t="str">
        <f t="shared" si="352"/>
        <v/>
      </c>
    </row>
    <row r="377" spans="1:89">
      <c r="A377" t="str">
        <f t="shared" si="391"/>
        <v/>
      </c>
      <c r="B377" s="1" t="b">
        <f t="shared" si="392"/>
        <v>0</v>
      </c>
      <c r="C377" s="2" t="b">
        <f t="shared" si="393"/>
        <v>0</v>
      </c>
      <c r="D377" s="50"/>
      <c r="E377" s="51"/>
      <c r="F377" s="52"/>
      <c r="G377" s="52"/>
      <c r="H377" s="13" t="str">
        <f t="shared" si="397"/>
        <v/>
      </c>
      <c r="I377" s="13" t="str">
        <f t="shared" si="353"/>
        <v/>
      </c>
      <c r="J377" s="13" t="str">
        <f t="shared" si="398"/>
        <v/>
      </c>
      <c r="K377" s="3" t="str">
        <f t="shared" si="399"/>
        <v/>
      </c>
      <c r="L377" s="4" t="str">
        <f t="shared" si="400"/>
        <v/>
      </c>
      <c r="M377" s="52"/>
      <c r="N377" s="52"/>
      <c r="O377" s="13" t="str">
        <f t="shared" si="401"/>
        <v/>
      </c>
      <c r="P377" s="4" t="str">
        <f t="shared" si="402"/>
        <v/>
      </c>
      <c r="Q377" s="4" t="str">
        <f t="shared" si="403"/>
        <v/>
      </c>
      <c r="S377" s="5"/>
      <c r="T377" s="52"/>
      <c r="U377" s="52"/>
      <c r="V377" s="52"/>
      <c r="W377" s="52"/>
      <c r="X377" s="52"/>
      <c r="Y377" s="52"/>
      <c r="Z377" s="13" t="str">
        <f t="shared" si="396"/>
        <v/>
      </c>
      <c r="AA377" s="53" t="str">
        <f t="shared" si="354"/>
        <v/>
      </c>
      <c r="AB377" s="13" t="str">
        <f t="shared" si="405"/>
        <v/>
      </c>
      <c r="AC377" s="13" t="str">
        <f t="shared" si="407"/>
        <v/>
      </c>
      <c r="AD377" s="13" t="b">
        <f t="shared" si="408"/>
        <v>0</v>
      </c>
      <c r="AE377" t="e">
        <f t="shared" si="406"/>
        <v>#VALUE!</v>
      </c>
      <c r="AF377" t="str">
        <f t="shared" si="394"/>
        <v/>
      </c>
      <c r="AG377" t="b">
        <f t="shared" si="409"/>
        <v>0</v>
      </c>
      <c r="AI377" s="41">
        <f>SUM($AG$11:AG377)</f>
        <v>80</v>
      </c>
      <c r="AJ377" s="36">
        <f>SUM($AA$10:AA377)</f>
        <v>55.6</v>
      </c>
      <c r="AK377" s="42">
        <f>SUM($AL$11:AL377)</f>
        <v>98</v>
      </c>
      <c r="AL377" t="b">
        <f t="shared" si="404"/>
        <v>0</v>
      </c>
      <c r="AN377">
        <f>SUM(AS$11:BJ377)</f>
        <v>98</v>
      </c>
      <c r="AO377">
        <f>SUM(BM$11:CD377)</f>
        <v>80</v>
      </c>
      <c r="AP377">
        <f t="shared" si="395"/>
        <v>55.6</v>
      </c>
      <c r="AR377" t="str">
        <f t="shared" si="347"/>
        <v/>
      </c>
      <c r="AS377" t="str">
        <f t="shared" si="355"/>
        <v/>
      </c>
      <c r="AT377" t="str">
        <f t="shared" si="356"/>
        <v/>
      </c>
      <c r="AU377" t="str">
        <f t="shared" si="357"/>
        <v/>
      </c>
      <c r="AV377" t="str">
        <f t="shared" si="358"/>
        <v/>
      </c>
      <c r="AW377" t="str">
        <f t="shared" si="359"/>
        <v/>
      </c>
      <c r="AX377" t="str">
        <f t="shared" si="360"/>
        <v/>
      </c>
      <c r="AY377" t="str">
        <f t="shared" si="361"/>
        <v/>
      </c>
      <c r="AZ377" t="str">
        <f t="shared" si="362"/>
        <v/>
      </c>
      <c r="BA377" t="str">
        <f t="shared" si="363"/>
        <v/>
      </c>
      <c r="BB377" t="str">
        <f t="shared" si="364"/>
        <v/>
      </c>
      <c r="BC377" t="str">
        <f t="shared" si="365"/>
        <v/>
      </c>
      <c r="BD377" t="str">
        <f t="shared" si="366"/>
        <v/>
      </c>
      <c r="BE377" t="str">
        <f t="shared" si="367"/>
        <v/>
      </c>
      <c r="BF377" t="str">
        <f t="shared" si="368"/>
        <v/>
      </c>
      <c r="BG377" t="str">
        <f t="shared" si="369"/>
        <v/>
      </c>
      <c r="BH377" t="str">
        <f t="shared" si="370"/>
        <v/>
      </c>
      <c r="BI377" t="str">
        <f t="shared" si="371"/>
        <v/>
      </c>
      <c r="BJ377" t="str">
        <f t="shared" si="372"/>
        <v/>
      </c>
      <c r="BM377" t="str">
        <f t="shared" si="373"/>
        <v/>
      </c>
      <c r="BN377" t="str">
        <f t="shared" si="374"/>
        <v/>
      </c>
      <c r="BO377" t="str">
        <f t="shared" si="375"/>
        <v/>
      </c>
      <c r="BP377" t="str">
        <f t="shared" si="376"/>
        <v/>
      </c>
      <c r="BQ377" t="str">
        <f t="shared" si="377"/>
        <v/>
      </c>
      <c r="BR377" t="str">
        <f t="shared" si="378"/>
        <v/>
      </c>
      <c r="BS377" t="str">
        <f t="shared" si="379"/>
        <v/>
      </c>
      <c r="BT377" t="str">
        <f t="shared" si="380"/>
        <v/>
      </c>
      <c r="BU377" t="str">
        <f t="shared" si="381"/>
        <v/>
      </c>
      <c r="BV377" t="str">
        <f t="shared" si="382"/>
        <v/>
      </c>
      <c r="BW377" t="str">
        <f t="shared" si="383"/>
        <v/>
      </c>
      <c r="BX377" t="str">
        <f t="shared" si="384"/>
        <v/>
      </c>
      <c r="BY377" t="str">
        <f t="shared" si="385"/>
        <v/>
      </c>
      <c r="BZ377" t="str">
        <f t="shared" si="386"/>
        <v/>
      </c>
      <c r="CA377" t="str">
        <f t="shared" si="387"/>
        <v/>
      </c>
      <c r="CB377" t="str">
        <f t="shared" si="388"/>
        <v/>
      </c>
      <c r="CC377" t="str">
        <f t="shared" si="389"/>
        <v/>
      </c>
      <c r="CD377" t="str">
        <f t="shared" si="390"/>
        <v/>
      </c>
      <c r="CF377"/>
      <c r="CG377" s="36" t="str">
        <f t="shared" si="348"/>
        <v/>
      </c>
      <c r="CH377" s="36" t="str">
        <f t="shared" si="349"/>
        <v/>
      </c>
      <c r="CI377" s="36" t="str">
        <f t="shared" si="350"/>
        <v/>
      </c>
      <c r="CJ377" s="36" t="str">
        <f t="shared" si="351"/>
        <v/>
      </c>
      <c r="CK377" s="36" t="str">
        <f t="shared" si="352"/>
        <v/>
      </c>
    </row>
    <row r="378" spans="1:89">
      <c r="A378" t="str">
        <f t="shared" si="391"/>
        <v/>
      </c>
      <c r="B378" s="1" t="b">
        <f t="shared" si="392"/>
        <v>0</v>
      </c>
      <c r="C378" s="2" t="b">
        <f t="shared" si="393"/>
        <v>0</v>
      </c>
      <c r="D378" s="50"/>
      <c r="E378" s="51"/>
      <c r="F378" s="52"/>
      <c r="G378" s="52"/>
      <c r="H378" s="13" t="str">
        <f t="shared" si="397"/>
        <v/>
      </c>
      <c r="I378" s="13" t="str">
        <f t="shared" si="353"/>
        <v/>
      </c>
      <c r="J378" s="13" t="str">
        <f t="shared" si="398"/>
        <v/>
      </c>
      <c r="K378" s="3" t="str">
        <f t="shared" si="399"/>
        <v/>
      </c>
      <c r="L378" s="4" t="str">
        <f t="shared" si="400"/>
        <v/>
      </c>
      <c r="M378" s="52"/>
      <c r="N378" s="52"/>
      <c r="O378" s="13" t="str">
        <f t="shared" si="401"/>
        <v/>
      </c>
      <c r="P378" s="4" t="str">
        <f t="shared" si="402"/>
        <v/>
      </c>
      <c r="Q378" s="4" t="str">
        <f t="shared" si="403"/>
        <v/>
      </c>
      <c r="S378" s="5"/>
      <c r="T378" s="52"/>
      <c r="U378" s="52"/>
      <c r="V378" s="52"/>
      <c r="W378" s="52"/>
      <c r="X378" s="52"/>
      <c r="Y378" s="52"/>
      <c r="Z378" s="13" t="str">
        <f t="shared" si="396"/>
        <v/>
      </c>
      <c r="AA378" s="53" t="str">
        <f t="shared" si="354"/>
        <v/>
      </c>
      <c r="AB378" s="13" t="str">
        <f t="shared" si="405"/>
        <v/>
      </c>
      <c r="AC378" s="13" t="str">
        <f t="shared" si="407"/>
        <v/>
      </c>
      <c r="AD378" s="13" t="b">
        <f t="shared" si="408"/>
        <v>0</v>
      </c>
      <c r="AE378" t="e">
        <f t="shared" si="406"/>
        <v>#VALUE!</v>
      </c>
      <c r="AF378" t="str">
        <f t="shared" si="394"/>
        <v/>
      </c>
      <c r="AG378" t="b">
        <f t="shared" si="409"/>
        <v>0</v>
      </c>
      <c r="AI378" s="41">
        <f>SUM($AG$11:AG378)</f>
        <v>80</v>
      </c>
      <c r="AJ378" s="36">
        <f>SUM($AA$10:AA378)</f>
        <v>55.6</v>
      </c>
      <c r="AK378" s="42">
        <f>SUM($AL$11:AL378)</f>
        <v>98</v>
      </c>
      <c r="AL378" t="b">
        <f t="shared" si="404"/>
        <v>0</v>
      </c>
      <c r="AN378">
        <f>SUM(AS$11:BJ378)</f>
        <v>98</v>
      </c>
      <c r="AO378">
        <f>SUM(BM$11:CD378)</f>
        <v>80</v>
      </c>
      <c r="AP378">
        <f t="shared" si="395"/>
        <v>55.6</v>
      </c>
      <c r="AR378" t="str">
        <f t="shared" si="347"/>
        <v/>
      </c>
      <c r="AS378" t="str">
        <f t="shared" si="355"/>
        <v/>
      </c>
      <c r="AT378" t="str">
        <f t="shared" si="356"/>
        <v/>
      </c>
      <c r="AU378" t="str">
        <f t="shared" si="357"/>
        <v/>
      </c>
      <c r="AV378" t="str">
        <f t="shared" si="358"/>
        <v/>
      </c>
      <c r="AW378" t="str">
        <f t="shared" si="359"/>
        <v/>
      </c>
      <c r="AX378" t="str">
        <f t="shared" si="360"/>
        <v/>
      </c>
      <c r="AY378" t="str">
        <f t="shared" si="361"/>
        <v/>
      </c>
      <c r="AZ378" t="str">
        <f t="shared" si="362"/>
        <v/>
      </c>
      <c r="BA378" t="str">
        <f t="shared" si="363"/>
        <v/>
      </c>
      <c r="BB378" t="str">
        <f t="shared" si="364"/>
        <v/>
      </c>
      <c r="BC378" t="str">
        <f t="shared" si="365"/>
        <v/>
      </c>
      <c r="BD378" t="str">
        <f t="shared" si="366"/>
        <v/>
      </c>
      <c r="BE378" t="str">
        <f t="shared" si="367"/>
        <v/>
      </c>
      <c r="BF378" t="str">
        <f t="shared" si="368"/>
        <v/>
      </c>
      <c r="BG378" t="str">
        <f t="shared" si="369"/>
        <v/>
      </c>
      <c r="BH378" t="str">
        <f t="shared" si="370"/>
        <v/>
      </c>
      <c r="BI378" t="str">
        <f t="shared" si="371"/>
        <v/>
      </c>
      <c r="BJ378" t="str">
        <f t="shared" si="372"/>
        <v/>
      </c>
      <c r="BM378" t="str">
        <f t="shared" si="373"/>
        <v/>
      </c>
      <c r="BN378" t="str">
        <f t="shared" si="374"/>
        <v/>
      </c>
      <c r="BO378" t="str">
        <f t="shared" si="375"/>
        <v/>
      </c>
      <c r="BP378" t="str">
        <f t="shared" si="376"/>
        <v/>
      </c>
      <c r="BQ378" t="str">
        <f t="shared" si="377"/>
        <v/>
      </c>
      <c r="BR378" t="str">
        <f t="shared" si="378"/>
        <v/>
      </c>
      <c r="BS378" t="str">
        <f t="shared" si="379"/>
        <v/>
      </c>
      <c r="BT378" t="str">
        <f t="shared" si="380"/>
        <v/>
      </c>
      <c r="BU378" t="str">
        <f t="shared" si="381"/>
        <v/>
      </c>
      <c r="BV378" t="str">
        <f t="shared" si="382"/>
        <v/>
      </c>
      <c r="BW378" t="str">
        <f t="shared" si="383"/>
        <v/>
      </c>
      <c r="BX378" t="str">
        <f t="shared" si="384"/>
        <v/>
      </c>
      <c r="BY378" t="str">
        <f t="shared" si="385"/>
        <v/>
      </c>
      <c r="BZ378" t="str">
        <f t="shared" si="386"/>
        <v/>
      </c>
      <c r="CA378" t="str">
        <f t="shared" si="387"/>
        <v/>
      </c>
      <c r="CB378" t="str">
        <f t="shared" si="388"/>
        <v/>
      </c>
      <c r="CC378" t="str">
        <f t="shared" si="389"/>
        <v/>
      </c>
      <c r="CD378" t="str">
        <f t="shared" si="390"/>
        <v/>
      </c>
      <c r="CF378"/>
      <c r="CG378" s="36" t="str">
        <f t="shared" si="348"/>
        <v/>
      </c>
      <c r="CH378" s="36" t="str">
        <f t="shared" si="349"/>
        <v/>
      </c>
      <c r="CI378" s="36" t="str">
        <f t="shared" si="350"/>
        <v/>
      </c>
      <c r="CJ378" s="36" t="str">
        <f t="shared" si="351"/>
        <v/>
      </c>
      <c r="CK378" s="36" t="str">
        <f t="shared" si="352"/>
        <v/>
      </c>
    </row>
    <row r="379" spans="1:89">
      <c r="A379" t="str">
        <f t="shared" si="391"/>
        <v/>
      </c>
      <c r="B379" s="1" t="b">
        <f t="shared" si="392"/>
        <v>0</v>
      </c>
      <c r="C379" s="2" t="b">
        <f t="shared" si="393"/>
        <v>0</v>
      </c>
      <c r="D379" s="50"/>
      <c r="E379" s="51"/>
      <c r="F379" s="52"/>
      <c r="G379" s="52"/>
      <c r="H379" s="13" t="str">
        <f t="shared" si="397"/>
        <v/>
      </c>
      <c r="I379" s="13" t="str">
        <f t="shared" si="353"/>
        <v/>
      </c>
      <c r="J379" s="13" t="str">
        <f t="shared" si="398"/>
        <v/>
      </c>
      <c r="K379" s="3" t="str">
        <f t="shared" si="399"/>
        <v/>
      </c>
      <c r="L379" s="4" t="str">
        <f t="shared" si="400"/>
        <v/>
      </c>
      <c r="M379" s="52"/>
      <c r="N379" s="52"/>
      <c r="O379" s="13" t="str">
        <f t="shared" si="401"/>
        <v/>
      </c>
      <c r="P379" s="4" t="str">
        <f t="shared" si="402"/>
        <v/>
      </c>
      <c r="Q379" s="4" t="str">
        <f t="shared" si="403"/>
        <v/>
      </c>
      <c r="S379" s="5"/>
      <c r="T379" s="52"/>
      <c r="U379" s="52"/>
      <c r="V379" s="52"/>
      <c r="W379" s="52"/>
      <c r="X379" s="52"/>
      <c r="Y379" s="52"/>
      <c r="Z379" s="13" t="str">
        <f t="shared" si="396"/>
        <v/>
      </c>
      <c r="AA379" s="53" t="str">
        <f t="shared" si="354"/>
        <v/>
      </c>
      <c r="AB379" s="13" t="str">
        <f t="shared" si="405"/>
        <v/>
      </c>
      <c r="AC379" s="13" t="str">
        <f t="shared" si="407"/>
        <v/>
      </c>
      <c r="AD379" s="13" t="b">
        <f t="shared" si="408"/>
        <v>0</v>
      </c>
      <c r="AE379" t="e">
        <f t="shared" si="406"/>
        <v>#VALUE!</v>
      </c>
      <c r="AF379" t="str">
        <f t="shared" si="394"/>
        <v/>
      </c>
      <c r="AG379" t="b">
        <f t="shared" si="409"/>
        <v>0</v>
      </c>
      <c r="AI379" s="41">
        <f>SUM($AG$11:AG379)</f>
        <v>80</v>
      </c>
      <c r="AJ379" s="36">
        <f>SUM($AA$10:AA379)</f>
        <v>55.6</v>
      </c>
      <c r="AK379" s="42">
        <f>SUM($AL$11:AL379)</f>
        <v>98</v>
      </c>
      <c r="AL379" t="b">
        <f t="shared" si="404"/>
        <v>0</v>
      </c>
      <c r="AN379">
        <f>SUM(AS$11:BJ379)</f>
        <v>98</v>
      </c>
      <c r="AO379">
        <f>SUM(BM$11:CD379)</f>
        <v>80</v>
      </c>
      <c r="AP379">
        <f t="shared" si="395"/>
        <v>55.6</v>
      </c>
      <c r="AR379" t="str">
        <f t="shared" si="347"/>
        <v/>
      </c>
      <c r="AS379" t="str">
        <f t="shared" si="355"/>
        <v/>
      </c>
      <c r="AT379" t="str">
        <f t="shared" si="356"/>
        <v/>
      </c>
      <c r="AU379" t="str">
        <f t="shared" si="357"/>
        <v/>
      </c>
      <c r="AV379" t="str">
        <f t="shared" si="358"/>
        <v/>
      </c>
      <c r="AW379" t="str">
        <f t="shared" si="359"/>
        <v/>
      </c>
      <c r="AX379" t="str">
        <f t="shared" si="360"/>
        <v/>
      </c>
      <c r="AY379" t="str">
        <f t="shared" si="361"/>
        <v/>
      </c>
      <c r="AZ379" t="str">
        <f t="shared" si="362"/>
        <v/>
      </c>
      <c r="BA379" t="str">
        <f t="shared" si="363"/>
        <v/>
      </c>
      <c r="BB379" t="str">
        <f t="shared" si="364"/>
        <v/>
      </c>
      <c r="BC379" t="str">
        <f t="shared" si="365"/>
        <v/>
      </c>
      <c r="BD379" t="str">
        <f t="shared" si="366"/>
        <v/>
      </c>
      <c r="BE379" t="str">
        <f t="shared" si="367"/>
        <v/>
      </c>
      <c r="BF379" t="str">
        <f t="shared" si="368"/>
        <v/>
      </c>
      <c r="BG379" t="str">
        <f t="shared" si="369"/>
        <v/>
      </c>
      <c r="BH379" t="str">
        <f t="shared" si="370"/>
        <v/>
      </c>
      <c r="BI379" t="str">
        <f t="shared" si="371"/>
        <v/>
      </c>
      <c r="BJ379" t="str">
        <f t="shared" si="372"/>
        <v/>
      </c>
      <c r="BM379" t="str">
        <f t="shared" si="373"/>
        <v/>
      </c>
      <c r="BN379" t="str">
        <f t="shared" si="374"/>
        <v/>
      </c>
      <c r="BO379" t="str">
        <f t="shared" si="375"/>
        <v/>
      </c>
      <c r="BP379" t="str">
        <f t="shared" si="376"/>
        <v/>
      </c>
      <c r="BQ379" t="str">
        <f t="shared" si="377"/>
        <v/>
      </c>
      <c r="BR379" t="str">
        <f t="shared" si="378"/>
        <v/>
      </c>
      <c r="BS379" t="str">
        <f t="shared" si="379"/>
        <v/>
      </c>
      <c r="BT379" t="str">
        <f t="shared" si="380"/>
        <v/>
      </c>
      <c r="BU379" t="str">
        <f t="shared" si="381"/>
        <v/>
      </c>
      <c r="BV379" t="str">
        <f t="shared" si="382"/>
        <v/>
      </c>
      <c r="BW379" t="str">
        <f t="shared" si="383"/>
        <v/>
      </c>
      <c r="BX379" t="str">
        <f t="shared" si="384"/>
        <v/>
      </c>
      <c r="BY379" t="str">
        <f t="shared" si="385"/>
        <v/>
      </c>
      <c r="BZ379" t="str">
        <f t="shared" si="386"/>
        <v/>
      </c>
      <c r="CA379" t="str">
        <f t="shared" si="387"/>
        <v/>
      </c>
      <c r="CB379" t="str">
        <f t="shared" si="388"/>
        <v/>
      </c>
      <c r="CC379" t="str">
        <f t="shared" si="389"/>
        <v/>
      </c>
      <c r="CD379" t="str">
        <f t="shared" si="390"/>
        <v/>
      </c>
      <c r="CF379"/>
      <c r="CG379" s="36" t="str">
        <f t="shared" si="348"/>
        <v/>
      </c>
      <c r="CH379" s="36" t="str">
        <f t="shared" si="349"/>
        <v/>
      </c>
      <c r="CI379" s="36" t="str">
        <f t="shared" si="350"/>
        <v/>
      </c>
      <c r="CJ379" s="36" t="str">
        <f t="shared" si="351"/>
        <v/>
      </c>
      <c r="CK379" s="36" t="str">
        <f t="shared" si="352"/>
        <v/>
      </c>
    </row>
    <row r="380" spans="1:89">
      <c r="A380" t="str">
        <f t="shared" si="391"/>
        <v/>
      </c>
      <c r="B380" s="1" t="b">
        <f t="shared" si="392"/>
        <v>0</v>
      </c>
      <c r="C380" s="2" t="b">
        <f t="shared" si="393"/>
        <v>0</v>
      </c>
      <c r="D380" s="50"/>
      <c r="E380" s="51"/>
      <c r="F380" s="52"/>
      <c r="G380" s="52"/>
      <c r="H380" s="13" t="str">
        <f t="shared" si="397"/>
        <v/>
      </c>
      <c r="I380" s="13" t="str">
        <f t="shared" si="353"/>
        <v/>
      </c>
      <c r="J380" s="13" t="str">
        <f t="shared" si="398"/>
        <v/>
      </c>
      <c r="K380" s="3" t="str">
        <f t="shared" si="399"/>
        <v/>
      </c>
      <c r="L380" s="4" t="str">
        <f t="shared" si="400"/>
        <v/>
      </c>
      <c r="M380" s="52"/>
      <c r="N380" s="52"/>
      <c r="O380" s="13" t="str">
        <f t="shared" si="401"/>
        <v/>
      </c>
      <c r="P380" s="4" t="str">
        <f t="shared" si="402"/>
        <v/>
      </c>
      <c r="Q380" s="4" t="str">
        <f t="shared" si="403"/>
        <v/>
      </c>
      <c r="S380" s="5"/>
      <c r="T380" s="52"/>
      <c r="U380" s="52"/>
      <c r="V380" s="52"/>
      <c r="W380" s="52"/>
      <c r="X380" s="52"/>
      <c r="Y380" s="52"/>
      <c r="Z380" s="13" t="str">
        <f t="shared" si="396"/>
        <v/>
      </c>
      <c r="AA380" s="53" t="str">
        <f t="shared" si="354"/>
        <v/>
      </c>
      <c r="AB380" s="13" t="str">
        <f t="shared" si="405"/>
        <v/>
      </c>
      <c r="AC380" s="13" t="str">
        <f t="shared" si="407"/>
        <v/>
      </c>
      <c r="AD380" s="13" t="b">
        <f t="shared" si="408"/>
        <v>0</v>
      </c>
      <c r="AE380" t="e">
        <f t="shared" si="406"/>
        <v>#VALUE!</v>
      </c>
      <c r="AF380" t="str">
        <f t="shared" si="394"/>
        <v/>
      </c>
      <c r="AG380" t="b">
        <f t="shared" si="409"/>
        <v>0</v>
      </c>
      <c r="AI380" s="41">
        <f>SUM($AG$11:AG380)</f>
        <v>80</v>
      </c>
      <c r="AJ380" s="36">
        <f>SUM($AA$10:AA380)</f>
        <v>55.6</v>
      </c>
      <c r="AK380" s="42">
        <f>SUM($AL$11:AL380)</f>
        <v>98</v>
      </c>
      <c r="AL380" t="b">
        <f t="shared" si="404"/>
        <v>0</v>
      </c>
      <c r="AN380">
        <f>SUM(AS$11:BJ380)</f>
        <v>98</v>
      </c>
      <c r="AO380">
        <f>SUM(BM$11:CD380)</f>
        <v>80</v>
      </c>
      <c r="AP380">
        <f t="shared" si="395"/>
        <v>55.6</v>
      </c>
      <c r="AR380" t="str">
        <f t="shared" ref="AR380:AR443" si="410">IF(AL380="Sonderfall","Achtung Sonderfall - Das feste TP Ziel von beispielsweise 80Ticks wurde erreicht, aber nicht das Individuelle TP Ziel (siehe Spalte H)!!!","")</f>
        <v/>
      </c>
      <c r="AS380" t="str">
        <f t="shared" si="355"/>
        <v/>
      </c>
      <c r="AT380" t="str">
        <f t="shared" si="356"/>
        <v/>
      </c>
      <c r="AU380" t="str">
        <f t="shared" si="357"/>
        <v/>
      </c>
      <c r="AV380" t="str">
        <f t="shared" si="358"/>
        <v/>
      </c>
      <c r="AW380" t="str">
        <f t="shared" si="359"/>
        <v/>
      </c>
      <c r="AX380" t="str">
        <f t="shared" si="360"/>
        <v/>
      </c>
      <c r="AY380" t="str">
        <f t="shared" si="361"/>
        <v/>
      </c>
      <c r="AZ380" t="str">
        <f t="shared" si="362"/>
        <v/>
      </c>
      <c r="BA380" t="str">
        <f t="shared" si="363"/>
        <v/>
      </c>
      <c r="BB380" t="str">
        <f t="shared" si="364"/>
        <v/>
      </c>
      <c r="BC380" t="str">
        <f t="shared" si="365"/>
        <v/>
      </c>
      <c r="BD380" t="str">
        <f t="shared" si="366"/>
        <v/>
      </c>
      <c r="BE380" t="str">
        <f t="shared" si="367"/>
        <v/>
      </c>
      <c r="BF380" t="str">
        <f t="shared" si="368"/>
        <v/>
      </c>
      <c r="BG380" t="str">
        <f t="shared" si="369"/>
        <v/>
      </c>
      <c r="BH380" t="str">
        <f t="shared" si="370"/>
        <v/>
      </c>
      <c r="BI380" t="str">
        <f t="shared" si="371"/>
        <v/>
      </c>
      <c r="BJ380" t="str">
        <f t="shared" si="372"/>
        <v/>
      </c>
      <c r="BM380" t="str">
        <f t="shared" si="373"/>
        <v/>
      </c>
      <c r="BN380" t="str">
        <f t="shared" si="374"/>
        <v/>
      </c>
      <c r="BO380" t="str">
        <f t="shared" si="375"/>
        <v/>
      </c>
      <c r="BP380" t="str">
        <f t="shared" si="376"/>
        <v/>
      </c>
      <c r="BQ380" t="str">
        <f t="shared" si="377"/>
        <v/>
      </c>
      <c r="BR380" t="str">
        <f t="shared" si="378"/>
        <v/>
      </c>
      <c r="BS380" t="str">
        <f t="shared" si="379"/>
        <v/>
      </c>
      <c r="BT380" t="str">
        <f t="shared" si="380"/>
        <v/>
      </c>
      <c r="BU380" t="str">
        <f t="shared" si="381"/>
        <v/>
      </c>
      <c r="BV380" t="str">
        <f t="shared" si="382"/>
        <v/>
      </c>
      <c r="BW380" t="str">
        <f t="shared" si="383"/>
        <v/>
      </c>
      <c r="BX380" t="str">
        <f t="shared" si="384"/>
        <v/>
      </c>
      <c r="BY380" t="str">
        <f t="shared" si="385"/>
        <v/>
      </c>
      <c r="BZ380" t="str">
        <f t="shared" si="386"/>
        <v/>
      </c>
      <c r="CA380" t="str">
        <f t="shared" si="387"/>
        <v/>
      </c>
      <c r="CB380" t="str">
        <f t="shared" si="388"/>
        <v/>
      </c>
      <c r="CC380" t="str">
        <f t="shared" si="389"/>
        <v/>
      </c>
      <c r="CD380" t="str">
        <f t="shared" si="390"/>
        <v/>
      </c>
      <c r="CF380"/>
      <c r="CG380" s="36" t="str">
        <f t="shared" si="348"/>
        <v/>
      </c>
      <c r="CH380" s="36" t="str">
        <f t="shared" si="349"/>
        <v/>
      </c>
      <c r="CI380" s="36" t="str">
        <f t="shared" si="350"/>
        <v/>
      </c>
      <c r="CJ380" s="36" t="str">
        <f t="shared" si="351"/>
        <v/>
      </c>
      <c r="CK380" s="36" t="str">
        <f t="shared" si="352"/>
        <v/>
      </c>
    </row>
    <row r="381" spans="1:89">
      <c r="A381" t="str">
        <f t="shared" si="391"/>
        <v/>
      </c>
      <c r="B381" s="1" t="b">
        <f t="shared" si="392"/>
        <v>0</v>
      </c>
      <c r="C381" s="2" t="b">
        <f t="shared" si="393"/>
        <v>0</v>
      </c>
      <c r="D381" s="50"/>
      <c r="E381" s="51"/>
      <c r="F381" s="52"/>
      <c r="G381" s="52"/>
      <c r="H381" s="13" t="str">
        <f t="shared" si="397"/>
        <v/>
      </c>
      <c r="I381" s="13" t="str">
        <f t="shared" si="353"/>
        <v/>
      </c>
      <c r="J381" s="13" t="str">
        <f t="shared" si="398"/>
        <v/>
      </c>
      <c r="K381" s="3" t="str">
        <f t="shared" si="399"/>
        <v/>
      </c>
      <c r="L381" s="4" t="str">
        <f t="shared" si="400"/>
        <v/>
      </c>
      <c r="M381" s="52"/>
      <c r="N381" s="52"/>
      <c r="O381" s="13" t="str">
        <f t="shared" si="401"/>
        <v/>
      </c>
      <c r="P381" s="4" t="str">
        <f t="shared" si="402"/>
        <v/>
      </c>
      <c r="Q381" s="4" t="str">
        <f t="shared" si="403"/>
        <v/>
      </c>
      <c r="S381" s="5"/>
      <c r="T381" s="52"/>
      <c r="U381" s="52"/>
      <c r="V381" s="52"/>
      <c r="W381" s="52"/>
      <c r="X381" s="52"/>
      <c r="Y381" s="52"/>
      <c r="Z381" s="13" t="str">
        <f t="shared" si="396"/>
        <v/>
      </c>
      <c r="AA381" s="53" t="str">
        <f t="shared" si="354"/>
        <v/>
      </c>
      <c r="AB381" s="13" t="str">
        <f t="shared" si="405"/>
        <v/>
      </c>
      <c r="AC381" s="13" t="str">
        <f t="shared" si="407"/>
        <v/>
      </c>
      <c r="AD381" s="13" t="b">
        <f t="shared" si="408"/>
        <v>0</v>
      </c>
      <c r="AE381" t="e">
        <f t="shared" si="406"/>
        <v>#VALUE!</v>
      </c>
      <c r="AF381" t="str">
        <f t="shared" si="394"/>
        <v/>
      </c>
      <c r="AG381" t="b">
        <f t="shared" si="409"/>
        <v>0</v>
      </c>
      <c r="AI381" s="41">
        <f>SUM($AG$11:AG381)</f>
        <v>80</v>
      </c>
      <c r="AJ381" s="36">
        <f>SUM($AA$10:AA381)</f>
        <v>55.6</v>
      </c>
      <c r="AK381" s="42">
        <f>SUM($AL$11:AL381)</f>
        <v>98</v>
      </c>
      <c r="AL381" t="b">
        <f t="shared" si="404"/>
        <v>0</v>
      </c>
      <c r="AN381">
        <f>SUM(AS$11:BJ381)</f>
        <v>98</v>
      </c>
      <c r="AO381">
        <f>SUM(BM$11:CD381)</f>
        <v>80</v>
      </c>
      <c r="AP381">
        <f t="shared" si="395"/>
        <v>55.6</v>
      </c>
      <c r="AR381" t="str">
        <f t="shared" si="410"/>
        <v/>
      </c>
      <c r="AS381" t="str">
        <f t="shared" si="355"/>
        <v/>
      </c>
      <c r="AT381" t="str">
        <f t="shared" si="356"/>
        <v/>
      </c>
      <c r="AU381" t="str">
        <f t="shared" si="357"/>
        <v/>
      </c>
      <c r="AV381" t="str">
        <f t="shared" si="358"/>
        <v/>
      </c>
      <c r="AW381" t="str">
        <f t="shared" si="359"/>
        <v/>
      </c>
      <c r="AX381" t="str">
        <f t="shared" si="360"/>
        <v/>
      </c>
      <c r="AY381" t="str">
        <f t="shared" si="361"/>
        <v/>
      </c>
      <c r="AZ381" t="str">
        <f t="shared" si="362"/>
        <v/>
      </c>
      <c r="BA381" t="str">
        <f t="shared" si="363"/>
        <v/>
      </c>
      <c r="BB381" t="str">
        <f t="shared" si="364"/>
        <v/>
      </c>
      <c r="BC381" t="str">
        <f t="shared" si="365"/>
        <v/>
      </c>
      <c r="BD381" t="str">
        <f t="shared" si="366"/>
        <v/>
      </c>
      <c r="BE381" t="str">
        <f t="shared" si="367"/>
        <v/>
      </c>
      <c r="BF381" t="str">
        <f t="shared" si="368"/>
        <v/>
      </c>
      <c r="BG381" t="str">
        <f t="shared" si="369"/>
        <v/>
      </c>
      <c r="BH381" t="str">
        <f t="shared" si="370"/>
        <v/>
      </c>
      <c r="BI381" t="str">
        <f t="shared" si="371"/>
        <v/>
      </c>
      <c r="BJ381" t="str">
        <f t="shared" si="372"/>
        <v/>
      </c>
      <c r="BM381" t="str">
        <f t="shared" si="373"/>
        <v/>
      </c>
      <c r="BN381" t="str">
        <f t="shared" si="374"/>
        <v/>
      </c>
      <c r="BO381" t="str">
        <f t="shared" si="375"/>
        <v/>
      </c>
      <c r="BP381" t="str">
        <f t="shared" si="376"/>
        <v/>
      </c>
      <c r="BQ381" t="str">
        <f t="shared" si="377"/>
        <v/>
      </c>
      <c r="BR381" t="str">
        <f t="shared" si="378"/>
        <v/>
      </c>
      <c r="BS381" t="str">
        <f t="shared" si="379"/>
        <v/>
      </c>
      <c r="BT381" t="str">
        <f t="shared" si="380"/>
        <v/>
      </c>
      <c r="BU381" t="str">
        <f t="shared" si="381"/>
        <v/>
      </c>
      <c r="BV381" t="str">
        <f t="shared" si="382"/>
        <v/>
      </c>
      <c r="BW381" t="str">
        <f t="shared" si="383"/>
        <v/>
      </c>
      <c r="BX381" t="str">
        <f t="shared" si="384"/>
        <v/>
      </c>
      <c r="BY381" t="str">
        <f t="shared" si="385"/>
        <v/>
      </c>
      <c r="BZ381" t="str">
        <f t="shared" si="386"/>
        <v/>
      </c>
      <c r="CA381" t="str">
        <f t="shared" si="387"/>
        <v/>
      </c>
      <c r="CB381" t="str">
        <f t="shared" si="388"/>
        <v/>
      </c>
      <c r="CC381" t="str">
        <f t="shared" si="389"/>
        <v/>
      </c>
      <c r="CD381" t="str">
        <f t="shared" si="390"/>
        <v/>
      </c>
      <c r="CF381"/>
      <c r="CG381" s="36" t="str">
        <f t="shared" si="348"/>
        <v/>
      </c>
      <c r="CH381" s="36" t="str">
        <f t="shared" si="349"/>
        <v/>
      </c>
      <c r="CI381" s="36" t="str">
        <f t="shared" si="350"/>
        <v/>
      </c>
      <c r="CJ381" s="36" t="str">
        <f t="shared" si="351"/>
        <v/>
      </c>
      <c r="CK381" s="36" t="str">
        <f t="shared" si="352"/>
        <v/>
      </c>
    </row>
    <row r="382" spans="1:89">
      <c r="A382" t="str">
        <f t="shared" si="391"/>
        <v/>
      </c>
      <c r="B382" s="1" t="b">
        <f t="shared" si="392"/>
        <v>0</v>
      </c>
      <c r="C382" s="2" t="b">
        <f t="shared" si="393"/>
        <v>0</v>
      </c>
      <c r="D382" s="50"/>
      <c r="E382" s="51"/>
      <c r="F382" s="52"/>
      <c r="G382" s="52"/>
      <c r="H382" s="13" t="str">
        <f t="shared" si="397"/>
        <v/>
      </c>
      <c r="I382" s="13" t="str">
        <f t="shared" si="353"/>
        <v/>
      </c>
      <c r="J382" s="13" t="str">
        <f t="shared" si="398"/>
        <v/>
      </c>
      <c r="K382" s="3" t="str">
        <f t="shared" si="399"/>
        <v/>
      </c>
      <c r="L382" s="4" t="str">
        <f t="shared" si="400"/>
        <v/>
      </c>
      <c r="M382" s="52"/>
      <c r="N382" s="52"/>
      <c r="O382" s="13" t="str">
        <f t="shared" si="401"/>
        <v/>
      </c>
      <c r="P382" s="4" t="str">
        <f t="shared" si="402"/>
        <v/>
      </c>
      <c r="Q382" s="4" t="str">
        <f t="shared" si="403"/>
        <v/>
      </c>
      <c r="S382" s="5"/>
      <c r="T382" s="52"/>
      <c r="U382" s="52"/>
      <c r="V382" s="52"/>
      <c r="W382" s="52"/>
      <c r="X382" s="52"/>
      <c r="Y382" s="52"/>
      <c r="Z382" s="13" t="str">
        <f t="shared" si="396"/>
        <v/>
      </c>
      <c r="AA382" s="53" t="str">
        <f t="shared" si="354"/>
        <v/>
      </c>
      <c r="AB382" s="13" t="str">
        <f t="shared" si="405"/>
        <v/>
      </c>
      <c r="AC382" s="13" t="str">
        <f t="shared" si="407"/>
        <v/>
      </c>
      <c r="AD382" s="13" t="b">
        <f t="shared" si="408"/>
        <v>0</v>
      </c>
      <c r="AE382" t="e">
        <f t="shared" si="406"/>
        <v>#VALUE!</v>
      </c>
      <c r="AF382" t="str">
        <f t="shared" si="394"/>
        <v/>
      </c>
      <c r="AG382" t="b">
        <f t="shared" si="409"/>
        <v>0</v>
      </c>
      <c r="AI382" s="41">
        <f>SUM($AG$11:AG382)</f>
        <v>80</v>
      </c>
      <c r="AJ382" s="36">
        <f>SUM($AA$10:AA382)</f>
        <v>55.6</v>
      </c>
      <c r="AK382" s="42">
        <f>SUM($AL$11:AL382)</f>
        <v>98</v>
      </c>
      <c r="AL382" t="b">
        <f t="shared" si="404"/>
        <v>0</v>
      </c>
      <c r="AN382">
        <f>SUM(AS$11:BJ382)</f>
        <v>98</v>
      </c>
      <c r="AO382">
        <f>SUM(BM$11:CD382)</f>
        <v>80</v>
      </c>
      <c r="AP382">
        <f t="shared" si="395"/>
        <v>55.6</v>
      </c>
      <c r="AR382" t="str">
        <f t="shared" si="410"/>
        <v/>
      </c>
      <c r="AS382" t="str">
        <f t="shared" si="355"/>
        <v/>
      </c>
      <c r="AT382" t="str">
        <f t="shared" si="356"/>
        <v/>
      </c>
      <c r="AU382" t="str">
        <f t="shared" si="357"/>
        <v/>
      </c>
      <c r="AV382" t="str">
        <f t="shared" si="358"/>
        <v/>
      </c>
      <c r="AW382" t="str">
        <f t="shared" si="359"/>
        <v/>
      </c>
      <c r="AX382" t="str">
        <f t="shared" si="360"/>
        <v/>
      </c>
      <c r="AY382" t="str">
        <f t="shared" si="361"/>
        <v/>
      </c>
      <c r="AZ382" t="str">
        <f t="shared" si="362"/>
        <v/>
      </c>
      <c r="BA382" t="str">
        <f t="shared" si="363"/>
        <v/>
      </c>
      <c r="BB382" t="str">
        <f t="shared" si="364"/>
        <v/>
      </c>
      <c r="BC382" t="str">
        <f t="shared" si="365"/>
        <v/>
      </c>
      <c r="BD382" t="str">
        <f t="shared" si="366"/>
        <v/>
      </c>
      <c r="BE382" t="str">
        <f t="shared" si="367"/>
        <v/>
      </c>
      <c r="BF382" t="str">
        <f t="shared" si="368"/>
        <v/>
      </c>
      <c r="BG382" t="str">
        <f t="shared" si="369"/>
        <v/>
      </c>
      <c r="BH382" t="str">
        <f t="shared" si="370"/>
        <v/>
      </c>
      <c r="BI382" t="str">
        <f t="shared" si="371"/>
        <v/>
      </c>
      <c r="BJ382" t="str">
        <f t="shared" si="372"/>
        <v/>
      </c>
      <c r="BM382" t="str">
        <f t="shared" si="373"/>
        <v/>
      </c>
      <c r="BN382" t="str">
        <f t="shared" si="374"/>
        <v/>
      </c>
      <c r="BO382" t="str">
        <f t="shared" si="375"/>
        <v/>
      </c>
      <c r="BP382" t="str">
        <f t="shared" si="376"/>
        <v/>
      </c>
      <c r="BQ382" t="str">
        <f t="shared" si="377"/>
        <v/>
      </c>
      <c r="BR382" t="str">
        <f t="shared" si="378"/>
        <v/>
      </c>
      <c r="BS382" t="str">
        <f t="shared" si="379"/>
        <v/>
      </c>
      <c r="BT382" t="str">
        <f t="shared" si="380"/>
        <v/>
      </c>
      <c r="BU382" t="str">
        <f t="shared" si="381"/>
        <v/>
      </c>
      <c r="BV382" t="str">
        <f t="shared" si="382"/>
        <v/>
      </c>
      <c r="BW382" t="str">
        <f t="shared" si="383"/>
        <v/>
      </c>
      <c r="BX382" t="str">
        <f t="shared" si="384"/>
        <v/>
      </c>
      <c r="BY382" t="str">
        <f t="shared" si="385"/>
        <v/>
      </c>
      <c r="BZ382" t="str">
        <f t="shared" si="386"/>
        <v/>
      </c>
      <c r="CA382" t="str">
        <f t="shared" si="387"/>
        <v/>
      </c>
      <c r="CB382" t="str">
        <f t="shared" si="388"/>
        <v/>
      </c>
      <c r="CC382" t="str">
        <f t="shared" si="389"/>
        <v/>
      </c>
      <c r="CD382" t="str">
        <f t="shared" si="390"/>
        <v/>
      </c>
      <c r="CF382"/>
      <c r="CG382" s="36" t="str">
        <f t="shared" si="348"/>
        <v/>
      </c>
      <c r="CH382" s="36" t="str">
        <f t="shared" si="349"/>
        <v/>
      </c>
      <c r="CI382" s="36" t="str">
        <f t="shared" si="350"/>
        <v/>
      </c>
      <c r="CJ382" s="36" t="str">
        <f t="shared" si="351"/>
        <v/>
      </c>
      <c r="CK382" s="36" t="str">
        <f t="shared" si="352"/>
        <v/>
      </c>
    </row>
    <row r="383" spans="1:89">
      <c r="A383" t="str">
        <f t="shared" si="391"/>
        <v/>
      </c>
      <c r="B383" s="1" t="b">
        <f t="shared" si="392"/>
        <v>0</v>
      </c>
      <c r="C383" s="2" t="b">
        <f t="shared" si="393"/>
        <v>0</v>
      </c>
      <c r="D383" s="50"/>
      <c r="E383" s="51"/>
      <c r="F383" s="52"/>
      <c r="G383" s="52"/>
      <c r="H383" s="13" t="str">
        <f t="shared" si="397"/>
        <v/>
      </c>
      <c r="I383" s="13" t="str">
        <f t="shared" si="353"/>
        <v/>
      </c>
      <c r="J383" s="13" t="str">
        <f t="shared" si="398"/>
        <v/>
      </c>
      <c r="K383" s="3" t="str">
        <f t="shared" si="399"/>
        <v/>
      </c>
      <c r="L383" s="4" t="str">
        <f t="shared" si="400"/>
        <v/>
      </c>
      <c r="M383" s="52"/>
      <c r="N383" s="52"/>
      <c r="O383" s="13" t="str">
        <f t="shared" si="401"/>
        <v/>
      </c>
      <c r="P383" s="4" t="str">
        <f t="shared" si="402"/>
        <v/>
      </c>
      <c r="Q383" s="4" t="str">
        <f t="shared" si="403"/>
        <v/>
      </c>
      <c r="S383" s="5"/>
      <c r="T383" s="52"/>
      <c r="U383" s="52"/>
      <c r="V383" s="52"/>
      <c r="W383" s="52"/>
      <c r="X383" s="52"/>
      <c r="Y383" s="52"/>
      <c r="Z383" s="13" t="str">
        <f t="shared" si="396"/>
        <v/>
      </c>
      <c r="AA383" s="53" t="str">
        <f t="shared" si="354"/>
        <v/>
      </c>
      <c r="AB383" s="13" t="str">
        <f t="shared" si="405"/>
        <v/>
      </c>
      <c r="AC383" s="13" t="str">
        <f t="shared" si="407"/>
        <v/>
      </c>
      <c r="AD383" s="13" t="b">
        <f t="shared" si="408"/>
        <v>0</v>
      </c>
      <c r="AE383" t="e">
        <f t="shared" si="406"/>
        <v>#VALUE!</v>
      </c>
      <c r="AF383" t="str">
        <f t="shared" si="394"/>
        <v/>
      </c>
      <c r="AG383" t="b">
        <f t="shared" si="409"/>
        <v>0</v>
      </c>
      <c r="AI383" s="41">
        <f>SUM($AG$11:AG383)</f>
        <v>80</v>
      </c>
      <c r="AJ383" s="36">
        <f>SUM($AA$10:AA383)</f>
        <v>55.6</v>
      </c>
      <c r="AK383" s="42">
        <f>SUM($AL$11:AL383)</f>
        <v>98</v>
      </c>
      <c r="AL383" t="b">
        <f t="shared" si="404"/>
        <v>0</v>
      </c>
      <c r="AN383">
        <f>SUM(AS$11:BJ383)</f>
        <v>98</v>
      </c>
      <c r="AO383">
        <f>SUM(BM$11:CD383)</f>
        <v>80</v>
      </c>
      <c r="AP383">
        <f t="shared" si="395"/>
        <v>55.6</v>
      </c>
      <c r="AR383" t="str">
        <f t="shared" si="410"/>
        <v/>
      </c>
      <c r="AS383" t="str">
        <f t="shared" si="355"/>
        <v/>
      </c>
      <c r="AT383" t="str">
        <f t="shared" si="356"/>
        <v/>
      </c>
      <c r="AU383" t="str">
        <f t="shared" si="357"/>
        <v/>
      </c>
      <c r="AV383" t="str">
        <f t="shared" si="358"/>
        <v/>
      </c>
      <c r="AW383" t="str">
        <f t="shared" si="359"/>
        <v/>
      </c>
      <c r="AX383" t="str">
        <f t="shared" si="360"/>
        <v/>
      </c>
      <c r="AY383" t="str">
        <f t="shared" si="361"/>
        <v/>
      </c>
      <c r="AZ383" t="str">
        <f t="shared" si="362"/>
        <v/>
      </c>
      <c r="BA383" t="str">
        <f t="shared" si="363"/>
        <v/>
      </c>
      <c r="BB383" t="str">
        <f t="shared" si="364"/>
        <v/>
      </c>
      <c r="BC383" t="str">
        <f t="shared" si="365"/>
        <v/>
      </c>
      <c r="BD383" t="str">
        <f t="shared" si="366"/>
        <v/>
      </c>
      <c r="BE383" t="str">
        <f t="shared" si="367"/>
        <v/>
      </c>
      <c r="BF383" t="str">
        <f t="shared" si="368"/>
        <v/>
      </c>
      <c r="BG383" t="str">
        <f t="shared" si="369"/>
        <v/>
      </c>
      <c r="BH383" t="str">
        <f t="shared" si="370"/>
        <v/>
      </c>
      <c r="BI383" t="str">
        <f t="shared" si="371"/>
        <v/>
      </c>
      <c r="BJ383" t="str">
        <f t="shared" si="372"/>
        <v/>
      </c>
      <c r="BM383" t="str">
        <f t="shared" si="373"/>
        <v/>
      </c>
      <c r="BN383" t="str">
        <f t="shared" si="374"/>
        <v/>
      </c>
      <c r="BO383" t="str">
        <f t="shared" si="375"/>
        <v/>
      </c>
      <c r="BP383" t="str">
        <f t="shared" si="376"/>
        <v/>
      </c>
      <c r="BQ383" t="str">
        <f t="shared" si="377"/>
        <v/>
      </c>
      <c r="BR383" t="str">
        <f t="shared" si="378"/>
        <v/>
      </c>
      <c r="BS383" t="str">
        <f t="shared" si="379"/>
        <v/>
      </c>
      <c r="BT383" t="str">
        <f t="shared" si="380"/>
        <v/>
      </c>
      <c r="BU383" t="str">
        <f t="shared" si="381"/>
        <v/>
      </c>
      <c r="BV383" t="str">
        <f t="shared" si="382"/>
        <v/>
      </c>
      <c r="BW383" t="str">
        <f t="shared" si="383"/>
        <v/>
      </c>
      <c r="BX383" t="str">
        <f t="shared" si="384"/>
        <v/>
      </c>
      <c r="BY383" t="str">
        <f t="shared" si="385"/>
        <v/>
      </c>
      <c r="BZ383" t="str">
        <f t="shared" si="386"/>
        <v/>
      </c>
      <c r="CA383" t="str">
        <f t="shared" si="387"/>
        <v/>
      </c>
      <c r="CB383" t="str">
        <f t="shared" si="388"/>
        <v/>
      </c>
      <c r="CC383" t="str">
        <f t="shared" si="389"/>
        <v/>
      </c>
      <c r="CD383" t="str">
        <f t="shared" si="390"/>
        <v/>
      </c>
      <c r="CF383"/>
      <c r="CG383" s="36" t="str">
        <f t="shared" si="348"/>
        <v/>
      </c>
      <c r="CH383" s="36" t="str">
        <f t="shared" si="349"/>
        <v/>
      </c>
      <c r="CI383" s="36" t="str">
        <f t="shared" si="350"/>
        <v/>
      </c>
      <c r="CJ383" s="36" t="str">
        <f t="shared" si="351"/>
        <v/>
      </c>
      <c r="CK383" s="36" t="str">
        <f t="shared" si="352"/>
        <v/>
      </c>
    </row>
    <row r="384" spans="1:89">
      <c r="A384" t="str">
        <f t="shared" si="391"/>
        <v/>
      </c>
      <c r="B384" s="1" t="b">
        <f t="shared" si="392"/>
        <v>0</v>
      </c>
      <c r="C384" s="2" t="b">
        <f t="shared" si="393"/>
        <v>0</v>
      </c>
      <c r="D384" s="50"/>
      <c r="E384" s="51"/>
      <c r="F384" s="52"/>
      <c r="G384" s="52"/>
      <c r="H384" s="13" t="str">
        <f t="shared" si="397"/>
        <v/>
      </c>
      <c r="I384" s="13" t="str">
        <f t="shared" si="353"/>
        <v/>
      </c>
      <c r="J384" s="13" t="str">
        <f t="shared" si="398"/>
        <v/>
      </c>
      <c r="K384" s="3" t="str">
        <f t="shared" si="399"/>
        <v/>
      </c>
      <c r="L384" s="4" t="str">
        <f t="shared" si="400"/>
        <v/>
      </c>
      <c r="M384" s="52"/>
      <c r="N384" s="52"/>
      <c r="O384" s="13" t="str">
        <f t="shared" si="401"/>
        <v/>
      </c>
      <c r="P384" s="4" t="str">
        <f t="shared" si="402"/>
        <v/>
      </c>
      <c r="Q384" s="4" t="str">
        <f t="shared" si="403"/>
        <v/>
      </c>
      <c r="S384" s="5"/>
      <c r="T384" s="52"/>
      <c r="U384" s="52"/>
      <c r="V384" s="52"/>
      <c r="W384" s="52"/>
      <c r="X384" s="52"/>
      <c r="Y384" s="52"/>
      <c r="Z384" s="13" t="str">
        <f t="shared" si="396"/>
        <v/>
      </c>
      <c r="AA384" s="53" t="str">
        <f t="shared" si="354"/>
        <v/>
      </c>
      <c r="AB384" s="13" t="str">
        <f t="shared" si="405"/>
        <v/>
      </c>
      <c r="AC384" s="13" t="str">
        <f t="shared" si="407"/>
        <v/>
      </c>
      <c r="AD384" s="13" t="b">
        <f t="shared" si="408"/>
        <v>0</v>
      </c>
      <c r="AE384" t="e">
        <f t="shared" si="406"/>
        <v>#VALUE!</v>
      </c>
      <c r="AF384" t="str">
        <f t="shared" si="394"/>
        <v/>
      </c>
      <c r="AG384" t="b">
        <f t="shared" si="409"/>
        <v>0</v>
      </c>
      <c r="AI384" s="41">
        <f>SUM($AG$11:AG384)</f>
        <v>80</v>
      </c>
      <c r="AJ384" s="36">
        <f>SUM($AA$10:AA384)</f>
        <v>55.6</v>
      </c>
      <c r="AK384" s="42">
        <f>SUM($AL$11:AL384)</f>
        <v>98</v>
      </c>
      <c r="AL384" t="b">
        <f t="shared" si="404"/>
        <v>0</v>
      </c>
      <c r="AN384">
        <f>SUM(AS$11:BJ384)</f>
        <v>98</v>
      </c>
      <c r="AO384">
        <f>SUM(BM$11:CD384)</f>
        <v>80</v>
      </c>
      <c r="AP384">
        <f t="shared" si="395"/>
        <v>55.6</v>
      </c>
      <c r="AR384" t="str">
        <f t="shared" si="410"/>
        <v/>
      </c>
      <c r="AS384" t="str">
        <f t="shared" si="355"/>
        <v/>
      </c>
      <c r="AT384" t="str">
        <f t="shared" si="356"/>
        <v/>
      </c>
      <c r="AU384" t="str">
        <f t="shared" si="357"/>
        <v/>
      </c>
      <c r="AV384" t="str">
        <f t="shared" si="358"/>
        <v/>
      </c>
      <c r="AW384" t="str">
        <f t="shared" si="359"/>
        <v/>
      </c>
      <c r="AX384" t="str">
        <f t="shared" si="360"/>
        <v/>
      </c>
      <c r="AY384" t="str">
        <f t="shared" si="361"/>
        <v/>
      </c>
      <c r="AZ384" t="str">
        <f t="shared" si="362"/>
        <v/>
      </c>
      <c r="BA384" t="str">
        <f t="shared" si="363"/>
        <v/>
      </c>
      <c r="BB384" t="str">
        <f t="shared" si="364"/>
        <v/>
      </c>
      <c r="BC384" t="str">
        <f t="shared" si="365"/>
        <v/>
      </c>
      <c r="BD384" t="str">
        <f t="shared" si="366"/>
        <v/>
      </c>
      <c r="BE384" t="str">
        <f t="shared" si="367"/>
        <v/>
      </c>
      <c r="BF384" t="str">
        <f t="shared" si="368"/>
        <v/>
      </c>
      <c r="BG384" t="str">
        <f t="shared" si="369"/>
        <v/>
      </c>
      <c r="BH384" t="str">
        <f t="shared" si="370"/>
        <v/>
      </c>
      <c r="BI384" t="str">
        <f t="shared" si="371"/>
        <v/>
      </c>
      <c r="BJ384" t="str">
        <f t="shared" si="372"/>
        <v/>
      </c>
      <c r="BM384" t="str">
        <f t="shared" si="373"/>
        <v/>
      </c>
      <c r="BN384" t="str">
        <f t="shared" si="374"/>
        <v/>
      </c>
      <c r="BO384" t="str">
        <f t="shared" si="375"/>
        <v/>
      </c>
      <c r="BP384" t="str">
        <f t="shared" si="376"/>
        <v/>
      </c>
      <c r="BQ384" t="str">
        <f t="shared" si="377"/>
        <v/>
      </c>
      <c r="BR384" t="str">
        <f t="shared" si="378"/>
        <v/>
      </c>
      <c r="BS384" t="str">
        <f t="shared" si="379"/>
        <v/>
      </c>
      <c r="BT384" t="str">
        <f t="shared" si="380"/>
        <v/>
      </c>
      <c r="BU384" t="str">
        <f t="shared" si="381"/>
        <v/>
      </c>
      <c r="BV384" t="str">
        <f t="shared" si="382"/>
        <v/>
      </c>
      <c r="BW384" t="str">
        <f t="shared" si="383"/>
        <v/>
      </c>
      <c r="BX384" t="str">
        <f t="shared" si="384"/>
        <v/>
      </c>
      <c r="BY384" t="str">
        <f t="shared" si="385"/>
        <v/>
      </c>
      <c r="BZ384" t="str">
        <f t="shared" si="386"/>
        <v/>
      </c>
      <c r="CA384" t="str">
        <f t="shared" si="387"/>
        <v/>
      </c>
      <c r="CB384" t="str">
        <f t="shared" si="388"/>
        <v/>
      </c>
      <c r="CC384" t="str">
        <f t="shared" si="389"/>
        <v/>
      </c>
      <c r="CD384" t="str">
        <f t="shared" si="390"/>
        <v/>
      </c>
      <c r="CF384"/>
      <c r="CG384" s="36" t="str">
        <f t="shared" si="348"/>
        <v/>
      </c>
      <c r="CH384" s="36" t="str">
        <f t="shared" si="349"/>
        <v/>
      </c>
      <c r="CI384" s="36" t="str">
        <f t="shared" si="350"/>
        <v/>
      </c>
      <c r="CJ384" s="36" t="str">
        <f t="shared" si="351"/>
        <v/>
      </c>
      <c r="CK384" s="36" t="str">
        <f t="shared" si="352"/>
        <v/>
      </c>
    </row>
    <row r="385" spans="1:89">
      <c r="A385" t="str">
        <f t="shared" si="391"/>
        <v/>
      </c>
      <c r="B385" s="1" t="b">
        <f t="shared" si="392"/>
        <v>0</v>
      </c>
      <c r="C385" s="2" t="b">
        <f t="shared" si="393"/>
        <v>0</v>
      </c>
      <c r="D385" s="50"/>
      <c r="E385" s="51"/>
      <c r="F385" s="52"/>
      <c r="G385" s="52"/>
      <c r="H385" s="13" t="str">
        <f t="shared" si="397"/>
        <v/>
      </c>
      <c r="I385" s="13" t="str">
        <f t="shared" si="353"/>
        <v/>
      </c>
      <c r="J385" s="13" t="str">
        <f t="shared" si="398"/>
        <v/>
      </c>
      <c r="K385" s="3" t="str">
        <f t="shared" si="399"/>
        <v/>
      </c>
      <c r="L385" s="4" t="str">
        <f t="shared" si="400"/>
        <v/>
      </c>
      <c r="M385" s="52"/>
      <c r="N385" s="52"/>
      <c r="O385" s="13" t="str">
        <f t="shared" si="401"/>
        <v/>
      </c>
      <c r="P385" s="4" t="str">
        <f t="shared" si="402"/>
        <v/>
      </c>
      <c r="Q385" s="4" t="str">
        <f t="shared" si="403"/>
        <v/>
      </c>
      <c r="S385" s="5"/>
      <c r="T385" s="52"/>
      <c r="U385" s="52"/>
      <c r="V385" s="52"/>
      <c r="W385" s="52"/>
      <c r="X385" s="52"/>
      <c r="Y385" s="52"/>
      <c r="Z385" s="13" t="str">
        <f t="shared" si="396"/>
        <v/>
      </c>
      <c r="AA385" s="53" t="str">
        <f t="shared" si="354"/>
        <v/>
      </c>
      <c r="AB385" s="13" t="str">
        <f t="shared" si="405"/>
        <v/>
      </c>
      <c r="AC385" s="13" t="str">
        <f t="shared" si="407"/>
        <v/>
      </c>
      <c r="AD385" s="13" t="b">
        <f t="shared" si="408"/>
        <v>0</v>
      </c>
      <c r="AE385" t="e">
        <f t="shared" si="406"/>
        <v>#VALUE!</v>
      </c>
      <c r="AF385" t="str">
        <f t="shared" si="394"/>
        <v/>
      </c>
      <c r="AG385" t="b">
        <f t="shared" si="409"/>
        <v>0</v>
      </c>
      <c r="AI385" s="41">
        <f>SUM($AG$11:AG385)</f>
        <v>80</v>
      </c>
      <c r="AJ385" s="36">
        <f>SUM($AA$10:AA385)</f>
        <v>55.6</v>
      </c>
      <c r="AK385" s="42">
        <f>SUM($AL$11:AL385)</f>
        <v>98</v>
      </c>
      <c r="AL385" t="b">
        <f t="shared" si="404"/>
        <v>0</v>
      </c>
      <c r="AN385">
        <f>SUM(AS$11:BJ385)</f>
        <v>98</v>
      </c>
      <c r="AO385">
        <f>SUM(BM$11:CD385)</f>
        <v>80</v>
      </c>
      <c r="AP385">
        <f t="shared" si="395"/>
        <v>55.6</v>
      </c>
      <c r="AR385" t="str">
        <f t="shared" si="410"/>
        <v/>
      </c>
      <c r="AS385" t="str">
        <f t="shared" si="355"/>
        <v/>
      </c>
      <c r="AT385" t="str">
        <f t="shared" si="356"/>
        <v/>
      </c>
      <c r="AU385" t="str">
        <f t="shared" si="357"/>
        <v/>
      </c>
      <c r="AV385" t="str">
        <f t="shared" si="358"/>
        <v/>
      </c>
      <c r="AW385" t="str">
        <f t="shared" si="359"/>
        <v/>
      </c>
      <c r="AX385" t="str">
        <f t="shared" si="360"/>
        <v/>
      </c>
      <c r="AY385" t="str">
        <f t="shared" si="361"/>
        <v/>
      </c>
      <c r="AZ385" t="str">
        <f t="shared" si="362"/>
        <v/>
      </c>
      <c r="BA385" t="str">
        <f t="shared" si="363"/>
        <v/>
      </c>
      <c r="BB385" t="str">
        <f t="shared" si="364"/>
        <v/>
      </c>
      <c r="BC385" t="str">
        <f t="shared" si="365"/>
        <v/>
      </c>
      <c r="BD385" t="str">
        <f t="shared" si="366"/>
        <v/>
      </c>
      <c r="BE385" t="str">
        <f t="shared" si="367"/>
        <v/>
      </c>
      <c r="BF385" t="str">
        <f t="shared" si="368"/>
        <v/>
      </c>
      <c r="BG385" t="str">
        <f t="shared" si="369"/>
        <v/>
      </c>
      <c r="BH385" t="str">
        <f t="shared" si="370"/>
        <v/>
      </c>
      <c r="BI385" t="str">
        <f t="shared" si="371"/>
        <v/>
      </c>
      <c r="BJ385" t="str">
        <f t="shared" si="372"/>
        <v/>
      </c>
      <c r="BM385" t="str">
        <f t="shared" si="373"/>
        <v/>
      </c>
      <c r="BN385" t="str">
        <f t="shared" si="374"/>
        <v/>
      </c>
      <c r="BO385" t="str">
        <f t="shared" si="375"/>
        <v/>
      </c>
      <c r="BP385" t="str">
        <f t="shared" si="376"/>
        <v/>
      </c>
      <c r="BQ385" t="str">
        <f t="shared" si="377"/>
        <v/>
      </c>
      <c r="BR385" t="str">
        <f t="shared" si="378"/>
        <v/>
      </c>
      <c r="BS385" t="str">
        <f t="shared" si="379"/>
        <v/>
      </c>
      <c r="BT385" t="str">
        <f t="shared" si="380"/>
        <v/>
      </c>
      <c r="BU385" t="str">
        <f t="shared" si="381"/>
        <v/>
      </c>
      <c r="BV385" t="str">
        <f t="shared" si="382"/>
        <v/>
      </c>
      <c r="BW385" t="str">
        <f t="shared" si="383"/>
        <v/>
      </c>
      <c r="BX385" t="str">
        <f t="shared" si="384"/>
        <v/>
      </c>
      <c r="BY385" t="str">
        <f t="shared" si="385"/>
        <v/>
      </c>
      <c r="BZ385" t="str">
        <f t="shared" si="386"/>
        <v/>
      </c>
      <c r="CA385" t="str">
        <f t="shared" si="387"/>
        <v/>
      </c>
      <c r="CB385" t="str">
        <f t="shared" si="388"/>
        <v/>
      </c>
      <c r="CC385" t="str">
        <f t="shared" si="389"/>
        <v/>
      </c>
      <c r="CD385" t="str">
        <f t="shared" si="390"/>
        <v/>
      </c>
      <c r="CF385"/>
      <c r="CG385" s="36" t="str">
        <f t="shared" si="348"/>
        <v/>
      </c>
      <c r="CH385" s="36" t="str">
        <f t="shared" si="349"/>
        <v/>
      </c>
      <c r="CI385" s="36" t="str">
        <f t="shared" si="350"/>
        <v/>
      </c>
      <c r="CJ385" s="36" t="str">
        <f t="shared" si="351"/>
        <v/>
      </c>
      <c r="CK385" s="36" t="str">
        <f t="shared" si="352"/>
        <v/>
      </c>
    </row>
    <row r="386" spans="1:89">
      <c r="A386" t="str">
        <f t="shared" si="391"/>
        <v/>
      </c>
      <c r="B386" s="1" t="b">
        <f t="shared" si="392"/>
        <v>0</v>
      </c>
      <c r="C386" s="2" t="b">
        <f t="shared" si="393"/>
        <v>0</v>
      </c>
      <c r="D386" s="50"/>
      <c r="E386" s="51"/>
      <c r="F386" s="52"/>
      <c r="G386" s="52"/>
      <c r="H386" s="13" t="str">
        <f t="shared" si="397"/>
        <v/>
      </c>
      <c r="I386" s="13" t="str">
        <f t="shared" si="353"/>
        <v/>
      </c>
      <c r="J386" s="13" t="str">
        <f t="shared" si="398"/>
        <v/>
      </c>
      <c r="K386" s="3" t="str">
        <f t="shared" si="399"/>
        <v/>
      </c>
      <c r="L386" s="4" t="str">
        <f t="shared" si="400"/>
        <v/>
      </c>
      <c r="M386" s="52"/>
      <c r="N386" s="52"/>
      <c r="O386" s="13" t="str">
        <f t="shared" si="401"/>
        <v/>
      </c>
      <c r="P386" s="4" t="str">
        <f t="shared" si="402"/>
        <v/>
      </c>
      <c r="Q386" s="4" t="str">
        <f t="shared" si="403"/>
        <v/>
      </c>
      <c r="S386" s="5"/>
      <c r="T386" s="52"/>
      <c r="U386" s="52"/>
      <c r="V386" s="52"/>
      <c r="W386" s="52"/>
      <c r="X386" s="52"/>
      <c r="Y386" s="52"/>
      <c r="Z386" s="13" t="str">
        <f t="shared" si="396"/>
        <v/>
      </c>
      <c r="AA386" s="53" t="str">
        <f t="shared" si="354"/>
        <v/>
      </c>
      <c r="AB386" s="13" t="str">
        <f t="shared" si="405"/>
        <v/>
      </c>
      <c r="AC386" s="13" t="str">
        <f t="shared" si="407"/>
        <v/>
      </c>
      <c r="AD386" s="13" t="b">
        <f t="shared" si="408"/>
        <v>0</v>
      </c>
      <c r="AE386" t="e">
        <f t="shared" si="406"/>
        <v>#VALUE!</v>
      </c>
      <c r="AF386" t="str">
        <f t="shared" si="394"/>
        <v/>
      </c>
      <c r="AG386" t="b">
        <f t="shared" si="409"/>
        <v>0</v>
      </c>
      <c r="AI386" s="41">
        <f>SUM($AG$11:AG386)</f>
        <v>80</v>
      </c>
      <c r="AJ386" s="36">
        <f>SUM($AA$10:AA386)</f>
        <v>55.6</v>
      </c>
      <c r="AK386" s="42">
        <f>SUM($AL$11:AL386)</f>
        <v>98</v>
      </c>
      <c r="AL386" t="b">
        <f t="shared" si="404"/>
        <v>0</v>
      </c>
      <c r="AN386">
        <f>SUM(AS$11:BJ386)</f>
        <v>98</v>
      </c>
      <c r="AO386">
        <f>SUM(BM$11:CD386)</f>
        <v>80</v>
      </c>
      <c r="AP386">
        <f t="shared" si="395"/>
        <v>55.6</v>
      </c>
      <c r="AR386" t="str">
        <f t="shared" si="410"/>
        <v/>
      </c>
      <c r="AS386" t="str">
        <f t="shared" si="355"/>
        <v/>
      </c>
      <c r="AT386" t="str">
        <f t="shared" si="356"/>
        <v/>
      </c>
      <c r="AU386" t="str">
        <f t="shared" si="357"/>
        <v/>
      </c>
      <c r="AV386" t="str">
        <f t="shared" si="358"/>
        <v/>
      </c>
      <c r="AW386" t="str">
        <f t="shared" si="359"/>
        <v/>
      </c>
      <c r="AX386" t="str">
        <f t="shared" si="360"/>
        <v/>
      </c>
      <c r="AY386" t="str">
        <f t="shared" si="361"/>
        <v/>
      </c>
      <c r="AZ386" t="str">
        <f t="shared" si="362"/>
        <v/>
      </c>
      <c r="BA386" t="str">
        <f t="shared" si="363"/>
        <v/>
      </c>
      <c r="BB386" t="str">
        <f t="shared" si="364"/>
        <v/>
      </c>
      <c r="BC386" t="str">
        <f t="shared" si="365"/>
        <v/>
      </c>
      <c r="BD386" t="str">
        <f t="shared" si="366"/>
        <v/>
      </c>
      <c r="BE386" t="str">
        <f t="shared" si="367"/>
        <v/>
      </c>
      <c r="BF386" t="str">
        <f t="shared" si="368"/>
        <v/>
      </c>
      <c r="BG386" t="str">
        <f t="shared" si="369"/>
        <v/>
      </c>
      <c r="BH386" t="str">
        <f t="shared" si="370"/>
        <v/>
      </c>
      <c r="BI386" t="str">
        <f t="shared" si="371"/>
        <v/>
      </c>
      <c r="BJ386" t="str">
        <f t="shared" si="372"/>
        <v/>
      </c>
      <c r="BM386" t="str">
        <f t="shared" si="373"/>
        <v/>
      </c>
      <c r="BN386" t="str">
        <f t="shared" si="374"/>
        <v/>
      </c>
      <c r="BO386" t="str">
        <f t="shared" si="375"/>
        <v/>
      </c>
      <c r="BP386" t="str">
        <f t="shared" si="376"/>
        <v/>
      </c>
      <c r="BQ386" t="str">
        <f t="shared" si="377"/>
        <v/>
      </c>
      <c r="BR386" t="str">
        <f t="shared" si="378"/>
        <v/>
      </c>
      <c r="BS386" t="str">
        <f t="shared" si="379"/>
        <v/>
      </c>
      <c r="BT386" t="str">
        <f t="shared" si="380"/>
        <v/>
      </c>
      <c r="BU386" t="str">
        <f t="shared" si="381"/>
        <v/>
      </c>
      <c r="BV386" t="str">
        <f t="shared" si="382"/>
        <v/>
      </c>
      <c r="BW386" t="str">
        <f t="shared" si="383"/>
        <v/>
      </c>
      <c r="BX386" t="str">
        <f t="shared" si="384"/>
        <v/>
      </c>
      <c r="BY386" t="str">
        <f t="shared" si="385"/>
        <v/>
      </c>
      <c r="BZ386" t="str">
        <f t="shared" si="386"/>
        <v/>
      </c>
      <c r="CA386" t="str">
        <f t="shared" si="387"/>
        <v/>
      </c>
      <c r="CB386" t="str">
        <f t="shared" si="388"/>
        <v/>
      </c>
      <c r="CC386" t="str">
        <f t="shared" si="389"/>
        <v/>
      </c>
      <c r="CD386" t="str">
        <f t="shared" si="390"/>
        <v/>
      </c>
      <c r="CF386"/>
      <c r="CG386" s="36" t="str">
        <f t="shared" si="348"/>
        <v/>
      </c>
      <c r="CH386" s="36" t="str">
        <f t="shared" si="349"/>
        <v/>
      </c>
      <c r="CI386" s="36" t="str">
        <f t="shared" si="350"/>
        <v/>
      </c>
      <c r="CJ386" s="36" t="str">
        <f t="shared" si="351"/>
        <v/>
      </c>
      <c r="CK386" s="36" t="str">
        <f t="shared" si="352"/>
        <v/>
      </c>
    </row>
    <row r="387" spans="1:89">
      <c r="A387" t="str">
        <f t="shared" si="391"/>
        <v/>
      </c>
      <c r="B387" s="1" t="b">
        <f t="shared" si="392"/>
        <v>0</v>
      </c>
      <c r="C387" s="2" t="b">
        <f t="shared" si="393"/>
        <v>0</v>
      </c>
      <c r="D387" s="50"/>
      <c r="E387" s="51"/>
      <c r="F387" s="52"/>
      <c r="G387" s="52"/>
      <c r="H387" s="13" t="str">
        <f t="shared" si="397"/>
        <v/>
      </c>
      <c r="I387" s="13" t="str">
        <f t="shared" si="353"/>
        <v/>
      </c>
      <c r="J387" s="13" t="str">
        <f t="shared" si="398"/>
        <v/>
      </c>
      <c r="K387" s="3" t="str">
        <f t="shared" si="399"/>
        <v/>
      </c>
      <c r="L387" s="4" t="str">
        <f t="shared" si="400"/>
        <v/>
      </c>
      <c r="M387" s="52"/>
      <c r="N387" s="52"/>
      <c r="O387" s="13" t="str">
        <f t="shared" si="401"/>
        <v/>
      </c>
      <c r="P387" s="4" t="str">
        <f t="shared" si="402"/>
        <v/>
      </c>
      <c r="Q387" s="4" t="str">
        <f t="shared" si="403"/>
        <v/>
      </c>
      <c r="S387" s="5"/>
      <c r="T387" s="52"/>
      <c r="U387" s="52"/>
      <c r="V387" s="52"/>
      <c r="W387" s="52"/>
      <c r="X387" s="52"/>
      <c r="Y387" s="52"/>
      <c r="Z387" s="13" t="str">
        <f t="shared" si="396"/>
        <v/>
      </c>
      <c r="AA387" s="53" t="str">
        <f t="shared" si="354"/>
        <v/>
      </c>
      <c r="AB387" s="13" t="str">
        <f t="shared" si="405"/>
        <v/>
      </c>
      <c r="AC387" s="13" t="str">
        <f t="shared" si="407"/>
        <v/>
      </c>
      <c r="AD387" s="13" t="b">
        <f t="shared" si="408"/>
        <v>0</v>
      </c>
      <c r="AE387" t="e">
        <f t="shared" si="406"/>
        <v>#VALUE!</v>
      </c>
      <c r="AF387" t="str">
        <f t="shared" si="394"/>
        <v/>
      </c>
      <c r="AG387" t="b">
        <f t="shared" si="409"/>
        <v>0</v>
      </c>
      <c r="AI387" s="41">
        <f>SUM($AG$11:AG387)</f>
        <v>80</v>
      </c>
      <c r="AJ387" s="36">
        <f>SUM($AA$10:AA387)</f>
        <v>55.6</v>
      </c>
      <c r="AK387" s="42">
        <f>SUM($AL$11:AL387)</f>
        <v>98</v>
      </c>
      <c r="AL387" t="b">
        <f t="shared" si="404"/>
        <v>0</v>
      </c>
      <c r="AN387">
        <f>SUM(AS$11:BJ387)</f>
        <v>98</v>
      </c>
      <c r="AO387">
        <f>SUM(BM$11:CD387)</f>
        <v>80</v>
      </c>
      <c r="AP387">
        <f t="shared" si="395"/>
        <v>55.6</v>
      </c>
      <c r="AR387" t="str">
        <f t="shared" si="410"/>
        <v/>
      </c>
      <c r="AS387" t="str">
        <f t="shared" si="355"/>
        <v/>
      </c>
      <c r="AT387" t="str">
        <f t="shared" si="356"/>
        <v/>
      </c>
      <c r="AU387" t="str">
        <f t="shared" si="357"/>
        <v/>
      </c>
      <c r="AV387" t="str">
        <f t="shared" si="358"/>
        <v/>
      </c>
      <c r="AW387" t="str">
        <f t="shared" si="359"/>
        <v/>
      </c>
      <c r="AX387" t="str">
        <f t="shared" si="360"/>
        <v/>
      </c>
      <c r="AY387" t="str">
        <f t="shared" si="361"/>
        <v/>
      </c>
      <c r="AZ387" t="str">
        <f t="shared" si="362"/>
        <v/>
      </c>
      <c r="BA387" t="str">
        <f t="shared" si="363"/>
        <v/>
      </c>
      <c r="BB387" t="str">
        <f t="shared" si="364"/>
        <v/>
      </c>
      <c r="BC387" t="str">
        <f t="shared" si="365"/>
        <v/>
      </c>
      <c r="BD387" t="str">
        <f t="shared" si="366"/>
        <v/>
      </c>
      <c r="BE387" t="str">
        <f t="shared" si="367"/>
        <v/>
      </c>
      <c r="BF387" t="str">
        <f t="shared" si="368"/>
        <v/>
      </c>
      <c r="BG387" t="str">
        <f t="shared" si="369"/>
        <v/>
      </c>
      <c r="BH387" t="str">
        <f t="shared" si="370"/>
        <v/>
      </c>
      <c r="BI387" t="str">
        <f t="shared" si="371"/>
        <v/>
      </c>
      <c r="BJ387" t="str">
        <f t="shared" si="372"/>
        <v/>
      </c>
      <c r="BM387" t="str">
        <f t="shared" si="373"/>
        <v/>
      </c>
      <c r="BN387" t="str">
        <f t="shared" si="374"/>
        <v/>
      </c>
      <c r="BO387" t="str">
        <f t="shared" si="375"/>
        <v/>
      </c>
      <c r="BP387" t="str">
        <f t="shared" si="376"/>
        <v/>
      </c>
      <c r="BQ387" t="str">
        <f t="shared" si="377"/>
        <v/>
      </c>
      <c r="BR387" t="str">
        <f t="shared" si="378"/>
        <v/>
      </c>
      <c r="BS387" t="str">
        <f t="shared" si="379"/>
        <v/>
      </c>
      <c r="BT387" t="str">
        <f t="shared" si="380"/>
        <v/>
      </c>
      <c r="BU387" t="str">
        <f t="shared" si="381"/>
        <v/>
      </c>
      <c r="BV387" t="str">
        <f t="shared" si="382"/>
        <v/>
      </c>
      <c r="BW387" t="str">
        <f t="shared" si="383"/>
        <v/>
      </c>
      <c r="BX387" t="str">
        <f t="shared" si="384"/>
        <v/>
      </c>
      <c r="BY387" t="str">
        <f t="shared" si="385"/>
        <v/>
      </c>
      <c r="BZ387" t="str">
        <f t="shared" si="386"/>
        <v/>
      </c>
      <c r="CA387" t="str">
        <f t="shared" si="387"/>
        <v/>
      </c>
      <c r="CB387" t="str">
        <f t="shared" si="388"/>
        <v/>
      </c>
      <c r="CC387" t="str">
        <f t="shared" si="389"/>
        <v/>
      </c>
      <c r="CD387" t="str">
        <f t="shared" si="390"/>
        <v/>
      </c>
      <c r="CF387"/>
      <c r="CG387" s="36" t="str">
        <f t="shared" si="348"/>
        <v/>
      </c>
      <c r="CH387" s="36" t="str">
        <f t="shared" si="349"/>
        <v/>
      </c>
      <c r="CI387" s="36" t="str">
        <f t="shared" si="350"/>
        <v/>
      </c>
      <c r="CJ387" s="36" t="str">
        <f t="shared" si="351"/>
        <v/>
      </c>
      <c r="CK387" s="36" t="str">
        <f t="shared" si="352"/>
        <v/>
      </c>
    </row>
    <row r="388" spans="1:89">
      <c r="A388" t="str">
        <f t="shared" si="391"/>
        <v/>
      </c>
      <c r="B388" s="1" t="b">
        <f t="shared" si="392"/>
        <v>0</v>
      </c>
      <c r="C388" s="2" t="b">
        <f t="shared" si="393"/>
        <v>0</v>
      </c>
      <c r="D388" s="50"/>
      <c r="E388" s="51"/>
      <c r="F388" s="52"/>
      <c r="G388" s="52"/>
      <c r="H388" s="13" t="str">
        <f t="shared" si="397"/>
        <v/>
      </c>
      <c r="I388" s="13" t="str">
        <f t="shared" si="353"/>
        <v/>
      </c>
      <c r="J388" s="13" t="str">
        <f t="shared" si="398"/>
        <v/>
      </c>
      <c r="K388" s="3" t="str">
        <f t="shared" si="399"/>
        <v/>
      </c>
      <c r="L388" s="4" t="str">
        <f t="shared" si="400"/>
        <v/>
      </c>
      <c r="M388" s="52"/>
      <c r="N388" s="52"/>
      <c r="O388" s="13" t="str">
        <f t="shared" si="401"/>
        <v/>
      </c>
      <c r="P388" s="4" t="str">
        <f t="shared" si="402"/>
        <v/>
      </c>
      <c r="Q388" s="4" t="str">
        <f t="shared" si="403"/>
        <v/>
      </c>
      <c r="S388" s="5"/>
      <c r="T388" s="52"/>
      <c r="U388" s="52"/>
      <c r="V388" s="52"/>
      <c r="W388" s="52"/>
      <c r="X388" s="52"/>
      <c r="Y388" s="52"/>
      <c r="Z388" s="13" t="str">
        <f t="shared" si="396"/>
        <v/>
      </c>
      <c r="AA388" s="53" t="str">
        <f t="shared" si="354"/>
        <v/>
      </c>
      <c r="AB388" s="13" t="str">
        <f t="shared" si="405"/>
        <v/>
      </c>
      <c r="AC388" s="13" t="str">
        <f t="shared" si="407"/>
        <v/>
      </c>
      <c r="AD388" s="13" t="b">
        <f t="shared" si="408"/>
        <v>0</v>
      </c>
      <c r="AE388" t="e">
        <f t="shared" si="406"/>
        <v>#VALUE!</v>
      </c>
      <c r="AF388" t="str">
        <f t="shared" si="394"/>
        <v/>
      </c>
      <c r="AG388" t="b">
        <f t="shared" si="409"/>
        <v>0</v>
      </c>
      <c r="AI388" s="41">
        <f>SUM($AG$11:AG388)</f>
        <v>80</v>
      </c>
      <c r="AJ388" s="36">
        <f>SUM($AA$10:AA388)</f>
        <v>55.6</v>
      </c>
      <c r="AK388" s="42">
        <f>SUM($AL$11:AL388)</f>
        <v>98</v>
      </c>
      <c r="AL388" t="b">
        <f t="shared" si="404"/>
        <v>0</v>
      </c>
      <c r="AN388">
        <f>SUM(AS$11:BJ388)</f>
        <v>98</v>
      </c>
      <c r="AO388">
        <f>SUM(BM$11:CD388)</f>
        <v>80</v>
      </c>
      <c r="AP388">
        <f t="shared" si="395"/>
        <v>55.6</v>
      </c>
      <c r="AR388" t="str">
        <f t="shared" si="410"/>
        <v/>
      </c>
      <c r="AS388" t="str">
        <f t="shared" si="355"/>
        <v/>
      </c>
      <c r="AT388" t="str">
        <f t="shared" si="356"/>
        <v/>
      </c>
      <c r="AU388" t="str">
        <f t="shared" si="357"/>
        <v/>
      </c>
      <c r="AV388" t="str">
        <f t="shared" si="358"/>
        <v/>
      </c>
      <c r="AW388" t="str">
        <f t="shared" si="359"/>
        <v/>
      </c>
      <c r="AX388" t="str">
        <f t="shared" si="360"/>
        <v/>
      </c>
      <c r="AY388" t="str">
        <f t="shared" si="361"/>
        <v/>
      </c>
      <c r="AZ388" t="str">
        <f t="shared" si="362"/>
        <v/>
      </c>
      <c r="BA388" t="str">
        <f t="shared" si="363"/>
        <v/>
      </c>
      <c r="BB388" t="str">
        <f t="shared" si="364"/>
        <v/>
      </c>
      <c r="BC388" t="str">
        <f t="shared" si="365"/>
        <v/>
      </c>
      <c r="BD388" t="str">
        <f t="shared" si="366"/>
        <v/>
      </c>
      <c r="BE388" t="str">
        <f t="shared" si="367"/>
        <v/>
      </c>
      <c r="BF388" t="str">
        <f t="shared" si="368"/>
        <v/>
      </c>
      <c r="BG388" t="str">
        <f t="shared" si="369"/>
        <v/>
      </c>
      <c r="BH388" t="str">
        <f t="shared" si="370"/>
        <v/>
      </c>
      <c r="BI388" t="str">
        <f t="shared" si="371"/>
        <v/>
      </c>
      <c r="BJ388" t="str">
        <f t="shared" si="372"/>
        <v/>
      </c>
      <c r="BM388" t="str">
        <f t="shared" si="373"/>
        <v/>
      </c>
      <c r="BN388" t="str">
        <f t="shared" si="374"/>
        <v/>
      </c>
      <c r="BO388" t="str">
        <f t="shared" si="375"/>
        <v/>
      </c>
      <c r="BP388" t="str">
        <f t="shared" si="376"/>
        <v/>
      </c>
      <c r="BQ388" t="str">
        <f t="shared" si="377"/>
        <v/>
      </c>
      <c r="BR388" t="str">
        <f t="shared" si="378"/>
        <v/>
      </c>
      <c r="BS388" t="str">
        <f t="shared" si="379"/>
        <v/>
      </c>
      <c r="BT388" t="str">
        <f t="shared" si="380"/>
        <v/>
      </c>
      <c r="BU388" t="str">
        <f t="shared" si="381"/>
        <v/>
      </c>
      <c r="BV388" t="str">
        <f t="shared" si="382"/>
        <v/>
      </c>
      <c r="BW388" t="str">
        <f t="shared" si="383"/>
        <v/>
      </c>
      <c r="BX388" t="str">
        <f t="shared" si="384"/>
        <v/>
      </c>
      <c r="BY388" t="str">
        <f t="shared" si="385"/>
        <v/>
      </c>
      <c r="BZ388" t="str">
        <f t="shared" si="386"/>
        <v/>
      </c>
      <c r="CA388" t="str">
        <f t="shared" si="387"/>
        <v/>
      </c>
      <c r="CB388" t="str">
        <f t="shared" si="388"/>
        <v/>
      </c>
      <c r="CC388" t="str">
        <f t="shared" si="389"/>
        <v/>
      </c>
      <c r="CD388" t="str">
        <f t="shared" si="390"/>
        <v/>
      </c>
      <c r="CF388"/>
      <c r="CG388" s="36" t="str">
        <f t="shared" si="348"/>
        <v/>
      </c>
      <c r="CH388" s="36" t="str">
        <f t="shared" si="349"/>
        <v/>
      </c>
      <c r="CI388" s="36" t="str">
        <f t="shared" si="350"/>
        <v/>
      </c>
      <c r="CJ388" s="36" t="str">
        <f t="shared" si="351"/>
        <v/>
      </c>
      <c r="CK388" s="36" t="str">
        <f t="shared" si="352"/>
        <v/>
      </c>
    </row>
    <row r="389" spans="1:89">
      <c r="A389" t="str">
        <f t="shared" si="391"/>
        <v/>
      </c>
      <c r="B389" s="1" t="b">
        <f t="shared" si="392"/>
        <v>0</v>
      </c>
      <c r="C389" s="2" t="b">
        <f t="shared" si="393"/>
        <v>0</v>
      </c>
      <c r="D389" s="50"/>
      <c r="E389" s="51"/>
      <c r="F389" s="52"/>
      <c r="G389" s="52"/>
      <c r="H389" s="13" t="str">
        <f t="shared" si="397"/>
        <v/>
      </c>
      <c r="I389" s="13" t="str">
        <f t="shared" si="353"/>
        <v/>
      </c>
      <c r="J389" s="13" t="str">
        <f t="shared" si="398"/>
        <v/>
      </c>
      <c r="K389" s="3" t="str">
        <f t="shared" si="399"/>
        <v/>
      </c>
      <c r="L389" s="4" t="str">
        <f t="shared" si="400"/>
        <v/>
      </c>
      <c r="M389" s="52"/>
      <c r="N389" s="52"/>
      <c r="O389" s="13" t="str">
        <f t="shared" si="401"/>
        <v/>
      </c>
      <c r="P389" s="4" t="str">
        <f t="shared" si="402"/>
        <v/>
      </c>
      <c r="Q389" s="4" t="str">
        <f t="shared" si="403"/>
        <v/>
      </c>
      <c r="S389" s="5"/>
      <c r="T389" s="52"/>
      <c r="U389" s="52"/>
      <c r="V389" s="52"/>
      <c r="W389" s="52"/>
      <c r="X389" s="52"/>
      <c r="Y389" s="52"/>
      <c r="Z389" s="13" t="str">
        <f t="shared" si="396"/>
        <v/>
      </c>
      <c r="AA389" s="53" t="str">
        <f t="shared" si="354"/>
        <v/>
      </c>
      <c r="AB389" s="13" t="str">
        <f t="shared" si="405"/>
        <v/>
      </c>
      <c r="AC389" s="13" t="str">
        <f t="shared" si="407"/>
        <v/>
      </c>
      <c r="AD389" s="13" t="b">
        <f t="shared" si="408"/>
        <v>0</v>
      </c>
      <c r="AE389" t="e">
        <f t="shared" si="406"/>
        <v>#VALUE!</v>
      </c>
      <c r="AF389" t="str">
        <f t="shared" si="394"/>
        <v/>
      </c>
      <c r="AG389" t="b">
        <f t="shared" si="409"/>
        <v>0</v>
      </c>
      <c r="AI389" s="41">
        <f>SUM($AG$11:AG389)</f>
        <v>80</v>
      </c>
      <c r="AJ389" s="36">
        <f>SUM($AA$10:AA389)</f>
        <v>55.6</v>
      </c>
      <c r="AK389" s="42">
        <f>SUM($AL$11:AL389)</f>
        <v>98</v>
      </c>
      <c r="AL389" t="b">
        <f t="shared" si="404"/>
        <v>0</v>
      </c>
      <c r="AN389">
        <f>SUM(AS$11:BJ389)</f>
        <v>98</v>
      </c>
      <c r="AO389">
        <f>SUM(BM$11:CD389)</f>
        <v>80</v>
      </c>
      <c r="AP389">
        <f t="shared" si="395"/>
        <v>55.6</v>
      </c>
      <c r="AR389" t="str">
        <f t="shared" si="410"/>
        <v/>
      </c>
      <c r="AS389" t="str">
        <f t="shared" si="355"/>
        <v/>
      </c>
      <c r="AT389" t="str">
        <f t="shared" si="356"/>
        <v/>
      </c>
      <c r="AU389" t="str">
        <f t="shared" si="357"/>
        <v/>
      </c>
      <c r="AV389" t="str">
        <f t="shared" si="358"/>
        <v/>
      </c>
      <c r="AW389" t="str">
        <f t="shared" si="359"/>
        <v/>
      </c>
      <c r="AX389" t="str">
        <f t="shared" si="360"/>
        <v/>
      </c>
      <c r="AY389" t="str">
        <f t="shared" si="361"/>
        <v/>
      </c>
      <c r="AZ389" t="str">
        <f t="shared" si="362"/>
        <v/>
      </c>
      <c r="BA389" t="str">
        <f t="shared" si="363"/>
        <v/>
      </c>
      <c r="BB389" t="str">
        <f t="shared" si="364"/>
        <v/>
      </c>
      <c r="BC389" t="str">
        <f t="shared" si="365"/>
        <v/>
      </c>
      <c r="BD389" t="str">
        <f t="shared" si="366"/>
        <v/>
      </c>
      <c r="BE389" t="str">
        <f t="shared" si="367"/>
        <v/>
      </c>
      <c r="BF389" t="str">
        <f t="shared" si="368"/>
        <v/>
      </c>
      <c r="BG389" t="str">
        <f t="shared" si="369"/>
        <v/>
      </c>
      <c r="BH389" t="str">
        <f t="shared" si="370"/>
        <v/>
      </c>
      <c r="BI389" t="str">
        <f t="shared" si="371"/>
        <v/>
      </c>
      <c r="BJ389" t="str">
        <f t="shared" si="372"/>
        <v/>
      </c>
      <c r="BM389" t="str">
        <f t="shared" si="373"/>
        <v/>
      </c>
      <c r="BN389" t="str">
        <f t="shared" si="374"/>
        <v/>
      </c>
      <c r="BO389" t="str">
        <f t="shared" si="375"/>
        <v/>
      </c>
      <c r="BP389" t="str">
        <f t="shared" si="376"/>
        <v/>
      </c>
      <c r="BQ389" t="str">
        <f t="shared" si="377"/>
        <v/>
      </c>
      <c r="BR389" t="str">
        <f t="shared" si="378"/>
        <v/>
      </c>
      <c r="BS389" t="str">
        <f t="shared" si="379"/>
        <v/>
      </c>
      <c r="BT389" t="str">
        <f t="shared" si="380"/>
        <v/>
      </c>
      <c r="BU389" t="str">
        <f t="shared" si="381"/>
        <v/>
      </c>
      <c r="BV389" t="str">
        <f t="shared" si="382"/>
        <v/>
      </c>
      <c r="BW389" t="str">
        <f t="shared" si="383"/>
        <v/>
      </c>
      <c r="BX389" t="str">
        <f t="shared" si="384"/>
        <v/>
      </c>
      <c r="BY389" t="str">
        <f t="shared" si="385"/>
        <v/>
      </c>
      <c r="BZ389" t="str">
        <f t="shared" si="386"/>
        <v/>
      </c>
      <c r="CA389" t="str">
        <f t="shared" si="387"/>
        <v/>
      </c>
      <c r="CB389" t="str">
        <f t="shared" si="388"/>
        <v/>
      </c>
      <c r="CC389" t="str">
        <f t="shared" si="389"/>
        <v/>
      </c>
      <c r="CD389" t="str">
        <f t="shared" si="390"/>
        <v/>
      </c>
      <c r="CF389"/>
      <c r="CG389" s="36" t="str">
        <f t="shared" si="348"/>
        <v/>
      </c>
      <c r="CH389" s="36" t="str">
        <f t="shared" si="349"/>
        <v/>
      </c>
      <c r="CI389" s="36" t="str">
        <f t="shared" si="350"/>
        <v/>
      </c>
      <c r="CJ389" s="36" t="str">
        <f t="shared" si="351"/>
        <v/>
      </c>
      <c r="CK389" s="36" t="str">
        <f t="shared" si="352"/>
        <v/>
      </c>
    </row>
    <row r="390" spans="1:89">
      <c r="A390" t="str">
        <f t="shared" si="391"/>
        <v/>
      </c>
      <c r="B390" s="1" t="b">
        <f t="shared" si="392"/>
        <v>0</v>
      </c>
      <c r="C390" s="2" t="b">
        <f t="shared" si="393"/>
        <v>0</v>
      </c>
      <c r="D390" s="50"/>
      <c r="E390" s="51"/>
      <c r="F390" s="52"/>
      <c r="G390" s="52"/>
      <c r="H390" s="13" t="str">
        <f t="shared" si="397"/>
        <v/>
      </c>
      <c r="I390" s="13" t="str">
        <f t="shared" si="353"/>
        <v/>
      </c>
      <c r="J390" s="13" t="str">
        <f t="shared" si="398"/>
        <v/>
      </c>
      <c r="K390" s="3" t="str">
        <f t="shared" si="399"/>
        <v/>
      </c>
      <c r="L390" s="4" t="str">
        <f t="shared" si="400"/>
        <v/>
      </c>
      <c r="M390" s="52"/>
      <c r="N390" s="52"/>
      <c r="O390" s="13" t="str">
        <f t="shared" si="401"/>
        <v/>
      </c>
      <c r="P390" s="4" t="str">
        <f t="shared" si="402"/>
        <v/>
      </c>
      <c r="Q390" s="4" t="str">
        <f t="shared" si="403"/>
        <v/>
      </c>
      <c r="S390" s="5"/>
      <c r="T390" s="52"/>
      <c r="U390" s="52"/>
      <c r="V390" s="52"/>
      <c r="W390" s="52"/>
      <c r="X390" s="52"/>
      <c r="Y390" s="52"/>
      <c r="Z390" s="13" t="str">
        <f t="shared" si="396"/>
        <v/>
      </c>
      <c r="AA390" s="53" t="str">
        <f t="shared" si="354"/>
        <v/>
      </c>
      <c r="AB390" s="13" t="str">
        <f t="shared" si="405"/>
        <v/>
      </c>
      <c r="AC390" s="13" t="str">
        <f t="shared" si="407"/>
        <v/>
      </c>
      <c r="AD390" s="13" t="b">
        <f t="shared" si="408"/>
        <v>0</v>
      </c>
      <c r="AE390" t="e">
        <f t="shared" si="406"/>
        <v>#VALUE!</v>
      </c>
      <c r="AF390" t="str">
        <f t="shared" si="394"/>
        <v/>
      </c>
      <c r="AG390" t="b">
        <f t="shared" si="409"/>
        <v>0</v>
      </c>
      <c r="AI390" s="41">
        <f>SUM($AG$11:AG390)</f>
        <v>80</v>
      </c>
      <c r="AJ390" s="36">
        <f>SUM($AA$10:AA390)</f>
        <v>55.6</v>
      </c>
      <c r="AK390" s="42">
        <f>SUM($AL$11:AL390)</f>
        <v>98</v>
      </c>
      <c r="AL390" t="b">
        <f t="shared" si="404"/>
        <v>0</v>
      </c>
      <c r="AN390">
        <f>SUM(AS$11:BJ390)</f>
        <v>98</v>
      </c>
      <c r="AO390">
        <f>SUM(BM$11:CD390)</f>
        <v>80</v>
      </c>
      <c r="AP390">
        <f t="shared" si="395"/>
        <v>55.6</v>
      </c>
      <c r="AR390" t="str">
        <f t="shared" si="410"/>
        <v/>
      </c>
      <c r="AS390" t="str">
        <f t="shared" si="355"/>
        <v/>
      </c>
      <c r="AT390" t="str">
        <f t="shared" si="356"/>
        <v/>
      </c>
      <c r="AU390" t="str">
        <f t="shared" si="357"/>
        <v/>
      </c>
      <c r="AV390" t="str">
        <f t="shared" si="358"/>
        <v/>
      </c>
      <c r="AW390" t="str">
        <f t="shared" si="359"/>
        <v/>
      </c>
      <c r="AX390" t="str">
        <f t="shared" si="360"/>
        <v/>
      </c>
      <c r="AY390" t="str">
        <f t="shared" si="361"/>
        <v/>
      </c>
      <c r="AZ390" t="str">
        <f t="shared" si="362"/>
        <v/>
      </c>
      <c r="BA390" t="str">
        <f t="shared" si="363"/>
        <v/>
      </c>
      <c r="BB390" t="str">
        <f t="shared" si="364"/>
        <v/>
      </c>
      <c r="BC390" t="str">
        <f t="shared" si="365"/>
        <v/>
      </c>
      <c r="BD390" t="str">
        <f t="shared" si="366"/>
        <v/>
      </c>
      <c r="BE390" t="str">
        <f t="shared" si="367"/>
        <v/>
      </c>
      <c r="BF390" t="str">
        <f t="shared" si="368"/>
        <v/>
      </c>
      <c r="BG390" t="str">
        <f t="shared" si="369"/>
        <v/>
      </c>
      <c r="BH390" t="str">
        <f t="shared" si="370"/>
        <v/>
      </c>
      <c r="BI390" t="str">
        <f t="shared" si="371"/>
        <v/>
      </c>
      <c r="BJ390" t="str">
        <f t="shared" si="372"/>
        <v/>
      </c>
      <c r="BM390" t="str">
        <f t="shared" si="373"/>
        <v/>
      </c>
      <c r="BN390" t="str">
        <f t="shared" si="374"/>
        <v/>
      </c>
      <c r="BO390" t="str">
        <f t="shared" si="375"/>
        <v/>
      </c>
      <c r="BP390" t="str">
        <f t="shared" si="376"/>
        <v/>
      </c>
      <c r="BQ390" t="str">
        <f t="shared" si="377"/>
        <v/>
      </c>
      <c r="BR390" t="str">
        <f t="shared" si="378"/>
        <v/>
      </c>
      <c r="BS390" t="str">
        <f t="shared" si="379"/>
        <v/>
      </c>
      <c r="BT390" t="str">
        <f t="shared" si="380"/>
        <v/>
      </c>
      <c r="BU390" t="str">
        <f t="shared" si="381"/>
        <v/>
      </c>
      <c r="BV390" t="str">
        <f t="shared" si="382"/>
        <v/>
      </c>
      <c r="BW390" t="str">
        <f t="shared" si="383"/>
        <v/>
      </c>
      <c r="BX390" t="str">
        <f t="shared" si="384"/>
        <v/>
      </c>
      <c r="BY390" t="str">
        <f t="shared" si="385"/>
        <v/>
      </c>
      <c r="BZ390" t="str">
        <f t="shared" si="386"/>
        <v/>
      </c>
      <c r="CA390" t="str">
        <f t="shared" si="387"/>
        <v/>
      </c>
      <c r="CB390" t="str">
        <f t="shared" si="388"/>
        <v/>
      </c>
      <c r="CC390" t="str">
        <f t="shared" si="389"/>
        <v/>
      </c>
      <c r="CD390" t="str">
        <f t="shared" si="390"/>
        <v/>
      </c>
      <c r="CF390"/>
      <c r="CG390" s="36" t="str">
        <f t="shared" si="348"/>
        <v/>
      </c>
      <c r="CH390" s="36" t="str">
        <f t="shared" si="349"/>
        <v/>
      </c>
      <c r="CI390" s="36" t="str">
        <f t="shared" si="350"/>
        <v/>
      </c>
      <c r="CJ390" s="36" t="str">
        <f t="shared" si="351"/>
        <v/>
      </c>
      <c r="CK390" s="36" t="str">
        <f t="shared" si="352"/>
        <v/>
      </c>
    </row>
    <row r="391" spans="1:89">
      <c r="A391" t="str">
        <f t="shared" si="391"/>
        <v/>
      </c>
      <c r="B391" s="1" t="b">
        <f t="shared" si="392"/>
        <v>0</v>
      </c>
      <c r="C391" s="2" t="b">
        <f t="shared" si="393"/>
        <v>0</v>
      </c>
      <c r="D391" s="50"/>
      <c r="E391" s="51"/>
      <c r="F391" s="52"/>
      <c r="G391" s="52"/>
      <c r="H391" s="13" t="str">
        <f t="shared" si="397"/>
        <v/>
      </c>
      <c r="I391" s="13" t="str">
        <f t="shared" si="353"/>
        <v/>
      </c>
      <c r="J391" s="13" t="str">
        <f t="shared" si="398"/>
        <v/>
      </c>
      <c r="K391" s="3" t="str">
        <f t="shared" si="399"/>
        <v/>
      </c>
      <c r="L391" s="4" t="str">
        <f t="shared" si="400"/>
        <v/>
      </c>
      <c r="M391" s="52"/>
      <c r="N391" s="52"/>
      <c r="O391" s="13" t="str">
        <f t="shared" si="401"/>
        <v/>
      </c>
      <c r="P391" s="4" t="str">
        <f t="shared" si="402"/>
        <v/>
      </c>
      <c r="Q391" s="4" t="str">
        <f t="shared" si="403"/>
        <v/>
      </c>
      <c r="S391" s="5"/>
      <c r="T391" s="52"/>
      <c r="U391" s="52"/>
      <c r="V391" s="52"/>
      <c r="W391" s="52"/>
      <c r="X391" s="52"/>
      <c r="Y391" s="52"/>
      <c r="Z391" s="13" t="str">
        <f t="shared" si="396"/>
        <v/>
      </c>
      <c r="AA391" s="53" t="str">
        <f t="shared" si="354"/>
        <v/>
      </c>
      <c r="AB391" s="13" t="str">
        <f t="shared" si="405"/>
        <v/>
      </c>
      <c r="AC391" s="13" t="str">
        <f t="shared" si="407"/>
        <v/>
      </c>
      <c r="AD391" s="13" t="b">
        <f t="shared" si="408"/>
        <v>0</v>
      </c>
      <c r="AE391" t="e">
        <f t="shared" si="406"/>
        <v>#VALUE!</v>
      </c>
      <c r="AF391" t="str">
        <f t="shared" si="394"/>
        <v/>
      </c>
      <c r="AG391" t="b">
        <f t="shared" si="409"/>
        <v>0</v>
      </c>
      <c r="AI391" s="41">
        <f>SUM($AG$11:AG391)</f>
        <v>80</v>
      </c>
      <c r="AJ391" s="36">
        <f>SUM($AA$10:AA391)</f>
        <v>55.6</v>
      </c>
      <c r="AK391" s="42">
        <f>SUM($AL$11:AL391)</f>
        <v>98</v>
      </c>
      <c r="AL391" t="b">
        <f t="shared" si="404"/>
        <v>0</v>
      </c>
      <c r="AN391">
        <f>SUM(AS$11:BJ391)</f>
        <v>98</v>
      </c>
      <c r="AO391">
        <f>SUM(BM$11:CD391)</f>
        <v>80</v>
      </c>
      <c r="AP391">
        <f t="shared" si="395"/>
        <v>55.6</v>
      </c>
      <c r="AR391" t="str">
        <f t="shared" si="410"/>
        <v/>
      </c>
      <c r="AS391" t="str">
        <f t="shared" si="355"/>
        <v/>
      </c>
      <c r="AT391" t="str">
        <f t="shared" si="356"/>
        <v/>
      </c>
      <c r="AU391" t="str">
        <f t="shared" si="357"/>
        <v/>
      </c>
      <c r="AV391" t="str">
        <f t="shared" si="358"/>
        <v/>
      </c>
      <c r="AW391" t="str">
        <f t="shared" si="359"/>
        <v/>
      </c>
      <c r="AX391" t="str">
        <f t="shared" si="360"/>
        <v/>
      </c>
      <c r="AY391" t="str">
        <f t="shared" si="361"/>
        <v/>
      </c>
      <c r="AZ391" t="str">
        <f t="shared" si="362"/>
        <v/>
      </c>
      <c r="BA391" t="str">
        <f t="shared" si="363"/>
        <v/>
      </c>
      <c r="BB391" t="str">
        <f t="shared" si="364"/>
        <v/>
      </c>
      <c r="BC391" t="str">
        <f t="shared" si="365"/>
        <v/>
      </c>
      <c r="BD391" t="str">
        <f t="shared" si="366"/>
        <v/>
      </c>
      <c r="BE391" t="str">
        <f t="shared" si="367"/>
        <v/>
      </c>
      <c r="BF391" t="str">
        <f t="shared" si="368"/>
        <v/>
      </c>
      <c r="BG391" t="str">
        <f t="shared" si="369"/>
        <v/>
      </c>
      <c r="BH391" t="str">
        <f t="shared" si="370"/>
        <v/>
      </c>
      <c r="BI391" t="str">
        <f t="shared" si="371"/>
        <v/>
      </c>
      <c r="BJ391" t="str">
        <f t="shared" si="372"/>
        <v/>
      </c>
      <c r="BM391" t="str">
        <f t="shared" si="373"/>
        <v/>
      </c>
      <c r="BN391" t="str">
        <f t="shared" si="374"/>
        <v/>
      </c>
      <c r="BO391" t="str">
        <f t="shared" si="375"/>
        <v/>
      </c>
      <c r="BP391" t="str">
        <f t="shared" si="376"/>
        <v/>
      </c>
      <c r="BQ391" t="str">
        <f t="shared" si="377"/>
        <v/>
      </c>
      <c r="BR391" t="str">
        <f t="shared" si="378"/>
        <v/>
      </c>
      <c r="BS391" t="str">
        <f t="shared" si="379"/>
        <v/>
      </c>
      <c r="BT391" t="str">
        <f t="shared" si="380"/>
        <v/>
      </c>
      <c r="BU391" t="str">
        <f t="shared" si="381"/>
        <v/>
      </c>
      <c r="BV391" t="str">
        <f t="shared" si="382"/>
        <v/>
      </c>
      <c r="BW391" t="str">
        <f t="shared" si="383"/>
        <v/>
      </c>
      <c r="BX391" t="str">
        <f t="shared" si="384"/>
        <v/>
      </c>
      <c r="BY391" t="str">
        <f t="shared" si="385"/>
        <v/>
      </c>
      <c r="BZ391" t="str">
        <f t="shared" si="386"/>
        <v/>
      </c>
      <c r="CA391" t="str">
        <f t="shared" si="387"/>
        <v/>
      </c>
      <c r="CB391" t="str">
        <f t="shared" si="388"/>
        <v/>
      </c>
      <c r="CC391" t="str">
        <f t="shared" si="389"/>
        <v/>
      </c>
      <c r="CD391" t="str">
        <f t="shared" si="390"/>
        <v/>
      </c>
      <c r="CF391"/>
      <c r="CG391" s="36" t="str">
        <f t="shared" si="348"/>
        <v/>
      </c>
      <c r="CH391" s="36" t="str">
        <f t="shared" si="349"/>
        <v/>
      </c>
      <c r="CI391" s="36" t="str">
        <f t="shared" si="350"/>
        <v/>
      </c>
      <c r="CJ391" s="36" t="str">
        <f t="shared" si="351"/>
        <v/>
      </c>
      <c r="CK391" s="36" t="str">
        <f t="shared" si="352"/>
        <v/>
      </c>
    </row>
    <row r="392" spans="1:89">
      <c r="A392" t="str">
        <f t="shared" si="391"/>
        <v/>
      </c>
      <c r="B392" s="1" t="b">
        <f t="shared" si="392"/>
        <v>0</v>
      </c>
      <c r="C392" s="2" t="b">
        <f t="shared" si="393"/>
        <v>0</v>
      </c>
      <c r="D392" s="50"/>
      <c r="E392" s="51"/>
      <c r="F392" s="52"/>
      <c r="G392" s="52"/>
      <c r="H392" s="13" t="str">
        <f t="shared" si="397"/>
        <v/>
      </c>
      <c r="I392" s="13" t="str">
        <f t="shared" si="353"/>
        <v/>
      </c>
      <c r="J392" s="13" t="str">
        <f t="shared" si="398"/>
        <v/>
      </c>
      <c r="K392" s="3" t="str">
        <f t="shared" si="399"/>
        <v/>
      </c>
      <c r="L392" s="4" t="str">
        <f t="shared" si="400"/>
        <v/>
      </c>
      <c r="M392" s="52"/>
      <c r="N392" s="52"/>
      <c r="O392" s="13" t="str">
        <f t="shared" si="401"/>
        <v/>
      </c>
      <c r="P392" s="4" t="str">
        <f t="shared" si="402"/>
        <v/>
      </c>
      <c r="Q392" s="4" t="str">
        <f t="shared" si="403"/>
        <v/>
      </c>
      <c r="S392" s="5"/>
      <c r="T392" s="52"/>
      <c r="U392" s="52"/>
      <c r="V392" s="52"/>
      <c r="W392" s="52"/>
      <c r="X392" s="52"/>
      <c r="Y392" s="52"/>
      <c r="Z392" s="13" t="str">
        <f t="shared" si="396"/>
        <v/>
      </c>
      <c r="AA392" s="53" t="str">
        <f t="shared" si="354"/>
        <v/>
      </c>
      <c r="AB392" s="13" t="str">
        <f t="shared" si="405"/>
        <v/>
      </c>
      <c r="AC392" s="13" t="str">
        <f t="shared" si="407"/>
        <v/>
      </c>
      <c r="AD392" s="13" t="b">
        <f t="shared" si="408"/>
        <v>0</v>
      </c>
      <c r="AE392" t="e">
        <f t="shared" si="406"/>
        <v>#VALUE!</v>
      </c>
      <c r="AF392" t="str">
        <f t="shared" si="394"/>
        <v/>
      </c>
      <c r="AG392" t="b">
        <f t="shared" si="409"/>
        <v>0</v>
      </c>
      <c r="AI392" s="41">
        <f>SUM($AG$11:AG392)</f>
        <v>80</v>
      </c>
      <c r="AJ392" s="36">
        <f>SUM($AA$10:AA392)</f>
        <v>55.6</v>
      </c>
      <c r="AK392" s="42">
        <f>SUM($AL$11:AL392)</f>
        <v>98</v>
      </c>
      <c r="AL392" t="b">
        <f t="shared" si="404"/>
        <v>0</v>
      </c>
      <c r="AN392">
        <f>SUM(AS$11:BJ392)</f>
        <v>98</v>
      </c>
      <c r="AO392">
        <f>SUM(BM$11:CD392)</f>
        <v>80</v>
      </c>
      <c r="AP392">
        <f t="shared" si="395"/>
        <v>55.6</v>
      </c>
      <c r="AR392" t="str">
        <f t="shared" si="410"/>
        <v/>
      </c>
      <c r="AS392" t="str">
        <f t="shared" si="355"/>
        <v/>
      </c>
      <c r="AT392" t="str">
        <f t="shared" si="356"/>
        <v/>
      </c>
      <c r="AU392" t="str">
        <f t="shared" si="357"/>
        <v/>
      </c>
      <c r="AV392" t="str">
        <f t="shared" si="358"/>
        <v/>
      </c>
      <c r="AW392" t="str">
        <f t="shared" si="359"/>
        <v/>
      </c>
      <c r="AX392" t="str">
        <f t="shared" si="360"/>
        <v/>
      </c>
      <c r="AY392" t="str">
        <f t="shared" si="361"/>
        <v/>
      </c>
      <c r="AZ392" t="str">
        <f t="shared" si="362"/>
        <v/>
      </c>
      <c r="BA392" t="str">
        <f t="shared" si="363"/>
        <v/>
      </c>
      <c r="BB392" t="str">
        <f t="shared" si="364"/>
        <v/>
      </c>
      <c r="BC392" t="str">
        <f t="shared" si="365"/>
        <v/>
      </c>
      <c r="BD392" t="str">
        <f t="shared" si="366"/>
        <v/>
      </c>
      <c r="BE392" t="str">
        <f t="shared" si="367"/>
        <v/>
      </c>
      <c r="BF392" t="str">
        <f t="shared" si="368"/>
        <v/>
      </c>
      <c r="BG392" t="str">
        <f t="shared" si="369"/>
        <v/>
      </c>
      <c r="BH392" t="str">
        <f t="shared" si="370"/>
        <v/>
      </c>
      <c r="BI392" t="str">
        <f t="shared" si="371"/>
        <v/>
      </c>
      <c r="BJ392" t="str">
        <f t="shared" si="372"/>
        <v/>
      </c>
      <c r="BM392" t="str">
        <f t="shared" si="373"/>
        <v/>
      </c>
      <c r="BN392" t="str">
        <f t="shared" si="374"/>
        <v/>
      </c>
      <c r="BO392" t="str">
        <f t="shared" si="375"/>
        <v/>
      </c>
      <c r="BP392" t="str">
        <f t="shared" si="376"/>
        <v/>
      </c>
      <c r="BQ392" t="str">
        <f t="shared" si="377"/>
        <v/>
      </c>
      <c r="BR392" t="str">
        <f t="shared" si="378"/>
        <v/>
      </c>
      <c r="BS392" t="str">
        <f t="shared" si="379"/>
        <v/>
      </c>
      <c r="BT392" t="str">
        <f t="shared" si="380"/>
        <v/>
      </c>
      <c r="BU392" t="str">
        <f t="shared" si="381"/>
        <v/>
      </c>
      <c r="BV392" t="str">
        <f t="shared" si="382"/>
        <v/>
      </c>
      <c r="BW392" t="str">
        <f t="shared" si="383"/>
        <v/>
      </c>
      <c r="BX392" t="str">
        <f t="shared" si="384"/>
        <v/>
      </c>
      <c r="BY392" t="str">
        <f t="shared" si="385"/>
        <v/>
      </c>
      <c r="BZ392" t="str">
        <f t="shared" si="386"/>
        <v/>
      </c>
      <c r="CA392" t="str">
        <f t="shared" si="387"/>
        <v/>
      </c>
      <c r="CB392" t="str">
        <f t="shared" si="388"/>
        <v/>
      </c>
      <c r="CC392" t="str">
        <f t="shared" si="389"/>
        <v/>
      </c>
      <c r="CD392" t="str">
        <f t="shared" si="390"/>
        <v/>
      </c>
      <c r="CF392"/>
      <c r="CG392" s="36" t="str">
        <f t="shared" si="348"/>
        <v/>
      </c>
      <c r="CH392" s="36" t="str">
        <f t="shared" si="349"/>
        <v/>
      </c>
      <c r="CI392" s="36" t="str">
        <f t="shared" si="350"/>
        <v/>
      </c>
      <c r="CJ392" s="36" t="str">
        <f t="shared" si="351"/>
        <v/>
      </c>
      <c r="CK392" s="36" t="str">
        <f t="shared" si="352"/>
        <v/>
      </c>
    </row>
    <row r="393" spans="1:89">
      <c r="A393" t="str">
        <f t="shared" si="391"/>
        <v/>
      </c>
      <c r="B393" s="1" t="b">
        <f t="shared" si="392"/>
        <v>0</v>
      </c>
      <c r="C393" s="2" t="b">
        <f t="shared" si="393"/>
        <v>0</v>
      </c>
      <c r="D393" s="50"/>
      <c r="E393" s="51"/>
      <c r="F393" s="52"/>
      <c r="G393" s="52"/>
      <c r="H393" s="13" t="str">
        <f t="shared" si="397"/>
        <v/>
      </c>
      <c r="I393" s="13" t="str">
        <f t="shared" si="353"/>
        <v/>
      </c>
      <c r="J393" s="13" t="str">
        <f t="shared" si="398"/>
        <v/>
      </c>
      <c r="K393" s="3" t="str">
        <f t="shared" si="399"/>
        <v/>
      </c>
      <c r="L393" s="4" t="str">
        <f t="shared" si="400"/>
        <v/>
      </c>
      <c r="M393" s="52"/>
      <c r="N393" s="52"/>
      <c r="O393" s="13" t="str">
        <f t="shared" si="401"/>
        <v/>
      </c>
      <c r="P393" s="4" t="str">
        <f t="shared" si="402"/>
        <v/>
      </c>
      <c r="Q393" s="4" t="str">
        <f t="shared" si="403"/>
        <v/>
      </c>
      <c r="S393" s="5"/>
      <c r="T393" s="52"/>
      <c r="U393" s="52"/>
      <c r="V393" s="52"/>
      <c r="W393" s="52"/>
      <c r="X393" s="52"/>
      <c r="Y393" s="52"/>
      <c r="Z393" s="13" t="str">
        <f t="shared" si="396"/>
        <v/>
      </c>
      <c r="AA393" s="53" t="str">
        <f t="shared" si="354"/>
        <v/>
      </c>
      <c r="AB393" s="13" t="str">
        <f t="shared" si="405"/>
        <v/>
      </c>
      <c r="AC393" s="13" t="str">
        <f t="shared" si="407"/>
        <v/>
      </c>
      <c r="AD393" s="13" t="b">
        <f t="shared" si="408"/>
        <v>0</v>
      </c>
      <c r="AE393" t="e">
        <f t="shared" si="406"/>
        <v>#VALUE!</v>
      </c>
      <c r="AF393" t="str">
        <f t="shared" si="394"/>
        <v/>
      </c>
      <c r="AG393" t="b">
        <f t="shared" si="409"/>
        <v>0</v>
      </c>
      <c r="AI393" s="41">
        <f>SUM($AG$11:AG393)</f>
        <v>80</v>
      </c>
      <c r="AJ393" s="36">
        <f>SUM($AA$10:AA393)</f>
        <v>55.6</v>
      </c>
      <c r="AK393" s="42">
        <f>SUM($AL$11:AL393)</f>
        <v>98</v>
      </c>
      <c r="AL393" t="b">
        <f t="shared" si="404"/>
        <v>0</v>
      </c>
      <c r="AN393">
        <f>SUM(AS$11:BJ393)</f>
        <v>98</v>
      </c>
      <c r="AO393">
        <f>SUM(BM$11:CD393)</f>
        <v>80</v>
      </c>
      <c r="AP393">
        <f t="shared" si="395"/>
        <v>55.6</v>
      </c>
      <c r="AR393" t="str">
        <f t="shared" si="410"/>
        <v/>
      </c>
      <c r="AS393" t="str">
        <f t="shared" si="355"/>
        <v/>
      </c>
      <c r="AT393" t="str">
        <f t="shared" si="356"/>
        <v/>
      </c>
      <c r="AU393" t="str">
        <f t="shared" si="357"/>
        <v/>
      </c>
      <c r="AV393" t="str">
        <f t="shared" si="358"/>
        <v/>
      </c>
      <c r="AW393" t="str">
        <f t="shared" si="359"/>
        <v/>
      </c>
      <c r="AX393" t="str">
        <f t="shared" si="360"/>
        <v/>
      </c>
      <c r="AY393" t="str">
        <f t="shared" si="361"/>
        <v/>
      </c>
      <c r="AZ393" t="str">
        <f t="shared" si="362"/>
        <v/>
      </c>
      <c r="BA393" t="str">
        <f t="shared" si="363"/>
        <v/>
      </c>
      <c r="BB393" t="str">
        <f t="shared" si="364"/>
        <v/>
      </c>
      <c r="BC393" t="str">
        <f t="shared" si="365"/>
        <v/>
      </c>
      <c r="BD393" t="str">
        <f t="shared" si="366"/>
        <v/>
      </c>
      <c r="BE393" t="str">
        <f t="shared" si="367"/>
        <v/>
      </c>
      <c r="BF393" t="str">
        <f t="shared" si="368"/>
        <v/>
      </c>
      <c r="BG393" t="str">
        <f t="shared" si="369"/>
        <v/>
      </c>
      <c r="BH393" t="str">
        <f t="shared" si="370"/>
        <v/>
      </c>
      <c r="BI393" t="str">
        <f t="shared" si="371"/>
        <v/>
      </c>
      <c r="BJ393" t="str">
        <f t="shared" si="372"/>
        <v/>
      </c>
      <c r="BM393" t="str">
        <f t="shared" si="373"/>
        <v/>
      </c>
      <c r="BN393" t="str">
        <f t="shared" si="374"/>
        <v/>
      </c>
      <c r="BO393" t="str">
        <f t="shared" si="375"/>
        <v/>
      </c>
      <c r="BP393" t="str">
        <f t="shared" si="376"/>
        <v/>
      </c>
      <c r="BQ393" t="str">
        <f t="shared" si="377"/>
        <v/>
      </c>
      <c r="BR393" t="str">
        <f t="shared" si="378"/>
        <v/>
      </c>
      <c r="BS393" t="str">
        <f t="shared" si="379"/>
        <v/>
      </c>
      <c r="BT393" t="str">
        <f t="shared" si="380"/>
        <v/>
      </c>
      <c r="BU393" t="str">
        <f t="shared" si="381"/>
        <v/>
      </c>
      <c r="BV393" t="str">
        <f t="shared" si="382"/>
        <v/>
      </c>
      <c r="BW393" t="str">
        <f t="shared" si="383"/>
        <v/>
      </c>
      <c r="BX393" t="str">
        <f t="shared" si="384"/>
        <v/>
      </c>
      <c r="BY393" t="str">
        <f t="shared" si="385"/>
        <v/>
      </c>
      <c r="BZ393" t="str">
        <f t="shared" si="386"/>
        <v/>
      </c>
      <c r="CA393" t="str">
        <f t="shared" si="387"/>
        <v/>
      </c>
      <c r="CB393" t="str">
        <f t="shared" si="388"/>
        <v/>
      </c>
      <c r="CC393" t="str">
        <f t="shared" si="389"/>
        <v/>
      </c>
      <c r="CD393" t="str">
        <f t="shared" si="390"/>
        <v/>
      </c>
      <c r="CF393"/>
      <c r="CG393" s="36" t="str">
        <f t="shared" si="348"/>
        <v/>
      </c>
      <c r="CH393" s="36" t="str">
        <f t="shared" si="349"/>
        <v/>
      </c>
      <c r="CI393" s="36" t="str">
        <f t="shared" si="350"/>
        <v/>
      </c>
      <c r="CJ393" s="36" t="str">
        <f t="shared" si="351"/>
        <v/>
      </c>
      <c r="CK393" s="36" t="str">
        <f t="shared" si="352"/>
        <v/>
      </c>
    </row>
    <row r="394" spans="1:89">
      <c r="A394" t="str">
        <f t="shared" si="391"/>
        <v/>
      </c>
      <c r="B394" s="1" t="b">
        <f t="shared" si="392"/>
        <v>0</v>
      </c>
      <c r="C394" s="2" t="b">
        <f t="shared" si="393"/>
        <v>0</v>
      </c>
      <c r="D394" s="50"/>
      <c r="E394" s="51"/>
      <c r="F394" s="52"/>
      <c r="G394" s="52"/>
      <c r="H394" s="13" t="str">
        <f t="shared" si="397"/>
        <v/>
      </c>
      <c r="I394" s="13" t="str">
        <f t="shared" si="353"/>
        <v/>
      </c>
      <c r="J394" s="13" t="str">
        <f t="shared" si="398"/>
        <v/>
      </c>
      <c r="K394" s="3" t="str">
        <f t="shared" si="399"/>
        <v/>
      </c>
      <c r="L394" s="4" t="str">
        <f t="shared" si="400"/>
        <v/>
      </c>
      <c r="M394" s="52"/>
      <c r="N394" s="52"/>
      <c r="O394" s="13" t="str">
        <f t="shared" si="401"/>
        <v/>
      </c>
      <c r="P394" s="4" t="str">
        <f t="shared" si="402"/>
        <v/>
      </c>
      <c r="Q394" s="4" t="str">
        <f t="shared" si="403"/>
        <v/>
      </c>
      <c r="S394" s="5"/>
      <c r="T394" s="52"/>
      <c r="U394" s="52"/>
      <c r="V394" s="52"/>
      <c r="W394" s="52"/>
      <c r="X394" s="52"/>
      <c r="Y394" s="52"/>
      <c r="Z394" s="13" t="str">
        <f t="shared" si="396"/>
        <v/>
      </c>
      <c r="AA394" s="53" t="str">
        <f t="shared" si="354"/>
        <v/>
      </c>
      <c r="AB394" s="13" t="str">
        <f t="shared" si="405"/>
        <v/>
      </c>
      <c r="AC394" s="13" t="str">
        <f t="shared" si="407"/>
        <v/>
      </c>
      <c r="AD394" s="13" t="b">
        <f t="shared" si="408"/>
        <v>0</v>
      </c>
      <c r="AE394" t="e">
        <f t="shared" si="406"/>
        <v>#VALUE!</v>
      </c>
      <c r="AF394" t="str">
        <f t="shared" si="394"/>
        <v/>
      </c>
      <c r="AG394" t="b">
        <f t="shared" si="409"/>
        <v>0</v>
      </c>
      <c r="AI394" s="41">
        <f>SUM($AG$11:AG394)</f>
        <v>80</v>
      </c>
      <c r="AJ394" s="36">
        <f>SUM($AA$10:AA394)</f>
        <v>55.6</v>
      </c>
      <c r="AK394" s="42">
        <f>SUM($AL$11:AL394)</f>
        <v>98</v>
      </c>
      <c r="AL394" t="b">
        <f t="shared" si="404"/>
        <v>0</v>
      </c>
      <c r="AN394">
        <f>SUM(AS$11:BJ394)</f>
        <v>98</v>
      </c>
      <c r="AO394">
        <f>SUM(BM$11:CD394)</f>
        <v>80</v>
      </c>
      <c r="AP394">
        <f t="shared" si="395"/>
        <v>55.6</v>
      </c>
      <c r="AR394" t="str">
        <f t="shared" si="410"/>
        <v/>
      </c>
      <c r="AS394" t="str">
        <f t="shared" si="355"/>
        <v/>
      </c>
      <c r="AT394" t="str">
        <f t="shared" si="356"/>
        <v/>
      </c>
      <c r="AU394" t="str">
        <f t="shared" si="357"/>
        <v/>
      </c>
      <c r="AV394" t="str">
        <f t="shared" si="358"/>
        <v/>
      </c>
      <c r="AW394" t="str">
        <f t="shared" si="359"/>
        <v/>
      </c>
      <c r="AX394" t="str">
        <f t="shared" si="360"/>
        <v/>
      </c>
      <c r="AY394" t="str">
        <f t="shared" si="361"/>
        <v/>
      </c>
      <c r="AZ394" t="str">
        <f t="shared" si="362"/>
        <v/>
      </c>
      <c r="BA394" t="str">
        <f t="shared" si="363"/>
        <v/>
      </c>
      <c r="BB394" t="str">
        <f t="shared" si="364"/>
        <v/>
      </c>
      <c r="BC394" t="str">
        <f t="shared" si="365"/>
        <v/>
      </c>
      <c r="BD394" t="str">
        <f t="shared" si="366"/>
        <v/>
      </c>
      <c r="BE394" t="str">
        <f t="shared" si="367"/>
        <v/>
      </c>
      <c r="BF394" t="str">
        <f t="shared" si="368"/>
        <v/>
      </c>
      <c r="BG394" t="str">
        <f t="shared" si="369"/>
        <v/>
      </c>
      <c r="BH394" t="str">
        <f t="shared" si="370"/>
        <v/>
      </c>
      <c r="BI394" t="str">
        <f t="shared" si="371"/>
        <v/>
      </c>
      <c r="BJ394" t="str">
        <f t="shared" si="372"/>
        <v/>
      </c>
      <c r="BM394" t="str">
        <f t="shared" si="373"/>
        <v/>
      </c>
      <c r="BN394" t="str">
        <f t="shared" si="374"/>
        <v/>
      </c>
      <c r="BO394" t="str">
        <f t="shared" si="375"/>
        <v/>
      </c>
      <c r="BP394" t="str">
        <f t="shared" si="376"/>
        <v/>
      </c>
      <c r="BQ394" t="str">
        <f t="shared" si="377"/>
        <v/>
      </c>
      <c r="BR394" t="str">
        <f t="shared" si="378"/>
        <v/>
      </c>
      <c r="BS394" t="str">
        <f t="shared" si="379"/>
        <v/>
      </c>
      <c r="BT394" t="str">
        <f t="shared" si="380"/>
        <v/>
      </c>
      <c r="BU394" t="str">
        <f t="shared" si="381"/>
        <v/>
      </c>
      <c r="BV394" t="str">
        <f t="shared" si="382"/>
        <v/>
      </c>
      <c r="BW394" t="str">
        <f t="shared" si="383"/>
        <v/>
      </c>
      <c r="BX394" t="str">
        <f t="shared" si="384"/>
        <v/>
      </c>
      <c r="BY394" t="str">
        <f t="shared" si="385"/>
        <v/>
      </c>
      <c r="BZ394" t="str">
        <f t="shared" si="386"/>
        <v/>
      </c>
      <c r="CA394" t="str">
        <f t="shared" si="387"/>
        <v/>
      </c>
      <c r="CB394" t="str">
        <f t="shared" si="388"/>
        <v/>
      </c>
      <c r="CC394" t="str">
        <f t="shared" si="389"/>
        <v/>
      </c>
      <c r="CD394" t="str">
        <f t="shared" si="390"/>
        <v/>
      </c>
      <c r="CF394"/>
      <c r="CG394" s="36" t="str">
        <f t="shared" ref="CG394:CG457" si="411">IF(AND($B394="Mo",$T$3=1,$AA$3&lt;&gt;1,SUM($AS394:$BJ394)&lt;&gt;0),SUM($AS394:$BJ394),IF(AND($B394="Mo",$T$3&lt;&gt;1,$AA$3=1,SUM($BM394:$CD394)&lt;&gt;0),SUM($BM394:$CD394),""))</f>
        <v/>
      </c>
      <c r="CH394" s="36" t="str">
        <f t="shared" ref="CH394:CH457" si="412">IF(AND($B394="Di",$T$3=1,$AA$3&lt;&gt;1,SUM($AS394:$BJ394)&lt;&gt;0),SUM($AS394:$BJ394),IF(AND($B394="Di",$T$3&lt;&gt;1,$AA$3=1,SUM($BM394:$CD394)&lt;&gt;0),SUM($BM394:$CD394),""))</f>
        <v/>
      </c>
      <c r="CI394" s="36" t="str">
        <f t="shared" ref="CI394:CI457" si="413">IF(AND($B394="Mi",$T$3=1,$AA$3&lt;&gt;1,SUM($AS394:$BJ394)&lt;&gt;0),SUM($AS394:$BJ394),IF(AND($B394="Mi",$T$3&lt;&gt;1,$AA$3=1,SUM($BM394:$CD394)&lt;&gt;0),SUM($BM394:$CD394),""))</f>
        <v/>
      </c>
      <c r="CJ394" s="36" t="str">
        <f t="shared" ref="CJ394:CJ457" si="414">IF(AND($B394="Do",$T$3=1,$AA$3&lt;&gt;1,SUM($AS394:$BJ394)&lt;&gt;0),SUM($AS394:$BJ394),IF(AND($B394="Do",$T$3&lt;&gt;1,$AA$3=1,SUM($BM394:$CD394)&lt;&gt;0),SUM($BM394:$CD394),""))</f>
        <v/>
      </c>
      <c r="CK394" s="36" t="str">
        <f t="shared" ref="CK394:CK457" si="415">IF(AND($B394="Fr",$T$3=1,$AA$3&lt;&gt;1,SUM($AS394:$BJ394)&lt;&gt;0),SUM($AS394:$BJ394),IF(AND($B394="Fr",$T$3&lt;&gt;1,$AA$3=1,SUM($BM394:$CD394)&lt;&gt;0),SUM($BM394:$CD394),""))</f>
        <v/>
      </c>
    </row>
    <row r="395" spans="1:89">
      <c r="A395" t="str">
        <f t="shared" si="391"/>
        <v/>
      </c>
      <c r="B395" s="1" t="b">
        <f t="shared" si="392"/>
        <v>0</v>
      </c>
      <c r="C395" s="2" t="b">
        <f t="shared" si="393"/>
        <v>0</v>
      </c>
      <c r="D395" s="50"/>
      <c r="E395" s="51"/>
      <c r="F395" s="52"/>
      <c r="G395" s="52"/>
      <c r="H395" s="13" t="str">
        <f t="shared" si="397"/>
        <v/>
      </c>
      <c r="I395" s="13" t="str">
        <f t="shared" ref="I395:I458" si="416">IF(ISNUMBER(H395),-$AD$6,"")</f>
        <v/>
      </c>
      <c r="J395" s="13" t="str">
        <f t="shared" si="398"/>
        <v/>
      </c>
      <c r="K395" s="3" t="str">
        <f t="shared" si="399"/>
        <v/>
      </c>
      <c r="L395" s="4" t="str">
        <f t="shared" si="400"/>
        <v/>
      </c>
      <c r="M395" s="52"/>
      <c r="N395" s="52"/>
      <c r="O395" s="13" t="str">
        <f t="shared" si="401"/>
        <v/>
      </c>
      <c r="P395" s="4" t="str">
        <f t="shared" si="402"/>
        <v/>
      </c>
      <c r="Q395" s="4" t="str">
        <f t="shared" si="403"/>
        <v/>
      </c>
      <c r="S395" s="5"/>
      <c r="T395" s="52"/>
      <c r="U395" s="52"/>
      <c r="V395" s="52"/>
      <c r="W395" s="52"/>
      <c r="X395" s="52"/>
      <c r="Y395" s="52"/>
      <c r="Z395" s="13" t="str">
        <f t="shared" si="396"/>
        <v/>
      </c>
      <c r="AA395" s="53" t="str">
        <f t="shared" ref="AA395:AA458" si="417">IF(E395="","",IF(D394=D395,((M394*Z394)+(M395*Z395))/SUM(M394:M395),Z395))</f>
        <v/>
      </c>
      <c r="AB395" s="13" t="str">
        <f t="shared" si="405"/>
        <v/>
      </c>
      <c r="AC395" s="13" t="str">
        <f t="shared" si="407"/>
        <v/>
      </c>
      <c r="AD395" s="13" t="b">
        <f t="shared" si="408"/>
        <v>0</v>
      </c>
      <c r="AE395" t="e">
        <f t="shared" si="406"/>
        <v>#VALUE!</v>
      </c>
      <c r="AF395" t="str">
        <f t="shared" si="394"/>
        <v/>
      </c>
      <c r="AG395" t="b">
        <f t="shared" si="409"/>
        <v>0</v>
      </c>
      <c r="AI395" s="41">
        <f>SUM($AG$11:AG395)</f>
        <v>80</v>
      </c>
      <c r="AJ395" s="36">
        <f>SUM($AA$10:AA395)</f>
        <v>55.6</v>
      </c>
      <c r="AK395" s="42">
        <f>SUM($AL$11:AL395)</f>
        <v>98</v>
      </c>
      <c r="AL395" t="b">
        <f t="shared" si="404"/>
        <v>0</v>
      </c>
      <c r="AN395">
        <f>SUM(AS$11:BJ395)</f>
        <v>98</v>
      </c>
      <c r="AO395">
        <f>SUM(BM$11:CD395)</f>
        <v>80</v>
      </c>
      <c r="AP395">
        <f t="shared" si="395"/>
        <v>55.6</v>
      </c>
      <c r="AR395" t="str">
        <f t="shared" si="410"/>
        <v/>
      </c>
      <c r="AS395" t="str">
        <f t="shared" ref="AS395:AS458" si="418">IF(AND($C395="06",ISNUMBER($AL395),$H395&gt;$AF$1),$AL395,IF(AND($C395="06",ISNUMBER($AL395),$H395&lt;$AF$1),"",IF(AND($C395="06",ISTEXT($AL395)),-$I395,"")))</f>
        <v/>
      </c>
      <c r="AT395" t="str">
        <f t="shared" ref="AT395:AT458" si="419">IF(AND($C395="07",ISNUMBER($AL395),$H395&gt;$AF$1),$AL395,IF(AND($C395="07",ISNUMBER($AL395),$H395&lt;$AF$1),"",IF(AND($C395="07",ISTEXT($AL395)),-$I395,"")))</f>
        <v/>
      </c>
      <c r="AU395" t="str">
        <f t="shared" ref="AU395:AU458" si="420">IF(AND($C395="08",ISNUMBER($AL395),$H395&gt;$AF$1),$AL395,IF(AND($C395="08",ISNUMBER($AL395),$H395&lt;$AF$1),"",IF(AND($C395="08",ISTEXT($AL395)),-$I395,"")))</f>
        <v/>
      </c>
      <c r="AV395" t="str">
        <f t="shared" ref="AV395:AV458" si="421">IF(AND($C395="09",ISNUMBER($AL395),$H395&gt;$AF$1),$AL395,IF(AND($C395="09",ISNUMBER($AL395),$H395&lt;$AF$1),"",IF(AND($C395="09",ISTEXT($AL395)),-$I395,"")))</f>
        <v/>
      </c>
      <c r="AW395" t="str">
        <f t="shared" ref="AW395:AW458" si="422">IF(AND($C395="10",ISNUMBER($AL395),$H395&gt;$AF$1),$AL395,IF(AND($C395="10",ISNUMBER($AL395),$H395&lt;$AF$1),"",IF(AND($C395="10",ISTEXT($AL395)),-$I395,"")))</f>
        <v/>
      </c>
      <c r="AX395" t="str">
        <f t="shared" ref="AX395:AX458" si="423">IF(AND($C395="11",ISNUMBER($AL395),$H395&gt;$AF$1),$AL395,IF(AND($C395="11",ISNUMBER($AL395),$H395&lt;$AF$1),"",IF(AND($C395="11",ISTEXT($AL395)),-$I395,"")))</f>
        <v/>
      </c>
      <c r="AY395" t="str">
        <f t="shared" ref="AY395:AY458" si="424">IF(AND($C395="12",ISNUMBER($AL395),$H395&gt;$AF$1),$AL395,IF(AND($C395="12",ISNUMBER($AL395),$H395&lt;$AF$1),"",IF(AND($C395="12",ISTEXT($AL395)),-$I395,"")))</f>
        <v/>
      </c>
      <c r="AZ395" t="str">
        <f t="shared" ref="AZ395:AZ458" si="425">IF(AND($C395="13",ISNUMBER($AL395),$H395&gt;$AF$1),$AL395,IF(AND($C395="13",ISNUMBER($AL395),$H395&lt;$AF$1),"",IF(AND($C395="13",ISTEXT($AL395)),-I395,"")))</f>
        <v/>
      </c>
      <c r="BA395" t="str">
        <f t="shared" ref="BA395:BA458" si="426">IF(AND($C395="14",ISNUMBER($AL395),$H395&gt;$AF$1),$AL395,IF(AND($C395="14",ISNUMBER($AL395),$H395&lt;$AF$1),"",IF(AND($C395="14",ISTEXT($AL395)),-$I395,"")))</f>
        <v/>
      </c>
      <c r="BB395" t="str">
        <f t="shared" ref="BB395:BB458" si="427">IF(AND($C395="15",ISNUMBER($AL395),$H395&gt;$AF$1),$AL395,IF(AND($C395="15",ISNUMBER($AL395),$H395&lt;$AF$1),"",IF(AND($C395="15",ISTEXT($AL395)),-$I395,"")))</f>
        <v/>
      </c>
      <c r="BC395" t="str">
        <f t="shared" ref="BC395:BC458" si="428">IF(AND($C395="16",ISNUMBER($AL395),$H395&gt;$AF$1),$AL395,IF(AND($C395="16",ISNUMBER($AL395),$H395&lt;$AF$1),"",IF(AND($C395="16",ISTEXT($AL395)),-$I395,"")))</f>
        <v/>
      </c>
      <c r="BD395" t="str">
        <f t="shared" ref="BD395:BD458" si="429">IF(AND($C395="17",ISNUMBER($AL395),$H395&gt;$AF$1),$AL395,IF(AND($C395="17",ISNUMBER($AL395),$H395&lt;$AF$1),"",IF(AND($C395="17",ISTEXT($AL395)),-$I395,"")))</f>
        <v/>
      </c>
      <c r="BE395" t="str">
        <f t="shared" ref="BE395:BE458" si="430">IF(AND($C395="18",ISNUMBER($AL395),$H395&gt;$AF$1),$AL395,IF(AND($C395="18",ISNUMBER($AL395),$H395&lt;$AF$1),"",IF(AND($C395="18",ISTEXT($AL395)),-$I395,"")))</f>
        <v/>
      </c>
      <c r="BF395" t="str">
        <f t="shared" ref="BF395:BF458" si="431">IF(AND($C395="19",ISNUMBER($AL395),$H395&gt;$AF$1),$AL395,IF(AND($C395="19",ISNUMBER($AL395),$H395&lt;$AF$1),"",IF(AND($C395="19",ISTEXT($AL395)),-$I395,"")))</f>
        <v/>
      </c>
      <c r="BG395" t="str">
        <f t="shared" ref="BG395:BG458" si="432">IF(AND($C395="20",ISNUMBER($AL395),$H395&gt;$AF$1),$AL395,IF(AND($C395="20",ISNUMBER($AL395),$H395&lt;$AF$1),"",IF(AND($C395="20",ISTEXT($AL395)),-$I395,"")))</f>
        <v/>
      </c>
      <c r="BH395" t="str">
        <f t="shared" ref="BH395:BH458" si="433">IF(AND($C395="21",ISNUMBER($AL395),$H395&gt;$AF$1),$AL395,IF(AND($C395="21",ISNUMBER($AL395),$H395&lt;$AF$1),"",IF(AND($C395="21",ISTEXT($AL395)),-$I395,"")))</f>
        <v/>
      </c>
      <c r="BI395" t="str">
        <f t="shared" ref="BI395:BI458" si="434">IF(AND($C395="22",ISNUMBER($AL395),$H395&gt;$AF$1),$AL395,IF(AND($C395="22",ISNUMBER($AL395),$H395&lt;$AF$1),"",IF(AND($C395="22",ISTEXT($AL395)),-$I395,"")))</f>
        <v/>
      </c>
      <c r="BJ395" t="str">
        <f t="shared" ref="BJ395:BJ458" si="435">IF(AND($C395="23",ISNUMBER($AL395),$H395&gt;$AF$1),$AL395,IF(AND($C395="23",ISNUMBER($AL395),$H395&lt;$AF$1),"",IF(AND($C395="23",ISTEXT($AL395)),-$I395,"")))</f>
        <v/>
      </c>
      <c r="BM395" t="str">
        <f t="shared" ref="BM395:BM458" si="436">IF(AND($C395="06",ISNUMBER($AG395),$H395&gt;$AF$1),$AG395,IF(AND($C395="06",ISNUMBER($AG395),$H395&lt;$AF$1),"",""))</f>
        <v/>
      </c>
      <c r="BN395" t="str">
        <f t="shared" ref="BN395:BN458" si="437">IF(AND($C395="07",ISNUMBER($AG395),$H395&gt;$AF$1),$AG395,IF(AND($C395="07",ISNUMBER($AG395),$H395&lt;$AF$1),"",""))</f>
        <v/>
      </c>
      <c r="BO395" t="str">
        <f t="shared" ref="BO395:BO458" si="438">IF(AND($C395="08",ISNUMBER($AG395),$H395&gt;$AF$1),$AG395,IF(AND($C395="08",ISNUMBER($AG395),$H395&lt;$AF$1),"",""))</f>
        <v/>
      </c>
      <c r="BP395" t="str">
        <f t="shared" ref="BP395:BP458" si="439">IF(AND($C395="09",ISNUMBER($AG395),$H395&gt;$AF$1),$AG395,IF(AND($C395="09",ISNUMBER($AG395),$H395&lt;$AF$1),"",""))</f>
        <v/>
      </c>
      <c r="BQ395" t="str">
        <f t="shared" ref="BQ395:BQ458" si="440">IF(AND($C395="10",ISNUMBER($AG395),$H395&gt;$AF$1),$AG395,IF(AND($C395="10",ISNUMBER($AG395),$H395&lt;$AF$1),"",""))</f>
        <v/>
      </c>
      <c r="BR395" t="str">
        <f t="shared" ref="BR395:BR458" si="441">IF(AND($C395="11",ISNUMBER($AG395),$H395&gt;$AF$1),$AG395,IF(AND($C395="11",ISNUMBER($AG395),$H395&lt;$AF$1),"",""))</f>
        <v/>
      </c>
      <c r="BS395" t="str">
        <f t="shared" ref="BS395:BS458" si="442">IF(AND($C395="12",ISNUMBER($AG395),$H395&gt;$AF$1),$AG395,IF(AND($C395="12",ISNUMBER($AG395),$H395&lt;$AF$1),"",""))</f>
        <v/>
      </c>
      <c r="BT395" t="str">
        <f t="shared" ref="BT395:BT458" si="443">IF(AND($C395="13",ISNUMBER($AG395),$H395&gt;$AF$1),$AG395,IF(AND($C395="13",ISNUMBER($AG395),$H395&lt;$AF$1),"",""))</f>
        <v/>
      </c>
      <c r="BU395" t="str">
        <f t="shared" ref="BU395:BU458" si="444">IF(AND($C395="14",ISNUMBER($AG395),$H395&gt;$AF$1),$AG395,IF(AND($C395="14",ISNUMBER($AG395),$H395&lt;$AF$1),"",""))</f>
        <v/>
      </c>
      <c r="BV395" t="str">
        <f t="shared" ref="BV395:BV458" si="445">IF(AND($C395="15",ISNUMBER($AG395),$H395&gt;$AF$1),$AG395,IF(AND($C395="15",ISNUMBER($AG395),$H395&lt;$AF$1),"",""))</f>
        <v/>
      </c>
      <c r="BW395" t="str">
        <f t="shared" ref="BW395:BW458" si="446">IF(AND($C395="16",ISNUMBER($AG395),$H395&gt;$AF$1),$AG395,IF(AND($C395="16",ISNUMBER($AG395),$H395&lt;$AF$1),"",""))</f>
        <v/>
      </c>
      <c r="BX395" t="str">
        <f t="shared" ref="BX395:BX458" si="447">IF(AND($C395="17",ISNUMBER($AG395),$H395&gt;$AF$1),$AG395,IF(AND($C395="17",ISNUMBER($AG395),$H395&lt;$AF$1),"",""))</f>
        <v/>
      </c>
      <c r="BY395" t="str">
        <f t="shared" ref="BY395:BY458" si="448">IF(AND($C395="18",ISNUMBER($AG395),$H395&gt;$AF$1),$AG395,IF(AND($C395="18",ISNUMBER($AG395),$H395&lt;$AF$1),"",""))</f>
        <v/>
      </c>
      <c r="BZ395" t="str">
        <f t="shared" ref="BZ395:BZ458" si="449">IF(AND($C395="19",ISNUMBER($AG395),$H395&gt;$AF$1),$AG395,IF(AND($C395="19",ISNUMBER($AG395),$H395&lt;$AF$1),"",""))</f>
        <v/>
      </c>
      <c r="CA395" t="str">
        <f t="shared" ref="CA395:CA458" si="450">IF(AND($C395="20",ISNUMBER($AG395),$H395&gt;$AF$1),$AG395,IF(AND($C395="20",ISNUMBER($AG395),$H395&lt;$AF$1),"",""))</f>
        <v/>
      </c>
      <c r="CB395" t="str">
        <f t="shared" ref="CB395:CB458" si="451">IF(AND($C395="21",ISNUMBER($AG395),$H395&gt;$AF$1),$AG395,IF(AND($C395="21",ISNUMBER($AG395),$H395&lt;$AF$1),"",""))</f>
        <v/>
      </c>
      <c r="CC395" t="str">
        <f t="shared" ref="CC395:CC458" si="452">IF(AND($C395="22",ISNUMBER($AG395),$H395&gt;$AF$1),$AG395,IF(AND($C395="22",ISNUMBER($AG395),$H395&lt;$AF$1),"",""))</f>
        <v/>
      </c>
      <c r="CD395" t="str">
        <f t="shared" ref="CD395:CD458" si="453">IF(AND($C395="23",ISNUMBER($AG395),$H395&gt;$AF$1),$AG395,IF(AND($C395="23",ISNUMBER($AG395),$H395&lt;$AF$1),"",""))</f>
        <v/>
      </c>
      <c r="CF395"/>
      <c r="CG395" s="36" t="str">
        <f t="shared" si="411"/>
        <v/>
      </c>
      <c r="CH395" s="36" t="str">
        <f t="shared" si="412"/>
        <v/>
      </c>
      <c r="CI395" s="36" t="str">
        <f t="shared" si="413"/>
        <v/>
      </c>
      <c r="CJ395" s="36" t="str">
        <f t="shared" si="414"/>
        <v/>
      </c>
      <c r="CK395" s="36" t="str">
        <f t="shared" si="415"/>
        <v/>
      </c>
    </row>
    <row r="396" spans="1:89">
      <c r="A396" t="str">
        <f t="shared" ref="A396:A459" si="454">IF(ISNUMBER(D396),A395+1,"")</f>
        <v/>
      </c>
      <c r="B396" s="1" t="b">
        <f t="shared" ref="B396:B459" si="455">IF(ISNUMBER(A396),TEXT(D396,"TTT"))</f>
        <v>0</v>
      </c>
      <c r="C396" s="2" t="b">
        <f t="shared" ref="C396:C459" si="456">IF(ISNUMBER(A396),TEXT(D396,"hh"))</f>
        <v>0</v>
      </c>
      <c r="D396" s="50"/>
      <c r="E396" s="51"/>
      <c r="F396" s="52"/>
      <c r="G396" s="52"/>
      <c r="H396" s="13" t="str">
        <f t="shared" si="397"/>
        <v/>
      </c>
      <c r="I396" s="13" t="str">
        <f t="shared" si="416"/>
        <v/>
      </c>
      <c r="J396" s="13" t="str">
        <f t="shared" si="398"/>
        <v/>
      </c>
      <c r="K396" s="3" t="str">
        <f t="shared" si="399"/>
        <v/>
      </c>
      <c r="L396" s="4" t="str">
        <f t="shared" si="400"/>
        <v/>
      </c>
      <c r="M396" s="52"/>
      <c r="N396" s="52"/>
      <c r="O396" s="13" t="str">
        <f t="shared" si="401"/>
        <v/>
      </c>
      <c r="P396" s="4" t="str">
        <f t="shared" si="402"/>
        <v/>
      </c>
      <c r="Q396" s="4" t="str">
        <f t="shared" si="403"/>
        <v/>
      </c>
      <c r="S396" s="5"/>
      <c r="T396" s="52"/>
      <c r="U396" s="52"/>
      <c r="V396" s="52"/>
      <c r="W396" s="52"/>
      <c r="X396" s="52"/>
      <c r="Y396" s="52"/>
      <c r="Z396" s="13" t="str">
        <f t="shared" si="396"/>
        <v/>
      </c>
      <c r="AA396" s="53" t="str">
        <f t="shared" si="417"/>
        <v/>
      </c>
      <c r="AB396" s="13" t="str">
        <f t="shared" si="405"/>
        <v/>
      </c>
      <c r="AC396" s="13" t="str">
        <f t="shared" si="407"/>
        <v/>
      </c>
      <c r="AD396" s="13" t="b">
        <f t="shared" si="408"/>
        <v>0</v>
      </c>
      <c r="AE396" t="e">
        <f t="shared" si="406"/>
        <v>#VALUE!</v>
      </c>
      <c r="AF396" t="str">
        <f t="shared" ref="AF396:AF459" si="457">IF(AA396="","",IF(ISNUMBER(AA396),IF(AND(D396=D395,P396&lt;I396,Z396&lt;0.001),-(H396-ABS(AA396)),IF(AND(P396&lt;I396,Z396&lt;0.001),-(H396-ABS(AA396)),IF(AND(P396&gt;I396,Z396&lt;0.001,),I396+AA396,IF(AND(D395=D396,P396&lt;I396,Z396&gt;0.001),-H396+AA396,IF(AND(P396&lt;I396,Z396&gt;0.01),-H396+AA396,I396+AA396)))))))</f>
        <v/>
      </c>
      <c r="AG396" t="b">
        <f t="shared" si="409"/>
        <v>0</v>
      </c>
      <c r="AI396" s="41">
        <f>SUM($AG$11:AG396)</f>
        <v>80</v>
      </c>
      <c r="AJ396" s="36">
        <f>SUM($AA$10:AA396)</f>
        <v>55.6</v>
      </c>
      <c r="AK396" s="42">
        <f>SUM($AL$11:AL396)</f>
        <v>98</v>
      </c>
      <c r="AL396" t="b">
        <f t="shared" si="404"/>
        <v>0</v>
      </c>
      <c r="AN396">
        <f>SUM(AS$11:BJ396)</f>
        <v>98</v>
      </c>
      <c r="AO396">
        <f>SUM(BM$11:CD396)</f>
        <v>80</v>
      </c>
      <c r="AP396">
        <f t="shared" ref="AP396:AP459" si="458">AJ396</f>
        <v>55.6</v>
      </c>
      <c r="AR396" t="str">
        <f t="shared" si="410"/>
        <v/>
      </c>
      <c r="AS396" t="str">
        <f t="shared" si="418"/>
        <v/>
      </c>
      <c r="AT396" t="str">
        <f t="shared" si="419"/>
        <v/>
      </c>
      <c r="AU396" t="str">
        <f t="shared" si="420"/>
        <v/>
      </c>
      <c r="AV396" t="str">
        <f t="shared" si="421"/>
        <v/>
      </c>
      <c r="AW396" t="str">
        <f t="shared" si="422"/>
        <v/>
      </c>
      <c r="AX396" t="str">
        <f t="shared" si="423"/>
        <v/>
      </c>
      <c r="AY396" t="str">
        <f t="shared" si="424"/>
        <v/>
      </c>
      <c r="AZ396" t="str">
        <f t="shared" si="425"/>
        <v/>
      </c>
      <c r="BA396" t="str">
        <f t="shared" si="426"/>
        <v/>
      </c>
      <c r="BB396" t="str">
        <f t="shared" si="427"/>
        <v/>
      </c>
      <c r="BC396" t="str">
        <f t="shared" si="428"/>
        <v/>
      </c>
      <c r="BD396" t="str">
        <f t="shared" si="429"/>
        <v/>
      </c>
      <c r="BE396" t="str">
        <f t="shared" si="430"/>
        <v/>
      </c>
      <c r="BF396" t="str">
        <f t="shared" si="431"/>
        <v/>
      </c>
      <c r="BG396" t="str">
        <f t="shared" si="432"/>
        <v/>
      </c>
      <c r="BH396" t="str">
        <f t="shared" si="433"/>
        <v/>
      </c>
      <c r="BI396" t="str">
        <f t="shared" si="434"/>
        <v/>
      </c>
      <c r="BJ396" t="str">
        <f t="shared" si="435"/>
        <v/>
      </c>
      <c r="BM396" t="str">
        <f t="shared" si="436"/>
        <v/>
      </c>
      <c r="BN396" t="str">
        <f t="shared" si="437"/>
        <v/>
      </c>
      <c r="BO396" t="str">
        <f t="shared" si="438"/>
        <v/>
      </c>
      <c r="BP396" t="str">
        <f t="shared" si="439"/>
        <v/>
      </c>
      <c r="BQ396" t="str">
        <f t="shared" si="440"/>
        <v/>
      </c>
      <c r="BR396" t="str">
        <f t="shared" si="441"/>
        <v/>
      </c>
      <c r="BS396" t="str">
        <f t="shared" si="442"/>
        <v/>
      </c>
      <c r="BT396" t="str">
        <f t="shared" si="443"/>
        <v/>
      </c>
      <c r="BU396" t="str">
        <f t="shared" si="444"/>
        <v/>
      </c>
      <c r="BV396" t="str">
        <f t="shared" si="445"/>
        <v/>
      </c>
      <c r="BW396" t="str">
        <f t="shared" si="446"/>
        <v/>
      </c>
      <c r="BX396" t="str">
        <f t="shared" si="447"/>
        <v/>
      </c>
      <c r="BY396" t="str">
        <f t="shared" si="448"/>
        <v/>
      </c>
      <c r="BZ396" t="str">
        <f t="shared" si="449"/>
        <v/>
      </c>
      <c r="CA396" t="str">
        <f t="shared" si="450"/>
        <v/>
      </c>
      <c r="CB396" t="str">
        <f t="shared" si="451"/>
        <v/>
      </c>
      <c r="CC396" t="str">
        <f t="shared" si="452"/>
        <v/>
      </c>
      <c r="CD396" t="str">
        <f t="shared" si="453"/>
        <v/>
      </c>
      <c r="CF396"/>
      <c r="CG396" s="36" t="str">
        <f t="shared" si="411"/>
        <v/>
      </c>
      <c r="CH396" s="36" t="str">
        <f t="shared" si="412"/>
        <v/>
      </c>
      <c r="CI396" s="36" t="str">
        <f t="shared" si="413"/>
        <v/>
      </c>
      <c r="CJ396" s="36" t="str">
        <f t="shared" si="414"/>
        <v/>
      </c>
      <c r="CK396" s="36" t="str">
        <f t="shared" si="415"/>
        <v/>
      </c>
    </row>
    <row r="397" spans="1:89">
      <c r="A397" t="str">
        <f t="shared" si="454"/>
        <v/>
      </c>
      <c r="B397" s="1" t="b">
        <f t="shared" si="455"/>
        <v>0</v>
      </c>
      <c r="C397" s="2" t="b">
        <f t="shared" si="456"/>
        <v>0</v>
      </c>
      <c r="D397" s="50"/>
      <c r="E397" s="51"/>
      <c r="F397" s="52"/>
      <c r="G397" s="52"/>
      <c r="H397" s="13" t="str">
        <f t="shared" si="397"/>
        <v/>
      </c>
      <c r="I397" s="13" t="str">
        <f t="shared" si="416"/>
        <v/>
      </c>
      <c r="J397" s="13" t="str">
        <f t="shared" si="398"/>
        <v/>
      </c>
      <c r="K397" s="3" t="str">
        <f t="shared" si="399"/>
        <v/>
      </c>
      <c r="L397" s="4" t="str">
        <f t="shared" si="400"/>
        <v/>
      </c>
      <c r="M397" s="52"/>
      <c r="N397" s="52"/>
      <c r="O397" s="13" t="str">
        <f t="shared" si="401"/>
        <v/>
      </c>
      <c r="P397" s="4" t="str">
        <f t="shared" si="402"/>
        <v/>
      </c>
      <c r="Q397" s="4" t="str">
        <f t="shared" si="403"/>
        <v/>
      </c>
      <c r="S397" s="5"/>
      <c r="T397" s="52"/>
      <c r="U397" s="52"/>
      <c r="V397" s="52"/>
      <c r="W397" s="52"/>
      <c r="X397" s="52"/>
      <c r="Y397" s="52"/>
      <c r="Z397" s="13" t="str">
        <f t="shared" si="396"/>
        <v/>
      </c>
      <c r="AA397" s="53" t="str">
        <f t="shared" si="417"/>
        <v/>
      </c>
      <c r="AB397" s="13" t="str">
        <f t="shared" si="405"/>
        <v/>
      </c>
      <c r="AC397" s="13" t="str">
        <f t="shared" si="407"/>
        <v/>
      </c>
      <c r="AD397" s="13" t="b">
        <f t="shared" si="408"/>
        <v>0</v>
      </c>
      <c r="AE397" t="e">
        <f t="shared" si="406"/>
        <v>#VALUE!</v>
      </c>
      <c r="AF397" t="str">
        <f t="shared" si="457"/>
        <v/>
      </c>
      <c r="AG397" t="b">
        <f t="shared" si="409"/>
        <v>0</v>
      </c>
      <c r="AI397" s="41">
        <f>SUM($AG$11:AG397)</f>
        <v>80</v>
      </c>
      <c r="AJ397" s="36">
        <f>SUM($AA$10:AA397)</f>
        <v>55.6</v>
      </c>
      <c r="AK397" s="42">
        <f>SUM($AL$11:AL397)</f>
        <v>98</v>
      </c>
      <c r="AL397" t="b">
        <f t="shared" si="404"/>
        <v>0</v>
      </c>
      <c r="AN397">
        <f>SUM(AS$11:BJ397)</f>
        <v>98</v>
      </c>
      <c r="AO397">
        <f>SUM(BM$11:CD397)</f>
        <v>80</v>
      </c>
      <c r="AP397">
        <f t="shared" si="458"/>
        <v>55.6</v>
      </c>
      <c r="AR397" t="str">
        <f t="shared" si="410"/>
        <v/>
      </c>
      <c r="AS397" t="str">
        <f t="shared" si="418"/>
        <v/>
      </c>
      <c r="AT397" t="str">
        <f t="shared" si="419"/>
        <v/>
      </c>
      <c r="AU397" t="str">
        <f t="shared" si="420"/>
        <v/>
      </c>
      <c r="AV397" t="str">
        <f t="shared" si="421"/>
        <v/>
      </c>
      <c r="AW397" t="str">
        <f t="shared" si="422"/>
        <v/>
      </c>
      <c r="AX397" t="str">
        <f t="shared" si="423"/>
        <v/>
      </c>
      <c r="AY397" t="str">
        <f t="shared" si="424"/>
        <v/>
      </c>
      <c r="AZ397" t="str">
        <f t="shared" si="425"/>
        <v/>
      </c>
      <c r="BA397" t="str">
        <f t="shared" si="426"/>
        <v/>
      </c>
      <c r="BB397" t="str">
        <f t="shared" si="427"/>
        <v/>
      </c>
      <c r="BC397" t="str">
        <f t="shared" si="428"/>
        <v/>
      </c>
      <c r="BD397" t="str">
        <f t="shared" si="429"/>
        <v/>
      </c>
      <c r="BE397" t="str">
        <f t="shared" si="430"/>
        <v/>
      </c>
      <c r="BF397" t="str">
        <f t="shared" si="431"/>
        <v/>
      </c>
      <c r="BG397" t="str">
        <f t="shared" si="432"/>
        <v/>
      </c>
      <c r="BH397" t="str">
        <f t="shared" si="433"/>
        <v/>
      </c>
      <c r="BI397" t="str">
        <f t="shared" si="434"/>
        <v/>
      </c>
      <c r="BJ397" t="str">
        <f t="shared" si="435"/>
        <v/>
      </c>
      <c r="BM397" t="str">
        <f t="shared" si="436"/>
        <v/>
      </c>
      <c r="BN397" t="str">
        <f t="shared" si="437"/>
        <v/>
      </c>
      <c r="BO397" t="str">
        <f t="shared" si="438"/>
        <v/>
      </c>
      <c r="BP397" t="str">
        <f t="shared" si="439"/>
        <v/>
      </c>
      <c r="BQ397" t="str">
        <f t="shared" si="440"/>
        <v/>
      </c>
      <c r="BR397" t="str">
        <f t="shared" si="441"/>
        <v/>
      </c>
      <c r="BS397" t="str">
        <f t="shared" si="442"/>
        <v/>
      </c>
      <c r="BT397" t="str">
        <f t="shared" si="443"/>
        <v/>
      </c>
      <c r="BU397" t="str">
        <f t="shared" si="444"/>
        <v/>
      </c>
      <c r="BV397" t="str">
        <f t="shared" si="445"/>
        <v/>
      </c>
      <c r="BW397" t="str">
        <f t="shared" si="446"/>
        <v/>
      </c>
      <c r="BX397" t="str">
        <f t="shared" si="447"/>
        <v/>
      </c>
      <c r="BY397" t="str">
        <f t="shared" si="448"/>
        <v/>
      </c>
      <c r="BZ397" t="str">
        <f t="shared" si="449"/>
        <v/>
      </c>
      <c r="CA397" t="str">
        <f t="shared" si="450"/>
        <v/>
      </c>
      <c r="CB397" t="str">
        <f t="shared" si="451"/>
        <v/>
      </c>
      <c r="CC397" t="str">
        <f t="shared" si="452"/>
        <v/>
      </c>
      <c r="CD397" t="str">
        <f t="shared" si="453"/>
        <v/>
      </c>
      <c r="CF397"/>
      <c r="CG397" s="36" t="str">
        <f t="shared" si="411"/>
        <v/>
      </c>
      <c r="CH397" s="36" t="str">
        <f t="shared" si="412"/>
        <v/>
      </c>
      <c r="CI397" s="36" t="str">
        <f t="shared" si="413"/>
        <v/>
      </c>
      <c r="CJ397" s="36" t="str">
        <f t="shared" si="414"/>
        <v/>
      </c>
      <c r="CK397" s="36" t="str">
        <f t="shared" si="415"/>
        <v/>
      </c>
    </row>
    <row r="398" spans="1:89">
      <c r="A398" t="str">
        <f t="shared" si="454"/>
        <v/>
      </c>
      <c r="B398" s="1" t="b">
        <f t="shared" si="455"/>
        <v>0</v>
      </c>
      <c r="C398" s="2" t="b">
        <f t="shared" si="456"/>
        <v>0</v>
      </c>
      <c r="D398" s="50"/>
      <c r="E398" s="51"/>
      <c r="F398" s="52"/>
      <c r="G398" s="52"/>
      <c r="H398" s="13" t="str">
        <f t="shared" si="397"/>
        <v/>
      </c>
      <c r="I398" s="13" t="str">
        <f t="shared" si="416"/>
        <v/>
      </c>
      <c r="J398" s="13" t="str">
        <f t="shared" si="398"/>
        <v/>
      </c>
      <c r="K398" s="3" t="str">
        <f t="shared" si="399"/>
        <v/>
      </c>
      <c r="L398" s="4" t="str">
        <f t="shared" si="400"/>
        <v/>
      </c>
      <c r="M398" s="52"/>
      <c r="N398" s="52"/>
      <c r="O398" s="13" t="str">
        <f t="shared" si="401"/>
        <v/>
      </c>
      <c r="P398" s="4" t="str">
        <f t="shared" si="402"/>
        <v/>
      </c>
      <c r="Q398" s="4" t="str">
        <f t="shared" si="403"/>
        <v/>
      </c>
      <c r="S398" s="5"/>
      <c r="T398" s="52"/>
      <c r="U398" s="52"/>
      <c r="V398" s="52"/>
      <c r="W398" s="52"/>
      <c r="X398" s="52"/>
      <c r="Y398" s="52"/>
      <c r="Z398" s="13" t="str">
        <f t="shared" si="396"/>
        <v/>
      </c>
      <c r="AA398" s="53" t="str">
        <f t="shared" si="417"/>
        <v/>
      </c>
      <c r="AB398" s="13" t="str">
        <f t="shared" si="405"/>
        <v/>
      </c>
      <c r="AC398" s="13" t="str">
        <f t="shared" si="407"/>
        <v/>
      </c>
      <c r="AD398" s="13" t="b">
        <f t="shared" si="408"/>
        <v>0</v>
      </c>
      <c r="AE398" t="e">
        <f t="shared" si="406"/>
        <v>#VALUE!</v>
      </c>
      <c r="AF398" t="str">
        <f t="shared" si="457"/>
        <v/>
      </c>
      <c r="AG398" t="b">
        <f t="shared" si="409"/>
        <v>0</v>
      </c>
      <c r="AI398" s="41">
        <f>SUM($AG$11:AG398)</f>
        <v>80</v>
      </c>
      <c r="AJ398" s="36">
        <f>SUM($AA$10:AA398)</f>
        <v>55.6</v>
      </c>
      <c r="AK398" s="42">
        <f>SUM($AL$11:AL398)</f>
        <v>98</v>
      </c>
      <c r="AL398" t="b">
        <f t="shared" si="404"/>
        <v>0</v>
      </c>
      <c r="AN398">
        <f>SUM(AS$11:BJ398)</f>
        <v>98</v>
      </c>
      <c r="AO398">
        <f>SUM(BM$11:CD398)</f>
        <v>80</v>
      </c>
      <c r="AP398">
        <f t="shared" si="458"/>
        <v>55.6</v>
      </c>
      <c r="AR398" t="str">
        <f t="shared" si="410"/>
        <v/>
      </c>
      <c r="AS398" t="str">
        <f t="shared" si="418"/>
        <v/>
      </c>
      <c r="AT398" t="str">
        <f t="shared" si="419"/>
        <v/>
      </c>
      <c r="AU398" t="str">
        <f t="shared" si="420"/>
        <v/>
      </c>
      <c r="AV398" t="str">
        <f t="shared" si="421"/>
        <v/>
      </c>
      <c r="AW398" t="str">
        <f t="shared" si="422"/>
        <v/>
      </c>
      <c r="AX398" t="str">
        <f t="shared" si="423"/>
        <v/>
      </c>
      <c r="AY398" t="str">
        <f t="shared" si="424"/>
        <v/>
      </c>
      <c r="AZ398" t="str">
        <f t="shared" si="425"/>
        <v/>
      </c>
      <c r="BA398" t="str">
        <f t="shared" si="426"/>
        <v/>
      </c>
      <c r="BB398" t="str">
        <f t="shared" si="427"/>
        <v/>
      </c>
      <c r="BC398" t="str">
        <f t="shared" si="428"/>
        <v/>
      </c>
      <c r="BD398" t="str">
        <f t="shared" si="429"/>
        <v/>
      </c>
      <c r="BE398" t="str">
        <f t="shared" si="430"/>
        <v/>
      </c>
      <c r="BF398" t="str">
        <f t="shared" si="431"/>
        <v/>
      </c>
      <c r="BG398" t="str">
        <f t="shared" si="432"/>
        <v/>
      </c>
      <c r="BH398" t="str">
        <f t="shared" si="433"/>
        <v/>
      </c>
      <c r="BI398" t="str">
        <f t="shared" si="434"/>
        <v/>
      </c>
      <c r="BJ398" t="str">
        <f t="shared" si="435"/>
        <v/>
      </c>
      <c r="BM398" t="str">
        <f t="shared" si="436"/>
        <v/>
      </c>
      <c r="BN398" t="str">
        <f t="shared" si="437"/>
        <v/>
      </c>
      <c r="BO398" t="str">
        <f t="shared" si="438"/>
        <v/>
      </c>
      <c r="BP398" t="str">
        <f t="shared" si="439"/>
        <v/>
      </c>
      <c r="BQ398" t="str">
        <f t="shared" si="440"/>
        <v/>
      </c>
      <c r="BR398" t="str">
        <f t="shared" si="441"/>
        <v/>
      </c>
      <c r="BS398" t="str">
        <f t="shared" si="442"/>
        <v/>
      </c>
      <c r="BT398" t="str">
        <f t="shared" si="443"/>
        <v/>
      </c>
      <c r="BU398" t="str">
        <f t="shared" si="444"/>
        <v/>
      </c>
      <c r="BV398" t="str">
        <f t="shared" si="445"/>
        <v/>
      </c>
      <c r="BW398" t="str">
        <f t="shared" si="446"/>
        <v/>
      </c>
      <c r="BX398" t="str">
        <f t="shared" si="447"/>
        <v/>
      </c>
      <c r="BY398" t="str">
        <f t="shared" si="448"/>
        <v/>
      </c>
      <c r="BZ398" t="str">
        <f t="shared" si="449"/>
        <v/>
      </c>
      <c r="CA398" t="str">
        <f t="shared" si="450"/>
        <v/>
      </c>
      <c r="CB398" t="str">
        <f t="shared" si="451"/>
        <v/>
      </c>
      <c r="CC398" t="str">
        <f t="shared" si="452"/>
        <v/>
      </c>
      <c r="CD398" t="str">
        <f t="shared" si="453"/>
        <v/>
      </c>
      <c r="CF398"/>
      <c r="CG398" s="36" t="str">
        <f t="shared" si="411"/>
        <v/>
      </c>
      <c r="CH398" s="36" t="str">
        <f t="shared" si="412"/>
        <v/>
      </c>
      <c r="CI398" s="36" t="str">
        <f t="shared" si="413"/>
        <v/>
      </c>
      <c r="CJ398" s="36" t="str">
        <f t="shared" si="414"/>
        <v/>
      </c>
      <c r="CK398" s="36" t="str">
        <f t="shared" si="415"/>
        <v/>
      </c>
    </row>
    <row r="399" spans="1:89">
      <c r="A399" t="str">
        <f t="shared" si="454"/>
        <v/>
      </c>
      <c r="B399" s="1" t="b">
        <f t="shared" si="455"/>
        <v>0</v>
      </c>
      <c r="C399" s="2" t="b">
        <f t="shared" si="456"/>
        <v>0</v>
      </c>
      <c r="D399" s="50"/>
      <c r="E399" s="51"/>
      <c r="F399" s="52"/>
      <c r="G399" s="52"/>
      <c r="H399" s="13" t="str">
        <f t="shared" si="397"/>
        <v/>
      </c>
      <c r="I399" s="13" t="str">
        <f t="shared" si="416"/>
        <v/>
      </c>
      <c r="J399" s="13" t="str">
        <f t="shared" si="398"/>
        <v/>
      </c>
      <c r="K399" s="3" t="str">
        <f t="shared" si="399"/>
        <v/>
      </c>
      <c r="L399" s="4" t="str">
        <f t="shared" si="400"/>
        <v/>
      </c>
      <c r="M399" s="52"/>
      <c r="N399" s="52"/>
      <c r="O399" s="13" t="str">
        <f t="shared" si="401"/>
        <v/>
      </c>
      <c r="P399" s="4" t="str">
        <f t="shared" si="402"/>
        <v/>
      </c>
      <c r="Q399" s="4" t="str">
        <f t="shared" si="403"/>
        <v/>
      </c>
      <c r="S399" s="5"/>
      <c r="T399" s="52"/>
      <c r="U399" s="52"/>
      <c r="V399" s="52"/>
      <c r="W399" s="52"/>
      <c r="X399" s="52"/>
      <c r="Y399" s="52"/>
      <c r="Z399" s="13" t="str">
        <f t="shared" si="396"/>
        <v/>
      </c>
      <c r="AA399" s="53" t="str">
        <f t="shared" si="417"/>
        <v/>
      </c>
      <c r="AB399" s="13" t="str">
        <f t="shared" si="405"/>
        <v/>
      </c>
      <c r="AC399" s="13" t="str">
        <f t="shared" si="407"/>
        <v/>
      </c>
      <c r="AD399" s="13" t="b">
        <f t="shared" si="408"/>
        <v>0</v>
      </c>
      <c r="AE399" t="e">
        <f t="shared" si="406"/>
        <v>#VALUE!</v>
      </c>
      <c r="AF399" t="str">
        <f t="shared" si="457"/>
        <v/>
      </c>
      <c r="AG399" t="b">
        <f t="shared" si="409"/>
        <v>0</v>
      </c>
      <c r="AI399" s="41">
        <f>SUM($AG$11:AG399)</f>
        <v>80</v>
      </c>
      <c r="AJ399" s="36">
        <f>SUM($AA$10:AA399)</f>
        <v>55.6</v>
      </c>
      <c r="AK399" s="42">
        <f>SUM($AL$11:AL399)</f>
        <v>98</v>
      </c>
      <c r="AL399" t="b">
        <f t="shared" si="404"/>
        <v>0</v>
      </c>
      <c r="AN399">
        <f>SUM(AS$11:BJ399)</f>
        <v>98</v>
      </c>
      <c r="AO399">
        <f>SUM(BM$11:CD399)</f>
        <v>80</v>
      </c>
      <c r="AP399">
        <f t="shared" si="458"/>
        <v>55.6</v>
      </c>
      <c r="AR399" t="str">
        <f t="shared" si="410"/>
        <v/>
      </c>
      <c r="AS399" t="str">
        <f t="shared" si="418"/>
        <v/>
      </c>
      <c r="AT399" t="str">
        <f t="shared" si="419"/>
        <v/>
      </c>
      <c r="AU399" t="str">
        <f t="shared" si="420"/>
        <v/>
      </c>
      <c r="AV399" t="str">
        <f t="shared" si="421"/>
        <v/>
      </c>
      <c r="AW399" t="str">
        <f t="shared" si="422"/>
        <v/>
      </c>
      <c r="AX399" t="str">
        <f t="shared" si="423"/>
        <v/>
      </c>
      <c r="AY399" t="str">
        <f t="shared" si="424"/>
        <v/>
      </c>
      <c r="AZ399" t="str">
        <f t="shared" si="425"/>
        <v/>
      </c>
      <c r="BA399" t="str">
        <f t="shared" si="426"/>
        <v/>
      </c>
      <c r="BB399" t="str">
        <f t="shared" si="427"/>
        <v/>
      </c>
      <c r="BC399" t="str">
        <f t="shared" si="428"/>
        <v/>
      </c>
      <c r="BD399" t="str">
        <f t="shared" si="429"/>
        <v/>
      </c>
      <c r="BE399" t="str">
        <f t="shared" si="430"/>
        <v/>
      </c>
      <c r="BF399" t="str">
        <f t="shared" si="431"/>
        <v/>
      </c>
      <c r="BG399" t="str">
        <f t="shared" si="432"/>
        <v/>
      </c>
      <c r="BH399" t="str">
        <f t="shared" si="433"/>
        <v/>
      </c>
      <c r="BI399" t="str">
        <f t="shared" si="434"/>
        <v/>
      </c>
      <c r="BJ399" t="str">
        <f t="shared" si="435"/>
        <v/>
      </c>
      <c r="BM399" t="str">
        <f t="shared" si="436"/>
        <v/>
      </c>
      <c r="BN399" t="str">
        <f t="shared" si="437"/>
        <v/>
      </c>
      <c r="BO399" t="str">
        <f t="shared" si="438"/>
        <v/>
      </c>
      <c r="BP399" t="str">
        <f t="shared" si="439"/>
        <v/>
      </c>
      <c r="BQ399" t="str">
        <f t="shared" si="440"/>
        <v/>
      </c>
      <c r="BR399" t="str">
        <f t="shared" si="441"/>
        <v/>
      </c>
      <c r="BS399" t="str">
        <f t="shared" si="442"/>
        <v/>
      </c>
      <c r="BT399" t="str">
        <f t="shared" si="443"/>
        <v/>
      </c>
      <c r="BU399" t="str">
        <f t="shared" si="444"/>
        <v/>
      </c>
      <c r="BV399" t="str">
        <f t="shared" si="445"/>
        <v/>
      </c>
      <c r="BW399" t="str">
        <f t="shared" si="446"/>
        <v/>
      </c>
      <c r="BX399" t="str">
        <f t="shared" si="447"/>
        <v/>
      </c>
      <c r="BY399" t="str">
        <f t="shared" si="448"/>
        <v/>
      </c>
      <c r="BZ399" t="str">
        <f t="shared" si="449"/>
        <v/>
      </c>
      <c r="CA399" t="str">
        <f t="shared" si="450"/>
        <v/>
      </c>
      <c r="CB399" t="str">
        <f t="shared" si="451"/>
        <v/>
      </c>
      <c r="CC399" t="str">
        <f t="shared" si="452"/>
        <v/>
      </c>
      <c r="CD399" t="str">
        <f t="shared" si="453"/>
        <v/>
      </c>
      <c r="CF399"/>
      <c r="CG399" s="36" t="str">
        <f t="shared" si="411"/>
        <v/>
      </c>
      <c r="CH399" s="36" t="str">
        <f t="shared" si="412"/>
        <v/>
      </c>
      <c r="CI399" s="36" t="str">
        <f t="shared" si="413"/>
        <v/>
      </c>
      <c r="CJ399" s="36" t="str">
        <f t="shared" si="414"/>
        <v/>
      </c>
      <c r="CK399" s="36" t="str">
        <f t="shared" si="415"/>
        <v/>
      </c>
    </row>
    <row r="400" spans="1:89">
      <c r="A400" t="str">
        <f t="shared" si="454"/>
        <v/>
      </c>
      <c r="B400" s="1" t="b">
        <f t="shared" si="455"/>
        <v>0</v>
      </c>
      <c r="C400" s="2" t="b">
        <f t="shared" si="456"/>
        <v>0</v>
      </c>
      <c r="D400" s="50"/>
      <c r="E400" s="51"/>
      <c r="F400" s="52"/>
      <c r="G400" s="52"/>
      <c r="H400" s="13" t="str">
        <f t="shared" si="397"/>
        <v/>
      </c>
      <c r="I400" s="13" t="str">
        <f t="shared" si="416"/>
        <v/>
      </c>
      <c r="J400" s="13" t="str">
        <f t="shared" si="398"/>
        <v/>
      </c>
      <c r="K400" s="3" t="str">
        <f t="shared" si="399"/>
        <v/>
      </c>
      <c r="L400" s="4" t="str">
        <f t="shared" si="400"/>
        <v/>
      </c>
      <c r="M400" s="52"/>
      <c r="N400" s="52"/>
      <c r="O400" s="13" t="str">
        <f t="shared" si="401"/>
        <v/>
      </c>
      <c r="P400" s="4" t="str">
        <f t="shared" si="402"/>
        <v/>
      </c>
      <c r="Q400" s="4" t="str">
        <f t="shared" si="403"/>
        <v/>
      </c>
      <c r="S400" s="5"/>
      <c r="T400" s="52"/>
      <c r="U400" s="52"/>
      <c r="V400" s="52"/>
      <c r="W400" s="52"/>
      <c r="X400" s="52"/>
      <c r="Y400" s="52"/>
      <c r="Z400" s="13" t="str">
        <f t="shared" si="396"/>
        <v/>
      </c>
      <c r="AA400" s="53" t="str">
        <f t="shared" si="417"/>
        <v/>
      </c>
      <c r="AB400" s="13" t="str">
        <f t="shared" si="405"/>
        <v/>
      </c>
      <c r="AC400" s="13" t="str">
        <f t="shared" si="407"/>
        <v/>
      </c>
      <c r="AD400" s="13" t="b">
        <f t="shared" si="408"/>
        <v>0</v>
      </c>
      <c r="AE400" t="e">
        <f t="shared" si="406"/>
        <v>#VALUE!</v>
      </c>
      <c r="AF400" t="str">
        <f t="shared" si="457"/>
        <v/>
      </c>
      <c r="AG400" t="b">
        <f t="shared" si="409"/>
        <v>0</v>
      </c>
      <c r="AI400" s="41">
        <f>SUM($AG$11:AG400)</f>
        <v>80</v>
      </c>
      <c r="AJ400" s="36">
        <f>SUM($AA$10:AA400)</f>
        <v>55.6</v>
      </c>
      <c r="AK400" s="42">
        <f>SUM($AL$11:AL400)</f>
        <v>98</v>
      </c>
      <c r="AL400" t="b">
        <f t="shared" si="404"/>
        <v>0</v>
      </c>
      <c r="AN400">
        <f>SUM(AS$11:BJ400)</f>
        <v>98</v>
      </c>
      <c r="AO400">
        <f>SUM(BM$11:CD400)</f>
        <v>80</v>
      </c>
      <c r="AP400">
        <f t="shared" si="458"/>
        <v>55.6</v>
      </c>
      <c r="AR400" t="str">
        <f t="shared" si="410"/>
        <v/>
      </c>
      <c r="AS400" t="str">
        <f t="shared" si="418"/>
        <v/>
      </c>
      <c r="AT400" t="str">
        <f t="shared" si="419"/>
        <v/>
      </c>
      <c r="AU400" t="str">
        <f t="shared" si="420"/>
        <v/>
      </c>
      <c r="AV400" t="str">
        <f t="shared" si="421"/>
        <v/>
      </c>
      <c r="AW400" t="str">
        <f t="shared" si="422"/>
        <v/>
      </c>
      <c r="AX400" t="str">
        <f t="shared" si="423"/>
        <v/>
      </c>
      <c r="AY400" t="str">
        <f t="shared" si="424"/>
        <v/>
      </c>
      <c r="AZ400" t="str">
        <f t="shared" si="425"/>
        <v/>
      </c>
      <c r="BA400" t="str">
        <f t="shared" si="426"/>
        <v/>
      </c>
      <c r="BB400" t="str">
        <f t="shared" si="427"/>
        <v/>
      </c>
      <c r="BC400" t="str">
        <f t="shared" si="428"/>
        <v/>
      </c>
      <c r="BD400" t="str">
        <f t="shared" si="429"/>
        <v/>
      </c>
      <c r="BE400" t="str">
        <f t="shared" si="430"/>
        <v/>
      </c>
      <c r="BF400" t="str">
        <f t="shared" si="431"/>
        <v/>
      </c>
      <c r="BG400" t="str">
        <f t="shared" si="432"/>
        <v/>
      </c>
      <c r="BH400" t="str">
        <f t="shared" si="433"/>
        <v/>
      </c>
      <c r="BI400" t="str">
        <f t="shared" si="434"/>
        <v/>
      </c>
      <c r="BJ400" t="str">
        <f t="shared" si="435"/>
        <v/>
      </c>
      <c r="BM400" t="str">
        <f t="shared" si="436"/>
        <v/>
      </c>
      <c r="BN400" t="str">
        <f t="shared" si="437"/>
        <v/>
      </c>
      <c r="BO400" t="str">
        <f t="shared" si="438"/>
        <v/>
      </c>
      <c r="BP400" t="str">
        <f t="shared" si="439"/>
        <v/>
      </c>
      <c r="BQ400" t="str">
        <f t="shared" si="440"/>
        <v/>
      </c>
      <c r="BR400" t="str">
        <f t="shared" si="441"/>
        <v/>
      </c>
      <c r="BS400" t="str">
        <f t="shared" si="442"/>
        <v/>
      </c>
      <c r="BT400" t="str">
        <f t="shared" si="443"/>
        <v/>
      </c>
      <c r="BU400" t="str">
        <f t="shared" si="444"/>
        <v/>
      </c>
      <c r="BV400" t="str">
        <f t="shared" si="445"/>
        <v/>
      </c>
      <c r="BW400" t="str">
        <f t="shared" si="446"/>
        <v/>
      </c>
      <c r="BX400" t="str">
        <f t="shared" si="447"/>
        <v/>
      </c>
      <c r="BY400" t="str">
        <f t="shared" si="448"/>
        <v/>
      </c>
      <c r="BZ400" t="str">
        <f t="shared" si="449"/>
        <v/>
      </c>
      <c r="CA400" t="str">
        <f t="shared" si="450"/>
        <v/>
      </c>
      <c r="CB400" t="str">
        <f t="shared" si="451"/>
        <v/>
      </c>
      <c r="CC400" t="str">
        <f t="shared" si="452"/>
        <v/>
      </c>
      <c r="CD400" t="str">
        <f t="shared" si="453"/>
        <v/>
      </c>
      <c r="CF400"/>
      <c r="CG400" s="36" t="str">
        <f t="shared" si="411"/>
        <v/>
      </c>
      <c r="CH400" s="36" t="str">
        <f t="shared" si="412"/>
        <v/>
      </c>
      <c r="CI400" s="36" t="str">
        <f t="shared" si="413"/>
        <v/>
      </c>
      <c r="CJ400" s="36" t="str">
        <f t="shared" si="414"/>
        <v/>
      </c>
      <c r="CK400" s="36" t="str">
        <f t="shared" si="415"/>
        <v/>
      </c>
    </row>
    <row r="401" spans="1:89">
      <c r="A401" t="str">
        <f t="shared" si="454"/>
        <v/>
      </c>
      <c r="B401" s="1" t="b">
        <f t="shared" si="455"/>
        <v>0</v>
      </c>
      <c r="C401" s="2" t="b">
        <f t="shared" si="456"/>
        <v>0</v>
      </c>
      <c r="D401" s="50"/>
      <c r="E401" s="51"/>
      <c r="F401" s="52"/>
      <c r="G401" s="52"/>
      <c r="H401" s="13" t="str">
        <f t="shared" si="397"/>
        <v/>
      </c>
      <c r="I401" s="13" t="str">
        <f t="shared" si="416"/>
        <v/>
      </c>
      <c r="J401" s="13" t="str">
        <f t="shared" si="398"/>
        <v/>
      </c>
      <c r="K401" s="3" t="str">
        <f t="shared" si="399"/>
        <v/>
      </c>
      <c r="L401" s="4" t="str">
        <f t="shared" si="400"/>
        <v/>
      </c>
      <c r="M401" s="52"/>
      <c r="N401" s="52"/>
      <c r="O401" s="13" t="str">
        <f t="shared" si="401"/>
        <v/>
      </c>
      <c r="P401" s="4" t="str">
        <f t="shared" si="402"/>
        <v/>
      </c>
      <c r="Q401" s="4" t="str">
        <f t="shared" si="403"/>
        <v/>
      </c>
      <c r="S401" s="5"/>
      <c r="T401" s="52"/>
      <c r="U401" s="52"/>
      <c r="V401" s="52"/>
      <c r="W401" s="52"/>
      <c r="X401" s="52"/>
      <c r="Y401" s="52"/>
      <c r="Z401" s="13" t="str">
        <f t="shared" si="396"/>
        <v/>
      </c>
      <c r="AA401" s="53" t="str">
        <f t="shared" si="417"/>
        <v/>
      </c>
      <c r="AB401" s="13" t="str">
        <f t="shared" si="405"/>
        <v/>
      </c>
      <c r="AC401" s="13" t="str">
        <f t="shared" si="407"/>
        <v/>
      </c>
      <c r="AD401" s="13" t="b">
        <f t="shared" si="408"/>
        <v>0</v>
      </c>
      <c r="AE401" t="e">
        <f t="shared" si="406"/>
        <v>#VALUE!</v>
      </c>
      <c r="AF401" t="str">
        <f t="shared" si="457"/>
        <v/>
      </c>
      <c r="AG401" t="b">
        <f t="shared" si="409"/>
        <v>0</v>
      </c>
      <c r="AI401" s="41">
        <f>SUM($AG$11:AG401)</f>
        <v>80</v>
      </c>
      <c r="AJ401" s="36">
        <f>SUM($AA$10:AA401)</f>
        <v>55.6</v>
      </c>
      <c r="AK401" s="42">
        <f>SUM($AL$11:AL401)</f>
        <v>98</v>
      </c>
      <c r="AL401" t="b">
        <f t="shared" si="404"/>
        <v>0</v>
      </c>
      <c r="AN401">
        <f>SUM(AS$11:BJ401)</f>
        <v>98</v>
      </c>
      <c r="AO401">
        <f>SUM(BM$11:CD401)</f>
        <v>80</v>
      </c>
      <c r="AP401">
        <f t="shared" si="458"/>
        <v>55.6</v>
      </c>
      <c r="AR401" t="str">
        <f t="shared" si="410"/>
        <v/>
      </c>
      <c r="AS401" t="str">
        <f t="shared" si="418"/>
        <v/>
      </c>
      <c r="AT401" t="str">
        <f t="shared" si="419"/>
        <v/>
      </c>
      <c r="AU401" t="str">
        <f t="shared" si="420"/>
        <v/>
      </c>
      <c r="AV401" t="str">
        <f t="shared" si="421"/>
        <v/>
      </c>
      <c r="AW401" t="str">
        <f t="shared" si="422"/>
        <v/>
      </c>
      <c r="AX401" t="str">
        <f t="shared" si="423"/>
        <v/>
      </c>
      <c r="AY401" t="str">
        <f t="shared" si="424"/>
        <v/>
      </c>
      <c r="AZ401" t="str">
        <f t="shared" si="425"/>
        <v/>
      </c>
      <c r="BA401" t="str">
        <f t="shared" si="426"/>
        <v/>
      </c>
      <c r="BB401" t="str">
        <f t="shared" si="427"/>
        <v/>
      </c>
      <c r="BC401" t="str">
        <f t="shared" si="428"/>
        <v/>
      </c>
      <c r="BD401" t="str">
        <f t="shared" si="429"/>
        <v/>
      </c>
      <c r="BE401" t="str">
        <f t="shared" si="430"/>
        <v/>
      </c>
      <c r="BF401" t="str">
        <f t="shared" si="431"/>
        <v/>
      </c>
      <c r="BG401" t="str">
        <f t="shared" si="432"/>
        <v/>
      </c>
      <c r="BH401" t="str">
        <f t="shared" si="433"/>
        <v/>
      </c>
      <c r="BI401" t="str">
        <f t="shared" si="434"/>
        <v/>
      </c>
      <c r="BJ401" t="str">
        <f t="shared" si="435"/>
        <v/>
      </c>
      <c r="BM401" t="str">
        <f t="shared" si="436"/>
        <v/>
      </c>
      <c r="BN401" t="str">
        <f t="shared" si="437"/>
        <v/>
      </c>
      <c r="BO401" t="str">
        <f t="shared" si="438"/>
        <v/>
      </c>
      <c r="BP401" t="str">
        <f t="shared" si="439"/>
        <v/>
      </c>
      <c r="BQ401" t="str">
        <f t="shared" si="440"/>
        <v/>
      </c>
      <c r="BR401" t="str">
        <f t="shared" si="441"/>
        <v/>
      </c>
      <c r="BS401" t="str">
        <f t="shared" si="442"/>
        <v/>
      </c>
      <c r="BT401" t="str">
        <f t="shared" si="443"/>
        <v/>
      </c>
      <c r="BU401" t="str">
        <f t="shared" si="444"/>
        <v/>
      </c>
      <c r="BV401" t="str">
        <f t="shared" si="445"/>
        <v/>
      </c>
      <c r="BW401" t="str">
        <f t="shared" si="446"/>
        <v/>
      </c>
      <c r="BX401" t="str">
        <f t="shared" si="447"/>
        <v/>
      </c>
      <c r="BY401" t="str">
        <f t="shared" si="448"/>
        <v/>
      </c>
      <c r="BZ401" t="str">
        <f t="shared" si="449"/>
        <v/>
      </c>
      <c r="CA401" t="str">
        <f t="shared" si="450"/>
        <v/>
      </c>
      <c r="CB401" t="str">
        <f t="shared" si="451"/>
        <v/>
      </c>
      <c r="CC401" t="str">
        <f t="shared" si="452"/>
        <v/>
      </c>
      <c r="CD401" t="str">
        <f t="shared" si="453"/>
        <v/>
      </c>
      <c r="CF401"/>
      <c r="CG401" s="36" t="str">
        <f t="shared" si="411"/>
        <v/>
      </c>
      <c r="CH401" s="36" t="str">
        <f t="shared" si="412"/>
        <v/>
      </c>
      <c r="CI401" s="36" t="str">
        <f t="shared" si="413"/>
        <v/>
      </c>
      <c r="CJ401" s="36" t="str">
        <f t="shared" si="414"/>
        <v/>
      </c>
      <c r="CK401" s="36" t="str">
        <f t="shared" si="415"/>
        <v/>
      </c>
    </row>
    <row r="402" spans="1:89">
      <c r="A402" t="str">
        <f t="shared" si="454"/>
        <v/>
      </c>
      <c r="B402" s="1" t="b">
        <f t="shared" si="455"/>
        <v>0</v>
      </c>
      <c r="C402" s="2" t="b">
        <f t="shared" si="456"/>
        <v>0</v>
      </c>
      <c r="D402" s="50"/>
      <c r="E402" s="51"/>
      <c r="F402" s="52"/>
      <c r="G402" s="52"/>
      <c r="H402" s="13" t="str">
        <f t="shared" si="397"/>
        <v/>
      </c>
      <c r="I402" s="13" t="str">
        <f t="shared" si="416"/>
        <v/>
      </c>
      <c r="J402" s="13" t="str">
        <f t="shared" si="398"/>
        <v/>
      </c>
      <c r="K402" s="3" t="str">
        <f t="shared" si="399"/>
        <v/>
      </c>
      <c r="L402" s="4" t="str">
        <f t="shared" si="400"/>
        <v/>
      </c>
      <c r="M402" s="52"/>
      <c r="N402" s="52"/>
      <c r="O402" s="13" t="str">
        <f t="shared" si="401"/>
        <v/>
      </c>
      <c r="P402" s="4" t="str">
        <f t="shared" si="402"/>
        <v/>
      </c>
      <c r="Q402" s="4" t="str">
        <f t="shared" si="403"/>
        <v/>
      </c>
      <c r="S402" s="5"/>
      <c r="T402" s="52"/>
      <c r="U402" s="52"/>
      <c r="V402" s="52"/>
      <c r="W402" s="52"/>
      <c r="X402" s="52"/>
      <c r="Y402" s="52"/>
      <c r="Z402" s="13" t="str">
        <f t="shared" si="396"/>
        <v/>
      </c>
      <c r="AA402" s="53" t="str">
        <f t="shared" si="417"/>
        <v/>
      </c>
      <c r="AB402" s="13" t="str">
        <f t="shared" si="405"/>
        <v/>
      </c>
      <c r="AC402" s="13" t="str">
        <f t="shared" si="407"/>
        <v/>
      </c>
      <c r="AD402" s="13" t="b">
        <f t="shared" si="408"/>
        <v>0</v>
      </c>
      <c r="AE402" t="e">
        <f t="shared" si="406"/>
        <v>#VALUE!</v>
      </c>
      <c r="AF402" t="str">
        <f t="shared" si="457"/>
        <v/>
      </c>
      <c r="AG402" t="b">
        <f t="shared" si="409"/>
        <v>0</v>
      </c>
      <c r="AI402" s="41">
        <f>SUM($AG$11:AG402)</f>
        <v>80</v>
      </c>
      <c r="AJ402" s="36">
        <f>SUM($AA$10:AA402)</f>
        <v>55.6</v>
      </c>
      <c r="AK402" s="42">
        <f>SUM($AL$11:AL402)</f>
        <v>98</v>
      </c>
      <c r="AL402" t="b">
        <f t="shared" si="404"/>
        <v>0</v>
      </c>
      <c r="AN402">
        <f>SUM(AS$11:BJ402)</f>
        <v>98</v>
      </c>
      <c r="AO402">
        <f>SUM(BM$11:CD402)</f>
        <v>80</v>
      </c>
      <c r="AP402">
        <f t="shared" si="458"/>
        <v>55.6</v>
      </c>
      <c r="AR402" t="str">
        <f t="shared" si="410"/>
        <v/>
      </c>
      <c r="AS402" t="str">
        <f t="shared" si="418"/>
        <v/>
      </c>
      <c r="AT402" t="str">
        <f t="shared" si="419"/>
        <v/>
      </c>
      <c r="AU402" t="str">
        <f t="shared" si="420"/>
        <v/>
      </c>
      <c r="AV402" t="str">
        <f t="shared" si="421"/>
        <v/>
      </c>
      <c r="AW402" t="str">
        <f t="shared" si="422"/>
        <v/>
      </c>
      <c r="AX402" t="str">
        <f t="shared" si="423"/>
        <v/>
      </c>
      <c r="AY402" t="str">
        <f t="shared" si="424"/>
        <v/>
      </c>
      <c r="AZ402" t="str">
        <f t="shared" si="425"/>
        <v/>
      </c>
      <c r="BA402" t="str">
        <f t="shared" si="426"/>
        <v/>
      </c>
      <c r="BB402" t="str">
        <f t="shared" si="427"/>
        <v/>
      </c>
      <c r="BC402" t="str">
        <f t="shared" si="428"/>
        <v/>
      </c>
      <c r="BD402" t="str">
        <f t="shared" si="429"/>
        <v/>
      </c>
      <c r="BE402" t="str">
        <f t="shared" si="430"/>
        <v/>
      </c>
      <c r="BF402" t="str">
        <f t="shared" si="431"/>
        <v/>
      </c>
      <c r="BG402" t="str">
        <f t="shared" si="432"/>
        <v/>
      </c>
      <c r="BH402" t="str">
        <f t="shared" si="433"/>
        <v/>
      </c>
      <c r="BI402" t="str">
        <f t="shared" si="434"/>
        <v/>
      </c>
      <c r="BJ402" t="str">
        <f t="shared" si="435"/>
        <v/>
      </c>
      <c r="BM402" t="str">
        <f t="shared" si="436"/>
        <v/>
      </c>
      <c r="BN402" t="str">
        <f t="shared" si="437"/>
        <v/>
      </c>
      <c r="BO402" t="str">
        <f t="shared" si="438"/>
        <v/>
      </c>
      <c r="BP402" t="str">
        <f t="shared" si="439"/>
        <v/>
      </c>
      <c r="BQ402" t="str">
        <f t="shared" si="440"/>
        <v/>
      </c>
      <c r="BR402" t="str">
        <f t="shared" si="441"/>
        <v/>
      </c>
      <c r="BS402" t="str">
        <f t="shared" si="442"/>
        <v/>
      </c>
      <c r="BT402" t="str">
        <f t="shared" si="443"/>
        <v/>
      </c>
      <c r="BU402" t="str">
        <f t="shared" si="444"/>
        <v/>
      </c>
      <c r="BV402" t="str">
        <f t="shared" si="445"/>
        <v/>
      </c>
      <c r="BW402" t="str">
        <f t="shared" si="446"/>
        <v/>
      </c>
      <c r="BX402" t="str">
        <f t="shared" si="447"/>
        <v/>
      </c>
      <c r="BY402" t="str">
        <f t="shared" si="448"/>
        <v/>
      </c>
      <c r="BZ402" t="str">
        <f t="shared" si="449"/>
        <v/>
      </c>
      <c r="CA402" t="str">
        <f t="shared" si="450"/>
        <v/>
      </c>
      <c r="CB402" t="str">
        <f t="shared" si="451"/>
        <v/>
      </c>
      <c r="CC402" t="str">
        <f t="shared" si="452"/>
        <v/>
      </c>
      <c r="CD402" t="str">
        <f t="shared" si="453"/>
        <v/>
      </c>
      <c r="CF402"/>
      <c r="CG402" s="36" t="str">
        <f t="shared" si="411"/>
        <v/>
      </c>
      <c r="CH402" s="36" t="str">
        <f t="shared" si="412"/>
        <v/>
      </c>
      <c r="CI402" s="36" t="str">
        <f t="shared" si="413"/>
        <v/>
      </c>
      <c r="CJ402" s="36" t="str">
        <f t="shared" si="414"/>
        <v/>
      </c>
      <c r="CK402" s="36" t="str">
        <f t="shared" si="415"/>
        <v/>
      </c>
    </row>
    <row r="403" spans="1:89">
      <c r="A403" t="str">
        <f t="shared" si="454"/>
        <v/>
      </c>
      <c r="B403" s="1" t="b">
        <f t="shared" si="455"/>
        <v>0</v>
      </c>
      <c r="C403" s="2" t="b">
        <f t="shared" si="456"/>
        <v>0</v>
      </c>
      <c r="D403" s="50"/>
      <c r="E403" s="51"/>
      <c r="F403" s="52"/>
      <c r="G403" s="52"/>
      <c r="H403" s="13" t="str">
        <f t="shared" si="397"/>
        <v/>
      </c>
      <c r="I403" s="13" t="str">
        <f t="shared" si="416"/>
        <v/>
      </c>
      <c r="J403" s="13" t="str">
        <f t="shared" si="398"/>
        <v/>
      </c>
      <c r="K403" s="3" t="str">
        <f t="shared" si="399"/>
        <v/>
      </c>
      <c r="L403" s="4" t="str">
        <f t="shared" si="400"/>
        <v/>
      </c>
      <c r="M403" s="52"/>
      <c r="N403" s="52"/>
      <c r="O403" s="13" t="str">
        <f t="shared" si="401"/>
        <v/>
      </c>
      <c r="P403" s="4" t="str">
        <f t="shared" si="402"/>
        <v/>
      </c>
      <c r="Q403" s="4" t="str">
        <f t="shared" si="403"/>
        <v/>
      </c>
      <c r="S403" s="5"/>
      <c r="T403" s="52"/>
      <c r="U403" s="52"/>
      <c r="V403" s="52"/>
      <c r="W403" s="52"/>
      <c r="X403" s="52"/>
      <c r="Y403" s="52"/>
      <c r="Z403" s="13" t="str">
        <f t="shared" si="396"/>
        <v/>
      </c>
      <c r="AA403" s="53" t="str">
        <f t="shared" si="417"/>
        <v/>
      </c>
      <c r="AB403" s="13" t="str">
        <f t="shared" si="405"/>
        <v/>
      </c>
      <c r="AC403" s="13" t="str">
        <f t="shared" si="407"/>
        <v/>
      </c>
      <c r="AD403" s="13" t="b">
        <f t="shared" si="408"/>
        <v>0</v>
      </c>
      <c r="AE403" t="e">
        <f t="shared" si="406"/>
        <v>#VALUE!</v>
      </c>
      <c r="AF403" t="str">
        <f t="shared" si="457"/>
        <v/>
      </c>
      <c r="AG403" t="b">
        <f t="shared" si="409"/>
        <v>0</v>
      </c>
      <c r="AI403" s="41">
        <f>SUM($AG$11:AG403)</f>
        <v>80</v>
      </c>
      <c r="AJ403" s="36">
        <f>SUM($AA$10:AA403)</f>
        <v>55.6</v>
      </c>
      <c r="AK403" s="42">
        <f>SUM($AL$11:AL403)</f>
        <v>98</v>
      </c>
      <c r="AL403" t="b">
        <f t="shared" si="404"/>
        <v>0</v>
      </c>
      <c r="AN403">
        <f>SUM(AS$11:BJ403)</f>
        <v>98</v>
      </c>
      <c r="AO403">
        <f>SUM(BM$11:CD403)</f>
        <v>80</v>
      </c>
      <c r="AP403">
        <f t="shared" si="458"/>
        <v>55.6</v>
      </c>
      <c r="AR403" t="str">
        <f t="shared" si="410"/>
        <v/>
      </c>
      <c r="AS403" t="str">
        <f t="shared" si="418"/>
        <v/>
      </c>
      <c r="AT403" t="str">
        <f t="shared" si="419"/>
        <v/>
      </c>
      <c r="AU403" t="str">
        <f t="shared" si="420"/>
        <v/>
      </c>
      <c r="AV403" t="str">
        <f t="shared" si="421"/>
        <v/>
      </c>
      <c r="AW403" t="str">
        <f t="shared" si="422"/>
        <v/>
      </c>
      <c r="AX403" t="str">
        <f t="shared" si="423"/>
        <v/>
      </c>
      <c r="AY403" t="str">
        <f t="shared" si="424"/>
        <v/>
      </c>
      <c r="AZ403" t="str">
        <f t="shared" si="425"/>
        <v/>
      </c>
      <c r="BA403" t="str">
        <f t="shared" si="426"/>
        <v/>
      </c>
      <c r="BB403" t="str">
        <f t="shared" si="427"/>
        <v/>
      </c>
      <c r="BC403" t="str">
        <f t="shared" si="428"/>
        <v/>
      </c>
      <c r="BD403" t="str">
        <f t="shared" si="429"/>
        <v/>
      </c>
      <c r="BE403" t="str">
        <f t="shared" si="430"/>
        <v/>
      </c>
      <c r="BF403" t="str">
        <f t="shared" si="431"/>
        <v/>
      </c>
      <c r="BG403" t="str">
        <f t="shared" si="432"/>
        <v/>
      </c>
      <c r="BH403" t="str">
        <f t="shared" si="433"/>
        <v/>
      </c>
      <c r="BI403" t="str">
        <f t="shared" si="434"/>
        <v/>
      </c>
      <c r="BJ403" t="str">
        <f t="shared" si="435"/>
        <v/>
      </c>
      <c r="BM403" t="str">
        <f t="shared" si="436"/>
        <v/>
      </c>
      <c r="BN403" t="str">
        <f t="shared" si="437"/>
        <v/>
      </c>
      <c r="BO403" t="str">
        <f t="shared" si="438"/>
        <v/>
      </c>
      <c r="BP403" t="str">
        <f t="shared" si="439"/>
        <v/>
      </c>
      <c r="BQ403" t="str">
        <f t="shared" si="440"/>
        <v/>
      </c>
      <c r="BR403" t="str">
        <f t="shared" si="441"/>
        <v/>
      </c>
      <c r="BS403" t="str">
        <f t="shared" si="442"/>
        <v/>
      </c>
      <c r="BT403" t="str">
        <f t="shared" si="443"/>
        <v/>
      </c>
      <c r="BU403" t="str">
        <f t="shared" si="444"/>
        <v/>
      </c>
      <c r="BV403" t="str">
        <f t="shared" si="445"/>
        <v/>
      </c>
      <c r="BW403" t="str">
        <f t="shared" si="446"/>
        <v/>
      </c>
      <c r="BX403" t="str">
        <f t="shared" si="447"/>
        <v/>
      </c>
      <c r="BY403" t="str">
        <f t="shared" si="448"/>
        <v/>
      </c>
      <c r="BZ403" t="str">
        <f t="shared" si="449"/>
        <v/>
      </c>
      <c r="CA403" t="str">
        <f t="shared" si="450"/>
        <v/>
      </c>
      <c r="CB403" t="str">
        <f t="shared" si="451"/>
        <v/>
      </c>
      <c r="CC403" t="str">
        <f t="shared" si="452"/>
        <v/>
      </c>
      <c r="CD403" t="str">
        <f t="shared" si="453"/>
        <v/>
      </c>
      <c r="CF403"/>
      <c r="CG403" s="36" t="str">
        <f t="shared" si="411"/>
        <v/>
      </c>
      <c r="CH403" s="36" t="str">
        <f t="shared" si="412"/>
        <v/>
      </c>
      <c r="CI403" s="36" t="str">
        <f t="shared" si="413"/>
        <v/>
      </c>
      <c r="CJ403" s="36" t="str">
        <f t="shared" si="414"/>
        <v/>
      </c>
      <c r="CK403" s="36" t="str">
        <f t="shared" si="415"/>
        <v/>
      </c>
    </row>
    <row r="404" spans="1:89">
      <c r="A404" t="str">
        <f t="shared" si="454"/>
        <v/>
      </c>
      <c r="B404" s="1" t="b">
        <f t="shared" si="455"/>
        <v>0</v>
      </c>
      <c r="C404" s="2" t="b">
        <f t="shared" si="456"/>
        <v>0</v>
      </c>
      <c r="D404" s="50"/>
      <c r="E404" s="51"/>
      <c r="F404" s="52"/>
      <c r="G404" s="52"/>
      <c r="H404" s="13" t="str">
        <f t="shared" si="397"/>
        <v/>
      </c>
      <c r="I404" s="13" t="str">
        <f t="shared" si="416"/>
        <v/>
      </c>
      <c r="J404" s="13" t="str">
        <f t="shared" si="398"/>
        <v/>
      </c>
      <c r="K404" s="3" t="str">
        <f t="shared" si="399"/>
        <v/>
      </c>
      <c r="L404" s="4" t="str">
        <f t="shared" si="400"/>
        <v/>
      </c>
      <c r="M404" s="52"/>
      <c r="N404" s="52"/>
      <c r="O404" s="13" t="str">
        <f t="shared" si="401"/>
        <v/>
      </c>
      <c r="P404" s="4" t="str">
        <f t="shared" si="402"/>
        <v/>
      </c>
      <c r="Q404" s="4" t="str">
        <f t="shared" si="403"/>
        <v/>
      </c>
      <c r="S404" s="5"/>
      <c r="T404" s="52"/>
      <c r="U404" s="52"/>
      <c r="V404" s="52"/>
      <c r="W404" s="52"/>
      <c r="X404" s="52"/>
      <c r="Y404" s="52"/>
      <c r="Z404" s="13" t="str">
        <f t="shared" si="396"/>
        <v/>
      </c>
      <c r="AA404" s="53" t="str">
        <f t="shared" si="417"/>
        <v/>
      </c>
      <c r="AB404" s="13" t="str">
        <f t="shared" si="405"/>
        <v/>
      </c>
      <c r="AC404" s="13" t="str">
        <f t="shared" si="407"/>
        <v/>
      </c>
      <c r="AD404" s="13" t="b">
        <f t="shared" si="408"/>
        <v>0</v>
      </c>
      <c r="AE404" t="e">
        <f t="shared" si="406"/>
        <v>#VALUE!</v>
      </c>
      <c r="AF404" t="str">
        <f t="shared" si="457"/>
        <v/>
      </c>
      <c r="AG404" t="b">
        <f t="shared" si="409"/>
        <v>0</v>
      </c>
      <c r="AI404" s="41">
        <f>SUM($AG$11:AG404)</f>
        <v>80</v>
      </c>
      <c r="AJ404" s="36">
        <f>SUM($AA$10:AA404)</f>
        <v>55.6</v>
      </c>
      <c r="AK404" s="42">
        <f>SUM($AL$11:AL404)</f>
        <v>98</v>
      </c>
      <c r="AL404" t="b">
        <f t="shared" si="404"/>
        <v>0</v>
      </c>
      <c r="AN404">
        <f>SUM(AS$11:BJ404)</f>
        <v>98</v>
      </c>
      <c r="AO404">
        <f>SUM(BM$11:CD404)</f>
        <v>80</v>
      </c>
      <c r="AP404">
        <f t="shared" si="458"/>
        <v>55.6</v>
      </c>
      <c r="AR404" t="str">
        <f t="shared" si="410"/>
        <v/>
      </c>
      <c r="AS404" t="str">
        <f t="shared" si="418"/>
        <v/>
      </c>
      <c r="AT404" t="str">
        <f t="shared" si="419"/>
        <v/>
      </c>
      <c r="AU404" t="str">
        <f t="shared" si="420"/>
        <v/>
      </c>
      <c r="AV404" t="str">
        <f t="shared" si="421"/>
        <v/>
      </c>
      <c r="AW404" t="str">
        <f t="shared" si="422"/>
        <v/>
      </c>
      <c r="AX404" t="str">
        <f t="shared" si="423"/>
        <v/>
      </c>
      <c r="AY404" t="str">
        <f t="shared" si="424"/>
        <v/>
      </c>
      <c r="AZ404" t="str">
        <f t="shared" si="425"/>
        <v/>
      </c>
      <c r="BA404" t="str">
        <f t="shared" si="426"/>
        <v/>
      </c>
      <c r="BB404" t="str">
        <f t="shared" si="427"/>
        <v/>
      </c>
      <c r="BC404" t="str">
        <f t="shared" si="428"/>
        <v/>
      </c>
      <c r="BD404" t="str">
        <f t="shared" si="429"/>
        <v/>
      </c>
      <c r="BE404" t="str">
        <f t="shared" si="430"/>
        <v/>
      </c>
      <c r="BF404" t="str">
        <f t="shared" si="431"/>
        <v/>
      </c>
      <c r="BG404" t="str">
        <f t="shared" si="432"/>
        <v/>
      </c>
      <c r="BH404" t="str">
        <f t="shared" si="433"/>
        <v/>
      </c>
      <c r="BI404" t="str">
        <f t="shared" si="434"/>
        <v/>
      </c>
      <c r="BJ404" t="str">
        <f t="shared" si="435"/>
        <v/>
      </c>
      <c r="BM404" t="str">
        <f t="shared" si="436"/>
        <v/>
      </c>
      <c r="BN404" t="str">
        <f t="shared" si="437"/>
        <v/>
      </c>
      <c r="BO404" t="str">
        <f t="shared" si="438"/>
        <v/>
      </c>
      <c r="BP404" t="str">
        <f t="shared" si="439"/>
        <v/>
      </c>
      <c r="BQ404" t="str">
        <f t="shared" si="440"/>
        <v/>
      </c>
      <c r="BR404" t="str">
        <f t="shared" si="441"/>
        <v/>
      </c>
      <c r="BS404" t="str">
        <f t="shared" si="442"/>
        <v/>
      </c>
      <c r="BT404" t="str">
        <f t="shared" si="443"/>
        <v/>
      </c>
      <c r="BU404" t="str">
        <f t="shared" si="444"/>
        <v/>
      </c>
      <c r="BV404" t="str">
        <f t="shared" si="445"/>
        <v/>
      </c>
      <c r="BW404" t="str">
        <f t="shared" si="446"/>
        <v/>
      </c>
      <c r="BX404" t="str">
        <f t="shared" si="447"/>
        <v/>
      </c>
      <c r="BY404" t="str">
        <f t="shared" si="448"/>
        <v/>
      </c>
      <c r="BZ404" t="str">
        <f t="shared" si="449"/>
        <v/>
      </c>
      <c r="CA404" t="str">
        <f t="shared" si="450"/>
        <v/>
      </c>
      <c r="CB404" t="str">
        <f t="shared" si="451"/>
        <v/>
      </c>
      <c r="CC404" t="str">
        <f t="shared" si="452"/>
        <v/>
      </c>
      <c r="CD404" t="str">
        <f t="shared" si="453"/>
        <v/>
      </c>
      <c r="CF404"/>
      <c r="CG404" s="36" t="str">
        <f t="shared" si="411"/>
        <v/>
      </c>
      <c r="CH404" s="36" t="str">
        <f t="shared" si="412"/>
        <v/>
      </c>
      <c r="CI404" s="36" t="str">
        <f t="shared" si="413"/>
        <v/>
      </c>
      <c r="CJ404" s="36" t="str">
        <f t="shared" si="414"/>
        <v/>
      </c>
      <c r="CK404" s="36" t="str">
        <f t="shared" si="415"/>
        <v/>
      </c>
    </row>
    <row r="405" spans="1:89">
      <c r="A405" t="str">
        <f t="shared" si="454"/>
        <v/>
      </c>
      <c r="B405" s="1" t="b">
        <f t="shared" si="455"/>
        <v>0</v>
      </c>
      <c r="C405" s="2" t="b">
        <f t="shared" si="456"/>
        <v>0</v>
      </c>
      <c r="D405" s="50"/>
      <c r="E405" s="51"/>
      <c r="F405" s="52"/>
      <c r="G405" s="52"/>
      <c r="H405" s="13" t="str">
        <f t="shared" si="397"/>
        <v/>
      </c>
      <c r="I405" s="13" t="str">
        <f t="shared" si="416"/>
        <v/>
      </c>
      <c r="J405" s="13" t="str">
        <f t="shared" si="398"/>
        <v/>
      </c>
      <c r="K405" s="3" t="str">
        <f t="shared" si="399"/>
        <v/>
      </c>
      <c r="L405" s="4" t="str">
        <f t="shared" si="400"/>
        <v/>
      </c>
      <c r="M405" s="52"/>
      <c r="N405" s="52"/>
      <c r="O405" s="13" t="str">
        <f t="shared" si="401"/>
        <v/>
      </c>
      <c r="P405" s="4" t="str">
        <f t="shared" si="402"/>
        <v/>
      </c>
      <c r="Q405" s="4" t="str">
        <f t="shared" si="403"/>
        <v/>
      </c>
      <c r="S405" s="5"/>
      <c r="T405" s="52"/>
      <c r="U405" s="52"/>
      <c r="V405" s="52"/>
      <c r="W405" s="52"/>
      <c r="X405" s="52"/>
      <c r="Y405" s="52"/>
      <c r="Z405" s="13" t="str">
        <f t="shared" si="396"/>
        <v/>
      </c>
      <c r="AA405" s="53" t="str">
        <f t="shared" si="417"/>
        <v/>
      </c>
      <c r="AB405" s="13" t="str">
        <f t="shared" si="405"/>
        <v/>
      </c>
      <c r="AC405" s="13" t="str">
        <f t="shared" si="407"/>
        <v/>
      </c>
      <c r="AD405" s="13" t="b">
        <f t="shared" si="408"/>
        <v>0</v>
      </c>
      <c r="AE405" t="e">
        <f t="shared" si="406"/>
        <v>#VALUE!</v>
      </c>
      <c r="AF405" t="str">
        <f t="shared" si="457"/>
        <v/>
      </c>
      <c r="AG405" t="b">
        <f t="shared" si="409"/>
        <v>0</v>
      </c>
      <c r="AI405" s="41">
        <f>SUM($AG$11:AG405)</f>
        <v>80</v>
      </c>
      <c r="AJ405" s="36">
        <f>SUM($AA$10:AA405)</f>
        <v>55.6</v>
      </c>
      <c r="AK405" s="42">
        <f>SUM($AL$11:AL405)</f>
        <v>98</v>
      </c>
      <c r="AL405" t="b">
        <f t="shared" si="404"/>
        <v>0</v>
      </c>
      <c r="AN405">
        <f>SUM(AS$11:BJ405)</f>
        <v>98</v>
      </c>
      <c r="AO405">
        <f>SUM(BM$11:CD405)</f>
        <v>80</v>
      </c>
      <c r="AP405">
        <f t="shared" si="458"/>
        <v>55.6</v>
      </c>
      <c r="AR405" t="str">
        <f t="shared" si="410"/>
        <v/>
      </c>
      <c r="AS405" t="str">
        <f t="shared" si="418"/>
        <v/>
      </c>
      <c r="AT405" t="str">
        <f t="shared" si="419"/>
        <v/>
      </c>
      <c r="AU405" t="str">
        <f t="shared" si="420"/>
        <v/>
      </c>
      <c r="AV405" t="str">
        <f t="shared" si="421"/>
        <v/>
      </c>
      <c r="AW405" t="str">
        <f t="shared" si="422"/>
        <v/>
      </c>
      <c r="AX405" t="str">
        <f t="shared" si="423"/>
        <v/>
      </c>
      <c r="AY405" t="str">
        <f t="shared" si="424"/>
        <v/>
      </c>
      <c r="AZ405" t="str">
        <f t="shared" si="425"/>
        <v/>
      </c>
      <c r="BA405" t="str">
        <f t="shared" si="426"/>
        <v/>
      </c>
      <c r="BB405" t="str">
        <f t="shared" si="427"/>
        <v/>
      </c>
      <c r="BC405" t="str">
        <f t="shared" si="428"/>
        <v/>
      </c>
      <c r="BD405" t="str">
        <f t="shared" si="429"/>
        <v/>
      </c>
      <c r="BE405" t="str">
        <f t="shared" si="430"/>
        <v/>
      </c>
      <c r="BF405" t="str">
        <f t="shared" si="431"/>
        <v/>
      </c>
      <c r="BG405" t="str">
        <f t="shared" si="432"/>
        <v/>
      </c>
      <c r="BH405" t="str">
        <f t="shared" si="433"/>
        <v/>
      </c>
      <c r="BI405" t="str">
        <f t="shared" si="434"/>
        <v/>
      </c>
      <c r="BJ405" t="str">
        <f t="shared" si="435"/>
        <v/>
      </c>
      <c r="BM405" t="str">
        <f t="shared" si="436"/>
        <v/>
      </c>
      <c r="BN405" t="str">
        <f t="shared" si="437"/>
        <v/>
      </c>
      <c r="BO405" t="str">
        <f t="shared" si="438"/>
        <v/>
      </c>
      <c r="BP405" t="str">
        <f t="shared" si="439"/>
        <v/>
      </c>
      <c r="BQ405" t="str">
        <f t="shared" si="440"/>
        <v/>
      </c>
      <c r="BR405" t="str">
        <f t="shared" si="441"/>
        <v/>
      </c>
      <c r="BS405" t="str">
        <f t="shared" si="442"/>
        <v/>
      </c>
      <c r="BT405" t="str">
        <f t="shared" si="443"/>
        <v/>
      </c>
      <c r="BU405" t="str">
        <f t="shared" si="444"/>
        <v/>
      </c>
      <c r="BV405" t="str">
        <f t="shared" si="445"/>
        <v/>
      </c>
      <c r="BW405" t="str">
        <f t="shared" si="446"/>
        <v/>
      </c>
      <c r="BX405" t="str">
        <f t="shared" si="447"/>
        <v/>
      </c>
      <c r="BY405" t="str">
        <f t="shared" si="448"/>
        <v/>
      </c>
      <c r="BZ405" t="str">
        <f t="shared" si="449"/>
        <v/>
      </c>
      <c r="CA405" t="str">
        <f t="shared" si="450"/>
        <v/>
      </c>
      <c r="CB405" t="str">
        <f t="shared" si="451"/>
        <v/>
      </c>
      <c r="CC405" t="str">
        <f t="shared" si="452"/>
        <v/>
      </c>
      <c r="CD405" t="str">
        <f t="shared" si="453"/>
        <v/>
      </c>
      <c r="CF405"/>
      <c r="CG405" s="36" t="str">
        <f t="shared" si="411"/>
        <v/>
      </c>
      <c r="CH405" s="36" t="str">
        <f t="shared" si="412"/>
        <v/>
      </c>
      <c r="CI405" s="36" t="str">
        <f t="shared" si="413"/>
        <v/>
      </c>
      <c r="CJ405" s="36" t="str">
        <f t="shared" si="414"/>
        <v/>
      </c>
      <c r="CK405" s="36" t="str">
        <f t="shared" si="415"/>
        <v/>
      </c>
    </row>
    <row r="406" spans="1:89">
      <c r="A406" t="str">
        <f t="shared" si="454"/>
        <v/>
      </c>
      <c r="B406" s="1" t="b">
        <f t="shared" si="455"/>
        <v>0</v>
      </c>
      <c r="C406" s="2" t="b">
        <f t="shared" si="456"/>
        <v>0</v>
      </c>
      <c r="D406" s="50"/>
      <c r="E406" s="51"/>
      <c r="F406" s="52"/>
      <c r="G406" s="52"/>
      <c r="H406" s="13" t="str">
        <f t="shared" si="397"/>
        <v/>
      </c>
      <c r="I406" s="13" t="str">
        <f t="shared" si="416"/>
        <v/>
      </c>
      <c r="J406" s="13" t="str">
        <f t="shared" si="398"/>
        <v/>
      </c>
      <c r="K406" s="3" t="str">
        <f t="shared" si="399"/>
        <v/>
      </c>
      <c r="L406" s="4" t="str">
        <f t="shared" si="400"/>
        <v/>
      </c>
      <c r="M406" s="52"/>
      <c r="N406" s="52"/>
      <c r="O406" s="13" t="str">
        <f t="shared" si="401"/>
        <v/>
      </c>
      <c r="P406" s="4" t="str">
        <f t="shared" si="402"/>
        <v/>
      </c>
      <c r="Q406" s="4" t="str">
        <f t="shared" si="403"/>
        <v/>
      </c>
      <c r="S406" s="5"/>
      <c r="T406" s="52"/>
      <c r="U406" s="52"/>
      <c r="V406" s="52"/>
      <c r="W406" s="52"/>
      <c r="X406" s="52"/>
      <c r="Y406" s="52"/>
      <c r="Z406" s="13" t="str">
        <f t="shared" ref="Z406:Z469" si="459">IF(ISNUMBER(Y406),IF(AND(E406="L",P406&gt;I406),Y406-F406,IF(AND(E406="L",P406&lt;I406),Y406-F406,IF(AND(E406="S",P406&lt;I406),F406-Y406,IF(AND(E406="S",P406&gt;I406),-Y406+F406)))),"")</f>
        <v/>
      </c>
      <c r="AA406" s="53" t="str">
        <f t="shared" si="417"/>
        <v/>
      </c>
      <c r="AB406" s="13" t="str">
        <f t="shared" si="405"/>
        <v/>
      </c>
      <c r="AC406" s="13" t="str">
        <f t="shared" si="407"/>
        <v/>
      </c>
      <c r="AD406" s="13" t="b">
        <f t="shared" si="408"/>
        <v>0</v>
      </c>
      <c r="AE406" t="e">
        <f t="shared" si="406"/>
        <v>#VALUE!</v>
      </c>
      <c r="AF406" t="str">
        <f t="shared" si="457"/>
        <v/>
      </c>
      <c r="AG406" t="b">
        <f t="shared" si="409"/>
        <v>0</v>
      </c>
      <c r="AI406" s="41">
        <f>SUM($AG$11:AG406)</f>
        <v>80</v>
      </c>
      <c r="AJ406" s="36">
        <f>SUM($AA$10:AA406)</f>
        <v>55.6</v>
      </c>
      <c r="AK406" s="42">
        <f>SUM($AL$11:AL406)</f>
        <v>98</v>
      </c>
      <c r="AL406" t="b">
        <f t="shared" si="404"/>
        <v>0</v>
      </c>
      <c r="AN406">
        <f>SUM(AS$11:BJ406)</f>
        <v>98</v>
      </c>
      <c r="AO406">
        <f>SUM(BM$11:CD406)</f>
        <v>80</v>
      </c>
      <c r="AP406">
        <f t="shared" si="458"/>
        <v>55.6</v>
      </c>
      <c r="AR406" t="str">
        <f t="shared" si="410"/>
        <v/>
      </c>
      <c r="AS406" t="str">
        <f t="shared" si="418"/>
        <v/>
      </c>
      <c r="AT406" t="str">
        <f t="shared" si="419"/>
        <v/>
      </c>
      <c r="AU406" t="str">
        <f t="shared" si="420"/>
        <v/>
      </c>
      <c r="AV406" t="str">
        <f t="shared" si="421"/>
        <v/>
      </c>
      <c r="AW406" t="str">
        <f t="shared" si="422"/>
        <v/>
      </c>
      <c r="AX406" t="str">
        <f t="shared" si="423"/>
        <v/>
      </c>
      <c r="AY406" t="str">
        <f t="shared" si="424"/>
        <v/>
      </c>
      <c r="AZ406" t="str">
        <f t="shared" si="425"/>
        <v/>
      </c>
      <c r="BA406" t="str">
        <f t="shared" si="426"/>
        <v/>
      </c>
      <c r="BB406" t="str">
        <f t="shared" si="427"/>
        <v/>
      </c>
      <c r="BC406" t="str">
        <f t="shared" si="428"/>
        <v/>
      </c>
      <c r="BD406" t="str">
        <f t="shared" si="429"/>
        <v/>
      </c>
      <c r="BE406" t="str">
        <f t="shared" si="430"/>
        <v/>
      </c>
      <c r="BF406" t="str">
        <f t="shared" si="431"/>
        <v/>
      </c>
      <c r="BG406" t="str">
        <f t="shared" si="432"/>
        <v/>
      </c>
      <c r="BH406" t="str">
        <f t="shared" si="433"/>
        <v/>
      </c>
      <c r="BI406" t="str">
        <f t="shared" si="434"/>
        <v/>
      </c>
      <c r="BJ406" t="str">
        <f t="shared" si="435"/>
        <v/>
      </c>
      <c r="BM406" t="str">
        <f t="shared" si="436"/>
        <v/>
      </c>
      <c r="BN406" t="str">
        <f t="shared" si="437"/>
        <v/>
      </c>
      <c r="BO406" t="str">
        <f t="shared" si="438"/>
        <v/>
      </c>
      <c r="BP406" t="str">
        <f t="shared" si="439"/>
        <v/>
      </c>
      <c r="BQ406" t="str">
        <f t="shared" si="440"/>
        <v/>
      </c>
      <c r="BR406" t="str">
        <f t="shared" si="441"/>
        <v/>
      </c>
      <c r="BS406" t="str">
        <f t="shared" si="442"/>
        <v/>
      </c>
      <c r="BT406" t="str">
        <f t="shared" si="443"/>
        <v/>
      </c>
      <c r="BU406" t="str">
        <f t="shared" si="444"/>
        <v/>
      </c>
      <c r="BV406" t="str">
        <f t="shared" si="445"/>
        <v/>
      </c>
      <c r="BW406" t="str">
        <f t="shared" si="446"/>
        <v/>
      </c>
      <c r="BX406" t="str">
        <f t="shared" si="447"/>
        <v/>
      </c>
      <c r="BY406" t="str">
        <f t="shared" si="448"/>
        <v/>
      </c>
      <c r="BZ406" t="str">
        <f t="shared" si="449"/>
        <v/>
      </c>
      <c r="CA406" t="str">
        <f t="shared" si="450"/>
        <v/>
      </c>
      <c r="CB406" t="str">
        <f t="shared" si="451"/>
        <v/>
      </c>
      <c r="CC406" t="str">
        <f t="shared" si="452"/>
        <v/>
      </c>
      <c r="CD406" t="str">
        <f t="shared" si="453"/>
        <v/>
      </c>
      <c r="CF406"/>
      <c r="CG406" s="36" t="str">
        <f t="shared" si="411"/>
        <v/>
      </c>
      <c r="CH406" s="36" t="str">
        <f t="shared" si="412"/>
        <v/>
      </c>
      <c r="CI406" s="36" t="str">
        <f t="shared" si="413"/>
        <v/>
      </c>
      <c r="CJ406" s="36" t="str">
        <f t="shared" si="414"/>
        <v/>
      </c>
      <c r="CK406" s="36" t="str">
        <f t="shared" si="415"/>
        <v/>
      </c>
    </row>
    <row r="407" spans="1:89">
      <c r="A407" t="str">
        <f t="shared" si="454"/>
        <v/>
      </c>
      <c r="B407" s="1" t="b">
        <f t="shared" si="455"/>
        <v>0</v>
      </c>
      <c r="C407" s="2" t="b">
        <f t="shared" si="456"/>
        <v>0</v>
      </c>
      <c r="D407" s="50"/>
      <c r="E407" s="51"/>
      <c r="F407" s="52"/>
      <c r="G407" s="52"/>
      <c r="H407" s="13" t="str">
        <f t="shared" si="397"/>
        <v/>
      </c>
      <c r="I407" s="13" t="str">
        <f t="shared" si="416"/>
        <v/>
      </c>
      <c r="J407" s="13" t="str">
        <f t="shared" si="398"/>
        <v/>
      </c>
      <c r="K407" s="3" t="str">
        <f t="shared" si="399"/>
        <v/>
      </c>
      <c r="L407" s="4" t="str">
        <f t="shared" si="400"/>
        <v/>
      </c>
      <c r="M407" s="52"/>
      <c r="N407" s="52"/>
      <c r="O407" s="13" t="str">
        <f t="shared" si="401"/>
        <v/>
      </c>
      <c r="P407" s="4" t="str">
        <f t="shared" si="402"/>
        <v/>
      </c>
      <c r="Q407" s="4" t="str">
        <f t="shared" si="403"/>
        <v/>
      </c>
      <c r="S407" s="5"/>
      <c r="T407" s="52"/>
      <c r="U407" s="52"/>
      <c r="V407" s="52"/>
      <c r="W407" s="52"/>
      <c r="X407" s="52"/>
      <c r="Y407" s="52"/>
      <c r="Z407" s="13" t="str">
        <f t="shared" si="459"/>
        <v/>
      </c>
      <c r="AA407" s="53" t="str">
        <f t="shared" si="417"/>
        <v/>
      </c>
      <c r="AB407" s="13" t="str">
        <f t="shared" si="405"/>
        <v/>
      </c>
      <c r="AC407" s="13" t="str">
        <f t="shared" si="407"/>
        <v/>
      </c>
      <c r="AD407" s="13" t="b">
        <f t="shared" si="408"/>
        <v>0</v>
      </c>
      <c r="AE407" t="e">
        <f t="shared" si="406"/>
        <v>#VALUE!</v>
      </c>
      <c r="AF407" t="str">
        <f t="shared" si="457"/>
        <v/>
      </c>
      <c r="AG407" t="b">
        <f t="shared" si="409"/>
        <v>0</v>
      </c>
      <c r="AI407" s="41">
        <f>SUM($AG$11:AG407)</f>
        <v>80</v>
      </c>
      <c r="AJ407" s="36">
        <f>SUM($AA$10:AA407)</f>
        <v>55.6</v>
      </c>
      <c r="AK407" s="42">
        <f>SUM($AL$11:AL407)</f>
        <v>98</v>
      </c>
      <c r="AL407" t="b">
        <f t="shared" si="404"/>
        <v>0</v>
      </c>
      <c r="AN407">
        <f>SUM(AS$11:BJ407)</f>
        <v>98</v>
      </c>
      <c r="AO407">
        <f>SUM(BM$11:CD407)</f>
        <v>80</v>
      </c>
      <c r="AP407">
        <f t="shared" si="458"/>
        <v>55.6</v>
      </c>
      <c r="AR407" t="str">
        <f t="shared" si="410"/>
        <v/>
      </c>
      <c r="AS407" t="str">
        <f t="shared" si="418"/>
        <v/>
      </c>
      <c r="AT407" t="str">
        <f t="shared" si="419"/>
        <v/>
      </c>
      <c r="AU407" t="str">
        <f t="shared" si="420"/>
        <v/>
      </c>
      <c r="AV407" t="str">
        <f t="shared" si="421"/>
        <v/>
      </c>
      <c r="AW407" t="str">
        <f t="shared" si="422"/>
        <v/>
      </c>
      <c r="AX407" t="str">
        <f t="shared" si="423"/>
        <v/>
      </c>
      <c r="AY407" t="str">
        <f t="shared" si="424"/>
        <v/>
      </c>
      <c r="AZ407" t="str">
        <f t="shared" si="425"/>
        <v/>
      </c>
      <c r="BA407" t="str">
        <f t="shared" si="426"/>
        <v/>
      </c>
      <c r="BB407" t="str">
        <f t="shared" si="427"/>
        <v/>
      </c>
      <c r="BC407" t="str">
        <f t="shared" si="428"/>
        <v/>
      </c>
      <c r="BD407" t="str">
        <f t="shared" si="429"/>
        <v/>
      </c>
      <c r="BE407" t="str">
        <f t="shared" si="430"/>
        <v/>
      </c>
      <c r="BF407" t="str">
        <f t="shared" si="431"/>
        <v/>
      </c>
      <c r="BG407" t="str">
        <f t="shared" si="432"/>
        <v/>
      </c>
      <c r="BH407" t="str">
        <f t="shared" si="433"/>
        <v/>
      </c>
      <c r="BI407" t="str">
        <f t="shared" si="434"/>
        <v/>
      </c>
      <c r="BJ407" t="str">
        <f t="shared" si="435"/>
        <v/>
      </c>
      <c r="BM407" t="str">
        <f t="shared" si="436"/>
        <v/>
      </c>
      <c r="BN407" t="str">
        <f t="shared" si="437"/>
        <v/>
      </c>
      <c r="BO407" t="str">
        <f t="shared" si="438"/>
        <v/>
      </c>
      <c r="BP407" t="str">
        <f t="shared" si="439"/>
        <v/>
      </c>
      <c r="BQ407" t="str">
        <f t="shared" si="440"/>
        <v/>
      </c>
      <c r="BR407" t="str">
        <f t="shared" si="441"/>
        <v/>
      </c>
      <c r="BS407" t="str">
        <f t="shared" si="442"/>
        <v/>
      </c>
      <c r="BT407" t="str">
        <f t="shared" si="443"/>
        <v/>
      </c>
      <c r="BU407" t="str">
        <f t="shared" si="444"/>
        <v/>
      </c>
      <c r="BV407" t="str">
        <f t="shared" si="445"/>
        <v/>
      </c>
      <c r="BW407" t="str">
        <f t="shared" si="446"/>
        <v/>
      </c>
      <c r="BX407" t="str">
        <f t="shared" si="447"/>
        <v/>
      </c>
      <c r="BY407" t="str">
        <f t="shared" si="448"/>
        <v/>
      </c>
      <c r="BZ407" t="str">
        <f t="shared" si="449"/>
        <v/>
      </c>
      <c r="CA407" t="str">
        <f t="shared" si="450"/>
        <v/>
      </c>
      <c r="CB407" t="str">
        <f t="shared" si="451"/>
        <v/>
      </c>
      <c r="CC407" t="str">
        <f t="shared" si="452"/>
        <v/>
      </c>
      <c r="CD407" t="str">
        <f t="shared" si="453"/>
        <v/>
      </c>
      <c r="CF407"/>
      <c r="CG407" s="36" t="str">
        <f t="shared" si="411"/>
        <v/>
      </c>
      <c r="CH407" s="36" t="str">
        <f t="shared" si="412"/>
        <v/>
      </c>
      <c r="CI407" s="36" t="str">
        <f t="shared" si="413"/>
        <v/>
      </c>
      <c r="CJ407" s="36" t="str">
        <f t="shared" si="414"/>
        <v/>
      </c>
      <c r="CK407" s="36" t="str">
        <f t="shared" si="415"/>
        <v/>
      </c>
    </row>
    <row r="408" spans="1:89">
      <c r="A408" t="str">
        <f t="shared" si="454"/>
        <v/>
      </c>
      <c r="B408" s="1" t="b">
        <f t="shared" si="455"/>
        <v>0</v>
      </c>
      <c r="C408" s="2" t="b">
        <f t="shared" si="456"/>
        <v>0</v>
      </c>
      <c r="D408" s="50"/>
      <c r="E408" s="51"/>
      <c r="F408" s="52"/>
      <c r="G408" s="52"/>
      <c r="H408" s="13" t="str">
        <f t="shared" ref="H408:H471" si="460">IF(ISNUMBER(G408),IF(G408&gt;F408,G408-F408,F408-G408),"")</f>
        <v/>
      </c>
      <c r="I408" s="13" t="str">
        <f t="shared" si="416"/>
        <v/>
      </c>
      <c r="J408" s="13" t="str">
        <f t="shared" ref="J408:J471" si="461">IF(ISNUMBER(F408),IF(E408="L",F408-I408,F408+I408),"")</f>
        <v/>
      </c>
      <c r="K408" s="3" t="str">
        <f t="shared" ref="K408:K471" si="462">IF(ISNUMBER(I408),IF(F408="L",I408-J408,I408+J408),"")</f>
        <v/>
      </c>
      <c r="L408" s="4" t="str">
        <f t="shared" ref="L408:L471" si="463">IF(ISNUMBER(I408),IF(OR(SUM(I408+J408=K408),SUM(I408-J408=K408)),"",IF(F408="S",K408-I408,IF(F408="L",I408-K408,))),"")</f>
        <v/>
      </c>
      <c r="M408" s="52"/>
      <c r="N408" s="52"/>
      <c r="O408" s="13" t="str">
        <f t="shared" ref="O408:O471" si="464">IF(ISNUMBER(N408),IF(N408&gt;F408,N408-F408,F408-N408),"")</f>
        <v/>
      </c>
      <c r="P408" s="4" t="str">
        <f t="shared" ref="P408:P471" si="465">IF(E408="S",T408-F408,IF(E408="L",F408-T408,""))</f>
        <v/>
      </c>
      <c r="Q408" s="4" t="str">
        <f t="shared" ref="Q408:Q471" si="466">IF(F408="S",U408-I408,IF(F408="L",I408-U408,""))</f>
        <v/>
      </c>
      <c r="S408" s="5"/>
      <c r="T408" s="52"/>
      <c r="U408" s="52"/>
      <c r="V408" s="52"/>
      <c r="W408" s="52"/>
      <c r="X408" s="52"/>
      <c r="Y408" s="52"/>
      <c r="Z408" s="13" t="str">
        <f t="shared" si="459"/>
        <v/>
      </c>
      <c r="AA408" s="53" t="str">
        <f t="shared" si="417"/>
        <v/>
      </c>
      <c r="AB408" s="13" t="str">
        <f t="shared" si="405"/>
        <v/>
      </c>
      <c r="AC408" s="13" t="str">
        <f t="shared" si="407"/>
        <v/>
      </c>
      <c r="AD408" s="13" t="b">
        <f t="shared" si="408"/>
        <v>0</v>
      </c>
      <c r="AE408" t="e">
        <f t="shared" si="406"/>
        <v>#VALUE!</v>
      </c>
      <c r="AF408" t="str">
        <f t="shared" si="457"/>
        <v/>
      </c>
      <c r="AG408" t="b">
        <f t="shared" si="409"/>
        <v>0</v>
      </c>
      <c r="AI408" s="41">
        <f>SUM($AG$11:AG408)</f>
        <v>80</v>
      </c>
      <c r="AJ408" s="36">
        <f>SUM($AA$10:AA408)</f>
        <v>55.6</v>
      </c>
      <c r="AK408" s="42">
        <f>SUM($AL$11:AL408)</f>
        <v>98</v>
      </c>
      <c r="AL408" t="b">
        <f t="shared" ref="AL408:AL471" si="467">IF(ISNUMBER(AA408),IF(P408&gt;I408,$AD$6,IF(AND(P408&lt;I408,O408&gt;H408),H408,IF(AA407="","",""))))</f>
        <v>0</v>
      </c>
      <c r="AN408">
        <f>SUM(AS$11:BJ408)</f>
        <v>98</v>
      </c>
      <c r="AO408">
        <f>SUM(BM$11:CD408)</f>
        <v>80</v>
      </c>
      <c r="AP408">
        <f t="shared" si="458"/>
        <v>55.6</v>
      </c>
      <c r="AR408" t="str">
        <f t="shared" si="410"/>
        <v/>
      </c>
      <c r="AS408" t="str">
        <f t="shared" si="418"/>
        <v/>
      </c>
      <c r="AT408" t="str">
        <f t="shared" si="419"/>
        <v/>
      </c>
      <c r="AU408" t="str">
        <f t="shared" si="420"/>
        <v/>
      </c>
      <c r="AV408" t="str">
        <f t="shared" si="421"/>
        <v/>
      </c>
      <c r="AW408" t="str">
        <f t="shared" si="422"/>
        <v/>
      </c>
      <c r="AX408" t="str">
        <f t="shared" si="423"/>
        <v/>
      </c>
      <c r="AY408" t="str">
        <f t="shared" si="424"/>
        <v/>
      </c>
      <c r="AZ408" t="str">
        <f t="shared" si="425"/>
        <v/>
      </c>
      <c r="BA408" t="str">
        <f t="shared" si="426"/>
        <v/>
      </c>
      <c r="BB408" t="str">
        <f t="shared" si="427"/>
        <v/>
      </c>
      <c r="BC408" t="str">
        <f t="shared" si="428"/>
        <v/>
      </c>
      <c r="BD408" t="str">
        <f t="shared" si="429"/>
        <v/>
      </c>
      <c r="BE408" t="str">
        <f t="shared" si="430"/>
        <v/>
      </c>
      <c r="BF408" t="str">
        <f t="shared" si="431"/>
        <v/>
      </c>
      <c r="BG408" t="str">
        <f t="shared" si="432"/>
        <v/>
      </c>
      <c r="BH408" t="str">
        <f t="shared" si="433"/>
        <v/>
      </c>
      <c r="BI408" t="str">
        <f t="shared" si="434"/>
        <v/>
      </c>
      <c r="BJ408" t="str">
        <f t="shared" si="435"/>
        <v/>
      </c>
      <c r="BM408" t="str">
        <f t="shared" si="436"/>
        <v/>
      </c>
      <c r="BN408" t="str">
        <f t="shared" si="437"/>
        <v/>
      </c>
      <c r="BO408" t="str">
        <f t="shared" si="438"/>
        <v/>
      </c>
      <c r="BP408" t="str">
        <f t="shared" si="439"/>
        <v/>
      </c>
      <c r="BQ408" t="str">
        <f t="shared" si="440"/>
        <v/>
      </c>
      <c r="BR408" t="str">
        <f t="shared" si="441"/>
        <v/>
      </c>
      <c r="BS408" t="str">
        <f t="shared" si="442"/>
        <v/>
      </c>
      <c r="BT408" t="str">
        <f t="shared" si="443"/>
        <v/>
      </c>
      <c r="BU408" t="str">
        <f t="shared" si="444"/>
        <v/>
      </c>
      <c r="BV408" t="str">
        <f t="shared" si="445"/>
        <v/>
      </c>
      <c r="BW408" t="str">
        <f t="shared" si="446"/>
        <v/>
      </c>
      <c r="BX408" t="str">
        <f t="shared" si="447"/>
        <v/>
      </c>
      <c r="BY408" t="str">
        <f t="shared" si="448"/>
        <v/>
      </c>
      <c r="BZ408" t="str">
        <f t="shared" si="449"/>
        <v/>
      </c>
      <c r="CA408" t="str">
        <f t="shared" si="450"/>
        <v/>
      </c>
      <c r="CB408" t="str">
        <f t="shared" si="451"/>
        <v/>
      </c>
      <c r="CC408" t="str">
        <f t="shared" si="452"/>
        <v/>
      </c>
      <c r="CD408" t="str">
        <f t="shared" si="453"/>
        <v/>
      </c>
      <c r="CF408"/>
      <c r="CG408" s="36" t="str">
        <f t="shared" si="411"/>
        <v/>
      </c>
      <c r="CH408" s="36" t="str">
        <f t="shared" si="412"/>
        <v/>
      </c>
      <c r="CI408" s="36" t="str">
        <f t="shared" si="413"/>
        <v/>
      </c>
      <c r="CJ408" s="36" t="str">
        <f t="shared" si="414"/>
        <v/>
      </c>
      <c r="CK408" s="36" t="str">
        <f t="shared" si="415"/>
        <v/>
      </c>
    </row>
    <row r="409" spans="1:89">
      <c r="A409" t="str">
        <f t="shared" si="454"/>
        <v/>
      </c>
      <c r="B409" s="1" t="b">
        <f t="shared" si="455"/>
        <v>0</v>
      </c>
      <c r="C409" s="2" t="b">
        <f t="shared" si="456"/>
        <v>0</v>
      </c>
      <c r="D409" s="50"/>
      <c r="E409" s="51"/>
      <c r="F409" s="52"/>
      <c r="G409" s="52"/>
      <c r="H409" s="13" t="str">
        <f t="shared" si="460"/>
        <v/>
      </c>
      <c r="I409" s="13" t="str">
        <f t="shared" si="416"/>
        <v/>
      </c>
      <c r="J409" s="13" t="str">
        <f t="shared" si="461"/>
        <v/>
      </c>
      <c r="K409" s="3" t="str">
        <f t="shared" si="462"/>
        <v/>
      </c>
      <c r="L409" s="4" t="str">
        <f t="shared" si="463"/>
        <v/>
      </c>
      <c r="M409" s="52"/>
      <c r="N409" s="52"/>
      <c r="O409" s="13" t="str">
        <f t="shared" si="464"/>
        <v/>
      </c>
      <c r="P409" s="4" t="str">
        <f t="shared" si="465"/>
        <v/>
      </c>
      <c r="Q409" s="4" t="str">
        <f t="shared" si="466"/>
        <v/>
      </c>
      <c r="S409" s="5"/>
      <c r="T409" s="52"/>
      <c r="U409" s="52"/>
      <c r="V409" s="52"/>
      <c r="W409" s="52"/>
      <c r="X409" s="52"/>
      <c r="Y409" s="52"/>
      <c r="Z409" s="13" t="str">
        <f t="shared" si="459"/>
        <v/>
      </c>
      <c r="AA409" s="53" t="str">
        <f t="shared" si="417"/>
        <v/>
      </c>
      <c r="AB409" s="13" t="str">
        <f t="shared" si="405"/>
        <v/>
      </c>
      <c r="AC409" s="13" t="str">
        <f t="shared" si="407"/>
        <v/>
      </c>
      <c r="AD409" s="13" t="b">
        <f t="shared" si="408"/>
        <v>0</v>
      </c>
      <c r="AE409" t="e">
        <f t="shared" si="406"/>
        <v>#VALUE!</v>
      </c>
      <c r="AF409" t="str">
        <f t="shared" si="457"/>
        <v/>
      </c>
      <c r="AG409" t="b">
        <f t="shared" si="409"/>
        <v>0</v>
      </c>
      <c r="AI409" s="41">
        <f>SUM($AG$11:AG409)</f>
        <v>80</v>
      </c>
      <c r="AJ409" s="36">
        <f>SUM($AA$10:AA409)</f>
        <v>55.6</v>
      </c>
      <c r="AK409" s="42">
        <f>SUM($AL$11:AL409)</f>
        <v>98</v>
      </c>
      <c r="AL409" t="b">
        <f t="shared" si="467"/>
        <v>0</v>
      </c>
      <c r="AN409">
        <f>SUM(AS$11:BJ409)</f>
        <v>98</v>
      </c>
      <c r="AO409">
        <f>SUM(BM$11:CD409)</f>
        <v>80</v>
      </c>
      <c r="AP409">
        <f t="shared" si="458"/>
        <v>55.6</v>
      </c>
      <c r="AR409" t="str">
        <f t="shared" si="410"/>
        <v/>
      </c>
      <c r="AS409" t="str">
        <f t="shared" si="418"/>
        <v/>
      </c>
      <c r="AT409" t="str">
        <f t="shared" si="419"/>
        <v/>
      </c>
      <c r="AU409" t="str">
        <f t="shared" si="420"/>
        <v/>
      </c>
      <c r="AV409" t="str">
        <f t="shared" si="421"/>
        <v/>
      </c>
      <c r="AW409" t="str">
        <f t="shared" si="422"/>
        <v/>
      </c>
      <c r="AX409" t="str">
        <f t="shared" si="423"/>
        <v/>
      </c>
      <c r="AY409" t="str">
        <f t="shared" si="424"/>
        <v/>
      </c>
      <c r="AZ409" t="str">
        <f t="shared" si="425"/>
        <v/>
      </c>
      <c r="BA409" t="str">
        <f t="shared" si="426"/>
        <v/>
      </c>
      <c r="BB409" t="str">
        <f t="shared" si="427"/>
        <v/>
      </c>
      <c r="BC409" t="str">
        <f t="shared" si="428"/>
        <v/>
      </c>
      <c r="BD409" t="str">
        <f t="shared" si="429"/>
        <v/>
      </c>
      <c r="BE409" t="str">
        <f t="shared" si="430"/>
        <v/>
      </c>
      <c r="BF409" t="str">
        <f t="shared" si="431"/>
        <v/>
      </c>
      <c r="BG409" t="str">
        <f t="shared" si="432"/>
        <v/>
      </c>
      <c r="BH409" t="str">
        <f t="shared" si="433"/>
        <v/>
      </c>
      <c r="BI409" t="str">
        <f t="shared" si="434"/>
        <v/>
      </c>
      <c r="BJ409" t="str">
        <f t="shared" si="435"/>
        <v/>
      </c>
      <c r="BM409" t="str">
        <f t="shared" si="436"/>
        <v/>
      </c>
      <c r="BN409" t="str">
        <f t="shared" si="437"/>
        <v/>
      </c>
      <c r="BO409" t="str">
        <f t="shared" si="438"/>
        <v/>
      </c>
      <c r="BP409" t="str">
        <f t="shared" si="439"/>
        <v/>
      </c>
      <c r="BQ409" t="str">
        <f t="shared" si="440"/>
        <v/>
      </c>
      <c r="BR409" t="str">
        <f t="shared" si="441"/>
        <v/>
      </c>
      <c r="BS409" t="str">
        <f t="shared" si="442"/>
        <v/>
      </c>
      <c r="BT409" t="str">
        <f t="shared" si="443"/>
        <v/>
      </c>
      <c r="BU409" t="str">
        <f t="shared" si="444"/>
        <v/>
      </c>
      <c r="BV409" t="str">
        <f t="shared" si="445"/>
        <v/>
      </c>
      <c r="BW409" t="str">
        <f t="shared" si="446"/>
        <v/>
      </c>
      <c r="BX409" t="str">
        <f t="shared" si="447"/>
        <v/>
      </c>
      <c r="BY409" t="str">
        <f t="shared" si="448"/>
        <v/>
      </c>
      <c r="BZ409" t="str">
        <f t="shared" si="449"/>
        <v/>
      </c>
      <c r="CA409" t="str">
        <f t="shared" si="450"/>
        <v/>
      </c>
      <c r="CB409" t="str">
        <f t="shared" si="451"/>
        <v/>
      </c>
      <c r="CC409" t="str">
        <f t="shared" si="452"/>
        <v/>
      </c>
      <c r="CD409" t="str">
        <f t="shared" si="453"/>
        <v/>
      </c>
      <c r="CF409"/>
      <c r="CG409" s="36" t="str">
        <f t="shared" si="411"/>
        <v/>
      </c>
      <c r="CH409" s="36" t="str">
        <f t="shared" si="412"/>
        <v/>
      </c>
      <c r="CI409" s="36" t="str">
        <f t="shared" si="413"/>
        <v/>
      </c>
      <c r="CJ409" s="36" t="str">
        <f t="shared" si="414"/>
        <v/>
      </c>
      <c r="CK409" s="36" t="str">
        <f t="shared" si="415"/>
        <v/>
      </c>
    </row>
    <row r="410" spans="1:89">
      <c r="A410" t="str">
        <f t="shared" si="454"/>
        <v/>
      </c>
      <c r="B410" s="1" t="b">
        <f t="shared" si="455"/>
        <v>0</v>
      </c>
      <c r="C410" s="2" t="b">
        <f t="shared" si="456"/>
        <v>0</v>
      </c>
      <c r="D410" s="50"/>
      <c r="E410" s="51"/>
      <c r="F410" s="52"/>
      <c r="G410" s="52"/>
      <c r="H410" s="13" t="str">
        <f t="shared" si="460"/>
        <v/>
      </c>
      <c r="I410" s="13" t="str">
        <f t="shared" si="416"/>
        <v/>
      </c>
      <c r="J410" s="13" t="str">
        <f t="shared" si="461"/>
        <v/>
      </c>
      <c r="K410" s="3" t="str">
        <f t="shared" si="462"/>
        <v/>
      </c>
      <c r="L410" s="4" t="str">
        <f t="shared" si="463"/>
        <v/>
      </c>
      <c r="M410" s="52"/>
      <c r="N410" s="52"/>
      <c r="O410" s="13" t="str">
        <f t="shared" si="464"/>
        <v/>
      </c>
      <c r="P410" s="4" t="str">
        <f t="shared" si="465"/>
        <v/>
      </c>
      <c r="Q410" s="4" t="str">
        <f t="shared" si="466"/>
        <v/>
      </c>
      <c r="S410" s="5"/>
      <c r="T410" s="52"/>
      <c r="U410" s="52"/>
      <c r="V410" s="52"/>
      <c r="W410" s="52"/>
      <c r="X410" s="52"/>
      <c r="Y410" s="52"/>
      <c r="Z410" s="13" t="str">
        <f t="shared" si="459"/>
        <v/>
      </c>
      <c r="AA410" s="53" t="str">
        <f t="shared" si="417"/>
        <v/>
      </c>
      <c r="AB410" s="13" t="str">
        <f t="shared" ref="AB410:AB473" si="468">IF(P410&gt;I410,AC410,AA410)</f>
        <v/>
      </c>
      <c r="AC410" s="13" t="str">
        <f t="shared" si="407"/>
        <v/>
      </c>
      <c r="AD410" s="13" t="b">
        <f t="shared" si="408"/>
        <v>0</v>
      </c>
      <c r="AE410" t="e">
        <f t="shared" ref="AE410:AE473" si="469">IF(AND(P410&gt;I410,Z410&lt;0.001),I410+Z410,IF(AND(P410&gt;I410,Z410&gt;-0.001),I410,-H410+Z410))</f>
        <v>#VALUE!</v>
      </c>
      <c r="AF410" t="str">
        <f t="shared" si="457"/>
        <v/>
      </c>
      <c r="AG410" t="b">
        <f t="shared" si="409"/>
        <v>0</v>
      </c>
      <c r="AI410" s="41">
        <f>SUM($AG$11:AG410)</f>
        <v>80</v>
      </c>
      <c r="AJ410" s="36">
        <f>SUM($AA$10:AA410)</f>
        <v>55.6</v>
      </c>
      <c r="AK410" s="42">
        <f>SUM($AL$11:AL410)</f>
        <v>98</v>
      </c>
      <c r="AL410" t="b">
        <f t="shared" si="467"/>
        <v>0</v>
      </c>
      <c r="AN410">
        <f>SUM(AS$11:BJ410)</f>
        <v>98</v>
      </c>
      <c r="AO410">
        <f>SUM(BM$11:CD410)</f>
        <v>80</v>
      </c>
      <c r="AP410">
        <f t="shared" si="458"/>
        <v>55.6</v>
      </c>
      <c r="AR410" t="str">
        <f t="shared" si="410"/>
        <v/>
      </c>
      <c r="AS410" t="str">
        <f t="shared" si="418"/>
        <v/>
      </c>
      <c r="AT410" t="str">
        <f t="shared" si="419"/>
        <v/>
      </c>
      <c r="AU410" t="str">
        <f t="shared" si="420"/>
        <v/>
      </c>
      <c r="AV410" t="str">
        <f t="shared" si="421"/>
        <v/>
      </c>
      <c r="AW410" t="str">
        <f t="shared" si="422"/>
        <v/>
      </c>
      <c r="AX410" t="str">
        <f t="shared" si="423"/>
        <v/>
      </c>
      <c r="AY410" t="str">
        <f t="shared" si="424"/>
        <v/>
      </c>
      <c r="AZ410" t="str">
        <f t="shared" si="425"/>
        <v/>
      </c>
      <c r="BA410" t="str">
        <f t="shared" si="426"/>
        <v/>
      </c>
      <c r="BB410" t="str">
        <f t="shared" si="427"/>
        <v/>
      </c>
      <c r="BC410" t="str">
        <f t="shared" si="428"/>
        <v/>
      </c>
      <c r="BD410" t="str">
        <f t="shared" si="429"/>
        <v/>
      </c>
      <c r="BE410" t="str">
        <f t="shared" si="430"/>
        <v/>
      </c>
      <c r="BF410" t="str">
        <f t="shared" si="431"/>
        <v/>
      </c>
      <c r="BG410" t="str">
        <f t="shared" si="432"/>
        <v/>
      </c>
      <c r="BH410" t="str">
        <f t="shared" si="433"/>
        <v/>
      </c>
      <c r="BI410" t="str">
        <f t="shared" si="434"/>
        <v/>
      </c>
      <c r="BJ410" t="str">
        <f t="shared" si="435"/>
        <v/>
      </c>
      <c r="BM410" t="str">
        <f t="shared" si="436"/>
        <v/>
      </c>
      <c r="BN410" t="str">
        <f t="shared" si="437"/>
        <v/>
      </c>
      <c r="BO410" t="str">
        <f t="shared" si="438"/>
        <v/>
      </c>
      <c r="BP410" t="str">
        <f t="shared" si="439"/>
        <v/>
      </c>
      <c r="BQ410" t="str">
        <f t="shared" si="440"/>
        <v/>
      </c>
      <c r="BR410" t="str">
        <f t="shared" si="441"/>
        <v/>
      </c>
      <c r="BS410" t="str">
        <f t="shared" si="442"/>
        <v/>
      </c>
      <c r="BT410" t="str">
        <f t="shared" si="443"/>
        <v/>
      </c>
      <c r="BU410" t="str">
        <f t="shared" si="444"/>
        <v/>
      </c>
      <c r="BV410" t="str">
        <f t="shared" si="445"/>
        <v/>
      </c>
      <c r="BW410" t="str">
        <f t="shared" si="446"/>
        <v/>
      </c>
      <c r="BX410" t="str">
        <f t="shared" si="447"/>
        <v/>
      </c>
      <c r="BY410" t="str">
        <f t="shared" si="448"/>
        <v/>
      </c>
      <c r="BZ410" t="str">
        <f t="shared" si="449"/>
        <v/>
      </c>
      <c r="CA410" t="str">
        <f t="shared" si="450"/>
        <v/>
      </c>
      <c r="CB410" t="str">
        <f t="shared" si="451"/>
        <v/>
      </c>
      <c r="CC410" t="str">
        <f t="shared" si="452"/>
        <v/>
      </c>
      <c r="CD410" t="str">
        <f t="shared" si="453"/>
        <v/>
      </c>
      <c r="CF410"/>
      <c r="CG410" s="36" t="str">
        <f t="shared" si="411"/>
        <v/>
      </c>
      <c r="CH410" s="36" t="str">
        <f t="shared" si="412"/>
        <v/>
      </c>
      <c r="CI410" s="36" t="str">
        <f t="shared" si="413"/>
        <v/>
      </c>
      <c r="CJ410" s="36" t="str">
        <f t="shared" si="414"/>
        <v/>
      </c>
      <c r="CK410" s="36" t="str">
        <f t="shared" si="415"/>
        <v/>
      </c>
    </row>
    <row r="411" spans="1:89">
      <c r="A411" t="str">
        <f t="shared" si="454"/>
        <v/>
      </c>
      <c r="B411" s="1" t="b">
        <f t="shared" si="455"/>
        <v>0</v>
      </c>
      <c r="C411" s="2" t="b">
        <f t="shared" si="456"/>
        <v>0</v>
      </c>
      <c r="D411" s="50"/>
      <c r="E411" s="51"/>
      <c r="F411" s="52"/>
      <c r="G411" s="52"/>
      <c r="H411" s="13" t="str">
        <f t="shared" si="460"/>
        <v/>
      </c>
      <c r="I411" s="13" t="str">
        <f t="shared" si="416"/>
        <v/>
      </c>
      <c r="J411" s="13" t="str">
        <f t="shared" si="461"/>
        <v/>
      </c>
      <c r="K411" s="3" t="str">
        <f t="shared" si="462"/>
        <v/>
      </c>
      <c r="L411" s="4" t="str">
        <f t="shared" si="463"/>
        <v/>
      </c>
      <c r="M411" s="52"/>
      <c r="N411" s="52"/>
      <c r="O411" s="13" t="str">
        <f t="shared" si="464"/>
        <v/>
      </c>
      <c r="P411" s="4" t="str">
        <f t="shared" si="465"/>
        <v/>
      </c>
      <c r="Q411" s="4" t="str">
        <f t="shared" si="466"/>
        <v/>
      </c>
      <c r="S411" s="5"/>
      <c r="T411" s="52"/>
      <c r="U411" s="52"/>
      <c r="V411" s="52"/>
      <c r="W411" s="52"/>
      <c r="X411" s="52"/>
      <c r="Y411" s="52"/>
      <c r="Z411" s="13" t="str">
        <f t="shared" si="459"/>
        <v/>
      </c>
      <c r="AA411" s="53" t="str">
        <f t="shared" si="417"/>
        <v/>
      </c>
      <c r="AB411" s="13" t="str">
        <f t="shared" si="468"/>
        <v/>
      </c>
      <c r="AC411" s="13" t="str">
        <f t="shared" si="407"/>
        <v/>
      </c>
      <c r="AD411" s="13" t="b">
        <f t="shared" si="408"/>
        <v>0</v>
      </c>
      <c r="AE411" t="e">
        <f t="shared" si="469"/>
        <v>#VALUE!</v>
      </c>
      <c r="AF411" t="str">
        <f t="shared" si="457"/>
        <v/>
      </c>
      <c r="AG411" t="b">
        <f t="shared" si="409"/>
        <v>0</v>
      </c>
      <c r="AI411" s="41">
        <f>SUM($AG$11:AG411)</f>
        <v>80</v>
      </c>
      <c r="AJ411" s="36">
        <f>SUM($AA$10:AA411)</f>
        <v>55.6</v>
      </c>
      <c r="AK411" s="42">
        <f>SUM($AL$11:AL411)</f>
        <v>98</v>
      </c>
      <c r="AL411" t="b">
        <f t="shared" si="467"/>
        <v>0</v>
      </c>
      <c r="AN411">
        <f>SUM(AS$11:BJ411)</f>
        <v>98</v>
      </c>
      <c r="AO411">
        <f>SUM(BM$11:CD411)</f>
        <v>80</v>
      </c>
      <c r="AP411">
        <f t="shared" si="458"/>
        <v>55.6</v>
      </c>
      <c r="AR411" t="str">
        <f t="shared" si="410"/>
        <v/>
      </c>
      <c r="AS411" t="str">
        <f t="shared" si="418"/>
        <v/>
      </c>
      <c r="AT411" t="str">
        <f t="shared" si="419"/>
        <v/>
      </c>
      <c r="AU411" t="str">
        <f t="shared" si="420"/>
        <v/>
      </c>
      <c r="AV411" t="str">
        <f t="shared" si="421"/>
        <v/>
      </c>
      <c r="AW411" t="str">
        <f t="shared" si="422"/>
        <v/>
      </c>
      <c r="AX411" t="str">
        <f t="shared" si="423"/>
        <v/>
      </c>
      <c r="AY411" t="str">
        <f t="shared" si="424"/>
        <v/>
      </c>
      <c r="AZ411" t="str">
        <f t="shared" si="425"/>
        <v/>
      </c>
      <c r="BA411" t="str">
        <f t="shared" si="426"/>
        <v/>
      </c>
      <c r="BB411" t="str">
        <f t="shared" si="427"/>
        <v/>
      </c>
      <c r="BC411" t="str">
        <f t="shared" si="428"/>
        <v/>
      </c>
      <c r="BD411" t="str">
        <f t="shared" si="429"/>
        <v/>
      </c>
      <c r="BE411" t="str">
        <f t="shared" si="430"/>
        <v/>
      </c>
      <c r="BF411" t="str">
        <f t="shared" si="431"/>
        <v/>
      </c>
      <c r="BG411" t="str">
        <f t="shared" si="432"/>
        <v/>
      </c>
      <c r="BH411" t="str">
        <f t="shared" si="433"/>
        <v/>
      </c>
      <c r="BI411" t="str">
        <f t="shared" si="434"/>
        <v/>
      </c>
      <c r="BJ411" t="str">
        <f t="shared" si="435"/>
        <v/>
      </c>
      <c r="BM411" t="str">
        <f t="shared" si="436"/>
        <v/>
      </c>
      <c r="BN411" t="str">
        <f t="shared" si="437"/>
        <v/>
      </c>
      <c r="BO411" t="str">
        <f t="shared" si="438"/>
        <v/>
      </c>
      <c r="BP411" t="str">
        <f t="shared" si="439"/>
        <v/>
      </c>
      <c r="BQ411" t="str">
        <f t="shared" si="440"/>
        <v/>
      </c>
      <c r="BR411" t="str">
        <f t="shared" si="441"/>
        <v/>
      </c>
      <c r="BS411" t="str">
        <f t="shared" si="442"/>
        <v/>
      </c>
      <c r="BT411" t="str">
        <f t="shared" si="443"/>
        <v/>
      </c>
      <c r="BU411" t="str">
        <f t="shared" si="444"/>
        <v/>
      </c>
      <c r="BV411" t="str">
        <f t="shared" si="445"/>
        <v/>
      </c>
      <c r="BW411" t="str">
        <f t="shared" si="446"/>
        <v/>
      </c>
      <c r="BX411" t="str">
        <f t="shared" si="447"/>
        <v/>
      </c>
      <c r="BY411" t="str">
        <f t="shared" si="448"/>
        <v/>
      </c>
      <c r="BZ411" t="str">
        <f t="shared" si="449"/>
        <v/>
      </c>
      <c r="CA411" t="str">
        <f t="shared" si="450"/>
        <v/>
      </c>
      <c r="CB411" t="str">
        <f t="shared" si="451"/>
        <v/>
      </c>
      <c r="CC411" t="str">
        <f t="shared" si="452"/>
        <v/>
      </c>
      <c r="CD411" t="str">
        <f t="shared" si="453"/>
        <v/>
      </c>
      <c r="CF411"/>
      <c r="CG411" s="36" t="str">
        <f t="shared" si="411"/>
        <v/>
      </c>
      <c r="CH411" s="36" t="str">
        <f t="shared" si="412"/>
        <v/>
      </c>
      <c r="CI411" s="36" t="str">
        <f t="shared" si="413"/>
        <v/>
      </c>
      <c r="CJ411" s="36" t="str">
        <f t="shared" si="414"/>
        <v/>
      </c>
      <c r="CK411" s="36" t="str">
        <f t="shared" si="415"/>
        <v/>
      </c>
    </row>
    <row r="412" spans="1:89">
      <c r="A412" t="str">
        <f t="shared" si="454"/>
        <v/>
      </c>
      <c r="B412" s="1" t="b">
        <f t="shared" si="455"/>
        <v>0</v>
      </c>
      <c r="C412" s="2" t="b">
        <f t="shared" si="456"/>
        <v>0</v>
      </c>
      <c r="D412" s="50"/>
      <c r="E412" s="51"/>
      <c r="F412" s="52"/>
      <c r="G412" s="52"/>
      <c r="H412" s="13" t="str">
        <f t="shared" si="460"/>
        <v/>
      </c>
      <c r="I412" s="13" t="str">
        <f t="shared" si="416"/>
        <v/>
      </c>
      <c r="J412" s="13" t="str">
        <f t="shared" si="461"/>
        <v/>
      </c>
      <c r="K412" s="3" t="str">
        <f t="shared" si="462"/>
        <v/>
      </c>
      <c r="L412" s="4" t="str">
        <f t="shared" si="463"/>
        <v/>
      </c>
      <c r="M412" s="52"/>
      <c r="N412" s="52"/>
      <c r="O412" s="13" t="str">
        <f t="shared" si="464"/>
        <v/>
      </c>
      <c r="P412" s="4" t="str">
        <f t="shared" si="465"/>
        <v/>
      </c>
      <c r="Q412" s="4" t="str">
        <f t="shared" si="466"/>
        <v/>
      </c>
      <c r="S412" s="5"/>
      <c r="T412" s="52"/>
      <c r="U412" s="52"/>
      <c r="V412" s="52"/>
      <c r="W412" s="52"/>
      <c r="X412" s="52"/>
      <c r="Y412" s="52"/>
      <c r="Z412" s="13" t="str">
        <f t="shared" si="459"/>
        <v/>
      </c>
      <c r="AA412" s="53" t="str">
        <f t="shared" si="417"/>
        <v/>
      </c>
      <c r="AB412" s="13" t="str">
        <f t="shared" si="468"/>
        <v/>
      </c>
      <c r="AC412" s="13" t="str">
        <f t="shared" ref="AC412:AC475" si="470">IF(AND(P412&gt;I412,Z412&lt;0.001),$AD$7-ABS(Z412),IF(AND(P412&gt;I412,Z412&gt;-0.001),$AD$7+Z412,IF(P412&lt;I412,-$AD$7+Z412,"")))</f>
        <v/>
      </c>
      <c r="AD412" s="13" t="b">
        <f t="shared" ref="AD412:AD475" si="471">IF(ISNUMBER(AA412),IF(AND(D412=D405,P412&lt;I412,Z412&lt;0.001),-($AD$7-ABS(AA412)),IF(AND(P412&lt;I412,Z412&lt;0.001),-($AD$7-ABS(AA412)),IF(AND(P412&gt;I412,Z412&lt;0.001),$AD$7+AA412,IF(AND(D405=D412,P412&lt;I412,Z412&gt;0.001),-$AD$7+AA412,IF(AND(P412&lt;I412,Z412&gt;0.01),-$AD$7+AA412,$AD$7+AA412))))))</f>
        <v>0</v>
      </c>
      <c r="AE412" t="e">
        <f t="shared" si="469"/>
        <v>#VALUE!</v>
      </c>
      <c r="AF412" t="str">
        <f t="shared" si="457"/>
        <v/>
      </c>
      <c r="AG412" t="b">
        <f t="shared" si="409"/>
        <v>0</v>
      </c>
      <c r="AI412" s="41">
        <f>SUM($AG$11:AG412)</f>
        <v>80</v>
      </c>
      <c r="AJ412" s="36">
        <f>SUM($AA$10:AA412)</f>
        <v>55.6</v>
      </c>
      <c r="AK412" s="42">
        <f>SUM($AL$11:AL412)</f>
        <v>98</v>
      </c>
      <c r="AL412" t="b">
        <f t="shared" si="467"/>
        <v>0</v>
      </c>
      <c r="AN412">
        <f>SUM(AS$11:BJ412)</f>
        <v>98</v>
      </c>
      <c r="AO412">
        <f>SUM(BM$11:CD412)</f>
        <v>80</v>
      </c>
      <c r="AP412">
        <f t="shared" si="458"/>
        <v>55.6</v>
      </c>
      <c r="AR412" t="str">
        <f t="shared" si="410"/>
        <v/>
      </c>
      <c r="AS412" t="str">
        <f t="shared" si="418"/>
        <v/>
      </c>
      <c r="AT412" t="str">
        <f t="shared" si="419"/>
        <v/>
      </c>
      <c r="AU412" t="str">
        <f t="shared" si="420"/>
        <v/>
      </c>
      <c r="AV412" t="str">
        <f t="shared" si="421"/>
        <v/>
      </c>
      <c r="AW412" t="str">
        <f t="shared" si="422"/>
        <v/>
      </c>
      <c r="AX412" t="str">
        <f t="shared" si="423"/>
        <v/>
      </c>
      <c r="AY412" t="str">
        <f t="shared" si="424"/>
        <v/>
      </c>
      <c r="AZ412" t="str">
        <f t="shared" si="425"/>
        <v/>
      </c>
      <c r="BA412" t="str">
        <f t="shared" si="426"/>
        <v/>
      </c>
      <c r="BB412" t="str">
        <f t="shared" si="427"/>
        <v/>
      </c>
      <c r="BC412" t="str">
        <f t="shared" si="428"/>
        <v/>
      </c>
      <c r="BD412" t="str">
        <f t="shared" si="429"/>
        <v/>
      </c>
      <c r="BE412" t="str">
        <f t="shared" si="430"/>
        <v/>
      </c>
      <c r="BF412" t="str">
        <f t="shared" si="431"/>
        <v/>
      </c>
      <c r="BG412" t="str">
        <f t="shared" si="432"/>
        <v/>
      </c>
      <c r="BH412" t="str">
        <f t="shared" si="433"/>
        <v/>
      </c>
      <c r="BI412" t="str">
        <f t="shared" si="434"/>
        <v/>
      </c>
      <c r="BJ412" t="str">
        <f t="shared" si="435"/>
        <v/>
      </c>
      <c r="BM412" t="str">
        <f t="shared" si="436"/>
        <v/>
      </c>
      <c r="BN412" t="str">
        <f t="shared" si="437"/>
        <v/>
      </c>
      <c r="BO412" t="str">
        <f t="shared" si="438"/>
        <v/>
      </c>
      <c r="BP412" t="str">
        <f t="shared" si="439"/>
        <v/>
      </c>
      <c r="BQ412" t="str">
        <f t="shared" si="440"/>
        <v/>
      </c>
      <c r="BR412" t="str">
        <f t="shared" si="441"/>
        <v/>
      </c>
      <c r="BS412" t="str">
        <f t="shared" si="442"/>
        <v/>
      </c>
      <c r="BT412" t="str">
        <f t="shared" si="443"/>
        <v/>
      </c>
      <c r="BU412" t="str">
        <f t="shared" si="444"/>
        <v/>
      </c>
      <c r="BV412" t="str">
        <f t="shared" si="445"/>
        <v/>
      </c>
      <c r="BW412" t="str">
        <f t="shared" si="446"/>
        <v/>
      </c>
      <c r="BX412" t="str">
        <f t="shared" si="447"/>
        <v/>
      </c>
      <c r="BY412" t="str">
        <f t="shared" si="448"/>
        <v/>
      </c>
      <c r="BZ412" t="str">
        <f t="shared" si="449"/>
        <v/>
      </c>
      <c r="CA412" t="str">
        <f t="shared" si="450"/>
        <v/>
      </c>
      <c r="CB412" t="str">
        <f t="shared" si="451"/>
        <v/>
      </c>
      <c r="CC412" t="str">
        <f t="shared" si="452"/>
        <v/>
      </c>
      <c r="CD412" t="str">
        <f t="shared" si="453"/>
        <v/>
      </c>
      <c r="CF412"/>
      <c r="CG412" s="36" t="str">
        <f t="shared" si="411"/>
        <v/>
      </c>
      <c r="CH412" s="36" t="str">
        <f t="shared" si="412"/>
        <v/>
      </c>
      <c r="CI412" s="36" t="str">
        <f t="shared" si="413"/>
        <v/>
      </c>
      <c r="CJ412" s="36" t="str">
        <f t="shared" si="414"/>
        <v/>
      </c>
      <c r="CK412" s="36" t="str">
        <f t="shared" si="415"/>
        <v/>
      </c>
    </row>
    <row r="413" spans="1:89">
      <c r="A413" t="str">
        <f t="shared" si="454"/>
        <v/>
      </c>
      <c r="B413" s="1" t="b">
        <f t="shared" si="455"/>
        <v>0</v>
      </c>
      <c r="C413" s="2" t="b">
        <f t="shared" si="456"/>
        <v>0</v>
      </c>
      <c r="D413" s="50"/>
      <c r="E413" s="51"/>
      <c r="F413" s="52"/>
      <c r="G413" s="52"/>
      <c r="H413" s="13" t="str">
        <f t="shared" si="460"/>
        <v/>
      </c>
      <c r="I413" s="13" t="str">
        <f t="shared" si="416"/>
        <v/>
      </c>
      <c r="J413" s="13" t="str">
        <f t="shared" si="461"/>
        <v/>
      </c>
      <c r="K413" s="3" t="str">
        <f t="shared" si="462"/>
        <v/>
      </c>
      <c r="L413" s="4" t="str">
        <f t="shared" si="463"/>
        <v/>
      </c>
      <c r="M413" s="52"/>
      <c r="N413" s="52"/>
      <c r="O413" s="13" t="str">
        <f t="shared" si="464"/>
        <v/>
      </c>
      <c r="P413" s="4" t="str">
        <f t="shared" si="465"/>
        <v/>
      </c>
      <c r="Q413" s="4" t="str">
        <f t="shared" si="466"/>
        <v/>
      </c>
      <c r="S413" s="5"/>
      <c r="T413" s="52"/>
      <c r="U413" s="52"/>
      <c r="V413" s="52"/>
      <c r="W413" s="52"/>
      <c r="X413" s="52"/>
      <c r="Y413" s="52"/>
      <c r="Z413" s="13" t="str">
        <f t="shared" si="459"/>
        <v/>
      </c>
      <c r="AA413" s="53" t="str">
        <f t="shared" si="417"/>
        <v/>
      </c>
      <c r="AB413" s="13" t="str">
        <f t="shared" si="468"/>
        <v/>
      </c>
      <c r="AC413" s="13" t="str">
        <f t="shared" si="470"/>
        <v/>
      </c>
      <c r="AD413" s="13" t="b">
        <f t="shared" si="471"/>
        <v>0</v>
      </c>
      <c r="AE413" t="e">
        <f t="shared" si="469"/>
        <v>#VALUE!</v>
      </c>
      <c r="AF413" t="str">
        <f t="shared" si="457"/>
        <v/>
      </c>
      <c r="AG413" t="b">
        <f t="shared" si="409"/>
        <v>0</v>
      </c>
      <c r="AI413" s="41">
        <f>SUM($AG$11:AG413)</f>
        <v>80</v>
      </c>
      <c r="AJ413" s="36">
        <f>SUM($AA$10:AA413)</f>
        <v>55.6</v>
      </c>
      <c r="AK413" s="42">
        <f>SUM($AL$11:AL413)</f>
        <v>98</v>
      </c>
      <c r="AL413" t="b">
        <f t="shared" si="467"/>
        <v>0</v>
      </c>
      <c r="AN413">
        <f>SUM(AS$11:BJ413)</f>
        <v>98</v>
      </c>
      <c r="AO413">
        <f>SUM(BM$11:CD413)</f>
        <v>80</v>
      </c>
      <c r="AP413">
        <f t="shared" si="458"/>
        <v>55.6</v>
      </c>
      <c r="AR413" t="str">
        <f t="shared" si="410"/>
        <v/>
      </c>
      <c r="AS413" t="str">
        <f t="shared" si="418"/>
        <v/>
      </c>
      <c r="AT413" t="str">
        <f t="shared" si="419"/>
        <v/>
      </c>
      <c r="AU413" t="str">
        <f t="shared" si="420"/>
        <v/>
      </c>
      <c r="AV413" t="str">
        <f t="shared" si="421"/>
        <v/>
      </c>
      <c r="AW413" t="str">
        <f t="shared" si="422"/>
        <v/>
      </c>
      <c r="AX413" t="str">
        <f t="shared" si="423"/>
        <v/>
      </c>
      <c r="AY413" t="str">
        <f t="shared" si="424"/>
        <v/>
      </c>
      <c r="AZ413" t="str">
        <f t="shared" si="425"/>
        <v/>
      </c>
      <c r="BA413" t="str">
        <f t="shared" si="426"/>
        <v/>
      </c>
      <c r="BB413" t="str">
        <f t="shared" si="427"/>
        <v/>
      </c>
      <c r="BC413" t="str">
        <f t="shared" si="428"/>
        <v/>
      </c>
      <c r="BD413" t="str">
        <f t="shared" si="429"/>
        <v/>
      </c>
      <c r="BE413" t="str">
        <f t="shared" si="430"/>
        <v/>
      </c>
      <c r="BF413" t="str">
        <f t="shared" si="431"/>
        <v/>
      </c>
      <c r="BG413" t="str">
        <f t="shared" si="432"/>
        <v/>
      </c>
      <c r="BH413" t="str">
        <f t="shared" si="433"/>
        <v/>
      </c>
      <c r="BI413" t="str">
        <f t="shared" si="434"/>
        <v/>
      </c>
      <c r="BJ413" t="str">
        <f t="shared" si="435"/>
        <v/>
      </c>
      <c r="BM413" t="str">
        <f t="shared" si="436"/>
        <v/>
      </c>
      <c r="BN413" t="str">
        <f t="shared" si="437"/>
        <v/>
      </c>
      <c r="BO413" t="str">
        <f t="shared" si="438"/>
        <v/>
      </c>
      <c r="BP413" t="str">
        <f t="shared" si="439"/>
        <v/>
      </c>
      <c r="BQ413" t="str">
        <f t="shared" si="440"/>
        <v/>
      </c>
      <c r="BR413" t="str">
        <f t="shared" si="441"/>
        <v/>
      </c>
      <c r="BS413" t="str">
        <f t="shared" si="442"/>
        <v/>
      </c>
      <c r="BT413" t="str">
        <f t="shared" si="443"/>
        <v/>
      </c>
      <c r="BU413" t="str">
        <f t="shared" si="444"/>
        <v/>
      </c>
      <c r="BV413" t="str">
        <f t="shared" si="445"/>
        <v/>
      </c>
      <c r="BW413" t="str">
        <f t="shared" si="446"/>
        <v/>
      </c>
      <c r="BX413" t="str">
        <f t="shared" si="447"/>
        <v/>
      </c>
      <c r="BY413" t="str">
        <f t="shared" si="448"/>
        <v/>
      </c>
      <c r="BZ413" t="str">
        <f t="shared" si="449"/>
        <v/>
      </c>
      <c r="CA413" t="str">
        <f t="shared" si="450"/>
        <v/>
      </c>
      <c r="CB413" t="str">
        <f t="shared" si="451"/>
        <v/>
      </c>
      <c r="CC413" t="str">
        <f t="shared" si="452"/>
        <v/>
      </c>
      <c r="CD413" t="str">
        <f t="shared" si="453"/>
        <v/>
      </c>
      <c r="CF413"/>
      <c r="CG413" s="36" t="str">
        <f t="shared" si="411"/>
        <v/>
      </c>
      <c r="CH413" s="36" t="str">
        <f t="shared" si="412"/>
        <v/>
      </c>
      <c r="CI413" s="36" t="str">
        <f t="shared" si="413"/>
        <v/>
      </c>
      <c r="CJ413" s="36" t="str">
        <f t="shared" si="414"/>
        <v/>
      </c>
      <c r="CK413" s="36" t="str">
        <f t="shared" si="415"/>
        <v/>
      </c>
    </row>
    <row r="414" spans="1:89">
      <c r="A414" t="str">
        <f t="shared" si="454"/>
        <v/>
      </c>
      <c r="B414" s="1" t="b">
        <f t="shared" si="455"/>
        <v>0</v>
      </c>
      <c r="C414" s="2" t="b">
        <f t="shared" si="456"/>
        <v>0</v>
      </c>
      <c r="D414" s="50"/>
      <c r="E414" s="51"/>
      <c r="F414" s="52"/>
      <c r="G414" s="52"/>
      <c r="H414" s="13" t="str">
        <f t="shared" si="460"/>
        <v/>
      </c>
      <c r="I414" s="13" t="str">
        <f t="shared" si="416"/>
        <v/>
      </c>
      <c r="J414" s="13" t="str">
        <f t="shared" si="461"/>
        <v/>
      </c>
      <c r="K414" s="3" t="str">
        <f t="shared" si="462"/>
        <v/>
      </c>
      <c r="L414" s="4" t="str">
        <f t="shared" si="463"/>
        <v/>
      </c>
      <c r="M414" s="52"/>
      <c r="N414" s="52"/>
      <c r="O414" s="13" t="str">
        <f t="shared" si="464"/>
        <v/>
      </c>
      <c r="P414" s="4" t="str">
        <f t="shared" si="465"/>
        <v/>
      </c>
      <c r="Q414" s="4" t="str">
        <f t="shared" si="466"/>
        <v/>
      </c>
      <c r="S414" s="5"/>
      <c r="T414" s="52"/>
      <c r="U414" s="52"/>
      <c r="V414" s="52"/>
      <c r="W414" s="52"/>
      <c r="X414" s="52"/>
      <c r="Y414" s="52"/>
      <c r="Z414" s="13" t="str">
        <f t="shared" si="459"/>
        <v/>
      </c>
      <c r="AA414" s="53" t="str">
        <f t="shared" si="417"/>
        <v/>
      </c>
      <c r="AB414" s="13" t="str">
        <f t="shared" si="468"/>
        <v/>
      </c>
      <c r="AC414" s="13" t="str">
        <f t="shared" si="470"/>
        <v/>
      </c>
      <c r="AD414" s="13" t="b">
        <f t="shared" si="471"/>
        <v>0</v>
      </c>
      <c r="AE414" t="e">
        <f t="shared" si="469"/>
        <v>#VALUE!</v>
      </c>
      <c r="AF414" t="str">
        <f t="shared" si="457"/>
        <v/>
      </c>
      <c r="AG414" t="b">
        <f t="shared" si="409"/>
        <v>0</v>
      </c>
      <c r="AI414" s="41">
        <f>SUM($AG$11:AG414)</f>
        <v>80</v>
      </c>
      <c r="AJ414" s="36">
        <f>SUM($AA$10:AA414)</f>
        <v>55.6</v>
      </c>
      <c r="AK414" s="42">
        <f>SUM($AL$11:AL414)</f>
        <v>98</v>
      </c>
      <c r="AL414" t="b">
        <f t="shared" si="467"/>
        <v>0</v>
      </c>
      <c r="AN414">
        <f>SUM(AS$11:BJ414)</f>
        <v>98</v>
      </c>
      <c r="AO414">
        <f>SUM(BM$11:CD414)</f>
        <v>80</v>
      </c>
      <c r="AP414">
        <f t="shared" si="458"/>
        <v>55.6</v>
      </c>
      <c r="AR414" t="str">
        <f t="shared" si="410"/>
        <v/>
      </c>
      <c r="AS414" t="str">
        <f t="shared" si="418"/>
        <v/>
      </c>
      <c r="AT414" t="str">
        <f t="shared" si="419"/>
        <v/>
      </c>
      <c r="AU414" t="str">
        <f t="shared" si="420"/>
        <v/>
      </c>
      <c r="AV414" t="str">
        <f t="shared" si="421"/>
        <v/>
      </c>
      <c r="AW414" t="str">
        <f t="shared" si="422"/>
        <v/>
      </c>
      <c r="AX414" t="str">
        <f t="shared" si="423"/>
        <v/>
      </c>
      <c r="AY414" t="str">
        <f t="shared" si="424"/>
        <v/>
      </c>
      <c r="AZ414" t="str">
        <f t="shared" si="425"/>
        <v/>
      </c>
      <c r="BA414" t="str">
        <f t="shared" si="426"/>
        <v/>
      </c>
      <c r="BB414" t="str">
        <f t="shared" si="427"/>
        <v/>
      </c>
      <c r="BC414" t="str">
        <f t="shared" si="428"/>
        <v/>
      </c>
      <c r="BD414" t="str">
        <f t="shared" si="429"/>
        <v/>
      </c>
      <c r="BE414" t="str">
        <f t="shared" si="430"/>
        <v/>
      </c>
      <c r="BF414" t="str">
        <f t="shared" si="431"/>
        <v/>
      </c>
      <c r="BG414" t="str">
        <f t="shared" si="432"/>
        <v/>
      </c>
      <c r="BH414" t="str">
        <f t="shared" si="433"/>
        <v/>
      </c>
      <c r="BI414" t="str">
        <f t="shared" si="434"/>
        <v/>
      </c>
      <c r="BJ414" t="str">
        <f t="shared" si="435"/>
        <v/>
      </c>
      <c r="BM414" t="str">
        <f t="shared" si="436"/>
        <v/>
      </c>
      <c r="BN414" t="str">
        <f t="shared" si="437"/>
        <v/>
      </c>
      <c r="BO414" t="str">
        <f t="shared" si="438"/>
        <v/>
      </c>
      <c r="BP414" t="str">
        <f t="shared" si="439"/>
        <v/>
      </c>
      <c r="BQ414" t="str">
        <f t="shared" si="440"/>
        <v/>
      </c>
      <c r="BR414" t="str">
        <f t="shared" si="441"/>
        <v/>
      </c>
      <c r="BS414" t="str">
        <f t="shared" si="442"/>
        <v/>
      </c>
      <c r="BT414" t="str">
        <f t="shared" si="443"/>
        <v/>
      </c>
      <c r="BU414" t="str">
        <f t="shared" si="444"/>
        <v/>
      </c>
      <c r="BV414" t="str">
        <f t="shared" si="445"/>
        <v/>
      </c>
      <c r="BW414" t="str">
        <f t="shared" si="446"/>
        <v/>
      </c>
      <c r="BX414" t="str">
        <f t="shared" si="447"/>
        <v/>
      </c>
      <c r="BY414" t="str">
        <f t="shared" si="448"/>
        <v/>
      </c>
      <c r="BZ414" t="str">
        <f t="shared" si="449"/>
        <v/>
      </c>
      <c r="CA414" t="str">
        <f t="shared" si="450"/>
        <v/>
      </c>
      <c r="CB414" t="str">
        <f t="shared" si="451"/>
        <v/>
      </c>
      <c r="CC414" t="str">
        <f t="shared" si="452"/>
        <v/>
      </c>
      <c r="CD414" t="str">
        <f t="shared" si="453"/>
        <v/>
      </c>
      <c r="CF414"/>
      <c r="CG414" s="36" t="str">
        <f t="shared" si="411"/>
        <v/>
      </c>
      <c r="CH414" s="36" t="str">
        <f t="shared" si="412"/>
        <v/>
      </c>
      <c r="CI414" s="36" t="str">
        <f t="shared" si="413"/>
        <v/>
      </c>
      <c r="CJ414" s="36" t="str">
        <f t="shared" si="414"/>
        <v/>
      </c>
      <c r="CK414" s="36" t="str">
        <f t="shared" si="415"/>
        <v/>
      </c>
    </row>
    <row r="415" spans="1:89">
      <c r="A415" t="str">
        <f t="shared" si="454"/>
        <v/>
      </c>
      <c r="B415" s="1" t="b">
        <f t="shared" si="455"/>
        <v>0</v>
      </c>
      <c r="C415" s="2" t="b">
        <f t="shared" si="456"/>
        <v>0</v>
      </c>
      <c r="D415" s="50"/>
      <c r="E415" s="51"/>
      <c r="F415" s="52"/>
      <c r="G415" s="52"/>
      <c r="H415" s="13" t="str">
        <f t="shared" si="460"/>
        <v/>
      </c>
      <c r="I415" s="13" t="str">
        <f t="shared" si="416"/>
        <v/>
      </c>
      <c r="J415" s="13" t="str">
        <f t="shared" si="461"/>
        <v/>
      </c>
      <c r="K415" s="3" t="str">
        <f t="shared" si="462"/>
        <v/>
      </c>
      <c r="L415" s="4" t="str">
        <f t="shared" si="463"/>
        <v/>
      </c>
      <c r="M415" s="52"/>
      <c r="N415" s="52"/>
      <c r="O415" s="13" t="str">
        <f t="shared" si="464"/>
        <v/>
      </c>
      <c r="P415" s="4" t="str">
        <f t="shared" si="465"/>
        <v/>
      </c>
      <c r="Q415" s="4" t="str">
        <f t="shared" si="466"/>
        <v/>
      </c>
      <c r="S415" s="5"/>
      <c r="T415" s="52"/>
      <c r="U415" s="52"/>
      <c r="V415" s="52"/>
      <c r="W415" s="52"/>
      <c r="X415" s="52"/>
      <c r="Y415" s="52"/>
      <c r="Z415" s="13" t="str">
        <f t="shared" si="459"/>
        <v/>
      </c>
      <c r="AA415" s="53" t="str">
        <f t="shared" si="417"/>
        <v/>
      </c>
      <c r="AB415" s="13" t="str">
        <f t="shared" si="468"/>
        <v/>
      </c>
      <c r="AC415" s="13" t="str">
        <f t="shared" si="470"/>
        <v/>
      </c>
      <c r="AD415" s="13" t="b">
        <f t="shared" si="471"/>
        <v>0</v>
      </c>
      <c r="AE415" t="e">
        <f t="shared" si="469"/>
        <v>#VALUE!</v>
      </c>
      <c r="AF415" t="str">
        <f t="shared" si="457"/>
        <v/>
      </c>
      <c r="AG415" t="b">
        <f t="shared" si="409"/>
        <v>0</v>
      </c>
      <c r="AI415" s="41">
        <f>SUM($AG$11:AG415)</f>
        <v>80</v>
      </c>
      <c r="AJ415" s="36">
        <f>SUM($AA$10:AA415)</f>
        <v>55.6</v>
      </c>
      <c r="AK415" s="42">
        <f>SUM($AL$11:AL415)</f>
        <v>98</v>
      </c>
      <c r="AL415" t="b">
        <f t="shared" si="467"/>
        <v>0</v>
      </c>
      <c r="AN415">
        <f>SUM(AS$11:BJ415)</f>
        <v>98</v>
      </c>
      <c r="AO415">
        <f>SUM(BM$11:CD415)</f>
        <v>80</v>
      </c>
      <c r="AP415">
        <f t="shared" si="458"/>
        <v>55.6</v>
      </c>
      <c r="AR415" t="str">
        <f t="shared" si="410"/>
        <v/>
      </c>
      <c r="AS415" t="str">
        <f t="shared" si="418"/>
        <v/>
      </c>
      <c r="AT415" t="str">
        <f t="shared" si="419"/>
        <v/>
      </c>
      <c r="AU415" t="str">
        <f t="shared" si="420"/>
        <v/>
      </c>
      <c r="AV415" t="str">
        <f t="shared" si="421"/>
        <v/>
      </c>
      <c r="AW415" t="str">
        <f t="shared" si="422"/>
        <v/>
      </c>
      <c r="AX415" t="str">
        <f t="shared" si="423"/>
        <v/>
      </c>
      <c r="AY415" t="str">
        <f t="shared" si="424"/>
        <v/>
      </c>
      <c r="AZ415" t="str">
        <f t="shared" si="425"/>
        <v/>
      </c>
      <c r="BA415" t="str">
        <f t="shared" si="426"/>
        <v/>
      </c>
      <c r="BB415" t="str">
        <f t="shared" si="427"/>
        <v/>
      </c>
      <c r="BC415" t="str">
        <f t="shared" si="428"/>
        <v/>
      </c>
      <c r="BD415" t="str">
        <f t="shared" si="429"/>
        <v/>
      </c>
      <c r="BE415" t="str">
        <f t="shared" si="430"/>
        <v/>
      </c>
      <c r="BF415" t="str">
        <f t="shared" si="431"/>
        <v/>
      </c>
      <c r="BG415" t="str">
        <f t="shared" si="432"/>
        <v/>
      </c>
      <c r="BH415" t="str">
        <f t="shared" si="433"/>
        <v/>
      </c>
      <c r="BI415" t="str">
        <f t="shared" si="434"/>
        <v/>
      </c>
      <c r="BJ415" t="str">
        <f t="shared" si="435"/>
        <v/>
      </c>
      <c r="BM415" t="str">
        <f t="shared" si="436"/>
        <v/>
      </c>
      <c r="BN415" t="str">
        <f t="shared" si="437"/>
        <v/>
      </c>
      <c r="BO415" t="str">
        <f t="shared" si="438"/>
        <v/>
      </c>
      <c r="BP415" t="str">
        <f t="shared" si="439"/>
        <v/>
      </c>
      <c r="BQ415" t="str">
        <f t="shared" si="440"/>
        <v/>
      </c>
      <c r="BR415" t="str">
        <f t="shared" si="441"/>
        <v/>
      </c>
      <c r="BS415" t="str">
        <f t="shared" si="442"/>
        <v/>
      </c>
      <c r="BT415" t="str">
        <f t="shared" si="443"/>
        <v/>
      </c>
      <c r="BU415" t="str">
        <f t="shared" si="444"/>
        <v/>
      </c>
      <c r="BV415" t="str">
        <f t="shared" si="445"/>
        <v/>
      </c>
      <c r="BW415" t="str">
        <f t="shared" si="446"/>
        <v/>
      </c>
      <c r="BX415" t="str">
        <f t="shared" si="447"/>
        <v/>
      </c>
      <c r="BY415" t="str">
        <f t="shared" si="448"/>
        <v/>
      </c>
      <c r="BZ415" t="str">
        <f t="shared" si="449"/>
        <v/>
      </c>
      <c r="CA415" t="str">
        <f t="shared" si="450"/>
        <v/>
      </c>
      <c r="CB415" t="str">
        <f t="shared" si="451"/>
        <v/>
      </c>
      <c r="CC415" t="str">
        <f t="shared" si="452"/>
        <v/>
      </c>
      <c r="CD415" t="str">
        <f t="shared" si="453"/>
        <v/>
      </c>
      <c r="CF415"/>
      <c r="CG415" s="36" t="str">
        <f t="shared" si="411"/>
        <v/>
      </c>
      <c r="CH415" s="36" t="str">
        <f t="shared" si="412"/>
        <v/>
      </c>
      <c r="CI415" s="36" t="str">
        <f t="shared" si="413"/>
        <v/>
      </c>
      <c r="CJ415" s="36" t="str">
        <f t="shared" si="414"/>
        <v/>
      </c>
      <c r="CK415" s="36" t="str">
        <f t="shared" si="415"/>
        <v/>
      </c>
    </row>
    <row r="416" spans="1:89">
      <c r="A416" t="str">
        <f t="shared" si="454"/>
        <v/>
      </c>
      <c r="B416" s="1" t="b">
        <f t="shared" si="455"/>
        <v>0</v>
      </c>
      <c r="C416" s="2" t="b">
        <f t="shared" si="456"/>
        <v>0</v>
      </c>
      <c r="D416" s="50"/>
      <c r="E416" s="51"/>
      <c r="F416" s="52"/>
      <c r="G416" s="52"/>
      <c r="H416" s="13" t="str">
        <f t="shared" si="460"/>
        <v/>
      </c>
      <c r="I416" s="13" t="str">
        <f t="shared" si="416"/>
        <v/>
      </c>
      <c r="J416" s="13" t="str">
        <f t="shared" si="461"/>
        <v/>
      </c>
      <c r="K416" s="3" t="str">
        <f t="shared" si="462"/>
        <v/>
      </c>
      <c r="L416" s="4" t="str">
        <f t="shared" si="463"/>
        <v/>
      </c>
      <c r="M416" s="52"/>
      <c r="N416" s="52"/>
      <c r="O416" s="13" t="str">
        <f t="shared" si="464"/>
        <v/>
      </c>
      <c r="P416" s="4" t="str">
        <f t="shared" si="465"/>
        <v/>
      </c>
      <c r="Q416" s="4" t="str">
        <f t="shared" si="466"/>
        <v/>
      </c>
      <c r="S416" s="5"/>
      <c r="T416" s="52"/>
      <c r="U416" s="52"/>
      <c r="V416" s="52"/>
      <c r="W416" s="52"/>
      <c r="X416" s="52"/>
      <c r="Y416" s="52"/>
      <c r="Z416" s="13" t="str">
        <f t="shared" si="459"/>
        <v/>
      </c>
      <c r="AA416" s="53" t="str">
        <f t="shared" si="417"/>
        <v/>
      </c>
      <c r="AB416" s="13" t="str">
        <f t="shared" si="468"/>
        <v/>
      </c>
      <c r="AC416" s="13" t="str">
        <f t="shared" si="470"/>
        <v/>
      </c>
      <c r="AD416" s="13" t="b">
        <f t="shared" si="471"/>
        <v>0</v>
      </c>
      <c r="AE416" t="e">
        <f t="shared" si="469"/>
        <v>#VALUE!</v>
      </c>
      <c r="AF416" t="str">
        <f t="shared" si="457"/>
        <v/>
      </c>
      <c r="AG416" t="b">
        <f t="shared" si="409"/>
        <v>0</v>
      </c>
      <c r="AI416" s="41">
        <f>SUM($AG$11:AG416)</f>
        <v>80</v>
      </c>
      <c r="AJ416" s="36">
        <f>SUM($AA$10:AA416)</f>
        <v>55.6</v>
      </c>
      <c r="AK416" s="42">
        <f>SUM($AL$11:AL416)</f>
        <v>98</v>
      </c>
      <c r="AL416" t="b">
        <f t="shared" si="467"/>
        <v>0</v>
      </c>
      <c r="AN416">
        <f>SUM(AS$11:BJ416)</f>
        <v>98</v>
      </c>
      <c r="AO416">
        <f>SUM(BM$11:CD416)</f>
        <v>80</v>
      </c>
      <c r="AP416">
        <f t="shared" si="458"/>
        <v>55.6</v>
      </c>
      <c r="AR416" t="str">
        <f t="shared" si="410"/>
        <v/>
      </c>
      <c r="AS416" t="str">
        <f t="shared" si="418"/>
        <v/>
      </c>
      <c r="AT416" t="str">
        <f t="shared" si="419"/>
        <v/>
      </c>
      <c r="AU416" t="str">
        <f t="shared" si="420"/>
        <v/>
      </c>
      <c r="AV416" t="str">
        <f t="shared" si="421"/>
        <v/>
      </c>
      <c r="AW416" t="str">
        <f t="shared" si="422"/>
        <v/>
      </c>
      <c r="AX416" t="str">
        <f t="shared" si="423"/>
        <v/>
      </c>
      <c r="AY416" t="str">
        <f t="shared" si="424"/>
        <v/>
      </c>
      <c r="AZ416" t="str">
        <f t="shared" si="425"/>
        <v/>
      </c>
      <c r="BA416" t="str">
        <f t="shared" si="426"/>
        <v/>
      </c>
      <c r="BB416" t="str">
        <f t="shared" si="427"/>
        <v/>
      </c>
      <c r="BC416" t="str">
        <f t="shared" si="428"/>
        <v/>
      </c>
      <c r="BD416" t="str">
        <f t="shared" si="429"/>
        <v/>
      </c>
      <c r="BE416" t="str">
        <f t="shared" si="430"/>
        <v/>
      </c>
      <c r="BF416" t="str">
        <f t="shared" si="431"/>
        <v/>
      </c>
      <c r="BG416" t="str">
        <f t="shared" si="432"/>
        <v/>
      </c>
      <c r="BH416" t="str">
        <f t="shared" si="433"/>
        <v/>
      </c>
      <c r="BI416" t="str">
        <f t="shared" si="434"/>
        <v/>
      </c>
      <c r="BJ416" t="str">
        <f t="shared" si="435"/>
        <v/>
      </c>
      <c r="BM416" t="str">
        <f t="shared" si="436"/>
        <v/>
      </c>
      <c r="BN416" t="str">
        <f t="shared" si="437"/>
        <v/>
      </c>
      <c r="BO416" t="str">
        <f t="shared" si="438"/>
        <v/>
      </c>
      <c r="BP416" t="str">
        <f t="shared" si="439"/>
        <v/>
      </c>
      <c r="BQ416" t="str">
        <f t="shared" si="440"/>
        <v/>
      </c>
      <c r="BR416" t="str">
        <f t="shared" si="441"/>
        <v/>
      </c>
      <c r="BS416" t="str">
        <f t="shared" si="442"/>
        <v/>
      </c>
      <c r="BT416" t="str">
        <f t="shared" si="443"/>
        <v/>
      </c>
      <c r="BU416" t="str">
        <f t="shared" si="444"/>
        <v/>
      </c>
      <c r="BV416" t="str">
        <f t="shared" si="445"/>
        <v/>
      </c>
      <c r="BW416" t="str">
        <f t="shared" si="446"/>
        <v/>
      </c>
      <c r="BX416" t="str">
        <f t="shared" si="447"/>
        <v/>
      </c>
      <c r="BY416" t="str">
        <f t="shared" si="448"/>
        <v/>
      </c>
      <c r="BZ416" t="str">
        <f t="shared" si="449"/>
        <v/>
      </c>
      <c r="CA416" t="str">
        <f t="shared" si="450"/>
        <v/>
      </c>
      <c r="CB416" t="str">
        <f t="shared" si="451"/>
        <v/>
      </c>
      <c r="CC416" t="str">
        <f t="shared" si="452"/>
        <v/>
      </c>
      <c r="CD416" t="str">
        <f t="shared" si="453"/>
        <v/>
      </c>
      <c r="CF416"/>
      <c r="CG416" s="36" t="str">
        <f t="shared" si="411"/>
        <v/>
      </c>
      <c r="CH416" s="36" t="str">
        <f t="shared" si="412"/>
        <v/>
      </c>
      <c r="CI416" s="36" t="str">
        <f t="shared" si="413"/>
        <v/>
      </c>
      <c r="CJ416" s="36" t="str">
        <f t="shared" si="414"/>
        <v/>
      </c>
      <c r="CK416" s="36" t="str">
        <f t="shared" si="415"/>
        <v/>
      </c>
    </row>
    <row r="417" spans="1:89">
      <c r="A417" t="str">
        <f t="shared" si="454"/>
        <v/>
      </c>
      <c r="B417" s="1" t="b">
        <f t="shared" si="455"/>
        <v>0</v>
      </c>
      <c r="C417" s="2" t="b">
        <f t="shared" si="456"/>
        <v>0</v>
      </c>
      <c r="D417" s="50"/>
      <c r="E417" s="51"/>
      <c r="F417" s="52"/>
      <c r="G417" s="52"/>
      <c r="H417" s="13" t="str">
        <f t="shared" si="460"/>
        <v/>
      </c>
      <c r="I417" s="13" t="str">
        <f t="shared" si="416"/>
        <v/>
      </c>
      <c r="J417" s="13" t="str">
        <f t="shared" si="461"/>
        <v/>
      </c>
      <c r="K417" s="3" t="str">
        <f t="shared" si="462"/>
        <v/>
      </c>
      <c r="L417" s="4" t="str">
        <f t="shared" si="463"/>
        <v/>
      </c>
      <c r="M417" s="52"/>
      <c r="N417" s="52"/>
      <c r="O417" s="13" t="str">
        <f t="shared" si="464"/>
        <v/>
      </c>
      <c r="P417" s="4" t="str">
        <f t="shared" si="465"/>
        <v/>
      </c>
      <c r="Q417" s="4" t="str">
        <f t="shared" si="466"/>
        <v/>
      </c>
      <c r="S417" s="5"/>
      <c r="T417" s="52"/>
      <c r="U417" s="52"/>
      <c r="V417" s="52"/>
      <c r="W417" s="52"/>
      <c r="X417" s="52"/>
      <c r="Y417" s="52"/>
      <c r="Z417" s="13" t="str">
        <f t="shared" si="459"/>
        <v/>
      </c>
      <c r="AA417" s="53" t="str">
        <f t="shared" si="417"/>
        <v/>
      </c>
      <c r="AB417" s="13" t="str">
        <f t="shared" si="468"/>
        <v/>
      </c>
      <c r="AC417" s="13" t="str">
        <f t="shared" si="470"/>
        <v/>
      </c>
      <c r="AD417" s="13" t="b">
        <f t="shared" si="471"/>
        <v>0</v>
      </c>
      <c r="AE417" t="e">
        <f t="shared" si="469"/>
        <v>#VALUE!</v>
      </c>
      <c r="AF417" t="str">
        <f t="shared" si="457"/>
        <v/>
      </c>
      <c r="AG417" t="b">
        <f t="shared" si="409"/>
        <v>0</v>
      </c>
      <c r="AI417" s="41">
        <f>SUM($AG$11:AG417)</f>
        <v>80</v>
      </c>
      <c r="AJ417" s="36">
        <f>SUM($AA$10:AA417)</f>
        <v>55.6</v>
      </c>
      <c r="AK417" s="42">
        <f>SUM($AL$11:AL417)</f>
        <v>98</v>
      </c>
      <c r="AL417" t="b">
        <f t="shared" si="467"/>
        <v>0</v>
      </c>
      <c r="AN417">
        <f>SUM(AS$11:BJ417)</f>
        <v>98</v>
      </c>
      <c r="AO417">
        <f>SUM(BM$11:CD417)</f>
        <v>80</v>
      </c>
      <c r="AP417">
        <f t="shared" si="458"/>
        <v>55.6</v>
      </c>
      <c r="AR417" t="str">
        <f t="shared" si="410"/>
        <v/>
      </c>
      <c r="AS417" t="str">
        <f t="shared" si="418"/>
        <v/>
      </c>
      <c r="AT417" t="str">
        <f t="shared" si="419"/>
        <v/>
      </c>
      <c r="AU417" t="str">
        <f t="shared" si="420"/>
        <v/>
      </c>
      <c r="AV417" t="str">
        <f t="shared" si="421"/>
        <v/>
      </c>
      <c r="AW417" t="str">
        <f t="shared" si="422"/>
        <v/>
      </c>
      <c r="AX417" t="str">
        <f t="shared" si="423"/>
        <v/>
      </c>
      <c r="AY417" t="str">
        <f t="shared" si="424"/>
        <v/>
      </c>
      <c r="AZ417" t="str">
        <f t="shared" si="425"/>
        <v/>
      </c>
      <c r="BA417" t="str">
        <f t="shared" si="426"/>
        <v/>
      </c>
      <c r="BB417" t="str">
        <f t="shared" si="427"/>
        <v/>
      </c>
      <c r="BC417" t="str">
        <f t="shared" si="428"/>
        <v/>
      </c>
      <c r="BD417" t="str">
        <f t="shared" si="429"/>
        <v/>
      </c>
      <c r="BE417" t="str">
        <f t="shared" si="430"/>
        <v/>
      </c>
      <c r="BF417" t="str">
        <f t="shared" si="431"/>
        <v/>
      </c>
      <c r="BG417" t="str">
        <f t="shared" si="432"/>
        <v/>
      </c>
      <c r="BH417" t="str">
        <f t="shared" si="433"/>
        <v/>
      </c>
      <c r="BI417" t="str">
        <f t="shared" si="434"/>
        <v/>
      </c>
      <c r="BJ417" t="str">
        <f t="shared" si="435"/>
        <v/>
      </c>
      <c r="BM417" t="str">
        <f t="shared" si="436"/>
        <v/>
      </c>
      <c r="BN417" t="str">
        <f t="shared" si="437"/>
        <v/>
      </c>
      <c r="BO417" t="str">
        <f t="shared" si="438"/>
        <v/>
      </c>
      <c r="BP417" t="str">
        <f t="shared" si="439"/>
        <v/>
      </c>
      <c r="BQ417" t="str">
        <f t="shared" si="440"/>
        <v/>
      </c>
      <c r="BR417" t="str">
        <f t="shared" si="441"/>
        <v/>
      </c>
      <c r="BS417" t="str">
        <f t="shared" si="442"/>
        <v/>
      </c>
      <c r="BT417" t="str">
        <f t="shared" si="443"/>
        <v/>
      </c>
      <c r="BU417" t="str">
        <f t="shared" si="444"/>
        <v/>
      </c>
      <c r="BV417" t="str">
        <f t="shared" si="445"/>
        <v/>
      </c>
      <c r="BW417" t="str">
        <f t="shared" si="446"/>
        <v/>
      </c>
      <c r="BX417" t="str">
        <f t="shared" si="447"/>
        <v/>
      </c>
      <c r="BY417" t="str">
        <f t="shared" si="448"/>
        <v/>
      </c>
      <c r="BZ417" t="str">
        <f t="shared" si="449"/>
        <v/>
      </c>
      <c r="CA417" t="str">
        <f t="shared" si="450"/>
        <v/>
      </c>
      <c r="CB417" t="str">
        <f t="shared" si="451"/>
        <v/>
      </c>
      <c r="CC417" t="str">
        <f t="shared" si="452"/>
        <v/>
      </c>
      <c r="CD417" t="str">
        <f t="shared" si="453"/>
        <v/>
      </c>
      <c r="CF417"/>
      <c r="CG417" s="36" t="str">
        <f t="shared" si="411"/>
        <v/>
      </c>
      <c r="CH417" s="36" t="str">
        <f t="shared" si="412"/>
        <v/>
      </c>
      <c r="CI417" s="36" t="str">
        <f t="shared" si="413"/>
        <v/>
      </c>
      <c r="CJ417" s="36" t="str">
        <f t="shared" si="414"/>
        <v/>
      </c>
      <c r="CK417" s="36" t="str">
        <f t="shared" si="415"/>
        <v/>
      </c>
    </row>
    <row r="418" spans="1:89">
      <c r="A418" t="str">
        <f t="shared" si="454"/>
        <v/>
      </c>
      <c r="B418" s="1" t="b">
        <f t="shared" si="455"/>
        <v>0</v>
      </c>
      <c r="C418" s="2" t="b">
        <f t="shared" si="456"/>
        <v>0</v>
      </c>
      <c r="D418" s="50"/>
      <c r="E418" s="51"/>
      <c r="F418" s="52"/>
      <c r="G418" s="52"/>
      <c r="H418" s="13" t="str">
        <f t="shared" si="460"/>
        <v/>
      </c>
      <c r="I418" s="13" t="str">
        <f t="shared" si="416"/>
        <v/>
      </c>
      <c r="J418" s="13" t="str">
        <f t="shared" si="461"/>
        <v/>
      </c>
      <c r="K418" s="3" t="str">
        <f t="shared" si="462"/>
        <v/>
      </c>
      <c r="L418" s="4" t="str">
        <f t="shared" si="463"/>
        <v/>
      </c>
      <c r="M418" s="52"/>
      <c r="N418" s="52"/>
      <c r="O418" s="13" t="str">
        <f t="shared" si="464"/>
        <v/>
      </c>
      <c r="P418" s="4" t="str">
        <f t="shared" si="465"/>
        <v/>
      </c>
      <c r="Q418" s="4" t="str">
        <f t="shared" si="466"/>
        <v/>
      </c>
      <c r="S418" s="5"/>
      <c r="T418" s="52"/>
      <c r="U418" s="52"/>
      <c r="V418" s="52"/>
      <c r="W418" s="52"/>
      <c r="X418" s="52"/>
      <c r="Y418" s="52"/>
      <c r="Z418" s="13" t="str">
        <f t="shared" si="459"/>
        <v/>
      </c>
      <c r="AA418" s="53" t="str">
        <f t="shared" si="417"/>
        <v/>
      </c>
      <c r="AB418" s="13" t="str">
        <f t="shared" si="468"/>
        <v/>
      </c>
      <c r="AC418" s="13" t="str">
        <f t="shared" si="470"/>
        <v/>
      </c>
      <c r="AD418" s="13" t="b">
        <f t="shared" si="471"/>
        <v>0</v>
      </c>
      <c r="AE418" t="e">
        <f t="shared" si="469"/>
        <v>#VALUE!</v>
      </c>
      <c r="AF418" t="str">
        <f t="shared" si="457"/>
        <v/>
      </c>
      <c r="AG418" t="b">
        <f t="shared" ref="AG418:AG481" si="472">IF(ISNUMBER(AA418),IF(P418&gt;I418,$AD$6,IF(AND(P418&lt;I418,O418&gt;SUM($AD$7+0.01)),$AD$7,$AD$6)))</f>
        <v>0</v>
      </c>
      <c r="AI418" s="41">
        <f>SUM($AG$11:AG418)</f>
        <v>80</v>
      </c>
      <c r="AJ418" s="36">
        <f>SUM($AA$10:AA418)</f>
        <v>55.6</v>
      </c>
      <c r="AK418" s="42">
        <f>SUM($AL$11:AL418)</f>
        <v>98</v>
      </c>
      <c r="AL418" t="b">
        <f t="shared" si="467"/>
        <v>0</v>
      </c>
      <c r="AN418">
        <f>SUM(AS$11:BJ418)</f>
        <v>98</v>
      </c>
      <c r="AO418">
        <f>SUM(BM$11:CD418)</f>
        <v>80</v>
      </c>
      <c r="AP418">
        <f t="shared" si="458"/>
        <v>55.6</v>
      </c>
      <c r="AR418" t="str">
        <f t="shared" si="410"/>
        <v/>
      </c>
      <c r="AS418" t="str">
        <f t="shared" si="418"/>
        <v/>
      </c>
      <c r="AT418" t="str">
        <f t="shared" si="419"/>
        <v/>
      </c>
      <c r="AU418" t="str">
        <f t="shared" si="420"/>
        <v/>
      </c>
      <c r="AV418" t="str">
        <f t="shared" si="421"/>
        <v/>
      </c>
      <c r="AW418" t="str">
        <f t="shared" si="422"/>
        <v/>
      </c>
      <c r="AX418" t="str">
        <f t="shared" si="423"/>
        <v/>
      </c>
      <c r="AY418" t="str">
        <f t="shared" si="424"/>
        <v/>
      </c>
      <c r="AZ418" t="str">
        <f t="shared" si="425"/>
        <v/>
      </c>
      <c r="BA418" t="str">
        <f t="shared" si="426"/>
        <v/>
      </c>
      <c r="BB418" t="str">
        <f t="shared" si="427"/>
        <v/>
      </c>
      <c r="BC418" t="str">
        <f t="shared" si="428"/>
        <v/>
      </c>
      <c r="BD418" t="str">
        <f t="shared" si="429"/>
        <v/>
      </c>
      <c r="BE418" t="str">
        <f t="shared" si="430"/>
        <v/>
      </c>
      <c r="BF418" t="str">
        <f t="shared" si="431"/>
        <v/>
      </c>
      <c r="BG418" t="str">
        <f t="shared" si="432"/>
        <v/>
      </c>
      <c r="BH418" t="str">
        <f t="shared" si="433"/>
        <v/>
      </c>
      <c r="BI418" t="str">
        <f t="shared" si="434"/>
        <v/>
      </c>
      <c r="BJ418" t="str">
        <f t="shared" si="435"/>
        <v/>
      </c>
      <c r="BM418" t="str">
        <f t="shared" si="436"/>
        <v/>
      </c>
      <c r="BN418" t="str">
        <f t="shared" si="437"/>
        <v/>
      </c>
      <c r="BO418" t="str">
        <f t="shared" si="438"/>
        <v/>
      </c>
      <c r="BP418" t="str">
        <f t="shared" si="439"/>
        <v/>
      </c>
      <c r="BQ418" t="str">
        <f t="shared" si="440"/>
        <v/>
      </c>
      <c r="BR418" t="str">
        <f t="shared" si="441"/>
        <v/>
      </c>
      <c r="BS418" t="str">
        <f t="shared" si="442"/>
        <v/>
      </c>
      <c r="BT418" t="str">
        <f t="shared" si="443"/>
        <v/>
      </c>
      <c r="BU418" t="str">
        <f t="shared" si="444"/>
        <v/>
      </c>
      <c r="BV418" t="str">
        <f t="shared" si="445"/>
        <v/>
      </c>
      <c r="BW418" t="str">
        <f t="shared" si="446"/>
        <v/>
      </c>
      <c r="BX418" t="str">
        <f t="shared" si="447"/>
        <v/>
      </c>
      <c r="BY418" t="str">
        <f t="shared" si="448"/>
        <v/>
      </c>
      <c r="BZ418" t="str">
        <f t="shared" si="449"/>
        <v/>
      </c>
      <c r="CA418" t="str">
        <f t="shared" si="450"/>
        <v/>
      </c>
      <c r="CB418" t="str">
        <f t="shared" si="451"/>
        <v/>
      </c>
      <c r="CC418" t="str">
        <f t="shared" si="452"/>
        <v/>
      </c>
      <c r="CD418" t="str">
        <f t="shared" si="453"/>
        <v/>
      </c>
      <c r="CF418"/>
      <c r="CG418" s="36" t="str">
        <f t="shared" si="411"/>
        <v/>
      </c>
      <c r="CH418" s="36" t="str">
        <f t="shared" si="412"/>
        <v/>
      </c>
      <c r="CI418" s="36" t="str">
        <f t="shared" si="413"/>
        <v/>
      </c>
      <c r="CJ418" s="36" t="str">
        <f t="shared" si="414"/>
        <v/>
      </c>
      <c r="CK418" s="36" t="str">
        <f t="shared" si="415"/>
        <v/>
      </c>
    </row>
    <row r="419" spans="1:89">
      <c r="A419" t="str">
        <f t="shared" si="454"/>
        <v/>
      </c>
      <c r="B419" s="1" t="b">
        <f t="shared" si="455"/>
        <v>0</v>
      </c>
      <c r="C419" s="2" t="b">
        <f t="shared" si="456"/>
        <v>0</v>
      </c>
      <c r="D419" s="50"/>
      <c r="E419" s="51"/>
      <c r="F419" s="52"/>
      <c r="G419" s="52"/>
      <c r="H419" s="13" t="str">
        <f t="shared" si="460"/>
        <v/>
      </c>
      <c r="I419" s="13" t="str">
        <f t="shared" si="416"/>
        <v/>
      </c>
      <c r="J419" s="13" t="str">
        <f t="shared" si="461"/>
        <v/>
      </c>
      <c r="K419" s="3" t="str">
        <f t="shared" si="462"/>
        <v/>
      </c>
      <c r="L419" s="4" t="str">
        <f t="shared" si="463"/>
        <v/>
      </c>
      <c r="M419" s="52"/>
      <c r="N419" s="52"/>
      <c r="O419" s="13" t="str">
        <f t="shared" si="464"/>
        <v/>
      </c>
      <c r="P419" s="4" t="str">
        <f t="shared" si="465"/>
        <v/>
      </c>
      <c r="Q419" s="4" t="str">
        <f t="shared" si="466"/>
        <v/>
      </c>
      <c r="S419" s="5"/>
      <c r="T419" s="52"/>
      <c r="U419" s="52"/>
      <c r="V419" s="52"/>
      <c r="W419" s="52"/>
      <c r="X419" s="52"/>
      <c r="Y419" s="52"/>
      <c r="Z419" s="13" t="str">
        <f t="shared" si="459"/>
        <v/>
      </c>
      <c r="AA419" s="53" t="str">
        <f t="shared" si="417"/>
        <v/>
      </c>
      <c r="AB419" s="13" t="str">
        <f t="shared" si="468"/>
        <v/>
      </c>
      <c r="AC419" s="13" t="str">
        <f t="shared" si="470"/>
        <v/>
      </c>
      <c r="AD419" s="13" t="b">
        <f t="shared" si="471"/>
        <v>0</v>
      </c>
      <c r="AE419" t="e">
        <f t="shared" si="469"/>
        <v>#VALUE!</v>
      </c>
      <c r="AF419" t="str">
        <f t="shared" si="457"/>
        <v/>
      </c>
      <c r="AG419" t="b">
        <f t="shared" si="472"/>
        <v>0</v>
      </c>
      <c r="AI419" s="41">
        <f>SUM($AG$11:AG419)</f>
        <v>80</v>
      </c>
      <c r="AJ419" s="36">
        <f>SUM($AA$10:AA419)</f>
        <v>55.6</v>
      </c>
      <c r="AK419" s="42">
        <f>SUM($AL$11:AL419)</f>
        <v>98</v>
      </c>
      <c r="AL419" t="b">
        <f t="shared" si="467"/>
        <v>0</v>
      </c>
      <c r="AN419">
        <f>SUM(AS$11:BJ419)</f>
        <v>98</v>
      </c>
      <c r="AO419">
        <f>SUM(BM$11:CD419)</f>
        <v>80</v>
      </c>
      <c r="AP419">
        <f t="shared" si="458"/>
        <v>55.6</v>
      </c>
      <c r="AR419" t="str">
        <f t="shared" si="410"/>
        <v/>
      </c>
      <c r="AS419" t="str">
        <f t="shared" si="418"/>
        <v/>
      </c>
      <c r="AT419" t="str">
        <f t="shared" si="419"/>
        <v/>
      </c>
      <c r="AU419" t="str">
        <f t="shared" si="420"/>
        <v/>
      </c>
      <c r="AV419" t="str">
        <f t="shared" si="421"/>
        <v/>
      </c>
      <c r="AW419" t="str">
        <f t="shared" si="422"/>
        <v/>
      </c>
      <c r="AX419" t="str">
        <f t="shared" si="423"/>
        <v/>
      </c>
      <c r="AY419" t="str">
        <f t="shared" si="424"/>
        <v/>
      </c>
      <c r="AZ419" t="str">
        <f t="shared" si="425"/>
        <v/>
      </c>
      <c r="BA419" t="str">
        <f t="shared" si="426"/>
        <v/>
      </c>
      <c r="BB419" t="str">
        <f t="shared" si="427"/>
        <v/>
      </c>
      <c r="BC419" t="str">
        <f t="shared" si="428"/>
        <v/>
      </c>
      <c r="BD419" t="str">
        <f t="shared" si="429"/>
        <v/>
      </c>
      <c r="BE419" t="str">
        <f t="shared" si="430"/>
        <v/>
      </c>
      <c r="BF419" t="str">
        <f t="shared" si="431"/>
        <v/>
      </c>
      <c r="BG419" t="str">
        <f t="shared" si="432"/>
        <v/>
      </c>
      <c r="BH419" t="str">
        <f t="shared" si="433"/>
        <v/>
      </c>
      <c r="BI419" t="str">
        <f t="shared" si="434"/>
        <v/>
      </c>
      <c r="BJ419" t="str">
        <f t="shared" si="435"/>
        <v/>
      </c>
      <c r="BM419" t="str">
        <f t="shared" si="436"/>
        <v/>
      </c>
      <c r="BN419" t="str">
        <f t="shared" si="437"/>
        <v/>
      </c>
      <c r="BO419" t="str">
        <f t="shared" si="438"/>
        <v/>
      </c>
      <c r="BP419" t="str">
        <f t="shared" si="439"/>
        <v/>
      </c>
      <c r="BQ419" t="str">
        <f t="shared" si="440"/>
        <v/>
      </c>
      <c r="BR419" t="str">
        <f t="shared" si="441"/>
        <v/>
      </c>
      <c r="BS419" t="str">
        <f t="shared" si="442"/>
        <v/>
      </c>
      <c r="BT419" t="str">
        <f t="shared" si="443"/>
        <v/>
      </c>
      <c r="BU419" t="str">
        <f t="shared" si="444"/>
        <v/>
      </c>
      <c r="BV419" t="str">
        <f t="shared" si="445"/>
        <v/>
      </c>
      <c r="BW419" t="str">
        <f t="shared" si="446"/>
        <v/>
      </c>
      <c r="BX419" t="str">
        <f t="shared" si="447"/>
        <v/>
      </c>
      <c r="BY419" t="str">
        <f t="shared" si="448"/>
        <v/>
      </c>
      <c r="BZ419" t="str">
        <f t="shared" si="449"/>
        <v/>
      </c>
      <c r="CA419" t="str">
        <f t="shared" si="450"/>
        <v/>
      </c>
      <c r="CB419" t="str">
        <f t="shared" si="451"/>
        <v/>
      </c>
      <c r="CC419" t="str">
        <f t="shared" si="452"/>
        <v/>
      </c>
      <c r="CD419" t="str">
        <f t="shared" si="453"/>
        <v/>
      </c>
      <c r="CF419"/>
      <c r="CG419" s="36" t="str">
        <f t="shared" si="411"/>
        <v/>
      </c>
      <c r="CH419" s="36" t="str">
        <f t="shared" si="412"/>
        <v/>
      </c>
      <c r="CI419" s="36" t="str">
        <f t="shared" si="413"/>
        <v/>
      </c>
      <c r="CJ419" s="36" t="str">
        <f t="shared" si="414"/>
        <v/>
      </c>
      <c r="CK419" s="36" t="str">
        <f t="shared" si="415"/>
        <v/>
      </c>
    </row>
    <row r="420" spans="1:89">
      <c r="A420" t="str">
        <f t="shared" si="454"/>
        <v/>
      </c>
      <c r="B420" s="1" t="b">
        <f t="shared" si="455"/>
        <v>0</v>
      </c>
      <c r="C420" s="2" t="b">
        <f t="shared" si="456"/>
        <v>0</v>
      </c>
      <c r="D420" s="50"/>
      <c r="E420" s="51"/>
      <c r="F420" s="52"/>
      <c r="G420" s="52"/>
      <c r="H420" s="13" t="str">
        <f t="shared" si="460"/>
        <v/>
      </c>
      <c r="I420" s="13" t="str">
        <f t="shared" si="416"/>
        <v/>
      </c>
      <c r="J420" s="13" t="str">
        <f t="shared" si="461"/>
        <v/>
      </c>
      <c r="K420" s="3" t="str">
        <f t="shared" si="462"/>
        <v/>
      </c>
      <c r="L420" s="4" t="str">
        <f t="shared" si="463"/>
        <v/>
      </c>
      <c r="M420" s="52"/>
      <c r="N420" s="52"/>
      <c r="O420" s="13" t="str">
        <f t="shared" si="464"/>
        <v/>
      </c>
      <c r="P420" s="4" t="str">
        <f t="shared" si="465"/>
        <v/>
      </c>
      <c r="Q420" s="4" t="str">
        <f t="shared" si="466"/>
        <v/>
      </c>
      <c r="S420" s="5"/>
      <c r="T420" s="52"/>
      <c r="U420" s="52"/>
      <c r="V420" s="52"/>
      <c r="W420" s="52"/>
      <c r="X420" s="52"/>
      <c r="Y420" s="52"/>
      <c r="Z420" s="13" t="str">
        <f t="shared" si="459"/>
        <v/>
      </c>
      <c r="AA420" s="53" t="str">
        <f t="shared" si="417"/>
        <v/>
      </c>
      <c r="AB420" s="13" t="str">
        <f t="shared" si="468"/>
        <v/>
      </c>
      <c r="AC420" s="13" t="str">
        <f t="shared" si="470"/>
        <v/>
      </c>
      <c r="AD420" s="13" t="b">
        <f t="shared" si="471"/>
        <v>0</v>
      </c>
      <c r="AE420" t="e">
        <f t="shared" si="469"/>
        <v>#VALUE!</v>
      </c>
      <c r="AF420" t="str">
        <f t="shared" si="457"/>
        <v/>
      </c>
      <c r="AG420" t="b">
        <f t="shared" si="472"/>
        <v>0</v>
      </c>
      <c r="AI420" s="41">
        <f>SUM($AG$11:AG420)</f>
        <v>80</v>
      </c>
      <c r="AJ420" s="36">
        <f>SUM($AA$10:AA420)</f>
        <v>55.6</v>
      </c>
      <c r="AK420" s="42">
        <f>SUM($AL$11:AL420)</f>
        <v>98</v>
      </c>
      <c r="AL420" t="b">
        <f t="shared" si="467"/>
        <v>0</v>
      </c>
      <c r="AN420">
        <f>SUM(AS$11:BJ420)</f>
        <v>98</v>
      </c>
      <c r="AO420">
        <f>SUM(BM$11:CD420)</f>
        <v>80</v>
      </c>
      <c r="AP420">
        <f t="shared" si="458"/>
        <v>55.6</v>
      </c>
      <c r="AR420" t="str">
        <f t="shared" si="410"/>
        <v/>
      </c>
      <c r="AS420" t="str">
        <f t="shared" si="418"/>
        <v/>
      </c>
      <c r="AT420" t="str">
        <f t="shared" si="419"/>
        <v/>
      </c>
      <c r="AU420" t="str">
        <f t="shared" si="420"/>
        <v/>
      </c>
      <c r="AV420" t="str">
        <f t="shared" si="421"/>
        <v/>
      </c>
      <c r="AW420" t="str">
        <f t="shared" si="422"/>
        <v/>
      </c>
      <c r="AX420" t="str">
        <f t="shared" si="423"/>
        <v/>
      </c>
      <c r="AY420" t="str">
        <f t="shared" si="424"/>
        <v/>
      </c>
      <c r="AZ420" t="str">
        <f t="shared" si="425"/>
        <v/>
      </c>
      <c r="BA420" t="str">
        <f t="shared" si="426"/>
        <v/>
      </c>
      <c r="BB420" t="str">
        <f t="shared" si="427"/>
        <v/>
      </c>
      <c r="BC420" t="str">
        <f t="shared" si="428"/>
        <v/>
      </c>
      <c r="BD420" t="str">
        <f t="shared" si="429"/>
        <v/>
      </c>
      <c r="BE420" t="str">
        <f t="shared" si="430"/>
        <v/>
      </c>
      <c r="BF420" t="str">
        <f t="shared" si="431"/>
        <v/>
      </c>
      <c r="BG420" t="str">
        <f t="shared" si="432"/>
        <v/>
      </c>
      <c r="BH420" t="str">
        <f t="shared" si="433"/>
        <v/>
      </c>
      <c r="BI420" t="str">
        <f t="shared" si="434"/>
        <v/>
      </c>
      <c r="BJ420" t="str">
        <f t="shared" si="435"/>
        <v/>
      </c>
      <c r="BM420" t="str">
        <f t="shared" si="436"/>
        <v/>
      </c>
      <c r="BN420" t="str">
        <f t="shared" si="437"/>
        <v/>
      </c>
      <c r="BO420" t="str">
        <f t="shared" si="438"/>
        <v/>
      </c>
      <c r="BP420" t="str">
        <f t="shared" si="439"/>
        <v/>
      </c>
      <c r="BQ420" t="str">
        <f t="shared" si="440"/>
        <v/>
      </c>
      <c r="BR420" t="str">
        <f t="shared" si="441"/>
        <v/>
      </c>
      <c r="BS420" t="str">
        <f t="shared" si="442"/>
        <v/>
      </c>
      <c r="BT420" t="str">
        <f t="shared" si="443"/>
        <v/>
      </c>
      <c r="BU420" t="str">
        <f t="shared" si="444"/>
        <v/>
      </c>
      <c r="BV420" t="str">
        <f t="shared" si="445"/>
        <v/>
      </c>
      <c r="BW420" t="str">
        <f t="shared" si="446"/>
        <v/>
      </c>
      <c r="BX420" t="str">
        <f t="shared" si="447"/>
        <v/>
      </c>
      <c r="BY420" t="str">
        <f t="shared" si="448"/>
        <v/>
      </c>
      <c r="BZ420" t="str">
        <f t="shared" si="449"/>
        <v/>
      </c>
      <c r="CA420" t="str">
        <f t="shared" si="450"/>
        <v/>
      </c>
      <c r="CB420" t="str">
        <f t="shared" si="451"/>
        <v/>
      </c>
      <c r="CC420" t="str">
        <f t="shared" si="452"/>
        <v/>
      </c>
      <c r="CD420" t="str">
        <f t="shared" si="453"/>
        <v/>
      </c>
      <c r="CF420"/>
      <c r="CG420" s="36" t="str">
        <f t="shared" si="411"/>
        <v/>
      </c>
      <c r="CH420" s="36" t="str">
        <f t="shared" si="412"/>
        <v/>
      </c>
      <c r="CI420" s="36" t="str">
        <f t="shared" si="413"/>
        <v/>
      </c>
      <c r="CJ420" s="36" t="str">
        <f t="shared" si="414"/>
        <v/>
      </c>
      <c r="CK420" s="36" t="str">
        <f t="shared" si="415"/>
        <v/>
      </c>
    </row>
    <row r="421" spans="1:89">
      <c r="A421" t="str">
        <f t="shared" si="454"/>
        <v/>
      </c>
      <c r="B421" s="1" t="b">
        <f t="shared" si="455"/>
        <v>0</v>
      </c>
      <c r="C421" s="2" t="b">
        <f t="shared" si="456"/>
        <v>0</v>
      </c>
      <c r="D421" s="50"/>
      <c r="E421" s="51"/>
      <c r="F421" s="52"/>
      <c r="G421" s="52"/>
      <c r="H421" s="13" t="str">
        <f t="shared" si="460"/>
        <v/>
      </c>
      <c r="I421" s="13" t="str">
        <f t="shared" si="416"/>
        <v/>
      </c>
      <c r="J421" s="13" t="str">
        <f t="shared" si="461"/>
        <v/>
      </c>
      <c r="K421" s="3" t="str">
        <f t="shared" si="462"/>
        <v/>
      </c>
      <c r="L421" s="4" t="str">
        <f t="shared" si="463"/>
        <v/>
      </c>
      <c r="M421" s="52"/>
      <c r="N421" s="52"/>
      <c r="O421" s="13" t="str">
        <f t="shared" si="464"/>
        <v/>
      </c>
      <c r="P421" s="4" t="str">
        <f t="shared" si="465"/>
        <v/>
      </c>
      <c r="Q421" s="4" t="str">
        <f t="shared" si="466"/>
        <v/>
      </c>
      <c r="S421" s="5"/>
      <c r="T421" s="52"/>
      <c r="U421" s="52"/>
      <c r="V421" s="52"/>
      <c r="W421" s="52"/>
      <c r="X421" s="52"/>
      <c r="Y421" s="52"/>
      <c r="Z421" s="13" t="str">
        <f t="shared" si="459"/>
        <v/>
      </c>
      <c r="AA421" s="53" t="str">
        <f t="shared" si="417"/>
        <v/>
      </c>
      <c r="AB421" s="13" t="str">
        <f t="shared" si="468"/>
        <v/>
      </c>
      <c r="AC421" s="13" t="str">
        <f t="shared" si="470"/>
        <v/>
      </c>
      <c r="AD421" s="13" t="b">
        <f t="shared" si="471"/>
        <v>0</v>
      </c>
      <c r="AE421" t="e">
        <f t="shared" si="469"/>
        <v>#VALUE!</v>
      </c>
      <c r="AF421" t="str">
        <f t="shared" si="457"/>
        <v/>
      </c>
      <c r="AG421" t="b">
        <f t="shared" si="472"/>
        <v>0</v>
      </c>
      <c r="AI421" s="41">
        <f>SUM($AG$11:AG421)</f>
        <v>80</v>
      </c>
      <c r="AJ421" s="36">
        <f>SUM($AA$10:AA421)</f>
        <v>55.6</v>
      </c>
      <c r="AK421" s="42">
        <f>SUM($AL$11:AL421)</f>
        <v>98</v>
      </c>
      <c r="AL421" t="b">
        <f t="shared" si="467"/>
        <v>0</v>
      </c>
      <c r="AN421">
        <f>SUM(AS$11:BJ421)</f>
        <v>98</v>
      </c>
      <c r="AO421">
        <f>SUM(BM$11:CD421)</f>
        <v>80</v>
      </c>
      <c r="AP421">
        <f t="shared" si="458"/>
        <v>55.6</v>
      </c>
      <c r="AR421" t="str">
        <f t="shared" si="410"/>
        <v/>
      </c>
      <c r="AS421" t="str">
        <f t="shared" si="418"/>
        <v/>
      </c>
      <c r="AT421" t="str">
        <f t="shared" si="419"/>
        <v/>
      </c>
      <c r="AU421" t="str">
        <f t="shared" si="420"/>
        <v/>
      </c>
      <c r="AV421" t="str">
        <f t="shared" si="421"/>
        <v/>
      </c>
      <c r="AW421" t="str">
        <f t="shared" si="422"/>
        <v/>
      </c>
      <c r="AX421" t="str">
        <f t="shared" si="423"/>
        <v/>
      </c>
      <c r="AY421" t="str">
        <f t="shared" si="424"/>
        <v/>
      </c>
      <c r="AZ421" t="str">
        <f t="shared" si="425"/>
        <v/>
      </c>
      <c r="BA421" t="str">
        <f t="shared" si="426"/>
        <v/>
      </c>
      <c r="BB421" t="str">
        <f t="shared" si="427"/>
        <v/>
      </c>
      <c r="BC421" t="str">
        <f t="shared" si="428"/>
        <v/>
      </c>
      <c r="BD421" t="str">
        <f t="shared" si="429"/>
        <v/>
      </c>
      <c r="BE421" t="str">
        <f t="shared" si="430"/>
        <v/>
      </c>
      <c r="BF421" t="str">
        <f t="shared" si="431"/>
        <v/>
      </c>
      <c r="BG421" t="str">
        <f t="shared" si="432"/>
        <v/>
      </c>
      <c r="BH421" t="str">
        <f t="shared" si="433"/>
        <v/>
      </c>
      <c r="BI421" t="str">
        <f t="shared" si="434"/>
        <v/>
      </c>
      <c r="BJ421" t="str">
        <f t="shared" si="435"/>
        <v/>
      </c>
      <c r="BM421" t="str">
        <f t="shared" si="436"/>
        <v/>
      </c>
      <c r="BN421" t="str">
        <f t="shared" si="437"/>
        <v/>
      </c>
      <c r="BO421" t="str">
        <f t="shared" si="438"/>
        <v/>
      </c>
      <c r="BP421" t="str">
        <f t="shared" si="439"/>
        <v/>
      </c>
      <c r="BQ421" t="str">
        <f t="shared" si="440"/>
        <v/>
      </c>
      <c r="BR421" t="str">
        <f t="shared" si="441"/>
        <v/>
      </c>
      <c r="BS421" t="str">
        <f t="shared" si="442"/>
        <v/>
      </c>
      <c r="BT421" t="str">
        <f t="shared" si="443"/>
        <v/>
      </c>
      <c r="BU421" t="str">
        <f t="shared" si="444"/>
        <v/>
      </c>
      <c r="BV421" t="str">
        <f t="shared" si="445"/>
        <v/>
      </c>
      <c r="BW421" t="str">
        <f t="shared" si="446"/>
        <v/>
      </c>
      <c r="BX421" t="str">
        <f t="shared" si="447"/>
        <v/>
      </c>
      <c r="BY421" t="str">
        <f t="shared" si="448"/>
        <v/>
      </c>
      <c r="BZ421" t="str">
        <f t="shared" si="449"/>
        <v/>
      </c>
      <c r="CA421" t="str">
        <f t="shared" si="450"/>
        <v/>
      </c>
      <c r="CB421" t="str">
        <f t="shared" si="451"/>
        <v/>
      </c>
      <c r="CC421" t="str">
        <f t="shared" si="452"/>
        <v/>
      </c>
      <c r="CD421" t="str">
        <f t="shared" si="453"/>
        <v/>
      </c>
      <c r="CF421"/>
      <c r="CG421" s="36" t="str">
        <f t="shared" si="411"/>
        <v/>
      </c>
      <c r="CH421" s="36" t="str">
        <f t="shared" si="412"/>
        <v/>
      </c>
      <c r="CI421" s="36" t="str">
        <f t="shared" si="413"/>
        <v/>
      </c>
      <c r="CJ421" s="36" t="str">
        <f t="shared" si="414"/>
        <v/>
      </c>
      <c r="CK421" s="36" t="str">
        <f t="shared" si="415"/>
        <v/>
      </c>
    </row>
    <row r="422" spans="1:89">
      <c r="A422" t="str">
        <f t="shared" si="454"/>
        <v/>
      </c>
      <c r="B422" s="1" t="b">
        <f t="shared" si="455"/>
        <v>0</v>
      </c>
      <c r="C422" s="2" t="b">
        <f t="shared" si="456"/>
        <v>0</v>
      </c>
      <c r="D422" s="50"/>
      <c r="E422" s="51"/>
      <c r="F422" s="52"/>
      <c r="G422" s="52"/>
      <c r="H422" s="13" t="str">
        <f t="shared" si="460"/>
        <v/>
      </c>
      <c r="I422" s="13" t="str">
        <f t="shared" si="416"/>
        <v/>
      </c>
      <c r="J422" s="13" t="str">
        <f t="shared" si="461"/>
        <v/>
      </c>
      <c r="K422" s="3" t="str">
        <f t="shared" si="462"/>
        <v/>
      </c>
      <c r="L422" s="4" t="str">
        <f t="shared" si="463"/>
        <v/>
      </c>
      <c r="M422" s="52"/>
      <c r="N422" s="52"/>
      <c r="O422" s="13" t="str">
        <f t="shared" si="464"/>
        <v/>
      </c>
      <c r="P422" s="4" t="str">
        <f t="shared" si="465"/>
        <v/>
      </c>
      <c r="Q422" s="4" t="str">
        <f t="shared" si="466"/>
        <v/>
      </c>
      <c r="S422" s="5"/>
      <c r="T422" s="52"/>
      <c r="U422" s="52"/>
      <c r="V422" s="52"/>
      <c r="W422" s="52"/>
      <c r="X422" s="52"/>
      <c r="Y422" s="52"/>
      <c r="Z422" s="13" t="str">
        <f t="shared" si="459"/>
        <v/>
      </c>
      <c r="AA422" s="53" t="str">
        <f t="shared" si="417"/>
        <v/>
      </c>
      <c r="AB422" s="13" t="str">
        <f t="shared" si="468"/>
        <v/>
      </c>
      <c r="AC422" s="13" t="str">
        <f t="shared" si="470"/>
        <v/>
      </c>
      <c r="AD422" s="13" t="b">
        <f t="shared" si="471"/>
        <v>0</v>
      </c>
      <c r="AE422" t="e">
        <f t="shared" si="469"/>
        <v>#VALUE!</v>
      </c>
      <c r="AF422" t="str">
        <f t="shared" si="457"/>
        <v/>
      </c>
      <c r="AG422" t="b">
        <f t="shared" si="472"/>
        <v>0</v>
      </c>
      <c r="AI422" s="41">
        <f>SUM($AG$11:AG422)</f>
        <v>80</v>
      </c>
      <c r="AJ422" s="36">
        <f>SUM($AA$10:AA422)</f>
        <v>55.6</v>
      </c>
      <c r="AK422" s="42">
        <f>SUM($AL$11:AL422)</f>
        <v>98</v>
      </c>
      <c r="AL422" t="b">
        <f t="shared" si="467"/>
        <v>0</v>
      </c>
      <c r="AN422">
        <f>SUM(AS$11:BJ422)</f>
        <v>98</v>
      </c>
      <c r="AO422">
        <f>SUM(BM$11:CD422)</f>
        <v>80</v>
      </c>
      <c r="AP422">
        <f t="shared" si="458"/>
        <v>55.6</v>
      </c>
      <c r="AR422" t="str">
        <f t="shared" si="410"/>
        <v/>
      </c>
      <c r="AS422" t="str">
        <f t="shared" si="418"/>
        <v/>
      </c>
      <c r="AT422" t="str">
        <f t="shared" si="419"/>
        <v/>
      </c>
      <c r="AU422" t="str">
        <f t="shared" si="420"/>
        <v/>
      </c>
      <c r="AV422" t="str">
        <f t="shared" si="421"/>
        <v/>
      </c>
      <c r="AW422" t="str">
        <f t="shared" si="422"/>
        <v/>
      </c>
      <c r="AX422" t="str">
        <f t="shared" si="423"/>
        <v/>
      </c>
      <c r="AY422" t="str">
        <f t="shared" si="424"/>
        <v/>
      </c>
      <c r="AZ422" t="str">
        <f t="shared" si="425"/>
        <v/>
      </c>
      <c r="BA422" t="str">
        <f t="shared" si="426"/>
        <v/>
      </c>
      <c r="BB422" t="str">
        <f t="shared" si="427"/>
        <v/>
      </c>
      <c r="BC422" t="str">
        <f t="shared" si="428"/>
        <v/>
      </c>
      <c r="BD422" t="str">
        <f t="shared" si="429"/>
        <v/>
      </c>
      <c r="BE422" t="str">
        <f t="shared" si="430"/>
        <v/>
      </c>
      <c r="BF422" t="str">
        <f t="shared" si="431"/>
        <v/>
      </c>
      <c r="BG422" t="str">
        <f t="shared" si="432"/>
        <v/>
      </c>
      <c r="BH422" t="str">
        <f t="shared" si="433"/>
        <v/>
      </c>
      <c r="BI422" t="str">
        <f t="shared" si="434"/>
        <v/>
      </c>
      <c r="BJ422" t="str">
        <f t="shared" si="435"/>
        <v/>
      </c>
      <c r="BM422" t="str">
        <f t="shared" si="436"/>
        <v/>
      </c>
      <c r="BN422" t="str">
        <f t="shared" si="437"/>
        <v/>
      </c>
      <c r="BO422" t="str">
        <f t="shared" si="438"/>
        <v/>
      </c>
      <c r="BP422" t="str">
        <f t="shared" si="439"/>
        <v/>
      </c>
      <c r="BQ422" t="str">
        <f t="shared" si="440"/>
        <v/>
      </c>
      <c r="BR422" t="str">
        <f t="shared" si="441"/>
        <v/>
      </c>
      <c r="BS422" t="str">
        <f t="shared" si="442"/>
        <v/>
      </c>
      <c r="BT422" t="str">
        <f t="shared" si="443"/>
        <v/>
      </c>
      <c r="BU422" t="str">
        <f t="shared" si="444"/>
        <v/>
      </c>
      <c r="BV422" t="str">
        <f t="shared" si="445"/>
        <v/>
      </c>
      <c r="BW422" t="str">
        <f t="shared" si="446"/>
        <v/>
      </c>
      <c r="BX422" t="str">
        <f t="shared" si="447"/>
        <v/>
      </c>
      <c r="BY422" t="str">
        <f t="shared" si="448"/>
        <v/>
      </c>
      <c r="BZ422" t="str">
        <f t="shared" si="449"/>
        <v/>
      </c>
      <c r="CA422" t="str">
        <f t="shared" si="450"/>
        <v/>
      </c>
      <c r="CB422" t="str">
        <f t="shared" si="451"/>
        <v/>
      </c>
      <c r="CC422" t="str">
        <f t="shared" si="452"/>
        <v/>
      </c>
      <c r="CD422" t="str">
        <f t="shared" si="453"/>
        <v/>
      </c>
      <c r="CF422"/>
      <c r="CG422" s="36" t="str">
        <f t="shared" si="411"/>
        <v/>
      </c>
      <c r="CH422" s="36" t="str">
        <f t="shared" si="412"/>
        <v/>
      </c>
      <c r="CI422" s="36" t="str">
        <f t="shared" si="413"/>
        <v/>
      </c>
      <c r="CJ422" s="36" t="str">
        <f t="shared" si="414"/>
        <v/>
      </c>
      <c r="CK422" s="36" t="str">
        <f t="shared" si="415"/>
        <v/>
      </c>
    </row>
    <row r="423" spans="1:89">
      <c r="A423" t="str">
        <f t="shared" si="454"/>
        <v/>
      </c>
      <c r="B423" s="1" t="b">
        <f t="shared" si="455"/>
        <v>0</v>
      </c>
      <c r="C423" s="2" t="b">
        <f t="shared" si="456"/>
        <v>0</v>
      </c>
      <c r="D423" s="50"/>
      <c r="E423" s="51"/>
      <c r="F423" s="52"/>
      <c r="G423" s="52"/>
      <c r="H423" s="13" t="str">
        <f t="shared" si="460"/>
        <v/>
      </c>
      <c r="I423" s="13" t="str">
        <f t="shared" si="416"/>
        <v/>
      </c>
      <c r="J423" s="13" t="str">
        <f t="shared" si="461"/>
        <v/>
      </c>
      <c r="K423" s="3" t="str">
        <f t="shared" si="462"/>
        <v/>
      </c>
      <c r="L423" s="4" t="str">
        <f t="shared" si="463"/>
        <v/>
      </c>
      <c r="M423" s="52"/>
      <c r="N423" s="52"/>
      <c r="O423" s="13" t="str">
        <f t="shared" si="464"/>
        <v/>
      </c>
      <c r="P423" s="4" t="str">
        <f t="shared" si="465"/>
        <v/>
      </c>
      <c r="Q423" s="4" t="str">
        <f t="shared" si="466"/>
        <v/>
      </c>
      <c r="S423" s="5"/>
      <c r="T423" s="52"/>
      <c r="U423" s="52"/>
      <c r="V423" s="52"/>
      <c r="W423" s="52"/>
      <c r="X423" s="52"/>
      <c r="Y423" s="52"/>
      <c r="Z423" s="13" t="str">
        <f t="shared" si="459"/>
        <v/>
      </c>
      <c r="AA423" s="53" t="str">
        <f t="shared" si="417"/>
        <v/>
      </c>
      <c r="AB423" s="13" t="str">
        <f t="shared" si="468"/>
        <v/>
      </c>
      <c r="AC423" s="13" t="str">
        <f t="shared" si="470"/>
        <v/>
      </c>
      <c r="AD423" s="13" t="b">
        <f t="shared" si="471"/>
        <v>0</v>
      </c>
      <c r="AE423" t="e">
        <f t="shared" si="469"/>
        <v>#VALUE!</v>
      </c>
      <c r="AF423" t="str">
        <f t="shared" si="457"/>
        <v/>
      </c>
      <c r="AG423" t="b">
        <f t="shared" si="472"/>
        <v>0</v>
      </c>
      <c r="AI423" s="41">
        <f>SUM($AG$11:AG423)</f>
        <v>80</v>
      </c>
      <c r="AJ423" s="36">
        <f>SUM($AA$10:AA423)</f>
        <v>55.6</v>
      </c>
      <c r="AK423" s="42">
        <f>SUM($AL$11:AL423)</f>
        <v>98</v>
      </c>
      <c r="AL423" t="b">
        <f t="shared" si="467"/>
        <v>0</v>
      </c>
      <c r="AN423">
        <f>SUM(AS$11:BJ423)</f>
        <v>98</v>
      </c>
      <c r="AO423">
        <f>SUM(BM$11:CD423)</f>
        <v>80</v>
      </c>
      <c r="AP423">
        <f t="shared" si="458"/>
        <v>55.6</v>
      </c>
      <c r="AR423" t="str">
        <f t="shared" si="410"/>
        <v/>
      </c>
      <c r="AS423" t="str">
        <f t="shared" si="418"/>
        <v/>
      </c>
      <c r="AT423" t="str">
        <f t="shared" si="419"/>
        <v/>
      </c>
      <c r="AU423" t="str">
        <f t="shared" si="420"/>
        <v/>
      </c>
      <c r="AV423" t="str">
        <f t="shared" si="421"/>
        <v/>
      </c>
      <c r="AW423" t="str">
        <f t="shared" si="422"/>
        <v/>
      </c>
      <c r="AX423" t="str">
        <f t="shared" si="423"/>
        <v/>
      </c>
      <c r="AY423" t="str">
        <f t="shared" si="424"/>
        <v/>
      </c>
      <c r="AZ423" t="str">
        <f t="shared" si="425"/>
        <v/>
      </c>
      <c r="BA423" t="str">
        <f t="shared" si="426"/>
        <v/>
      </c>
      <c r="BB423" t="str">
        <f t="shared" si="427"/>
        <v/>
      </c>
      <c r="BC423" t="str">
        <f t="shared" si="428"/>
        <v/>
      </c>
      <c r="BD423" t="str">
        <f t="shared" si="429"/>
        <v/>
      </c>
      <c r="BE423" t="str">
        <f t="shared" si="430"/>
        <v/>
      </c>
      <c r="BF423" t="str">
        <f t="shared" si="431"/>
        <v/>
      </c>
      <c r="BG423" t="str">
        <f t="shared" si="432"/>
        <v/>
      </c>
      <c r="BH423" t="str">
        <f t="shared" si="433"/>
        <v/>
      </c>
      <c r="BI423" t="str">
        <f t="shared" si="434"/>
        <v/>
      </c>
      <c r="BJ423" t="str">
        <f t="shared" si="435"/>
        <v/>
      </c>
      <c r="BM423" t="str">
        <f t="shared" si="436"/>
        <v/>
      </c>
      <c r="BN423" t="str">
        <f t="shared" si="437"/>
        <v/>
      </c>
      <c r="BO423" t="str">
        <f t="shared" si="438"/>
        <v/>
      </c>
      <c r="BP423" t="str">
        <f t="shared" si="439"/>
        <v/>
      </c>
      <c r="BQ423" t="str">
        <f t="shared" si="440"/>
        <v/>
      </c>
      <c r="BR423" t="str">
        <f t="shared" si="441"/>
        <v/>
      </c>
      <c r="BS423" t="str">
        <f t="shared" si="442"/>
        <v/>
      </c>
      <c r="BT423" t="str">
        <f t="shared" si="443"/>
        <v/>
      </c>
      <c r="BU423" t="str">
        <f t="shared" si="444"/>
        <v/>
      </c>
      <c r="BV423" t="str">
        <f t="shared" si="445"/>
        <v/>
      </c>
      <c r="BW423" t="str">
        <f t="shared" si="446"/>
        <v/>
      </c>
      <c r="BX423" t="str">
        <f t="shared" si="447"/>
        <v/>
      </c>
      <c r="BY423" t="str">
        <f t="shared" si="448"/>
        <v/>
      </c>
      <c r="BZ423" t="str">
        <f t="shared" si="449"/>
        <v/>
      </c>
      <c r="CA423" t="str">
        <f t="shared" si="450"/>
        <v/>
      </c>
      <c r="CB423" t="str">
        <f t="shared" si="451"/>
        <v/>
      </c>
      <c r="CC423" t="str">
        <f t="shared" si="452"/>
        <v/>
      </c>
      <c r="CD423" t="str">
        <f t="shared" si="453"/>
        <v/>
      </c>
      <c r="CF423"/>
      <c r="CG423" s="36" t="str">
        <f t="shared" si="411"/>
        <v/>
      </c>
      <c r="CH423" s="36" t="str">
        <f t="shared" si="412"/>
        <v/>
      </c>
      <c r="CI423" s="36" t="str">
        <f t="shared" si="413"/>
        <v/>
      </c>
      <c r="CJ423" s="36" t="str">
        <f t="shared" si="414"/>
        <v/>
      </c>
      <c r="CK423" s="36" t="str">
        <f t="shared" si="415"/>
        <v/>
      </c>
    </row>
    <row r="424" spans="1:89">
      <c r="A424" t="str">
        <f t="shared" si="454"/>
        <v/>
      </c>
      <c r="B424" s="1" t="b">
        <f t="shared" si="455"/>
        <v>0</v>
      </c>
      <c r="C424" s="2" t="b">
        <f t="shared" si="456"/>
        <v>0</v>
      </c>
      <c r="D424" s="50"/>
      <c r="E424" s="51"/>
      <c r="F424" s="52"/>
      <c r="G424" s="52"/>
      <c r="H424" s="13" t="str">
        <f t="shared" si="460"/>
        <v/>
      </c>
      <c r="I424" s="13" t="str">
        <f t="shared" si="416"/>
        <v/>
      </c>
      <c r="J424" s="13" t="str">
        <f t="shared" si="461"/>
        <v/>
      </c>
      <c r="K424" s="3" t="str">
        <f t="shared" si="462"/>
        <v/>
      </c>
      <c r="L424" s="4" t="str">
        <f t="shared" si="463"/>
        <v/>
      </c>
      <c r="M424" s="52"/>
      <c r="N424" s="52"/>
      <c r="O424" s="13" t="str">
        <f t="shared" si="464"/>
        <v/>
      </c>
      <c r="P424" s="4" t="str">
        <f t="shared" si="465"/>
        <v/>
      </c>
      <c r="Q424" s="4" t="str">
        <f t="shared" si="466"/>
        <v/>
      </c>
      <c r="S424" s="5"/>
      <c r="T424" s="52"/>
      <c r="U424" s="52"/>
      <c r="V424" s="52"/>
      <c r="W424" s="52"/>
      <c r="X424" s="52"/>
      <c r="Y424" s="52"/>
      <c r="Z424" s="13" t="str">
        <f t="shared" si="459"/>
        <v/>
      </c>
      <c r="AA424" s="53" t="str">
        <f t="shared" si="417"/>
        <v/>
      </c>
      <c r="AB424" s="13" t="str">
        <f t="shared" si="468"/>
        <v/>
      </c>
      <c r="AC424" s="13" t="str">
        <f t="shared" si="470"/>
        <v/>
      </c>
      <c r="AD424" s="13" t="b">
        <f t="shared" si="471"/>
        <v>0</v>
      </c>
      <c r="AE424" t="e">
        <f t="shared" si="469"/>
        <v>#VALUE!</v>
      </c>
      <c r="AF424" t="str">
        <f t="shared" si="457"/>
        <v/>
      </c>
      <c r="AG424" t="b">
        <f t="shared" si="472"/>
        <v>0</v>
      </c>
      <c r="AI424" s="41">
        <f>SUM($AG$11:AG424)</f>
        <v>80</v>
      </c>
      <c r="AJ424" s="36">
        <f>SUM($AA$10:AA424)</f>
        <v>55.6</v>
      </c>
      <c r="AK424" s="42">
        <f>SUM($AL$11:AL424)</f>
        <v>98</v>
      </c>
      <c r="AL424" t="b">
        <f t="shared" si="467"/>
        <v>0</v>
      </c>
      <c r="AN424">
        <f>SUM(AS$11:BJ424)</f>
        <v>98</v>
      </c>
      <c r="AO424">
        <f>SUM(BM$11:CD424)</f>
        <v>80</v>
      </c>
      <c r="AP424">
        <f t="shared" si="458"/>
        <v>55.6</v>
      </c>
      <c r="AR424" t="str">
        <f t="shared" si="410"/>
        <v/>
      </c>
      <c r="AS424" t="str">
        <f t="shared" si="418"/>
        <v/>
      </c>
      <c r="AT424" t="str">
        <f t="shared" si="419"/>
        <v/>
      </c>
      <c r="AU424" t="str">
        <f t="shared" si="420"/>
        <v/>
      </c>
      <c r="AV424" t="str">
        <f t="shared" si="421"/>
        <v/>
      </c>
      <c r="AW424" t="str">
        <f t="shared" si="422"/>
        <v/>
      </c>
      <c r="AX424" t="str">
        <f t="shared" si="423"/>
        <v/>
      </c>
      <c r="AY424" t="str">
        <f t="shared" si="424"/>
        <v/>
      </c>
      <c r="AZ424" t="str">
        <f t="shared" si="425"/>
        <v/>
      </c>
      <c r="BA424" t="str">
        <f t="shared" si="426"/>
        <v/>
      </c>
      <c r="BB424" t="str">
        <f t="shared" si="427"/>
        <v/>
      </c>
      <c r="BC424" t="str">
        <f t="shared" si="428"/>
        <v/>
      </c>
      <c r="BD424" t="str">
        <f t="shared" si="429"/>
        <v/>
      </c>
      <c r="BE424" t="str">
        <f t="shared" si="430"/>
        <v/>
      </c>
      <c r="BF424" t="str">
        <f t="shared" si="431"/>
        <v/>
      </c>
      <c r="BG424" t="str">
        <f t="shared" si="432"/>
        <v/>
      </c>
      <c r="BH424" t="str">
        <f t="shared" si="433"/>
        <v/>
      </c>
      <c r="BI424" t="str">
        <f t="shared" si="434"/>
        <v/>
      </c>
      <c r="BJ424" t="str">
        <f t="shared" si="435"/>
        <v/>
      </c>
      <c r="BM424" t="str">
        <f t="shared" si="436"/>
        <v/>
      </c>
      <c r="BN424" t="str">
        <f t="shared" si="437"/>
        <v/>
      </c>
      <c r="BO424" t="str">
        <f t="shared" si="438"/>
        <v/>
      </c>
      <c r="BP424" t="str">
        <f t="shared" si="439"/>
        <v/>
      </c>
      <c r="BQ424" t="str">
        <f t="shared" si="440"/>
        <v/>
      </c>
      <c r="BR424" t="str">
        <f t="shared" si="441"/>
        <v/>
      </c>
      <c r="BS424" t="str">
        <f t="shared" si="442"/>
        <v/>
      </c>
      <c r="BT424" t="str">
        <f t="shared" si="443"/>
        <v/>
      </c>
      <c r="BU424" t="str">
        <f t="shared" si="444"/>
        <v/>
      </c>
      <c r="BV424" t="str">
        <f t="shared" si="445"/>
        <v/>
      </c>
      <c r="BW424" t="str">
        <f t="shared" si="446"/>
        <v/>
      </c>
      <c r="BX424" t="str">
        <f t="shared" si="447"/>
        <v/>
      </c>
      <c r="BY424" t="str">
        <f t="shared" si="448"/>
        <v/>
      </c>
      <c r="BZ424" t="str">
        <f t="shared" si="449"/>
        <v/>
      </c>
      <c r="CA424" t="str">
        <f t="shared" si="450"/>
        <v/>
      </c>
      <c r="CB424" t="str">
        <f t="shared" si="451"/>
        <v/>
      </c>
      <c r="CC424" t="str">
        <f t="shared" si="452"/>
        <v/>
      </c>
      <c r="CD424" t="str">
        <f t="shared" si="453"/>
        <v/>
      </c>
      <c r="CF424"/>
      <c r="CG424" s="36" t="str">
        <f t="shared" si="411"/>
        <v/>
      </c>
      <c r="CH424" s="36" t="str">
        <f t="shared" si="412"/>
        <v/>
      </c>
      <c r="CI424" s="36" t="str">
        <f t="shared" si="413"/>
        <v/>
      </c>
      <c r="CJ424" s="36" t="str">
        <f t="shared" si="414"/>
        <v/>
      </c>
      <c r="CK424" s="36" t="str">
        <f t="shared" si="415"/>
        <v/>
      </c>
    </row>
    <row r="425" spans="1:89">
      <c r="A425" t="str">
        <f t="shared" si="454"/>
        <v/>
      </c>
      <c r="B425" s="1" t="b">
        <f t="shared" si="455"/>
        <v>0</v>
      </c>
      <c r="C425" s="2" t="b">
        <f t="shared" si="456"/>
        <v>0</v>
      </c>
      <c r="D425" s="50"/>
      <c r="E425" s="51"/>
      <c r="F425" s="52"/>
      <c r="G425" s="52"/>
      <c r="H425" s="13" t="str">
        <f t="shared" si="460"/>
        <v/>
      </c>
      <c r="I425" s="13" t="str">
        <f t="shared" si="416"/>
        <v/>
      </c>
      <c r="J425" s="13" t="str">
        <f t="shared" si="461"/>
        <v/>
      </c>
      <c r="K425" s="3" t="str">
        <f t="shared" si="462"/>
        <v/>
      </c>
      <c r="L425" s="4" t="str">
        <f t="shared" si="463"/>
        <v/>
      </c>
      <c r="M425" s="52"/>
      <c r="N425" s="52"/>
      <c r="O425" s="13" t="str">
        <f t="shared" si="464"/>
        <v/>
      </c>
      <c r="P425" s="4" t="str">
        <f t="shared" si="465"/>
        <v/>
      </c>
      <c r="Q425" s="4" t="str">
        <f t="shared" si="466"/>
        <v/>
      </c>
      <c r="S425" s="5"/>
      <c r="T425" s="52"/>
      <c r="U425" s="52"/>
      <c r="V425" s="52"/>
      <c r="W425" s="52"/>
      <c r="X425" s="52"/>
      <c r="Y425" s="52"/>
      <c r="Z425" s="13" t="str">
        <f t="shared" si="459"/>
        <v/>
      </c>
      <c r="AA425" s="53" t="str">
        <f t="shared" si="417"/>
        <v/>
      </c>
      <c r="AB425" s="13" t="str">
        <f t="shared" si="468"/>
        <v/>
      </c>
      <c r="AC425" s="13" t="str">
        <f t="shared" si="470"/>
        <v/>
      </c>
      <c r="AD425" s="13" t="b">
        <f t="shared" si="471"/>
        <v>0</v>
      </c>
      <c r="AE425" t="e">
        <f t="shared" si="469"/>
        <v>#VALUE!</v>
      </c>
      <c r="AF425" t="str">
        <f t="shared" si="457"/>
        <v/>
      </c>
      <c r="AG425" t="b">
        <f t="shared" si="472"/>
        <v>0</v>
      </c>
      <c r="AI425" s="41">
        <f>SUM($AG$11:AG425)</f>
        <v>80</v>
      </c>
      <c r="AJ425" s="36">
        <f>SUM($AA$10:AA425)</f>
        <v>55.6</v>
      </c>
      <c r="AK425" s="42">
        <f>SUM($AL$11:AL425)</f>
        <v>98</v>
      </c>
      <c r="AL425" t="b">
        <f t="shared" si="467"/>
        <v>0</v>
      </c>
      <c r="AN425">
        <f>SUM(AS$11:BJ425)</f>
        <v>98</v>
      </c>
      <c r="AO425">
        <f>SUM(BM$11:CD425)</f>
        <v>80</v>
      </c>
      <c r="AP425">
        <f t="shared" si="458"/>
        <v>55.6</v>
      </c>
      <c r="AR425" t="str">
        <f t="shared" si="410"/>
        <v/>
      </c>
      <c r="AS425" t="str">
        <f t="shared" si="418"/>
        <v/>
      </c>
      <c r="AT425" t="str">
        <f t="shared" si="419"/>
        <v/>
      </c>
      <c r="AU425" t="str">
        <f t="shared" si="420"/>
        <v/>
      </c>
      <c r="AV425" t="str">
        <f t="shared" si="421"/>
        <v/>
      </c>
      <c r="AW425" t="str">
        <f t="shared" si="422"/>
        <v/>
      </c>
      <c r="AX425" t="str">
        <f t="shared" si="423"/>
        <v/>
      </c>
      <c r="AY425" t="str">
        <f t="shared" si="424"/>
        <v/>
      </c>
      <c r="AZ425" t="str">
        <f t="shared" si="425"/>
        <v/>
      </c>
      <c r="BA425" t="str">
        <f t="shared" si="426"/>
        <v/>
      </c>
      <c r="BB425" t="str">
        <f t="shared" si="427"/>
        <v/>
      </c>
      <c r="BC425" t="str">
        <f t="shared" si="428"/>
        <v/>
      </c>
      <c r="BD425" t="str">
        <f t="shared" si="429"/>
        <v/>
      </c>
      <c r="BE425" t="str">
        <f t="shared" si="430"/>
        <v/>
      </c>
      <c r="BF425" t="str">
        <f t="shared" si="431"/>
        <v/>
      </c>
      <c r="BG425" t="str">
        <f t="shared" si="432"/>
        <v/>
      </c>
      <c r="BH425" t="str">
        <f t="shared" si="433"/>
        <v/>
      </c>
      <c r="BI425" t="str">
        <f t="shared" si="434"/>
        <v/>
      </c>
      <c r="BJ425" t="str">
        <f t="shared" si="435"/>
        <v/>
      </c>
      <c r="BM425" t="str">
        <f t="shared" si="436"/>
        <v/>
      </c>
      <c r="BN425" t="str">
        <f t="shared" si="437"/>
        <v/>
      </c>
      <c r="BO425" t="str">
        <f t="shared" si="438"/>
        <v/>
      </c>
      <c r="BP425" t="str">
        <f t="shared" si="439"/>
        <v/>
      </c>
      <c r="BQ425" t="str">
        <f t="shared" si="440"/>
        <v/>
      </c>
      <c r="BR425" t="str">
        <f t="shared" si="441"/>
        <v/>
      </c>
      <c r="BS425" t="str">
        <f t="shared" si="442"/>
        <v/>
      </c>
      <c r="BT425" t="str">
        <f t="shared" si="443"/>
        <v/>
      </c>
      <c r="BU425" t="str">
        <f t="shared" si="444"/>
        <v/>
      </c>
      <c r="BV425" t="str">
        <f t="shared" si="445"/>
        <v/>
      </c>
      <c r="BW425" t="str">
        <f t="shared" si="446"/>
        <v/>
      </c>
      <c r="BX425" t="str">
        <f t="shared" si="447"/>
        <v/>
      </c>
      <c r="BY425" t="str">
        <f t="shared" si="448"/>
        <v/>
      </c>
      <c r="BZ425" t="str">
        <f t="shared" si="449"/>
        <v/>
      </c>
      <c r="CA425" t="str">
        <f t="shared" si="450"/>
        <v/>
      </c>
      <c r="CB425" t="str">
        <f t="shared" si="451"/>
        <v/>
      </c>
      <c r="CC425" t="str">
        <f t="shared" si="452"/>
        <v/>
      </c>
      <c r="CD425" t="str">
        <f t="shared" si="453"/>
        <v/>
      </c>
      <c r="CF425"/>
      <c r="CG425" s="36" t="str">
        <f t="shared" si="411"/>
        <v/>
      </c>
      <c r="CH425" s="36" t="str">
        <f t="shared" si="412"/>
        <v/>
      </c>
      <c r="CI425" s="36" t="str">
        <f t="shared" si="413"/>
        <v/>
      </c>
      <c r="CJ425" s="36" t="str">
        <f t="shared" si="414"/>
        <v/>
      </c>
      <c r="CK425" s="36" t="str">
        <f t="shared" si="415"/>
        <v/>
      </c>
    </row>
    <row r="426" spans="1:89">
      <c r="A426" t="str">
        <f t="shared" si="454"/>
        <v/>
      </c>
      <c r="B426" s="1" t="b">
        <f t="shared" si="455"/>
        <v>0</v>
      </c>
      <c r="C426" s="2" t="b">
        <f t="shared" si="456"/>
        <v>0</v>
      </c>
      <c r="D426" s="50"/>
      <c r="E426" s="51"/>
      <c r="F426" s="52"/>
      <c r="G426" s="52"/>
      <c r="H426" s="13" t="str">
        <f t="shared" si="460"/>
        <v/>
      </c>
      <c r="I426" s="13" t="str">
        <f t="shared" si="416"/>
        <v/>
      </c>
      <c r="J426" s="13" t="str">
        <f t="shared" si="461"/>
        <v/>
      </c>
      <c r="K426" s="3" t="str">
        <f t="shared" si="462"/>
        <v/>
      </c>
      <c r="L426" s="4" t="str">
        <f t="shared" si="463"/>
        <v/>
      </c>
      <c r="M426" s="52"/>
      <c r="N426" s="52"/>
      <c r="O426" s="13" t="str">
        <f t="shared" si="464"/>
        <v/>
      </c>
      <c r="P426" s="4" t="str">
        <f t="shared" si="465"/>
        <v/>
      </c>
      <c r="Q426" s="4" t="str">
        <f t="shared" si="466"/>
        <v/>
      </c>
      <c r="S426" s="5"/>
      <c r="T426" s="52"/>
      <c r="U426" s="52"/>
      <c r="V426" s="52"/>
      <c r="W426" s="52"/>
      <c r="X426" s="52"/>
      <c r="Y426" s="52"/>
      <c r="Z426" s="13" t="str">
        <f t="shared" si="459"/>
        <v/>
      </c>
      <c r="AA426" s="53" t="str">
        <f t="shared" si="417"/>
        <v/>
      </c>
      <c r="AB426" s="13" t="str">
        <f t="shared" si="468"/>
        <v/>
      </c>
      <c r="AC426" s="13" t="str">
        <f t="shared" si="470"/>
        <v/>
      </c>
      <c r="AD426" s="13" t="b">
        <f t="shared" si="471"/>
        <v>0</v>
      </c>
      <c r="AE426" t="e">
        <f t="shared" si="469"/>
        <v>#VALUE!</v>
      </c>
      <c r="AF426" t="str">
        <f t="shared" si="457"/>
        <v/>
      </c>
      <c r="AG426" t="b">
        <f t="shared" si="472"/>
        <v>0</v>
      </c>
      <c r="AI426" s="41">
        <f>SUM($AG$11:AG426)</f>
        <v>80</v>
      </c>
      <c r="AJ426" s="36">
        <f>SUM($AA$10:AA426)</f>
        <v>55.6</v>
      </c>
      <c r="AK426" s="42">
        <f>SUM($AL$11:AL426)</f>
        <v>98</v>
      </c>
      <c r="AL426" t="b">
        <f t="shared" si="467"/>
        <v>0</v>
      </c>
      <c r="AN426">
        <f>SUM(AS$11:BJ426)</f>
        <v>98</v>
      </c>
      <c r="AO426">
        <f>SUM(BM$11:CD426)</f>
        <v>80</v>
      </c>
      <c r="AP426">
        <f t="shared" si="458"/>
        <v>55.6</v>
      </c>
      <c r="AR426" t="str">
        <f t="shared" si="410"/>
        <v/>
      </c>
      <c r="AS426" t="str">
        <f t="shared" si="418"/>
        <v/>
      </c>
      <c r="AT426" t="str">
        <f t="shared" si="419"/>
        <v/>
      </c>
      <c r="AU426" t="str">
        <f t="shared" si="420"/>
        <v/>
      </c>
      <c r="AV426" t="str">
        <f t="shared" si="421"/>
        <v/>
      </c>
      <c r="AW426" t="str">
        <f t="shared" si="422"/>
        <v/>
      </c>
      <c r="AX426" t="str">
        <f t="shared" si="423"/>
        <v/>
      </c>
      <c r="AY426" t="str">
        <f t="shared" si="424"/>
        <v/>
      </c>
      <c r="AZ426" t="str">
        <f t="shared" si="425"/>
        <v/>
      </c>
      <c r="BA426" t="str">
        <f t="shared" si="426"/>
        <v/>
      </c>
      <c r="BB426" t="str">
        <f t="shared" si="427"/>
        <v/>
      </c>
      <c r="BC426" t="str">
        <f t="shared" si="428"/>
        <v/>
      </c>
      <c r="BD426" t="str">
        <f t="shared" si="429"/>
        <v/>
      </c>
      <c r="BE426" t="str">
        <f t="shared" si="430"/>
        <v/>
      </c>
      <c r="BF426" t="str">
        <f t="shared" si="431"/>
        <v/>
      </c>
      <c r="BG426" t="str">
        <f t="shared" si="432"/>
        <v/>
      </c>
      <c r="BH426" t="str">
        <f t="shared" si="433"/>
        <v/>
      </c>
      <c r="BI426" t="str">
        <f t="shared" si="434"/>
        <v/>
      </c>
      <c r="BJ426" t="str">
        <f t="shared" si="435"/>
        <v/>
      </c>
      <c r="BM426" t="str">
        <f t="shared" si="436"/>
        <v/>
      </c>
      <c r="BN426" t="str">
        <f t="shared" si="437"/>
        <v/>
      </c>
      <c r="BO426" t="str">
        <f t="shared" si="438"/>
        <v/>
      </c>
      <c r="BP426" t="str">
        <f t="shared" si="439"/>
        <v/>
      </c>
      <c r="BQ426" t="str">
        <f t="shared" si="440"/>
        <v/>
      </c>
      <c r="BR426" t="str">
        <f t="shared" si="441"/>
        <v/>
      </c>
      <c r="BS426" t="str">
        <f t="shared" si="442"/>
        <v/>
      </c>
      <c r="BT426" t="str">
        <f t="shared" si="443"/>
        <v/>
      </c>
      <c r="BU426" t="str">
        <f t="shared" si="444"/>
        <v/>
      </c>
      <c r="BV426" t="str">
        <f t="shared" si="445"/>
        <v/>
      </c>
      <c r="BW426" t="str">
        <f t="shared" si="446"/>
        <v/>
      </c>
      <c r="BX426" t="str">
        <f t="shared" si="447"/>
        <v/>
      </c>
      <c r="BY426" t="str">
        <f t="shared" si="448"/>
        <v/>
      </c>
      <c r="BZ426" t="str">
        <f t="shared" si="449"/>
        <v/>
      </c>
      <c r="CA426" t="str">
        <f t="shared" si="450"/>
        <v/>
      </c>
      <c r="CB426" t="str">
        <f t="shared" si="451"/>
        <v/>
      </c>
      <c r="CC426" t="str">
        <f t="shared" si="452"/>
        <v/>
      </c>
      <c r="CD426" t="str">
        <f t="shared" si="453"/>
        <v/>
      </c>
      <c r="CF426"/>
      <c r="CG426" s="36" t="str">
        <f t="shared" si="411"/>
        <v/>
      </c>
      <c r="CH426" s="36" t="str">
        <f t="shared" si="412"/>
        <v/>
      </c>
      <c r="CI426" s="36" t="str">
        <f t="shared" si="413"/>
        <v/>
      </c>
      <c r="CJ426" s="36" t="str">
        <f t="shared" si="414"/>
        <v/>
      </c>
      <c r="CK426" s="36" t="str">
        <f t="shared" si="415"/>
        <v/>
      </c>
    </row>
    <row r="427" spans="1:89">
      <c r="A427" t="str">
        <f t="shared" si="454"/>
        <v/>
      </c>
      <c r="B427" s="1" t="b">
        <f t="shared" si="455"/>
        <v>0</v>
      </c>
      <c r="C427" s="2" t="b">
        <f t="shared" si="456"/>
        <v>0</v>
      </c>
      <c r="D427" s="50"/>
      <c r="E427" s="51"/>
      <c r="F427" s="52"/>
      <c r="G427" s="52"/>
      <c r="H427" s="13" t="str">
        <f t="shared" si="460"/>
        <v/>
      </c>
      <c r="I427" s="13" t="str">
        <f t="shared" si="416"/>
        <v/>
      </c>
      <c r="J427" s="13" t="str">
        <f t="shared" si="461"/>
        <v/>
      </c>
      <c r="K427" s="3" t="str">
        <f t="shared" si="462"/>
        <v/>
      </c>
      <c r="L427" s="4" t="str">
        <f t="shared" si="463"/>
        <v/>
      </c>
      <c r="M427" s="52"/>
      <c r="N427" s="52"/>
      <c r="O427" s="13" t="str">
        <f t="shared" si="464"/>
        <v/>
      </c>
      <c r="P427" s="4" t="str">
        <f t="shared" si="465"/>
        <v/>
      </c>
      <c r="Q427" s="4" t="str">
        <f t="shared" si="466"/>
        <v/>
      </c>
      <c r="S427" s="5"/>
      <c r="T427" s="52"/>
      <c r="U427" s="52"/>
      <c r="V427" s="52"/>
      <c r="W427" s="52"/>
      <c r="X427" s="52"/>
      <c r="Y427" s="52"/>
      <c r="Z427" s="13" t="str">
        <f t="shared" si="459"/>
        <v/>
      </c>
      <c r="AA427" s="53" t="str">
        <f t="shared" si="417"/>
        <v/>
      </c>
      <c r="AB427" s="13" t="str">
        <f t="shared" si="468"/>
        <v/>
      </c>
      <c r="AC427" s="13" t="str">
        <f t="shared" si="470"/>
        <v/>
      </c>
      <c r="AD427" s="13" t="b">
        <f t="shared" si="471"/>
        <v>0</v>
      </c>
      <c r="AE427" t="e">
        <f t="shared" si="469"/>
        <v>#VALUE!</v>
      </c>
      <c r="AF427" t="str">
        <f t="shared" si="457"/>
        <v/>
      </c>
      <c r="AG427" t="b">
        <f t="shared" si="472"/>
        <v>0</v>
      </c>
      <c r="AI427" s="41">
        <f>SUM($AG$11:AG427)</f>
        <v>80</v>
      </c>
      <c r="AJ427" s="36">
        <f>SUM($AA$10:AA427)</f>
        <v>55.6</v>
      </c>
      <c r="AK427" s="42">
        <f>SUM($AL$11:AL427)</f>
        <v>98</v>
      </c>
      <c r="AL427" t="b">
        <f t="shared" si="467"/>
        <v>0</v>
      </c>
      <c r="AN427">
        <f>SUM(AS$11:BJ427)</f>
        <v>98</v>
      </c>
      <c r="AO427">
        <f>SUM(BM$11:CD427)</f>
        <v>80</v>
      </c>
      <c r="AP427">
        <f t="shared" si="458"/>
        <v>55.6</v>
      </c>
      <c r="AR427" t="str">
        <f t="shared" si="410"/>
        <v/>
      </c>
      <c r="AS427" t="str">
        <f t="shared" si="418"/>
        <v/>
      </c>
      <c r="AT427" t="str">
        <f t="shared" si="419"/>
        <v/>
      </c>
      <c r="AU427" t="str">
        <f t="shared" si="420"/>
        <v/>
      </c>
      <c r="AV427" t="str">
        <f t="shared" si="421"/>
        <v/>
      </c>
      <c r="AW427" t="str">
        <f t="shared" si="422"/>
        <v/>
      </c>
      <c r="AX427" t="str">
        <f t="shared" si="423"/>
        <v/>
      </c>
      <c r="AY427" t="str">
        <f t="shared" si="424"/>
        <v/>
      </c>
      <c r="AZ427" t="str">
        <f t="shared" si="425"/>
        <v/>
      </c>
      <c r="BA427" t="str">
        <f t="shared" si="426"/>
        <v/>
      </c>
      <c r="BB427" t="str">
        <f t="shared" si="427"/>
        <v/>
      </c>
      <c r="BC427" t="str">
        <f t="shared" si="428"/>
        <v/>
      </c>
      <c r="BD427" t="str">
        <f t="shared" si="429"/>
        <v/>
      </c>
      <c r="BE427" t="str">
        <f t="shared" si="430"/>
        <v/>
      </c>
      <c r="BF427" t="str">
        <f t="shared" si="431"/>
        <v/>
      </c>
      <c r="BG427" t="str">
        <f t="shared" si="432"/>
        <v/>
      </c>
      <c r="BH427" t="str">
        <f t="shared" si="433"/>
        <v/>
      </c>
      <c r="BI427" t="str">
        <f t="shared" si="434"/>
        <v/>
      </c>
      <c r="BJ427" t="str">
        <f t="shared" si="435"/>
        <v/>
      </c>
      <c r="BM427" t="str">
        <f t="shared" si="436"/>
        <v/>
      </c>
      <c r="BN427" t="str">
        <f t="shared" si="437"/>
        <v/>
      </c>
      <c r="BO427" t="str">
        <f t="shared" si="438"/>
        <v/>
      </c>
      <c r="BP427" t="str">
        <f t="shared" si="439"/>
        <v/>
      </c>
      <c r="BQ427" t="str">
        <f t="shared" si="440"/>
        <v/>
      </c>
      <c r="BR427" t="str">
        <f t="shared" si="441"/>
        <v/>
      </c>
      <c r="BS427" t="str">
        <f t="shared" si="442"/>
        <v/>
      </c>
      <c r="BT427" t="str">
        <f t="shared" si="443"/>
        <v/>
      </c>
      <c r="BU427" t="str">
        <f t="shared" si="444"/>
        <v/>
      </c>
      <c r="BV427" t="str">
        <f t="shared" si="445"/>
        <v/>
      </c>
      <c r="BW427" t="str">
        <f t="shared" si="446"/>
        <v/>
      </c>
      <c r="BX427" t="str">
        <f t="shared" si="447"/>
        <v/>
      </c>
      <c r="BY427" t="str">
        <f t="shared" si="448"/>
        <v/>
      </c>
      <c r="BZ427" t="str">
        <f t="shared" si="449"/>
        <v/>
      </c>
      <c r="CA427" t="str">
        <f t="shared" si="450"/>
        <v/>
      </c>
      <c r="CB427" t="str">
        <f t="shared" si="451"/>
        <v/>
      </c>
      <c r="CC427" t="str">
        <f t="shared" si="452"/>
        <v/>
      </c>
      <c r="CD427" t="str">
        <f t="shared" si="453"/>
        <v/>
      </c>
      <c r="CF427"/>
      <c r="CG427" s="36" t="str">
        <f t="shared" si="411"/>
        <v/>
      </c>
      <c r="CH427" s="36" t="str">
        <f t="shared" si="412"/>
        <v/>
      </c>
      <c r="CI427" s="36" t="str">
        <f t="shared" si="413"/>
        <v/>
      </c>
      <c r="CJ427" s="36" t="str">
        <f t="shared" si="414"/>
        <v/>
      </c>
      <c r="CK427" s="36" t="str">
        <f t="shared" si="415"/>
        <v/>
      </c>
    </row>
    <row r="428" spans="1:89">
      <c r="A428" t="str">
        <f t="shared" si="454"/>
        <v/>
      </c>
      <c r="B428" s="1" t="b">
        <f t="shared" si="455"/>
        <v>0</v>
      </c>
      <c r="C428" s="2" t="b">
        <f t="shared" si="456"/>
        <v>0</v>
      </c>
      <c r="D428" s="50"/>
      <c r="E428" s="51"/>
      <c r="F428" s="52"/>
      <c r="G428" s="52"/>
      <c r="H428" s="13" t="str">
        <f t="shared" si="460"/>
        <v/>
      </c>
      <c r="I428" s="13" t="str">
        <f t="shared" si="416"/>
        <v/>
      </c>
      <c r="J428" s="13" t="str">
        <f t="shared" si="461"/>
        <v/>
      </c>
      <c r="K428" s="3" t="str">
        <f t="shared" si="462"/>
        <v/>
      </c>
      <c r="L428" s="4" t="str">
        <f t="shared" si="463"/>
        <v/>
      </c>
      <c r="M428" s="52"/>
      <c r="N428" s="52"/>
      <c r="O428" s="13" t="str">
        <f t="shared" si="464"/>
        <v/>
      </c>
      <c r="P428" s="4" t="str">
        <f t="shared" si="465"/>
        <v/>
      </c>
      <c r="Q428" s="4" t="str">
        <f t="shared" si="466"/>
        <v/>
      </c>
      <c r="S428" s="5"/>
      <c r="T428" s="52"/>
      <c r="U428" s="52"/>
      <c r="V428" s="52"/>
      <c r="W428" s="52"/>
      <c r="X428" s="52"/>
      <c r="Y428" s="52"/>
      <c r="Z428" s="13" t="str">
        <f t="shared" si="459"/>
        <v/>
      </c>
      <c r="AA428" s="53" t="str">
        <f t="shared" si="417"/>
        <v/>
      </c>
      <c r="AB428" s="13" t="str">
        <f t="shared" si="468"/>
        <v/>
      </c>
      <c r="AC428" s="13" t="str">
        <f t="shared" si="470"/>
        <v/>
      </c>
      <c r="AD428" s="13" t="b">
        <f t="shared" si="471"/>
        <v>0</v>
      </c>
      <c r="AE428" t="e">
        <f t="shared" si="469"/>
        <v>#VALUE!</v>
      </c>
      <c r="AF428" t="str">
        <f t="shared" si="457"/>
        <v/>
      </c>
      <c r="AG428" t="b">
        <f t="shared" si="472"/>
        <v>0</v>
      </c>
      <c r="AI428" s="41">
        <f>SUM($AG$11:AG428)</f>
        <v>80</v>
      </c>
      <c r="AJ428" s="36">
        <f>SUM($AA$10:AA428)</f>
        <v>55.6</v>
      </c>
      <c r="AK428" s="42">
        <f>SUM($AL$11:AL428)</f>
        <v>98</v>
      </c>
      <c r="AL428" t="b">
        <f t="shared" si="467"/>
        <v>0</v>
      </c>
      <c r="AN428">
        <f>SUM(AS$11:BJ428)</f>
        <v>98</v>
      </c>
      <c r="AO428">
        <f>SUM(BM$11:CD428)</f>
        <v>80</v>
      </c>
      <c r="AP428">
        <f t="shared" si="458"/>
        <v>55.6</v>
      </c>
      <c r="AR428" t="str">
        <f t="shared" si="410"/>
        <v/>
      </c>
      <c r="AS428" t="str">
        <f t="shared" si="418"/>
        <v/>
      </c>
      <c r="AT428" t="str">
        <f t="shared" si="419"/>
        <v/>
      </c>
      <c r="AU428" t="str">
        <f t="shared" si="420"/>
        <v/>
      </c>
      <c r="AV428" t="str">
        <f t="shared" si="421"/>
        <v/>
      </c>
      <c r="AW428" t="str">
        <f t="shared" si="422"/>
        <v/>
      </c>
      <c r="AX428" t="str">
        <f t="shared" si="423"/>
        <v/>
      </c>
      <c r="AY428" t="str">
        <f t="shared" si="424"/>
        <v/>
      </c>
      <c r="AZ428" t="str">
        <f t="shared" si="425"/>
        <v/>
      </c>
      <c r="BA428" t="str">
        <f t="shared" si="426"/>
        <v/>
      </c>
      <c r="BB428" t="str">
        <f t="shared" si="427"/>
        <v/>
      </c>
      <c r="BC428" t="str">
        <f t="shared" si="428"/>
        <v/>
      </c>
      <c r="BD428" t="str">
        <f t="shared" si="429"/>
        <v/>
      </c>
      <c r="BE428" t="str">
        <f t="shared" si="430"/>
        <v/>
      </c>
      <c r="BF428" t="str">
        <f t="shared" si="431"/>
        <v/>
      </c>
      <c r="BG428" t="str">
        <f t="shared" si="432"/>
        <v/>
      </c>
      <c r="BH428" t="str">
        <f t="shared" si="433"/>
        <v/>
      </c>
      <c r="BI428" t="str">
        <f t="shared" si="434"/>
        <v/>
      </c>
      <c r="BJ428" t="str">
        <f t="shared" si="435"/>
        <v/>
      </c>
      <c r="BM428" t="str">
        <f t="shared" si="436"/>
        <v/>
      </c>
      <c r="BN428" t="str">
        <f t="shared" si="437"/>
        <v/>
      </c>
      <c r="BO428" t="str">
        <f t="shared" si="438"/>
        <v/>
      </c>
      <c r="BP428" t="str">
        <f t="shared" si="439"/>
        <v/>
      </c>
      <c r="BQ428" t="str">
        <f t="shared" si="440"/>
        <v/>
      </c>
      <c r="BR428" t="str">
        <f t="shared" si="441"/>
        <v/>
      </c>
      <c r="BS428" t="str">
        <f t="shared" si="442"/>
        <v/>
      </c>
      <c r="BT428" t="str">
        <f t="shared" si="443"/>
        <v/>
      </c>
      <c r="BU428" t="str">
        <f t="shared" si="444"/>
        <v/>
      </c>
      <c r="BV428" t="str">
        <f t="shared" si="445"/>
        <v/>
      </c>
      <c r="BW428" t="str">
        <f t="shared" si="446"/>
        <v/>
      </c>
      <c r="BX428" t="str">
        <f t="shared" si="447"/>
        <v/>
      </c>
      <c r="BY428" t="str">
        <f t="shared" si="448"/>
        <v/>
      </c>
      <c r="BZ428" t="str">
        <f t="shared" si="449"/>
        <v/>
      </c>
      <c r="CA428" t="str">
        <f t="shared" si="450"/>
        <v/>
      </c>
      <c r="CB428" t="str">
        <f t="shared" si="451"/>
        <v/>
      </c>
      <c r="CC428" t="str">
        <f t="shared" si="452"/>
        <v/>
      </c>
      <c r="CD428" t="str">
        <f t="shared" si="453"/>
        <v/>
      </c>
      <c r="CF428"/>
      <c r="CG428" s="36" t="str">
        <f t="shared" si="411"/>
        <v/>
      </c>
      <c r="CH428" s="36" t="str">
        <f t="shared" si="412"/>
        <v/>
      </c>
      <c r="CI428" s="36" t="str">
        <f t="shared" si="413"/>
        <v/>
      </c>
      <c r="CJ428" s="36" t="str">
        <f t="shared" si="414"/>
        <v/>
      </c>
      <c r="CK428" s="36" t="str">
        <f t="shared" si="415"/>
        <v/>
      </c>
    </row>
    <row r="429" spans="1:89">
      <c r="A429" t="str">
        <f t="shared" si="454"/>
        <v/>
      </c>
      <c r="B429" s="1" t="b">
        <f t="shared" si="455"/>
        <v>0</v>
      </c>
      <c r="C429" s="2" t="b">
        <f t="shared" si="456"/>
        <v>0</v>
      </c>
      <c r="D429" s="50"/>
      <c r="E429" s="51"/>
      <c r="F429" s="52"/>
      <c r="G429" s="52"/>
      <c r="H429" s="13" t="str">
        <f t="shared" si="460"/>
        <v/>
      </c>
      <c r="I429" s="13" t="str">
        <f t="shared" si="416"/>
        <v/>
      </c>
      <c r="J429" s="13" t="str">
        <f t="shared" si="461"/>
        <v/>
      </c>
      <c r="K429" s="3" t="str">
        <f t="shared" si="462"/>
        <v/>
      </c>
      <c r="L429" s="4" t="str">
        <f t="shared" si="463"/>
        <v/>
      </c>
      <c r="M429" s="52"/>
      <c r="N429" s="52"/>
      <c r="O429" s="13" t="str">
        <f t="shared" si="464"/>
        <v/>
      </c>
      <c r="P429" s="4" t="str">
        <f t="shared" si="465"/>
        <v/>
      </c>
      <c r="Q429" s="4" t="str">
        <f t="shared" si="466"/>
        <v/>
      </c>
      <c r="S429" s="5"/>
      <c r="T429" s="52"/>
      <c r="U429" s="52"/>
      <c r="V429" s="52"/>
      <c r="W429" s="52"/>
      <c r="X429" s="52"/>
      <c r="Y429" s="52"/>
      <c r="Z429" s="13" t="str">
        <f t="shared" si="459"/>
        <v/>
      </c>
      <c r="AA429" s="53" t="str">
        <f t="shared" si="417"/>
        <v/>
      </c>
      <c r="AB429" s="13" t="str">
        <f t="shared" si="468"/>
        <v/>
      </c>
      <c r="AC429" s="13" t="str">
        <f t="shared" si="470"/>
        <v/>
      </c>
      <c r="AD429" s="13" t="b">
        <f t="shared" si="471"/>
        <v>0</v>
      </c>
      <c r="AE429" t="e">
        <f t="shared" si="469"/>
        <v>#VALUE!</v>
      </c>
      <c r="AF429" t="str">
        <f t="shared" si="457"/>
        <v/>
      </c>
      <c r="AG429" t="b">
        <f t="shared" si="472"/>
        <v>0</v>
      </c>
      <c r="AI429" s="41">
        <f>SUM($AG$11:AG429)</f>
        <v>80</v>
      </c>
      <c r="AJ429" s="36">
        <f>SUM($AA$10:AA429)</f>
        <v>55.6</v>
      </c>
      <c r="AK429" s="42">
        <f>SUM($AL$11:AL429)</f>
        <v>98</v>
      </c>
      <c r="AL429" t="b">
        <f t="shared" si="467"/>
        <v>0</v>
      </c>
      <c r="AN429">
        <f>SUM(AS$11:BJ429)</f>
        <v>98</v>
      </c>
      <c r="AO429">
        <f>SUM(BM$11:CD429)</f>
        <v>80</v>
      </c>
      <c r="AP429">
        <f t="shared" si="458"/>
        <v>55.6</v>
      </c>
      <c r="AR429" t="str">
        <f t="shared" si="410"/>
        <v/>
      </c>
      <c r="AS429" t="str">
        <f t="shared" si="418"/>
        <v/>
      </c>
      <c r="AT429" t="str">
        <f t="shared" si="419"/>
        <v/>
      </c>
      <c r="AU429" t="str">
        <f t="shared" si="420"/>
        <v/>
      </c>
      <c r="AV429" t="str">
        <f t="shared" si="421"/>
        <v/>
      </c>
      <c r="AW429" t="str">
        <f t="shared" si="422"/>
        <v/>
      </c>
      <c r="AX429" t="str">
        <f t="shared" si="423"/>
        <v/>
      </c>
      <c r="AY429" t="str">
        <f t="shared" si="424"/>
        <v/>
      </c>
      <c r="AZ429" t="str">
        <f t="shared" si="425"/>
        <v/>
      </c>
      <c r="BA429" t="str">
        <f t="shared" si="426"/>
        <v/>
      </c>
      <c r="BB429" t="str">
        <f t="shared" si="427"/>
        <v/>
      </c>
      <c r="BC429" t="str">
        <f t="shared" si="428"/>
        <v/>
      </c>
      <c r="BD429" t="str">
        <f t="shared" si="429"/>
        <v/>
      </c>
      <c r="BE429" t="str">
        <f t="shared" si="430"/>
        <v/>
      </c>
      <c r="BF429" t="str">
        <f t="shared" si="431"/>
        <v/>
      </c>
      <c r="BG429" t="str">
        <f t="shared" si="432"/>
        <v/>
      </c>
      <c r="BH429" t="str">
        <f t="shared" si="433"/>
        <v/>
      </c>
      <c r="BI429" t="str">
        <f t="shared" si="434"/>
        <v/>
      </c>
      <c r="BJ429" t="str">
        <f t="shared" si="435"/>
        <v/>
      </c>
      <c r="BM429" t="str">
        <f t="shared" si="436"/>
        <v/>
      </c>
      <c r="BN429" t="str">
        <f t="shared" si="437"/>
        <v/>
      </c>
      <c r="BO429" t="str">
        <f t="shared" si="438"/>
        <v/>
      </c>
      <c r="BP429" t="str">
        <f t="shared" si="439"/>
        <v/>
      </c>
      <c r="BQ429" t="str">
        <f t="shared" si="440"/>
        <v/>
      </c>
      <c r="BR429" t="str">
        <f t="shared" si="441"/>
        <v/>
      </c>
      <c r="BS429" t="str">
        <f t="shared" si="442"/>
        <v/>
      </c>
      <c r="BT429" t="str">
        <f t="shared" si="443"/>
        <v/>
      </c>
      <c r="BU429" t="str">
        <f t="shared" si="444"/>
        <v/>
      </c>
      <c r="BV429" t="str">
        <f t="shared" si="445"/>
        <v/>
      </c>
      <c r="BW429" t="str">
        <f t="shared" si="446"/>
        <v/>
      </c>
      <c r="BX429" t="str">
        <f t="shared" si="447"/>
        <v/>
      </c>
      <c r="BY429" t="str">
        <f t="shared" si="448"/>
        <v/>
      </c>
      <c r="BZ429" t="str">
        <f t="shared" si="449"/>
        <v/>
      </c>
      <c r="CA429" t="str">
        <f t="shared" si="450"/>
        <v/>
      </c>
      <c r="CB429" t="str">
        <f t="shared" si="451"/>
        <v/>
      </c>
      <c r="CC429" t="str">
        <f t="shared" si="452"/>
        <v/>
      </c>
      <c r="CD429" t="str">
        <f t="shared" si="453"/>
        <v/>
      </c>
      <c r="CF429"/>
      <c r="CG429" s="36" t="str">
        <f t="shared" si="411"/>
        <v/>
      </c>
      <c r="CH429" s="36" t="str">
        <f t="shared" si="412"/>
        <v/>
      </c>
      <c r="CI429" s="36" t="str">
        <f t="shared" si="413"/>
        <v/>
      </c>
      <c r="CJ429" s="36" t="str">
        <f t="shared" si="414"/>
        <v/>
      </c>
      <c r="CK429" s="36" t="str">
        <f t="shared" si="415"/>
        <v/>
      </c>
    </row>
    <row r="430" spans="1:89">
      <c r="A430" t="str">
        <f t="shared" si="454"/>
        <v/>
      </c>
      <c r="B430" s="1" t="b">
        <f t="shared" si="455"/>
        <v>0</v>
      </c>
      <c r="C430" s="2" t="b">
        <f t="shared" si="456"/>
        <v>0</v>
      </c>
      <c r="D430" s="50"/>
      <c r="E430" s="51"/>
      <c r="F430" s="52"/>
      <c r="G430" s="52"/>
      <c r="H430" s="13" t="str">
        <f t="shared" si="460"/>
        <v/>
      </c>
      <c r="I430" s="13" t="str">
        <f t="shared" si="416"/>
        <v/>
      </c>
      <c r="J430" s="13" t="str">
        <f t="shared" si="461"/>
        <v/>
      </c>
      <c r="K430" s="3" t="str">
        <f t="shared" si="462"/>
        <v/>
      </c>
      <c r="L430" s="4" t="str">
        <f t="shared" si="463"/>
        <v/>
      </c>
      <c r="M430" s="52"/>
      <c r="N430" s="52"/>
      <c r="O430" s="13" t="str">
        <f t="shared" si="464"/>
        <v/>
      </c>
      <c r="P430" s="4" t="str">
        <f t="shared" si="465"/>
        <v/>
      </c>
      <c r="Q430" s="4" t="str">
        <f t="shared" si="466"/>
        <v/>
      </c>
      <c r="S430" s="5"/>
      <c r="T430" s="52"/>
      <c r="U430" s="52"/>
      <c r="V430" s="52"/>
      <c r="W430" s="52"/>
      <c r="X430" s="52"/>
      <c r="Y430" s="52"/>
      <c r="Z430" s="13" t="str">
        <f t="shared" si="459"/>
        <v/>
      </c>
      <c r="AA430" s="53" t="str">
        <f t="shared" si="417"/>
        <v/>
      </c>
      <c r="AB430" s="13" t="str">
        <f t="shared" si="468"/>
        <v/>
      </c>
      <c r="AC430" s="13" t="str">
        <f t="shared" si="470"/>
        <v/>
      </c>
      <c r="AD430" s="13" t="b">
        <f t="shared" si="471"/>
        <v>0</v>
      </c>
      <c r="AE430" t="e">
        <f t="shared" si="469"/>
        <v>#VALUE!</v>
      </c>
      <c r="AF430" t="str">
        <f t="shared" si="457"/>
        <v/>
      </c>
      <c r="AG430" t="b">
        <f t="shared" si="472"/>
        <v>0</v>
      </c>
      <c r="AI430" s="41">
        <f>SUM($AG$11:AG430)</f>
        <v>80</v>
      </c>
      <c r="AJ430" s="36">
        <f>SUM($AA$10:AA430)</f>
        <v>55.6</v>
      </c>
      <c r="AK430" s="42">
        <f>SUM($AL$11:AL430)</f>
        <v>98</v>
      </c>
      <c r="AL430" t="b">
        <f t="shared" si="467"/>
        <v>0</v>
      </c>
      <c r="AN430">
        <f>SUM(AS$11:BJ430)</f>
        <v>98</v>
      </c>
      <c r="AO430">
        <f>SUM(BM$11:CD430)</f>
        <v>80</v>
      </c>
      <c r="AP430">
        <f t="shared" si="458"/>
        <v>55.6</v>
      </c>
      <c r="AR430" t="str">
        <f t="shared" si="410"/>
        <v/>
      </c>
      <c r="AS430" t="str">
        <f t="shared" si="418"/>
        <v/>
      </c>
      <c r="AT430" t="str">
        <f t="shared" si="419"/>
        <v/>
      </c>
      <c r="AU430" t="str">
        <f t="shared" si="420"/>
        <v/>
      </c>
      <c r="AV430" t="str">
        <f t="shared" si="421"/>
        <v/>
      </c>
      <c r="AW430" t="str">
        <f t="shared" si="422"/>
        <v/>
      </c>
      <c r="AX430" t="str">
        <f t="shared" si="423"/>
        <v/>
      </c>
      <c r="AY430" t="str">
        <f t="shared" si="424"/>
        <v/>
      </c>
      <c r="AZ430" t="str">
        <f t="shared" si="425"/>
        <v/>
      </c>
      <c r="BA430" t="str">
        <f t="shared" si="426"/>
        <v/>
      </c>
      <c r="BB430" t="str">
        <f t="shared" si="427"/>
        <v/>
      </c>
      <c r="BC430" t="str">
        <f t="shared" si="428"/>
        <v/>
      </c>
      <c r="BD430" t="str">
        <f t="shared" si="429"/>
        <v/>
      </c>
      <c r="BE430" t="str">
        <f t="shared" si="430"/>
        <v/>
      </c>
      <c r="BF430" t="str">
        <f t="shared" si="431"/>
        <v/>
      </c>
      <c r="BG430" t="str">
        <f t="shared" si="432"/>
        <v/>
      </c>
      <c r="BH430" t="str">
        <f t="shared" si="433"/>
        <v/>
      </c>
      <c r="BI430" t="str">
        <f t="shared" si="434"/>
        <v/>
      </c>
      <c r="BJ430" t="str">
        <f t="shared" si="435"/>
        <v/>
      </c>
      <c r="BM430" t="str">
        <f t="shared" si="436"/>
        <v/>
      </c>
      <c r="BN430" t="str">
        <f t="shared" si="437"/>
        <v/>
      </c>
      <c r="BO430" t="str">
        <f t="shared" si="438"/>
        <v/>
      </c>
      <c r="BP430" t="str">
        <f t="shared" si="439"/>
        <v/>
      </c>
      <c r="BQ430" t="str">
        <f t="shared" si="440"/>
        <v/>
      </c>
      <c r="BR430" t="str">
        <f t="shared" si="441"/>
        <v/>
      </c>
      <c r="BS430" t="str">
        <f t="shared" si="442"/>
        <v/>
      </c>
      <c r="BT430" t="str">
        <f t="shared" si="443"/>
        <v/>
      </c>
      <c r="BU430" t="str">
        <f t="shared" si="444"/>
        <v/>
      </c>
      <c r="BV430" t="str">
        <f t="shared" si="445"/>
        <v/>
      </c>
      <c r="BW430" t="str">
        <f t="shared" si="446"/>
        <v/>
      </c>
      <c r="BX430" t="str">
        <f t="shared" si="447"/>
        <v/>
      </c>
      <c r="BY430" t="str">
        <f t="shared" si="448"/>
        <v/>
      </c>
      <c r="BZ430" t="str">
        <f t="shared" si="449"/>
        <v/>
      </c>
      <c r="CA430" t="str">
        <f t="shared" si="450"/>
        <v/>
      </c>
      <c r="CB430" t="str">
        <f t="shared" si="451"/>
        <v/>
      </c>
      <c r="CC430" t="str">
        <f t="shared" si="452"/>
        <v/>
      </c>
      <c r="CD430" t="str">
        <f t="shared" si="453"/>
        <v/>
      </c>
      <c r="CF430"/>
      <c r="CG430" s="36" t="str">
        <f t="shared" si="411"/>
        <v/>
      </c>
      <c r="CH430" s="36" t="str">
        <f t="shared" si="412"/>
        <v/>
      </c>
      <c r="CI430" s="36" t="str">
        <f t="shared" si="413"/>
        <v/>
      </c>
      <c r="CJ430" s="36" t="str">
        <f t="shared" si="414"/>
        <v/>
      </c>
      <c r="CK430" s="36" t="str">
        <f t="shared" si="415"/>
        <v/>
      </c>
    </row>
    <row r="431" spans="1:89">
      <c r="A431" t="str">
        <f t="shared" si="454"/>
        <v/>
      </c>
      <c r="B431" s="1" t="b">
        <f t="shared" si="455"/>
        <v>0</v>
      </c>
      <c r="C431" s="2" t="b">
        <f t="shared" si="456"/>
        <v>0</v>
      </c>
      <c r="D431" s="50"/>
      <c r="E431" s="51"/>
      <c r="F431" s="52"/>
      <c r="G431" s="52"/>
      <c r="H431" s="13" t="str">
        <f t="shared" si="460"/>
        <v/>
      </c>
      <c r="I431" s="13" t="str">
        <f t="shared" si="416"/>
        <v/>
      </c>
      <c r="J431" s="13" t="str">
        <f t="shared" si="461"/>
        <v/>
      </c>
      <c r="K431" s="3" t="str">
        <f t="shared" si="462"/>
        <v/>
      </c>
      <c r="L431" s="4" t="str">
        <f t="shared" si="463"/>
        <v/>
      </c>
      <c r="M431" s="52"/>
      <c r="N431" s="52"/>
      <c r="O431" s="13" t="str">
        <f t="shared" si="464"/>
        <v/>
      </c>
      <c r="P431" s="4" t="str">
        <f t="shared" si="465"/>
        <v/>
      </c>
      <c r="Q431" s="4" t="str">
        <f t="shared" si="466"/>
        <v/>
      </c>
      <c r="S431" s="5"/>
      <c r="T431" s="52"/>
      <c r="U431" s="52"/>
      <c r="V431" s="52"/>
      <c r="W431" s="52"/>
      <c r="X431" s="52"/>
      <c r="Y431" s="52"/>
      <c r="Z431" s="13" t="str">
        <f t="shared" si="459"/>
        <v/>
      </c>
      <c r="AA431" s="53" t="str">
        <f t="shared" si="417"/>
        <v/>
      </c>
      <c r="AB431" s="13" t="str">
        <f t="shared" si="468"/>
        <v/>
      </c>
      <c r="AC431" s="13" t="str">
        <f t="shared" si="470"/>
        <v/>
      </c>
      <c r="AD431" s="13" t="b">
        <f t="shared" si="471"/>
        <v>0</v>
      </c>
      <c r="AE431" t="e">
        <f t="shared" si="469"/>
        <v>#VALUE!</v>
      </c>
      <c r="AF431" t="str">
        <f t="shared" si="457"/>
        <v/>
      </c>
      <c r="AG431" t="b">
        <f t="shared" si="472"/>
        <v>0</v>
      </c>
      <c r="AI431" s="41">
        <f>SUM($AG$11:AG431)</f>
        <v>80</v>
      </c>
      <c r="AJ431" s="36">
        <f>SUM($AA$10:AA431)</f>
        <v>55.6</v>
      </c>
      <c r="AK431" s="42">
        <f>SUM($AL$11:AL431)</f>
        <v>98</v>
      </c>
      <c r="AL431" t="b">
        <f t="shared" si="467"/>
        <v>0</v>
      </c>
      <c r="AN431">
        <f>SUM(AS$11:BJ431)</f>
        <v>98</v>
      </c>
      <c r="AO431">
        <f>SUM(BM$11:CD431)</f>
        <v>80</v>
      </c>
      <c r="AP431">
        <f t="shared" si="458"/>
        <v>55.6</v>
      </c>
      <c r="AR431" t="str">
        <f t="shared" si="410"/>
        <v/>
      </c>
      <c r="AS431" t="str">
        <f t="shared" si="418"/>
        <v/>
      </c>
      <c r="AT431" t="str">
        <f t="shared" si="419"/>
        <v/>
      </c>
      <c r="AU431" t="str">
        <f t="shared" si="420"/>
        <v/>
      </c>
      <c r="AV431" t="str">
        <f t="shared" si="421"/>
        <v/>
      </c>
      <c r="AW431" t="str">
        <f t="shared" si="422"/>
        <v/>
      </c>
      <c r="AX431" t="str">
        <f t="shared" si="423"/>
        <v/>
      </c>
      <c r="AY431" t="str">
        <f t="shared" si="424"/>
        <v/>
      </c>
      <c r="AZ431" t="str">
        <f t="shared" si="425"/>
        <v/>
      </c>
      <c r="BA431" t="str">
        <f t="shared" si="426"/>
        <v/>
      </c>
      <c r="BB431" t="str">
        <f t="shared" si="427"/>
        <v/>
      </c>
      <c r="BC431" t="str">
        <f t="shared" si="428"/>
        <v/>
      </c>
      <c r="BD431" t="str">
        <f t="shared" si="429"/>
        <v/>
      </c>
      <c r="BE431" t="str">
        <f t="shared" si="430"/>
        <v/>
      </c>
      <c r="BF431" t="str">
        <f t="shared" si="431"/>
        <v/>
      </c>
      <c r="BG431" t="str">
        <f t="shared" si="432"/>
        <v/>
      </c>
      <c r="BH431" t="str">
        <f t="shared" si="433"/>
        <v/>
      </c>
      <c r="BI431" t="str">
        <f t="shared" si="434"/>
        <v/>
      </c>
      <c r="BJ431" t="str">
        <f t="shared" si="435"/>
        <v/>
      </c>
      <c r="BM431" t="str">
        <f t="shared" si="436"/>
        <v/>
      </c>
      <c r="BN431" t="str">
        <f t="shared" si="437"/>
        <v/>
      </c>
      <c r="BO431" t="str">
        <f t="shared" si="438"/>
        <v/>
      </c>
      <c r="BP431" t="str">
        <f t="shared" si="439"/>
        <v/>
      </c>
      <c r="BQ431" t="str">
        <f t="shared" si="440"/>
        <v/>
      </c>
      <c r="BR431" t="str">
        <f t="shared" si="441"/>
        <v/>
      </c>
      <c r="BS431" t="str">
        <f t="shared" si="442"/>
        <v/>
      </c>
      <c r="BT431" t="str">
        <f t="shared" si="443"/>
        <v/>
      </c>
      <c r="BU431" t="str">
        <f t="shared" si="444"/>
        <v/>
      </c>
      <c r="BV431" t="str">
        <f t="shared" si="445"/>
        <v/>
      </c>
      <c r="BW431" t="str">
        <f t="shared" si="446"/>
        <v/>
      </c>
      <c r="BX431" t="str">
        <f t="shared" si="447"/>
        <v/>
      </c>
      <c r="BY431" t="str">
        <f t="shared" si="448"/>
        <v/>
      </c>
      <c r="BZ431" t="str">
        <f t="shared" si="449"/>
        <v/>
      </c>
      <c r="CA431" t="str">
        <f t="shared" si="450"/>
        <v/>
      </c>
      <c r="CB431" t="str">
        <f t="shared" si="451"/>
        <v/>
      </c>
      <c r="CC431" t="str">
        <f t="shared" si="452"/>
        <v/>
      </c>
      <c r="CD431" t="str">
        <f t="shared" si="453"/>
        <v/>
      </c>
      <c r="CF431"/>
      <c r="CG431" s="36" t="str">
        <f t="shared" si="411"/>
        <v/>
      </c>
      <c r="CH431" s="36" t="str">
        <f t="shared" si="412"/>
        <v/>
      </c>
      <c r="CI431" s="36" t="str">
        <f t="shared" si="413"/>
        <v/>
      </c>
      <c r="CJ431" s="36" t="str">
        <f t="shared" si="414"/>
        <v/>
      </c>
      <c r="CK431" s="36" t="str">
        <f t="shared" si="415"/>
        <v/>
      </c>
    </row>
    <row r="432" spans="1:89">
      <c r="A432" t="str">
        <f t="shared" si="454"/>
        <v/>
      </c>
      <c r="B432" s="1" t="b">
        <f t="shared" si="455"/>
        <v>0</v>
      </c>
      <c r="C432" s="2" t="b">
        <f t="shared" si="456"/>
        <v>0</v>
      </c>
      <c r="D432" s="50"/>
      <c r="E432" s="51"/>
      <c r="F432" s="52"/>
      <c r="G432" s="52"/>
      <c r="H432" s="13" t="str">
        <f t="shared" si="460"/>
        <v/>
      </c>
      <c r="I432" s="13" t="str">
        <f t="shared" si="416"/>
        <v/>
      </c>
      <c r="J432" s="13" t="str">
        <f t="shared" si="461"/>
        <v/>
      </c>
      <c r="K432" s="3" t="str">
        <f t="shared" si="462"/>
        <v/>
      </c>
      <c r="L432" s="4" t="str">
        <f t="shared" si="463"/>
        <v/>
      </c>
      <c r="M432" s="52"/>
      <c r="N432" s="52"/>
      <c r="O432" s="13" t="str">
        <f t="shared" si="464"/>
        <v/>
      </c>
      <c r="P432" s="4" t="str">
        <f t="shared" si="465"/>
        <v/>
      </c>
      <c r="Q432" s="4" t="str">
        <f t="shared" si="466"/>
        <v/>
      </c>
      <c r="S432" s="5"/>
      <c r="T432" s="52"/>
      <c r="U432" s="52"/>
      <c r="V432" s="52"/>
      <c r="W432" s="52"/>
      <c r="X432" s="52"/>
      <c r="Y432" s="52"/>
      <c r="Z432" s="13" t="str">
        <f t="shared" si="459"/>
        <v/>
      </c>
      <c r="AA432" s="53" t="str">
        <f t="shared" si="417"/>
        <v/>
      </c>
      <c r="AB432" s="13" t="str">
        <f t="shared" si="468"/>
        <v/>
      </c>
      <c r="AC432" s="13" t="str">
        <f t="shared" si="470"/>
        <v/>
      </c>
      <c r="AD432" s="13" t="b">
        <f t="shared" si="471"/>
        <v>0</v>
      </c>
      <c r="AE432" t="e">
        <f t="shared" si="469"/>
        <v>#VALUE!</v>
      </c>
      <c r="AF432" t="str">
        <f t="shared" si="457"/>
        <v/>
      </c>
      <c r="AG432" t="b">
        <f t="shared" si="472"/>
        <v>0</v>
      </c>
      <c r="AI432" s="41">
        <f>SUM($AG$11:AG432)</f>
        <v>80</v>
      </c>
      <c r="AJ432" s="36">
        <f>SUM($AA$10:AA432)</f>
        <v>55.6</v>
      </c>
      <c r="AK432" s="42">
        <f>SUM($AL$11:AL432)</f>
        <v>98</v>
      </c>
      <c r="AL432" t="b">
        <f t="shared" si="467"/>
        <v>0</v>
      </c>
      <c r="AN432">
        <f>SUM(AS$11:BJ432)</f>
        <v>98</v>
      </c>
      <c r="AO432">
        <f>SUM(BM$11:CD432)</f>
        <v>80</v>
      </c>
      <c r="AP432">
        <f t="shared" si="458"/>
        <v>55.6</v>
      </c>
      <c r="AR432" t="str">
        <f t="shared" si="410"/>
        <v/>
      </c>
      <c r="AS432" t="str">
        <f t="shared" si="418"/>
        <v/>
      </c>
      <c r="AT432" t="str">
        <f t="shared" si="419"/>
        <v/>
      </c>
      <c r="AU432" t="str">
        <f t="shared" si="420"/>
        <v/>
      </c>
      <c r="AV432" t="str">
        <f t="shared" si="421"/>
        <v/>
      </c>
      <c r="AW432" t="str">
        <f t="shared" si="422"/>
        <v/>
      </c>
      <c r="AX432" t="str">
        <f t="shared" si="423"/>
        <v/>
      </c>
      <c r="AY432" t="str">
        <f t="shared" si="424"/>
        <v/>
      </c>
      <c r="AZ432" t="str">
        <f t="shared" si="425"/>
        <v/>
      </c>
      <c r="BA432" t="str">
        <f t="shared" si="426"/>
        <v/>
      </c>
      <c r="BB432" t="str">
        <f t="shared" si="427"/>
        <v/>
      </c>
      <c r="BC432" t="str">
        <f t="shared" si="428"/>
        <v/>
      </c>
      <c r="BD432" t="str">
        <f t="shared" si="429"/>
        <v/>
      </c>
      <c r="BE432" t="str">
        <f t="shared" si="430"/>
        <v/>
      </c>
      <c r="BF432" t="str">
        <f t="shared" si="431"/>
        <v/>
      </c>
      <c r="BG432" t="str">
        <f t="shared" si="432"/>
        <v/>
      </c>
      <c r="BH432" t="str">
        <f t="shared" si="433"/>
        <v/>
      </c>
      <c r="BI432" t="str">
        <f t="shared" si="434"/>
        <v/>
      </c>
      <c r="BJ432" t="str">
        <f t="shared" si="435"/>
        <v/>
      </c>
      <c r="BM432" t="str">
        <f t="shared" si="436"/>
        <v/>
      </c>
      <c r="BN432" t="str">
        <f t="shared" si="437"/>
        <v/>
      </c>
      <c r="BO432" t="str">
        <f t="shared" si="438"/>
        <v/>
      </c>
      <c r="BP432" t="str">
        <f t="shared" si="439"/>
        <v/>
      </c>
      <c r="BQ432" t="str">
        <f t="shared" si="440"/>
        <v/>
      </c>
      <c r="BR432" t="str">
        <f t="shared" si="441"/>
        <v/>
      </c>
      <c r="BS432" t="str">
        <f t="shared" si="442"/>
        <v/>
      </c>
      <c r="BT432" t="str">
        <f t="shared" si="443"/>
        <v/>
      </c>
      <c r="BU432" t="str">
        <f t="shared" si="444"/>
        <v/>
      </c>
      <c r="BV432" t="str">
        <f t="shared" si="445"/>
        <v/>
      </c>
      <c r="BW432" t="str">
        <f t="shared" si="446"/>
        <v/>
      </c>
      <c r="BX432" t="str">
        <f t="shared" si="447"/>
        <v/>
      </c>
      <c r="BY432" t="str">
        <f t="shared" si="448"/>
        <v/>
      </c>
      <c r="BZ432" t="str">
        <f t="shared" si="449"/>
        <v/>
      </c>
      <c r="CA432" t="str">
        <f t="shared" si="450"/>
        <v/>
      </c>
      <c r="CB432" t="str">
        <f t="shared" si="451"/>
        <v/>
      </c>
      <c r="CC432" t="str">
        <f t="shared" si="452"/>
        <v/>
      </c>
      <c r="CD432" t="str">
        <f t="shared" si="453"/>
        <v/>
      </c>
      <c r="CF432"/>
      <c r="CG432" s="36" t="str">
        <f t="shared" si="411"/>
        <v/>
      </c>
      <c r="CH432" s="36" t="str">
        <f t="shared" si="412"/>
        <v/>
      </c>
      <c r="CI432" s="36" t="str">
        <f t="shared" si="413"/>
        <v/>
      </c>
      <c r="CJ432" s="36" t="str">
        <f t="shared" si="414"/>
        <v/>
      </c>
      <c r="CK432" s="36" t="str">
        <f t="shared" si="415"/>
        <v/>
      </c>
    </row>
    <row r="433" spans="1:89">
      <c r="A433" t="str">
        <f t="shared" si="454"/>
        <v/>
      </c>
      <c r="B433" s="1" t="b">
        <f t="shared" si="455"/>
        <v>0</v>
      </c>
      <c r="C433" s="2" t="b">
        <f t="shared" si="456"/>
        <v>0</v>
      </c>
      <c r="D433" s="50"/>
      <c r="E433" s="51"/>
      <c r="F433" s="52"/>
      <c r="G433" s="52"/>
      <c r="H433" s="13" t="str">
        <f t="shared" si="460"/>
        <v/>
      </c>
      <c r="I433" s="13" t="str">
        <f t="shared" si="416"/>
        <v/>
      </c>
      <c r="J433" s="13" t="str">
        <f t="shared" si="461"/>
        <v/>
      </c>
      <c r="K433" s="3" t="str">
        <f t="shared" si="462"/>
        <v/>
      </c>
      <c r="L433" s="4" t="str">
        <f t="shared" si="463"/>
        <v/>
      </c>
      <c r="M433" s="52"/>
      <c r="N433" s="52"/>
      <c r="O433" s="13" t="str">
        <f t="shared" si="464"/>
        <v/>
      </c>
      <c r="P433" s="4" t="str">
        <f t="shared" si="465"/>
        <v/>
      </c>
      <c r="Q433" s="4" t="str">
        <f t="shared" si="466"/>
        <v/>
      </c>
      <c r="S433" s="5"/>
      <c r="T433" s="52"/>
      <c r="U433" s="52"/>
      <c r="V433" s="52"/>
      <c r="W433" s="52"/>
      <c r="X433" s="52"/>
      <c r="Y433" s="52"/>
      <c r="Z433" s="13" t="str">
        <f t="shared" si="459"/>
        <v/>
      </c>
      <c r="AA433" s="53" t="str">
        <f t="shared" si="417"/>
        <v/>
      </c>
      <c r="AB433" s="13" t="str">
        <f t="shared" si="468"/>
        <v/>
      </c>
      <c r="AC433" s="13" t="str">
        <f t="shared" si="470"/>
        <v/>
      </c>
      <c r="AD433" s="13" t="b">
        <f t="shared" si="471"/>
        <v>0</v>
      </c>
      <c r="AE433" t="e">
        <f t="shared" si="469"/>
        <v>#VALUE!</v>
      </c>
      <c r="AF433" t="str">
        <f t="shared" si="457"/>
        <v/>
      </c>
      <c r="AG433" t="b">
        <f t="shared" si="472"/>
        <v>0</v>
      </c>
      <c r="AI433" s="41">
        <f>SUM($AG$11:AG433)</f>
        <v>80</v>
      </c>
      <c r="AJ433" s="36">
        <f>SUM($AA$10:AA433)</f>
        <v>55.6</v>
      </c>
      <c r="AK433" s="42">
        <f>SUM($AL$11:AL433)</f>
        <v>98</v>
      </c>
      <c r="AL433" t="b">
        <f t="shared" si="467"/>
        <v>0</v>
      </c>
      <c r="AN433">
        <f>SUM(AS$11:BJ433)</f>
        <v>98</v>
      </c>
      <c r="AO433">
        <f>SUM(BM$11:CD433)</f>
        <v>80</v>
      </c>
      <c r="AP433">
        <f t="shared" si="458"/>
        <v>55.6</v>
      </c>
      <c r="AR433" t="str">
        <f t="shared" si="410"/>
        <v/>
      </c>
      <c r="AS433" t="str">
        <f t="shared" si="418"/>
        <v/>
      </c>
      <c r="AT433" t="str">
        <f t="shared" si="419"/>
        <v/>
      </c>
      <c r="AU433" t="str">
        <f t="shared" si="420"/>
        <v/>
      </c>
      <c r="AV433" t="str">
        <f t="shared" si="421"/>
        <v/>
      </c>
      <c r="AW433" t="str">
        <f t="shared" si="422"/>
        <v/>
      </c>
      <c r="AX433" t="str">
        <f t="shared" si="423"/>
        <v/>
      </c>
      <c r="AY433" t="str">
        <f t="shared" si="424"/>
        <v/>
      </c>
      <c r="AZ433" t="str">
        <f t="shared" si="425"/>
        <v/>
      </c>
      <c r="BA433" t="str">
        <f t="shared" si="426"/>
        <v/>
      </c>
      <c r="BB433" t="str">
        <f t="shared" si="427"/>
        <v/>
      </c>
      <c r="BC433" t="str">
        <f t="shared" si="428"/>
        <v/>
      </c>
      <c r="BD433" t="str">
        <f t="shared" si="429"/>
        <v/>
      </c>
      <c r="BE433" t="str">
        <f t="shared" si="430"/>
        <v/>
      </c>
      <c r="BF433" t="str">
        <f t="shared" si="431"/>
        <v/>
      </c>
      <c r="BG433" t="str">
        <f t="shared" si="432"/>
        <v/>
      </c>
      <c r="BH433" t="str">
        <f t="shared" si="433"/>
        <v/>
      </c>
      <c r="BI433" t="str">
        <f t="shared" si="434"/>
        <v/>
      </c>
      <c r="BJ433" t="str">
        <f t="shared" si="435"/>
        <v/>
      </c>
      <c r="BM433" t="str">
        <f t="shared" si="436"/>
        <v/>
      </c>
      <c r="BN433" t="str">
        <f t="shared" si="437"/>
        <v/>
      </c>
      <c r="BO433" t="str">
        <f t="shared" si="438"/>
        <v/>
      </c>
      <c r="BP433" t="str">
        <f t="shared" si="439"/>
        <v/>
      </c>
      <c r="BQ433" t="str">
        <f t="shared" si="440"/>
        <v/>
      </c>
      <c r="BR433" t="str">
        <f t="shared" si="441"/>
        <v/>
      </c>
      <c r="BS433" t="str">
        <f t="shared" si="442"/>
        <v/>
      </c>
      <c r="BT433" t="str">
        <f t="shared" si="443"/>
        <v/>
      </c>
      <c r="BU433" t="str">
        <f t="shared" si="444"/>
        <v/>
      </c>
      <c r="BV433" t="str">
        <f t="shared" si="445"/>
        <v/>
      </c>
      <c r="BW433" t="str">
        <f t="shared" si="446"/>
        <v/>
      </c>
      <c r="BX433" t="str">
        <f t="shared" si="447"/>
        <v/>
      </c>
      <c r="BY433" t="str">
        <f t="shared" si="448"/>
        <v/>
      </c>
      <c r="BZ433" t="str">
        <f t="shared" si="449"/>
        <v/>
      </c>
      <c r="CA433" t="str">
        <f t="shared" si="450"/>
        <v/>
      </c>
      <c r="CB433" t="str">
        <f t="shared" si="451"/>
        <v/>
      </c>
      <c r="CC433" t="str">
        <f t="shared" si="452"/>
        <v/>
      </c>
      <c r="CD433" t="str">
        <f t="shared" si="453"/>
        <v/>
      </c>
      <c r="CF433"/>
      <c r="CG433" s="36" t="str">
        <f t="shared" si="411"/>
        <v/>
      </c>
      <c r="CH433" s="36" t="str">
        <f t="shared" si="412"/>
        <v/>
      </c>
      <c r="CI433" s="36" t="str">
        <f t="shared" si="413"/>
        <v/>
      </c>
      <c r="CJ433" s="36" t="str">
        <f t="shared" si="414"/>
        <v/>
      </c>
      <c r="CK433" s="36" t="str">
        <f t="shared" si="415"/>
        <v/>
      </c>
    </row>
    <row r="434" spans="1:89">
      <c r="A434" t="str">
        <f t="shared" si="454"/>
        <v/>
      </c>
      <c r="B434" s="1" t="b">
        <f t="shared" si="455"/>
        <v>0</v>
      </c>
      <c r="C434" s="2" t="b">
        <f t="shared" si="456"/>
        <v>0</v>
      </c>
      <c r="D434" s="50"/>
      <c r="E434" s="51"/>
      <c r="F434" s="52"/>
      <c r="G434" s="52"/>
      <c r="H434" s="13" t="str">
        <f t="shared" si="460"/>
        <v/>
      </c>
      <c r="I434" s="13" t="str">
        <f t="shared" si="416"/>
        <v/>
      </c>
      <c r="J434" s="13" t="str">
        <f t="shared" si="461"/>
        <v/>
      </c>
      <c r="K434" s="3" t="str">
        <f t="shared" si="462"/>
        <v/>
      </c>
      <c r="L434" s="4" t="str">
        <f t="shared" si="463"/>
        <v/>
      </c>
      <c r="M434" s="52"/>
      <c r="N434" s="52"/>
      <c r="O434" s="13" t="str">
        <f t="shared" si="464"/>
        <v/>
      </c>
      <c r="P434" s="4" t="str">
        <f t="shared" si="465"/>
        <v/>
      </c>
      <c r="Q434" s="4" t="str">
        <f t="shared" si="466"/>
        <v/>
      </c>
      <c r="S434" s="5"/>
      <c r="T434" s="52"/>
      <c r="U434" s="52"/>
      <c r="V434" s="52"/>
      <c r="W434" s="52"/>
      <c r="X434" s="52"/>
      <c r="Y434" s="52"/>
      <c r="Z434" s="13" t="str">
        <f t="shared" si="459"/>
        <v/>
      </c>
      <c r="AA434" s="53" t="str">
        <f t="shared" si="417"/>
        <v/>
      </c>
      <c r="AB434" s="13" t="str">
        <f t="shared" si="468"/>
        <v/>
      </c>
      <c r="AC434" s="13" t="str">
        <f t="shared" si="470"/>
        <v/>
      </c>
      <c r="AD434" s="13" t="b">
        <f t="shared" si="471"/>
        <v>0</v>
      </c>
      <c r="AE434" t="e">
        <f t="shared" si="469"/>
        <v>#VALUE!</v>
      </c>
      <c r="AF434" t="str">
        <f t="shared" si="457"/>
        <v/>
      </c>
      <c r="AG434" t="b">
        <f t="shared" si="472"/>
        <v>0</v>
      </c>
      <c r="AI434" s="41">
        <f>SUM($AG$11:AG434)</f>
        <v>80</v>
      </c>
      <c r="AJ434" s="36">
        <f>SUM($AA$10:AA434)</f>
        <v>55.6</v>
      </c>
      <c r="AK434" s="42">
        <f>SUM($AL$11:AL434)</f>
        <v>98</v>
      </c>
      <c r="AL434" t="b">
        <f t="shared" si="467"/>
        <v>0</v>
      </c>
      <c r="AN434">
        <f>SUM(AS$11:BJ434)</f>
        <v>98</v>
      </c>
      <c r="AO434">
        <f>SUM(BM$11:CD434)</f>
        <v>80</v>
      </c>
      <c r="AP434">
        <f t="shared" si="458"/>
        <v>55.6</v>
      </c>
      <c r="AR434" t="str">
        <f t="shared" si="410"/>
        <v/>
      </c>
      <c r="AS434" t="str">
        <f t="shared" si="418"/>
        <v/>
      </c>
      <c r="AT434" t="str">
        <f t="shared" si="419"/>
        <v/>
      </c>
      <c r="AU434" t="str">
        <f t="shared" si="420"/>
        <v/>
      </c>
      <c r="AV434" t="str">
        <f t="shared" si="421"/>
        <v/>
      </c>
      <c r="AW434" t="str">
        <f t="shared" si="422"/>
        <v/>
      </c>
      <c r="AX434" t="str">
        <f t="shared" si="423"/>
        <v/>
      </c>
      <c r="AY434" t="str">
        <f t="shared" si="424"/>
        <v/>
      </c>
      <c r="AZ434" t="str">
        <f t="shared" si="425"/>
        <v/>
      </c>
      <c r="BA434" t="str">
        <f t="shared" si="426"/>
        <v/>
      </c>
      <c r="BB434" t="str">
        <f t="shared" si="427"/>
        <v/>
      </c>
      <c r="BC434" t="str">
        <f t="shared" si="428"/>
        <v/>
      </c>
      <c r="BD434" t="str">
        <f t="shared" si="429"/>
        <v/>
      </c>
      <c r="BE434" t="str">
        <f t="shared" si="430"/>
        <v/>
      </c>
      <c r="BF434" t="str">
        <f t="shared" si="431"/>
        <v/>
      </c>
      <c r="BG434" t="str">
        <f t="shared" si="432"/>
        <v/>
      </c>
      <c r="BH434" t="str">
        <f t="shared" si="433"/>
        <v/>
      </c>
      <c r="BI434" t="str">
        <f t="shared" si="434"/>
        <v/>
      </c>
      <c r="BJ434" t="str">
        <f t="shared" si="435"/>
        <v/>
      </c>
      <c r="BM434" t="str">
        <f t="shared" si="436"/>
        <v/>
      </c>
      <c r="BN434" t="str">
        <f t="shared" si="437"/>
        <v/>
      </c>
      <c r="BO434" t="str">
        <f t="shared" si="438"/>
        <v/>
      </c>
      <c r="BP434" t="str">
        <f t="shared" si="439"/>
        <v/>
      </c>
      <c r="BQ434" t="str">
        <f t="shared" si="440"/>
        <v/>
      </c>
      <c r="BR434" t="str">
        <f t="shared" si="441"/>
        <v/>
      </c>
      <c r="BS434" t="str">
        <f t="shared" si="442"/>
        <v/>
      </c>
      <c r="BT434" t="str">
        <f t="shared" si="443"/>
        <v/>
      </c>
      <c r="BU434" t="str">
        <f t="shared" si="444"/>
        <v/>
      </c>
      <c r="BV434" t="str">
        <f t="shared" si="445"/>
        <v/>
      </c>
      <c r="BW434" t="str">
        <f t="shared" si="446"/>
        <v/>
      </c>
      <c r="BX434" t="str">
        <f t="shared" si="447"/>
        <v/>
      </c>
      <c r="BY434" t="str">
        <f t="shared" si="448"/>
        <v/>
      </c>
      <c r="BZ434" t="str">
        <f t="shared" si="449"/>
        <v/>
      </c>
      <c r="CA434" t="str">
        <f t="shared" si="450"/>
        <v/>
      </c>
      <c r="CB434" t="str">
        <f t="shared" si="451"/>
        <v/>
      </c>
      <c r="CC434" t="str">
        <f t="shared" si="452"/>
        <v/>
      </c>
      <c r="CD434" t="str">
        <f t="shared" si="453"/>
        <v/>
      </c>
      <c r="CF434"/>
      <c r="CG434" s="36" t="str">
        <f t="shared" si="411"/>
        <v/>
      </c>
      <c r="CH434" s="36" t="str">
        <f t="shared" si="412"/>
        <v/>
      </c>
      <c r="CI434" s="36" t="str">
        <f t="shared" si="413"/>
        <v/>
      </c>
      <c r="CJ434" s="36" t="str">
        <f t="shared" si="414"/>
        <v/>
      </c>
      <c r="CK434" s="36" t="str">
        <f t="shared" si="415"/>
        <v/>
      </c>
    </row>
    <row r="435" spans="1:89">
      <c r="A435" t="str">
        <f t="shared" si="454"/>
        <v/>
      </c>
      <c r="B435" s="1" t="b">
        <f t="shared" si="455"/>
        <v>0</v>
      </c>
      <c r="C435" s="2" t="b">
        <f t="shared" si="456"/>
        <v>0</v>
      </c>
      <c r="D435" s="50"/>
      <c r="E435" s="51"/>
      <c r="F435" s="52"/>
      <c r="G435" s="52"/>
      <c r="H435" s="13" t="str">
        <f t="shared" si="460"/>
        <v/>
      </c>
      <c r="I435" s="13" t="str">
        <f t="shared" si="416"/>
        <v/>
      </c>
      <c r="J435" s="13" t="str">
        <f t="shared" si="461"/>
        <v/>
      </c>
      <c r="K435" s="3" t="str">
        <f t="shared" si="462"/>
        <v/>
      </c>
      <c r="L435" s="4" t="str">
        <f t="shared" si="463"/>
        <v/>
      </c>
      <c r="M435" s="52"/>
      <c r="N435" s="52"/>
      <c r="O435" s="13" t="str">
        <f t="shared" si="464"/>
        <v/>
      </c>
      <c r="P435" s="4" t="str">
        <f t="shared" si="465"/>
        <v/>
      </c>
      <c r="Q435" s="4" t="str">
        <f t="shared" si="466"/>
        <v/>
      </c>
      <c r="S435" s="5"/>
      <c r="T435" s="52"/>
      <c r="U435" s="52"/>
      <c r="V435" s="52"/>
      <c r="W435" s="52"/>
      <c r="X435" s="52"/>
      <c r="Y435" s="52"/>
      <c r="Z435" s="13" t="str">
        <f t="shared" si="459"/>
        <v/>
      </c>
      <c r="AA435" s="53" t="str">
        <f t="shared" si="417"/>
        <v/>
      </c>
      <c r="AB435" s="13" t="str">
        <f t="shared" si="468"/>
        <v/>
      </c>
      <c r="AC435" s="13" t="str">
        <f t="shared" si="470"/>
        <v/>
      </c>
      <c r="AD435" s="13" t="b">
        <f t="shared" si="471"/>
        <v>0</v>
      </c>
      <c r="AE435" t="e">
        <f t="shared" si="469"/>
        <v>#VALUE!</v>
      </c>
      <c r="AF435" t="str">
        <f t="shared" si="457"/>
        <v/>
      </c>
      <c r="AG435" t="b">
        <f t="shared" si="472"/>
        <v>0</v>
      </c>
      <c r="AI435" s="41">
        <f>SUM($AG$11:AG435)</f>
        <v>80</v>
      </c>
      <c r="AJ435" s="36">
        <f>SUM($AA$10:AA435)</f>
        <v>55.6</v>
      </c>
      <c r="AK435" s="42">
        <f>SUM($AL$11:AL435)</f>
        <v>98</v>
      </c>
      <c r="AL435" t="b">
        <f t="shared" si="467"/>
        <v>0</v>
      </c>
      <c r="AN435">
        <f>SUM(AS$11:BJ435)</f>
        <v>98</v>
      </c>
      <c r="AO435">
        <f>SUM(BM$11:CD435)</f>
        <v>80</v>
      </c>
      <c r="AP435">
        <f t="shared" si="458"/>
        <v>55.6</v>
      </c>
      <c r="AR435" t="str">
        <f t="shared" si="410"/>
        <v/>
      </c>
      <c r="AS435" t="str">
        <f t="shared" si="418"/>
        <v/>
      </c>
      <c r="AT435" t="str">
        <f t="shared" si="419"/>
        <v/>
      </c>
      <c r="AU435" t="str">
        <f t="shared" si="420"/>
        <v/>
      </c>
      <c r="AV435" t="str">
        <f t="shared" si="421"/>
        <v/>
      </c>
      <c r="AW435" t="str">
        <f t="shared" si="422"/>
        <v/>
      </c>
      <c r="AX435" t="str">
        <f t="shared" si="423"/>
        <v/>
      </c>
      <c r="AY435" t="str">
        <f t="shared" si="424"/>
        <v/>
      </c>
      <c r="AZ435" t="str">
        <f t="shared" si="425"/>
        <v/>
      </c>
      <c r="BA435" t="str">
        <f t="shared" si="426"/>
        <v/>
      </c>
      <c r="BB435" t="str">
        <f t="shared" si="427"/>
        <v/>
      </c>
      <c r="BC435" t="str">
        <f t="shared" si="428"/>
        <v/>
      </c>
      <c r="BD435" t="str">
        <f t="shared" si="429"/>
        <v/>
      </c>
      <c r="BE435" t="str">
        <f t="shared" si="430"/>
        <v/>
      </c>
      <c r="BF435" t="str">
        <f t="shared" si="431"/>
        <v/>
      </c>
      <c r="BG435" t="str">
        <f t="shared" si="432"/>
        <v/>
      </c>
      <c r="BH435" t="str">
        <f t="shared" si="433"/>
        <v/>
      </c>
      <c r="BI435" t="str">
        <f t="shared" si="434"/>
        <v/>
      </c>
      <c r="BJ435" t="str">
        <f t="shared" si="435"/>
        <v/>
      </c>
      <c r="BM435" t="str">
        <f t="shared" si="436"/>
        <v/>
      </c>
      <c r="BN435" t="str">
        <f t="shared" si="437"/>
        <v/>
      </c>
      <c r="BO435" t="str">
        <f t="shared" si="438"/>
        <v/>
      </c>
      <c r="BP435" t="str">
        <f t="shared" si="439"/>
        <v/>
      </c>
      <c r="BQ435" t="str">
        <f t="shared" si="440"/>
        <v/>
      </c>
      <c r="BR435" t="str">
        <f t="shared" si="441"/>
        <v/>
      </c>
      <c r="BS435" t="str">
        <f t="shared" si="442"/>
        <v/>
      </c>
      <c r="BT435" t="str">
        <f t="shared" si="443"/>
        <v/>
      </c>
      <c r="BU435" t="str">
        <f t="shared" si="444"/>
        <v/>
      </c>
      <c r="BV435" t="str">
        <f t="shared" si="445"/>
        <v/>
      </c>
      <c r="BW435" t="str">
        <f t="shared" si="446"/>
        <v/>
      </c>
      <c r="BX435" t="str">
        <f t="shared" si="447"/>
        <v/>
      </c>
      <c r="BY435" t="str">
        <f t="shared" si="448"/>
        <v/>
      </c>
      <c r="BZ435" t="str">
        <f t="shared" si="449"/>
        <v/>
      </c>
      <c r="CA435" t="str">
        <f t="shared" si="450"/>
        <v/>
      </c>
      <c r="CB435" t="str">
        <f t="shared" si="451"/>
        <v/>
      </c>
      <c r="CC435" t="str">
        <f t="shared" si="452"/>
        <v/>
      </c>
      <c r="CD435" t="str">
        <f t="shared" si="453"/>
        <v/>
      </c>
      <c r="CF435"/>
      <c r="CG435" s="36" t="str">
        <f t="shared" si="411"/>
        <v/>
      </c>
      <c r="CH435" s="36" t="str">
        <f t="shared" si="412"/>
        <v/>
      </c>
      <c r="CI435" s="36" t="str">
        <f t="shared" si="413"/>
        <v/>
      </c>
      <c r="CJ435" s="36" t="str">
        <f t="shared" si="414"/>
        <v/>
      </c>
      <c r="CK435" s="36" t="str">
        <f t="shared" si="415"/>
        <v/>
      </c>
    </row>
    <row r="436" spans="1:89">
      <c r="A436" t="str">
        <f t="shared" si="454"/>
        <v/>
      </c>
      <c r="B436" s="1" t="b">
        <f t="shared" si="455"/>
        <v>0</v>
      </c>
      <c r="C436" s="2" t="b">
        <f t="shared" si="456"/>
        <v>0</v>
      </c>
      <c r="D436" s="50"/>
      <c r="E436" s="51"/>
      <c r="F436" s="52"/>
      <c r="G436" s="52"/>
      <c r="H436" s="13" t="str">
        <f t="shared" si="460"/>
        <v/>
      </c>
      <c r="I436" s="13" t="str">
        <f t="shared" si="416"/>
        <v/>
      </c>
      <c r="J436" s="13" t="str">
        <f t="shared" si="461"/>
        <v/>
      </c>
      <c r="K436" s="3" t="str">
        <f t="shared" si="462"/>
        <v/>
      </c>
      <c r="L436" s="4" t="str">
        <f t="shared" si="463"/>
        <v/>
      </c>
      <c r="M436" s="52"/>
      <c r="N436" s="52"/>
      <c r="O436" s="13" t="str">
        <f t="shared" si="464"/>
        <v/>
      </c>
      <c r="P436" s="4" t="str">
        <f t="shared" si="465"/>
        <v/>
      </c>
      <c r="Q436" s="4" t="str">
        <f t="shared" si="466"/>
        <v/>
      </c>
      <c r="S436" s="5"/>
      <c r="T436" s="52"/>
      <c r="U436" s="52"/>
      <c r="V436" s="52"/>
      <c r="W436" s="52"/>
      <c r="X436" s="52"/>
      <c r="Y436" s="52"/>
      <c r="Z436" s="13" t="str">
        <f t="shared" si="459"/>
        <v/>
      </c>
      <c r="AA436" s="53" t="str">
        <f t="shared" si="417"/>
        <v/>
      </c>
      <c r="AB436" s="13" t="str">
        <f t="shared" si="468"/>
        <v/>
      </c>
      <c r="AC436" s="13" t="str">
        <f t="shared" si="470"/>
        <v/>
      </c>
      <c r="AD436" s="13" t="b">
        <f t="shared" si="471"/>
        <v>0</v>
      </c>
      <c r="AE436" t="e">
        <f t="shared" si="469"/>
        <v>#VALUE!</v>
      </c>
      <c r="AF436" t="str">
        <f t="shared" si="457"/>
        <v/>
      </c>
      <c r="AG436" t="b">
        <f t="shared" si="472"/>
        <v>0</v>
      </c>
      <c r="AI436" s="41">
        <f>SUM($AG$11:AG436)</f>
        <v>80</v>
      </c>
      <c r="AJ436" s="36">
        <f>SUM($AA$10:AA436)</f>
        <v>55.6</v>
      </c>
      <c r="AK436" s="42">
        <f>SUM($AL$11:AL436)</f>
        <v>98</v>
      </c>
      <c r="AL436" t="b">
        <f t="shared" si="467"/>
        <v>0</v>
      </c>
      <c r="AN436">
        <f>SUM(AS$11:BJ436)</f>
        <v>98</v>
      </c>
      <c r="AO436">
        <f>SUM(BM$11:CD436)</f>
        <v>80</v>
      </c>
      <c r="AP436">
        <f t="shared" si="458"/>
        <v>55.6</v>
      </c>
      <c r="AR436" t="str">
        <f t="shared" si="410"/>
        <v/>
      </c>
      <c r="AS436" t="str">
        <f t="shared" si="418"/>
        <v/>
      </c>
      <c r="AT436" t="str">
        <f t="shared" si="419"/>
        <v/>
      </c>
      <c r="AU436" t="str">
        <f t="shared" si="420"/>
        <v/>
      </c>
      <c r="AV436" t="str">
        <f t="shared" si="421"/>
        <v/>
      </c>
      <c r="AW436" t="str">
        <f t="shared" si="422"/>
        <v/>
      </c>
      <c r="AX436" t="str">
        <f t="shared" si="423"/>
        <v/>
      </c>
      <c r="AY436" t="str">
        <f t="shared" si="424"/>
        <v/>
      </c>
      <c r="AZ436" t="str">
        <f t="shared" si="425"/>
        <v/>
      </c>
      <c r="BA436" t="str">
        <f t="shared" si="426"/>
        <v/>
      </c>
      <c r="BB436" t="str">
        <f t="shared" si="427"/>
        <v/>
      </c>
      <c r="BC436" t="str">
        <f t="shared" si="428"/>
        <v/>
      </c>
      <c r="BD436" t="str">
        <f t="shared" si="429"/>
        <v/>
      </c>
      <c r="BE436" t="str">
        <f t="shared" si="430"/>
        <v/>
      </c>
      <c r="BF436" t="str">
        <f t="shared" si="431"/>
        <v/>
      </c>
      <c r="BG436" t="str">
        <f t="shared" si="432"/>
        <v/>
      </c>
      <c r="BH436" t="str">
        <f t="shared" si="433"/>
        <v/>
      </c>
      <c r="BI436" t="str">
        <f t="shared" si="434"/>
        <v/>
      </c>
      <c r="BJ436" t="str">
        <f t="shared" si="435"/>
        <v/>
      </c>
      <c r="BM436" t="str">
        <f t="shared" si="436"/>
        <v/>
      </c>
      <c r="BN436" t="str">
        <f t="shared" si="437"/>
        <v/>
      </c>
      <c r="BO436" t="str">
        <f t="shared" si="438"/>
        <v/>
      </c>
      <c r="BP436" t="str">
        <f t="shared" si="439"/>
        <v/>
      </c>
      <c r="BQ436" t="str">
        <f t="shared" si="440"/>
        <v/>
      </c>
      <c r="BR436" t="str">
        <f t="shared" si="441"/>
        <v/>
      </c>
      <c r="BS436" t="str">
        <f t="shared" si="442"/>
        <v/>
      </c>
      <c r="BT436" t="str">
        <f t="shared" si="443"/>
        <v/>
      </c>
      <c r="BU436" t="str">
        <f t="shared" si="444"/>
        <v/>
      </c>
      <c r="BV436" t="str">
        <f t="shared" si="445"/>
        <v/>
      </c>
      <c r="BW436" t="str">
        <f t="shared" si="446"/>
        <v/>
      </c>
      <c r="BX436" t="str">
        <f t="shared" si="447"/>
        <v/>
      </c>
      <c r="BY436" t="str">
        <f t="shared" si="448"/>
        <v/>
      </c>
      <c r="BZ436" t="str">
        <f t="shared" si="449"/>
        <v/>
      </c>
      <c r="CA436" t="str">
        <f t="shared" si="450"/>
        <v/>
      </c>
      <c r="CB436" t="str">
        <f t="shared" si="451"/>
        <v/>
      </c>
      <c r="CC436" t="str">
        <f t="shared" si="452"/>
        <v/>
      </c>
      <c r="CD436" t="str">
        <f t="shared" si="453"/>
        <v/>
      </c>
      <c r="CF436"/>
      <c r="CG436" s="36" t="str">
        <f t="shared" si="411"/>
        <v/>
      </c>
      <c r="CH436" s="36" t="str">
        <f t="shared" si="412"/>
        <v/>
      </c>
      <c r="CI436" s="36" t="str">
        <f t="shared" si="413"/>
        <v/>
      </c>
      <c r="CJ436" s="36" t="str">
        <f t="shared" si="414"/>
        <v/>
      </c>
      <c r="CK436" s="36" t="str">
        <f t="shared" si="415"/>
        <v/>
      </c>
    </row>
    <row r="437" spans="1:89">
      <c r="A437" t="str">
        <f t="shared" si="454"/>
        <v/>
      </c>
      <c r="B437" s="1" t="b">
        <f t="shared" si="455"/>
        <v>0</v>
      </c>
      <c r="C437" s="2" t="b">
        <f t="shared" si="456"/>
        <v>0</v>
      </c>
      <c r="D437" s="50"/>
      <c r="E437" s="51"/>
      <c r="F437" s="52"/>
      <c r="G437" s="52"/>
      <c r="H437" s="13" t="str">
        <f t="shared" si="460"/>
        <v/>
      </c>
      <c r="I437" s="13" t="str">
        <f t="shared" si="416"/>
        <v/>
      </c>
      <c r="J437" s="13" t="str">
        <f t="shared" si="461"/>
        <v/>
      </c>
      <c r="K437" s="3" t="str">
        <f t="shared" si="462"/>
        <v/>
      </c>
      <c r="L437" s="4" t="str">
        <f t="shared" si="463"/>
        <v/>
      </c>
      <c r="M437" s="52"/>
      <c r="N437" s="52"/>
      <c r="O437" s="13" t="str">
        <f t="shared" si="464"/>
        <v/>
      </c>
      <c r="P437" s="4" t="str">
        <f t="shared" si="465"/>
        <v/>
      </c>
      <c r="Q437" s="4" t="str">
        <f t="shared" si="466"/>
        <v/>
      </c>
      <c r="S437" s="5"/>
      <c r="T437" s="52"/>
      <c r="U437" s="52"/>
      <c r="V437" s="52"/>
      <c r="W437" s="52"/>
      <c r="X437" s="52"/>
      <c r="Y437" s="52"/>
      <c r="Z437" s="13" t="str">
        <f t="shared" si="459"/>
        <v/>
      </c>
      <c r="AA437" s="53" t="str">
        <f t="shared" si="417"/>
        <v/>
      </c>
      <c r="AB437" s="13" t="str">
        <f t="shared" si="468"/>
        <v/>
      </c>
      <c r="AC437" s="13" t="str">
        <f t="shared" si="470"/>
        <v/>
      </c>
      <c r="AD437" s="13" t="b">
        <f t="shared" si="471"/>
        <v>0</v>
      </c>
      <c r="AE437" t="e">
        <f t="shared" si="469"/>
        <v>#VALUE!</v>
      </c>
      <c r="AF437" t="str">
        <f t="shared" si="457"/>
        <v/>
      </c>
      <c r="AG437" t="b">
        <f t="shared" si="472"/>
        <v>0</v>
      </c>
      <c r="AI437" s="41">
        <f>SUM($AG$11:AG437)</f>
        <v>80</v>
      </c>
      <c r="AJ437" s="36">
        <f>SUM($AA$10:AA437)</f>
        <v>55.6</v>
      </c>
      <c r="AK437" s="42">
        <f>SUM($AL$11:AL437)</f>
        <v>98</v>
      </c>
      <c r="AL437" t="b">
        <f t="shared" si="467"/>
        <v>0</v>
      </c>
      <c r="AN437">
        <f>SUM(AS$11:BJ437)</f>
        <v>98</v>
      </c>
      <c r="AO437">
        <f>SUM(BM$11:CD437)</f>
        <v>80</v>
      </c>
      <c r="AP437">
        <f t="shared" si="458"/>
        <v>55.6</v>
      </c>
      <c r="AR437" t="str">
        <f t="shared" si="410"/>
        <v/>
      </c>
      <c r="AS437" t="str">
        <f t="shared" si="418"/>
        <v/>
      </c>
      <c r="AT437" t="str">
        <f t="shared" si="419"/>
        <v/>
      </c>
      <c r="AU437" t="str">
        <f t="shared" si="420"/>
        <v/>
      </c>
      <c r="AV437" t="str">
        <f t="shared" si="421"/>
        <v/>
      </c>
      <c r="AW437" t="str">
        <f t="shared" si="422"/>
        <v/>
      </c>
      <c r="AX437" t="str">
        <f t="shared" si="423"/>
        <v/>
      </c>
      <c r="AY437" t="str">
        <f t="shared" si="424"/>
        <v/>
      </c>
      <c r="AZ437" t="str">
        <f t="shared" si="425"/>
        <v/>
      </c>
      <c r="BA437" t="str">
        <f t="shared" si="426"/>
        <v/>
      </c>
      <c r="BB437" t="str">
        <f t="shared" si="427"/>
        <v/>
      </c>
      <c r="BC437" t="str">
        <f t="shared" si="428"/>
        <v/>
      </c>
      <c r="BD437" t="str">
        <f t="shared" si="429"/>
        <v/>
      </c>
      <c r="BE437" t="str">
        <f t="shared" si="430"/>
        <v/>
      </c>
      <c r="BF437" t="str">
        <f t="shared" si="431"/>
        <v/>
      </c>
      <c r="BG437" t="str">
        <f t="shared" si="432"/>
        <v/>
      </c>
      <c r="BH437" t="str">
        <f t="shared" si="433"/>
        <v/>
      </c>
      <c r="BI437" t="str">
        <f t="shared" si="434"/>
        <v/>
      </c>
      <c r="BJ437" t="str">
        <f t="shared" si="435"/>
        <v/>
      </c>
      <c r="BM437" t="str">
        <f t="shared" si="436"/>
        <v/>
      </c>
      <c r="BN437" t="str">
        <f t="shared" si="437"/>
        <v/>
      </c>
      <c r="BO437" t="str">
        <f t="shared" si="438"/>
        <v/>
      </c>
      <c r="BP437" t="str">
        <f t="shared" si="439"/>
        <v/>
      </c>
      <c r="BQ437" t="str">
        <f t="shared" si="440"/>
        <v/>
      </c>
      <c r="BR437" t="str">
        <f t="shared" si="441"/>
        <v/>
      </c>
      <c r="BS437" t="str">
        <f t="shared" si="442"/>
        <v/>
      </c>
      <c r="BT437" t="str">
        <f t="shared" si="443"/>
        <v/>
      </c>
      <c r="BU437" t="str">
        <f t="shared" si="444"/>
        <v/>
      </c>
      <c r="BV437" t="str">
        <f t="shared" si="445"/>
        <v/>
      </c>
      <c r="BW437" t="str">
        <f t="shared" si="446"/>
        <v/>
      </c>
      <c r="BX437" t="str">
        <f t="shared" si="447"/>
        <v/>
      </c>
      <c r="BY437" t="str">
        <f t="shared" si="448"/>
        <v/>
      </c>
      <c r="BZ437" t="str">
        <f t="shared" si="449"/>
        <v/>
      </c>
      <c r="CA437" t="str">
        <f t="shared" si="450"/>
        <v/>
      </c>
      <c r="CB437" t="str">
        <f t="shared" si="451"/>
        <v/>
      </c>
      <c r="CC437" t="str">
        <f t="shared" si="452"/>
        <v/>
      </c>
      <c r="CD437" t="str">
        <f t="shared" si="453"/>
        <v/>
      </c>
      <c r="CF437"/>
      <c r="CG437" s="36" t="str">
        <f t="shared" si="411"/>
        <v/>
      </c>
      <c r="CH437" s="36" t="str">
        <f t="shared" si="412"/>
        <v/>
      </c>
      <c r="CI437" s="36" t="str">
        <f t="shared" si="413"/>
        <v/>
      </c>
      <c r="CJ437" s="36" t="str">
        <f t="shared" si="414"/>
        <v/>
      </c>
      <c r="CK437" s="36" t="str">
        <f t="shared" si="415"/>
        <v/>
      </c>
    </row>
    <row r="438" spans="1:89">
      <c r="A438" t="str">
        <f t="shared" si="454"/>
        <v/>
      </c>
      <c r="B438" s="1" t="b">
        <f t="shared" si="455"/>
        <v>0</v>
      </c>
      <c r="C438" s="2" t="b">
        <f t="shared" si="456"/>
        <v>0</v>
      </c>
      <c r="D438" s="50"/>
      <c r="E438" s="51"/>
      <c r="F438" s="52"/>
      <c r="G438" s="52"/>
      <c r="H438" s="13" t="str">
        <f t="shared" si="460"/>
        <v/>
      </c>
      <c r="I438" s="13" t="str">
        <f t="shared" si="416"/>
        <v/>
      </c>
      <c r="J438" s="13" t="str">
        <f t="shared" si="461"/>
        <v/>
      </c>
      <c r="K438" s="3" t="str">
        <f t="shared" si="462"/>
        <v/>
      </c>
      <c r="L438" s="4" t="str">
        <f t="shared" si="463"/>
        <v/>
      </c>
      <c r="M438" s="52"/>
      <c r="N438" s="52"/>
      <c r="O438" s="13" t="str">
        <f t="shared" si="464"/>
        <v/>
      </c>
      <c r="P438" s="4" t="str">
        <f t="shared" si="465"/>
        <v/>
      </c>
      <c r="Q438" s="4" t="str">
        <f t="shared" si="466"/>
        <v/>
      </c>
      <c r="S438" s="5"/>
      <c r="T438" s="52"/>
      <c r="U438" s="52"/>
      <c r="V438" s="52"/>
      <c r="W438" s="52"/>
      <c r="X438" s="52"/>
      <c r="Y438" s="52"/>
      <c r="Z438" s="13" t="str">
        <f t="shared" si="459"/>
        <v/>
      </c>
      <c r="AA438" s="53" t="str">
        <f t="shared" si="417"/>
        <v/>
      </c>
      <c r="AB438" s="13" t="str">
        <f t="shared" si="468"/>
        <v/>
      </c>
      <c r="AC438" s="13" t="str">
        <f t="shared" si="470"/>
        <v/>
      </c>
      <c r="AD438" s="13" t="b">
        <f t="shared" si="471"/>
        <v>0</v>
      </c>
      <c r="AE438" t="e">
        <f t="shared" si="469"/>
        <v>#VALUE!</v>
      </c>
      <c r="AF438" t="str">
        <f t="shared" si="457"/>
        <v/>
      </c>
      <c r="AG438" t="b">
        <f t="shared" si="472"/>
        <v>0</v>
      </c>
      <c r="AI438" s="41">
        <f>SUM($AG$11:AG438)</f>
        <v>80</v>
      </c>
      <c r="AJ438" s="36">
        <f>SUM($AA$10:AA438)</f>
        <v>55.6</v>
      </c>
      <c r="AK438" s="42">
        <f>SUM($AL$11:AL438)</f>
        <v>98</v>
      </c>
      <c r="AL438" t="b">
        <f t="shared" si="467"/>
        <v>0</v>
      </c>
      <c r="AN438">
        <f>SUM(AS$11:BJ438)</f>
        <v>98</v>
      </c>
      <c r="AO438">
        <f>SUM(BM$11:CD438)</f>
        <v>80</v>
      </c>
      <c r="AP438">
        <f t="shared" si="458"/>
        <v>55.6</v>
      </c>
      <c r="AR438" t="str">
        <f t="shared" si="410"/>
        <v/>
      </c>
      <c r="AS438" t="str">
        <f t="shared" si="418"/>
        <v/>
      </c>
      <c r="AT438" t="str">
        <f t="shared" si="419"/>
        <v/>
      </c>
      <c r="AU438" t="str">
        <f t="shared" si="420"/>
        <v/>
      </c>
      <c r="AV438" t="str">
        <f t="shared" si="421"/>
        <v/>
      </c>
      <c r="AW438" t="str">
        <f t="shared" si="422"/>
        <v/>
      </c>
      <c r="AX438" t="str">
        <f t="shared" si="423"/>
        <v/>
      </c>
      <c r="AY438" t="str">
        <f t="shared" si="424"/>
        <v/>
      </c>
      <c r="AZ438" t="str">
        <f t="shared" si="425"/>
        <v/>
      </c>
      <c r="BA438" t="str">
        <f t="shared" si="426"/>
        <v/>
      </c>
      <c r="BB438" t="str">
        <f t="shared" si="427"/>
        <v/>
      </c>
      <c r="BC438" t="str">
        <f t="shared" si="428"/>
        <v/>
      </c>
      <c r="BD438" t="str">
        <f t="shared" si="429"/>
        <v/>
      </c>
      <c r="BE438" t="str">
        <f t="shared" si="430"/>
        <v/>
      </c>
      <c r="BF438" t="str">
        <f t="shared" si="431"/>
        <v/>
      </c>
      <c r="BG438" t="str">
        <f t="shared" si="432"/>
        <v/>
      </c>
      <c r="BH438" t="str">
        <f t="shared" si="433"/>
        <v/>
      </c>
      <c r="BI438" t="str">
        <f t="shared" si="434"/>
        <v/>
      </c>
      <c r="BJ438" t="str">
        <f t="shared" si="435"/>
        <v/>
      </c>
      <c r="BM438" t="str">
        <f t="shared" si="436"/>
        <v/>
      </c>
      <c r="BN438" t="str">
        <f t="shared" si="437"/>
        <v/>
      </c>
      <c r="BO438" t="str">
        <f t="shared" si="438"/>
        <v/>
      </c>
      <c r="BP438" t="str">
        <f t="shared" si="439"/>
        <v/>
      </c>
      <c r="BQ438" t="str">
        <f t="shared" si="440"/>
        <v/>
      </c>
      <c r="BR438" t="str">
        <f t="shared" si="441"/>
        <v/>
      </c>
      <c r="BS438" t="str">
        <f t="shared" si="442"/>
        <v/>
      </c>
      <c r="BT438" t="str">
        <f t="shared" si="443"/>
        <v/>
      </c>
      <c r="BU438" t="str">
        <f t="shared" si="444"/>
        <v/>
      </c>
      <c r="BV438" t="str">
        <f t="shared" si="445"/>
        <v/>
      </c>
      <c r="BW438" t="str">
        <f t="shared" si="446"/>
        <v/>
      </c>
      <c r="BX438" t="str">
        <f t="shared" si="447"/>
        <v/>
      </c>
      <c r="BY438" t="str">
        <f t="shared" si="448"/>
        <v/>
      </c>
      <c r="BZ438" t="str">
        <f t="shared" si="449"/>
        <v/>
      </c>
      <c r="CA438" t="str">
        <f t="shared" si="450"/>
        <v/>
      </c>
      <c r="CB438" t="str">
        <f t="shared" si="451"/>
        <v/>
      </c>
      <c r="CC438" t="str">
        <f t="shared" si="452"/>
        <v/>
      </c>
      <c r="CD438" t="str">
        <f t="shared" si="453"/>
        <v/>
      </c>
      <c r="CF438"/>
      <c r="CG438" s="36" t="str">
        <f t="shared" si="411"/>
        <v/>
      </c>
      <c r="CH438" s="36" t="str">
        <f t="shared" si="412"/>
        <v/>
      </c>
      <c r="CI438" s="36" t="str">
        <f t="shared" si="413"/>
        <v/>
      </c>
      <c r="CJ438" s="36" t="str">
        <f t="shared" si="414"/>
        <v/>
      </c>
      <c r="CK438" s="36" t="str">
        <f t="shared" si="415"/>
        <v/>
      </c>
    </row>
    <row r="439" spans="1:89">
      <c r="A439" t="str">
        <f t="shared" si="454"/>
        <v/>
      </c>
      <c r="B439" s="1" t="b">
        <f t="shared" si="455"/>
        <v>0</v>
      </c>
      <c r="C439" s="2" t="b">
        <f t="shared" si="456"/>
        <v>0</v>
      </c>
      <c r="D439" s="50"/>
      <c r="E439" s="51"/>
      <c r="F439" s="52"/>
      <c r="G439" s="52"/>
      <c r="H439" s="13" t="str">
        <f t="shared" si="460"/>
        <v/>
      </c>
      <c r="I439" s="13" t="str">
        <f t="shared" si="416"/>
        <v/>
      </c>
      <c r="J439" s="13" t="str">
        <f t="shared" si="461"/>
        <v/>
      </c>
      <c r="K439" s="3" t="str">
        <f t="shared" si="462"/>
        <v/>
      </c>
      <c r="L439" s="4" t="str">
        <f t="shared" si="463"/>
        <v/>
      </c>
      <c r="M439" s="52"/>
      <c r="N439" s="52"/>
      <c r="O439" s="13" t="str">
        <f t="shared" si="464"/>
        <v/>
      </c>
      <c r="P439" s="4" t="str">
        <f t="shared" si="465"/>
        <v/>
      </c>
      <c r="Q439" s="4" t="str">
        <f t="shared" si="466"/>
        <v/>
      </c>
      <c r="S439" s="5"/>
      <c r="T439" s="52"/>
      <c r="U439" s="52"/>
      <c r="V439" s="52"/>
      <c r="W439" s="52"/>
      <c r="X439" s="52"/>
      <c r="Y439" s="52"/>
      <c r="Z439" s="13" t="str">
        <f t="shared" si="459"/>
        <v/>
      </c>
      <c r="AA439" s="53" t="str">
        <f t="shared" si="417"/>
        <v/>
      </c>
      <c r="AB439" s="13" t="str">
        <f t="shared" si="468"/>
        <v/>
      </c>
      <c r="AC439" s="13" t="str">
        <f t="shared" si="470"/>
        <v/>
      </c>
      <c r="AD439" s="13" t="b">
        <f t="shared" si="471"/>
        <v>0</v>
      </c>
      <c r="AE439" t="e">
        <f t="shared" si="469"/>
        <v>#VALUE!</v>
      </c>
      <c r="AF439" t="str">
        <f t="shared" si="457"/>
        <v/>
      </c>
      <c r="AG439" t="b">
        <f t="shared" si="472"/>
        <v>0</v>
      </c>
      <c r="AI439" s="41">
        <f>SUM($AG$11:AG439)</f>
        <v>80</v>
      </c>
      <c r="AJ439" s="36">
        <f>SUM($AA$10:AA439)</f>
        <v>55.6</v>
      </c>
      <c r="AK439" s="42">
        <f>SUM($AL$11:AL439)</f>
        <v>98</v>
      </c>
      <c r="AL439" t="b">
        <f t="shared" si="467"/>
        <v>0</v>
      </c>
      <c r="AN439">
        <f>SUM(AS$11:BJ439)</f>
        <v>98</v>
      </c>
      <c r="AO439">
        <f>SUM(BM$11:CD439)</f>
        <v>80</v>
      </c>
      <c r="AP439">
        <f t="shared" si="458"/>
        <v>55.6</v>
      </c>
      <c r="AR439" t="str">
        <f t="shared" si="410"/>
        <v/>
      </c>
      <c r="AS439" t="str">
        <f t="shared" si="418"/>
        <v/>
      </c>
      <c r="AT439" t="str">
        <f t="shared" si="419"/>
        <v/>
      </c>
      <c r="AU439" t="str">
        <f t="shared" si="420"/>
        <v/>
      </c>
      <c r="AV439" t="str">
        <f t="shared" si="421"/>
        <v/>
      </c>
      <c r="AW439" t="str">
        <f t="shared" si="422"/>
        <v/>
      </c>
      <c r="AX439" t="str">
        <f t="shared" si="423"/>
        <v/>
      </c>
      <c r="AY439" t="str">
        <f t="shared" si="424"/>
        <v/>
      </c>
      <c r="AZ439" t="str">
        <f t="shared" si="425"/>
        <v/>
      </c>
      <c r="BA439" t="str">
        <f t="shared" si="426"/>
        <v/>
      </c>
      <c r="BB439" t="str">
        <f t="shared" si="427"/>
        <v/>
      </c>
      <c r="BC439" t="str">
        <f t="shared" si="428"/>
        <v/>
      </c>
      <c r="BD439" t="str">
        <f t="shared" si="429"/>
        <v/>
      </c>
      <c r="BE439" t="str">
        <f t="shared" si="430"/>
        <v/>
      </c>
      <c r="BF439" t="str">
        <f t="shared" si="431"/>
        <v/>
      </c>
      <c r="BG439" t="str">
        <f t="shared" si="432"/>
        <v/>
      </c>
      <c r="BH439" t="str">
        <f t="shared" si="433"/>
        <v/>
      </c>
      <c r="BI439" t="str">
        <f t="shared" si="434"/>
        <v/>
      </c>
      <c r="BJ439" t="str">
        <f t="shared" si="435"/>
        <v/>
      </c>
      <c r="BM439" t="str">
        <f t="shared" si="436"/>
        <v/>
      </c>
      <c r="BN439" t="str">
        <f t="shared" si="437"/>
        <v/>
      </c>
      <c r="BO439" t="str">
        <f t="shared" si="438"/>
        <v/>
      </c>
      <c r="BP439" t="str">
        <f t="shared" si="439"/>
        <v/>
      </c>
      <c r="BQ439" t="str">
        <f t="shared" si="440"/>
        <v/>
      </c>
      <c r="BR439" t="str">
        <f t="shared" si="441"/>
        <v/>
      </c>
      <c r="BS439" t="str">
        <f t="shared" si="442"/>
        <v/>
      </c>
      <c r="BT439" t="str">
        <f t="shared" si="443"/>
        <v/>
      </c>
      <c r="BU439" t="str">
        <f t="shared" si="444"/>
        <v/>
      </c>
      <c r="BV439" t="str">
        <f t="shared" si="445"/>
        <v/>
      </c>
      <c r="BW439" t="str">
        <f t="shared" si="446"/>
        <v/>
      </c>
      <c r="BX439" t="str">
        <f t="shared" si="447"/>
        <v/>
      </c>
      <c r="BY439" t="str">
        <f t="shared" si="448"/>
        <v/>
      </c>
      <c r="BZ439" t="str">
        <f t="shared" si="449"/>
        <v/>
      </c>
      <c r="CA439" t="str">
        <f t="shared" si="450"/>
        <v/>
      </c>
      <c r="CB439" t="str">
        <f t="shared" si="451"/>
        <v/>
      </c>
      <c r="CC439" t="str">
        <f t="shared" si="452"/>
        <v/>
      </c>
      <c r="CD439" t="str">
        <f t="shared" si="453"/>
        <v/>
      </c>
      <c r="CF439"/>
      <c r="CG439" s="36" t="str">
        <f t="shared" si="411"/>
        <v/>
      </c>
      <c r="CH439" s="36" t="str">
        <f t="shared" si="412"/>
        <v/>
      </c>
      <c r="CI439" s="36" t="str">
        <f t="shared" si="413"/>
        <v/>
      </c>
      <c r="CJ439" s="36" t="str">
        <f t="shared" si="414"/>
        <v/>
      </c>
      <c r="CK439" s="36" t="str">
        <f t="shared" si="415"/>
        <v/>
      </c>
    </row>
    <row r="440" spans="1:89">
      <c r="A440" t="str">
        <f t="shared" si="454"/>
        <v/>
      </c>
      <c r="B440" s="1" t="b">
        <f t="shared" si="455"/>
        <v>0</v>
      </c>
      <c r="C440" s="2" t="b">
        <f t="shared" si="456"/>
        <v>0</v>
      </c>
      <c r="D440" s="50"/>
      <c r="E440" s="51"/>
      <c r="F440" s="52"/>
      <c r="G440" s="52"/>
      <c r="H440" s="13" t="str">
        <f t="shared" si="460"/>
        <v/>
      </c>
      <c r="I440" s="13" t="str">
        <f t="shared" si="416"/>
        <v/>
      </c>
      <c r="J440" s="13" t="str">
        <f t="shared" si="461"/>
        <v/>
      </c>
      <c r="K440" s="3" t="str">
        <f t="shared" si="462"/>
        <v/>
      </c>
      <c r="L440" s="4" t="str">
        <f t="shared" si="463"/>
        <v/>
      </c>
      <c r="M440" s="52"/>
      <c r="N440" s="52"/>
      <c r="O440" s="13" t="str">
        <f t="shared" si="464"/>
        <v/>
      </c>
      <c r="P440" s="4" t="str">
        <f t="shared" si="465"/>
        <v/>
      </c>
      <c r="Q440" s="4" t="str">
        <f t="shared" si="466"/>
        <v/>
      </c>
      <c r="S440" s="5"/>
      <c r="T440" s="52"/>
      <c r="U440" s="52"/>
      <c r="V440" s="52"/>
      <c r="W440" s="52"/>
      <c r="X440" s="52"/>
      <c r="Y440" s="52"/>
      <c r="Z440" s="13" t="str">
        <f t="shared" si="459"/>
        <v/>
      </c>
      <c r="AA440" s="53" t="str">
        <f t="shared" si="417"/>
        <v/>
      </c>
      <c r="AB440" s="13" t="str">
        <f t="shared" si="468"/>
        <v/>
      </c>
      <c r="AC440" s="13" t="str">
        <f t="shared" si="470"/>
        <v/>
      </c>
      <c r="AD440" s="13" t="b">
        <f t="shared" si="471"/>
        <v>0</v>
      </c>
      <c r="AE440" t="e">
        <f t="shared" si="469"/>
        <v>#VALUE!</v>
      </c>
      <c r="AF440" t="str">
        <f t="shared" si="457"/>
        <v/>
      </c>
      <c r="AG440" t="b">
        <f t="shared" si="472"/>
        <v>0</v>
      </c>
      <c r="AI440" s="41">
        <f>SUM($AG$11:AG440)</f>
        <v>80</v>
      </c>
      <c r="AJ440" s="36">
        <f>SUM($AA$10:AA440)</f>
        <v>55.6</v>
      </c>
      <c r="AK440" s="42">
        <f>SUM($AL$11:AL440)</f>
        <v>98</v>
      </c>
      <c r="AL440" t="b">
        <f t="shared" si="467"/>
        <v>0</v>
      </c>
      <c r="AN440">
        <f>SUM(AS$11:BJ440)</f>
        <v>98</v>
      </c>
      <c r="AO440">
        <f>SUM(BM$11:CD440)</f>
        <v>80</v>
      </c>
      <c r="AP440">
        <f t="shared" si="458"/>
        <v>55.6</v>
      </c>
      <c r="AR440" t="str">
        <f t="shared" si="410"/>
        <v/>
      </c>
      <c r="AS440" t="str">
        <f t="shared" si="418"/>
        <v/>
      </c>
      <c r="AT440" t="str">
        <f t="shared" si="419"/>
        <v/>
      </c>
      <c r="AU440" t="str">
        <f t="shared" si="420"/>
        <v/>
      </c>
      <c r="AV440" t="str">
        <f t="shared" si="421"/>
        <v/>
      </c>
      <c r="AW440" t="str">
        <f t="shared" si="422"/>
        <v/>
      </c>
      <c r="AX440" t="str">
        <f t="shared" si="423"/>
        <v/>
      </c>
      <c r="AY440" t="str">
        <f t="shared" si="424"/>
        <v/>
      </c>
      <c r="AZ440" t="str">
        <f t="shared" si="425"/>
        <v/>
      </c>
      <c r="BA440" t="str">
        <f t="shared" si="426"/>
        <v/>
      </c>
      <c r="BB440" t="str">
        <f t="shared" si="427"/>
        <v/>
      </c>
      <c r="BC440" t="str">
        <f t="shared" si="428"/>
        <v/>
      </c>
      <c r="BD440" t="str">
        <f t="shared" si="429"/>
        <v/>
      </c>
      <c r="BE440" t="str">
        <f t="shared" si="430"/>
        <v/>
      </c>
      <c r="BF440" t="str">
        <f t="shared" si="431"/>
        <v/>
      </c>
      <c r="BG440" t="str">
        <f t="shared" si="432"/>
        <v/>
      </c>
      <c r="BH440" t="str">
        <f t="shared" si="433"/>
        <v/>
      </c>
      <c r="BI440" t="str">
        <f t="shared" si="434"/>
        <v/>
      </c>
      <c r="BJ440" t="str">
        <f t="shared" si="435"/>
        <v/>
      </c>
      <c r="BM440" t="str">
        <f t="shared" si="436"/>
        <v/>
      </c>
      <c r="BN440" t="str">
        <f t="shared" si="437"/>
        <v/>
      </c>
      <c r="BO440" t="str">
        <f t="shared" si="438"/>
        <v/>
      </c>
      <c r="BP440" t="str">
        <f t="shared" si="439"/>
        <v/>
      </c>
      <c r="BQ440" t="str">
        <f t="shared" si="440"/>
        <v/>
      </c>
      <c r="BR440" t="str">
        <f t="shared" si="441"/>
        <v/>
      </c>
      <c r="BS440" t="str">
        <f t="shared" si="442"/>
        <v/>
      </c>
      <c r="BT440" t="str">
        <f t="shared" si="443"/>
        <v/>
      </c>
      <c r="BU440" t="str">
        <f t="shared" si="444"/>
        <v/>
      </c>
      <c r="BV440" t="str">
        <f t="shared" si="445"/>
        <v/>
      </c>
      <c r="BW440" t="str">
        <f t="shared" si="446"/>
        <v/>
      </c>
      <c r="BX440" t="str">
        <f t="shared" si="447"/>
        <v/>
      </c>
      <c r="BY440" t="str">
        <f t="shared" si="448"/>
        <v/>
      </c>
      <c r="BZ440" t="str">
        <f t="shared" si="449"/>
        <v/>
      </c>
      <c r="CA440" t="str">
        <f t="shared" si="450"/>
        <v/>
      </c>
      <c r="CB440" t="str">
        <f t="shared" si="451"/>
        <v/>
      </c>
      <c r="CC440" t="str">
        <f t="shared" si="452"/>
        <v/>
      </c>
      <c r="CD440" t="str">
        <f t="shared" si="453"/>
        <v/>
      </c>
      <c r="CF440"/>
      <c r="CG440" s="36" t="str">
        <f t="shared" si="411"/>
        <v/>
      </c>
      <c r="CH440" s="36" t="str">
        <f t="shared" si="412"/>
        <v/>
      </c>
      <c r="CI440" s="36" t="str">
        <f t="shared" si="413"/>
        <v/>
      </c>
      <c r="CJ440" s="36" t="str">
        <f t="shared" si="414"/>
        <v/>
      </c>
      <c r="CK440" s="36" t="str">
        <f t="shared" si="415"/>
        <v/>
      </c>
    </row>
    <row r="441" spans="1:89">
      <c r="A441" t="str">
        <f t="shared" si="454"/>
        <v/>
      </c>
      <c r="B441" s="1" t="b">
        <f t="shared" si="455"/>
        <v>0</v>
      </c>
      <c r="C441" s="2" t="b">
        <f t="shared" si="456"/>
        <v>0</v>
      </c>
      <c r="D441" s="50"/>
      <c r="E441" s="51"/>
      <c r="F441" s="52"/>
      <c r="G441" s="52"/>
      <c r="H441" s="13" t="str">
        <f t="shared" si="460"/>
        <v/>
      </c>
      <c r="I441" s="13" t="str">
        <f t="shared" si="416"/>
        <v/>
      </c>
      <c r="J441" s="13" t="str">
        <f t="shared" si="461"/>
        <v/>
      </c>
      <c r="K441" s="3" t="str">
        <f t="shared" si="462"/>
        <v/>
      </c>
      <c r="L441" s="4" t="str">
        <f t="shared" si="463"/>
        <v/>
      </c>
      <c r="M441" s="52"/>
      <c r="N441" s="52"/>
      <c r="O441" s="13" t="str">
        <f t="shared" si="464"/>
        <v/>
      </c>
      <c r="P441" s="4" t="str">
        <f t="shared" si="465"/>
        <v/>
      </c>
      <c r="Q441" s="4" t="str">
        <f t="shared" si="466"/>
        <v/>
      </c>
      <c r="S441" s="5"/>
      <c r="T441" s="52"/>
      <c r="U441" s="52"/>
      <c r="V441" s="52"/>
      <c r="W441" s="52"/>
      <c r="X441" s="52"/>
      <c r="Y441" s="52"/>
      <c r="Z441" s="13" t="str">
        <f t="shared" si="459"/>
        <v/>
      </c>
      <c r="AA441" s="53" t="str">
        <f t="shared" si="417"/>
        <v/>
      </c>
      <c r="AB441" s="13" t="str">
        <f t="shared" si="468"/>
        <v/>
      </c>
      <c r="AC441" s="13" t="str">
        <f t="shared" si="470"/>
        <v/>
      </c>
      <c r="AD441" s="13" t="b">
        <f t="shared" si="471"/>
        <v>0</v>
      </c>
      <c r="AE441" t="e">
        <f t="shared" si="469"/>
        <v>#VALUE!</v>
      </c>
      <c r="AF441" t="str">
        <f t="shared" si="457"/>
        <v/>
      </c>
      <c r="AG441" t="b">
        <f t="shared" si="472"/>
        <v>0</v>
      </c>
      <c r="AI441" s="41">
        <f>SUM($AG$11:AG441)</f>
        <v>80</v>
      </c>
      <c r="AJ441" s="36">
        <f>SUM($AA$10:AA441)</f>
        <v>55.6</v>
      </c>
      <c r="AK441" s="42">
        <f>SUM($AL$11:AL441)</f>
        <v>98</v>
      </c>
      <c r="AL441" t="b">
        <f t="shared" si="467"/>
        <v>0</v>
      </c>
      <c r="AN441">
        <f>SUM(AS$11:BJ441)</f>
        <v>98</v>
      </c>
      <c r="AO441">
        <f>SUM(BM$11:CD441)</f>
        <v>80</v>
      </c>
      <c r="AP441">
        <f t="shared" si="458"/>
        <v>55.6</v>
      </c>
      <c r="AR441" t="str">
        <f t="shared" si="410"/>
        <v/>
      </c>
      <c r="AS441" t="str">
        <f t="shared" si="418"/>
        <v/>
      </c>
      <c r="AT441" t="str">
        <f t="shared" si="419"/>
        <v/>
      </c>
      <c r="AU441" t="str">
        <f t="shared" si="420"/>
        <v/>
      </c>
      <c r="AV441" t="str">
        <f t="shared" si="421"/>
        <v/>
      </c>
      <c r="AW441" t="str">
        <f t="shared" si="422"/>
        <v/>
      </c>
      <c r="AX441" t="str">
        <f t="shared" si="423"/>
        <v/>
      </c>
      <c r="AY441" t="str">
        <f t="shared" si="424"/>
        <v/>
      </c>
      <c r="AZ441" t="str">
        <f t="shared" si="425"/>
        <v/>
      </c>
      <c r="BA441" t="str">
        <f t="shared" si="426"/>
        <v/>
      </c>
      <c r="BB441" t="str">
        <f t="shared" si="427"/>
        <v/>
      </c>
      <c r="BC441" t="str">
        <f t="shared" si="428"/>
        <v/>
      </c>
      <c r="BD441" t="str">
        <f t="shared" si="429"/>
        <v/>
      </c>
      <c r="BE441" t="str">
        <f t="shared" si="430"/>
        <v/>
      </c>
      <c r="BF441" t="str">
        <f t="shared" si="431"/>
        <v/>
      </c>
      <c r="BG441" t="str">
        <f t="shared" si="432"/>
        <v/>
      </c>
      <c r="BH441" t="str">
        <f t="shared" si="433"/>
        <v/>
      </c>
      <c r="BI441" t="str">
        <f t="shared" si="434"/>
        <v/>
      </c>
      <c r="BJ441" t="str">
        <f t="shared" si="435"/>
        <v/>
      </c>
      <c r="BM441" t="str">
        <f t="shared" si="436"/>
        <v/>
      </c>
      <c r="BN441" t="str">
        <f t="shared" si="437"/>
        <v/>
      </c>
      <c r="BO441" t="str">
        <f t="shared" si="438"/>
        <v/>
      </c>
      <c r="BP441" t="str">
        <f t="shared" si="439"/>
        <v/>
      </c>
      <c r="BQ441" t="str">
        <f t="shared" si="440"/>
        <v/>
      </c>
      <c r="BR441" t="str">
        <f t="shared" si="441"/>
        <v/>
      </c>
      <c r="BS441" t="str">
        <f t="shared" si="442"/>
        <v/>
      </c>
      <c r="BT441" t="str">
        <f t="shared" si="443"/>
        <v/>
      </c>
      <c r="BU441" t="str">
        <f t="shared" si="444"/>
        <v/>
      </c>
      <c r="BV441" t="str">
        <f t="shared" si="445"/>
        <v/>
      </c>
      <c r="BW441" t="str">
        <f t="shared" si="446"/>
        <v/>
      </c>
      <c r="BX441" t="str">
        <f t="shared" si="447"/>
        <v/>
      </c>
      <c r="BY441" t="str">
        <f t="shared" si="448"/>
        <v/>
      </c>
      <c r="BZ441" t="str">
        <f t="shared" si="449"/>
        <v/>
      </c>
      <c r="CA441" t="str">
        <f t="shared" si="450"/>
        <v/>
      </c>
      <c r="CB441" t="str">
        <f t="shared" si="451"/>
        <v/>
      </c>
      <c r="CC441" t="str">
        <f t="shared" si="452"/>
        <v/>
      </c>
      <c r="CD441" t="str">
        <f t="shared" si="453"/>
        <v/>
      </c>
      <c r="CF441"/>
      <c r="CG441" s="36" t="str">
        <f t="shared" si="411"/>
        <v/>
      </c>
      <c r="CH441" s="36" t="str">
        <f t="shared" si="412"/>
        <v/>
      </c>
      <c r="CI441" s="36" t="str">
        <f t="shared" si="413"/>
        <v/>
      </c>
      <c r="CJ441" s="36" t="str">
        <f t="shared" si="414"/>
        <v/>
      </c>
      <c r="CK441" s="36" t="str">
        <f t="shared" si="415"/>
        <v/>
      </c>
    </row>
    <row r="442" spans="1:89">
      <c r="A442" t="str">
        <f t="shared" si="454"/>
        <v/>
      </c>
      <c r="B442" s="1" t="b">
        <f t="shared" si="455"/>
        <v>0</v>
      </c>
      <c r="C442" s="2" t="b">
        <f t="shared" si="456"/>
        <v>0</v>
      </c>
      <c r="D442" s="50"/>
      <c r="E442" s="51"/>
      <c r="F442" s="52"/>
      <c r="G442" s="52"/>
      <c r="H442" s="13" t="str">
        <f t="shared" si="460"/>
        <v/>
      </c>
      <c r="I442" s="13" t="str">
        <f t="shared" si="416"/>
        <v/>
      </c>
      <c r="J442" s="13" t="str">
        <f t="shared" si="461"/>
        <v/>
      </c>
      <c r="K442" s="3" t="str">
        <f t="shared" si="462"/>
        <v/>
      </c>
      <c r="L442" s="4" t="str">
        <f t="shared" si="463"/>
        <v/>
      </c>
      <c r="M442" s="52"/>
      <c r="N442" s="52"/>
      <c r="O442" s="13" t="str">
        <f t="shared" si="464"/>
        <v/>
      </c>
      <c r="P442" s="4" t="str">
        <f t="shared" si="465"/>
        <v/>
      </c>
      <c r="Q442" s="4" t="str">
        <f t="shared" si="466"/>
        <v/>
      </c>
      <c r="S442" s="5"/>
      <c r="T442" s="52"/>
      <c r="U442" s="52"/>
      <c r="V442" s="52"/>
      <c r="W442" s="52"/>
      <c r="X442" s="52"/>
      <c r="Y442" s="52"/>
      <c r="Z442" s="13" t="str">
        <f t="shared" si="459"/>
        <v/>
      </c>
      <c r="AA442" s="53" t="str">
        <f t="shared" si="417"/>
        <v/>
      </c>
      <c r="AB442" s="13" t="str">
        <f t="shared" si="468"/>
        <v/>
      </c>
      <c r="AC442" s="13" t="str">
        <f t="shared" si="470"/>
        <v/>
      </c>
      <c r="AD442" s="13" t="b">
        <f t="shared" si="471"/>
        <v>0</v>
      </c>
      <c r="AE442" t="e">
        <f t="shared" si="469"/>
        <v>#VALUE!</v>
      </c>
      <c r="AF442" t="str">
        <f t="shared" si="457"/>
        <v/>
      </c>
      <c r="AG442" t="b">
        <f t="shared" si="472"/>
        <v>0</v>
      </c>
      <c r="AI442" s="41">
        <f>SUM($AG$11:AG442)</f>
        <v>80</v>
      </c>
      <c r="AJ442" s="36">
        <f>SUM($AA$10:AA442)</f>
        <v>55.6</v>
      </c>
      <c r="AK442" s="42">
        <f>SUM($AL$11:AL442)</f>
        <v>98</v>
      </c>
      <c r="AL442" t="b">
        <f t="shared" si="467"/>
        <v>0</v>
      </c>
      <c r="AN442">
        <f>SUM(AS$11:BJ442)</f>
        <v>98</v>
      </c>
      <c r="AO442">
        <f>SUM(BM$11:CD442)</f>
        <v>80</v>
      </c>
      <c r="AP442">
        <f t="shared" si="458"/>
        <v>55.6</v>
      </c>
      <c r="AR442" t="str">
        <f t="shared" si="410"/>
        <v/>
      </c>
      <c r="AS442" t="str">
        <f t="shared" si="418"/>
        <v/>
      </c>
      <c r="AT442" t="str">
        <f t="shared" si="419"/>
        <v/>
      </c>
      <c r="AU442" t="str">
        <f t="shared" si="420"/>
        <v/>
      </c>
      <c r="AV442" t="str">
        <f t="shared" si="421"/>
        <v/>
      </c>
      <c r="AW442" t="str">
        <f t="shared" si="422"/>
        <v/>
      </c>
      <c r="AX442" t="str">
        <f t="shared" si="423"/>
        <v/>
      </c>
      <c r="AY442" t="str">
        <f t="shared" si="424"/>
        <v/>
      </c>
      <c r="AZ442" t="str">
        <f t="shared" si="425"/>
        <v/>
      </c>
      <c r="BA442" t="str">
        <f t="shared" si="426"/>
        <v/>
      </c>
      <c r="BB442" t="str">
        <f t="shared" si="427"/>
        <v/>
      </c>
      <c r="BC442" t="str">
        <f t="shared" si="428"/>
        <v/>
      </c>
      <c r="BD442" t="str">
        <f t="shared" si="429"/>
        <v/>
      </c>
      <c r="BE442" t="str">
        <f t="shared" si="430"/>
        <v/>
      </c>
      <c r="BF442" t="str">
        <f t="shared" si="431"/>
        <v/>
      </c>
      <c r="BG442" t="str">
        <f t="shared" si="432"/>
        <v/>
      </c>
      <c r="BH442" t="str">
        <f t="shared" si="433"/>
        <v/>
      </c>
      <c r="BI442" t="str">
        <f t="shared" si="434"/>
        <v/>
      </c>
      <c r="BJ442" t="str">
        <f t="shared" si="435"/>
        <v/>
      </c>
      <c r="BM442" t="str">
        <f t="shared" si="436"/>
        <v/>
      </c>
      <c r="BN442" t="str">
        <f t="shared" si="437"/>
        <v/>
      </c>
      <c r="BO442" t="str">
        <f t="shared" si="438"/>
        <v/>
      </c>
      <c r="BP442" t="str">
        <f t="shared" si="439"/>
        <v/>
      </c>
      <c r="BQ442" t="str">
        <f t="shared" si="440"/>
        <v/>
      </c>
      <c r="BR442" t="str">
        <f t="shared" si="441"/>
        <v/>
      </c>
      <c r="BS442" t="str">
        <f t="shared" si="442"/>
        <v/>
      </c>
      <c r="BT442" t="str">
        <f t="shared" si="443"/>
        <v/>
      </c>
      <c r="BU442" t="str">
        <f t="shared" si="444"/>
        <v/>
      </c>
      <c r="BV442" t="str">
        <f t="shared" si="445"/>
        <v/>
      </c>
      <c r="BW442" t="str">
        <f t="shared" si="446"/>
        <v/>
      </c>
      <c r="BX442" t="str">
        <f t="shared" si="447"/>
        <v/>
      </c>
      <c r="BY442" t="str">
        <f t="shared" si="448"/>
        <v/>
      </c>
      <c r="BZ442" t="str">
        <f t="shared" si="449"/>
        <v/>
      </c>
      <c r="CA442" t="str">
        <f t="shared" si="450"/>
        <v/>
      </c>
      <c r="CB442" t="str">
        <f t="shared" si="451"/>
        <v/>
      </c>
      <c r="CC442" t="str">
        <f t="shared" si="452"/>
        <v/>
      </c>
      <c r="CD442" t="str">
        <f t="shared" si="453"/>
        <v/>
      </c>
      <c r="CF442"/>
      <c r="CG442" s="36" t="str">
        <f t="shared" si="411"/>
        <v/>
      </c>
      <c r="CH442" s="36" t="str">
        <f t="shared" si="412"/>
        <v/>
      </c>
      <c r="CI442" s="36" t="str">
        <f t="shared" si="413"/>
        <v/>
      </c>
      <c r="CJ442" s="36" t="str">
        <f t="shared" si="414"/>
        <v/>
      </c>
      <c r="CK442" s="36" t="str">
        <f t="shared" si="415"/>
        <v/>
      </c>
    </row>
    <row r="443" spans="1:89">
      <c r="A443" t="str">
        <f t="shared" si="454"/>
        <v/>
      </c>
      <c r="B443" s="1" t="b">
        <f t="shared" si="455"/>
        <v>0</v>
      </c>
      <c r="C443" s="2" t="b">
        <f t="shared" si="456"/>
        <v>0</v>
      </c>
      <c r="D443" s="50"/>
      <c r="E443" s="51"/>
      <c r="F443" s="52"/>
      <c r="G443" s="52"/>
      <c r="H443" s="13" t="str">
        <f t="shared" si="460"/>
        <v/>
      </c>
      <c r="I443" s="13" t="str">
        <f t="shared" si="416"/>
        <v/>
      </c>
      <c r="J443" s="13" t="str">
        <f t="shared" si="461"/>
        <v/>
      </c>
      <c r="K443" s="3" t="str">
        <f t="shared" si="462"/>
        <v/>
      </c>
      <c r="L443" s="4" t="str">
        <f t="shared" si="463"/>
        <v/>
      </c>
      <c r="M443" s="52"/>
      <c r="N443" s="52"/>
      <c r="O443" s="13" t="str">
        <f t="shared" si="464"/>
        <v/>
      </c>
      <c r="P443" s="4" t="str">
        <f t="shared" si="465"/>
        <v/>
      </c>
      <c r="Q443" s="4" t="str">
        <f t="shared" si="466"/>
        <v/>
      </c>
      <c r="S443" s="5"/>
      <c r="T443" s="52"/>
      <c r="U443" s="52"/>
      <c r="V443" s="52"/>
      <c r="W443" s="52"/>
      <c r="X443" s="52"/>
      <c r="Y443" s="52"/>
      <c r="Z443" s="13" t="str">
        <f t="shared" si="459"/>
        <v/>
      </c>
      <c r="AA443" s="53" t="str">
        <f t="shared" si="417"/>
        <v/>
      </c>
      <c r="AB443" s="13" t="str">
        <f t="shared" si="468"/>
        <v/>
      </c>
      <c r="AC443" s="13" t="str">
        <f t="shared" si="470"/>
        <v/>
      </c>
      <c r="AD443" s="13" t="b">
        <f t="shared" si="471"/>
        <v>0</v>
      </c>
      <c r="AE443" t="e">
        <f t="shared" si="469"/>
        <v>#VALUE!</v>
      </c>
      <c r="AF443" t="str">
        <f t="shared" si="457"/>
        <v/>
      </c>
      <c r="AG443" t="b">
        <f t="shared" si="472"/>
        <v>0</v>
      </c>
      <c r="AI443" s="41">
        <f>SUM($AG$11:AG443)</f>
        <v>80</v>
      </c>
      <c r="AJ443" s="36">
        <f>SUM($AA$10:AA443)</f>
        <v>55.6</v>
      </c>
      <c r="AK443" s="42">
        <f>SUM($AL$11:AL443)</f>
        <v>98</v>
      </c>
      <c r="AL443" t="b">
        <f t="shared" si="467"/>
        <v>0</v>
      </c>
      <c r="AN443">
        <f>SUM(AS$11:BJ443)</f>
        <v>98</v>
      </c>
      <c r="AO443">
        <f>SUM(BM$11:CD443)</f>
        <v>80</v>
      </c>
      <c r="AP443">
        <f t="shared" si="458"/>
        <v>55.6</v>
      </c>
      <c r="AR443" t="str">
        <f t="shared" si="410"/>
        <v/>
      </c>
      <c r="AS443" t="str">
        <f t="shared" si="418"/>
        <v/>
      </c>
      <c r="AT443" t="str">
        <f t="shared" si="419"/>
        <v/>
      </c>
      <c r="AU443" t="str">
        <f t="shared" si="420"/>
        <v/>
      </c>
      <c r="AV443" t="str">
        <f t="shared" si="421"/>
        <v/>
      </c>
      <c r="AW443" t="str">
        <f t="shared" si="422"/>
        <v/>
      </c>
      <c r="AX443" t="str">
        <f t="shared" si="423"/>
        <v/>
      </c>
      <c r="AY443" t="str">
        <f t="shared" si="424"/>
        <v/>
      </c>
      <c r="AZ443" t="str">
        <f t="shared" si="425"/>
        <v/>
      </c>
      <c r="BA443" t="str">
        <f t="shared" si="426"/>
        <v/>
      </c>
      <c r="BB443" t="str">
        <f t="shared" si="427"/>
        <v/>
      </c>
      <c r="BC443" t="str">
        <f t="shared" si="428"/>
        <v/>
      </c>
      <c r="BD443" t="str">
        <f t="shared" si="429"/>
        <v/>
      </c>
      <c r="BE443" t="str">
        <f t="shared" si="430"/>
        <v/>
      </c>
      <c r="BF443" t="str">
        <f t="shared" si="431"/>
        <v/>
      </c>
      <c r="BG443" t="str">
        <f t="shared" si="432"/>
        <v/>
      </c>
      <c r="BH443" t="str">
        <f t="shared" si="433"/>
        <v/>
      </c>
      <c r="BI443" t="str">
        <f t="shared" si="434"/>
        <v/>
      </c>
      <c r="BJ443" t="str">
        <f t="shared" si="435"/>
        <v/>
      </c>
      <c r="BM443" t="str">
        <f t="shared" si="436"/>
        <v/>
      </c>
      <c r="BN443" t="str">
        <f t="shared" si="437"/>
        <v/>
      </c>
      <c r="BO443" t="str">
        <f t="shared" si="438"/>
        <v/>
      </c>
      <c r="BP443" t="str">
        <f t="shared" si="439"/>
        <v/>
      </c>
      <c r="BQ443" t="str">
        <f t="shared" si="440"/>
        <v/>
      </c>
      <c r="BR443" t="str">
        <f t="shared" si="441"/>
        <v/>
      </c>
      <c r="BS443" t="str">
        <f t="shared" si="442"/>
        <v/>
      </c>
      <c r="BT443" t="str">
        <f t="shared" si="443"/>
        <v/>
      </c>
      <c r="BU443" t="str">
        <f t="shared" si="444"/>
        <v/>
      </c>
      <c r="BV443" t="str">
        <f t="shared" si="445"/>
        <v/>
      </c>
      <c r="BW443" t="str">
        <f t="shared" si="446"/>
        <v/>
      </c>
      <c r="BX443" t="str">
        <f t="shared" si="447"/>
        <v/>
      </c>
      <c r="BY443" t="str">
        <f t="shared" si="448"/>
        <v/>
      </c>
      <c r="BZ443" t="str">
        <f t="shared" si="449"/>
        <v/>
      </c>
      <c r="CA443" t="str">
        <f t="shared" si="450"/>
        <v/>
      </c>
      <c r="CB443" t="str">
        <f t="shared" si="451"/>
        <v/>
      </c>
      <c r="CC443" t="str">
        <f t="shared" si="452"/>
        <v/>
      </c>
      <c r="CD443" t="str">
        <f t="shared" si="453"/>
        <v/>
      </c>
      <c r="CF443"/>
      <c r="CG443" s="36" t="str">
        <f t="shared" si="411"/>
        <v/>
      </c>
      <c r="CH443" s="36" t="str">
        <f t="shared" si="412"/>
        <v/>
      </c>
      <c r="CI443" s="36" t="str">
        <f t="shared" si="413"/>
        <v/>
      </c>
      <c r="CJ443" s="36" t="str">
        <f t="shared" si="414"/>
        <v/>
      </c>
      <c r="CK443" s="36" t="str">
        <f t="shared" si="415"/>
        <v/>
      </c>
    </row>
    <row r="444" spans="1:89">
      <c r="A444" t="str">
        <f t="shared" si="454"/>
        <v/>
      </c>
      <c r="B444" s="1" t="b">
        <f t="shared" si="455"/>
        <v>0</v>
      </c>
      <c r="C444" s="2" t="b">
        <f t="shared" si="456"/>
        <v>0</v>
      </c>
      <c r="D444" s="50"/>
      <c r="E444" s="51"/>
      <c r="F444" s="52"/>
      <c r="G444" s="52"/>
      <c r="H444" s="13" t="str">
        <f t="shared" si="460"/>
        <v/>
      </c>
      <c r="I444" s="13" t="str">
        <f t="shared" si="416"/>
        <v/>
      </c>
      <c r="J444" s="13" t="str">
        <f t="shared" si="461"/>
        <v/>
      </c>
      <c r="K444" s="3" t="str">
        <f t="shared" si="462"/>
        <v/>
      </c>
      <c r="L444" s="4" t="str">
        <f t="shared" si="463"/>
        <v/>
      </c>
      <c r="M444" s="52"/>
      <c r="N444" s="52"/>
      <c r="O444" s="13" t="str">
        <f t="shared" si="464"/>
        <v/>
      </c>
      <c r="P444" s="4" t="str">
        <f t="shared" si="465"/>
        <v/>
      </c>
      <c r="Q444" s="4" t="str">
        <f t="shared" si="466"/>
        <v/>
      </c>
      <c r="S444" s="5"/>
      <c r="T444" s="52"/>
      <c r="U444" s="52"/>
      <c r="V444" s="52"/>
      <c r="W444" s="52"/>
      <c r="X444" s="52"/>
      <c r="Y444" s="52"/>
      <c r="Z444" s="13" t="str">
        <f t="shared" si="459"/>
        <v/>
      </c>
      <c r="AA444" s="53" t="str">
        <f t="shared" si="417"/>
        <v/>
      </c>
      <c r="AB444" s="13" t="str">
        <f t="shared" si="468"/>
        <v/>
      </c>
      <c r="AC444" s="13" t="str">
        <f t="shared" si="470"/>
        <v/>
      </c>
      <c r="AD444" s="13" t="b">
        <f t="shared" si="471"/>
        <v>0</v>
      </c>
      <c r="AE444" t="e">
        <f t="shared" si="469"/>
        <v>#VALUE!</v>
      </c>
      <c r="AF444" t="str">
        <f t="shared" si="457"/>
        <v/>
      </c>
      <c r="AG444" t="b">
        <f t="shared" si="472"/>
        <v>0</v>
      </c>
      <c r="AI444" s="41">
        <f>SUM($AG$11:AG444)</f>
        <v>80</v>
      </c>
      <c r="AJ444" s="36">
        <f>SUM($AA$10:AA444)</f>
        <v>55.6</v>
      </c>
      <c r="AK444" s="42">
        <f>SUM($AL$11:AL444)</f>
        <v>98</v>
      </c>
      <c r="AL444" t="b">
        <f t="shared" si="467"/>
        <v>0</v>
      </c>
      <c r="AN444">
        <f>SUM(AS$11:BJ444)</f>
        <v>98</v>
      </c>
      <c r="AO444">
        <f>SUM(BM$11:CD444)</f>
        <v>80</v>
      </c>
      <c r="AP444">
        <f t="shared" si="458"/>
        <v>55.6</v>
      </c>
      <c r="AR444" t="str">
        <f t="shared" ref="AR444:AR507" si="473">IF(AL444="Sonderfall","Achtung Sonderfall - Das feste TP Ziel von beispielsweise 80Ticks wurde erreicht, aber nicht das Individuelle TP Ziel (siehe Spalte H)!!!","")</f>
        <v/>
      </c>
      <c r="AS444" t="str">
        <f t="shared" si="418"/>
        <v/>
      </c>
      <c r="AT444" t="str">
        <f t="shared" si="419"/>
        <v/>
      </c>
      <c r="AU444" t="str">
        <f t="shared" si="420"/>
        <v/>
      </c>
      <c r="AV444" t="str">
        <f t="shared" si="421"/>
        <v/>
      </c>
      <c r="AW444" t="str">
        <f t="shared" si="422"/>
        <v/>
      </c>
      <c r="AX444" t="str">
        <f t="shared" si="423"/>
        <v/>
      </c>
      <c r="AY444" t="str">
        <f t="shared" si="424"/>
        <v/>
      </c>
      <c r="AZ444" t="str">
        <f t="shared" si="425"/>
        <v/>
      </c>
      <c r="BA444" t="str">
        <f t="shared" si="426"/>
        <v/>
      </c>
      <c r="BB444" t="str">
        <f t="shared" si="427"/>
        <v/>
      </c>
      <c r="BC444" t="str">
        <f t="shared" si="428"/>
        <v/>
      </c>
      <c r="BD444" t="str">
        <f t="shared" si="429"/>
        <v/>
      </c>
      <c r="BE444" t="str">
        <f t="shared" si="430"/>
        <v/>
      </c>
      <c r="BF444" t="str">
        <f t="shared" si="431"/>
        <v/>
      </c>
      <c r="BG444" t="str">
        <f t="shared" si="432"/>
        <v/>
      </c>
      <c r="BH444" t="str">
        <f t="shared" si="433"/>
        <v/>
      </c>
      <c r="BI444" t="str">
        <f t="shared" si="434"/>
        <v/>
      </c>
      <c r="BJ444" t="str">
        <f t="shared" si="435"/>
        <v/>
      </c>
      <c r="BM444" t="str">
        <f t="shared" si="436"/>
        <v/>
      </c>
      <c r="BN444" t="str">
        <f t="shared" si="437"/>
        <v/>
      </c>
      <c r="BO444" t="str">
        <f t="shared" si="438"/>
        <v/>
      </c>
      <c r="BP444" t="str">
        <f t="shared" si="439"/>
        <v/>
      </c>
      <c r="BQ444" t="str">
        <f t="shared" si="440"/>
        <v/>
      </c>
      <c r="BR444" t="str">
        <f t="shared" si="441"/>
        <v/>
      </c>
      <c r="BS444" t="str">
        <f t="shared" si="442"/>
        <v/>
      </c>
      <c r="BT444" t="str">
        <f t="shared" si="443"/>
        <v/>
      </c>
      <c r="BU444" t="str">
        <f t="shared" si="444"/>
        <v/>
      </c>
      <c r="BV444" t="str">
        <f t="shared" si="445"/>
        <v/>
      </c>
      <c r="BW444" t="str">
        <f t="shared" si="446"/>
        <v/>
      </c>
      <c r="BX444" t="str">
        <f t="shared" si="447"/>
        <v/>
      </c>
      <c r="BY444" t="str">
        <f t="shared" si="448"/>
        <v/>
      </c>
      <c r="BZ444" t="str">
        <f t="shared" si="449"/>
        <v/>
      </c>
      <c r="CA444" t="str">
        <f t="shared" si="450"/>
        <v/>
      </c>
      <c r="CB444" t="str">
        <f t="shared" si="451"/>
        <v/>
      </c>
      <c r="CC444" t="str">
        <f t="shared" si="452"/>
        <v/>
      </c>
      <c r="CD444" t="str">
        <f t="shared" si="453"/>
        <v/>
      </c>
      <c r="CF444"/>
      <c r="CG444" s="36" t="str">
        <f t="shared" si="411"/>
        <v/>
      </c>
      <c r="CH444" s="36" t="str">
        <f t="shared" si="412"/>
        <v/>
      </c>
      <c r="CI444" s="36" t="str">
        <f t="shared" si="413"/>
        <v/>
      </c>
      <c r="CJ444" s="36" t="str">
        <f t="shared" si="414"/>
        <v/>
      </c>
      <c r="CK444" s="36" t="str">
        <f t="shared" si="415"/>
        <v/>
      </c>
    </row>
    <row r="445" spans="1:89">
      <c r="A445" t="str">
        <f t="shared" si="454"/>
        <v/>
      </c>
      <c r="B445" s="1" t="b">
        <f t="shared" si="455"/>
        <v>0</v>
      </c>
      <c r="C445" s="2" t="b">
        <f t="shared" si="456"/>
        <v>0</v>
      </c>
      <c r="D445" s="50"/>
      <c r="E445" s="51"/>
      <c r="F445" s="52"/>
      <c r="G445" s="52"/>
      <c r="H445" s="13" t="str">
        <f t="shared" si="460"/>
        <v/>
      </c>
      <c r="I445" s="13" t="str">
        <f t="shared" si="416"/>
        <v/>
      </c>
      <c r="J445" s="13" t="str">
        <f t="shared" si="461"/>
        <v/>
      </c>
      <c r="K445" s="3" t="str">
        <f t="shared" si="462"/>
        <v/>
      </c>
      <c r="L445" s="4" t="str">
        <f t="shared" si="463"/>
        <v/>
      </c>
      <c r="M445" s="52"/>
      <c r="N445" s="52"/>
      <c r="O445" s="13" t="str">
        <f t="shared" si="464"/>
        <v/>
      </c>
      <c r="P445" s="4" t="str">
        <f t="shared" si="465"/>
        <v/>
      </c>
      <c r="Q445" s="4" t="str">
        <f t="shared" si="466"/>
        <v/>
      </c>
      <c r="S445" s="5"/>
      <c r="T445" s="52"/>
      <c r="U445" s="52"/>
      <c r="V445" s="52"/>
      <c r="W445" s="52"/>
      <c r="X445" s="52"/>
      <c r="Y445" s="52"/>
      <c r="Z445" s="13" t="str">
        <f t="shared" si="459"/>
        <v/>
      </c>
      <c r="AA445" s="53" t="str">
        <f t="shared" si="417"/>
        <v/>
      </c>
      <c r="AB445" s="13" t="str">
        <f t="shared" si="468"/>
        <v/>
      </c>
      <c r="AC445" s="13" t="str">
        <f t="shared" si="470"/>
        <v/>
      </c>
      <c r="AD445" s="13" t="b">
        <f t="shared" si="471"/>
        <v>0</v>
      </c>
      <c r="AE445" t="e">
        <f t="shared" si="469"/>
        <v>#VALUE!</v>
      </c>
      <c r="AF445" t="str">
        <f t="shared" si="457"/>
        <v/>
      </c>
      <c r="AG445" t="b">
        <f t="shared" si="472"/>
        <v>0</v>
      </c>
      <c r="AI445" s="41">
        <f>SUM($AG$11:AG445)</f>
        <v>80</v>
      </c>
      <c r="AJ445" s="36">
        <f>SUM($AA$10:AA445)</f>
        <v>55.6</v>
      </c>
      <c r="AK445" s="42">
        <f>SUM($AL$11:AL445)</f>
        <v>98</v>
      </c>
      <c r="AL445" t="b">
        <f t="shared" si="467"/>
        <v>0</v>
      </c>
      <c r="AN445">
        <f>SUM(AS$11:BJ445)</f>
        <v>98</v>
      </c>
      <c r="AO445">
        <f>SUM(BM$11:CD445)</f>
        <v>80</v>
      </c>
      <c r="AP445">
        <f t="shared" si="458"/>
        <v>55.6</v>
      </c>
      <c r="AR445" t="str">
        <f t="shared" si="473"/>
        <v/>
      </c>
      <c r="AS445" t="str">
        <f t="shared" si="418"/>
        <v/>
      </c>
      <c r="AT445" t="str">
        <f t="shared" si="419"/>
        <v/>
      </c>
      <c r="AU445" t="str">
        <f t="shared" si="420"/>
        <v/>
      </c>
      <c r="AV445" t="str">
        <f t="shared" si="421"/>
        <v/>
      </c>
      <c r="AW445" t="str">
        <f t="shared" si="422"/>
        <v/>
      </c>
      <c r="AX445" t="str">
        <f t="shared" si="423"/>
        <v/>
      </c>
      <c r="AY445" t="str">
        <f t="shared" si="424"/>
        <v/>
      </c>
      <c r="AZ445" t="str">
        <f t="shared" si="425"/>
        <v/>
      </c>
      <c r="BA445" t="str">
        <f t="shared" si="426"/>
        <v/>
      </c>
      <c r="BB445" t="str">
        <f t="shared" si="427"/>
        <v/>
      </c>
      <c r="BC445" t="str">
        <f t="shared" si="428"/>
        <v/>
      </c>
      <c r="BD445" t="str">
        <f t="shared" si="429"/>
        <v/>
      </c>
      <c r="BE445" t="str">
        <f t="shared" si="430"/>
        <v/>
      </c>
      <c r="BF445" t="str">
        <f t="shared" si="431"/>
        <v/>
      </c>
      <c r="BG445" t="str">
        <f t="shared" si="432"/>
        <v/>
      </c>
      <c r="BH445" t="str">
        <f t="shared" si="433"/>
        <v/>
      </c>
      <c r="BI445" t="str">
        <f t="shared" si="434"/>
        <v/>
      </c>
      <c r="BJ445" t="str">
        <f t="shared" si="435"/>
        <v/>
      </c>
      <c r="BM445" t="str">
        <f t="shared" si="436"/>
        <v/>
      </c>
      <c r="BN445" t="str">
        <f t="shared" si="437"/>
        <v/>
      </c>
      <c r="BO445" t="str">
        <f t="shared" si="438"/>
        <v/>
      </c>
      <c r="BP445" t="str">
        <f t="shared" si="439"/>
        <v/>
      </c>
      <c r="BQ445" t="str">
        <f t="shared" si="440"/>
        <v/>
      </c>
      <c r="BR445" t="str">
        <f t="shared" si="441"/>
        <v/>
      </c>
      <c r="BS445" t="str">
        <f t="shared" si="442"/>
        <v/>
      </c>
      <c r="BT445" t="str">
        <f t="shared" si="443"/>
        <v/>
      </c>
      <c r="BU445" t="str">
        <f t="shared" si="444"/>
        <v/>
      </c>
      <c r="BV445" t="str">
        <f t="shared" si="445"/>
        <v/>
      </c>
      <c r="BW445" t="str">
        <f t="shared" si="446"/>
        <v/>
      </c>
      <c r="BX445" t="str">
        <f t="shared" si="447"/>
        <v/>
      </c>
      <c r="BY445" t="str">
        <f t="shared" si="448"/>
        <v/>
      </c>
      <c r="BZ445" t="str">
        <f t="shared" si="449"/>
        <v/>
      </c>
      <c r="CA445" t="str">
        <f t="shared" si="450"/>
        <v/>
      </c>
      <c r="CB445" t="str">
        <f t="shared" si="451"/>
        <v/>
      </c>
      <c r="CC445" t="str">
        <f t="shared" si="452"/>
        <v/>
      </c>
      <c r="CD445" t="str">
        <f t="shared" si="453"/>
        <v/>
      </c>
      <c r="CF445"/>
      <c r="CG445" s="36" t="str">
        <f t="shared" si="411"/>
        <v/>
      </c>
      <c r="CH445" s="36" t="str">
        <f t="shared" si="412"/>
        <v/>
      </c>
      <c r="CI445" s="36" t="str">
        <f t="shared" si="413"/>
        <v/>
      </c>
      <c r="CJ445" s="36" t="str">
        <f t="shared" si="414"/>
        <v/>
      </c>
      <c r="CK445" s="36" t="str">
        <f t="shared" si="415"/>
        <v/>
      </c>
    </row>
    <row r="446" spans="1:89">
      <c r="A446" t="str">
        <f t="shared" si="454"/>
        <v/>
      </c>
      <c r="B446" s="1" t="b">
        <f t="shared" si="455"/>
        <v>0</v>
      </c>
      <c r="C446" s="2" t="b">
        <f t="shared" si="456"/>
        <v>0</v>
      </c>
      <c r="D446" s="50"/>
      <c r="E446" s="51"/>
      <c r="F446" s="52"/>
      <c r="G446" s="52"/>
      <c r="H446" s="13" t="str">
        <f t="shared" si="460"/>
        <v/>
      </c>
      <c r="I446" s="13" t="str">
        <f t="shared" si="416"/>
        <v/>
      </c>
      <c r="J446" s="13" t="str">
        <f t="shared" si="461"/>
        <v/>
      </c>
      <c r="K446" s="3" t="str">
        <f t="shared" si="462"/>
        <v/>
      </c>
      <c r="L446" s="4" t="str">
        <f t="shared" si="463"/>
        <v/>
      </c>
      <c r="M446" s="52"/>
      <c r="N446" s="52"/>
      <c r="O446" s="13" t="str">
        <f t="shared" si="464"/>
        <v/>
      </c>
      <c r="P446" s="4" t="str">
        <f t="shared" si="465"/>
        <v/>
      </c>
      <c r="Q446" s="4" t="str">
        <f t="shared" si="466"/>
        <v/>
      </c>
      <c r="S446" s="5"/>
      <c r="T446" s="52"/>
      <c r="U446" s="52"/>
      <c r="V446" s="52"/>
      <c r="W446" s="52"/>
      <c r="X446" s="52"/>
      <c r="Y446" s="52"/>
      <c r="Z446" s="13" t="str">
        <f t="shared" si="459"/>
        <v/>
      </c>
      <c r="AA446" s="53" t="str">
        <f t="shared" si="417"/>
        <v/>
      </c>
      <c r="AB446" s="13" t="str">
        <f t="shared" si="468"/>
        <v/>
      </c>
      <c r="AC446" s="13" t="str">
        <f t="shared" si="470"/>
        <v/>
      </c>
      <c r="AD446" s="13" t="b">
        <f t="shared" si="471"/>
        <v>0</v>
      </c>
      <c r="AE446" t="e">
        <f t="shared" si="469"/>
        <v>#VALUE!</v>
      </c>
      <c r="AF446" t="str">
        <f t="shared" si="457"/>
        <v/>
      </c>
      <c r="AG446" t="b">
        <f t="shared" si="472"/>
        <v>0</v>
      </c>
      <c r="AI446" s="41">
        <f>SUM($AG$11:AG446)</f>
        <v>80</v>
      </c>
      <c r="AJ446" s="36">
        <f>SUM($AA$10:AA446)</f>
        <v>55.6</v>
      </c>
      <c r="AK446" s="42">
        <f>SUM($AL$11:AL446)</f>
        <v>98</v>
      </c>
      <c r="AL446" t="b">
        <f t="shared" si="467"/>
        <v>0</v>
      </c>
      <c r="AN446">
        <f>SUM(AS$11:BJ446)</f>
        <v>98</v>
      </c>
      <c r="AO446">
        <f>SUM(BM$11:CD446)</f>
        <v>80</v>
      </c>
      <c r="AP446">
        <f t="shared" si="458"/>
        <v>55.6</v>
      </c>
      <c r="AR446" t="str">
        <f t="shared" si="473"/>
        <v/>
      </c>
      <c r="AS446" t="str">
        <f t="shared" si="418"/>
        <v/>
      </c>
      <c r="AT446" t="str">
        <f t="shared" si="419"/>
        <v/>
      </c>
      <c r="AU446" t="str">
        <f t="shared" si="420"/>
        <v/>
      </c>
      <c r="AV446" t="str">
        <f t="shared" si="421"/>
        <v/>
      </c>
      <c r="AW446" t="str">
        <f t="shared" si="422"/>
        <v/>
      </c>
      <c r="AX446" t="str">
        <f t="shared" si="423"/>
        <v/>
      </c>
      <c r="AY446" t="str">
        <f t="shared" si="424"/>
        <v/>
      </c>
      <c r="AZ446" t="str">
        <f t="shared" si="425"/>
        <v/>
      </c>
      <c r="BA446" t="str">
        <f t="shared" si="426"/>
        <v/>
      </c>
      <c r="BB446" t="str">
        <f t="shared" si="427"/>
        <v/>
      </c>
      <c r="BC446" t="str">
        <f t="shared" si="428"/>
        <v/>
      </c>
      <c r="BD446" t="str">
        <f t="shared" si="429"/>
        <v/>
      </c>
      <c r="BE446" t="str">
        <f t="shared" si="430"/>
        <v/>
      </c>
      <c r="BF446" t="str">
        <f t="shared" si="431"/>
        <v/>
      </c>
      <c r="BG446" t="str">
        <f t="shared" si="432"/>
        <v/>
      </c>
      <c r="BH446" t="str">
        <f t="shared" si="433"/>
        <v/>
      </c>
      <c r="BI446" t="str">
        <f t="shared" si="434"/>
        <v/>
      </c>
      <c r="BJ446" t="str">
        <f t="shared" si="435"/>
        <v/>
      </c>
      <c r="BM446" t="str">
        <f t="shared" si="436"/>
        <v/>
      </c>
      <c r="BN446" t="str">
        <f t="shared" si="437"/>
        <v/>
      </c>
      <c r="BO446" t="str">
        <f t="shared" si="438"/>
        <v/>
      </c>
      <c r="BP446" t="str">
        <f t="shared" si="439"/>
        <v/>
      </c>
      <c r="BQ446" t="str">
        <f t="shared" si="440"/>
        <v/>
      </c>
      <c r="BR446" t="str">
        <f t="shared" si="441"/>
        <v/>
      </c>
      <c r="BS446" t="str">
        <f t="shared" si="442"/>
        <v/>
      </c>
      <c r="BT446" t="str">
        <f t="shared" si="443"/>
        <v/>
      </c>
      <c r="BU446" t="str">
        <f t="shared" si="444"/>
        <v/>
      </c>
      <c r="BV446" t="str">
        <f t="shared" si="445"/>
        <v/>
      </c>
      <c r="BW446" t="str">
        <f t="shared" si="446"/>
        <v/>
      </c>
      <c r="BX446" t="str">
        <f t="shared" si="447"/>
        <v/>
      </c>
      <c r="BY446" t="str">
        <f t="shared" si="448"/>
        <v/>
      </c>
      <c r="BZ446" t="str">
        <f t="shared" si="449"/>
        <v/>
      </c>
      <c r="CA446" t="str">
        <f t="shared" si="450"/>
        <v/>
      </c>
      <c r="CB446" t="str">
        <f t="shared" si="451"/>
        <v/>
      </c>
      <c r="CC446" t="str">
        <f t="shared" si="452"/>
        <v/>
      </c>
      <c r="CD446" t="str">
        <f t="shared" si="453"/>
        <v/>
      </c>
      <c r="CF446"/>
      <c r="CG446" s="36" t="str">
        <f t="shared" si="411"/>
        <v/>
      </c>
      <c r="CH446" s="36" t="str">
        <f t="shared" si="412"/>
        <v/>
      </c>
      <c r="CI446" s="36" t="str">
        <f t="shared" si="413"/>
        <v/>
      </c>
      <c r="CJ446" s="36" t="str">
        <f t="shared" si="414"/>
        <v/>
      </c>
      <c r="CK446" s="36" t="str">
        <f t="shared" si="415"/>
        <v/>
      </c>
    </row>
    <row r="447" spans="1:89">
      <c r="A447" t="str">
        <f t="shared" si="454"/>
        <v/>
      </c>
      <c r="B447" s="1" t="b">
        <f t="shared" si="455"/>
        <v>0</v>
      </c>
      <c r="C447" s="2" t="b">
        <f t="shared" si="456"/>
        <v>0</v>
      </c>
      <c r="D447" s="50"/>
      <c r="E447" s="51"/>
      <c r="F447" s="52"/>
      <c r="G447" s="52"/>
      <c r="H447" s="13" t="str">
        <f t="shared" si="460"/>
        <v/>
      </c>
      <c r="I447" s="13" t="str">
        <f t="shared" si="416"/>
        <v/>
      </c>
      <c r="J447" s="13" t="str">
        <f t="shared" si="461"/>
        <v/>
      </c>
      <c r="K447" s="3" t="str">
        <f t="shared" si="462"/>
        <v/>
      </c>
      <c r="L447" s="4" t="str">
        <f t="shared" si="463"/>
        <v/>
      </c>
      <c r="M447" s="52"/>
      <c r="N447" s="52"/>
      <c r="O447" s="13" t="str">
        <f t="shared" si="464"/>
        <v/>
      </c>
      <c r="P447" s="4" t="str">
        <f t="shared" si="465"/>
        <v/>
      </c>
      <c r="Q447" s="4" t="str">
        <f t="shared" si="466"/>
        <v/>
      </c>
      <c r="S447" s="5"/>
      <c r="T447" s="52"/>
      <c r="U447" s="52"/>
      <c r="V447" s="52"/>
      <c r="W447" s="52"/>
      <c r="X447" s="52"/>
      <c r="Y447" s="52"/>
      <c r="Z447" s="13" t="str">
        <f t="shared" si="459"/>
        <v/>
      </c>
      <c r="AA447" s="53" t="str">
        <f t="shared" si="417"/>
        <v/>
      </c>
      <c r="AB447" s="13" t="str">
        <f t="shared" si="468"/>
        <v/>
      </c>
      <c r="AC447" s="13" t="str">
        <f t="shared" si="470"/>
        <v/>
      </c>
      <c r="AD447" s="13" t="b">
        <f t="shared" si="471"/>
        <v>0</v>
      </c>
      <c r="AE447" t="e">
        <f t="shared" si="469"/>
        <v>#VALUE!</v>
      </c>
      <c r="AF447" t="str">
        <f t="shared" si="457"/>
        <v/>
      </c>
      <c r="AG447" t="b">
        <f t="shared" si="472"/>
        <v>0</v>
      </c>
      <c r="AI447" s="41">
        <f>SUM($AG$11:AG447)</f>
        <v>80</v>
      </c>
      <c r="AJ447" s="36">
        <f>SUM($AA$10:AA447)</f>
        <v>55.6</v>
      </c>
      <c r="AK447" s="42">
        <f>SUM($AL$11:AL447)</f>
        <v>98</v>
      </c>
      <c r="AL447" t="b">
        <f t="shared" si="467"/>
        <v>0</v>
      </c>
      <c r="AN447">
        <f>SUM(AS$11:BJ447)</f>
        <v>98</v>
      </c>
      <c r="AO447">
        <f>SUM(BM$11:CD447)</f>
        <v>80</v>
      </c>
      <c r="AP447">
        <f t="shared" si="458"/>
        <v>55.6</v>
      </c>
      <c r="AR447" t="str">
        <f t="shared" si="473"/>
        <v/>
      </c>
      <c r="AS447" t="str">
        <f t="shared" si="418"/>
        <v/>
      </c>
      <c r="AT447" t="str">
        <f t="shared" si="419"/>
        <v/>
      </c>
      <c r="AU447" t="str">
        <f t="shared" si="420"/>
        <v/>
      </c>
      <c r="AV447" t="str">
        <f t="shared" si="421"/>
        <v/>
      </c>
      <c r="AW447" t="str">
        <f t="shared" si="422"/>
        <v/>
      </c>
      <c r="AX447" t="str">
        <f t="shared" si="423"/>
        <v/>
      </c>
      <c r="AY447" t="str">
        <f t="shared" si="424"/>
        <v/>
      </c>
      <c r="AZ447" t="str">
        <f t="shared" si="425"/>
        <v/>
      </c>
      <c r="BA447" t="str">
        <f t="shared" si="426"/>
        <v/>
      </c>
      <c r="BB447" t="str">
        <f t="shared" si="427"/>
        <v/>
      </c>
      <c r="BC447" t="str">
        <f t="shared" si="428"/>
        <v/>
      </c>
      <c r="BD447" t="str">
        <f t="shared" si="429"/>
        <v/>
      </c>
      <c r="BE447" t="str">
        <f t="shared" si="430"/>
        <v/>
      </c>
      <c r="BF447" t="str">
        <f t="shared" si="431"/>
        <v/>
      </c>
      <c r="BG447" t="str">
        <f t="shared" si="432"/>
        <v/>
      </c>
      <c r="BH447" t="str">
        <f t="shared" si="433"/>
        <v/>
      </c>
      <c r="BI447" t="str">
        <f t="shared" si="434"/>
        <v/>
      </c>
      <c r="BJ447" t="str">
        <f t="shared" si="435"/>
        <v/>
      </c>
      <c r="BM447" t="str">
        <f t="shared" si="436"/>
        <v/>
      </c>
      <c r="BN447" t="str">
        <f t="shared" si="437"/>
        <v/>
      </c>
      <c r="BO447" t="str">
        <f t="shared" si="438"/>
        <v/>
      </c>
      <c r="BP447" t="str">
        <f t="shared" si="439"/>
        <v/>
      </c>
      <c r="BQ447" t="str">
        <f t="shared" si="440"/>
        <v/>
      </c>
      <c r="BR447" t="str">
        <f t="shared" si="441"/>
        <v/>
      </c>
      <c r="BS447" t="str">
        <f t="shared" si="442"/>
        <v/>
      </c>
      <c r="BT447" t="str">
        <f t="shared" si="443"/>
        <v/>
      </c>
      <c r="BU447" t="str">
        <f t="shared" si="444"/>
        <v/>
      </c>
      <c r="BV447" t="str">
        <f t="shared" si="445"/>
        <v/>
      </c>
      <c r="BW447" t="str">
        <f t="shared" si="446"/>
        <v/>
      </c>
      <c r="BX447" t="str">
        <f t="shared" si="447"/>
        <v/>
      </c>
      <c r="BY447" t="str">
        <f t="shared" si="448"/>
        <v/>
      </c>
      <c r="BZ447" t="str">
        <f t="shared" si="449"/>
        <v/>
      </c>
      <c r="CA447" t="str">
        <f t="shared" si="450"/>
        <v/>
      </c>
      <c r="CB447" t="str">
        <f t="shared" si="451"/>
        <v/>
      </c>
      <c r="CC447" t="str">
        <f t="shared" si="452"/>
        <v/>
      </c>
      <c r="CD447" t="str">
        <f t="shared" si="453"/>
        <v/>
      </c>
      <c r="CF447"/>
      <c r="CG447" s="36" t="str">
        <f t="shared" si="411"/>
        <v/>
      </c>
      <c r="CH447" s="36" t="str">
        <f t="shared" si="412"/>
        <v/>
      </c>
      <c r="CI447" s="36" t="str">
        <f t="shared" si="413"/>
        <v/>
      </c>
      <c r="CJ447" s="36" t="str">
        <f t="shared" si="414"/>
        <v/>
      </c>
      <c r="CK447" s="36" t="str">
        <f t="shared" si="415"/>
        <v/>
      </c>
    </row>
    <row r="448" spans="1:89">
      <c r="A448" t="str">
        <f t="shared" si="454"/>
        <v/>
      </c>
      <c r="B448" s="1" t="b">
        <f t="shared" si="455"/>
        <v>0</v>
      </c>
      <c r="C448" s="2" t="b">
        <f t="shared" si="456"/>
        <v>0</v>
      </c>
      <c r="D448" s="50"/>
      <c r="E448" s="51"/>
      <c r="F448" s="52"/>
      <c r="G448" s="52"/>
      <c r="H448" s="13" t="str">
        <f t="shared" si="460"/>
        <v/>
      </c>
      <c r="I448" s="13" t="str">
        <f t="shared" si="416"/>
        <v/>
      </c>
      <c r="J448" s="13" t="str">
        <f t="shared" si="461"/>
        <v/>
      </c>
      <c r="K448" s="3" t="str">
        <f t="shared" si="462"/>
        <v/>
      </c>
      <c r="L448" s="4" t="str">
        <f t="shared" si="463"/>
        <v/>
      </c>
      <c r="M448" s="52"/>
      <c r="N448" s="52"/>
      <c r="O448" s="13" t="str">
        <f t="shared" si="464"/>
        <v/>
      </c>
      <c r="P448" s="4" t="str">
        <f t="shared" si="465"/>
        <v/>
      </c>
      <c r="Q448" s="4" t="str">
        <f t="shared" si="466"/>
        <v/>
      </c>
      <c r="S448" s="5"/>
      <c r="T448" s="52"/>
      <c r="U448" s="52"/>
      <c r="V448" s="52"/>
      <c r="W448" s="52"/>
      <c r="X448" s="52"/>
      <c r="Y448" s="52"/>
      <c r="Z448" s="13" t="str">
        <f t="shared" si="459"/>
        <v/>
      </c>
      <c r="AA448" s="53" t="str">
        <f t="shared" si="417"/>
        <v/>
      </c>
      <c r="AB448" s="13" t="str">
        <f t="shared" si="468"/>
        <v/>
      </c>
      <c r="AC448" s="13" t="str">
        <f t="shared" si="470"/>
        <v/>
      </c>
      <c r="AD448" s="13" t="b">
        <f t="shared" si="471"/>
        <v>0</v>
      </c>
      <c r="AE448" t="e">
        <f t="shared" si="469"/>
        <v>#VALUE!</v>
      </c>
      <c r="AF448" t="str">
        <f t="shared" si="457"/>
        <v/>
      </c>
      <c r="AG448" t="b">
        <f t="shared" si="472"/>
        <v>0</v>
      </c>
      <c r="AI448" s="41">
        <f>SUM($AG$11:AG448)</f>
        <v>80</v>
      </c>
      <c r="AJ448" s="36">
        <f>SUM($AA$10:AA448)</f>
        <v>55.6</v>
      </c>
      <c r="AK448" s="42">
        <f>SUM($AL$11:AL448)</f>
        <v>98</v>
      </c>
      <c r="AL448" t="b">
        <f t="shared" si="467"/>
        <v>0</v>
      </c>
      <c r="AN448">
        <f>SUM(AS$11:BJ448)</f>
        <v>98</v>
      </c>
      <c r="AO448">
        <f>SUM(BM$11:CD448)</f>
        <v>80</v>
      </c>
      <c r="AP448">
        <f t="shared" si="458"/>
        <v>55.6</v>
      </c>
      <c r="AR448" t="str">
        <f t="shared" si="473"/>
        <v/>
      </c>
      <c r="AS448" t="str">
        <f t="shared" si="418"/>
        <v/>
      </c>
      <c r="AT448" t="str">
        <f t="shared" si="419"/>
        <v/>
      </c>
      <c r="AU448" t="str">
        <f t="shared" si="420"/>
        <v/>
      </c>
      <c r="AV448" t="str">
        <f t="shared" si="421"/>
        <v/>
      </c>
      <c r="AW448" t="str">
        <f t="shared" si="422"/>
        <v/>
      </c>
      <c r="AX448" t="str">
        <f t="shared" si="423"/>
        <v/>
      </c>
      <c r="AY448" t="str">
        <f t="shared" si="424"/>
        <v/>
      </c>
      <c r="AZ448" t="str">
        <f t="shared" si="425"/>
        <v/>
      </c>
      <c r="BA448" t="str">
        <f t="shared" si="426"/>
        <v/>
      </c>
      <c r="BB448" t="str">
        <f t="shared" si="427"/>
        <v/>
      </c>
      <c r="BC448" t="str">
        <f t="shared" si="428"/>
        <v/>
      </c>
      <c r="BD448" t="str">
        <f t="shared" si="429"/>
        <v/>
      </c>
      <c r="BE448" t="str">
        <f t="shared" si="430"/>
        <v/>
      </c>
      <c r="BF448" t="str">
        <f t="shared" si="431"/>
        <v/>
      </c>
      <c r="BG448" t="str">
        <f t="shared" si="432"/>
        <v/>
      </c>
      <c r="BH448" t="str">
        <f t="shared" si="433"/>
        <v/>
      </c>
      <c r="BI448" t="str">
        <f t="shared" si="434"/>
        <v/>
      </c>
      <c r="BJ448" t="str">
        <f t="shared" si="435"/>
        <v/>
      </c>
      <c r="BM448" t="str">
        <f t="shared" si="436"/>
        <v/>
      </c>
      <c r="BN448" t="str">
        <f t="shared" si="437"/>
        <v/>
      </c>
      <c r="BO448" t="str">
        <f t="shared" si="438"/>
        <v/>
      </c>
      <c r="BP448" t="str">
        <f t="shared" si="439"/>
        <v/>
      </c>
      <c r="BQ448" t="str">
        <f t="shared" si="440"/>
        <v/>
      </c>
      <c r="BR448" t="str">
        <f t="shared" si="441"/>
        <v/>
      </c>
      <c r="BS448" t="str">
        <f t="shared" si="442"/>
        <v/>
      </c>
      <c r="BT448" t="str">
        <f t="shared" si="443"/>
        <v/>
      </c>
      <c r="BU448" t="str">
        <f t="shared" si="444"/>
        <v/>
      </c>
      <c r="BV448" t="str">
        <f t="shared" si="445"/>
        <v/>
      </c>
      <c r="BW448" t="str">
        <f t="shared" si="446"/>
        <v/>
      </c>
      <c r="BX448" t="str">
        <f t="shared" si="447"/>
        <v/>
      </c>
      <c r="BY448" t="str">
        <f t="shared" si="448"/>
        <v/>
      </c>
      <c r="BZ448" t="str">
        <f t="shared" si="449"/>
        <v/>
      </c>
      <c r="CA448" t="str">
        <f t="shared" si="450"/>
        <v/>
      </c>
      <c r="CB448" t="str">
        <f t="shared" si="451"/>
        <v/>
      </c>
      <c r="CC448" t="str">
        <f t="shared" si="452"/>
        <v/>
      </c>
      <c r="CD448" t="str">
        <f t="shared" si="453"/>
        <v/>
      </c>
      <c r="CF448"/>
      <c r="CG448" s="36" t="str">
        <f t="shared" si="411"/>
        <v/>
      </c>
      <c r="CH448" s="36" t="str">
        <f t="shared" si="412"/>
        <v/>
      </c>
      <c r="CI448" s="36" t="str">
        <f t="shared" si="413"/>
        <v/>
      </c>
      <c r="CJ448" s="36" t="str">
        <f t="shared" si="414"/>
        <v/>
      </c>
      <c r="CK448" s="36" t="str">
        <f t="shared" si="415"/>
        <v/>
      </c>
    </row>
    <row r="449" spans="1:89">
      <c r="A449" t="str">
        <f t="shared" si="454"/>
        <v/>
      </c>
      <c r="B449" s="1" t="b">
        <f t="shared" si="455"/>
        <v>0</v>
      </c>
      <c r="C449" s="2" t="b">
        <f t="shared" si="456"/>
        <v>0</v>
      </c>
      <c r="D449" s="50"/>
      <c r="E449" s="51"/>
      <c r="F449" s="52"/>
      <c r="G449" s="52"/>
      <c r="H449" s="13" t="str">
        <f t="shared" si="460"/>
        <v/>
      </c>
      <c r="I449" s="13" t="str">
        <f t="shared" si="416"/>
        <v/>
      </c>
      <c r="J449" s="13" t="str">
        <f t="shared" si="461"/>
        <v/>
      </c>
      <c r="K449" s="3" t="str">
        <f t="shared" si="462"/>
        <v/>
      </c>
      <c r="L449" s="4" t="str">
        <f t="shared" si="463"/>
        <v/>
      </c>
      <c r="M449" s="52"/>
      <c r="N449" s="52"/>
      <c r="O449" s="13" t="str">
        <f t="shared" si="464"/>
        <v/>
      </c>
      <c r="P449" s="4" t="str">
        <f t="shared" si="465"/>
        <v/>
      </c>
      <c r="Q449" s="4" t="str">
        <f t="shared" si="466"/>
        <v/>
      </c>
      <c r="S449" s="5"/>
      <c r="T449" s="52"/>
      <c r="U449" s="52"/>
      <c r="V449" s="52"/>
      <c r="W449" s="52"/>
      <c r="X449" s="52"/>
      <c r="Y449" s="52"/>
      <c r="Z449" s="13" t="str">
        <f t="shared" si="459"/>
        <v/>
      </c>
      <c r="AA449" s="53" t="str">
        <f t="shared" si="417"/>
        <v/>
      </c>
      <c r="AB449" s="13" t="str">
        <f t="shared" si="468"/>
        <v/>
      </c>
      <c r="AC449" s="13" t="str">
        <f t="shared" si="470"/>
        <v/>
      </c>
      <c r="AD449" s="13" t="b">
        <f t="shared" si="471"/>
        <v>0</v>
      </c>
      <c r="AE449" t="e">
        <f t="shared" si="469"/>
        <v>#VALUE!</v>
      </c>
      <c r="AF449" t="str">
        <f t="shared" si="457"/>
        <v/>
      </c>
      <c r="AG449" t="b">
        <f t="shared" si="472"/>
        <v>0</v>
      </c>
      <c r="AI449" s="41">
        <f>SUM($AG$11:AG449)</f>
        <v>80</v>
      </c>
      <c r="AJ449" s="36">
        <f>SUM($AA$10:AA449)</f>
        <v>55.6</v>
      </c>
      <c r="AK449" s="42">
        <f>SUM($AL$11:AL449)</f>
        <v>98</v>
      </c>
      <c r="AL449" t="b">
        <f t="shared" si="467"/>
        <v>0</v>
      </c>
      <c r="AN449">
        <f>SUM(AS$11:BJ449)</f>
        <v>98</v>
      </c>
      <c r="AO449">
        <f>SUM(BM$11:CD449)</f>
        <v>80</v>
      </c>
      <c r="AP449">
        <f t="shared" si="458"/>
        <v>55.6</v>
      </c>
      <c r="AR449" t="str">
        <f t="shared" si="473"/>
        <v/>
      </c>
      <c r="AS449" t="str">
        <f t="shared" si="418"/>
        <v/>
      </c>
      <c r="AT449" t="str">
        <f t="shared" si="419"/>
        <v/>
      </c>
      <c r="AU449" t="str">
        <f t="shared" si="420"/>
        <v/>
      </c>
      <c r="AV449" t="str">
        <f t="shared" si="421"/>
        <v/>
      </c>
      <c r="AW449" t="str">
        <f t="shared" si="422"/>
        <v/>
      </c>
      <c r="AX449" t="str">
        <f t="shared" si="423"/>
        <v/>
      </c>
      <c r="AY449" t="str">
        <f t="shared" si="424"/>
        <v/>
      </c>
      <c r="AZ449" t="str">
        <f t="shared" si="425"/>
        <v/>
      </c>
      <c r="BA449" t="str">
        <f t="shared" si="426"/>
        <v/>
      </c>
      <c r="BB449" t="str">
        <f t="shared" si="427"/>
        <v/>
      </c>
      <c r="BC449" t="str">
        <f t="shared" si="428"/>
        <v/>
      </c>
      <c r="BD449" t="str">
        <f t="shared" si="429"/>
        <v/>
      </c>
      <c r="BE449" t="str">
        <f t="shared" si="430"/>
        <v/>
      </c>
      <c r="BF449" t="str">
        <f t="shared" si="431"/>
        <v/>
      </c>
      <c r="BG449" t="str">
        <f t="shared" si="432"/>
        <v/>
      </c>
      <c r="BH449" t="str">
        <f t="shared" si="433"/>
        <v/>
      </c>
      <c r="BI449" t="str">
        <f t="shared" si="434"/>
        <v/>
      </c>
      <c r="BJ449" t="str">
        <f t="shared" si="435"/>
        <v/>
      </c>
      <c r="BM449" t="str">
        <f t="shared" si="436"/>
        <v/>
      </c>
      <c r="BN449" t="str">
        <f t="shared" si="437"/>
        <v/>
      </c>
      <c r="BO449" t="str">
        <f t="shared" si="438"/>
        <v/>
      </c>
      <c r="BP449" t="str">
        <f t="shared" si="439"/>
        <v/>
      </c>
      <c r="BQ449" t="str">
        <f t="shared" si="440"/>
        <v/>
      </c>
      <c r="BR449" t="str">
        <f t="shared" si="441"/>
        <v/>
      </c>
      <c r="BS449" t="str">
        <f t="shared" si="442"/>
        <v/>
      </c>
      <c r="BT449" t="str">
        <f t="shared" si="443"/>
        <v/>
      </c>
      <c r="BU449" t="str">
        <f t="shared" si="444"/>
        <v/>
      </c>
      <c r="BV449" t="str">
        <f t="shared" si="445"/>
        <v/>
      </c>
      <c r="BW449" t="str">
        <f t="shared" si="446"/>
        <v/>
      </c>
      <c r="BX449" t="str">
        <f t="shared" si="447"/>
        <v/>
      </c>
      <c r="BY449" t="str">
        <f t="shared" si="448"/>
        <v/>
      </c>
      <c r="BZ449" t="str">
        <f t="shared" si="449"/>
        <v/>
      </c>
      <c r="CA449" t="str">
        <f t="shared" si="450"/>
        <v/>
      </c>
      <c r="CB449" t="str">
        <f t="shared" si="451"/>
        <v/>
      </c>
      <c r="CC449" t="str">
        <f t="shared" si="452"/>
        <v/>
      </c>
      <c r="CD449" t="str">
        <f t="shared" si="453"/>
        <v/>
      </c>
      <c r="CF449"/>
      <c r="CG449" s="36" t="str">
        <f t="shared" si="411"/>
        <v/>
      </c>
      <c r="CH449" s="36" t="str">
        <f t="shared" si="412"/>
        <v/>
      </c>
      <c r="CI449" s="36" t="str">
        <f t="shared" si="413"/>
        <v/>
      </c>
      <c r="CJ449" s="36" t="str">
        <f t="shared" si="414"/>
        <v/>
      </c>
      <c r="CK449" s="36" t="str">
        <f t="shared" si="415"/>
        <v/>
      </c>
    </row>
    <row r="450" spans="1:89">
      <c r="A450" t="str">
        <f t="shared" si="454"/>
        <v/>
      </c>
      <c r="B450" s="1" t="b">
        <f t="shared" si="455"/>
        <v>0</v>
      </c>
      <c r="C450" s="2" t="b">
        <f t="shared" si="456"/>
        <v>0</v>
      </c>
      <c r="D450" s="50"/>
      <c r="E450" s="51"/>
      <c r="F450" s="52"/>
      <c r="G450" s="52"/>
      <c r="H450" s="13" t="str">
        <f t="shared" si="460"/>
        <v/>
      </c>
      <c r="I450" s="13" t="str">
        <f t="shared" si="416"/>
        <v/>
      </c>
      <c r="J450" s="13" t="str">
        <f t="shared" si="461"/>
        <v/>
      </c>
      <c r="K450" s="3" t="str">
        <f t="shared" si="462"/>
        <v/>
      </c>
      <c r="L450" s="4" t="str">
        <f t="shared" si="463"/>
        <v/>
      </c>
      <c r="M450" s="52"/>
      <c r="N450" s="52"/>
      <c r="O450" s="13" t="str">
        <f t="shared" si="464"/>
        <v/>
      </c>
      <c r="P450" s="4" t="str">
        <f t="shared" si="465"/>
        <v/>
      </c>
      <c r="Q450" s="4" t="str">
        <f t="shared" si="466"/>
        <v/>
      </c>
      <c r="S450" s="5"/>
      <c r="T450" s="52"/>
      <c r="U450" s="52"/>
      <c r="V450" s="52"/>
      <c r="W450" s="52"/>
      <c r="X450" s="52"/>
      <c r="Y450" s="52"/>
      <c r="Z450" s="13" t="str">
        <f t="shared" si="459"/>
        <v/>
      </c>
      <c r="AA450" s="53" t="str">
        <f t="shared" si="417"/>
        <v/>
      </c>
      <c r="AB450" s="13" t="str">
        <f t="shared" si="468"/>
        <v/>
      </c>
      <c r="AC450" s="13" t="str">
        <f t="shared" si="470"/>
        <v/>
      </c>
      <c r="AD450" s="13" t="b">
        <f t="shared" si="471"/>
        <v>0</v>
      </c>
      <c r="AE450" t="e">
        <f t="shared" si="469"/>
        <v>#VALUE!</v>
      </c>
      <c r="AF450" t="str">
        <f t="shared" si="457"/>
        <v/>
      </c>
      <c r="AG450" t="b">
        <f t="shared" si="472"/>
        <v>0</v>
      </c>
      <c r="AI450" s="41">
        <f>SUM($AG$11:AG450)</f>
        <v>80</v>
      </c>
      <c r="AJ450" s="36">
        <f>SUM($AA$10:AA450)</f>
        <v>55.6</v>
      </c>
      <c r="AK450" s="42">
        <f>SUM($AL$11:AL450)</f>
        <v>98</v>
      </c>
      <c r="AL450" t="b">
        <f t="shared" si="467"/>
        <v>0</v>
      </c>
      <c r="AN450">
        <f>SUM(AS$11:BJ450)</f>
        <v>98</v>
      </c>
      <c r="AO450">
        <f>SUM(BM$11:CD450)</f>
        <v>80</v>
      </c>
      <c r="AP450">
        <f t="shared" si="458"/>
        <v>55.6</v>
      </c>
      <c r="AR450" t="str">
        <f t="shared" si="473"/>
        <v/>
      </c>
      <c r="AS450" t="str">
        <f t="shared" si="418"/>
        <v/>
      </c>
      <c r="AT450" t="str">
        <f t="shared" si="419"/>
        <v/>
      </c>
      <c r="AU450" t="str">
        <f t="shared" si="420"/>
        <v/>
      </c>
      <c r="AV450" t="str">
        <f t="shared" si="421"/>
        <v/>
      </c>
      <c r="AW450" t="str">
        <f t="shared" si="422"/>
        <v/>
      </c>
      <c r="AX450" t="str">
        <f t="shared" si="423"/>
        <v/>
      </c>
      <c r="AY450" t="str">
        <f t="shared" si="424"/>
        <v/>
      </c>
      <c r="AZ450" t="str">
        <f t="shared" si="425"/>
        <v/>
      </c>
      <c r="BA450" t="str">
        <f t="shared" si="426"/>
        <v/>
      </c>
      <c r="BB450" t="str">
        <f t="shared" si="427"/>
        <v/>
      </c>
      <c r="BC450" t="str">
        <f t="shared" si="428"/>
        <v/>
      </c>
      <c r="BD450" t="str">
        <f t="shared" si="429"/>
        <v/>
      </c>
      <c r="BE450" t="str">
        <f t="shared" si="430"/>
        <v/>
      </c>
      <c r="BF450" t="str">
        <f t="shared" si="431"/>
        <v/>
      </c>
      <c r="BG450" t="str">
        <f t="shared" si="432"/>
        <v/>
      </c>
      <c r="BH450" t="str">
        <f t="shared" si="433"/>
        <v/>
      </c>
      <c r="BI450" t="str">
        <f t="shared" si="434"/>
        <v/>
      </c>
      <c r="BJ450" t="str">
        <f t="shared" si="435"/>
        <v/>
      </c>
      <c r="BM450" t="str">
        <f t="shared" si="436"/>
        <v/>
      </c>
      <c r="BN450" t="str">
        <f t="shared" si="437"/>
        <v/>
      </c>
      <c r="BO450" t="str">
        <f t="shared" si="438"/>
        <v/>
      </c>
      <c r="BP450" t="str">
        <f t="shared" si="439"/>
        <v/>
      </c>
      <c r="BQ450" t="str">
        <f t="shared" si="440"/>
        <v/>
      </c>
      <c r="BR450" t="str">
        <f t="shared" si="441"/>
        <v/>
      </c>
      <c r="BS450" t="str">
        <f t="shared" si="442"/>
        <v/>
      </c>
      <c r="BT450" t="str">
        <f t="shared" si="443"/>
        <v/>
      </c>
      <c r="BU450" t="str">
        <f t="shared" si="444"/>
        <v/>
      </c>
      <c r="BV450" t="str">
        <f t="shared" si="445"/>
        <v/>
      </c>
      <c r="BW450" t="str">
        <f t="shared" si="446"/>
        <v/>
      </c>
      <c r="BX450" t="str">
        <f t="shared" si="447"/>
        <v/>
      </c>
      <c r="BY450" t="str">
        <f t="shared" si="448"/>
        <v/>
      </c>
      <c r="BZ450" t="str">
        <f t="shared" si="449"/>
        <v/>
      </c>
      <c r="CA450" t="str">
        <f t="shared" si="450"/>
        <v/>
      </c>
      <c r="CB450" t="str">
        <f t="shared" si="451"/>
        <v/>
      </c>
      <c r="CC450" t="str">
        <f t="shared" si="452"/>
        <v/>
      </c>
      <c r="CD450" t="str">
        <f t="shared" si="453"/>
        <v/>
      </c>
      <c r="CF450"/>
      <c r="CG450" s="36" t="str">
        <f t="shared" si="411"/>
        <v/>
      </c>
      <c r="CH450" s="36" t="str">
        <f t="shared" si="412"/>
        <v/>
      </c>
      <c r="CI450" s="36" t="str">
        <f t="shared" si="413"/>
        <v/>
      </c>
      <c r="CJ450" s="36" t="str">
        <f t="shared" si="414"/>
        <v/>
      </c>
      <c r="CK450" s="36" t="str">
        <f t="shared" si="415"/>
        <v/>
      </c>
    </row>
    <row r="451" spans="1:89">
      <c r="A451" t="str">
        <f t="shared" si="454"/>
        <v/>
      </c>
      <c r="B451" s="1" t="b">
        <f t="shared" si="455"/>
        <v>0</v>
      </c>
      <c r="C451" s="2" t="b">
        <f t="shared" si="456"/>
        <v>0</v>
      </c>
      <c r="D451" s="50"/>
      <c r="E451" s="51"/>
      <c r="F451" s="52"/>
      <c r="G451" s="52"/>
      <c r="H451" s="13" t="str">
        <f t="shared" si="460"/>
        <v/>
      </c>
      <c r="I451" s="13" t="str">
        <f t="shared" si="416"/>
        <v/>
      </c>
      <c r="J451" s="13" t="str">
        <f t="shared" si="461"/>
        <v/>
      </c>
      <c r="K451" s="3" t="str">
        <f t="shared" si="462"/>
        <v/>
      </c>
      <c r="L451" s="4" t="str">
        <f t="shared" si="463"/>
        <v/>
      </c>
      <c r="M451" s="52"/>
      <c r="N451" s="52"/>
      <c r="O451" s="13" t="str">
        <f t="shared" si="464"/>
        <v/>
      </c>
      <c r="P451" s="4" t="str">
        <f t="shared" si="465"/>
        <v/>
      </c>
      <c r="Q451" s="4" t="str">
        <f t="shared" si="466"/>
        <v/>
      </c>
      <c r="S451" s="5"/>
      <c r="T451" s="52"/>
      <c r="U451" s="52"/>
      <c r="V451" s="52"/>
      <c r="W451" s="52"/>
      <c r="X451" s="52"/>
      <c r="Y451" s="52"/>
      <c r="Z451" s="13" t="str">
        <f t="shared" si="459"/>
        <v/>
      </c>
      <c r="AA451" s="53" t="str">
        <f t="shared" si="417"/>
        <v/>
      </c>
      <c r="AB451" s="13" t="str">
        <f t="shared" si="468"/>
        <v/>
      </c>
      <c r="AC451" s="13" t="str">
        <f t="shared" si="470"/>
        <v/>
      </c>
      <c r="AD451" s="13" t="b">
        <f t="shared" si="471"/>
        <v>0</v>
      </c>
      <c r="AE451" t="e">
        <f t="shared" si="469"/>
        <v>#VALUE!</v>
      </c>
      <c r="AF451" t="str">
        <f t="shared" si="457"/>
        <v/>
      </c>
      <c r="AG451" t="b">
        <f t="shared" si="472"/>
        <v>0</v>
      </c>
      <c r="AI451" s="41">
        <f>SUM($AG$11:AG451)</f>
        <v>80</v>
      </c>
      <c r="AJ451" s="36">
        <f>SUM($AA$10:AA451)</f>
        <v>55.6</v>
      </c>
      <c r="AK451" s="42">
        <f>SUM($AL$11:AL451)</f>
        <v>98</v>
      </c>
      <c r="AL451" t="b">
        <f t="shared" si="467"/>
        <v>0</v>
      </c>
      <c r="AN451">
        <f>SUM(AS$11:BJ451)</f>
        <v>98</v>
      </c>
      <c r="AO451">
        <f>SUM(BM$11:CD451)</f>
        <v>80</v>
      </c>
      <c r="AP451">
        <f t="shared" si="458"/>
        <v>55.6</v>
      </c>
      <c r="AR451" t="str">
        <f t="shared" si="473"/>
        <v/>
      </c>
      <c r="AS451" t="str">
        <f t="shared" si="418"/>
        <v/>
      </c>
      <c r="AT451" t="str">
        <f t="shared" si="419"/>
        <v/>
      </c>
      <c r="AU451" t="str">
        <f t="shared" si="420"/>
        <v/>
      </c>
      <c r="AV451" t="str">
        <f t="shared" si="421"/>
        <v/>
      </c>
      <c r="AW451" t="str">
        <f t="shared" si="422"/>
        <v/>
      </c>
      <c r="AX451" t="str">
        <f t="shared" si="423"/>
        <v/>
      </c>
      <c r="AY451" t="str">
        <f t="shared" si="424"/>
        <v/>
      </c>
      <c r="AZ451" t="str">
        <f t="shared" si="425"/>
        <v/>
      </c>
      <c r="BA451" t="str">
        <f t="shared" si="426"/>
        <v/>
      </c>
      <c r="BB451" t="str">
        <f t="shared" si="427"/>
        <v/>
      </c>
      <c r="BC451" t="str">
        <f t="shared" si="428"/>
        <v/>
      </c>
      <c r="BD451" t="str">
        <f t="shared" si="429"/>
        <v/>
      </c>
      <c r="BE451" t="str">
        <f t="shared" si="430"/>
        <v/>
      </c>
      <c r="BF451" t="str">
        <f t="shared" si="431"/>
        <v/>
      </c>
      <c r="BG451" t="str">
        <f t="shared" si="432"/>
        <v/>
      </c>
      <c r="BH451" t="str">
        <f t="shared" si="433"/>
        <v/>
      </c>
      <c r="BI451" t="str">
        <f t="shared" si="434"/>
        <v/>
      </c>
      <c r="BJ451" t="str">
        <f t="shared" si="435"/>
        <v/>
      </c>
      <c r="BM451" t="str">
        <f t="shared" si="436"/>
        <v/>
      </c>
      <c r="BN451" t="str">
        <f t="shared" si="437"/>
        <v/>
      </c>
      <c r="BO451" t="str">
        <f t="shared" si="438"/>
        <v/>
      </c>
      <c r="BP451" t="str">
        <f t="shared" si="439"/>
        <v/>
      </c>
      <c r="BQ451" t="str">
        <f t="shared" si="440"/>
        <v/>
      </c>
      <c r="BR451" t="str">
        <f t="shared" si="441"/>
        <v/>
      </c>
      <c r="BS451" t="str">
        <f t="shared" si="442"/>
        <v/>
      </c>
      <c r="BT451" t="str">
        <f t="shared" si="443"/>
        <v/>
      </c>
      <c r="BU451" t="str">
        <f t="shared" si="444"/>
        <v/>
      </c>
      <c r="BV451" t="str">
        <f t="shared" si="445"/>
        <v/>
      </c>
      <c r="BW451" t="str">
        <f t="shared" si="446"/>
        <v/>
      </c>
      <c r="BX451" t="str">
        <f t="shared" si="447"/>
        <v/>
      </c>
      <c r="BY451" t="str">
        <f t="shared" si="448"/>
        <v/>
      </c>
      <c r="BZ451" t="str">
        <f t="shared" si="449"/>
        <v/>
      </c>
      <c r="CA451" t="str">
        <f t="shared" si="450"/>
        <v/>
      </c>
      <c r="CB451" t="str">
        <f t="shared" si="451"/>
        <v/>
      </c>
      <c r="CC451" t="str">
        <f t="shared" si="452"/>
        <v/>
      </c>
      <c r="CD451" t="str">
        <f t="shared" si="453"/>
        <v/>
      </c>
      <c r="CF451"/>
      <c r="CG451" s="36" t="str">
        <f t="shared" si="411"/>
        <v/>
      </c>
      <c r="CH451" s="36" t="str">
        <f t="shared" si="412"/>
        <v/>
      </c>
      <c r="CI451" s="36" t="str">
        <f t="shared" si="413"/>
        <v/>
      </c>
      <c r="CJ451" s="36" t="str">
        <f t="shared" si="414"/>
        <v/>
      </c>
      <c r="CK451" s="36" t="str">
        <f t="shared" si="415"/>
        <v/>
      </c>
    </row>
    <row r="452" spans="1:89">
      <c r="A452" t="str">
        <f t="shared" si="454"/>
        <v/>
      </c>
      <c r="B452" s="1" t="b">
        <f t="shared" si="455"/>
        <v>0</v>
      </c>
      <c r="C452" s="2" t="b">
        <f t="shared" si="456"/>
        <v>0</v>
      </c>
      <c r="D452" s="50"/>
      <c r="E452" s="51"/>
      <c r="F452" s="52"/>
      <c r="G452" s="52"/>
      <c r="H452" s="13" t="str">
        <f t="shared" si="460"/>
        <v/>
      </c>
      <c r="I452" s="13" t="str">
        <f t="shared" si="416"/>
        <v/>
      </c>
      <c r="J452" s="13" t="str">
        <f t="shared" si="461"/>
        <v/>
      </c>
      <c r="K452" s="3" t="str">
        <f t="shared" si="462"/>
        <v/>
      </c>
      <c r="L452" s="4" t="str">
        <f t="shared" si="463"/>
        <v/>
      </c>
      <c r="M452" s="52"/>
      <c r="N452" s="52"/>
      <c r="O452" s="13" t="str">
        <f t="shared" si="464"/>
        <v/>
      </c>
      <c r="P452" s="4" t="str">
        <f t="shared" si="465"/>
        <v/>
      </c>
      <c r="Q452" s="4" t="str">
        <f t="shared" si="466"/>
        <v/>
      </c>
      <c r="S452" s="5"/>
      <c r="T452" s="52"/>
      <c r="U452" s="52"/>
      <c r="V452" s="52"/>
      <c r="W452" s="52"/>
      <c r="X452" s="52"/>
      <c r="Y452" s="52"/>
      <c r="Z452" s="13" t="str">
        <f t="shared" si="459"/>
        <v/>
      </c>
      <c r="AA452" s="53" t="str">
        <f t="shared" si="417"/>
        <v/>
      </c>
      <c r="AB452" s="13" t="str">
        <f t="shared" si="468"/>
        <v/>
      </c>
      <c r="AC452" s="13" t="str">
        <f t="shared" si="470"/>
        <v/>
      </c>
      <c r="AD452" s="13" t="b">
        <f t="shared" si="471"/>
        <v>0</v>
      </c>
      <c r="AE452" t="e">
        <f t="shared" si="469"/>
        <v>#VALUE!</v>
      </c>
      <c r="AF452" t="str">
        <f t="shared" si="457"/>
        <v/>
      </c>
      <c r="AG452" t="b">
        <f t="shared" si="472"/>
        <v>0</v>
      </c>
      <c r="AI452" s="41">
        <f>SUM($AG$11:AG452)</f>
        <v>80</v>
      </c>
      <c r="AJ452" s="36">
        <f>SUM($AA$10:AA452)</f>
        <v>55.6</v>
      </c>
      <c r="AK452" s="42">
        <f>SUM($AL$11:AL452)</f>
        <v>98</v>
      </c>
      <c r="AL452" t="b">
        <f t="shared" si="467"/>
        <v>0</v>
      </c>
      <c r="AN452">
        <f>SUM(AS$11:BJ452)</f>
        <v>98</v>
      </c>
      <c r="AO452">
        <f>SUM(BM$11:CD452)</f>
        <v>80</v>
      </c>
      <c r="AP452">
        <f t="shared" si="458"/>
        <v>55.6</v>
      </c>
      <c r="AR452" t="str">
        <f t="shared" si="473"/>
        <v/>
      </c>
      <c r="AS452" t="str">
        <f t="shared" si="418"/>
        <v/>
      </c>
      <c r="AT452" t="str">
        <f t="shared" si="419"/>
        <v/>
      </c>
      <c r="AU452" t="str">
        <f t="shared" si="420"/>
        <v/>
      </c>
      <c r="AV452" t="str">
        <f t="shared" si="421"/>
        <v/>
      </c>
      <c r="AW452" t="str">
        <f t="shared" si="422"/>
        <v/>
      </c>
      <c r="AX452" t="str">
        <f t="shared" si="423"/>
        <v/>
      </c>
      <c r="AY452" t="str">
        <f t="shared" si="424"/>
        <v/>
      </c>
      <c r="AZ452" t="str">
        <f t="shared" si="425"/>
        <v/>
      </c>
      <c r="BA452" t="str">
        <f t="shared" si="426"/>
        <v/>
      </c>
      <c r="BB452" t="str">
        <f t="shared" si="427"/>
        <v/>
      </c>
      <c r="BC452" t="str">
        <f t="shared" si="428"/>
        <v/>
      </c>
      <c r="BD452" t="str">
        <f t="shared" si="429"/>
        <v/>
      </c>
      <c r="BE452" t="str">
        <f t="shared" si="430"/>
        <v/>
      </c>
      <c r="BF452" t="str">
        <f t="shared" si="431"/>
        <v/>
      </c>
      <c r="BG452" t="str">
        <f t="shared" si="432"/>
        <v/>
      </c>
      <c r="BH452" t="str">
        <f t="shared" si="433"/>
        <v/>
      </c>
      <c r="BI452" t="str">
        <f t="shared" si="434"/>
        <v/>
      </c>
      <c r="BJ452" t="str">
        <f t="shared" si="435"/>
        <v/>
      </c>
      <c r="BM452" t="str">
        <f t="shared" si="436"/>
        <v/>
      </c>
      <c r="BN452" t="str">
        <f t="shared" si="437"/>
        <v/>
      </c>
      <c r="BO452" t="str">
        <f t="shared" si="438"/>
        <v/>
      </c>
      <c r="BP452" t="str">
        <f t="shared" si="439"/>
        <v/>
      </c>
      <c r="BQ452" t="str">
        <f t="shared" si="440"/>
        <v/>
      </c>
      <c r="BR452" t="str">
        <f t="shared" si="441"/>
        <v/>
      </c>
      <c r="BS452" t="str">
        <f t="shared" si="442"/>
        <v/>
      </c>
      <c r="BT452" t="str">
        <f t="shared" si="443"/>
        <v/>
      </c>
      <c r="BU452" t="str">
        <f t="shared" si="444"/>
        <v/>
      </c>
      <c r="BV452" t="str">
        <f t="shared" si="445"/>
        <v/>
      </c>
      <c r="BW452" t="str">
        <f t="shared" si="446"/>
        <v/>
      </c>
      <c r="BX452" t="str">
        <f t="shared" si="447"/>
        <v/>
      </c>
      <c r="BY452" t="str">
        <f t="shared" si="448"/>
        <v/>
      </c>
      <c r="BZ452" t="str">
        <f t="shared" si="449"/>
        <v/>
      </c>
      <c r="CA452" t="str">
        <f t="shared" si="450"/>
        <v/>
      </c>
      <c r="CB452" t="str">
        <f t="shared" si="451"/>
        <v/>
      </c>
      <c r="CC452" t="str">
        <f t="shared" si="452"/>
        <v/>
      </c>
      <c r="CD452" t="str">
        <f t="shared" si="453"/>
        <v/>
      </c>
      <c r="CF452"/>
      <c r="CG452" s="36" t="str">
        <f t="shared" si="411"/>
        <v/>
      </c>
      <c r="CH452" s="36" t="str">
        <f t="shared" si="412"/>
        <v/>
      </c>
      <c r="CI452" s="36" t="str">
        <f t="shared" si="413"/>
        <v/>
      </c>
      <c r="CJ452" s="36" t="str">
        <f t="shared" si="414"/>
        <v/>
      </c>
      <c r="CK452" s="36" t="str">
        <f t="shared" si="415"/>
        <v/>
      </c>
    </row>
    <row r="453" spans="1:89">
      <c r="A453" t="str">
        <f t="shared" si="454"/>
        <v/>
      </c>
      <c r="B453" s="1" t="b">
        <f t="shared" si="455"/>
        <v>0</v>
      </c>
      <c r="C453" s="2" t="b">
        <f t="shared" si="456"/>
        <v>0</v>
      </c>
      <c r="D453" s="50"/>
      <c r="E453" s="51"/>
      <c r="F453" s="52"/>
      <c r="G453" s="52"/>
      <c r="H453" s="13" t="str">
        <f t="shared" si="460"/>
        <v/>
      </c>
      <c r="I453" s="13" t="str">
        <f t="shared" si="416"/>
        <v/>
      </c>
      <c r="J453" s="13" t="str">
        <f t="shared" si="461"/>
        <v/>
      </c>
      <c r="K453" s="3" t="str">
        <f t="shared" si="462"/>
        <v/>
      </c>
      <c r="L453" s="4" t="str">
        <f t="shared" si="463"/>
        <v/>
      </c>
      <c r="M453" s="52"/>
      <c r="N453" s="52"/>
      <c r="O453" s="13" t="str">
        <f t="shared" si="464"/>
        <v/>
      </c>
      <c r="P453" s="4" t="str">
        <f t="shared" si="465"/>
        <v/>
      </c>
      <c r="Q453" s="4" t="str">
        <f t="shared" si="466"/>
        <v/>
      </c>
      <c r="S453" s="5"/>
      <c r="T453" s="52"/>
      <c r="U453" s="52"/>
      <c r="V453" s="52"/>
      <c r="W453" s="52"/>
      <c r="X453" s="52"/>
      <c r="Y453" s="52"/>
      <c r="Z453" s="13" t="str">
        <f t="shared" si="459"/>
        <v/>
      </c>
      <c r="AA453" s="53" t="str">
        <f t="shared" si="417"/>
        <v/>
      </c>
      <c r="AB453" s="13" t="str">
        <f t="shared" si="468"/>
        <v/>
      </c>
      <c r="AC453" s="13" t="str">
        <f t="shared" si="470"/>
        <v/>
      </c>
      <c r="AD453" s="13" t="b">
        <f t="shared" si="471"/>
        <v>0</v>
      </c>
      <c r="AE453" t="e">
        <f t="shared" si="469"/>
        <v>#VALUE!</v>
      </c>
      <c r="AF453" t="str">
        <f t="shared" si="457"/>
        <v/>
      </c>
      <c r="AG453" t="b">
        <f t="shared" si="472"/>
        <v>0</v>
      </c>
      <c r="AI453" s="41">
        <f>SUM($AG$11:AG453)</f>
        <v>80</v>
      </c>
      <c r="AJ453" s="36">
        <f>SUM($AA$10:AA453)</f>
        <v>55.6</v>
      </c>
      <c r="AK453" s="42">
        <f>SUM($AL$11:AL453)</f>
        <v>98</v>
      </c>
      <c r="AL453" t="b">
        <f t="shared" si="467"/>
        <v>0</v>
      </c>
      <c r="AN453">
        <f>SUM(AS$11:BJ453)</f>
        <v>98</v>
      </c>
      <c r="AO453">
        <f>SUM(BM$11:CD453)</f>
        <v>80</v>
      </c>
      <c r="AP453">
        <f t="shared" si="458"/>
        <v>55.6</v>
      </c>
      <c r="AR453" t="str">
        <f t="shared" si="473"/>
        <v/>
      </c>
      <c r="AS453" t="str">
        <f t="shared" si="418"/>
        <v/>
      </c>
      <c r="AT453" t="str">
        <f t="shared" si="419"/>
        <v/>
      </c>
      <c r="AU453" t="str">
        <f t="shared" si="420"/>
        <v/>
      </c>
      <c r="AV453" t="str">
        <f t="shared" si="421"/>
        <v/>
      </c>
      <c r="AW453" t="str">
        <f t="shared" si="422"/>
        <v/>
      </c>
      <c r="AX453" t="str">
        <f t="shared" si="423"/>
        <v/>
      </c>
      <c r="AY453" t="str">
        <f t="shared" si="424"/>
        <v/>
      </c>
      <c r="AZ453" t="str">
        <f t="shared" si="425"/>
        <v/>
      </c>
      <c r="BA453" t="str">
        <f t="shared" si="426"/>
        <v/>
      </c>
      <c r="BB453" t="str">
        <f t="shared" si="427"/>
        <v/>
      </c>
      <c r="BC453" t="str">
        <f t="shared" si="428"/>
        <v/>
      </c>
      <c r="BD453" t="str">
        <f t="shared" si="429"/>
        <v/>
      </c>
      <c r="BE453" t="str">
        <f t="shared" si="430"/>
        <v/>
      </c>
      <c r="BF453" t="str">
        <f t="shared" si="431"/>
        <v/>
      </c>
      <c r="BG453" t="str">
        <f t="shared" si="432"/>
        <v/>
      </c>
      <c r="BH453" t="str">
        <f t="shared" si="433"/>
        <v/>
      </c>
      <c r="BI453" t="str">
        <f t="shared" si="434"/>
        <v/>
      </c>
      <c r="BJ453" t="str">
        <f t="shared" si="435"/>
        <v/>
      </c>
      <c r="BM453" t="str">
        <f t="shared" si="436"/>
        <v/>
      </c>
      <c r="BN453" t="str">
        <f t="shared" si="437"/>
        <v/>
      </c>
      <c r="BO453" t="str">
        <f t="shared" si="438"/>
        <v/>
      </c>
      <c r="BP453" t="str">
        <f t="shared" si="439"/>
        <v/>
      </c>
      <c r="BQ453" t="str">
        <f t="shared" si="440"/>
        <v/>
      </c>
      <c r="BR453" t="str">
        <f t="shared" si="441"/>
        <v/>
      </c>
      <c r="BS453" t="str">
        <f t="shared" si="442"/>
        <v/>
      </c>
      <c r="BT453" t="str">
        <f t="shared" si="443"/>
        <v/>
      </c>
      <c r="BU453" t="str">
        <f t="shared" si="444"/>
        <v/>
      </c>
      <c r="BV453" t="str">
        <f t="shared" si="445"/>
        <v/>
      </c>
      <c r="BW453" t="str">
        <f t="shared" si="446"/>
        <v/>
      </c>
      <c r="BX453" t="str">
        <f t="shared" si="447"/>
        <v/>
      </c>
      <c r="BY453" t="str">
        <f t="shared" si="448"/>
        <v/>
      </c>
      <c r="BZ453" t="str">
        <f t="shared" si="449"/>
        <v/>
      </c>
      <c r="CA453" t="str">
        <f t="shared" si="450"/>
        <v/>
      </c>
      <c r="CB453" t="str">
        <f t="shared" si="451"/>
        <v/>
      </c>
      <c r="CC453" t="str">
        <f t="shared" si="452"/>
        <v/>
      </c>
      <c r="CD453" t="str">
        <f t="shared" si="453"/>
        <v/>
      </c>
      <c r="CF453"/>
      <c r="CG453" s="36" t="str">
        <f t="shared" si="411"/>
        <v/>
      </c>
      <c r="CH453" s="36" t="str">
        <f t="shared" si="412"/>
        <v/>
      </c>
      <c r="CI453" s="36" t="str">
        <f t="shared" si="413"/>
        <v/>
      </c>
      <c r="CJ453" s="36" t="str">
        <f t="shared" si="414"/>
        <v/>
      </c>
      <c r="CK453" s="36" t="str">
        <f t="shared" si="415"/>
        <v/>
      </c>
    </row>
    <row r="454" spans="1:89">
      <c r="A454" t="str">
        <f t="shared" si="454"/>
        <v/>
      </c>
      <c r="B454" s="1" t="b">
        <f t="shared" si="455"/>
        <v>0</v>
      </c>
      <c r="C454" s="2" t="b">
        <f t="shared" si="456"/>
        <v>0</v>
      </c>
      <c r="D454" s="50"/>
      <c r="E454" s="51"/>
      <c r="F454" s="52"/>
      <c r="G454" s="52"/>
      <c r="H454" s="13" t="str">
        <f t="shared" si="460"/>
        <v/>
      </c>
      <c r="I454" s="13" t="str">
        <f t="shared" si="416"/>
        <v/>
      </c>
      <c r="J454" s="13" t="str">
        <f t="shared" si="461"/>
        <v/>
      </c>
      <c r="K454" s="3" t="str">
        <f t="shared" si="462"/>
        <v/>
      </c>
      <c r="L454" s="4" t="str">
        <f t="shared" si="463"/>
        <v/>
      </c>
      <c r="M454" s="52"/>
      <c r="N454" s="52"/>
      <c r="O454" s="13" t="str">
        <f t="shared" si="464"/>
        <v/>
      </c>
      <c r="P454" s="4" t="str">
        <f t="shared" si="465"/>
        <v/>
      </c>
      <c r="Q454" s="4" t="str">
        <f t="shared" si="466"/>
        <v/>
      </c>
      <c r="S454" s="5"/>
      <c r="T454" s="52"/>
      <c r="U454" s="52"/>
      <c r="V454" s="52"/>
      <c r="W454" s="52"/>
      <c r="X454" s="52"/>
      <c r="Y454" s="52"/>
      <c r="Z454" s="13" t="str">
        <f t="shared" si="459"/>
        <v/>
      </c>
      <c r="AA454" s="53" t="str">
        <f t="shared" si="417"/>
        <v/>
      </c>
      <c r="AB454" s="13" t="str">
        <f t="shared" si="468"/>
        <v/>
      </c>
      <c r="AC454" s="13" t="str">
        <f t="shared" si="470"/>
        <v/>
      </c>
      <c r="AD454" s="13" t="b">
        <f t="shared" si="471"/>
        <v>0</v>
      </c>
      <c r="AE454" t="e">
        <f t="shared" si="469"/>
        <v>#VALUE!</v>
      </c>
      <c r="AF454" t="str">
        <f t="shared" si="457"/>
        <v/>
      </c>
      <c r="AG454" t="b">
        <f t="shared" si="472"/>
        <v>0</v>
      </c>
      <c r="AI454" s="41">
        <f>SUM($AG$11:AG454)</f>
        <v>80</v>
      </c>
      <c r="AJ454" s="36">
        <f>SUM($AA$10:AA454)</f>
        <v>55.6</v>
      </c>
      <c r="AK454" s="42">
        <f>SUM($AL$11:AL454)</f>
        <v>98</v>
      </c>
      <c r="AL454" t="b">
        <f t="shared" si="467"/>
        <v>0</v>
      </c>
      <c r="AN454">
        <f>SUM(AS$11:BJ454)</f>
        <v>98</v>
      </c>
      <c r="AO454">
        <f>SUM(BM$11:CD454)</f>
        <v>80</v>
      </c>
      <c r="AP454">
        <f t="shared" si="458"/>
        <v>55.6</v>
      </c>
      <c r="AR454" t="str">
        <f t="shared" si="473"/>
        <v/>
      </c>
      <c r="AS454" t="str">
        <f t="shared" si="418"/>
        <v/>
      </c>
      <c r="AT454" t="str">
        <f t="shared" si="419"/>
        <v/>
      </c>
      <c r="AU454" t="str">
        <f t="shared" si="420"/>
        <v/>
      </c>
      <c r="AV454" t="str">
        <f t="shared" si="421"/>
        <v/>
      </c>
      <c r="AW454" t="str">
        <f t="shared" si="422"/>
        <v/>
      </c>
      <c r="AX454" t="str">
        <f t="shared" si="423"/>
        <v/>
      </c>
      <c r="AY454" t="str">
        <f t="shared" si="424"/>
        <v/>
      </c>
      <c r="AZ454" t="str">
        <f t="shared" si="425"/>
        <v/>
      </c>
      <c r="BA454" t="str">
        <f t="shared" si="426"/>
        <v/>
      </c>
      <c r="BB454" t="str">
        <f t="shared" si="427"/>
        <v/>
      </c>
      <c r="BC454" t="str">
        <f t="shared" si="428"/>
        <v/>
      </c>
      <c r="BD454" t="str">
        <f t="shared" si="429"/>
        <v/>
      </c>
      <c r="BE454" t="str">
        <f t="shared" si="430"/>
        <v/>
      </c>
      <c r="BF454" t="str">
        <f t="shared" si="431"/>
        <v/>
      </c>
      <c r="BG454" t="str">
        <f t="shared" si="432"/>
        <v/>
      </c>
      <c r="BH454" t="str">
        <f t="shared" si="433"/>
        <v/>
      </c>
      <c r="BI454" t="str">
        <f t="shared" si="434"/>
        <v/>
      </c>
      <c r="BJ454" t="str">
        <f t="shared" si="435"/>
        <v/>
      </c>
      <c r="BM454" t="str">
        <f t="shared" si="436"/>
        <v/>
      </c>
      <c r="BN454" t="str">
        <f t="shared" si="437"/>
        <v/>
      </c>
      <c r="BO454" t="str">
        <f t="shared" si="438"/>
        <v/>
      </c>
      <c r="BP454" t="str">
        <f t="shared" si="439"/>
        <v/>
      </c>
      <c r="BQ454" t="str">
        <f t="shared" si="440"/>
        <v/>
      </c>
      <c r="BR454" t="str">
        <f t="shared" si="441"/>
        <v/>
      </c>
      <c r="BS454" t="str">
        <f t="shared" si="442"/>
        <v/>
      </c>
      <c r="BT454" t="str">
        <f t="shared" si="443"/>
        <v/>
      </c>
      <c r="BU454" t="str">
        <f t="shared" si="444"/>
        <v/>
      </c>
      <c r="BV454" t="str">
        <f t="shared" si="445"/>
        <v/>
      </c>
      <c r="BW454" t="str">
        <f t="shared" si="446"/>
        <v/>
      </c>
      <c r="BX454" t="str">
        <f t="shared" si="447"/>
        <v/>
      </c>
      <c r="BY454" t="str">
        <f t="shared" si="448"/>
        <v/>
      </c>
      <c r="BZ454" t="str">
        <f t="shared" si="449"/>
        <v/>
      </c>
      <c r="CA454" t="str">
        <f t="shared" si="450"/>
        <v/>
      </c>
      <c r="CB454" t="str">
        <f t="shared" si="451"/>
        <v/>
      </c>
      <c r="CC454" t="str">
        <f t="shared" si="452"/>
        <v/>
      </c>
      <c r="CD454" t="str">
        <f t="shared" si="453"/>
        <v/>
      </c>
      <c r="CF454"/>
      <c r="CG454" s="36" t="str">
        <f t="shared" si="411"/>
        <v/>
      </c>
      <c r="CH454" s="36" t="str">
        <f t="shared" si="412"/>
        <v/>
      </c>
      <c r="CI454" s="36" t="str">
        <f t="shared" si="413"/>
        <v/>
      </c>
      <c r="CJ454" s="36" t="str">
        <f t="shared" si="414"/>
        <v/>
      </c>
      <c r="CK454" s="36" t="str">
        <f t="shared" si="415"/>
        <v/>
      </c>
    </row>
    <row r="455" spans="1:89">
      <c r="A455" t="str">
        <f t="shared" si="454"/>
        <v/>
      </c>
      <c r="B455" s="1" t="b">
        <f t="shared" si="455"/>
        <v>0</v>
      </c>
      <c r="C455" s="2" t="b">
        <f t="shared" si="456"/>
        <v>0</v>
      </c>
      <c r="D455" s="50"/>
      <c r="E455" s="51"/>
      <c r="F455" s="52"/>
      <c r="G455" s="52"/>
      <c r="H455" s="13" t="str">
        <f t="shared" si="460"/>
        <v/>
      </c>
      <c r="I455" s="13" t="str">
        <f t="shared" si="416"/>
        <v/>
      </c>
      <c r="J455" s="13" t="str">
        <f t="shared" si="461"/>
        <v/>
      </c>
      <c r="K455" s="3" t="str">
        <f t="shared" si="462"/>
        <v/>
      </c>
      <c r="L455" s="4" t="str">
        <f t="shared" si="463"/>
        <v/>
      </c>
      <c r="M455" s="52"/>
      <c r="N455" s="52"/>
      <c r="O455" s="13" t="str">
        <f t="shared" si="464"/>
        <v/>
      </c>
      <c r="P455" s="4" t="str">
        <f t="shared" si="465"/>
        <v/>
      </c>
      <c r="Q455" s="4" t="str">
        <f t="shared" si="466"/>
        <v/>
      </c>
      <c r="S455" s="5"/>
      <c r="T455" s="52"/>
      <c r="U455" s="52"/>
      <c r="V455" s="52"/>
      <c r="W455" s="52"/>
      <c r="X455" s="52"/>
      <c r="Y455" s="52"/>
      <c r="Z455" s="13" t="str">
        <f t="shared" si="459"/>
        <v/>
      </c>
      <c r="AA455" s="53" t="str">
        <f t="shared" si="417"/>
        <v/>
      </c>
      <c r="AB455" s="13" t="str">
        <f t="shared" si="468"/>
        <v/>
      </c>
      <c r="AC455" s="13" t="str">
        <f t="shared" si="470"/>
        <v/>
      </c>
      <c r="AD455" s="13" t="b">
        <f t="shared" si="471"/>
        <v>0</v>
      </c>
      <c r="AE455" t="e">
        <f t="shared" si="469"/>
        <v>#VALUE!</v>
      </c>
      <c r="AF455" t="str">
        <f t="shared" si="457"/>
        <v/>
      </c>
      <c r="AG455" t="b">
        <f t="shared" si="472"/>
        <v>0</v>
      </c>
      <c r="AI455" s="41">
        <f>SUM($AG$11:AG455)</f>
        <v>80</v>
      </c>
      <c r="AJ455" s="36">
        <f>SUM($AA$10:AA455)</f>
        <v>55.6</v>
      </c>
      <c r="AK455" s="42">
        <f>SUM($AL$11:AL455)</f>
        <v>98</v>
      </c>
      <c r="AL455" t="b">
        <f t="shared" si="467"/>
        <v>0</v>
      </c>
      <c r="AN455">
        <f>SUM(AS$11:BJ455)</f>
        <v>98</v>
      </c>
      <c r="AO455">
        <f>SUM(BM$11:CD455)</f>
        <v>80</v>
      </c>
      <c r="AP455">
        <f t="shared" si="458"/>
        <v>55.6</v>
      </c>
      <c r="AR455" t="str">
        <f t="shared" si="473"/>
        <v/>
      </c>
      <c r="AS455" t="str">
        <f t="shared" si="418"/>
        <v/>
      </c>
      <c r="AT455" t="str">
        <f t="shared" si="419"/>
        <v/>
      </c>
      <c r="AU455" t="str">
        <f t="shared" si="420"/>
        <v/>
      </c>
      <c r="AV455" t="str">
        <f t="shared" si="421"/>
        <v/>
      </c>
      <c r="AW455" t="str">
        <f t="shared" si="422"/>
        <v/>
      </c>
      <c r="AX455" t="str">
        <f t="shared" si="423"/>
        <v/>
      </c>
      <c r="AY455" t="str">
        <f t="shared" si="424"/>
        <v/>
      </c>
      <c r="AZ455" t="str">
        <f t="shared" si="425"/>
        <v/>
      </c>
      <c r="BA455" t="str">
        <f t="shared" si="426"/>
        <v/>
      </c>
      <c r="BB455" t="str">
        <f t="shared" si="427"/>
        <v/>
      </c>
      <c r="BC455" t="str">
        <f t="shared" si="428"/>
        <v/>
      </c>
      <c r="BD455" t="str">
        <f t="shared" si="429"/>
        <v/>
      </c>
      <c r="BE455" t="str">
        <f t="shared" si="430"/>
        <v/>
      </c>
      <c r="BF455" t="str">
        <f t="shared" si="431"/>
        <v/>
      </c>
      <c r="BG455" t="str">
        <f t="shared" si="432"/>
        <v/>
      </c>
      <c r="BH455" t="str">
        <f t="shared" si="433"/>
        <v/>
      </c>
      <c r="BI455" t="str">
        <f t="shared" si="434"/>
        <v/>
      </c>
      <c r="BJ455" t="str">
        <f t="shared" si="435"/>
        <v/>
      </c>
      <c r="BM455" t="str">
        <f t="shared" si="436"/>
        <v/>
      </c>
      <c r="BN455" t="str">
        <f t="shared" si="437"/>
        <v/>
      </c>
      <c r="BO455" t="str">
        <f t="shared" si="438"/>
        <v/>
      </c>
      <c r="BP455" t="str">
        <f t="shared" si="439"/>
        <v/>
      </c>
      <c r="BQ455" t="str">
        <f t="shared" si="440"/>
        <v/>
      </c>
      <c r="BR455" t="str">
        <f t="shared" si="441"/>
        <v/>
      </c>
      <c r="BS455" t="str">
        <f t="shared" si="442"/>
        <v/>
      </c>
      <c r="BT455" t="str">
        <f t="shared" si="443"/>
        <v/>
      </c>
      <c r="BU455" t="str">
        <f t="shared" si="444"/>
        <v/>
      </c>
      <c r="BV455" t="str">
        <f t="shared" si="445"/>
        <v/>
      </c>
      <c r="BW455" t="str">
        <f t="shared" si="446"/>
        <v/>
      </c>
      <c r="BX455" t="str">
        <f t="shared" si="447"/>
        <v/>
      </c>
      <c r="BY455" t="str">
        <f t="shared" si="448"/>
        <v/>
      </c>
      <c r="BZ455" t="str">
        <f t="shared" si="449"/>
        <v/>
      </c>
      <c r="CA455" t="str">
        <f t="shared" si="450"/>
        <v/>
      </c>
      <c r="CB455" t="str">
        <f t="shared" si="451"/>
        <v/>
      </c>
      <c r="CC455" t="str">
        <f t="shared" si="452"/>
        <v/>
      </c>
      <c r="CD455" t="str">
        <f t="shared" si="453"/>
        <v/>
      </c>
      <c r="CF455"/>
      <c r="CG455" s="36" t="str">
        <f t="shared" si="411"/>
        <v/>
      </c>
      <c r="CH455" s="36" t="str">
        <f t="shared" si="412"/>
        <v/>
      </c>
      <c r="CI455" s="36" t="str">
        <f t="shared" si="413"/>
        <v/>
      </c>
      <c r="CJ455" s="36" t="str">
        <f t="shared" si="414"/>
        <v/>
      </c>
      <c r="CK455" s="36" t="str">
        <f t="shared" si="415"/>
        <v/>
      </c>
    </row>
    <row r="456" spans="1:89">
      <c r="A456" t="str">
        <f t="shared" si="454"/>
        <v/>
      </c>
      <c r="B456" s="1" t="b">
        <f t="shared" si="455"/>
        <v>0</v>
      </c>
      <c r="C456" s="2" t="b">
        <f t="shared" si="456"/>
        <v>0</v>
      </c>
      <c r="D456" s="50"/>
      <c r="E456" s="51"/>
      <c r="F456" s="52"/>
      <c r="G456" s="52"/>
      <c r="H456" s="13" t="str">
        <f t="shared" si="460"/>
        <v/>
      </c>
      <c r="I456" s="13" t="str">
        <f t="shared" si="416"/>
        <v/>
      </c>
      <c r="J456" s="13" t="str">
        <f t="shared" si="461"/>
        <v/>
      </c>
      <c r="K456" s="3" t="str">
        <f t="shared" si="462"/>
        <v/>
      </c>
      <c r="L456" s="4" t="str">
        <f t="shared" si="463"/>
        <v/>
      </c>
      <c r="M456" s="52"/>
      <c r="N456" s="52"/>
      <c r="O456" s="13" t="str">
        <f t="shared" si="464"/>
        <v/>
      </c>
      <c r="P456" s="4" t="str">
        <f t="shared" si="465"/>
        <v/>
      </c>
      <c r="Q456" s="4" t="str">
        <f t="shared" si="466"/>
        <v/>
      </c>
      <c r="S456" s="5"/>
      <c r="T456" s="52"/>
      <c r="U456" s="52"/>
      <c r="V456" s="52"/>
      <c r="W456" s="52"/>
      <c r="X456" s="52"/>
      <c r="Y456" s="52"/>
      <c r="Z456" s="13" t="str">
        <f t="shared" si="459"/>
        <v/>
      </c>
      <c r="AA456" s="53" t="str">
        <f t="shared" si="417"/>
        <v/>
      </c>
      <c r="AB456" s="13" t="str">
        <f t="shared" si="468"/>
        <v/>
      </c>
      <c r="AC456" s="13" t="str">
        <f t="shared" si="470"/>
        <v/>
      </c>
      <c r="AD456" s="13" t="b">
        <f t="shared" si="471"/>
        <v>0</v>
      </c>
      <c r="AE456" t="e">
        <f t="shared" si="469"/>
        <v>#VALUE!</v>
      </c>
      <c r="AF456" t="str">
        <f t="shared" si="457"/>
        <v/>
      </c>
      <c r="AG456" t="b">
        <f t="shared" si="472"/>
        <v>0</v>
      </c>
      <c r="AI456" s="41">
        <f>SUM($AG$11:AG456)</f>
        <v>80</v>
      </c>
      <c r="AJ456" s="36">
        <f>SUM($AA$10:AA456)</f>
        <v>55.6</v>
      </c>
      <c r="AK456" s="42">
        <f>SUM($AL$11:AL456)</f>
        <v>98</v>
      </c>
      <c r="AL456" t="b">
        <f t="shared" si="467"/>
        <v>0</v>
      </c>
      <c r="AN456">
        <f>SUM(AS$11:BJ456)</f>
        <v>98</v>
      </c>
      <c r="AO456">
        <f>SUM(BM$11:CD456)</f>
        <v>80</v>
      </c>
      <c r="AP456">
        <f t="shared" si="458"/>
        <v>55.6</v>
      </c>
      <c r="AR456" t="str">
        <f t="shared" si="473"/>
        <v/>
      </c>
      <c r="AS456" t="str">
        <f t="shared" si="418"/>
        <v/>
      </c>
      <c r="AT456" t="str">
        <f t="shared" si="419"/>
        <v/>
      </c>
      <c r="AU456" t="str">
        <f t="shared" si="420"/>
        <v/>
      </c>
      <c r="AV456" t="str">
        <f t="shared" si="421"/>
        <v/>
      </c>
      <c r="AW456" t="str">
        <f t="shared" si="422"/>
        <v/>
      </c>
      <c r="AX456" t="str">
        <f t="shared" si="423"/>
        <v/>
      </c>
      <c r="AY456" t="str">
        <f t="shared" si="424"/>
        <v/>
      </c>
      <c r="AZ456" t="str">
        <f t="shared" si="425"/>
        <v/>
      </c>
      <c r="BA456" t="str">
        <f t="shared" si="426"/>
        <v/>
      </c>
      <c r="BB456" t="str">
        <f t="shared" si="427"/>
        <v/>
      </c>
      <c r="BC456" t="str">
        <f t="shared" si="428"/>
        <v/>
      </c>
      <c r="BD456" t="str">
        <f t="shared" si="429"/>
        <v/>
      </c>
      <c r="BE456" t="str">
        <f t="shared" si="430"/>
        <v/>
      </c>
      <c r="BF456" t="str">
        <f t="shared" si="431"/>
        <v/>
      </c>
      <c r="BG456" t="str">
        <f t="shared" si="432"/>
        <v/>
      </c>
      <c r="BH456" t="str">
        <f t="shared" si="433"/>
        <v/>
      </c>
      <c r="BI456" t="str">
        <f t="shared" si="434"/>
        <v/>
      </c>
      <c r="BJ456" t="str">
        <f t="shared" si="435"/>
        <v/>
      </c>
      <c r="BM456" t="str">
        <f t="shared" si="436"/>
        <v/>
      </c>
      <c r="BN456" t="str">
        <f t="shared" si="437"/>
        <v/>
      </c>
      <c r="BO456" t="str">
        <f t="shared" si="438"/>
        <v/>
      </c>
      <c r="BP456" t="str">
        <f t="shared" si="439"/>
        <v/>
      </c>
      <c r="BQ456" t="str">
        <f t="shared" si="440"/>
        <v/>
      </c>
      <c r="BR456" t="str">
        <f t="shared" si="441"/>
        <v/>
      </c>
      <c r="BS456" t="str">
        <f t="shared" si="442"/>
        <v/>
      </c>
      <c r="BT456" t="str">
        <f t="shared" si="443"/>
        <v/>
      </c>
      <c r="BU456" t="str">
        <f t="shared" si="444"/>
        <v/>
      </c>
      <c r="BV456" t="str">
        <f t="shared" si="445"/>
        <v/>
      </c>
      <c r="BW456" t="str">
        <f t="shared" si="446"/>
        <v/>
      </c>
      <c r="BX456" t="str">
        <f t="shared" si="447"/>
        <v/>
      </c>
      <c r="BY456" t="str">
        <f t="shared" si="448"/>
        <v/>
      </c>
      <c r="BZ456" t="str">
        <f t="shared" si="449"/>
        <v/>
      </c>
      <c r="CA456" t="str">
        <f t="shared" si="450"/>
        <v/>
      </c>
      <c r="CB456" t="str">
        <f t="shared" si="451"/>
        <v/>
      </c>
      <c r="CC456" t="str">
        <f t="shared" si="452"/>
        <v/>
      </c>
      <c r="CD456" t="str">
        <f t="shared" si="453"/>
        <v/>
      </c>
      <c r="CF456"/>
      <c r="CG456" s="36" t="str">
        <f t="shared" si="411"/>
        <v/>
      </c>
      <c r="CH456" s="36" t="str">
        <f t="shared" si="412"/>
        <v/>
      </c>
      <c r="CI456" s="36" t="str">
        <f t="shared" si="413"/>
        <v/>
      </c>
      <c r="CJ456" s="36" t="str">
        <f t="shared" si="414"/>
        <v/>
      </c>
      <c r="CK456" s="36" t="str">
        <f t="shared" si="415"/>
        <v/>
      </c>
    </row>
    <row r="457" spans="1:89">
      <c r="A457" t="str">
        <f t="shared" si="454"/>
        <v/>
      </c>
      <c r="B457" s="1" t="b">
        <f t="shared" si="455"/>
        <v>0</v>
      </c>
      <c r="C457" s="2" t="b">
        <f t="shared" si="456"/>
        <v>0</v>
      </c>
      <c r="D457" s="50"/>
      <c r="E457" s="51"/>
      <c r="F457" s="52"/>
      <c r="G457" s="52"/>
      <c r="H457" s="13" t="str">
        <f t="shared" si="460"/>
        <v/>
      </c>
      <c r="I457" s="13" t="str">
        <f t="shared" si="416"/>
        <v/>
      </c>
      <c r="J457" s="13" t="str">
        <f t="shared" si="461"/>
        <v/>
      </c>
      <c r="K457" s="3" t="str">
        <f t="shared" si="462"/>
        <v/>
      </c>
      <c r="L457" s="4" t="str">
        <f t="shared" si="463"/>
        <v/>
      </c>
      <c r="M457" s="52"/>
      <c r="N457" s="52"/>
      <c r="O457" s="13" t="str">
        <f t="shared" si="464"/>
        <v/>
      </c>
      <c r="P457" s="4" t="str">
        <f t="shared" si="465"/>
        <v/>
      </c>
      <c r="Q457" s="4" t="str">
        <f t="shared" si="466"/>
        <v/>
      </c>
      <c r="S457" s="5"/>
      <c r="T457" s="52"/>
      <c r="U457" s="52"/>
      <c r="V457" s="52"/>
      <c r="W457" s="52"/>
      <c r="X457" s="52"/>
      <c r="Y457" s="52"/>
      <c r="Z457" s="13" t="str">
        <f t="shared" si="459"/>
        <v/>
      </c>
      <c r="AA457" s="53" t="str">
        <f t="shared" si="417"/>
        <v/>
      </c>
      <c r="AB457" s="13" t="str">
        <f t="shared" si="468"/>
        <v/>
      </c>
      <c r="AC457" s="13" t="str">
        <f t="shared" si="470"/>
        <v/>
      </c>
      <c r="AD457" s="13" t="b">
        <f t="shared" si="471"/>
        <v>0</v>
      </c>
      <c r="AE457" t="e">
        <f t="shared" si="469"/>
        <v>#VALUE!</v>
      </c>
      <c r="AF457" t="str">
        <f t="shared" si="457"/>
        <v/>
      </c>
      <c r="AG457" t="b">
        <f t="shared" si="472"/>
        <v>0</v>
      </c>
      <c r="AI457" s="41">
        <f>SUM($AG$11:AG457)</f>
        <v>80</v>
      </c>
      <c r="AJ457" s="36">
        <f>SUM($AA$10:AA457)</f>
        <v>55.6</v>
      </c>
      <c r="AK457" s="42">
        <f>SUM($AL$11:AL457)</f>
        <v>98</v>
      </c>
      <c r="AL457" t="b">
        <f t="shared" si="467"/>
        <v>0</v>
      </c>
      <c r="AN457">
        <f>SUM(AS$11:BJ457)</f>
        <v>98</v>
      </c>
      <c r="AO457">
        <f>SUM(BM$11:CD457)</f>
        <v>80</v>
      </c>
      <c r="AP457">
        <f t="shared" si="458"/>
        <v>55.6</v>
      </c>
      <c r="AR457" t="str">
        <f t="shared" si="473"/>
        <v/>
      </c>
      <c r="AS457" t="str">
        <f t="shared" si="418"/>
        <v/>
      </c>
      <c r="AT457" t="str">
        <f t="shared" si="419"/>
        <v/>
      </c>
      <c r="AU457" t="str">
        <f t="shared" si="420"/>
        <v/>
      </c>
      <c r="AV457" t="str">
        <f t="shared" si="421"/>
        <v/>
      </c>
      <c r="AW457" t="str">
        <f t="shared" si="422"/>
        <v/>
      </c>
      <c r="AX457" t="str">
        <f t="shared" si="423"/>
        <v/>
      </c>
      <c r="AY457" t="str">
        <f t="shared" si="424"/>
        <v/>
      </c>
      <c r="AZ457" t="str">
        <f t="shared" si="425"/>
        <v/>
      </c>
      <c r="BA457" t="str">
        <f t="shared" si="426"/>
        <v/>
      </c>
      <c r="BB457" t="str">
        <f t="shared" si="427"/>
        <v/>
      </c>
      <c r="BC457" t="str">
        <f t="shared" si="428"/>
        <v/>
      </c>
      <c r="BD457" t="str">
        <f t="shared" si="429"/>
        <v/>
      </c>
      <c r="BE457" t="str">
        <f t="shared" si="430"/>
        <v/>
      </c>
      <c r="BF457" t="str">
        <f t="shared" si="431"/>
        <v/>
      </c>
      <c r="BG457" t="str">
        <f t="shared" si="432"/>
        <v/>
      </c>
      <c r="BH457" t="str">
        <f t="shared" si="433"/>
        <v/>
      </c>
      <c r="BI457" t="str">
        <f t="shared" si="434"/>
        <v/>
      </c>
      <c r="BJ457" t="str">
        <f t="shared" si="435"/>
        <v/>
      </c>
      <c r="BM457" t="str">
        <f t="shared" si="436"/>
        <v/>
      </c>
      <c r="BN457" t="str">
        <f t="shared" si="437"/>
        <v/>
      </c>
      <c r="BO457" t="str">
        <f t="shared" si="438"/>
        <v/>
      </c>
      <c r="BP457" t="str">
        <f t="shared" si="439"/>
        <v/>
      </c>
      <c r="BQ457" t="str">
        <f t="shared" si="440"/>
        <v/>
      </c>
      <c r="BR457" t="str">
        <f t="shared" si="441"/>
        <v/>
      </c>
      <c r="BS457" t="str">
        <f t="shared" si="442"/>
        <v/>
      </c>
      <c r="BT457" t="str">
        <f t="shared" si="443"/>
        <v/>
      </c>
      <c r="BU457" t="str">
        <f t="shared" si="444"/>
        <v/>
      </c>
      <c r="BV457" t="str">
        <f t="shared" si="445"/>
        <v/>
      </c>
      <c r="BW457" t="str">
        <f t="shared" si="446"/>
        <v/>
      </c>
      <c r="BX457" t="str">
        <f t="shared" si="447"/>
        <v/>
      </c>
      <c r="BY457" t="str">
        <f t="shared" si="448"/>
        <v/>
      </c>
      <c r="BZ457" t="str">
        <f t="shared" si="449"/>
        <v/>
      </c>
      <c r="CA457" t="str">
        <f t="shared" si="450"/>
        <v/>
      </c>
      <c r="CB457" t="str">
        <f t="shared" si="451"/>
        <v/>
      </c>
      <c r="CC457" t="str">
        <f t="shared" si="452"/>
        <v/>
      </c>
      <c r="CD457" t="str">
        <f t="shared" si="453"/>
        <v/>
      </c>
      <c r="CF457"/>
      <c r="CG457" s="36" t="str">
        <f t="shared" si="411"/>
        <v/>
      </c>
      <c r="CH457" s="36" t="str">
        <f t="shared" si="412"/>
        <v/>
      </c>
      <c r="CI457" s="36" t="str">
        <f t="shared" si="413"/>
        <v/>
      </c>
      <c r="CJ457" s="36" t="str">
        <f t="shared" si="414"/>
        <v/>
      </c>
      <c r="CK457" s="36" t="str">
        <f t="shared" si="415"/>
        <v/>
      </c>
    </row>
    <row r="458" spans="1:89">
      <c r="A458" t="str">
        <f t="shared" si="454"/>
        <v/>
      </c>
      <c r="B458" s="1" t="b">
        <f t="shared" si="455"/>
        <v>0</v>
      </c>
      <c r="C458" s="2" t="b">
        <f t="shared" si="456"/>
        <v>0</v>
      </c>
      <c r="D458" s="50"/>
      <c r="E458" s="51"/>
      <c r="F458" s="52"/>
      <c r="G458" s="52"/>
      <c r="H458" s="13" t="str">
        <f t="shared" si="460"/>
        <v/>
      </c>
      <c r="I458" s="13" t="str">
        <f t="shared" si="416"/>
        <v/>
      </c>
      <c r="J458" s="13" t="str">
        <f t="shared" si="461"/>
        <v/>
      </c>
      <c r="K458" s="3" t="str">
        <f t="shared" si="462"/>
        <v/>
      </c>
      <c r="L458" s="4" t="str">
        <f t="shared" si="463"/>
        <v/>
      </c>
      <c r="M458" s="52"/>
      <c r="N458" s="52"/>
      <c r="O458" s="13" t="str">
        <f t="shared" si="464"/>
        <v/>
      </c>
      <c r="P458" s="4" t="str">
        <f t="shared" si="465"/>
        <v/>
      </c>
      <c r="Q458" s="4" t="str">
        <f t="shared" si="466"/>
        <v/>
      </c>
      <c r="S458" s="5"/>
      <c r="T458" s="52"/>
      <c r="U458" s="52"/>
      <c r="V458" s="52"/>
      <c r="W458" s="52"/>
      <c r="X458" s="52"/>
      <c r="Y458" s="52"/>
      <c r="Z458" s="13" t="str">
        <f t="shared" si="459"/>
        <v/>
      </c>
      <c r="AA458" s="53" t="str">
        <f t="shared" si="417"/>
        <v/>
      </c>
      <c r="AB458" s="13" t="str">
        <f t="shared" si="468"/>
        <v/>
      </c>
      <c r="AC458" s="13" t="str">
        <f t="shared" si="470"/>
        <v/>
      </c>
      <c r="AD458" s="13" t="b">
        <f t="shared" si="471"/>
        <v>0</v>
      </c>
      <c r="AE458" t="e">
        <f t="shared" si="469"/>
        <v>#VALUE!</v>
      </c>
      <c r="AF458" t="str">
        <f t="shared" si="457"/>
        <v/>
      </c>
      <c r="AG458" t="b">
        <f t="shared" si="472"/>
        <v>0</v>
      </c>
      <c r="AI458" s="41">
        <f>SUM($AG$11:AG458)</f>
        <v>80</v>
      </c>
      <c r="AJ458" s="36">
        <f>SUM($AA$10:AA458)</f>
        <v>55.6</v>
      </c>
      <c r="AK458" s="42">
        <f>SUM($AL$11:AL458)</f>
        <v>98</v>
      </c>
      <c r="AL458" t="b">
        <f t="shared" si="467"/>
        <v>0</v>
      </c>
      <c r="AN458">
        <f>SUM(AS$11:BJ458)</f>
        <v>98</v>
      </c>
      <c r="AO458">
        <f>SUM(BM$11:CD458)</f>
        <v>80</v>
      </c>
      <c r="AP458">
        <f t="shared" si="458"/>
        <v>55.6</v>
      </c>
      <c r="AR458" t="str">
        <f t="shared" si="473"/>
        <v/>
      </c>
      <c r="AS458" t="str">
        <f t="shared" si="418"/>
        <v/>
      </c>
      <c r="AT458" t="str">
        <f t="shared" si="419"/>
        <v/>
      </c>
      <c r="AU458" t="str">
        <f t="shared" si="420"/>
        <v/>
      </c>
      <c r="AV458" t="str">
        <f t="shared" si="421"/>
        <v/>
      </c>
      <c r="AW458" t="str">
        <f t="shared" si="422"/>
        <v/>
      </c>
      <c r="AX458" t="str">
        <f t="shared" si="423"/>
        <v/>
      </c>
      <c r="AY458" t="str">
        <f t="shared" si="424"/>
        <v/>
      </c>
      <c r="AZ458" t="str">
        <f t="shared" si="425"/>
        <v/>
      </c>
      <c r="BA458" t="str">
        <f t="shared" si="426"/>
        <v/>
      </c>
      <c r="BB458" t="str">
        <f t="shared" si="427"/>
        <v/>
      </c>
      <c r="BC458" t="str">
        <f t="shared" si="428"/>
        <v/>
      </c>
      <c r="BD458" t="str">
        <f t="shared" si="429"/>
        <v/>
      </c>
      <c r="BE458" t="str">
        <f t="shared" si="430"/>
        <v/>
      </c>
      <c r="BF458" t="str">
        <f t="shared" si="431"/>
        <v/>
      </c>
      <c r="BG458" t="str">
        <f t="shared" si="432"/>
        <v/>
      </c>
      <c r="BH458" t="str">
        <f t="shared" si="433"/>
        <v/>
      </c>
      <c r="BI458" t="str">
        <f t="shared" si="434"/>
        <v/>
      </c>
      <c r="BJ458" t="str">
        <f t="shared" si="435"/>
        <v/>
      </c>
      <c r="BM458" t="str">
        <f t="shared" si="436"/>
        <v/>
      </c>
      <c r="BN458" t="str">
        <f t="shared" si="437"/>
        <v/>
      </c>
      <c r="BO458" t="str">
        <f t="shared" si="438"/>
        <v/>
      </c>
      <c r="BP458" t="str">
        <f t="shared" si="439"/>
        <v/>
      </c>
      <c r="BQ458" t="str">
        <f t="shared" si="440"/>
        <v/>
      </c>
      <c r="BR458" t="str">
        <f t="shared" si="441"/>
        <v/>
      </c>
      <c r="BS458" t="str">
        <f t="shared" si="442"/>
        <v/>
      </c>
      <c r="BT458" t="str">
        <f t="shared" si="443"/>
        <v/>
      </c>
      <c r="BU458" t="str">
        <f t="shared" si="444"/>
        <v/>
      </c>
      <c r="BV458" t="str">
        <f t="shared" si="445"/>
        <v/>
      </c>
      <c r="BW458" t="str">
        <f t="shared" si="446"/>
        <v/>
      </c>
      <c r="BX458" t="str">
        <f t="shared" si="447"/>
        <v/>
      </c>
      <c r="BY458" t="str">
        <f t="shared" si="448"/>
        <v/>
      </c>
      <c r="BZ458" t="str">
        <f t="shared" si="449"/>
        <v/>
      </c>
      <c r="CA458" t="str">
        <f t="shared" si="450"/>
        <v/>
      </c>
      <c r="CB458" t="str">
        <f t="shared" si="451"/>
        <v/>
      </c>
      <c r="CC458" t="str">
        <f t="shared" si="452"/>
        <v/>
      </c>
      <c r="CD458" t="str">
        <f t="shared" si="453"/>
        <v/>
      </c>
      <c r="CF458"/>
      <c r="CG458" s="36" t="str">
        <f t="shared" ref="CG458:CG521" si="474">IF(AND($B458="Mo",$T$3=1,$AA$3&lt;&gt;1,SUM($AS458:$BJ458)&lt;&gt;0),SUM($AS458:$BJ458),IF(AND($B458="Mo",$T$3&lt;&gt;1,$AA$3=1,SUM($BM458:$CD458)&lt;&gt;0),SUM($BM458:$CD458),""))</f>
        <v/>
      </c>
      <c r="CH458" s="36" t="str">
        <f t="shared" ref="CH458:CH521" si="475">IF(AND($B458="Di",$T$3=1,$AA$3&lt;&gt;1,SUM($AS458:$BJ458)&lt;&gt;0),SUM($AS458:$BJ458),IF(AND($B458="Di",$T$3&lt;&gt;1,$AA$3=1,SUM($BM458:$CD458)&lt;&gt;0),SUM($BM458:$CD458),""))</f>
        <v/>
      </c>
      <c r="CI458" s="36" t="str">
        <f t="shared" ref="CI458:CI521" si="476">IF(AND($B458="Mi",$T$3=1,$AA$3&lt;&gt;1,SUM($AS458:$BJ458)&lt;&gt;0),SUM($AS458:$BJ458),IF(AND($B458="Mi",$T$3&lt;&gt;1,$AA$3=1,SUM($BM458:$CD458)&lt;&gt;0),SUM($BM458:$CD458),""))</f>
        <v/>
      </c>
      <c r="CJ458" s="36" t="str">
        <f t="shared" ref="CJ458:CJ521" si="477">IF(AND($B458="Do",$T$3=1,$AA$3&lt;&gt;1,SUM($AS458:$BJ458)&lt;&gt;0),SUM($AS458:$BJ458),IF(AND($B458="Do",$T$3&lt;&gt;1,$AA$3=1,SUM($BM458:$CD458)&lt;&gt;0),SUM($BM458:$CD458),""))</f>
        <v/>
      </c>
      <c r="CK458" s="36" t="str">
        <f t="shared" ref="CK458:CK521" si="478">IF(AND($B458="Fr",$T$3=1,$AA$3&lt;&gt;1,SUM($AS458:$BJ458)&lt;&gt;0),SUM($AS458:$BJ458),IF(AND($B458="Fr",$T$3&lt;&gt;1,$AA$3=1,SUM($BM458:$CD458)&lt;&gt;0),SUM($BM458:$CD458),""))</f>
        <v/>
      </c>
    </row>
    <row r="459" spans="1:89">
      <c r="A459" t="str">
        <f t="shared" si="454"/>
        <v/>
      </c>
      <c r="B459" s="1" t="b">
        <f t="shared" si="455"/>
        <v>0</v>
      </c>
      <c r="C459" s="2" t="b">
        <f t="shared" si="456"/>
        <v>0</v>
      </c>
      <c r="D459" s="50"/>
      <c r="E459" s="51"/>
      <c r="F459" s="52"/>
      <c r="G459" s="52"/>
      <c r="H459" s="13" t="str">
        <f t="shared" si="460"/>
        <v/>
      </c>
      <c r="I459" s="13" t="str">
        <f t="shared" ref="I459:I522" si="479">IF(ISNUMBER(H459),-$AD$6,"")</f>
        <v/>
      </c>
      <c r="J459" s="13" t="str">
        <f t="shared" si="461"/>
        <v/>
      </c>
      <c r="K459" s="3" t="str">
        <f t="shared" si="462"/>
        <v/>
      </c>
      <c r="L459" s="4" t="str">
        <f t="shared" si="463"/>
        <v/>
      </c>
      <c r="M459" s="52"/>
      <c r="N459" s="52"/>
      <c r="O459" s="13" t="str">
        <f t="shared" si="464"/>
        <v/>
      </c>
      <c r="P459" s="4" t="str">
        <f t="shared" si="465"/>
        <v/>
      </c>
      <c r="Q459" s="4" t="str">
        <f t="shared" si="466"/>
        <v/>
      </c>
      <c r="S459" s="5"/>
      <c r="T459" s="52"/>
      <c r="U459" s="52"/>
      <c r="V459" s="52"/>
      <c r="W459" s="52"/>
      <c r="X459" s="52"/>
      <c r="Y459" s="52"/>
      <c r="Z459" s="13" t="str">
        <f t="shared" si="459"/>
        <v/>
      </c>
      <c r="AA459" s="53" t="str">
        <f t="shared" ref="AA459:AA522" si="480">IF(E459="","",IF(D458=D459,((M458*Z458)+(M459*Z459))/SUM(M458:M459),Z459))</f>
        <v/>
      </c>
      <c r="AB459" s="13" t="str">
        <f t="shared" si="468"/>
        <v/>
      </c>
      <c r="AC459" s="13" t="str">
        <f t="shared" si="470"/>
        <v/>
      </c>
      <c r="AD459" s="13" t="b">
        <f t="shared" si="471"/>
        <v>0</v>
      </c>
      <c r="AE459" t="e">
        <f t="shared" si="469"/>
        <v>#VALUE!</v>
      </c>
      <c r="AF459" t="str">
        <f t="shared" si="457"/>
        <v/>
      </c>
      <c r="AG459" t="b">
        <f t="shared" si="472"/>
        <v>0</v>
      </c>
      <c r="AI459" s="41">
        <f>SUM($AG$11:AG459)</f>
        <v>80</v>
      </c>
      <c r="AJ459" s="36">
        <f>SUM($AA$10:AA459)</f>
        <v>55.6</v>
      </c>
      <c r="AK459" s="42">
        <f>SUM($AL$11:AL459)</f>
        <v>98</v>
      </c>
      <c r="AL459" t="b">
        <f t="shared" si="467"/>
        <v>0</v>
      </c>
      <c r="AN459">
        <f>SUM(AS$11:BJ459)</f>
        <v>98</v>
      </c>
      <c r="AO459">
        <f>SUM(BM$11:CD459)</f>
        <v>80</v>
      </c>
      <c r="AP459">
        <f t="shared" si="458"/>
        <v>55.6</v>
      </c>
      <c r="AR459" t="str">
        <f t="shared" si="473"/>
        <v/>
      </c>
      <c r="AS459" t="str">
        <f t="shared" ref="AS459:AS522" si="481">IF(AND($C459="06",ISNUMBER($AL459),$H459&gt;$AF$1),$AL459,IF(AND($C459="06",ISNUMBER($AL459),$H459&lt;$AF$1),"",IF(AND($C459="06",ISTEXT($AL459)),-$I459,"")))</f>
        <v/>
      </c>
      <c r="AT459" t="str">
        <f t="shared" ref="AT459:AT522" si="482">IF(AND($C459="07",ISNUMBER($AL459),$H459&gt;$AF$1),$AL459,IF(AND($C459="07",ISNUMBER($AL459),$H459&lt;$AF$1),"",IF(AND($C459="07",ISTEXT($AL459)),-$I459,"")))</f>
        <v/>
      </c>
      <c r="AU459" t="str">
        <f t="shared" ref="AU459:AU522" si="483">IF(AND($C459="08",ISNUMBER($AL459),$H459&gt;$AF$1),$AL459,IF(AND($C459="08",ISNUMBER($AL459),$H459&lt;$AF$1),"",IF(AND($C459="08",ISTEXT($AL459)),-$I459,"")))</f>
        <v/>
      </c>
      <c r="AV459" t="str">
        <f t="shared" ref="AV459:AV522" si="484">IF(AND($C459="09",ISNUMBER($AL459),$H459&gt;$AF$1),$AL459,IF(AND($C459="09",ISNUMBER($AL459),$H459&lt;$AF$1),"",IF(AND($C459="09",ISTEXT($AL459)),-$I459,"")))</f>
        <v/>
      </c>
      <c r="AW459" t="str">
        <f t="shared" ref="AW459:AW522" si="485">IF(AND($C459="10",ISNUMBER($AL459),$H459&gt;$AF$1),$AL459,IF(AND($C459="10",ISNUMBER($AL459),$H459&lt;$AF$1),"",IF(AND($C459="10",ISTEXT($AL459)),-$I459,"")))</f>
        <v/>
      </c>
      <c r="AX459" t="str">
        <f t="shared" ref="AX459:AX522" si="486">IF(AND($C459="11",ISNUMBER($AL459),$H459&gt;$AF$1),$AL459,IF(AND($C459="11",ISNUMBER($AL459),$H459&lt;$AF$1),"",IF(AND($C459="11",ISTEXT($AL459)),-$I459,"")))</f>
        <v/>
      </c>
      <c r="AY459" t="str">
        <f t="shared" ref="AY459:AY522" si="487">IF(AND($C459="12",ISNUMBER($AL459),$H459&gt;$AF$1),$AL459,IF(AND($C459="12",ISNUMBER($AL459),$H459&lt;$AF$1),"",IF(AND($C459="12",ISTEXT($AL459)),-$I459,"")))</f>
        <v/>
      </c>
      <c r="AZ459" t="str">
        <f t="shared" ref="AZ459:AZ522" si="488">IF(AND($C459="13",ISNUMBER($AL459),$H459&gt;$AF$1),$AL459,IF(AND($C459="13",ISNUMBER($AL459),$H459&lt;$AF$1),"",IF(AND($C459="13",ISTEXT($AL459)),-I459,"")))</f>
        <v/>
      </c>
      <c r="BA459" t="str">
        <f t="shared" ref="BA459:BA522" si="489">IF(AND($C459="14",ISNUMBER($AL459),$H459&gt;$AF$1),$AL459,IF(AND($C459="14",ISNUMBER($AL459),$H459&lt;$AF$1),"",IF(AND($C459="14",ISTEXT($AL459)),-$I459,"")))</f>
        <v/>
      </c>
      <c r="BB459" t="str">
        <f t="shared" ref="BB459:BB522" si="490">IF(AND($C459="15",ISNUMBER($AL459),$H459&gt;$AF$1),$AL459,IF(AND($C459="15",ISNUMBER($AL459),$H459&lt;$AF$1),"",IF(AND($C459="15",ISTEXT($AL459)),-$I459,"")))</f>
        <v/>
      </c>
      <c r="BC459" t="str">
        <f t="shared" ref="BC459:BC522" si="491">IF(AND($C459="16",ISNUMBER($AL459),$H459&gt;$AF$1),$AL459,IF(AND($C459="16",ISNUMBER($AL459),$H459&lt;$AF$1),"",IF(AND($C459="16",ISTEXT($AL459)),-$I459,"")))</f>
        <v/>
      </c>
      <c r="BD459" t="str">
        <f t="shared" ref="BD459:BD522" si="492">IF(AND($C459="17",ISNUMBER($AL459),$H459&gt;$AF$1),$AL459,IF(AND($C459="17",ISNUMBER($AL459),$H459&lt;$AF$1),"",IF(AND($C459="17",ISTEXT($AL459)),-$I459,"")))</f>
        <v/>
      </c>
      <c r="BE459" t="str">
        <f t="shared" ref="BE459:BE522" si="493">IF(AND($C459="18",ISNUMBER($AL459),$H459&gt;$AF$1),$AL459,IF(AND($C459="18",ISNUMBER($AL459),$H459&lt;$AF$1),"",IF(AND($C459="18",ISTEXT($AL459)),-$I459,"")))</f>
        <v/>
      </c>
      <c r="BF459" t="str">
        <f t="shared" ref="BF459:BF522" si="494">IF(AND($C459="19",ISNUMBER($AL459),$H459&gt;$AF$1),$AL459,IF(AND($C459="19",ISNUMBER($AL459),$H459&lt;$AF$1),"",IF(AND($C459="19",ISTEXT($AL459)),-$I459,"")))</f>
        <v/>
      </c>
      <c r="BG459" t="str">
        <f t="shared" ref="BG459:BG522" si="495">IF(AND($C459="20",ISNUMBER($AL459),$H459&gt;$AF$1),$AL459,IF(AND($C459="20",ISNUMBER($AL459),$H459&lt;$AF$1),"",IF(AND($C459="20",ISTEXT($AL459)),-$I459,"")))</f>
        <v/>
      </c>
      <c r="BH459" t="str">
        <f t="shared" ref="BH459:BH522" si="496">IF(AND($C459="21",ISNUMBER($AL459),$H459&gt;$AF$1),$AL459,IF(AND($C459="21",ISNUMBER($AL459),$H459&lt;$AF$1),"",IF(AND($C459="21",ISTEXT($AL459)),-$I459,"")))</f>
        <v/>
      </c>
      <c r="BI459" t="str">
        <f t="shared" ref="BI459:BI522" si="497">IF(AND($C459="22",ISNUMBER($AL459),$H459&gt;$AF$1),$AL459,IF(AND($C459="22",ISNUMBER($AL459),$H459&lt;$AF$1),"",IF(AND($C459="22",ISTEXT($AL459)),-$I459,"")))</f>
        <v/>
      </c>
      <c r="BJ459" t="str">
        <f t="shared" ref="BJ459:BJ522" si="498">IF(AND($C459="23",ISNUMBER($AL459),$H459&gt;$AF$1),$AL459,IF(AND($C459="23",ISNUMBER($AL459),$H459&lt;$AF$1),"",IF(AND($C459="23",ISTEXT($AL459)),-$I459,"")))</f>
        <v/>
      </c>
      <c r="BM459" t="str">
        <f t="shared" ref="BM459:BM522" si="499">IF(AND($C459="06",ISNUMBER($AG459),$H459&gt;$AF$1),$AG459,IF(AND($C459="06",ISNUMBER($AG459),$H459&lt;$AF$1),"",""))</f>
        <v/>
      </c>
      <c r="BN459" t="str">
        <f t="shared" ref="BN459:BN522" si="500">IF(AND($C459="07",ISNUMBER($AG459),$H459&gt;$AF$1),$AG459,IF(AND($C459="07",ISNUMBER($AG459),$H459&lt;$AF$1),"",""))</f>
        <v/>
      </c>
      <c r="BO459" t="str">
        <f t="shared" ref="BO459:BO522" si="501">IF(AND($C459="08",ISNUMBER($AG459),$H459&gt;$AF$1),$AG459,IF(AND($C459="08",ISNUMBER($AG459),$H459&lt;$AF$1),"",""))</f>
        <v/>
      </c>
      <c r="BP459" t="str">
        <f t="shared" ref="BP459:BP522" si="502">IF(AND($C459="09",ISNUMBER($AG459),$H459&gt;$AF$1),$AG459,IF(AND($C459="09",ISNUMBER($AG459),$H459&lt;$AF$1),"",""))</f>
        <v/>
      </c>
      <c r="BQ459" t="str">
        <f t="shared" ref="BQ459:BQ522" si="503">IF(AND($C459="10",ISNUMBER($AG459),$H459&gt;$AF$1),$AG459,IF(AND($C459="10",ISNUMBER($AG459),$H459&lt;$AF$1),"",""))</f>
        <v/>
      </c>
      <c r="BR459" t="str">
        <f t="shared" ref="BR459:BR522" si="504">IF(AND($C459="11",ISNUMBER($AG459),$H459&gt;$AF$1),$AG459,IF(AND($C459="11",ISNUMBER($AG459),$H459&lt;$AF$1),"",""))</f>
        <v/>
      </c>
      <c r="BS459" t="str">
        <f t="shared" ref="BS459:BS522" si="505">IF(AND($C459="12",ISNUMBER($AG459),$H459&gt;$AF$1),$AG459,IF(AND($C459="12",ISNUMBER($AG459),$H459&lt;$AF$1),"",""))</f>
        <v/>
      </c>
      <c r="BT459" t="str">
        <f t="shared" ref="BT459:BT522" si="506">IF(AND($C459="13",ISNUMBER($AG459),$H459&gt;$AF$1),$AG459,IF(AND($C459="13",ISNUMBER($AG459),$H459&lt;$AF$1),"",""))</f>
        <v/>
      </c>
      <c r="BU459" t="str">
        <f t="shared" ref="BU459:BU522" si="507">IF(AND($C459="14",ISNUMBER($AG459),$H459&gt;$AF$1),$AG459,IF(AND($C459="14",ISNUMBER($AG459),$H459&lt;$AF$1),"",""))</f>
        <v/>
      </c>
      <c r="BV459" t="str">
        <f t="shared" ref="BV459:BV522" si="508">IF(AND($C459="15",ISNUMBER($AG459),$H459&gt;$AF$1),$AG459,IF(AND($C459="15",ISNUMBER($AG459),$H459&lt;$AF$1),"",""))</f>
        <v/>
      </c>
      <c r="BW459" t="str">
        <f t="shared" ref="BW459:BW522" si="509">IF(AND($C459="16",ISNUMBER($AG459),$H459&gt;$AF$1),$AG459,IF(AND($C459="16",ISNUMBER($AG459),$H459&lt;$AF$1),"",""))</f>
        <v/>
      </c>
      <c r="BX459" t="str">
        <f t="shared" ref="BX459:BX522" si="510">IF(AND($C459="17",ISNUMBER($AG459),$H459&gt;$AF$1),$AG459,IF(AND($C459="17",ISNUMBER($AG459),$H459&lt;$AF$1),"",""))</f>
        <v/>
      </c>
      <c r="BY459" t="str">
        <f t="shared" ref="BY459:BY522" si="511">IF(AND($C459="18",ISNUMBER($AG459),$H459&gt;$AF$1),$AG459,IF(AND($C459="18",ISNUMBER($AG459),$H459&lt;$AF$1),"",""))</f>
        <v/>
      </c>
      <c r="BZ459" t="str">
        <f t="shared" ref="BZ459:BZ522" si="512">IF(AND($C459="19",ISNUMBER($AG459),$H459&gt;$AF$1),$AG459,IF(AND($C459="19",ISNUMBER($AG459),$H459&lt;$AF$1),"",""))</f>
        <v/>
      </c>
      <c r="CA459" t="str">
        <f t="shared" ref="CA459:CA522" si="513">IF(AND($C459="20",ISNUMBER($AG459),$H459&gt;$AF$1),$AG459,IF(AND($C459="20",ISNUMBER($AG459),$H459&lt;$AF$1),"",""))</f>
        <v/>
      </c>
      <c r="CB459" t="str">
        <f t="shared" ref="CB459:CB522" si="514">IF(AND($C459="21",ISNUMBER($AG459),$H459&gt;$AF$1),$AG459,IF(AND($C459="21",ISNUMBER($AG459),$H459&lt;$AF$1),"",""))</f>
        <v/>
      </c>
      <c r="CC459" t="str">
        <f t="shared" ref="CC459:CC522" si="515">IF(AND($C459="22",ISNUMBER($AG459),$H459&gt;$AF$1),$AG459,IF(AND($C459="22",ISNUMBER($AG459),$H459&lt;$AF$1),"",""))</f>
        <v/>
      </c>
      <c r="CD459" t="str">
        <f t="shared" ref="CD459:CD522" si="516">IF(AND($C459="23",ISNUMBER($AG459),$H459&gt;$AF$1),$AG459,IF(AND($C459="23",ISNUMBER($AG459),$H459&lt;$AF$1),"",""))</f>
        <v/>
      </c>
      <c r="CF459"/>
      <c r="CG459" s="36" t="str">
        <f t="shared" si="474"/>
        <v/>
      </c>
      <c r="CH459" s="36" t="str">
        <f t="shared" si="475"/>
        <v/>
      </c>
      <c r="CI459" s="36" t="str">
        <f t="shared" si="476"/>
        <v/>
      </c>
      <c r="CJ459" s="36" t="str">
        <f t="shared" si="477"/>
        <v/>
      </c>
      <c r="CK459" s="36" t="str">
        <f t="shared" si="478"/>
        <v/>
      </c>
    </row>
    <row r="460" spans="1:89">
      <c r="A460" t="str">
        <f t="shared" ref="A460:A523" si="517">IF(ISNUMBER(D460),A459+1,"")</f>
        <v/>
      </c>
      <c r="B460" s="1" t="b">
        <f t="shared" ref="B460:B523" si="518">IF(ISNUMBER(A460),TEXT(D460,"TTT"))</f>
        <v>0</v>
      </c>
      <c r="C460" s="2" t="b">
        <f t="shared" ref="C460:C523" si="519">IF(ISNUMBER(A460),TEXT(D460,"hh"))</f>
        <v>0</v>
      </c>
      <c r="D460" s="50"/>
      <c r="E460" s="51"/>
      <c r="F460" s="52"/>
      <c r="G460" s="52"/>
      <c r="H460" s="13" t="str">
        <f t="shared" si="460"/>
        <v/>
      </c>
      <c r="I460" s="13" t="str">
        <f t="shared" si="479"/>
        <v/>
      </c>
      <c r="J460" s="13" t="str">
        <f t="shared" si="461"/>
        <v/>
      </c>
      <c r="K460" s="3" t="str">
        <f t="shared" si="462"/>
        <v/>
      </c>
      <c r="L460" s="4" t="str">
        <f t="shared" si="463"/>
        <v/>
      </c>
      <c r="M460" s="52"/>
      <c r="N460" s="52"/>
      <c r="O460" s="13" t="str">
        <f t="shared" si="464"/>
        <v/>
      </c>
      <c r="P460" s="4" t="str">
        <f t="shared" si="465"/>
        <v/>
      </c>
      <c r="Q460" s="4" t="str">
        <f t="shared" si="466"/>
        <v/>
      </c>
      <c r="S460" s="5"/>
      <c r="T460" s="52"/>
      <c r="U460" s="52"/>
      <c r="V460" s="52"/>
      <c r="W460" s="52"/>
      <c r="X460" s="52"/>
      <c r="Y460" s="52"/>
      <c r="Z460" s="13" t="str">
        <f t="shared" si="459"/>
        <v/>
      </c>
      <c r="AA460" s="53" t="str">
        <f t="shared" si="480"/>
        <v/>
      </c>
      <c r="AB460" s="13" t="str">
        <f t="shared" si="468"/>
        <v/>
      </c>
      <c r="AC460" s="13" t="str">
        <f t="shared" si="470"/>
        <v/>
      </c>
      <c r="AD460" s="13" t="b">
        <f t="shared" si="471"/>
        <v>0</v>
      </c>
      <c r="AE460" t="e">
        <f t="shared" si="469"/>
        <v>#VALUE!</v>
      </c>
      <c r="AF460" t="str">
        <f t="shared" ref="AF460:AF523" si="520">IF(AA460="","",IF(ISNUMBER(AA460),IF(AND(D460=D459,P460&lt;I460,Z460&lt;0.001),-(H460-ABS(AA460)),IF(AND(P460&lt;I460,Z460&lt;0.001),-(H460-ABS(AA460)),IF(AND(P460&gt;I460,Z460&lt;0.001,),I460+AA460,IF(AND(D459=D460,P460&lt;I460,Z460&gt;0.001),-H460+AA460,IF(AND(P460&lt;I460,Z460&gt;0.01),-H460+AA460,I460+AA460)))))))</f>
        <v/>
      </c>
      <c r="AG460" t="b">
        <f t="shared" si="472"/>
        <v>0</v>
      </c>
      <c r="AI460" s="41">
        <f>SUM($AG$11:AG460)</f>
        <v>80</v>
      </c>
      <c r="AJ460" s="36">
        <f>SUM($AA$10:AA460)</f>
        <v>55.6</v>
      </c>
      <c r="AK460" s="42">
        <f>SUM($AL$11:AL460)</f>
        <v>98</v>
      </c>
      <c r="AL460" t="b">
        <f t="shared" si="467"/>
        <v>0</v>
      </c>
      <c r="AN460">
        <f>SUM(AS$11:BJ460)</f>
        <v>98</v>
      </c>
      <c r="AO460">
        <f>SUM(BM$11:CD460)</f>
        <v>80</v>
      </c>
      <c r="AP460">
        <f t="shared" ref="AP460:AP523" si="521">AJ460</f>
        <v>55.6</v>
      </c>
      <c r="AR460" t="str">
        <f t="shared" si="473"/>
        <v/>
      </c>
      <c r="AS460" t="str">
        <f t="shared" si="481"/>
        <v/>
      </c>
      <c r="AT460" t="str">
        <f t="shared" si="482"/>
        <v/>
      </c>
      <c r="AU460" t="str">
        <f t="shared" si="483"/>
        <v/>
      </c>
      <c r="AV460" t="str">
        <f t="shared" si="484"/>
        <v/>
      </c>
      <c r="AW460" t="str">
        <f t="shared" si="485"/>
        <v/>
      </c>
      <c r="AX460" t="str">
        <f t="shared" si="486"/>
        <v/>
      </c>
      <c r="AY460" t="str">
        <f t="shared" si="487"/>
        <v/>
      </c>
      <c r="AZ460" t="str">
        <f t="shared" si="488"/>
        <v/>
      </c>
      <c r="BA460" t="str">
        <f t="shared" si="489"/>
        <v/>
      </c>
      <c r="BB460" t="str">
        <f t="shared" si="490"/>
        <v/>
      </c>
      <c r="BC460" t="str">
        <f t="shared" si="491"/>
        <v/>
      </c>
      <c r="BD460" t="str">
        <f t="shared" si="492"/>
        <v/>
      </c>
      <c r="BE460" t="str">
        <f t="shared" si="493"/>
        <v/>
      </c>
      <c r="BF460" t="str">
        <f t="shared" si="494"/>
        <v/>
      </c>
      <c r="BG460" t="str">
        <f t="shared" si="495"/>
        <v/>
      </c>
      <c r="BH460" t="str">
        <f t="shared" si="496"/>
        <v/>
      </c>
      <c r="BI460" t="str">
        <f t="shared" si="497"/>
        <v/>
      </c>
      <c r="BJ460" t="str">
        <f t="shared" si="498"/>
        <v/>
      </c>
      <c r="BM460" t="str">
        <f t="shared" si="499"/>
        <v/>
      </c>
      <c r="BN460" t="str">
        <f t="shared" si="500"/>
        <v/>
      </c>
      <c r="BO460" t="str">
        <f t="shared" si="501"/>
        <v/>
      </c>
      <c r="BP460" t="str">
        <f t="shared" si="502"/>
        <v/>
      </c>
      <c r="BQ460" t="str">
        <f t="shared" si="503"/>
        <v/>
      </c>
      <c r="BR460" t="str">
        <f t="shared" si="504"/>
        <v/>
      </c>
      <c r="BS460" t="str">
        <f t="shared" si="505"/>
        <v/>
      </c>
      <c r="BT460" t="str">
        <f t="shared" si="506"/>
        <v/>
      </c>
      <c r="BU460" t="str">
        <f t="shared" si="507"/>
        <v/>
      </c>
      <c r="BV460" t="str">
        <f t="shared" si="508"/>
        <v/>
      </c>
      <c r="BW460" t="str">
        <f t="shared" si="509"/>
        <v/>
      </c>
      <c r="BX460" t="str">
        <f t="shared" si="510"/>
        <v/>
      </c>
      <c r="BY460" t="str">
        <f t="shared" si="511"/>
        <v/>
      </c>
      <c r="BZ460" t="str">
        <f t="shared" si="512"/>
        <v/>
      </c>
      <c r="CA460" t="str">
        <f t="shared" si="513"/>
        <v/>
      </c>
      <c r="CB460" t="str">
        <f t="shared" si="514"/>
        <v/>
      </c>
      <c r="CC460" t="str">
        <f t="shared" si="515"/>
        <v/>
      </c>
      <c r="CD460" t="str">
        <f t="shared" si="516"/>
        <v/>
      </c>
      <c r="CF460"/>
      <c r="CG460" s="36" t="str">
        <f t="shared" si="474"/>
        <v/>
      </c>
      <c r="CH460" s="36" t="str">
        <f t="shared" si="475"/>
        <v/>
      </c>
      <c r="CI460" s="36" t="str">
        <f t="shared" si="476"/>
        <v/>
      </c>
      <c r="CJ460" s="36" t="str">
        <f t="shared" si="477"/>
        <v/>
      </c>
      <c r="CK460" s="36" t="str">
        <f t="shared" si="478"/>
        <v/>
      </c>
    </row>
    <row r="461" spans="1:89">
      <c r="A461" t="str">
        <f t="shared" si="517"/>
        <v/>
      </c>
      <c r="B461" s="1" t="b">
        <f t="shared" si="518"/>
        <v>0</v>
      </c>
      <c r="C461" s="2" t="b">
        <f t="shared" si="519"/>
        <v>0</v>
      </c>
      <c r="D461" s="50"/>
      <c r="E461" s="51"/>
      <c r="F461" s="52"/>
      <c r="G461" s="52"/>
      <c r="H461" s="13" t="str">
        <f t="shared" si="460"/>
        <v/>
      </c>
      <c r="I461" s="13" t="str">
        <f t="shared" si="479"/>
        <v/>
      </c>
      <c r="J461" s="13" t="str">
        <f t="shared" si="461"/>
        <v/>
      </c>
      <c r="K461" s="3" t="str">
        <f t="shared" si="462"/>
        <v/>
      </c>
      <c r="L461" s="4" t="str">
        <f t="shared" si="463"/>
        <v/>
      </c>
      <c r="M461" s="52"/>
      <c r="N461" s="52"/>
      <c r="O461" s="13" t="str">
        <f t="shared" si="464"/>
        <v/>
      </c>
      <c r="P461" s="4" t="str">
        <f t="shared" si="465"/>
        <v/>
      </c>
      <c r="Q461" s="4" t="str">
        <f t="shared" si="466"/>
        <v/>
      </c>
      <c r="S461" s="5"/>
      <c r="T461" s="52"/>
      <c r="U461" s="52"/>
      <c r="V461" s="52"/>
      <c r="W461" s="52"/>
      <c r="X461" s="52"/>
      <c r="Y461" s="52"/>
      <c r="Z461" s="13" t="str">
        <f t="shared" si="459"/>
        <v/>
      </c>
      <c r="AA461" s="53" t="str">
        <f t="shared" si="480"/>
        <v/>
      </c>
      <c r="AB461" s="13" t="str">
        <f t="shared" si="468"/>
        <v/>
      </c>
      <c r="AC461" s="13" t="str">
        <f t="shared" si="470"/>
        <v/>
      </c>
      <c r="AD461" s="13" t="b">
        <f t="shared" si="471"/>
        <v>0</v>
      </c>
      <c r="AE461" t="e">
        <f t="shared" si="469"/>
        <v>#VALUE!</v>
      </c>
      <c r="AF461" t="str">
        <f t="shared" si="520"/>
        <v/>
      </c>
      <c r="AG461" t="b">
        <f t="shared" si="472"/>
        <v>0</v>
      </c>
      <c r="AI461" s="41">
        <f>SUM($AG$11:AG461)</f>
        <v>80</v>
      </c>
      <c r="AJ461" s="36">
        <f>SUM($AA$10:AA461)</f>
        <v>55.6</v>
      </c>
      <c r="AK461" s="42">
        <f>SUM($AL$11:AL461)</f>
        <v>98</v>
      </c>
      <c r="AL461" t="b">
        <f t="shared" si="467"/>
        <v>0</v>
      </c>
      <c r="AN461">
        <f>SUM(AS$11:BJ461)</f>
        <v>98</v>
      </c>
      <c r="AO461">
        <f>SUM(BM$11:CD461)</f>
        <v>80</v>
      </c>
      <c r="AP461">
        <f t="shared" si="521"/>
        <v>55.6</v>
      </c>
      <c r="AR461" t="str">
        <f t="shared" si="473"/>
        <v/>
      </c>
      <c r="AS461" t="str">
        <f t="shared" si="481"/>
        <v/>
      </c>
      <c r="AT461" t="str">
        <f t="shared" si="482"/>
        <v/>
      </c>
      <c r="AU461" t="str">
        <f t="shared" si="483"/>
        <v/>
      </c>
      <c r="AV461" t="str">
        <f t="shared" si="484"/>
        <v/>
      </c>
      <c r="AW461" t="str">
        <f t="shared" si="485"/>
        <v/>
      </c>
      <c r="AX461" t="str">
        <f t="shared" si="486"/>
        <v/>
      </c>
      <c r="AY461" t="str">
        <f t="shared" si="487"/>
        <v/>
      </c>
      <c r="AZ461" t="str">
        <f t="shared" si="488"/>
        <v/>
      </c>
      <c r="BA461" t="str">
        <f t="shared" si="489"/>
        <v/>
      </c>
      <c r="BB461" t="str">
        <f t="shared" si="490"/>
        <v/>
      </c>
      <c r="BC461" t="str">
        <f t="shared" si="491"/>
        <v/>
      </c>
      <c r="BD461" t="str">
        <f t="shared" si="492"/>
        <v/>
      </c>
      <c r="BE461" t="str">
        <f t="shared" si="493"/>
        <v/>
      </c>
      <c r="BF461" t="str">
        <f t="shared" si="494"/>
        <v/>
      </c>
      <c r="BG461" t="str">
        <f t="shared" si="495"/>
        <v/>
      </c>
      <c r="BH461" t="str">
        <f t="shared" si="496"/>
        <v/>
      </c>
      <c r="BI461" t="str">
        <f t="shared" si="497"/>
        <v/>
      </c>
      <c r="BJ461" t="str">
        <f t="shared" si="498"/>
        <v/>
      </c>
      <c r="BM461" t="str">
        <f t="shared" si="499"/>
        <v/>
      </c>
      <c r="BN461" t="str">
        <f t="shared" si="500"/>
        <v/>
      </c>
      <c r="BO461" t="str">
        <f t="shared" si="501"/>
        <v/>
      </c>
      <c r="BP461" t="str">
        <f t="shared" si="502"/>
        <v/>
      </c>
      <c r="BQ461" t="str">
        <f t="shared" si="503"/>
        <v/>
      </c>
      <c r="BR461" t="str">
        <f t="shared" si="504"/>
        <v/>
      </c>
      <c r="BS461" t="str">
        <f t="shared" si="505"/>
        <v/>
      </c>
      <c r="BT461" t="str">
        <f t="shared" si="506"/>
        <v/>
      </c>
      <c r="BU461" t="str">
        <f t="shared" si="507"/>
        <v/>
      </c>
      <c r="BV461" t="str">
        <f t="shared" si="508"/>
        <v/>
      </c>
      <c r="BW461" t="str">
        <f t="shared" si="509"/>
        <v/>
      </c>
      <c r="BX461" t="str">
        <f t="shared" si="510"/>
        <v/>
      </c>
      <c r="BY461" t="str">
        <f t="shared" si="511"/>
        <v/>
      </c>
      <c r="BZ461" t="str">
        <f t="shared" si="512"/>
        <v/>
      </c>
      <c r="CA461" t="str">
        <f t="shared" si="513"/>
        <v/>
      </c>
      <c r="CB461" t="str">
        <f t="shared" si="514"/>
        <v/>
      </c>
      <c r="CC461" t="str">
        <f t="shared" si="515"/>
        <v/>
      </c>
      <c r="CD461" t="str">
        <f t="shared" si="516"/>
        <v/>
      </c>
      <c r="CF461"/>
      <c r="CG461" s="36" t="str">
        <f t="shared" si="474"/>
        <v/>
      </c>
      <c r="CH461" s="36" t="str">
        <f t="shared" si="475"/>
        <v/>
      </c>
      <c r="CI461" s="36" t="str">
        <f t="shared" si="476"/>
        <v/>
      </c>
      <c r="CJ461" s="36" t="str">
        <f t="shared" si="477"/>
        <v/>
      </c>
      <c r="CK461" s="36" t="str">
        <f t="shared" si="478"/>
        <v/>
      </c>
    </row>
    <row r="462" spans="1:89">
      <c r="A462" t="str">
        <f t="shared" si="517"/>
        <v/>
      </c>
      <c r="B462" s="1" t="b">
        <f t="shared" si="518"/>
        <v>0</v>
      </c>
      <c r="C462" s="2" t="b">
        <f t="shared" si="519"/>
        <v>0</v>
      </c>
      <c r="D462" s="50"/>
      <c r="E462" s="51"/>
      <c r="F462" s="52"/>
      <c r="G462" s="52"/>
      <c r="H462" s="13" t="str">
        <f t="shared" si="460"/>
        <v/>
      </c>
      <c r="I462" s="13" t="str">
        <f t="shared" si="479"/>
        <v/>
      </c>
      <c r="J462" s="13" t="str">
        <f t="shared" si="461"/>
        <v/>
      </c>
      <c r="K462" s="3" t="str">
        <f t="shared" si="462"/>
        <v/>
      </c>
      <c r="L462" s="4" t="str">
        <f t="shared" si="463"/>
        <v/>
      </c>
      <c r="M462" s="52"/>
      <c r="N462" s="52"/>
      <c r="O462" s="13" t="str">
        <f t="shared" si="464"/>
        <v/>
      </c>
      <c r="P462" s="4" t="str">
        <f t="shared" si="465"/>
        <v/>
      </c>
      <c r="Q462" s="4" t="str">
        <f t="shared" si="466"/>
        <v/>
      </c>
      <c r="S462" s="5"/>
      <c r="T462" s="52"/>
      <c r="U462" s="52"/>
      <c r="V462" s="52"/>
      <c r="W462" s="52"/>
      <c r="X462" s="52"/>
      <c r="Y462" s="52"/>
      <c r="Z462" s="13" t="str">
        <f t="shared" si="459"/>
        <v/>
      </c>
      <c r="AA462" s="53" t="str">
        <f t="shared" si="480"/>
        <v/>
      </c>
      <c r="AB462" s="13" t="str">
        <f t="shared" si="468"/>
        <v/>
      </c>
      <c r="AC462" s="13" t="str">
        <f t="shared" si="470"/>
        <v/>
      </c>
      <c r="AD462" s="13" t="b">
        <f t="shared" si="471"/>
        <v>0</v>
      </c>
      <c r="AE462" t="e">
        <f t="shared" si="469"/>
        <v>#VALUE!</v>
      </c>
      <c r="AF462" t="str">
        <f t="shared" si="520"/>
        <v/>
      </c>
      <c r="AG462" t="b">
        <f t="shared" si="472"/>
        <v>0</v>
      </c>
      <c r="AI462" s="41">
        <f>SUM($AG$11:AG462)</f>
        <v>80</v>
      </c>
      <c r="AJ462" s="36">
        <f>SUM($AA$10:AA462)</f>
        <v>55.6</v>
      </c>
      <c r="AK462" s="42">
        <f>SUM($AL$11:AL462)</f>
        <v>98</v>
      </c>
      <c r="AL462" t="b">
        <f t="shared" si="467"/>
        <v>0</v>
      </c>
      <c r="AN462">
        <f>SUM(AS$11:BJ462)</f>
        <v>98</v>
      </c>
      <c r="AO462">
        <f>SUM(BM$11:CD462)</f>
        <v>80</v>
      </c>
      <c r="AP462">
        <f t="shared" si="521"/>
        <v>55.6</v>
      </c>
      <c r="AR462" t="str">
        <f t="shared" si="473"/>
        <v/>
      </c>
      <c r="AS462" t="str">
        <f t="shared" si="481"/>
        <v/>
      </c>
      <c r="AT462" t="str">
        <f t="shared" si="482"/>
        <v/>
      </c>
      <c r="AU462" t="str">
        <f t="shared" si="483"/>
        <v/>
      </c>
      <c r="AV462" t="str">
        <f t="shared" si="484"/>
        <v/>
      </c>
      <c r="AW462" t="str">
        <f t="shared" si="485"/>
        <v/>
      </c>
      <c r="AX462" t="str">
        <f t="shared" si="486"/>
        <v/>
      </c>
      <c r="AY462" t="str">
        <f t="shared" si="487"/>
        <v/>
      </c>
      <c r="AZ462" t="str">
        <f t="shared" si="488"/>
        <v/>
      </c>
      <c r="BA462" t="str">
        <f t="shared" si="489"/>
        <v/>
      </c>
      <c r="BB462" t="str">
        <f t="shared" si="490"/>
        <v/>
      </c>
      <c r="BC462" t="str">
        <f t="shared" si="491"/>
        <v/>
      </c>
      <c r="BD462" t="str">
        <f t="shared" si="492"/>
        <v/>
      </c>
      <c r="BE462" t="str">
        <f t="shared" si="493"/>
        <v/>
      </c>
      <c r="BF462" t="str">
        <f t="shared" si="494"/>
        <v/>
      </c>
      <c r="BG462" t="str">
        <f t="shared" si="495"/>
        <v/>
      </c>
      <c r="BH462" t="str">
        <f t="shared" si="496"/>
        <v/>
      </c>
      <c r="BI462" t="str">
        <f t="shared" si="497"/>
        <v/>
      </c>
      <c r="BJ462" t="str">
        <f t="shared" si="498"/>
        <v/>
      </c>
      <c r="BM462" t="str">
        <f t="shared" si="499"/>
        <v/>
      </c>
      <c r="BN462" t="str">
        <f t="shared" si="500"/>
        <v/>
      </c>
      <c r="BO462" t="str">
        <f t="shared" si="501"/>
        <v/>
      </c>
      <c r="BP462" t="str">
        <f t="shared" si="502"/>
        <v/>
      </c>
      <c r="BQ462" t="str">
        <f t="shared" si="503"/>
        <v/>
      </c>
      <c r="BR462" t="str">
        <f t="shared" si="504"/>
        <v/>
      </c>
      <c r="BS462" t="str">
        <f t="shared" si="505"/>
        <v/>
      </c>
      <c r="BT462" t="str">
        <f t="shared" si="506"/>
        <v/>
      </c>
      <c r="BU462" t="str">
        <f t="shared" si="507"/>
        <v/>
      </c>
      <c r="BV462" t="str">
        <f t="shared" si="508"/>
        <v/>
      </c>
      <c r="BW462" t="str">
        <f t="shared" si="509"/>
        <v/>
      </c>
      <c r="BX462" t="str">
        <f t="shared" si="510"/>
        <v/>
      </c>
      <c r="BY462" t="str">
        <f t="shared" si="511"/>
        <v/>
      </c>
      <c r="BZ462" t="str">
        <f t="shared" si="512"/>
        <v/>
      </c>
      <c r="CA462" t="str">
        <f t="shared" si="513"/>
        <v/>
      </c>
      <c r="CB462" t="str">
        <f t="shared" si="514"/>
        <v/>
      </c>
      <c r="CC462" t="str">
        <f t="shared" si="515"/>
        <v/>
      </c>
      <c r="CD462" t="str">
        <f t="shared" si="516"/>
        <v/>
      </c>
      <c r="CF462"/>
      <c r="CG462" s="36" t="str">
        <f t="shared" si="474"/>
        <v/>
      </c>
      <c r="CH462" s="36" t="str">
        <f t="shared" si="475"/>
        <v/>
      </c>
      <c r="CI462" s="36" t="str">
        <f t="shared" si="476"/>
        <v/>
      </c>
      <c r="CJ462" s="36" t="str">
        <f t="shared" si="477"/>
        <v/>
      </c>
      <c r="CK462" s="36" t="str">
        <f t="shared" si="478"/>
        <v/>
      </c>
    </row>
    <row r="463" spans="1:89">
      <c r="A463" t="str">
        <f t="shared" si="517"/>
        <v/>
      </c>
      <c r="B463" s="1" t="b">
        <f t="shared" si="518"/>
        <v>0</v>
      </c>
      <c r="C463" s="2" t="b">
        <f t="shared" si="519"/>
        <v>0</v>
      </c>
      <c r="D463" s="50"/>
      <c r="E463" s="51"/>
      <c r="F463" s="52"/>
      <c r="G463" s="52"/>
      <c r="H463" s="13" t="str">
        <f t="shared" si="460"/>
        <v/>
      </c>
      <c r="I463" s="13" t="str">
        <f t="shared" si="479"/>
        <v/>
      </c>
      <c r="J463" s="13" t="str">
        <f t="shared" si="461"/>
        <v/>
      </c>
      <c r="K463" s="3" t="str">
        <f t="shared" si="462"/>
        <v/>
      </c>
      <c r="L463" s="4" t="str">
        <f t="shared" si="463"/>
        <v/>
      </c>
      <c r="M463" s="52"/>
      <c r="N463" s="52"/>
      <c r="O463" s="13" t="str">
        <f t="shared" si="464"/>
        <v/>
      </c>
      <c r="P463" s="4" t="str">
        <f t="shared" si="465"/>
        <v/>
      </c>
      <c r="Q463" s="4" t="str">
        <f t="shared" si="466"/>
        <v/>
      </c>
      <c r="S463" s="5"/>
      <c r="T463" s="52"/>
      <c r="U463" s="52"/>
      <c r="V463" s="52"/>
      <c r="W463" s="52"/>
      <c r="X463" s="52"/>
      <c r="Y463" s="52"/>
      <c r="Z463" s="13" t="str">
        <f t="shared" si="459"/>
        <v/>
      </c>
      <c r="AA463" s="53" t="str">
        <f t="shared" si="480"/>
        <v/>
      </c>
      <c r="AB463" s="13" t="str">
        <f t="shared" si="468"/>
        <v/>
      </c>
      <c r="AC463" s="13" t="str">
        <f t="shared" si="470"/>
        <v/>
      </c>
      <c r="AD463" s="13" t="b">
        <f t="shared" si="471"/>
        <v>0</v>
      </c>
      <c r="AE463" t="e">
        <f t="shared" si="469"/>
        <v>#VALUE!</v>
      </c>
      <c r="AF463" t="str">
        <f t="shared" si="520"/>
        <v/>
      </c>
      <c r="AG463" t="b">
        <f t="shared" si="472"/>
        <v>0</v>
      </c>
      <c r="AI463" s="41">
        <f>SUM($AG$11:AG463)</f>
        <v>80</v>
      </c>
      <c r="AJ463" s="36">
        <f>SUM($AA$10:AA463)</f>
        <v>55.6</v>
      </c>
      <c r="AK463" s="42">
        <f>SUM($AL$11:AL463)</f>
        <v>98</v>
      </c>
      <c r="AL463" t="b">
        <f t="shared" si="467"/>
        <v>0</v>
      </c>
      <c r="AN463">
        <f>SUM(AS$11:BJ463)</f>
        <v>98</v>
      </c>
      <c r="AO463">
        <f>SUM(BM$11:CD463)</f>
        <v>80</v>
      </c>
      <c r="AP463">
        <f t="shared" si="521"/>
        <v>55.6</v>
      </c>
      <c r="AR463" t="str">
        <f t="shared" si="473"/>
        <v/>
      </c>
      <c r="AS463" t="str">
        <f t="shared" si="481"/>
        <v/>
      </c>
      <c r="AT463" t="str">
        <f t="shared" si="482"/>
        <v/>
      </c>
      <c r="AU463" t="str">
        <f t="shared" si="483"/>
        <v/>
      </c>
      <c r="AV463" t="str">
        <f t="shared" si="484"/>
        <v/>
      </c>
      <c r="AW463" t="str">
        <f t="shared" si="485"/>
        <v/>
      </c>
      <c r="AX463" t="str">
        <f t="shared" si="486"/>
        <v/>
      </c>
      <c r="AY463" t="str">
        <f t="shared" si="487"/>
        <v/>
      </c>
      <c r="AZ463" t="str">
        <f t="shared" si="488"/>
        <v/>
      </c>
      <c r="BA463" t="str">
        <f t="shared" si="489"/>
        <v/>
      </c>
      <c r="BB463" t="str">
        <f t="shared" si="490"/>
        <v/>
      </c>
      <c r="BC463" t="str">
        <f t="shared" si="491"/>
        <v/>
      </c>
      <c r="BD463" t="str">
        <f t="shared" si="492"/>
        <v/>
      </c>
      <c r="BE463" t="str">
        <f t="shared" si="493"/>
        <v/>
      </c>
      <c r="BF463" t="str">
        <f t="shared" si="494"/>
        <v/>
      </c>
      <c r="BG463" t="str">
        <f t="shared" si="495"/>
        <v/>
      </c>
      <c r="BH463" t="str">
        <f t="shared" si="496"/>
        <v/>
      </c>
      <c r="BI463" t="str">
        <f t="shared" si="497"/>
        <v/>
      </c>
      <c r="BJ463" t="str">
        <f t="shared" si="498"/>
        <v/>
      </c>
      <c r="BM463" t="str">
        <f t="shared" si="499"/>
        <v/>
      </c>
      <c r="BN463" t="str">
        <f t="shared" si="500"/>
        <v/>
      </c>
      <c r="BO463" t="str">
        <f t="shared" si="501"/>
        <v/>
      </c>
      <c r="BP463" t="str">
        <f t="shared" si="502"/>
        <v/>
      </c>
      <c r="BQ463" t="str">
        <f t="shared" si="503"/>
        <v/>
      </c>
      <c r="BR463" t="str">
        <f t="shared" si="504"/>
        <v/>
      </c>
      <c r="BS463" t="str">
        <f t="shared" si="505"/>
        <v/>
      </c>
      <c r="BT463" t="str">
        <f t="shared" si="506"/>
        <v/>
      </c>
      <c r="BU463" t="str">
        <f t="shared" si="507"/>
        <v/>
      </c>
      <c r="BV463" t="str">
        <f t="shared" si="508"/>
        <v/>
      </c>
      <c r="BW463" t="str">
        <f t="shared" si="509"/>
        <v/>
      </c>
      <c r="BX463" t="str">
        <f t="shared" si="510"/>
        <v/>
      </c>
      <c r="BY463" t="str">
        <f t="shared" si="511"/>
        <v/>
      </c>
      <c r="BZ463" t="str">
        <f t="shared" si="512"/>
        <v/>
      </c>
      <c r="CA463" t="str">
        <f t="shared" si="513"/>
        <v/>
      </c>
      <c r="CB463" t="str">
        <f t="shared" si="514"/>
        <v/>
      </c>
      <c r="CC463" t="str">
        <f t="shared" si="515"/>
        <v/>
      </c>
      <c r="CD463" t="str">
        <f t="shared" si="516"/>
        <v/>
      </c>
      <c r="CF463"/>
      <c r="CG463" s="36" t="str">
        <f t="shared" si="474"/>
        <v/>
      </c>
      <c r="CH463" s="36" t="str">
        <f t="shared" si="475"/>
        <v/>
      </c>
      <c r="CI463" s="36" t="str">
        <f t="shared" si="476"/>
        <v/>
      </c>
      <c r="CJ463" s="36" t="str">
        <f t="shared" si="477"/>
        <v/>
      </c>
      <c r="CK463" s="36" t="str">
        <f t="shared" si="478"/>
        <v/>
      </c>
    </row>
    <row r="464" spans="1:89">
      <c r="A464" t="str">
        <f t="shared" si="517"/>
        <v/>
      </c>
      <c r="B464" s="1" t="b">
        <f t="shared" si="518"/>
        <v>0</v>
      </c>
      <c r="C464" s="2" t="b">
        <f t="shared" si="519"/>
        <v>0</v>
      </c>
      <c r="D464" s="50"/>
      <c r="E464" s="51"/>
      <c r="F464" s="52"/>
      <c r="G464" s="52"/>
      <c r="H464" s="13" t="str">
        <f t="shared" si="460"/>
        <v/>
      </c>
      <c r="I464" s="13" t="str">
        <f t="shared" si="479"/>
        <v/>
      </c>
      <c r="J464" s="13" t="str">
        <f t="shared" si="461"/>
        <v/>
      </c>
      <c r="K464" s="3" t="str">
        <f t="shared" si="462"/>
        <v/>
      </c>
      <c r="L464" s="4" t="str">
        <f t="shared" si="463"/>
        <v/>
      </c>
      <c r="M464" s="52"/>
      <c r="N464" s="52"/>
      <c r="O464" s="13" t="str">
        <f t="shared" si="464"/>
        <v/>
      </c>
      <c r="P464" s="4" t="str">
        <f t="shared" si="465"/>
        <v/>
      </c>
      <c r="Q464" s="4" t="str">
        <f t="shared" si="466"/>
        <v/>
      </c>
      <c r="S464" s="5"/>
      <c r="T464" s="52"/>
      <c r="U464" s="52"/>
      <c r="V464" s="52"/>
      <c r="W464" s="52"/>
      <c r="X464" s="52"/>
      <c r="Y464" s="52"/>
      <c r="Z464" s="13" t="str">
        <f t="shared" si="459"/>
        <v/>
      </c>
      <c r="AA464" s="53" t="str">
        <f t="shared" si="480"/>
        <v/>
      </c>
      <c r="AB464" s="13" t="str">
        <f t="shared" si="468"/>
        <v/>
      </c>
      <c r="AC464" s="13" t="str">
        <f t="shared" si="470"/>
        <v/>
      </c>
      <c r="AD464" s="13" t="b">
        <f t="shared" si="471"/>
        <v>0</v>
      </c>
      <c r="AE464" t="e">
        <f t="shared" si="469"/>
        <v>#VALUE!</v>
      </c>
      <c r="AF464" t="str">
        <f t="shared" si="520"/>
        <v/>
      </c>
      <c r="AG464" t="b">
        <f t="shared" si="472"/>
        <v>0</v>
      </c>
      <c r="AI464" s="41">
        <f>SUM($AG$11:AG464)</f>
        <v>80</v>
      </c>
      <c r="AJ464" s="36">
        <f>SUM($AA$10:AA464)</f>
        <v>55.6</v>
      </c>
      <c r="AK464" s="42">
        <f>SUM($AL$11:AL464)</f>
        <v>98</v>
      </c>
      <c r="AL464" t="b">
        <f t="shared" si="467"/>
        <v>0</v>
      </c>
      <c r="AN464">
        <f>SUM(AS$11:BJ464)</f>
        <v>98</v>
      </c>
      <c r="AO464">
        <f>SUM(BM$11:CD464)</f>
        <v>80</v>
      </c>
      <c r="AP464">
        <f t="shared" si="521"/>
        <v>55.6</v>
      </c>
      <c r="AR464" t="str">
        <f t="shared" si="473"/>
        <v/>
      </c>
      <c r="AS464" t="str">
        <f t="shared" si="481"/>
        <v/>
      </c>
      <c r="AT464" t="str">
        <f t="shared" si="482"/>
        <v/>
      </c>
      <c r="AU464" t="str">
        <f t="shared" si="483"/>
        <v/>
      </c>
      <c r="AV464" t="str">
        <f t="shared" si="484"/>
        <v/>
      </c>
      <c r="AW464" t="str">
        <f t="shared" si="485"/>
        <v/>
      </c>
      <c r="AX464" t="str">
        <f t="shared" si="486"/>
        <v/>
      </c>
      <c r="AY464" t="str">
        <f t="shared" si="487"/>
        <v/>
      </c>
      <c r="AZ464" t="str">
        <f t="shared" si="488"/>
        <v/>
      </c>
      <c r="BA464" t="str">
        <f t="shared" si="489"/>
        <v/>
      </c>
      <c r="BB464" t="str">
        <f t="shared" si="490"/>
        <v/>
      </c>
      <c r="BC464" t="str">
        <f t="shared" si="491"/>
        <v/>
      </c>
      <c r="BD464" t="str">
        <f t="shared" si="492"/>
        <v/>
      </c>
      <c r="BE464" t="str">
        <f t="shared" si="493"/>
        <v/>
      </c>
      <c r="BF464" t="str">
        <f t="shared" si="494"/>
        <v/>
      </c>
      <c r="BG464" t="str">
        <f t="shared" si="495"/>
        <v/>
      </c>
      <c r="BH464" t="str">
        <f t="shared" si="496"/>
        <v/>
      </c>
      <c r="BI464" t="str">
        <f t="shared" si="497"/>
        <v/>
      </c>
      <c r="BJ464" t="str">
        <f t="shared" si="498"/>
        <v/>
      </c>
      <c r="BM464" t="str">
        <f t="shared" si="499"/>
        <v/>
      </c>
      <c r="BN464" t="str">
        <f t="shared" si="500"/>
        <v/>
      </c>
      <c r="BO464" t="str">
        <f t="shared" si="501"/>
        <v/>
      </c>
      <c r="BP464" t="str">
        <f t="shared" si="502"/>
        <v/>
      </c>
      <c r="BQ464" t="str">
        <f t="shared" si="503"/>
        <v/>
      </c>
      <c r="BR464" t="str">
        <f t="shared" si="504"/>
        <v/>
      </c>
      <c r="BS464" t="str">
        <f t="shared" si="505"/>
        <v/>
      </c>
      <c r="BT464" t="str">
        <f t="shared" si="506"/>
        <v/>
      </c>
      <c r="BU464" t="str">
        <f t="shared" si="507"/>
        <v/>
      </c>
      <c r="BV464" t="str">
        <f t="shared" si="508"/>
        <v/>
      </c>
      <c r="BW464" t="str">
        <f t="shared" si="509"/>
        <v/>
      </c>
      <c r="BX464" t="str">
        <f t="shared" si="510"/>
        <v/>
      </c>
      <c r="BY464" t="str">
        <f t="shared" si="511"/>
        <v/>
      </c>
      <c r="BZ464" t="str">
        <f t="shared" si="512"/>
        <v/>
      </c>
      <c r="CA464" t="str">
        <f t="shared" si="513"/>
        <v/>
      </c>
      <c r="CB464" t="str">
        <f t="shared" si="514"/>
        <v/>
      </c>
      <c r="CC464" t="str">
        <f t="shared" si="515"/>
        <v/>
      </c>
      <c r="CD464" t="str">
        <f t="shared" si="516"/>
        <v/>
      </c>
      <c r="CF464"/>
      <c r="CG464" s="36" t="str">
        <f t="shared" si="474"/>
        <v/>
      </c>
      <c r="CH464" s="36" t="str">
        <f t="shared" si="475"/>
        <v/>
      </c>
      <c r="CI464" s="36" t="str">
        <f t="shared" si="476"/>
        <v/>
      </c>
      <c r="CJ464" s="36" t="str">
        <f t="shared" si="477"/>
        <v/>
      </c>
      <c r="CK464" s="36" t="str">
        <f t="shared" si="478"/>
        <v/>
      </c>
    </row>
    <row r="465" spans="1:89">
      <c r="A465" t="str">
        <f t="shared" si="517"/>
        <v/>
      </c>
      <c r="B465" s="1" t="b">
        <f t="shared" si="518"/>
        <v>0</v>
      </c>
      <c r="C465" s="2" t="b">
        <f t="shared" si="519"/>
        <v>0</v>
      </c>
      <c r="D465" s="50"/>
      <c r="E465" s="51"/>
      <c r="F465" s="52"/>
      <c r="G465" s="52"/>
      <c r="H465" s="13" t="str">
        <f t="shared" si="460"/>
        <v/>
      </c>
      <c r="I465" s="13" t="str">
        <f t="shared" si="479"/>
        <v/>
      </c>
      <c r="J465" s="13" t="str">
        <f t="shared" si="461"/>
        <v/>
      </c>
      <c r="K465" s="3" t="str">
        <f t="shared" si="462"/>
        <v/>
      </c>
      <c r="L465" s="4" t="str">
        <f t="shared" si="463"/>
        <v/>
      </c>
      <c r="M465" s="52"/>
      <c r="N465" s="52"/>
      <c r="O465" s="13" t="str">
        <f t="shared" si="464"/>
        <v/>
      </c>
      <c r="P465" s="4" t="str">
        <f t="shared" si="465"/>
        <v/>
      </c>
      <c r="Q465" s="4" t="str">
        <f t="shared" si="466"/>
        <v/>
      </c>
      <c r="S465" s="5"/>
      <c r="T465" s="52"/>
      <c r="U465" s="52"/>
      <c r="V465" s="52"/>
      <c r="W465" s="52"/>
      <c r="X465" s="52"/>
      <c r="Y465" s="52"/>
      <c r="Z465" s="13" t="str">
        <f t="shared" si="459"/>
        <v/>
      </c>
      <c r="AA465" s="53" t="str">
        <f t="shared" si="480"/>
        <v/>
      </c>
      <c r="AB465" s="13" t="str">
        <f t="shared" si="468"/>
        <v/>
      </c>
      <c r="AC465" s="13" t="str">
        <f t="shared" si="470"/>
        <v/>
      </c>
      <c r="AD465" s="13" t="b">
        <f t="shared" si="471"/>
        <v>0</v>
      </c>
      <c r="AE465" t="e">
        <f t="shared" si="469"/>
        <v>#VALUE!</v>
      </c>
      <c r="AF465" t="str">
        <f t="shared" si="520"/>
        <v/>
      </c>
      <c r="AG465" t="b">
        <f t="shared" si="472"/>
        <v>0</v>
      </c>
      <c r="AI465" s="41">
        <f>SUM($AG$11:AG465)</f>
        <v>80</v>
      </c>
      <c r="AJ465" s="36">
        <f>SUM($AA$10:AA465)</f>
        <v>55.6</v>
      </c>
      <c r="AK465" s="42">
        <f>SUM($AL$11:AL465)</f>
        <v>98</v>
      </c>
      <c r="AL465" t="b">
        <f t="shared" si="467"/>
        <v>0</v>
      </c>
      <c r="AN465">
        <f>SUM(AS$11:BJ465)</f>
        <v>98</v>
      </c>
      <c r="AO465">
        <f>SUM(BM$11:CD465)</f>
        <v>80</v>
      </c>
      <c r="AP465">
        <f t="shared" si="521"/>
        <v>55.6</v>
      </c>
      <c r="AR465" t="str">
        <f t="shared" si="473"/>
        <v/>
      </c>
      <c r="AS465" t="str">
        <f t="shared" si="481"/>
        <v/>
      </c>
      <c r="AT465" t="str">
        <f t="shared" si="482"/>
        <v/>
      </c>
      <c r="AU465" t="str">
        <f t="shared" si="483"/>
        <v/>
      </c>
      <c r="AV465" t="str">
        <f t="shared" si="484"/>
        <v/>
      </c>
      <c r="AW465" t="str">
        <f t="shared" si="485"/>
        <v/>
      </c>
      <c r="AX465" t="str">
        <f t="shared" si="486"/>
        <v/>
      </c>
      <c r="AY465" t="str">
        <f t="shared" si="487"/>
        <v/>
      </c>
      <c r="AZ465" t="str">
        <f t="shared" si="488"/>
        <v/>
      </c>
      <c r="BA465" t="str">
        <f t="shared" si="489"/>
        <v/>
      </c>
      <c r="BB465" t="str">
        <f t="shared" si="490"/>
        <v/>
      </c>
      <c r="BC465" t="str">
        <f t="shared" si="491"/>
        <v/>
      </c>
      <c r="BD465" t="str">
        <f t="shared" si="492"/>
        <v/>
      </c>
      <c r="BE465" t="str">
        <f t="shared" si="493"/>
        <v/>
      </c>
      <c r="BF465" t="str">
        <f t="shared" si="494"/>
        <v/>
      </c>
      <c r="BG465" t="str">
        <f t="shared" si="495"/>
        <v/>
      </c>
      <c r="BH465" t="str">
        <f t="shared" si="496"/>
        <v/>
      </c>
      <c r="BI465" t="str">
        <f t="shared" si="497"/>
        <v/>
      </c>
      <c r="BJ465" t="str">
        <f t="shared" si="498"/>
        <v/>
      </c>
      <c r="BM465" t="str">
        <f t="shared" si="499"/>
        <v/>
      </c>
      <c r="BN465" t="str">
        <f t="shared" si="500"/>
        <v/>
      </c>
      <c r="BO465" t="str">
        <f t="shared" si="501"/>
        <v/>
      </c>
      <c r="BP465" t="str">
        <f t="shared" si="502"/>
        <v/>
      </c>
      <c r="BQ465" t="str">
        <f t="shared" si="503"/>
        <v/>
      </c>
      <c r="BR465" t="str">
        <f t="shared" si="504"/>
        <v/>
      </c>
      <c r="BS465" t="str">
        <f t="shared" si="505"/>
        <v/>
      </c>
      <c r="BT465" t="str">
        <f t="shared" si="506"/>
        <v/>
      </c>
      <c r="BU465" t="str">
        <f t="shared" si="507"/>
        <v/>
      </c>
      <c r="BV465" t="str">
        <f t="shared" si="508"/>
        <v/>
      </c>
      <c r="BW465" t="str">
        <f t="shared" si="509"/>
        <v/>
      </c>
      <c r="BX465" t="str">
        <f t="shared" si="510"/>
        <v/>
      </c>
      <c r="BY465" t="str">
        <f t="shared" si="511"/>
        <v/>
      </c>
      <c r="BZ465" t="str">
        <f t="shared" si="512"/>
        <v/>
      </c>
      <c r="CA465" t="str">
        <f t="shared" si="513"/>
        <v/>
      </c>
      <c r="CB465" t="str">
        <f t="shared" si="514"/>
        <v/>
      </c>
      <c r="CC465" t="str">
        <f t="shared" si="515"/>
        <v/>
      </c>
      <c r="CD465" t="str">
        <f t="shared" si="516"/>
        <v/>
      </c>
      <c r="CF465"/>
      <c r="CG465" s="36" t="str">
        <f t="shared" si="474"/>
        <v/>
      </c>
      <c r="CH465" s="36" t="str">
        <f t="shared" si="475"/>
        <v/>
      </c>
      <c r="CI465" s="36" t="str">
        <f t="shared" si="476"/>
        <v/>
      </c>
      <c r="CJ465" s="36" t="str">
        <f t="shared" si="477"/>
        <v/>
      </c>
      <c r="CK465" s="36" t="str">
        <f t="shared" si="478"/>
        <v/>
      </c>
    </row>
    <row r="466" spans="1:89">
      <c r="A466" t="str">
        <f t="shared" si="517"/>
        <v/>
      </c>
      <c r="B466" s="1" t="b">
        <f t="shared" si="518"/>
        <v>0</v>
      </c>
      <c r="C466" s="2" t="b">
        <f t="shared" si="519"/>
        <v>0</v>
      </c>
      <c r="D466" s="50"/>
      <c r="E466" s="51"/>
      <c r="F466" s="52"/>
      <c r="G466" s="52"/>
      <c r="H466" s="13" t="str">
        <f t="shared" si="460"/>
        <v/>
      </c>
      <c r="I466" s="13" t="str">
        <f t="shared" si="479"/>
        <v/>
      </c>
      <c r="J466" s="13" t="str">
        <f t="shared" si="461"/>
        <v/>
      </c>
      <c r="K466" s="3" t="str">
        <f t="shared" si="462"/>
        <v/>
      </c>
      <c r="L466" s="4" t="str">
        <f t="shared" si="463"/>
        <v/>
      </c>
      <c r="M466" s="52"/>
      <c r="N466" s="52"/>
      <c r="O466" s="13" t="str">
        <f t="shared" si="464"/>
        <v/>
      </c>
      <c r="P466" s="4" t="str">
        <f t="shared" si="465"/>
        <v/>
      </c>
      <c r="Q466" s="4" t="str">
        <f t="shared" si="466"/>
        <v/>
      </c>
      <c r="S466" s="5"/>
      <c r="T466" s="52"/>
      <c r="U466" s="52"/>
      <c r="V466" s="52"/>
      <c r="W466" s="52"/>
      <c r="X466" s="52"/>
      <c r="Y466" s="52"/>
      <c r="Z466" s="13" t="str">
        <f t="shared" si="459"/>
        <v/>
      </c>
      <c r="AA466" s="53" t="str">
        <f t="shared" si="480"/>
        <v/>
      </c>
      <c r="AB466" s="13" t="str">
        <f t="shared" si="468"/>
        <v/>
      </c>
      <c r="AC466" s="13" t="str">
        <f t="shared" si="470"/>
        <v/>
      </c>
      <c r="AD466" s="13" t="b">
        <f t="shared" si="471"/>
        <v>0</v>
      </c>
      <c r="AE466" t="e">
        <f t="shared" si="469"/>
        <v>#VALUE!</v>
      </c>
      <c r="AF466" t="str">
        <f t="shared" si="520"/>
        <v/>
      </c>
      <c r="AG466" t="b">
        <f t="shared" si="472"/>
        <v>0</v>
      </c>
      <c r="AI466" s="41">
        <f>SUM($AG$11:AG466)</f>
        <v>80</v>
      </c>
      <c r="AJ466" s="36">
        <f>SUM($AA$10:AA466)</f>
        <v>55.6</v>
      </c>
      <c r="AK466" s="42">
        <f>SUM($AL$11:AL466)</f>
        <v>98</v>
      </c>
      <c r="AL466" t="b">
        <f t="shared" si="467"/>
        <v>0</v>
      </c>
      <c r="AN466">
        <f>SUM(AS$11:BJ466)</f>
        <v>98</v>
      </c>
      <c r="AO466">
        <f>SUM(BM$11:CD466)</f>
        <v>80</v>
      </c>
      <c r="AP466">
        <f t="shared" si="521"/>
        <v>55.6</v>
      </c>
      <c r="AR466" t="str">
        <f t="shared" si="473"/>
        <v/>
      </c>
      <c r="AS466" t="str">
        <f t="shared" si="481"/>
        <v/>
      </c>
      <c r="AT466" t="str">
        <f t="shared" si="482"/>
        <v/>
      </c>
      <c r="AU466" t="str">
        <f t="shared" si="483"/>
        <v/>
      </c>
      <c r="AV466" t="str">
        <f t="shared" si="484"/>
        <v/>
      </c>
      <c r="AW466" t="str">
        <f t="shared" si="485"/>
        <v/>
      </c>
      <c r="AX466" t="str">
        <f t="shared" si="486"/>
        <v/>
      </c>
      <c r="AY466" t="str">
        <f t="shared" si="487"/>
        <v/>
      </c>
      <c r="AZ466" t="str">
        <f t="shared" si="488"/>
        <v/>
      </c>
      <c r="BA466" t="str">
        <f t="shared" si="489"/>
        <v/>
      </c>
      <c r="BB466" t="str">
        <f t="shared" si="490"/>
        <v/>
      </c>
      <c r="BC466" t="str">
        <f t="shared" si="491"/>
        <v/>
      </c>
      <c r="BD466" t="str">
        <f t="shared" si="492"/>
        <v/>
      </c>
      <c r="BE466" t="str">
        <f t="shared" si="493"/>
        <v/>
      </c>
      <c r="BF466" t="str">
        <f t="shared" si="494"/>
        <v/>
      </c>
      <c r="BG466" t="str">
        <f t="shared" si="495"/>
        <v/>
      </c>
      <c r="BH466" t="str">
        <f t="shared" si="496"/>
        <v/>
      </c>
      <c r="BI466" t="str">
        <f t="shared" si="497"/>
        <v/>
      </c>
      <c r="BJ466" t="str">
        <f t="shared" si="498"/>
        <v/>
      </c>
      <c r="BM466" t="str">
        <f t="shared" si="499"/>
        <v/>
      </c>
      <c r="BN466" t="str">
        <f t="shared" si="500"/>
        <v/>
      </c>
      <c r="BO466" t="str">
        <f t="shared" si="501"/>
        <v/>
      </c>
      <c r="BP466" t="str">
        <f t="shared" si="502"/>
        <v/>
      </c>
      <c r="BQ466" t="str">
        <f t="shared" si="503"/>
        <v/>
      </c>
      <c r="BR466" t="str">
        <f t="shared" si="504"/>
        <v/>
      </c>
      <c r="BS466" t="str">
        <f t="shared" si="505"/>
        <v/>
      </c>
      <c r="BT466" t="str">
        <f t="shared" si="506"/>
        <v/>
      </c>
      <c r="BU466" t="str">
        <f t="shared" si="507"/>
        <v/>
      </c>
      <c r="BV466" t="str">
        <f t="shared" si="508"/>
        <v/>
      </c>
      <c r="BW466" t="str">
        <f t="shared" si="509"/>
        <v/>
      </c>
      <c r="BX466" t="str">
        <f t="shared" si="510"/>
        <v/>
      </c>
      <c r="BY466" t="str">
        <f t="shared" si="511"/>
        <v/>
      </c>
      <c r="BZ466" t="str">
        <f t="shared" si="512"/>
        <v/>
      </c>
      <c r="CA466" t="str">
        <f t="shared" si="513"/>
        <v/>
      </c>
      <c r="CB466" t="str">
        <f t="shared" si="514"/>
        <v/>
      </c>
      <c r="CC466" t="str">
        <f t="shared" si="515"/>
        <v/>
      </c>
      <c r="CD466" t="str">
        <f t="shared" si="516"/>
        <v/>
      </c>
      <c r="CF466"/>
      <c r="CG466" s="36" t="str">
        <f t="shared" si="474"/>
        <v/>
      </c>
      <c r="CH466" s="36" t="str">
        <f t="shared" si="475"/>
        <v/>
      </c>
      <c r="CI466" s="36" t="str">
        <f t="shared" si="476"/>
        <v/>
      </c>
      <c r="CJ466" s="36" t="str">
        <f t="shared" si="477"/>
        <v/>
      </c>
      <c r="CK466" s="36" t="str">
        <f t="shared" si="478"/>
        <v/>
      </c>
    </row>
    <row r="467" spans="1:89">
      <c r="A467" t="str">
        <f t="shared" si="517"/>
        <v/>
      </c>
      <c r="B467" s="1" t="b">
        <f t="shared" si="518"/>
        <v>0</v>
      </c>
      <c r="C467" s="2" t="b">
        <f t="shared" si="519"/>
        <v>0</v>
      </c>
      <c r="D467" s="50"/>
      <c r="E467" s="51"/>
      <c r="F467" s="52"/>
      <c r="G467" s="52"/>
      <c r="H467" s="13" t="str">
        <f t="shared" si="460"/>
        <v/>
      </c>
      <c r="I467" s="13" t="str">
        <f t="shared" si="479"/>
        <v/>
      </c>
      <c r="J467" s="13" t="str">
        <f t="shared" si="461"/>
        <v/>
      </c>
      <c r="K467" s="3" t="str">
        <f t="shared" si="462"/>
        <v/>
      </c>
      <c r="L467" s="4" t="str">
        <f t="shared" si="463"/>
        <v/>
      </c>
      <c r="M467" s="52"/>
      <c r="N467" s="52"/>
      <c r="O467" s="13" t="str">
        <f t="shared" si="464"/>
        <v/>
      </c>
      <c r="P467" s="4" t="str">
        <f t="shared" si="465"/>
        <v/>
      </c>
      <c r="Q467" s="4" t="str">
        <f t="shared" si="466"/>
        <v/>
      </c>
      <c r="S467" s="5"/>
      <c r="T467" s="52"/>
      <c r="U467" s="52"/>
      <c r="V467" s="52"/>
      <c r="W467" s="52"/>
      <c r="X467" s="52"/>
      <c r="Y467" s="52"/>
      <c r="Z467" s="13" t="str">
        <f t="shared" si="459"/>
        <v/>
      </c>
      <c r="AA467" s="53" t="str">
        <f t="shared" si="480"/>
        <v/>
      </c>
      <c r="AB467" s="13" t="str">
        <f t="shared" si="468"/>
        <v/>
      </c>
      <c r="AC467" s="13" t="str">
        <f t="shared" si="470"/>
        <v/>
      </c>
      <c r="AD467" s="13" t="b">
        <f t="shared" si="471"/>
        <v>0</v>
      </c>
      <c r="AE467" t="e">
        <f t="shared" si="469"/>
        <v>#VALUE!</v>
      </c>
      <c r="AF467" t="str">
        <f t="shared" si="520"/>
        <v/>
      </c>
      <c r="AG467" t="b">
        <f t="shared" si="472"/>
        <v>0</v>
      </c>
      <c r="AI467" s="41">
        <f>SUM($AG$11:AG467)</f>
        <v>80</v>
      </c>
      <c r="AJ467" s="36">
        <f>SUM($AA$10:AA467)</f>
        <v>55.6</v>
      </c>
      <c r="AK467" s="42">
        <f>SUM($AL$11:AL467)</f>
        <v>98</v>
      </c>
      <c r="AL467" t="b">
        <f t="shared" si="467"/>
        <v>0</v>
      </c>
      <c r="AN467">
        <f>SUM(AS$11:BJ467)</f>
        <v>98</v>
      </c>
      <c r="AO467">
        <f>SUM(BM$11:CD467)</f>
        <v>80</v>
      </c>
      <c r="AP467">
        <f t="shared" si="521"/>
        <v>55.6</v>
      </c>
      <c r="AR467" t="str">
        <f t="shared" si="473"/>
        <v/>
      </c>
      <c r="AS467" t="str">
        <f t="shared" si="481"/>
        <v/>
      </c>
      <c r="AT467" t="str">
        <f t="shared" si="482"/>
        <v/>
      </c>
      <c r="AU467" t="str">
        <f t="shared" si="483"/>
        <v/>
      </c>
      <c r="AV467" t="str">
        <f t="shared" si="484"/>
        <v/>
      </c>
      <c r="AW467" t="str">
        <f t="shared" si="485"/>
        <v/>
      </c>
      <c r="AX467" t="str">
        <f t="shared" si="486"/>
        <v/>
      </c>
      <c r="AY467" t="str">
        <f t="shared" si="487"/>
        <v/>
      </c>
      <c r="AZ467" t="str">
        <f t="shared" si="488"/>
        <v/>
      </c>
      <c r="BA467" t="str">
        <f t="shared" si="489"/>
        <v/>
      </c>
      <c r="BB467" t="str">
        <f t="shared" si="490"/>
        <v/>
      </c>
      <c r="BC467" t="str">
        <f t="shared" si="491"/>
        <v/>
      </c>
      <c r="BD467" t="str">
        <f t="shared" si="492"/>
        <v/>
      </c>
      <c r="BE467" t="str">
        <f t="shared" si="493"/>
        <v/>
      </c>
      <c r="BF467" t="str">
        <f t="shared" si="494"/>
        <v/>
      </c>
      <c r="BG467" t="str">
        <f t="shared" si="495"/>
        <v/>
      </c>
      <c r="BH467" t="str">
        <f t="shared" si="496"/>
        <v/>
      </c>
      <c r="BI467" t="str">
        <f t="shared" si="497"/>
        <v/>
      </c>
      <c r="BJ467" t="str">
        <f t="shared" si="498"/>
        <v/>
      </c>
      <c r="BM467" t="str">
        <f t="shared" si="499"/>
        <v/>
      </c>
      <c r="BN467" t="str">
        <f t="shared" si="500"/>
        <v/>
      </c>
      <c r="BO467" t="str">
        <f t="shared" si="501"/>
        <v/>
      </c>
      <c r="BP467" t="str">
        <f t="shared" si="502"/>
        <v/>
      </c>
      <c r="BQ467" t="str">
        <f t="shared" si="503"/>
        <v/>
      </c>
      <c r="BR467" t="str">
        <f t="shared" si="504"/>
        <v/>
      </c>
      <c r="BS467" t="str">
        <f t="shared" si="505"/>
        <v/>
      </c>
      <c r="BT467" t="str">
        <f t="shared" si="506"/>
        <v/>
      </c>
      <c r="BU467" t="str">
        <f t="shared" si="507"/>
        <v/>
      </c>
      <c r="BV467" t="str">
        <f t="shared" si="508"/>
        <v/>
      </c>
      <c r="BW467" t="str">
        <f t="shared" si="509"/>
        <v/>
      </c>
      <c r="BX467" t="str">
        <f t="shared" si="510"/>
        <v/>
      </c>
      <c r="BY467" t="str">
        <f t="shared" si="511"/>
        <v/>
      </c>
      <c r="BZ467" t="str">
        <f t="shared" si="512"/>
        <v/>
      </c>
      <c r="CA467" t="str">
        <f t="shared" si="513"/>
        <v/>
      </c>
      <c r="CB467" t="str">
        <f t="shared" si="514"/>
        <v/>
      </c>
      <c r="CC467" t="str">
        <f t="shared" si="515"/>
        <v/>
      </c>
      <c r="CD467" t="str">
        <f t="shared" si="516"/>
        <v/>
      </c>
      <c r="CF467"/>
      <c r="CG467" s="36" t="str">
        <f t="shared" si="474"/>
        <v/>
      </c>
      <c r="CH467" s="36" t="str">
        <f t="shared" si="475"/>
        <v/>
      </c>
      <c r="CI467" s="36" t="str">
        <f t="shared" si="476"/>
        <v/>
      </c>
      <c r="CJ467" s="36" t="str">
        <f t="shared" si="477"/>
        <v/>
      </c>
      <c r="CK467" s="36" t="str">
        <f t="shared" si="478"/>
        <v/>
      </c>
    </row>
    <row r="468" spans="1:89">
      <c r="A468" t="str">
        <f t="shared" si="517"/>
        <v/>
      </c>
      <c r="B468" s="1" t="b">
        <f t="shared" si="518"/>
        <v>0</v>
      </c>
      <c r="C468" s="2" t="b">
        <f t="shared" si="519"/>
        <v>0</v>
      </c>
      <c r="D468" s="50"/>
      <c r="E468" s="51"/>
      <c r="F468" s="52"/>
      <c r="G468" s="52"/>
      <c r="H468" s="13" t="str">
        <f t="shared" si="460"/>
        <v/>
      </c>
      <c r="I468" s="13" t="str">
        <f t="shared" si="479"/>
        <v/>
      </c>
      <c r="J468" s="13" t="str">
        <f t="shared" si="461"/>
        <v/>
      </c>
      <c r="K468" s="3" t="str">
        <f t="shared" si="462"/>
        <v/>
      </c>
      <c r="L468" s="4" t="str">
        <f t="shared" si="463"/>
        <v/>
      </c>
      <c r="M468" s="52"/>
      <c r="N468" s="52"/>
      <c r="O468" s="13" t="str">
        <f t="shared" si="464"/>
        <v/>
      </c>
      <c r="P468" s="4" t="str">
        <f t="shared" si="465"/>
        <v/>
      </c>
      <c r="Q468" s="4" t="str">
        <f t="shared" si="466"/>
        <v/>
      </c>
      <c r="S468" s="5"/>
      <c r="T468" s="52"/>
      <c r="U468" s="52"/>
      <c r="V468" s="52"/>
      <c r="W468" s="52"/>
      <c r="X468" s="52"/>
      <c r="Y468" s="52"/>
      <c r="Z468" s="13" t="str">
        <f t="shared" si="459"/>
        <v/>
      </c>
      <c r="AA468" s="53" t="str">
        <f t="shared" si="480"/>
        <v/>
      </c>
      <c r="AB468" s="13" t="str">
        <f t="shared" si="468"/>
        <v/>
      </c>
      <c r="AC468" s="13" t="str">
        <f t="shared" si="470"/>
        <v/>
      </c>
      <c r="AD468" s="13" t="b">
        <f t="shared" si="471"/>
        <v>0</v>
      </c>
      <c r="AE468" t="e">
        <f t="shared" si="469"/>
        <v>#VALUE!</v>
      </c>
      <c r="AF468" t="str">
        <f t="shared" si="520"/>
        <v/>
      </c>
      <c r="AG468" t="b">
        <f t="shared" si="472"/>
        <v>0</v>
      </c>
      <c r="AI468" s="41">
        <f>SUM($AG$11:AG468)</f>
        <v>80</v>
      </c>
      <c r="AJ468" s="36">
        <f>SUM($AA$10:AA468)</f>
        <v>55.6</v>
      </c>
      <c r="AK468" s="42">
        <f>SUM($AL$11:AL468)</f>
        <v>98</v>
      </c>
      <c r="AL468" t="b">
        <f t="shared" si="467"/>
        <v>0</v>
      </c>
      <c r="AN468">
        <f>SUM(AS$11:BJ468)</f>
        <v>98</v>
      </c>
      <c r="AO468">
        <f>SUM(BM$11:CD468)</f>
        <v>80</v>
      </c>
      <c r="AP468">
        <f t="shared" si="521"/>
        <v>55.6</v>
      </c>
      <c r="AR468" t="str">
        <f t="shared" si="473"/>
        <v/>
      </c>
      <c r="AS468" t="str">
        <f t="shared" si="481"/>
        <v/>
      </c>
      <c r="AT468" t="str">
        <f t="shared" si="482"/>
        <v/>
      </c>
      <c r="AU468" t="str">
        <f t="shared" si="483"/>
        <v/>
      </c>
      <c r="AV468" t="str">
        <f t="shared" si="484"/>
        <v/>
      </c>
      <c r="AW468" t="str">
        <f t="shared" si="485"/>
        <v/>
      </c>
      <c r="AX468" t="str">
        <f t="shared" si="486"/>
        <v/>
      </c>
      <c r="AY468" t="str">
        <f t="shared" si="487"/>
        <v/>
      </c>
      <c r="AZ468" t="str">
        <f t="shared" si="488"/>
        <v/>
      </c>
      <c r="BA468" t="str">
        <f t="shared" si="489"/>
        <v/>
      </c>
      <c r="BB468" t="str">
        <f t="shared" si="490"/>
        <v/>
      </c>
      <c r="BC468" t="str">
        <f t="shared" si="491"/>
        <v/>
      </c>
      <c r="BD468" t="str">
        <f t="shared" si="492"/>
        <v/>
      </c>
      <c r="BE468" t="str">
        <f t="shared" si="493"/>
        <v/>
      </c>
      <c r="BF468" t="str">
        <f t="shared" si="494"/>
        <v/>
      </c>
      <c r="BG468" t="str">
        <f t="shared" si="495"/>
        <v/>
      </c>
      <c r="BH468" t="str">
        <f t="shared" si="496"/>
        <v/>
      </c>
      <c r="BI468" t="str">
        <f t="shared" si="497"/>
        <v/>
      </c>
      <c r="BJ468" t="str">
        <f t="shared" si="498"/>
        <v/>
      </c>
      <c r="BM468" t="str">
        <f t="shared" si="499"/>
        <v/>
      </c>
      <c r="BN468" t="str">
        <f t="shared" si="500"/>
        <v/>
      </c>
      <c r="BO468" t="str">
        <f t="shared" si="501"/>
        <v/>
      </c>
      <c r="BP468" t="str">
        <f t="shared" si="502"/>
        <v/>
      </c>
      <c r="BQ468" t="str">
        <f t="shared" si="503"/>
        <v/>
      </c>
      <c r="BR468" t="str">
        <f t="shared" si="504"/>
        <v/>
      </c>
      <c r="BS468" t="str">
        <f t="shared" si="505"/>
        <v/>
      </c>
      <c r="BT468" t="str">
        <f t="shared" si="506"/>
        <v/>
      </c>
      <c r="BU468" t="str">
        <f t="shared" si="507"/>
        <v/>
      </c>
      <c r="BV468" t="str">
        <f t="shared" si="508"/>
        <v/>
      </c>
      <c r="BW468" t="str">
        <f t="shared" si="509"/>
        <v/>
      </c>
      <c r="BX468" t="str">
        <f t="shared" si="510"/>
        <v/>
      </c>
      <c r="BY468" t="str">
        <f t="shared" si="511"/>
        <v/>
      </c>
      <c r="BZ468" t="str">
        <f t="shared" si="512"/>
        <v/>
      </c>
      <c r="CA468" t="str">
        <f t="shared" si="513"/>
        <v/>
      </c>
      <c r="CB468" t="str">
        <f t="shared" si="514"/>
        <v/>
      </c>
      <c r="CC468" t="str">
        <f t="shared" si="515"/>
        <v/>
      </c>
      <c r="CD468" t="str">
        <f t="shared" si="516"/>
        <v/>
      </c>
      <c r="CF468"/>
      <c r="CG468" s="36" t="str">
        <f t="shared" si="474"/>
        <v/>
      </c>
      <c r="CH468" s="36" t="str">
        <f t="shared" si="475"/>
        <v/>
      </c>
      <c r="CI468" s="36" t="str">
        <f t="shared" si="476"/>
        <v/>
      </c>
      <c r="CJ468" s="36" t="str">
        <f t="shared" si="477"/>
        <v/>
      </c>
      <c r="CK468" s="36" t="str">
        <f t="shared" si="478"/>
        <v/>
      </c>
    </row>
    <row r="469" spans="1:89">
      <c r="A469" t="str">
        <f t="shared" si="517"/>
        <v/>
      </c>
      <c r="B469" s="1" t="b">
        <f t="shared" si="518"/>
        <v>0</v>
      </c>
      <c r="C469" s="2" t="b">
        <f t="shared" si="519"/>
        <v>0</v>
      </c>
      <c r="D469" s="50"/>
      <c r="E469" s="51"/>
      <c r="F469" s="52"/>
      <c r="G469" s="52"/>
      <c r="H469" s="13" t="str">
        <f t="shared" si="460"/>
        <v/>
      </c>
      <c r="I469" s="13" t="str">
        <f t="shared" si="479"/>
        <v/>
      </c>
      <c r="J469" s="13" t="str">
        <f t="shared" si="461"/>
        <v/>
      </c>
      <c r="K469" s="3" t="str">
        <f t="shared" si="462"/>
        <v/>
      </c>
      <c r="L469" s="4" t="str">
        <f t="shared" si="463"/>
        <v/>
      </c>
      <c r="M469" s="52"/>
      <c r="N469" s="52"/>
      <c r="O469" s="13" t="str">
        <f t="shared" si="464"/>
        <v/>
      </c>
      <c r="P469" s="4" t="str">
        <f t="shared" si="465"/>
        <v/>
      </c>
      <c r="Q469" s="4" t="str">
        <f t="shared" si="466"/>
        <v/>
      </c>
      <c r="S469" s="5"/>
      <c r="T469" s="52"/>
      <c r="U469" s="52"/>
      <c r="V469" s="52"/>
      <c r="W469" s="52"/>
      <c r="X469" s="52"/>
      <c r="Y469" s="52"/>
      <c r="Z469" s="13" t="str">
        <f t="shared" si="459"/>
        <v/>
      </c>
      <c r="AA469" s="53" t="str">
        <f t="shared" si="480"/>
        <v/>
      </c>
      <c r="AB469" s="13" t="str">
        <f t="shared" si="468"/>
        <v/>
      </c>
      <c r="AC469" s="13" t="str">
        <f t="shared" si="470"/>
        <v/>
      </c>
      <c r="AD469" s="13" t="b">
        <f t="shared" si="471"/>
        <v>0</v>
      </c>
      <c r="AE469" t="e">
        <f t="shared" si="469"/>
        <v>#VALUE!</v>
      </c>
      <c r="AF469" t="str">
        <f t="shared" si="520"/>
        <v/>
      </c>
      <c r="AG469" t="b">
        <f t="shared" si="472"/>
        <v>0</v>
      </c>
      <c r="AI469" s="41">
        <f>SUM($AG$11:AG469)</f>
        <v>80</v>
      </c>
      <c r="AJ469" s="36">
        <f>SUM($AA$10:AA469)</f>
        <v>55.6</v>
      </c>
      <c r="AK469" s="42">
        <f>SUM($AL$11:AL469)</f>
        <v>98</v>
      </c>
      <c r="AL469" t="b">
        <f t="shared" si="467"/>
        <v>0</v>
      </c>
      <c r="AN469">
        <f>SUM(AS$11:BJ469)</f>
        <v>98</v>
      </c>
      <c r="AO469">
        <f>SUM(BM$11:CD469)</f>
        <v>80</v>
      </c>
      <c r="AP469">
        <f t="shared" si="521"/>
        <v>55.6</v>
      </c>
      <c r="AR469" t="str">
        <f t="shared" si="473"/>
        <v/>
      </c>
      <c r="AS469" t="str">
        <f t="shared" si="481"/>
        <v/>
      </c>
      <c r="AT469" t="str">
        <f t="shared" si="482"/>
        <v/>
      </c>
      <c r="AU469" t="str">
        <f t="shared" si="483"/>
        <v/>
      </c>
      <c r="AV469" t="str">
        <f t="shared" si="484"/>
        <v/>
      </c>
      <c r="AW469" t="str">
        <f t="shared" si="485"/>
        <v/>
      </c>
      <c r="AX469" t="str">
        <f t="shared" si="486"/>
        <v/>
      </c>
      <c r="AY469" t="str">
        <f t="shared" si="487"/>
        <v/>
      </c>
      <c r="AZ469" t="str">
        <f t="shared" si="488"/>
        <v/>
      </c>
      <c r="BA469" t="str">
        <f t="shared" si="489"/>
        <v/>
      </c>
      <c r="BB469" t="str">
        <f t="shared" si="490"/>
        <v/>
      </c>
      <c r="BC469" t="str">
        <f t="shared" si="491"/>
        <v/>
      </c>
      <c r="BD469" t="str">
        <f t="shared" si="492"/>
        <v/>
      </c>
      <c r="BE469" t="str">
        <f t="shared" si="493"/>
        <v/>
      </c>
      <c r="BF469" t="str">
        <f t="shared" si="494"/>
        <v/>
      </c>
      <c r="BG469" t="str">
        <f t="shared" si="495"/>
        <v/>
      </c>
      <c r="BH469" t="str">
        <f t="shared" si="496"/>
        <v/>
      </c>
      <c r="BI469" t="str">
        <f t="shared" si="497"/>
        <v/>
      </c>
      <c r="BJ469" t="str">
        <f t="shared" si="498"/>
        <v/>
      </c>
      <c r="BM469" t="str">
        <f t="shared" si="499"/>
        <v/>
      </c>
      <c r="BN469" t="str">
        <f t="shared" si="500"/>
        <v/>
      </c>
      <c r="BO469" t="str">
        <f t="shared" si="501"/>
        <v/>
      </c>
      <c r="BP469" t="str">
        <f t="shared" si="502"/>
        <v/>
      </c>
      <c r="BQ469" t="str">
        <f t="shared" si="503"/>
        <v/>
      </c>
      <c r="BR469" t="str">
        <f t="shared" si="504"/>
        <v/>
      </c>
      <c r="BS469" t="str">
        <f t="shared" si="505"/>
        <v/>
      </c>
      <c r="BT469" t="str">
        <f t="shared" si="506"/>
        <v/>
      </c>
      <c r="BU469" t="str">
        <f t="shared" si="507"/>
        <v/>
      </c>
      <c r="BV469" t="str">
        <f t="shared" si="508"/>
        <v/>
      </c>
      <c r="BW469" t="str">
        <f t="shared" si="509"/>
        <v/>
      </c>
      <c r="BX469" t="str">
        <f t="shared" si="510"/>
        <v/>
      </c>
      <c r="BY469" t="str">
        <f t="shared" si="511"/>
        <v/>
      </c>
      <c r="BZ469" t="str">
        <f t="shared" si="512"/>
        <v/>
      </c>
      <c r="CA469" t="str">
        <f t="shared" si="513"/>
        <v/>
      </c>
      <c r="CB469" t="str">
        <f t="shared" si="514"/>
        <v/>
      </c>
      <c r="CC469" t="str">
        <f t="shared" si="515"/>
        <v/>
      </c>
      <c r="CD469" t="str">
        <f t="shared" si="516"/>
        <v/>
      </c>
      <c r="CF469"/>
      <c r="CG469" s="36" t="str">
        <f t="shared" si="474"/>
        <v/>
      </c>
      <c r="CH469" s="36" t="str">
        <f t="shared" si="475"/>
        <v/>
      </c>
      <c r="CI469" s="36" t="str">
        <f t="shared" si="476"/>
        <v/>
      </c>
      <c r="CJ469" s="36" t="str">
        <f t="shared" si="477"/>
        <v/>
      </c>
      <c r="CK469" s="36" t="str">
        <f t="shared" si="478"/>
        <v/>
      </c>
    </row>
    <row r="470" spans="1:89">
      <c r="A470" t="str">
        <f t="shared" si="517"/>
        <v/>
      </c>
      <c r="B470" s="1" t="b">
        <f t="shared" si="518"/>
        <v>0</v>
      </c>
      <c r="C470" s="2" t="b">
        <f t="shared" si="519"/>
        <v>0</v>
      </c>
      <c r="D470" s="50"/>
      <c r="E470" s="51"/>
      <c r="F470" s="52"/>
      <c r="G470" s="52"/>
      <c r="H470" s="13" t="str">
        <f t="shared" si="460"/>
        <v/>
      </c>
      <c r="I470" s="13" t="str">
        <f t="shared" si="479"/>
        <v/>
      </c>
      <c r="J470" s="13" t="str">
        <f t="shared" si="461"/>
        <v/>
      </c>
      <c r="K470" s="3" t="str">
        <f t="shared" si="462"/>
        <v/>
      </c>
      <c r="L470" s="4" t="str">
        <f t="shared" si="463"/>
        <v/>
      </c>
      <c r="M470" s="52"/>
      <c r="N470" s="52"/>
      <c r="O470" s="13" t="str">
        <f t="shared" si="464"/>
        <v/>
      </c>
      <c r="P470" s="4" t="str">
        <f t="shared" si="465"/>
        <v/>
      </c>
      <c r="Q470" s="4" t="str">
        <f t="shared" si="466"/>
        <v/>
      </c>
      <c r="S470" s="5"/>
      <c r="T470" s="52"/>
      <c r="U470" s="52"/>
      <c r="V470" s="52"/>
      <c r="W470" s="52"/>
      <c r="X470" s="52"/>
      <c r="Y470" s="52"/>
      <c r="Z470" s="13" t="str">
        <f t="shared" ref="Z470:Z533" si="522">IF(ISNUMBER(Y470),IF(AND(E470="L",P470&gt;I470),Y470-F470,IF(AND(E470="L",P470&lt;I470),Y470-F470,IF(AND(E470="S",P470&lt;I470),F470-Y470,IF(AND(E470="S",P470&gt;I470),-Y470+F470)))),"")</f>
        <v/>
      </c>
      <c r="AA470" s="53" t="str">
        <f t="shared" si="480"/>
        <v/>
      </c>
      <c r="AB470" s="13" t="str">
        <f t="shared" si="468"/>
        <v/>
      </c>
      <c r="AC470" s="13" t="str">
        <f t="shared" si="470"/>
        <v/>
      </c>
      <c r="AD470" s="13" t="b">
        <f t="shared" si="471"/>
        <v>0</v>
      </c>
      <c r="AE470" t="e">
        <f t="shared" si="469"/>
        <v>#VALUE!</v>
      </c>
      <c r="AF470" t="str">
        <f t="shared" si="520"/>
        <v/>
      </c>
      <c r="AG470" t="b">
        <f t="shared" si="472"/>
        <v>0</v>
      </c>
      <c r="AI470" s="41">
        <f>SUM($AG$11:AG470)</f>
        <v>80</v>
      </c>
      <c r="AJ470" s="36">
        <f>SUM($AA$10:AA470)</f>
        <v>55.6</v>
      </c>
      <c r="AK470" s="42">
        <f>SUM($AL$11:AL470)</f>
        <v>98</v>
      </c>
      <c r="AL470" t="b">
        <f t="shared" si="467"/>
        <v>0</v>
      </c>
      <c r="AN470">
        <f>SUM(AS$11:BJ470)</f>
        <v>98</v>
      </c>
      <c r="AO470">
        <f>SUM(BM$11:CD470)</f>
        <v>80</v>
      </c>
      <c r="AP470">
        <f t="shared" si="521"/>
        <v>55.6</v>
      </c>
      <c r="AR470" t="str">
        <f t="shared" si="473"/>
        <v/>
      </c>
      <c r="AS470" t="str">
        <f t="shared" si="481"/>
        <v/>
      </c>
      <c r="AT470" t="str">
        <f t="shared" si="482"/>
        <v/>
      </c>
      <c r="AU470" t="str">
        <f t="shared" si="483"/>
        <v/>
      </c>
      <c r="AV470" t="str">
        <f t="shared" si="484"/>
        <v/>
      </c>
      <c r="AW470" t="str">
        <f t="shared" si="485"/>
        <v/>
      </c>
      <c r="AX470" t="str">
        <f t="shared" si="486"/>
        <v/>
      </c>
      <c r="AY470" t="str">
        <f t="shared" si="487"/>
        <v/>
      </c>
      <c r="AZ470" t="str">
        <f t="shared" si="488"/>
        <v/>
      </c>
      <c r="BA470" t="str">
        <f t="shared" si="489"/>
        <v/>
      </c>
      <c r="BB470" t="str">
        <f t="shared" si="490"/>
        <v/>
      </c>
      <c r="BC470" t="str">
        <f t="shared" si="491"/>
        <v/>
      </c>
      <c r="BD470" t="str">
        <f t="shared" si="492"/>
        <v/>
      </c>
      <c r="BE470" t="str">
        <f t="shared" si="493"/>
        <v/>
      </c>
      <c r="BF470" t="str">
        <f t="shared" si="494"/>
        <v/>
      </c>
      <c r="BG470" t="str">
        <f t="shared" si="495"/>
        <v/>
      </c>
      <c r="BH470" t="str">
        <f t="shared" si="496"/>
        <v/>
      </c>
      <c r="BI470" t="str">
        <f t="shared" si="497"/>
        <v/>
      </c>
      <c r="BJ470" t="str">
        <f t="shared" si="498"/>
        <v/>
      </c>
      <c r="BM470" t="str">
        <f t="shared" si="499"/>
        <v/>
      </c>
      <c r="BN470" t="str">
        <f t="shared" si="500"/>
        <v/>
      </c>
      <c r="BO470" t="str">
        <f t="shared" si="501"/>
        <v/>
      </c>
      <c r="BP470" t="str">
        <f t="shared" si="502"/>
        <v/>
      </c>
      <c r="BQ470" t="str">
        <f t="shared" si="503"/>
        <v/>
      </c>
      <c r="BR470" t="str">
        <f t="shared" si="504"/>
        <v/>
      </c>
      <c r="BS470" t="str">
        <f t="shared" si="505"/>
        <v/>
      </c>
      <c r="BT470" t="str">
        <f t="shared" si="506"/>
        <v/>
      </c>
      <c r="BU470" t="str">
        <f t="shared" si="507"/>
        <v/>
      </c>
      <c r="BV470" t="str">
        <f t="shared" si="508"/>
        <v/>
      </c>
      <c r="BW470" t="str">
        <f t="shared" si="509"/>
        <v/>
      </c>
      <c r="BX470" t="str">
        <f t="shared" si="510"/>
        <v/>
      </c>
      <c r="BY470" t="str">
        <f t="shared" si="511"/>
        <v/>
      </c>
      <c r="BZ470" t="str">
        <f t="shared" si="512"/>
        <v/>
      </c>
      <c r="CA470" t="str">
        <f t="shared" si="513"/>
        <v/>
      </c>
      <c r="CB470" t="str">
        <f t="shared" si="514"/>
        <v/>
      </c>
      <c r="CC470" t="str">
        <f t="shared" si="515"/>
        <v/>
      </c>
      <c r="CD470" t="str">
        <f t="shared" si="516"/>
        <v/>
      </c>
      <c r="CF470"/>
      <c r="CG470" s="36" t="str">
        <f t="shared" si="474"/>
        <v/>
      </c>
      <c r="CH470" s="36" t="str">
        <f t="shared" si="475"/>
        <v/>
      </c>
      <c r="CI470" s="36" t="str">
        <f t="shared" si="476"/>
        <v/>
      </c>
      <c r="CJ470" s="36" t="str">
        <f t="shared" si="477"/>
        <v/>
      </c>
      <c r="CK470" s="36" t="str">
        <f t="shared" si="478"/>
        <v/>
      </c>
    </row>
    <row r="471" spans="1:89">
      <c r="A471" t="str">
        <f t="shared" si="517"/>
        <v/>
      </c>
      <c r="B471" s="1" t="b">
        <f t="shared" si="518"/>
        <v>0</v>
      </c>
      <c r="C471" s="2" t="b">
        <f t="shared" si="519"/>
        <v>0</v>
      </c>
      <c r="D471" s="50"/>
      <c r="E471" s="51"/>
      <c r="F471" s="52"/>
      <c r="G471" s="52"/>
      <c r="H471" s="13" t="str">
        <f t="shared" si="460"/>
        <v/>
      </c>
      <c r="I471" s="13" t="str">
        <f t="shared" si="479"/>
        <v/>
      </c>
      <c r="J471" s="13" t="str">
        <f t="shared" si="461"/>
        <v/>
      </c>
      <c r="K471" s="3" t="str">
        <f t="shared" si="462"/>
        <v/>
      </c>
      <c r="L471" s="4" t="str">
        <f t="shared" si="463"/>
        <v/>
      </c>
      <c r="M471" s="52"/>
      <c r="N471" s="52"/>
      <c r="O471" s="13" t="str">
        <f t="shared" si="464"/>
        <v/>
      </c>
      <c r="P471" s="4" t="str">
        <f t="shared" si="465"/>
        <v/>
      </c>
      <c r="Q471" s="4" t="str">
        <f t="shared" si="466"/>
        <v/>
      </c>
      <c r="S471" s="5"/>
      <c r="T471" s="52"/>
      <c r="U471" s="52"/>
      <c r="V471" s="52"/>
      <c r="W471" s="52"/>
      <c r="X471" s="52"/>
      <c r="Y471" s="52"/>
      <c r="Z471" s="13" t="str">
        <f t="shared" si="522"/>
        <v/>
      </c>
      <c r="AA471" s="53" t="str">
        <f t="shared" si="480"/>
        <v/>
      </c>
      <c r="AB471" s="13" t="str">
        <f t="shared" si="468"/>
        <v/>
      </c>
      <c r="AC471" s="13" t="str">
        <f t="shared" si="470"/>
        <v/>
      </c>
      <c r="AD471" s="13" t="b">
        <f t="shared" si="471"/>
        <v>0</v>
      </c>
      <c r="AE471" t="e">
        <f t="shared" si="469"/>
        <v>#VALUE!</v>
      </c>
      <c r="AF471" t="str">
        <f t="shared" si="520"/>
        <v/>
      </c>
      <c r="AG471" t="b">
        <f t="shared" si="472"/>
        <v>0</v>
      </c>
      <c r="AI471" s="41">
        <f>SUM($AG$11:AG471)</f>
        <v>80</v>
      </c>
      <c r="AJ471" s="36">
        <f>SUM($AA$10:AA471)</f>
        <v>55.6</v>
      </c>
      <c r="AK471" s="42">
        <f>SUM($AL$11:AL471)</f>
        <v>98</v>
      </c>
      <c r="AL471" t="b">
        <f t="shared" si="467"/>
        <v>0</v>
      </c>
      <c r="AN471">
        <f>SUM(AS$11:BJ471)</f>
        <v>98</v>
      </c>
      <c r="AO471">
        <f>SUM(BM$11:CD471)</f>
        <v>80</v>
      </c>
      <c r="AP471">
        <f t="shared" si="521"/>
        <v>55.6</v>
      </c>
      <c r="AR471" t="str">
        <f t="shared" si="473"/>
        <v/>
      </c>
      <c r="AS471" t="str">
        <f t="shared" si="481"/>
        <v/>
      </c>
      <c r="AT471" t="str">
        <f t="shared" si="482"/>
        <v/>
      </c>
      <c r="AU471" t="str">
        <f t="shared" si="483"/>
        <v/>
      </c>
      <c r="AV471" t="str">
        <f t="shared" si="484"/>
        <v/>
      </c>
      <c r="AW471" t="str">
        <f t="shared" si="485"/>
        <v/>
      </c>
      <c r="AX471" t="str">
        <f t="shared" si="486"/>
        <v/>
      </c>
      <c r="AY471" t="str">
        <f t="shared" si="487"/>
        <v/>
      </c>
      <c r="AZ471" t="str">
        <f t="shared" si="488"/>
        <v/>
      </c>
      <c r="BA471" t="str">
        <f t="shared" si="489"/>
        <v/>
      </c>
      <c r="BB471" t="str">
        <f t="shared" si="490"/>
        <v/>
      </c>
      <c r="BC471" t="str">
        <f t="shared" si="491"/>
        <v/>
      </c>
      <c r="BD471" t="str">
        <f t="shared" si="492"/>
        <v/>
      </c>
      <c r="BE471" t="str">
        <f t="shared" si="493"/>
        <v/>
      </c>
      <c r="BF471" t="str">
        <f t="shared" si="494"/>
        <v/>
      </c>
      <c r="BG471" t="str">
        <f t="shared" si="495"/>
        <v/>
      </c>
      <c r="BH471" t="str">
        <f t="shared" si="496"/>
        <v/>
      </c>
      <c r="BI471" t="str">
        <f t="shared" si="497"/>
        <v/>
      </c>
      <c r="BJ471" t="str">
        <f t="shared" si="498"/>
        <v/>
      </c>
      <c r="BM471" t="str">
        <f t="shared" si="499"/>
        <v/>
      </c>
      <c r="BN471" t="str">
        <f t="shared" si="500"/>
        <v/>
      </c>
      <c r="BO471" t="str">
        <f t="shared" si="501"/>
        <v/>
      </c>
      <c r="BP471" t="str">
        <f t="shared" si="502"/>
        <v/>
      </c>
      <c r="BQ471" t="str">
        <f t="shared" si="503"/>
        <v/>
      </c>
      <c r="BR471" t="str">
        <f t="shared" si="504"/>
        <v/>
      </c>
      <c r="BS471" t="str">
        <f t="shared" si="505"/>
        <v/>
      </c>
      <c r="BT471" t="str">
        <f t="shared" si="506"/>
        <v/>
      </c>
      <c r="BU471" t="str">
        <f t="shared" si="507"/>
        <v/>
      </c>
      <c r="BV471" t="str">
        <f t="shared" si="508"/>
        <v/>
      </c>
      <c r="BW471" t="str">
        <f t="shared" si="509"/>
        <v/>
      </c>
      <c r="BX471" t="str">
        <f t="shared" si="510"/>
        <v/>
      </c>
      <c r="BY471" t="str">
        <f t="shared" si="511"/>
        <v/>
      </c>
      <c r="BZ471" t="str">
        <f t="shared" si="512"/>
        <v/>
      </c>
      <c r="CA471" t="str">
        <f t="shared" si="513"/>
        <v/>
      </c>
      <c r="CB471" t="str">
        <f t="shared" si="514"/>
        <v/>
      </c>
      <c r="CC471" t="str">
        <f t="shared" si="515"/>
        <v/>
      </c>
      <c r="CD471" t="str">
        <f t="shared" si="516"/>
        <v/>
      </c>
      <c r="CF471"/>
      <c r="CG471" s="36" t="str">
        <f t="shared" si="474"/>
        <v/>
      </c>
      <c r="CH471" s="36" t="str">
        <f t="shared" si="475"/>
        <v/>
      </c>
      <c r="CI471" s="36" t="str">
        <f t="shared" si="476"/>
        <v/>
      </c>
      <c r="CJ471" s="36" t="str">
        <f t="shared" si="477"/>
        <v/>
      </c>
      <c r="CK471" s="36" t="str">
        <f t="shared" si="478"/>
        <v/>
      </c>
    </row>
    <row r="472" spans="1:89">
      <c r="A472" t="str">
        <f t="shared" si="517"/>
        <v/>
      </c>
      <c r="B472" s="1" t="b">
        <f t="shared" si="518"/>
        <v>0</v>
      </c>
      <c r="C472" s="2" t="b">
        <f t="shared" si="519"/>
        <v>0</v>
      </c>
      <c r="D472" s="50"/>
      <c r="E472" s="51"/>
      <c r="F472" s="52"/>
      <c r="G472" s="52"/>
      <c r="H472" s="13" t="str">
        <f t="shared" ref="H472:H535" si="523">IF(ISNUMBER(G472),IF(G472&gt;F472,G472-F472,F472-G472),"")</f>
        <v/>
      </c>
      <c r="I472" s="13" t="str">
        <f t="shared" si="479"/>
        <v/>
      </c>
      <c r="J472" s="13" t="str">
        <f t="shared" ref="J472:J535" si="524">IF(ISNUMBER(F472),IF(E472="L",F472-I472,F472+I472),"")</f>
        <v/>
      </c>
      <c r="K472" s="3" t="str">
        <f t="shared" ref="K472:K535" si="525">IF(ISNUMBER(I472),IF(F472="L",I472-J472,I472+J472),"")</f>
        <v/>
      </c>
      <c r="L472" s="4" t="str">
        <f t="shared" ref="L472:L535" si="526">IF(ISNUMBER(I472),IF(OR(SUM(I472+J472=K472),SUM(I472-J472=K472)),"",IF(F472="S",K472-I472,IF(F472="L",I472-K472,))),"")</f>
        <v/>
      </c>
      <c r="M472" s="52"/>
      <c r="N472" s="52"/>
      <c r="O472" s="13" t="str">
        <f t="shared" ref="O472:O535" si="527">IF(ISNUMBER(N472),IF(N472&gt;F472,N472-F472,F472-N472),"")</f>
        <v/>
      </c>
      <c r="P472" s="4" t="str">
        <f t="shared" ref="P472:P535" si="528">IF(E472="S",T472-F472,IF(E472="L",F472-T472,""))</f>
        <v/>
      </c>
      <c r="Q472" s="4" t="str">
        <f t="shared" ref="Q472:Q535" si="529">IF(F472="S",U472-I472,IF(F472="L",I472-U472,""))</f>
        <v/>
      </c>
      <c r="S472" s="5"/>
      <c r="T472" s="52"/>
      <c r="U472" s="52"/>
      <c r="V472" s="52"/>
      <c r="W472" s="52"/>
      <c r="X472" s="52"/>
      <c r="Y472" s="52"/>
      <c r="Z472" s="13" t="str">
        <f t="shared" si="522"/>
        <v/>
      </c>
      <c r="AA472" s="53" t="str">
        <f t="shared" si="480"/>
        <v/>
      </c>
      <c r="AB472" s="13" t="str">
        <f t="shared" si="468"/>
        <v/>
      </c>
      <c r="AC472" s="13" t="str">
        <f t="shared" si="470"/>
        <v/>
      </c>
      <c r="AD472" s="13" t="b">
        <f t="shared" si="471"/>
        <v>0</v>
      </c>
      <c r="AE472" t="e">
        <f t="shared" si="469"/>
        <v>#VALUE!</v>
      </c>
      <c r="AF472" t="str">
        <f t="shared" si="520"/>
        <v/>
      </c>
      <c r="AG472" t="b">
        <f t="shared" si="472"/>
        <v>0</v>
      </c>
      <c r="AI472" s="41">
        <f>SUM($AG$11:AG472)</f>
        <v>80</v>
      </c>
      <c r="AJ472" s="36">
        <f>SUM($AA$10:AA472)</f>
        <v>55.6</v>
      </c>
      <c r="AK472" s="42">
        <f>SUM($AL$11:AL472)</f>
        <v>98</v>
      </c>
      <c r="AL472" t="b">
        <f t="shared" ref="AL472:AL535" si="530">IF(ISNUMBER(AA472),IF(P472&gt;I472,$AD$6,IF(AND(P472&lt;I472,O472&gt;H472),H472,IF(AA471="","",""))))</f>
        <v>0</v>
      </c>
      <c r="AN472">
        <f>SUM(AS$11:BJ472)</f>
        <v>98</v>
      </c>
      <c r="AO472">
        <f>SUM(BM$11:CD472)</f>
        <v>80</v>
      </c>
      <c r="AP472">
        <f t="shared" si="521"/>
        <v>55.6</v>
      </c>
      <c r="AR472" t="str">
        <f t="shared" si="473"/>
        <v/>
      </c>
      <c r="AS472" t="str">
        <f t="shared" si="481"/>
        <v/>
      </c>
      <c r="AT472" t="str">
        <f t="shared" si="482"/>
        <v/>
      </c>
      <c r="AU472" t="str">
        <f t="shared" si="483"/>
        <v/>
      </c>
      <c r="AV472" t="str">
        <f t="shared" si="484"/>
        <v/>
      </c>
      <c r="AW472" t="str">
        <f t="shared" si="485"/>
        <v/>
      </c>
      <c r="AX472" t="str">
        <f t="shared" si="486"/>
        <v/>
      </c>
      <c r="AY472" t="str">
        <f t="shared" si="487"/>
        <v/>
      </c>
      <c r="AZ472" t="str">
        <f t="shared" si="488"/>
        <v/>
      </c>
      <c r="BA472" t="str">
        <f t="shared" si="489"/>
        <v/>
      </c>
      <c r="BB472" t="str">
        <f t="shared" si="490"/>
        <v/>
      </c>
      <c r="BC472" t="str">
        <f t="shared" si="491"/>
        <v/>
      </c>
      <c r="BD472" t="str">
        <f t="shared" si="492"/>
        <v/>
      </c>
      <c r="BE472" t="str">
        <f t="shared" si="493"/>
        <v/>
      </c>
      <c r="BF472" t="str">
        <f t="shared" si="494"/>
        <v/>
      </c>
      <c r="BG472" t="str">
        <f t="shared" si="495"/>
        <v/>
      </c>
      <c r="BH472" t="str">
        <f t="shared" si="496"/>
        <v/>
      </c>
      <c r="BI472" t="str">
        <f t="shared" si="497"/>
        <v/>
      </c>
      <c r="BJ472" t="str">
        <f t="shared" si="498"/>
        <v/>
      </c>
      <c r="BM472" t="str">
        <f t="shared" si="499"/>
        <v/>
      </c>
      <c r="BN472" t="str">
        <f t="shared" si="500"/>
        <v/>
      </c>
      <c r="BO472" t="str">
        <f t="shared" si="501"/>
        <v/>
      </c>
      <c r="BP472" t="str">
        <f t="shared" si="502"/>
        <v/>
      </c>
      <c r="BQ472" t="str">
        <f t="shared" si="503"/>
        <v/>
      </c>
      <c r="BR472" t="str">
        <f t="shared" si="504"/>
        <v/>
      </c>
      <c r="BS472" t="str">
        <f t="shared" si="505"/>
        <v/>
      </c>
      <c r="BT472" t="str">
        <f t="shared" si="506"/>
        <v/>
      </c>
      <c r="BU472" t="str">
        <f t="shared" si="507"/>
        <v/>
      </c>
      <c r="BV472" t="str">
        <f t="shared" si="508"/>
        <v/>
      </c>
      <c r="BW472" t="str">
        <f t="shared" si="509"/>
        <v/>
      </c>
      <c r="BX472" t="str">
        <f t="shared" si="510"/>
        <v/>
      </c>
      <c r="BY472" t="str">
        <f t="shared" si="511"/>
        <v/>
      </c>
      <c r="BZ472" t="str">
        <f t="shared" si="512"/>
        <v/>
      </c>
      <c r="CA472" t="str">
        <f t="shared" si="513"/>
        <v/>
      </c>
      <c r="CB472" t="str">
        <f t="shared" si="514"/>
        <v/>
      </c>
      <c r="CC472" t="str">
        <f t="shared" si="515"/>
        <v/>
      </c>
      <c r="CD472" t="str">
        <f t="shared" si="516"/>
        <v/>
      </c>
      <c r="CF472"/>
      <c r="CG472" s="36" t="str">
        <f t="shared" si="474"/>
        <v/>
      </c>
      <c r="CH472" s="36" t="str">
        <f t="shared" si="475"/>
        <v/>
      </c>
      <c r="CI472" s="36" t="str">
        <f t="shared" si="476"/>
        <v/>
      </c>
      <c r="CJ472" s="36" t="str">
        <f t="shared" si="477"/>
        <v/>
      </c>
      <c r="CK472" s="36" t="str">
        <f t="shared" si="478"/>
        <v/>
      </c>
    </row>
    <row r="473" spans="1:89">
      <c r="A473" t="str">
        <f t="shared" si="517"/>
        <v/>
      </c>
      <c r="B473" s="1" t="b">
        <f t="shared" si="518"/>
        <v>0</v>
      </c>
      <c r="C473" s="2" t="b">
        <f t="shared" si="519"/>
        <v>0</v>
      </c>
      <c r="D473" s="50"/>
      <c r="E473" s="51"/>
      <c r="F473" s="52"/>
      <c r="G473" s="52"/>
      <c r="H473" s="13" t="str">
        <f t="shared" si="523"/>
        <v/>
      </c>
      <c r="I473" s="13" t="str">
        <f t="shared" si="479"/>
        <v/>
      </c>
      <c r="J473" s="13" t="str">
        <f t="shared" si="524"/>
        <v/>
      </c>
      <c r="K473" s="3" t="str">
        <f t="shared" si="525"/>
        <v/>
      </c>
      <c r="L473" s="4" t="str">
        <f t="shared" si="526"/>
        <v/>
      </c>
      <c r="M473" s="52"/>
      <c r="N473" s="52"/>
      <c r="O473" s="13" t="str">
        <f t="shared" si="527"/>
        <v/>
      </c>
      <c r="P473" s="4" t="str">
        <f t="shared" si="528"/>
        <v/>
      </c>
      <c r="Q473" s="4" t="str">
        <f t="shared" si="529"/>
        <v/>
      </c>
      <c r="S473" s="5"/>
      <c r="T473" s="52"/>
      <c r="U473" s="52"/>
      <c r="V473" s="52"/>
      <c r="W473" s="52"/>
      <c r="X473" s="52"/>
      <c r="Y473" s="52"/>
      <c r="Z473" s="13" t="str">
        <f t="shared" si="522"/>
        <v/>
      </c>
      <c r="AA473" s="53" t="str">
        <f t="shared" si="480"/>
        <v/>
      </c>
      <c r="AB473" s="13" t="str">
        <f t="shared" si="468"/>
        <v/>
      </c>
      <c r="AC473" s="13" t="str">
        <f t="shared" si="470"/>
        <v/>
      </c>
      <c r="AD473" s="13" t="b">
        <f t="shared" si="471"/>
        <v>0</v>
      </c>
      <c r="AE473" t="e">
        <f t="shared" si="469"/>
        <v>#VALUE!</v>
      </c>
      <c r="AF473" t="str">
        <f t="shared" si="520"/>
        <v/>
      </c>
      <c r="AG473" t="b">
        <f t="shared" si="472"/>
        <v>0</v>
      </c>
      <c r="AI473" s="41">
        <f>SUM($AG$11:AG473)</f>
        <v>80</v>
      </c>
      <c r="AJ473" s="36">
        <f>SUM($AA$10:AA473)</f>
        <v>55.6</v>
      </c>
      <c r="AK473" s="42">
        <f>SUM($AL$11:AL473)</f>
        <v>98</v>
      </c>
      <c r="AL473" t="b">
        <f t="shared" si="530"/>
        <v>0</v>
      </c>
      <c r="AN473">
        <f>SUM(AS$11:BJ473)</f>
        <v>98</v>
      </c>
      <c r="AO473">
        <f>SUM(BM$11:CD473)</f>
        <v>80</v>
      </c>
      <c r="AP473">
        <f t="shared" si="521"/>
        <v>55.6</v>
      </c>
      <c r="AR473" t="str">
        <f t="shared" si="473"/>
        <v/>
      </c>
      <c r="AS473" t="str">
        <f t="shared" si="481"/>
        <v/>
      </c>
      <c r="AT473" t="str">
        <f t="shared" si="482"/>
        <v/>
      </c>
      <c r="AU473" t="str">
        <f t="shared" si="483"/>
        <v/>
      </c>
      <c r="AV473" t="str">
        <f t="shared" si="484"/>
        <v/>
      </c>
      <c r="AW473" t="str">
        <f t="shared" si="485"/>
        <v/>
      </c>
      <c r="AX473" t="str">
        <f t="shared" si="486"/>
        <v/>
      </c>
      <c r="AY473" t="str">
        <f t="shared" si="487"/>
        <v/>
      </c>
      <c r="AZ473" t="str">
        <f t="shared" si="488"/>
        <v/>
      </c>
      <c r="BA473" t="str">
        <f t="shared" si="489"/>
        <v/>
      </c>
      <c r="BB473" t="str">
        <f t="shared" si="490"/>
        <v/>
      </c>
      <c r="BC473" t="str">
        <f t="shared" si="491"/>
        <v/>
      </c>
      <c r="BD473" t="str">
        <f t="shared" si="492"/>
        <v/>
      </c>
      <c r="BE473" t="str">
        <f t="shared" si="493"/>
        <v/>
      </c>
      <c r="BF473" t="str">
        <f t="shared" si="494"/>
        <v/>
      </c>
      <c r="BG473" t="str">
        <f t="shared" si="495"/>
        <v/>
      </c>
      <c r="BH473" t="str">
        <f t="shared" si="496"/>
        <v/>
      </c>
      <c r="BI473" t="str">
        <f t="shared" si="497"/>
        <v/>
      </c>
      <c r="BJ473" t="str">
        <f t="shared" si="498"/>
        <v/>
      </c>
      <c r="BM473" t="str">
        <f t="shared" si="499"/>
        <v/>
      </c>
      <c r="BN473" t="str">
        <f t="shared" si="500"/>
        <v/>
      </c>
      <c r="BO473" t="str">
        <f t="shared" si="501"/>
        <v/>
      </c>
      <c r="BP473" t="str">
        <f t="shared" si="502"/>
        <v/>
      </c>
      <c r="BQ473" t="str">
        <f t="shared" si="503"/>
        <v/>
      </c>
      <c r="BR473" t="str">
        <f t="shared" si="504"/>
        <v/>
      </c>
      <c r="BS473" t="str">
        <f t="shared" si="505"/>
        <v/>
      </c>
      <c r="BT473" t="str">
        <f t="shared" si="506"/>
        <v/>
      </c>
      <c r="BU473" t="str">
        <f t="shared" si="507"/>
        <v/>
      </c>
      <c r="BV473" t="str">
        <f t="shared" si="508"/>
        <v/>
      </c>
      <c r="BW473" t="str">
        <f t="shared" si="509"/>
        <v/>
      </c>
      <c r="BX473" t="str">
        <f t="shared" si="510"/>
        <v/>
      </c>
      <c r="BY473" t="str">
        <f t="shared" si="511"/>
        <v/>
      </c>
      <c r="BZ473" t="str">
        <f t="shared" si="512"/>
        <v/>
      </c>
      <c r="CA473" t="str">
        <f t="shared" si="513"/>
        <v/>
      </c>
      <c r="CB473" t="str">
        <f t="shared" si="514"/>
        <v/>
      </c>
      <c r="CC473" t="str">
        <f t="shared" si="515"/>
        <v/>
      </c>
      <c r="CD473" t="str">
        <f t="shared" si="516"/>
        <v/>
      </c>
      <c r="CF473"/>
      <c r="CG473" s="36" t="str">
        <f t="shared" si="474"/>
        <v/>
      </c>
      <c r="CH473" s="36" t="str">
        <f t="shared" si="475"/>
        <v/>
      </c>
      <c r="CI473" s="36" t="str">
        <f t="shared" si="476"/>
        <v/>
      </c>
      <c r="CJ473" s="36" t="str">
        <f t="shared" si="477"/>
        <v/>
      </c>
      <c r="CK473" s="36" t="str">
        <f t="shared" si="478"/>
        <v/>
      </c>
    </row>
    <row r="474" spans="1:89">
      <c r="A474" t="str">
        <f t="shared" si="517"/>
        <v/>
      </c>
      <c r="B474" s="1" t="b">
        <f t="shared" si="518"/>
        <v>0</v>
      </c>
      <c r="C474" s="2" t="b">
        <f t="shared" si="519"/>
        <v>0</v>
      </c>
      <c r="D474" s="50"/>
      <c r="E474" s="51"/>
      <c r="F474" s="52"/>
      <c r="G474" s="52"/>
      <c r="H474" s="13" t="str">
        <f t="shared" si="523"/>
        <v/>
      </c>
      <c r="I474" s="13" t="str">
        <f t="shared" si="479"/>
        <v/>
      </c>
      <c r="J474" s="13" t="str">
        <f t="shared" si="524"/>
        <v/>
      </c>
      <c r="K474" s="3" t="str">
        <f t="shared" si="525"/>
        <v/>
      </c>
      <c r="L474" s="4" t="str">
        <f t="shared" si="526"/>
        <v/>
      </c>
      <c r="M474" s="52"/>
      <c r="N474" s="52"/>
      <c r="O474" s="13" t="str">
        <f t="shared" si="527"/>
        <v/>
      </c>
      <c r="P474" s="4" t="str">
        <f t="shared" si="528"/>
        <v/>
      </c>
      <c r="Q474" s="4" t="str">
        <f t="shared" si="529"/>
        <v/>
      </c>
      <c r="S474" s="5"/>
      <c r="T474" s="52"/>
      <c r="U474" s="52"/>
      <c r="V474" s="52"/>
      <c r="W474" s="52"/>
      <c r="X474" s="52"/>
      <c r="Y474" s="52"/>
      <c r="Z474" s="13" t="str">
        <f t="shared" si="522"/>
        <v/>
      </c>
      <c r="AA474" s="53" t="str">
        <f t="shared" si="480"/>
        <v/>
      </c>
      <c r="AB474" s="13" t="str">
        <f t="shared" ref="AB474:AB537" si="531">IF(P474&gt;I474,AC474,AA474)</f>
        <v/>
      </c>
      <c r="AC474" s="13" t="str">
        <f t="shared" si="470"/>
        <v/>
      </c>
      <c r="AD474" s="13" t="b">
        <f t="shared" si="471"/>
        <v>0</v>
      </c>
      <c r="AE474" t="e">
        <f t="shared" ref="AE474:AE537" si="532">IF(AND(P474&gt;I474,Z474&lt;0.001),I474+Z474,IF(AND(P474&gt;I474,Z474&gt;-0.001),I474,-H474+Z474))</f>
        <v>#VALUE!</v>
      </c>
      <c r="AF474" t="str">
        <f t="shared" si="520"/>
        <v/>
      </c>
      <c r="AG474" t="b">
        <f t="shared" si="472"/>
        <v>0</v>
      </c>
      <c r="AI474" s="41">
        <f>SUM($AG$11:AG474)</f>
        <v>80</v>
      </c>
      <c r="AJ474" s="36">
        <f>SUM($AA$10:AA474)</f>
        <v>55.6</v>
      </c>
      <c r="AK474" s="42">
        <f>SUM($AL$11:AL474)</f>
        <v>98</v>
      </c>
      <c r="AL474" t="b">
        <f t="shared" si="530"/>
        <v>0</v>
      </c>
      <c r="AN474">
        <f>SUM(AS$11:BJ474)</f>
        <v>98</v>
      </c>
      <c r="AO474">
        <f>SUM(BM$11:CD474)</f>
        <v>80</v>
      </c>
      <c r="AP474">
        <f t="shared" si="521"/>
        <v>55.6</v>
      </c>
      <c r="AR474" t="str">
        <f t="shared" si="473"/>
        <v/>
      </c>
      <c r="AS474" t="str">
        <f t="shared" si="481"/>
        <v/>
      </c>
      <c r="AT474" t="str">
        <f t="shared" si="482"/>
        <v/>
      </c>
      <c r="AU474" t="str">
        <f t="shared" si="483"/>
        <v/>
      </c>
      <c r="AV474" t="str">
        <f t="shared" si="484"/>
        <v/>
      </c>
      <c r="AW474" t="str">
        <f t="shared" si="485"/>
        <v/>
      </c>
      <c r="AX474" t="str">
        <f t="shared" si="486"/>
        <v/>
      </c>
      <c r="AY474" t="str">
        <f t="shared" si="487"/>
        <v/>
      </c>
      <c r="AZ474" t="str">
        <f t="shared" si="488"/>
        <v/>
      </c>
      <c r="BA474" t="str">
        <f t="shared" si="489"/>
        <v/>
      </c>
      <c r="BB474" t="str">
        <f t="shared" si="490"/>
        <v/>
      </c>
      <c r="BC474" t="str">
        <f t="shared" si="491"/>
        <v/>
      </c>
      <c r="BD474" t="str">
        <f t="shared" si="492"/>
        <v/>
      </c>
      <c r="BE474" t="str">
        <f t="shared" si="493"/>
        <v/>
      </c>
      <c r="BF474" t="str">
        <f t="shared" si="494"/>
        <v/>
      </c>
      <c r="BG474" t="str">
        <f t="shared" si="495"/>
        <v/>
      </c>
      <c r="BH474" t="str">
        <f t="shared" si="496"/>
        <v/>
      </c>
      <c r="BI474" t="str">
        <f t="shared" si="497"/>
        <v/>
      </c>
      <c r="BJ474" t="str">
        <f t="shared" si="498"/>
        <v/>
      </c>
      <c r="BM474" t="str">
        <f t="shared" si="499"/>
        <v/>
      </c>
      <c r="BN474" t="str">
        <f t="shared" si="500"/>
        <v/>
      </c>
      <c r="BO474" t="str">
        <f t="shared" si="501"/>
        <v/>
      </c>
      <c r="BP474" t="str">
        <f t="shared" si="502"/>
        <v/>
      </c>
      <c r="BQ474" t="str">
        <f t="shared" si="503"/>
        <v/>
      </c>
      <c r="BR474" t="str">
        <f t="shared" si="504"/>
        <v/>
      </c>
      <c r="BS474" t="str">
        <f t="shared" si="505"/>
        <v/>
      </c>
      <c r="BT474" t="str">
        <f t="shared" si="506"/>
        <v/>
      </c>
      <c r="BU474" t="str">
        <f t="shared" si="507"/>
        <v/>
      </c>
      <c r="BV474" t="str">
        <f t="shared" si="508"/>
        <v/>
      </c>
      <c r="BW474" t="str">
        <f t="shared" si="509"/>
        <v/>
      </c>
      <c r="BX474" t="str">
        <f t="shared" si="510"/>
        <v/>
      </c>
      <c r="BY474" t="str">
        <f t="shared" si="511"/>
        <v/>
      </c>
      <c r="BZ474" t="str">
        <f t="shared" si="512"/>
        <v/>
      </c>
      <c r="CA474" t="str">
        <f t="shared" si="513"/>
        <v/>
      </c>
      <c r="CB474" t="str">
        <f t="shared" si="514"/>
        <v/>
      </c>
      <c r="CC474" t="str">
        <f t="shared" si="515"/>
        <v/>
      </c>
      <c r="CD474" t="str">
        <f t="shared" si="516"/>
        <v/>
      </c>
      <c r="CF474"/>
      <c r="CG474" s="36" t="str">
        <f t="shared" si="474"/>
        <v/>
      </c>
      <c r="CH474" s="36" t="str">
        <f t="shared" si="475"/>
        <v/>
      </c>
      <c r="CI474" s="36" t="str">
        <f t="shared" si="476"/>
        <v/>
      </c>
      <c r="CJ474" s="36" t="str">
        <f t="shared" si="477"/>
        <v/>
      </c>
      <c r="CK474" s="36" t="str">
        <f t="shared" si="478"/>
        <v/>
      </c>
    </row>
    <row r="475" spans="1:89">
      <c r="A475" t="str">
        <f t="shared" si="517"/>
        <v/>
      </c>
      <c r="B475" s="1" t="b">
        <f t="shared" si="518"/>
        <v>0</v>
      </c>
      <c r="C475" s="2" t="b">
        <f t="shared" si="519"/>
        <v>0</v>
      </c>
      <c r="D475" s="50"/>
      <c r="E475" s="51"/>
      <c r="F475" s="52"/>
      <c r="G475" s="52"/>
      <c r="H475" s="13" t="str">
        <f t="shared" si="523"/>
        <v/>
      </c>
      <c r="I475" s="13" t="str">
        <f t="shared" si="479"/>
        <v/>
      </c>
      <c r="J475" s="13" t="str">
        <f t="shared" si="524"/>
        <v/>
      </c>
      <c r="K475" s="3" t="str">
        <f t="shared" si="525"/>
        <v/>
      </c>
      <c r="L475" s="4" t="str">
        <f t="shared" si="526"/>
        <v/>
      </c>
      <c r="M475" s="52"/>
      <c r="N475" s="52"/>
      <c r="O475" s="13" t="str">
        <f t="shared" si="527"/>
        <v/>
      </c>
      <c r="P475" s="4" t="str">
        <f t="shared" si="528"/>
        <v/>
      </c>
      <c r="Q475" s="4" t="str">
        <f t="shared" si="529"/>
        <v/>
      </c>
      <c r="S475" s="5"/>
      <c r="T475" s="52"/>
      <c r="U475" s="52"/>
      <c r="V475" s="52"/>
      <c r="W475" s="52"/>
      <c r="X475" s="52"/>
      <c r="Y475" s="52"/>
      <c r="Z475" s="13" t="str">
        <f t="shared" si="522"/>
        <v/>
      </c>
      <c r="AA475" s="53" t="str">
        <f t="shared" si="480"/>
        <v/>
      </c>
      <c r="AB475" s="13" t="str">
        <f t="shared" si="531"/>
        <v/>
      </c>
      <c r="AC475" s="13" t="str">
        <f t="shared" si="470"/>
        <v/>
      </c>
      <c r="AD475" s="13" t="b">
        <f t="shared" si="471"/>
        <v>0</v>
      </c>
      <c r="AE475" t="e">
        <f t="shared" si="532"/>
        <v>#VALUE!</v>
      </c>
      <c r="AF475" t="str">
        <f t="shared" si="520"/>
        <v/>
      </c>
      <c r="AG475" t="b">
        <f t="shared" si="472"/>
        <v>0</v>
      </c>
      <c r="AI475" s="41">
        <f>SUM($AG$11:AG475)</f>
        <v>80</v>
      </c>
      <c r="AJ475" s="36">
        <f>SUM($AA$10:AA475)</f>
        <v>55.6</v>
      </c>
      <c r="AK475" s="42">
        <f>SUM($AL$11:AL475)</f>
        <v>98</v>
      </c>
      <c r="AL475" t="b">
        <f t="shared" si="530"/>
        <v>0</v>
      </c>
      <c r="AN475">
        <f>SUM(AS$11:BJ475)</f>
        <v>98</v>
      </c>
      <c r="AO475">
        <f>SUM(BM$11:CD475)</f>
        <v>80</v>
      </c>
      <c r="AP475">
        <f t="shared" si="521"/>
        <v>55.6</v>
      </c>
      <c r="AR475" t="str">
        <f t="shared" si="473"/>
        <v/>
      </c>
      <c r="AS475" t="str">
        <f t="shared" si="481"/>
        <v/>
      </c>
      <c r="AT475" t="str">
        <f t="shared" si="482"/>
        <v/>
      </c>
      <c r="AU475" t="str">
        <f t="shared" si="483"/>
        <v/>
      </c>
      <c r="AV475" t="str">
        <f t="shared" si="484"/>
        <v/>
      </c>
      <c r="AW475" t="str">
        <f t="shared" si="485"/>
        <v/>
      </c>
      <c r="AX475" t="str">
        <f t="shared" si="486"/>
        <v/>
      </c>
      <c r="AY475" t="str">
        <f t="shared" si="487"/>
        <v/>
      </c>
      <c r="AZ475" t="str">
        <f t="shared" si="488"/>
        <v/>
      </c>
      <c r="BA475" t="str">
        <f t="shared" si="489"/>
        <v/>
      </c>
      <c r="BB475" t="str">
        <f t="shared" si="490"/>
        <v/>
      </c>
      <c r="BC475" t="str">
        <f t="shared" si="491"/>
        <v/>
      </c>
      <c r="BD475" t="str">
        <f t="shared" si="492"/>
        <v/>
      </c>
      <c r="BE475" t="str">
        <f t="shared" si="493"/>
        <v/>
      </c>
      <c r="BF475" t="str">
        <f t="shared" si="494"/>
        <v/>
      </c>
      <c r="BG475" t="str">
        <f t="shared" si="495"/>
        <v/>
      </c>
      <c r="BH475" t="str">
        <f t="shared" si="496"/>
        <v/>
      </c>
      <c r="BI475" t="str">
        <f t="shared" si="497"/>
        <v/>
      </c>
      <c r="BJ475" t="str">
        <f t="shared" si="498"/>
        <v/>
      </c>
      <c r="BM475" t="str">
        <f t="shared" si="499"/>
        <v/>
      </c>
      <c r="BN475" t="str">
        <f t="shared" si="500"/>
        <v/>
      </c>
      <c r="BO475" t="str">
        <f t="shared" si="501"/>
        <v/>
      </c>
      <c r="BP475" t="str">
        <f t="shared" si="502"/>
        <v/>
      </c>
      <c r="BQ475" t="str">
        <f t="shared" si="503"/>
        <v/>
      </c>
      <c r="BR475" t="str">
        <f t="shared" si="504"/>
        <v/>
      </c>
      <c r="BS475" t="str">
        <f t="shared" si="505"/>
        <v/>
      </c>
      <c r="BT475" t="str">
        <f t="shared" si="506"/>
        <v/>
      </c>
      <c r="BU475" t="str">
        <f t="shared" si="507"/>
        <v/>
      </c>
      <c r="BV475" t="str">
        <f t="shared" si="508"/>
        <v/>
      </c>
      <c r="BW475" t="str">
        <f t="shared" si="509"/>
        <v/>
      </c>
      <c r="BX475" t="str">
        <f t="shared" si="510"/>
        <v/>
      </c>
      <c r="BY475" t="str">
        <f t="shared" si="511"/>
        <v/>
      </c>
      <c r="BZ475" t="str">
        <f t="shared" si="512"/>
        <v/>
      </c>
      <c r="CA475" t="str">
        <f t="shared" si="513"/>
        <v/>
      </c>
      <c r="CB475" t="str">
        <f t="shared" si="514"/>
        <v/>
      </c>
      <c r="CC475" t="str">
        <f t="shared" si="515"/>
        <v/>
      </c>
      <c r="CD475" t="str">
        <f t="shared" si="516"/>
        <v/>
      </c>
      <c r="CF475"/>
      <c r="CG475" s="36" t="str">
        <f t="shared" si="474"/>
        <v/>
      </c>
      <c r="CH475" s="36" t="str">
        <f t="shared" si="475"/>
        <v/>
      </c>
      <c r="CI475" s="36" t="str">
        <f t="shared" si="476"/>
        <v/>
      </c>
      <c r="CJ475" s="36" t="str">
        <f t="shared" si="477"/>
        <v/>
      </c>
      <c r="CK475" s="36" t="str">
        <f t="shared" si="478"/>
        <v/>
      </c>
    </row>
    <row r="476" spans="1:89">
      <c r="A476" t="str">
        <f t="shared" si="517"/>
        <v/>
      </c>
      <c r="B476" s="1" t="b">
        <f t="shared" si="518"/>
        <v>0</v>
      </c>
      <c r="C476" s="2" t="b">
        <f t="shared" si="519"/>
        <v>0</v>
      </c>
      <c r="D476" s="50"/>
      <c r="E476" s="51"/>
      <c r="F476" s="52"/>
      <c r="G476" s="52"/>
      <c r="H476" s="13" t="str">
        <f t="shared" si="523"/>
        <v/>
      </c>
      <c r="I476" s="13" t="str">
        <f t="shared" si="479"/>
        <v/>
      </c>
      <c r="J476" s="13" t="str">
        <f t="shared" si="524"/>
        <v/>
      </c>
      <c r="K476" s="3" t="str">
        <f t="shared" si="525"/>
        <v/>
      </c>
      <c r="L476" s="4" t="str">
        <f t="shared" si="526"/>
        <v/>
      </c>
      <c r="M476" s="52"/>
      <c r="N476" s="52"/>
      <c r="O476" s="13" t="str">
        <f t="shared" si="527"/>
        <v/>
      </c>
      <c r="P476" s="4" t="str">
        <f t="shared" si="528"/>
        <v/>
      </c>
      <c r="Q476" s="4" t="str">
        <f t="shared" si="529"/>
        <v/>
      </c>
      <c r="S476" s="5"/>
      <c r="T476" s="52"/>
      <c r="U476" s="52"/>
      <c r="V476" s="52"/>
      <c r="W476" s="52"/>
      <c r="X476" s="52"/>
      <c r="Y476" s="52"/>
      <c r="Z476" s="13" t="str">
        <f t="shared" si="522"/>
        <v/>
      </c>
      <c r="AA476" s="53" t="str">
        <f t="shared" si="480"/>
        <v/>
      </c>
      <c r="AB476" s="13" t="str">
        <f t="shared" si="531"/>
        <v/>
      </c>
      <c r="AC476" s="13" t="str">
        <f t="shared" ref="AC476:AC539" si="533">IF(AND(P476&gt;I476,Z476&lt;0.001),$AD$7-ABS(Z476),IF(AND(P476&gt;I476,Z476&gt;-0.001),$AD$7+Z476,IF(P476&lt;I476,-$AD$7+Z476,"")))</f>
        <v/>
      </c>
      <c r="AD476" s="13" t="b">
        <f t="shared" ref="AD476:AD539" si="534">IF(ISNUMBER(AA476),IF(AND(D476=D469,P476&lt;I476,Z476&lt;0.001),-($AD$7-ABS(AA476)),IF(AND(P476&lt;I476,Z476&lt;0.001),-($AD$7-ABS(AA476)),IF(AND(P476&gt;I476,Z476&lt;0.001),$AD$7+AA476,IF(AND(D469=D476,P476&lt;I476,Z476&gt;0.001),-$AD$7+AA476,IF(AND(P476&lt;I476,Z476&gt;0.01),-$AD$7+AA476,$AD$7+AA476))))))</f>
        <v>0</v>
      </c>
      <c r="AE476" t="e">
        <f t="shared" si="532"/>
        <v>#VALUE!</v>
      </c>
      <c r="AF476" t="str">
        <f t="shared" si="520"/>
        <v/>
      </c>
      <c r="AG476" t="b">
        <f t="shared" si="472"/>
        <v>0</v>
      </c>
      <c r="AI476" s="41">
        <f>SUM($AG$11:AG476)</f>
        <v>80</v>
      </c>
      <c r="AJ476" s="36">
        <f>SUM($AA$10:AA476)</f>
        <v>55.6</v>
      </c>
      <c r="AK476" s="42">
        <f>SUM($AL$11:AL476)</f>
        <v>98</v>
      </c>
      <c r="AL476" t="b">
        <f t="shared" si="530"/>
        <v>0</v>
      </c>
      <c r="AN476">
        <f>SUM(AS$11:BJ476)</f>
        <v>98</v>
      </c>
      <c r="AO476">
        <f>SUM(BM$11:CD476)</f>
        <v>80</v>
      </c>
      <c r="AP476">
        <f t="shared" si="521"/>
        <v>55.6</v>
      </c>
      <c r="AR476" t="str">
        <f t="shared" si="473"/>
        <v/>
      </c>
      <c r="AS476" t="str">
        <f t="shared" si="481"/>
        <v/>
      </c>
      <c r="AT476" t="str">
        <f t="shared" si="482"/>
        <v/>
      </c>
      <c r="AU476" t="str">
        <f t="shared" si="483"/>
        <v/>
      </c>
      <c r="AV476" t="str">
        <f t="shared" si="484"/>
        <v/>
      </c>
      <c r="AW476" t="str">
        <f t="shared" si="485"/>
        <v/>
      </c>
      <c r="AX476" t="str">
        <f t="shared" si="486"/>
        <v/>
      </c>
      <c r="AY476" t="str">
        <f t="shared" si="487"/>
        <v/>
      </c>
      <c r="AZ476" t="str">
        <f t="shared" si="488"/>
        <v/>
      </c>
      <c r="BA476" t="str">
        <f t="shared" si="489"/>
        <v/>
      </c>
      <c r="BB476" t="str">
        <f t="shared" si="490"/>
        <v/>
      </c>
      <c r="BC476" t="str">
        <f t="shared" si="491"/>
        <v/>
      </c>
      <c r="BD476" t="str">
        <f t="shared" si="492"/>
        <v/>
      </c>
      <c r="BE476" t="str">
        <f t="shared" si="493"/>
        <v/>
      </c>
      <c r="BF476" t="str">
        <f t="shared" si="494"/>
        <v/>
      </c>
      <c r="BG476" t="str">
        <f t="shared" si="495"/>
        <v/>
      </c>
      <c r="BH476" t="str">
        <f t="shared" si="496"/>
        <v/>
      </c>
      <c r="BI476" t="str">
        <f t="shared" si="497"/>
        <v/>
      </c>
      <c r="BJ476" t="str">
        <f t="shared" si="498"/>
        <v/>
      </c>
      <c r="BM476" t="str">
        <f t="shared" si="499"/>
        <v/>
      </c>
      <c r="BN476" t="str">
        <f t="shared" si="500"/>
        <v/>
      </c>
      <c r="BO476" t="str">
        <f t="shared" si="501"/>
        <v/>
      </c>
      <c r="BP476" t="str">
        <f t="shared" si="502"/>
        <v/>
      </c>
      <c r="BQ476" t="str">
        <f t="shared" si="503"/>
        <v/>
      </c>
      <c r="BR476" t="str">
        <f t="shared" si="504"/>
        <v/>
      </c>
      <c r="BS476" t="str">
        <f t="shared" si="505"/>
        <v/>
      </c>
      <c r="BT476" t="str">
        <f t="shared" si="506"/>
        <v/>
      </c>
      <c r="BU476" t="str">
        <f t="shared" si="507"/>
        <v/>
      </c>
      <c r="BV476" t="str">
        <f t="shared" si="508"/>
        <v/>
      </c>
      <c r="BW476" t="str">
        <f t="shared" si="509"/>
        <v/>
      </c>
      <c r="BX476" t="str">
        <f t="shared" si="510"/>
        <v/>
      </c>
      <c r="BY476" t="str">
        <f t="shared" si="511"/>
        <v/>
      </c>
      <c r="BZ476" t="str">
        <f t="shared" si="512"/>
        <v/>
      </c>
      <c r="CA476" t="str">
        <f t="shared" si="513"/>
        <v/>
      </c>
      <c r="CB476" t="str">
        <f t="shared" si="514"/>
        <v/>
      </c>
      <c r="CC476" t="str">
        <f t="shared" si="515"/>
        <v/>
      </c>
      <c r="CD476" t="str">
        <f t="shared" si="516"/>
        <v/>
      </c>
      <c r="CF476"/>
      <c r="CG476" s="36" t="str">
        <f t="shared" si="474"/>
        <v/>
      </c>
      <c r="CH476" s="36" t="str">
        <f t="shared" si="475"/>
        <v/>
      </c>
      <c r="CI476" s="36" t="str">
        <f t="shared" si="476"/>
        <v/>
      </c>
      <c r="CJ476" s="36" t="str">
        <f t="shared" si="477"/>
        <v/>
      </c>
      <c r="CK476" s="36" t="str">
        <f t="shared" si="478"/>
        <v/>
      </c>
    </row>
    <row r="477" spans="1:89">
      <c r="A477" t="str">
        <f t="shared" si="517"/>
        <v/>
      </c>
      <c r="B477" s="1" t="b">
        <f t="shared" si="518"/>
        <v>0</v>
      </c>
      <c r="C477" s="2" t="b">
        <f t="shared" si="519"/>
        <v>0</v>
      </c>
      <c r="D477" s="50"/>
      <c r="E477" s="51"/>
      <c r="F477" s="52"/>
      <c r="G477" s="52"/>
      <c r="H477" s="13" t="str">
        <f t="shared" si="523"/>
        <v/>
      </c>
      <c r="I477" s="13" t="str">
        <f t="shared" si="479"/>
        <v/>
      </c>
      <c r="J477" s="13" t="str">
        <f t="shared" si="524"/>
        <v/>
      </c>
      <c r="K477" s="3" t="str">
        <f t="shared" si="525"/>
        <v/>
      </c>
      <c r="L477" s="4" t="str">
        <f t="shared" si="526"/>
        <v/>
      </c>
      <c r="M477" s="52"/>
      <c r="N477" s="52"/>
      <c r="O477" s="13" t="str">
        <f t="shared" si="527"/>
        <v/>
      </c>
      <c r="P477" s="4" t="str">
        <f t="shared" si="528"/>
        <v/>
      </c>
      <c r="Q477" s="4" t="str">
        <f t="shared" si="529"/>
        <v/>
      </c>
      <c r="S477" s="5"/>
      <c r="T477" s="52"/>
      <c r="U477" s="52"/>
      <c r="V477" s="52"/>
      <c r="W477" s="52"/>
      <c r="X477" s="52"/>
      <c r="Y477" s="52"/>
      <c r="Z477" s="13" t="str">
        <f t="shared" si="522"/>
        <v/>
      </c>
      <c r="AA477" s="53" t="str">
        <f t="shared" si="480"/>
        <v/>
      </c>
      <c r="AB477" s="13" t="str">
        <f t="shared" si="531"/>
        <v/>
      </c>
      <c r="AC477" s="13" t="str">
        <f t="shared" si="533"/>
        <v/>
      </c>
      <c r="AD477" s="13" t="b">
        <f t="shared" si="534"/>
        <v>0</v>
      </c>
      <c r="AE477" t="e">
        <f t="shared" si="532"/>
        <v>#VALUE!</v>
      </c>
      <c r="AF477" t="str">
        <f t="shared" si="520"/>
        <v/>
      </c>
      <c r="AG477" t="b">
        <f t="shared" si="472"/>
        <v>0</v>
      </c>
      <c r="AI477" s="41">
        <f>SUM($AG$11:AG477)</f>
        <v>80</v>
      </c>
      <c r="AJ477" s="36">
        <f>SUM($AA$10:AA477)</f>
        <v>55.6</v>
      </c>
      <c r="AK477" s="42">
        <f>SUM($AL$11:AL477)</f>
        <v>98</v>
      </c>
      <c r="AL477" t="b">
        <f t="shared" si="530"/>
        <v>0</v>
      </c>
      <c r="AN477">
        <f>SUM(AS$11:BJ477)</f>
        <v>98</v>
      </c>
      <c r="AO477">
        <f>SUM(BM$11:CD477)</f>
        <v>80</v>
      </c>
      <c r="AP477">
        <f t="shared" si="521"/>
        <v>55.6</v>
      </c>
      <c r="AR477" t="str">
        <f t="shared" si="473"/>
        <v/>
      </c>
      <c r="AS477" t="str">
        <f t="shared" si="481"/>
        <v/>
      </c>
      <c r="AT477" t="str">
        <f t="shared" si="482"/>
        <v/>
      </c>
      <c r="AU477" t="str">
        <f t="shared" si="483"/>
        <v/>
      </c>
      <c r="AV477" t="str">
        <f t="shared" si="484"/>
        <v/>
      </c>
      <c r="AW477" t="str">
        <f t="shared" si="485"/>
        <v/>
      </c>
      <c r="AX477" t="str">
        <f t="shared" si="486"/>
        <v/>
      </c>
      <c r="AY477" t="str">
        <f t="shared" si="487"/>
        <v/>
      </c>
      <c r="AZ477" t="str">
        <f t="shared" si="488"/>
        <v/>
      </c>
      <c r="BA477" t="str">
        <f t="shared" si="489"/>
        <v/>
      </c>
      <c r="BB477" t="str">
        <f t="shared" si="490"/>
        <v/>
      </c>
      <c r="BC477" t="str">
        <f t="shared" si="491"/>
        <v/>
      </c>
      <c r="BD477" t="str">
        <f t="shared" si="492"/>
        <v/>
      </c>
      <c r="BE477" t="str">
        <f t="shared" si="493"/>
        <v/>
      </c>
      <c r="BF477" t="str">
        <f t="shared" si="494"/>
        <v/>
      </c>
      <c r="BG477" t="str">
        <f t="shared" si="495"/>
        <v/>
      </c>
      <c r="BH477" t="str">
        <f t="shared" si="496"/>
        <v/>
      </c>
      <c r="BI477" t="str">
        <f t="shared" si="497"/>
        <v/>
      </c>
      <c r="BJ477" t="str">
        <f t="shared" si="498"/>
        <v/>
      </c>
      <c r="BM477" t="str">
        <f t="shared" si="499"/>
        <v/>
      </c>
      <c r="BN477" t="str">
        <f t="shared" si="500"/>
        <v/>
      </c>
      <c r="BO477" t="str">
        <f t="shared" si="501"/>
        <v/>
      </c>
      <c r="BP477" t="str">
        <f t="shared" si="502"/>
        <v/>
      </c>
      <c r="BQ477" t="str">
        <f t="shared" si="503"/>
        <v/>
      </c>
      <c r="BR477" t="str">
        <f t="shared" si="504"/>
        <v/>
      </c>
      <c r="BS477" t="str">
        <f t="shared" si="505"/>
        <v/>
      </c>
      <c r="BT477" t="str">
        <f t="shared" si="506"/>
        <v/>
      </c>
      <c r="BU477" t="str">
        <f t="shared" si="507"/>
        <v/>
      </c>
      <c r="BV477" t="str">
        <f t="shared" si="508"/>
        <v/>
      </c>
      <c r="BW477" t="str">
        <f t="shared" si="509"/>
        <v/>
      </c>
      <c r="BX477" t="str">
        <f t="shared" si="510"/>
        <v/>
      </c>
      <c r="BY477" t="str">
        <f t="shared" si="511"/>
        <v/>
      </c>
      <c r="BZ477" t="str">
        <f t="shared" si="512"/>
        <v/>
      </c>
      <c r="CA477" t="str">
        <f t="shared" si="513"/>
        <v/>
      </c>
      <c r="CB477" t="str">
        <f t="shared" si="514"/>
        <v/>
      </c>
      <c r="CC477" t="str">
        <f t="shared" si="515"/>
        <v/>
      </c>
      <c r="CD477" t="str">
        <f t="shared" si="516"/>
        <v/>
      </c>
      <c r="CF477"/>
      <c r="CG477" s="36" t="str">
        <f t="shared" si="474"/>
        <v/>
      </c>
      <c r="CH477" s="36" t="str">
        <f t="shared" si="475"/>
        <v/>
      </c>
      <c r="CI477" s="36" t="str">
        <f t="shared" si="476"/>
        <v/>
      </c>
      <c r="CJ477" s="36" t="str">
        <f t="shared" si="477"/>
        <v/>
      </c>
      <c r="CK477" s="36" t="str">
        <f t="shared" si="478"/>
        <v/>
      </c>
    </row>
    <row r="478" spans="1:89">
      <c r="A478" t="str">
        <f t="shared" si="517"/>
        <v/>
      </c>
      <c r="B478" s="1" t="b">
        <f t="shared" si="518"/>
        <v>0</v>
      </c>
      <c r="C478" s="2" t="b">
        <f t="shared" si="519"/>
        <v>0</v>
      </c>
      <c r="D478" s="50"/>
      <c r="E478" s="51"/>
      <c r="F478" s="52"/>
      <c r="G478" s="52"/>
      <c r="H478" s="13" t="str">
        <f t="shared" si="523"/>
        <v/>
      </c>
      <c r="I478" s="13" t="str">
        <f t="shared" si="479"/>
        <v/>
      </c>
      <c r="J478" s="13" t="str">
        <f t="shared" si="524"/>
        <v/>
      </c>
      <c r="K478" s="3" t="str">
        <f t="shared" si="525"/>
        <v/>
      </c>
      <c r="L478" s="4" t="str">
        <f t="shared" si="526"/>
        <v/>
      </c>
      <c r="M478" s="52"/>
      <c r="N478" s="52"/>
      <c r="O478" s="13" t="str">
        <f t="shared" si="527"/>
        <v/>
      </c>
      <c r="P478" s="4" t="str">
        <f t="shared" si="528"/>
        <v/>
      </c>
      <c r="Q478" s="4" t="str">
        <f t="shared" si="529"/>
        <v/>
      </c>
      <c r="S478" s="5"/>
      <c r="T478" s="52"/>
      <c r="U478" s="52"/>
      <c r="V478" s="52"/>
      <c r="W478" s="52"/>
      <c r="X478" s="52"/>
      <c r="Y478" s="52"/>
      <c r="Z478" s="13" t="str">
        <f t="shared" si="522"/>
        <v/>
      </c>
      <c r="AA478" s="53" t="str">
        <f t="shared" si="480"/>
        <v/>
      </c>
      <c r="AB478" s="13" t="str">
        <f t="shared" si="531"/>
        <v/>
      </c>
      <c r="AC478" s="13" t="str">
        <f t="shared" si="533"/>
        <v/>
      </c>
      <c r="AD478" s="13" t="b">
        <f t="shared" si="534"/>
        <v>0</v>
      </c>
      <c r="AE478" t="e">
        <f t="shared" si="532"/>
        <v>#VALUE!</v>
      </c>
      <c r="AF478" t="str">
        <f t="shared" si="520"/>
        <v/>
      </c>
      <c r="AG478" t="b">
        <f t="shared" si="472"/>
        <v>0</v>
      </c>
      <c r="AI478" s="41">
        <f>SUM($AG$11:AG478)</f>
        <v>80</v>
      </c>
      <c r="AJ478" s="36">
        <f>SUM($AA$10:AA478)</f>
        <v>55.6</v>
      </c>
      <c r="AK478" s="42">
        <f>SUM($AL$11:AL478)</f>
        <v>98</v>
      </c>
      <c r="AL478" t="b">
        <f t="shared" si="530"/>
        <v>0</v>
      </c>
      <c r="AN478">
        <f>SUM(AS$11:BJ478)</f>
        <v>98</v>
      </c>
      <c r="AO478">
        <f>SUM(BM$11:CD478)</f>
        <v>80</v>
      </c>
      <c r="AP478">
        <f t="shared" si="521"/>
        <v>55.6</v>
      </c>
      <c r="AR478" t="str">
        <f t="shared" si="473"/>
        <v/>
      </c>
      <c r="AS478" t="str">
        <f t="shared" si="481"/>
        <v/>
      </c>
      <c r="AT478" t="str">
        <f t="shared" si="482"/>
        <v/>
      </c>
      <c r="AU478" t="str">
        <f t="shared" si="483"/>
        <v/>
      </c>
      <c r="AV478" t="str">
        <f t="shared" si="484"/>
        <v/>
      </c>
      <c r="AW478" t="str">
        <f t="shared" si="485"/>
        <v/>
      </c>
      <c r="AX478" t="str">
        <f t="shared" si="486"/>
        <v/>
      </c>
      <c r="AY478" t="str">
        <f t="shared" si="487"/>
        <v/>
      </c>
      <c r="AZ478" t="str">
        <f t="shared" si="488"/>
        <v/>
      </c>
      <c r="BA478" t="str">
        <f t="shared" si="489"/>
        <v/>
      </c>
      <c r="BB478" t="str">
        <f t="shared" si="490"/>
        <v/>
      </c>
      <c r="BC478" t="str">
        <f t="shared" si="491"/>
        <v/>
      </c>
      <c r="BD478" t="str">
        <f t="shared" si="492"/>
        <v/>
      </c>
      <c r="BE478" t="str">
        <f t="shared" si="493"/>
        <v/>
      </c>
      <c r="BF478" t="str">
        <f t="shared" si="494"/>
        <v/>
      </c>
      <c r="BG478" t="str">
        <f t="shared" si="495"/>
        <v/>
      </c>
      <c r="BH478" t="str">
        <f t="shared" si="496"/>
        <v/>
      </c>
      <c r="BI478" t="str">
        <f t="shared" si="497"/>
        <v/>
      </c>
      <c r="BJ478" t="str">
        <f t="shared" si="498"/>
        <v/>
      </c>
      <c r="BM478" t="str">
        <f t="shared" si="499"/>
        <v/>
      </c>
      <c r="BN478" t="str">
        <f t="shared" si="500"/>
        <v/>
      </c>
      <c r="BO478" t="str">
        <f t="shared" si="501"/>
        <v/>
      </c>
      <c r="BP478" t="str">
        <f t="shared" si="502"/>
        <v/>
      </c>
      <c r="BQ478" t="str">
        <f t="shared" si="503"/>
        <v/>
      </c>
      <c r="BR478" t="str">
        <f t="shared" si="504"/>
        <v/>
      </c>
      <c r="BS478" t="str">
        <f t="shared" si="505"/>
        <v/>
      </c>
      <c r="BT478" t="str">
        <f t="shared" si="506"/>
        <v/>
      </c>
      <c r="BU478" t="str">
        <f t="shared" si="507"/>
        <v/>
      </c>
      <c r="BV478" t="str">
        <f t="shared" si="508"/>
        <v/>
      </c>
      <c r="BW478" t="str">
        <f t="shared" si="509"/>
        <v/>
      </c>
      <c r="BX478" t="str">
        <f t="shared" si="510"/>
        <v/>
      </c>
      <c r="BY478" t="str">
        <f t="shared" si="511"/>
        <v/>
      </c>
      <c r="BZ478" t="str">
        <f t="shared" si="512"/>
        <v/>
      </c>
      <c r="CA478" t="str">
        <f t="shared" si="513"/>
        <v/>
      </c>
      <c r="CB478" t="str">
        <f t="shared" si="514"/>
        <v/>
      </c>
      <c r="CC478" t="str">
        <f t="shared" si="515"/>
        <v/>
      </c>
      <c r="CD478" t="str">
        <f t="shared" si="516"/>
        <v/>
      </c>
      <c r="CF478"/>
      <c r="CG478" s="36" t="str">
        <f t="shared" si="474"/>
        <v/>
      </c>
      <c r="CH478" s="36" t="str">
        <f t="shared" si="475"/>
        <v/>
      </c>
      <c r="CI478" s="36" t="str">
        <f t="shared" si="476"/>
        <v/>
      </c>
      <c r="CJ478" s="36" t="str">
        <f t="shared" si="477"/>
        <v/>
      </c>
      <c r="CK478" s="36" t="str">
        <f t="shared" si="478"/>
        <v/>
      </c>
    </row>
    <row r="479" spans="1:89">
      <c r="A479" t="str">
        <f t="shared" si="517"/>
        <v/>
      </c>
      <c r="B479" s="1" t="b">
        <f t="shared" si="518"/>
        <v>0</v>
      </c>
      <c r="C479" s="2" t="b">
        <f t="shared" si="519"/>
        <v>0</v>
      </c>
      <c r="D479" s="50"/>
      <c r="E479" s="51"/>
      <c r="F479" s="52"/>
      <c r="G479" s="52"/>
      <c r="H479" s="13" t="str">
        <f t="shared" si="523"/>
        <v/>
      </c>
      <c r="I479" s="13" t="str">
        <f t="shared" si="479"/>
        <v/>
      </c>
      <c r="J479" s="13" t="str">
        <f t="shared" si="524"/>
        <v/>
      </c>
      <c r="K479" s="3" t="str">
        <f t="shared" si="525"/>
        <v/>
      </c>
      <c r="L479" s="4" t="str">
        <f t="shared" si="526"/>
        <v/>
      </c>
      <c r="M479" s="52"/>
      <c r="N479" s="52"/>
      <c r="O479" s="13" t="str">
        <f t="shared" si="527"/>
        <v/>
      </c>
      <c r="P479" s="4" t="str">
        <f t="shared" si="528"/>
        <v/>
      </c>
      <c r="Q479" s="4" t="str">
        <f t="shared" si="529"/>
        <v/>
      </c>
      <c r="S479" s="5"/>
      <c r="T479" s="52"/>
      <c r="U479" s="52"/>
      <c r="V479" s="52"/>
      <c r="W479" s="52"/>
      <c r="X479" s="52"/>
      <c r="Y479" s="52"/>
      <c r="Z479" s="13" t="str">
        <f t="shared" si="522"/>
        <v/>
      </c>
      <c r="AA479" s="53" t="str">
        <f t="shared" si="480"/>
        <v/>
      </c>
      <c r="AB479" s="13" t="str">
        <f t="shared" si="531"/>
        <v/>
      </c>
      <c r="AC479" s="13" t="str">
        <f t="shared" si="533"/>
        <v/>
      </c>
      <c r="AD479" s="13" t="b">
        <f t="shared" si="534"/>
        <v>0</v>
      </c>
      <c r="AE479" t="e">
        <f t="shared" si="532"/>
        <v>#VALUE!</v>
      </c>
      <c r="AF479" t="str">
        <f t="shared" si="520"/>
        <v/>
      </c>
      <c r="AG479" t="b">
        <f t="shared" si="472"/>
        <v>0</v>
      </c>
      <c r="AI479" s="41">
        <f>SUM($AG$11:AG479)</f>
        <v>80</v>
      </c>
      <c r="AJ479" s="36">
        <f>SUM($AA$10:AA479)</f>
        <v>55.6</v>
      </c>
      <c r="AK479" s="42">
        <f>SUM($AL$11:AL479)</f>
        <v>98</v>
      </c>
      <c r="AL479" t="b">
        <f t="shared" si="530"/>
        <v>0</v>
      </c>
      <c r="AN479">
        <f>SUM(AS$11:BJ479)</f>
        <v>98</v>
      </c>
      <c r="AO479">
        <f>SUM(BM$11:CD479)</f>
        <v>80</v>
      </c>
      <c r="AP479">
        <f t="shared" si="521"/>
        <v>55.6</v>
      </c>
      <c r="AR479" t="str">
        <f t="shared" si="473"/>
        <v/>
      </c>
      <c r="AS479" t="str">
        <f t="shared" si="481"/>
        <v/>
      </c>
      <c r="AT479" t="str">
        <f t="shared" si="482"/>
        <v/>
      </c>
      <c r="AU479" t="str">
        <f t="shared" si="483"/>
        <v/>
      </c>
      <c r="AV479" t="str">
        <f t="shared" si="484"/>
        <v/>
      </c>
      <c r="AW479" t="str">
        <f t="shared" si="485"/>
        <v/>
      </c>
      <c r="AX479" t="str">
        <f t="shared" si="486"/>
        <v/>
      </c>
      <c r="AY479" t="str">
        <f t="shared" si="487"/>
        <v/>
      </c>
      <c r="AZ479" t="str">
        <f t="shared" si="488"/>
        <v/>
      </c>
      <c r="BA479" t="str">
        <f t="shared" si="489"/>
        <v/>
      </c>
      <c r="BB479" t="str">
        <f t="shared" si="490"/>
        <v/>
      </c>
      <c r="BC479" t="str">
        <f t="shared" si="491"/>
        <v/>
      </c>
      <c r="BD479" t="str">
        <f t="shared" si="492"/>
        <v/>
      </c>
      <c r="BE479" t="str">
        <f t="shared" si="493"/>
        <v/>
      </c>
      <c r="BF479" t="str">
        <f t="shared" si="494"/>
        <v/>
      </c>
      <c r="BG479" t="str">
        <f t="shared" si="495"/>
        <v/>
      </c>
      <c r="BH479" t="str">
        <f t="shared" si="496"/>
        <v/>
      </c>
      <c r="BI479" t="str">
        <f t="shared" si="497"/>
        <v/>
      </c>
      <c r="BJ479" t="str">
        <f t="shared" si="498"/>
        <v/>
      </c>
      <c r="BM479" t="str">
        <f t="shared" si="499"/>
        <v/>
      </c>
      <c r="BN479" t="str">
        <f t="shared" si="500"/>
        <v/>
      </c>
      <c r="BO479" t="str">
        <f t="shared" si="501"/>
        <v/>
      </c>
      <c r="BP479" t="str">
        <f t="shared" si="502"/>
        <v/>
      </c>
      <c r="BQ479" t="str">
        <f t="shared" si="503"/>
        <v/>
      </c>
      <c r="BR479" t="str">
        <f t="shared" si="504"/>
        <v/>
      </c>
      <c r="BS479" t="str">
        <f t="shared" si="505"/>
        <v/>
      </c>
      <c r="BT479" t="str">
        <f t="shared" si="506"/>
        <v/>
      </c>
      <c r="BU479" t="str">
        <f t="shared" si="507"/>
        <v/>
      </c>
      <c r="BV479" t="str">
        <f t="shared" si="508"/>
        <v/>
      </c>
      <c r="BW479" t="str">
        <f t="shared" si="509"/>
        <v/>
      </c>
      <c r="BX479" t="str">
        <f t="shared" si="510"/>
        <v/>
      </c>
      <c r="BY479" t="str">
        <f t="shared" si="511"/>
        <v/>
      </c>
      <c r="BZ479" t="str">
        <f t="shared" si="512"/>
        <v/>
      </c>
      <c r="CA479" t="str">
        <f t="shared" si="513"/>
        <v/>
      </c>
      <c r="CB479" t="str">
        <f t="shared" si="514"/>
        <v/>
      </c>
      <c r="CC479" t="str">
        <f t="shared" si="515"/>
        <v/>
      </c>
      <c r="CD479" t="str">
        <f t="shared" si="516"/>
        <v/>
      </c>
      <c r="CF479"/>
      <c r="CG479" s="36" t="str">
        <f t="shared" si="474"/>
        <v/>
      </c>
      <c r="CH479" s="36" t="str">
        <f t="shared" si="475"/>
        <v/>
      </c>
      <c r="CI479" s="36" t="str">
        <f t="shared" si="476"/>
        <v/>
      </c>
      <c r="CJ479" s="36" t="str">
        <f t="shared" si="477"/>
        <v/>
      </c>
      <c r="CK479" s="36" t="str">
        <f t="shared" si="478"/>
        <v/>
      </c>
    </row>
    <row r="480" spans="1:89">
      <c r="A480" t="str">
        <f t="shared" si="517"/>
        <v/>
      </c>
      <c r="B480" s="1" t="b">
        <f t="shared" si="518"/>
        <v>0</v>
      </c>
      <c r="C480" s="2" t="b">
        <f t="shared" si="519"/>
        <v>0</v>
      </c>
      <c r="D480" s="50"/>
      <c r="E480" s="51"/>
      <c r="F480" s="52"/>
      <c r="G480" s="52"/>
      <c r="H480" s="13" t="str">
        <f t="shared" si="523"/>
        <v/>
      </c>
      <c r="I480" s="13" t="str">
        <f t="shared" si="479"/>
        <v/>
      </c>
      <c r="J480" s="13" t="str">
        <f t="shared" si="524"/>
        <v/>
      </c>
      <c r="K480" s="3" t="str">
        <f t="shared" si="525"/>
        <v/>
      </c>
      <c r="L480" s="4" t="str">
        <f t="shared" si="526"/>
        <v/>
      </c>
      <c r="M480" s="52"/>
      <c r="N480" s="52"/>
      <c r="O480" s="13" t="str">
        <f t="shared" si="527"/>
        <v/>
      </c>
      <c r="P480" s="4" t="str">
        <f t="shared" si="528"/>
        <v/>
      </c>
      <c r="Q480" s="4" t="str">
        <f t="shared" si="529"/>
        <v/>
      </c>
      <c r="S480" s="5"/>
      <c r="T480" s="52"/>
      <c r="U480" s="52"/>
      <c r="V480" s="52"/>
      <c r="W480" s="52"/>
      <c r="X480" s="52"/>
      <c r="Y480" s="52"/>
      <c r="Z480" s="13" t="str">
        <f t="shared" si="522"/>
        <v/>
      </c>
      <c r="AA480" s="53" t="str">
        <f t="shared" si="480"/>
        <v/>
      </c>
      <c r="AB480" s="13" t="str">
        <f t="shared" si="531"/>
        <v/>
      </c>
      <c r="AC480" s="13" t="str">
        <f t="shared" si="533"/>
        <v/>
      </c>
      <c r="AD480" s="13" t="b">
        <f t="shared" si="534"/>
        <v>0</v>
      </c>
      <c r="AE480" t="e">
        <f t="shared" si="532"/>
        <v>#VALUE!</v>
      </c>
      <c r="AF480" t="str">
        <f t="shared" si="520"/>
        <v/>
      </c>
      <c r="AG480" t="b">
        <f t="shared" si="472"/>
        <v>0</v>
      </c>
      <c r="AI480" s="41">
        <f>SUM($AG$11:AG480)</f>
        <v>80</v>
      </c>
      <c r="AJ480" s="36">
        <f>SUM($AA$10:AA480)</f>
        <v>55.6</v>
      </c>
      <c r="AK480" s="42">
        <f>SUM($AL$11:AL480)</f>
        <v>98</v>
      </c>
      <c r="AL480" t="b">
        <f t="shared" si="530"/>
        <v>0</v>
      </c>
      <c r="AN480">
        <f>SUM(AS$11:BJ480)</f>
        <v>98</v>
      </c>
      <c r="AO480">
        <f>SUM(BM$11:CD480)</f>
        <v>80</v>
      </c>
      <c r="AP480">
        <f t="shared" si="521"/>
        <v>55.6</v>
      </c>
      <c r="AR480" t="str">
        <f t="shared" si="473"/>
        <v/>
      </c>
      <c r="AS480" t="str">
        <f t="shared" si="481"/>
        <v/>
      </c>
      <c r="AT480" t="str">
        <f t="shared" si="482"/>
        <v/>
      </c>
      <c r="AU480" t="str">
        <f t="shared" si="483"/>
        <v/>
      </c>
      <c r="AV480" t="str">
        <f t="shared" si="484"/>
        <v/>
      </c>
      <c r="AW480" t="str">
        <f t="shared" si="485"/>
        <v/>
      </c>
      <c r="AX480" t="str">
        <f t="shared" si="486"/>
        <v/>
      </c>
      <c r="AY480" t="str">
        <f t="shared" si="487"/>
        <v/>
      </c>
      <c r="AZ480" t="str">
        <f t="shared" si="488"/>
        <v/>
      </c>
      <c r="BA480" t="str">
        <f t="shared" si="489"/>
        <v/>
      </c>
      <c r="BB480" t="str">
        <f t="shared" si="490"/>
        <v/>
      </c>
      <c r="BC480" t="str">
        <f t="shared" si="491"/>
        <v/>
      </c>
      <c r="BD480" t="str">
        <f t="shared" si="492"/>
        <v/>
      </c>
      <c r="BE480" t="str">
        <f t="shared" si="493"/>
        <v/>
      </c>
      <c r="BF480" t="str">
        <f t="shared" si="494"/>
        <v/>
      </c>
      <c r="BG480" t="str">
        <f t="shared" si="495"/>
        <v/>
      </c>
      <c r="BH480" t="str">
        <f t="shared" si="496"/>
        <v/>
      </c>
      <c r="BI480" t="str">
        <f t="shared" si="497"/>
        <v/>
      </c>
      <c r="BJ480" t="str">
        <f t="shared" si="498"/>
        <v/>
      </c>
      <c r="BM480" t="str">
        <f t="shared" si="499"/>
        <v/>
      </c>
      <c r="BN480" t="str">
        <f t="shared" si="500"/>
        <v/>
      </c>
      <c r="BO480" t="str">
        <f t="shared" si="501"/>
        <v/>
      </c>
      <c r="BP480" t="str">
        <f t="shared" si="502"/>
        <v/>
      </c>
      <c r="BQ480" t="str">
        <f t="shared" si="503"/>
        <v/>
      </c>
      <c r="BR480" t="str">
        <f t="shared" si="504"/>
        <v/>
      </c>
      <c r="BS480" t="str">
        <f t="shared" si="505"/>
        <v/>
      </c>
      <c r="BT480" t="str">
        <f t="shared" si="506"/>
        <v/>
      </c>
      <c r="BU480" t="str">
        <f t="shared" si="507"/>
        <v/>
      </c>
      <c r="BV480" t="str">
        <f t="shared" si="508"/>
        <v/>
      </c>
      <c r="BW480" t="str">
        <f t="shared" si="509"/>
        <v/>
      </c>
      <c r="BX480" t="str">
        <f t="shared" si="510"/>
        <v/>
      </c>
      <c r="BY480" t="str">
        <f t="shared" si="511"/>
        <v/>
      </c>
      <c r="BZ480" t="str">
        <f t="shared" si="512"/>
        <v/>
      </c>
      <c r="CA480" t="str">
        <f t="shared" si="513"/>
        <v/>
      </c>
      <c r="CB480" t="str">
        <f t="shared" si="514"/>
        <v/>
      </c>
      <c r="CC480" t="str">
        <f t="shared" si="515"/>
        <v/>
      </c>
      <c r="CD480" t="str">
        <f t="shared" si="516"/>
        <v/>
      </c>
      <c r="CF480"/>
      <c r="CG480" s="36" t="str">
        <f t="shared" si="474"/>
        <v/>
      </c>
      <c r="CH480" s="36" t="str">
        <f t="shared" si="475"/>
        <v/>
      </c>
      <c r="CI480" s="36" t="str">
        <f t="shared" si="476"/>
        <v/>
      </c>
      <c r="CJ480" s="36" t="str">
        <f t="shared" si="477"/>
        <v/>
      </c>
      <c r="CK480" s="36" t="str">
        <f t="shared" si="478"/>
        <v/>
      </c>
    </row>
    <row r="481" spans="1:89">
      <c r="A481" t="str">
        <f t="shared" si="517"/>
        <v/>
      </c>
      <c r="B481" s="1" t="b">
        <f t="shared" si="518"/>
        <v>0</v>
      </c>
      <c r="C481" s="2" t="b">
        <f t="shared" si="519"/>
        <v>0</v>
      </c>
      <c r="D481" s="50"/>
      <c r="E481" s="51"/>
      <c r="F481" s="52"/>
      <c r="G481" s="52"/>
      <c r="H481" s="13" t="str">
        <f t="shared" si="523"/>
        <v/>
      </c>
      <c r="I481" s="13" t="str">
        <f t="shared" si="479"/>
        <v/>
      </c>
      <c r="J481" s="13" t="str">
        <f t="shared" si="524"/>
        <v/>
      </c>
      <c r="K481" s="3" t="str">
        <f t="shared" si="525"/>
        <v/>
      </c>
      <c r="L481" s="4" t="str">
        <f t="shared" si="526"/>
        <v/>
      </c>
      <c r="M481" s="52"/>
      <c r="N481" s="52"/>
      <c r="O481" s="13" t="str">
        <f t="shared" si="527"/>
        <v/>
      </c>
      <c r="P481" s="4" t="str">
        <f t="shared" si="528"/>
        <v/>
      </c>
      <c r="Q481" s="4" t="str">
        <f t="shared" si="529"/>
        <v/>
      </c>
      <c r="S481" s="5"/>
      <c r="T481" s="52"/>
      <c r="U481" s="52"/>
      <c r="V481" s="52"/>
      <c r="W481" s="52"/>
      <c r="X481" s="52"/>
      <c r="Y481" s="52"/>
      <c r="Z481" s="13" t="str">
        <f t="shared" si="522"/>
        <v/>
      </c>
      <c r="AA481" s="53" t="str">
        <f t="shared" si="480"/>
        <v/>
      </c>
      <c r="AB481" s="13" t="str">
        <f t="shared" si="531"/>
        <v/>
      </c>
      <c r="AC481" s="13" t="str">
        <f t="shared" si="533"/>
        <v/>
      </c>
      <c r="AD481" s="13" t="b">
        <f t="shared" si="534"/>
        <v>0</v>
      </c>
      <c r="AE481" t="e">
        <f t="shared" si="532"/>
        <v>#VALUE!</v>
      </c>
      <c r="AF481" t="str">
        <f t="shared" si="520"/>
        <v/>
      </c>
      <c r="AG481" t="b">
        <f t="shared" si="472"/>
        <v>0</v>
      </c>
      <c r="AI481" s="41">
        <f>SUM($AG$11:AG481)</f>
        <v>80</v>
      </c>
      <c r="AJ481" s="36">
        <f>SUM($AA$10:AA481)</f>
        <v>55.6</v>
      </c>
      <c r="AK481" s="42">
        <f>SUM($AL$11:AL481)</f>
        <v>98</v>
      </c>
      <c r="AL481" t="b">
        <f t="shared" si="530"/>
        <v>0</v>
      </c>
      <c r="AN481">
        <f>SUM(AS$11:BJ481)</f>
        <v>98</v>
      </c>
      <c r="AO481">
        <f>SUM(BM$11:CD481)</f>
        <v>80</v>
      </c>
      <c r="AP481">
        <f t="shared" si="521"/>
        <v>55.6</v>
      </c>
      <c r="AR481" t="str">
        <f t="shared" si="473"/>
        <v/>
      </c>
      <c r="AS481" t="str">
        <f t="shared" si="481"/>
        <v/>
      </c>
      <c r="AT481" t="str">
        <f t="shared" si="482"/>
        <v/>
      </c>
      <c r="AU481" t="str">
        <f t="shared" si="483"/>
        <v/>
      </c>
      <c r="AV481" t="str">
        <f t="shared" si="484"/>
        <v/>
      </c>
      <c r="AW481" t="str">
        <f t="shared" si="485"/>
        <v/>
      </c>
      <c r="AX481" t="str">
        <f t="shared" si="486"/>
        <v/>
      </c>
      <c r="AY481" t="str">
        <f t="shared" si="487"/>
        <v/>
      </c>
      <c r="AZ481" t="str">
        <f t="shared" si="488"/>
        <v/>
      </c>
      <c r="BA481" t="str">
        <f t="shared" si="489"/>
        <v/>
      </c>
      <c r="BB481" t="str">
        <f t="shared" si="490"/>
        <v/>
      </c>
      <c r="BC481" t="str">
        <f t="shared" si="491"/>
        <v/>
      </c>
      <c r="BD481" t="str">
        <f t="shared" si="492"/>
        <v/>
      </c>
      <c r="BE481" t="str">
        <f t="shared" si="493"/>
        <v/>
      </c>
      <c r="BF481" t="str">
        <f t="shared" si="494"/>
        <v/>
      </c>
      <c r="BG481" t="str">
        <f t="shared" si="495"/>
        <v/>
      </c>
      <c r="BH481" t="str">
        <f t="shared" si="496"/>
        <v/>
      </c>
      <c r="BI481" t="str">
        <f t="shared" si="497"/>
        <v/>
      </c>
      <c r="BJ481" t="str">
        <f t="shared" si="498"/>
        <v/>
      </c>
      <c r="BM481" t="str">
        <f t="shared" si="499"/>
        <v/>
      </c>
      <c r="BN481" t="str">
        <f t="shared" si="500"/>
        <v/>
      </c>
      <c r="BO481" t="str">
        <f t="shared" si="501"/>
        <v/>
      </c>
      <c r="BP481" t="str">
        <f t="shared" si="502"/>
        <v/>
      </c>
      <c r="BQ481" t="str">
        <f t="shared" si="503"/>
        <v/>
      </c>
      <c r="BR481" t="str">
        <f t="shared" si="504"/>
        <v/>
      </c>
      <c r="BS481" t="str">
        <f t="shared" si="505"/>
        <v/>
      </c>
      <c r="BT481" t="str">
        <f t="shared" si="506"/>
        <v/>
      </c>
      <c r="BU481" t="str">
        <f t="shared" si="507"/>
        <v/>
      </c>
      <c r="BV481" t="str">
        <f t="shared" si="508"/>
        <v/>
      </c>
      <c r="BW481" t="str">
        <f t="shared" si="509"/>
        <v/>
      </c>
      <c r="BX481" t="str">
        <f t="shared" si="510"/>
        <v/>
      </c>
      <c r="BY481" t="str">
        <f t="shared" si="511"/>
        <v/>
      </c>
      <c r="BZ481" t="str">
        <f t="shared" si="512"/>
        <v/>
      </c>
      <c r="CA481" t="str">
        <f t="shared" si="513"/>
        <v/>
      </c>
      <c r="CB481" t="str">
        <f t="shared" si="514"/>
        <v/>
      </c>
      <c r="CC481" t="str">
        <f t="shared" si="515"/>
        <v/>
      </c>
      <c r="CD481" t="str">
        <f t="shared" si="516"/>
        <v/>
      </c>
      <c r="CF481"/>
      <c r="CG481" s="36" t="str">
        <f t="shared" si="474"/>
        <v/>
      </c>
      <c r="CH481" s="36" t="str">
        <f t="shared" si="475"/>
        <v/>
      </c>
      <c r="CI481" s="36" t="str">
        <f t="shared" si="476"/>
        <v/>
      </c>
      <c r="CJ481" s="36" t="str">
        <f t="shared" si="477"/>
        <v/>
      </c>
      <c r="CK481" s="36" t="str">
        <f t="shared" si="478"/>
        <v/>
      </c>
    </row>
    <row r="482" spans="1:89">
      <c r="A482" t="str">
        <f t="shared" si="517"/>
        <v/>
      </c>
      <c r="B482" s="1" t="b">
        <f t="shared" si="518"/>
        <v>0</v>
      </c>
      <c r="C482" s="2" t="b">
        <f t="shared" si="519"/>
        <v>0</v>
      </c>
      <c r="D482" s="50"/>
      <c r="E482" s="51"/>
      <c r="F482" s="52"/>
      <c r="G482" s="52"/>
      <c r="H482" s="13" t="str">
        <f t="shared" si="523"/>
        <v/>
      </c>
      <c r="I482" s="13" t="str">
        <f t="shared" si="479"/>
        <v/>
      </c>
      <c r="J482" s="13" t="str">
        <f t="shared" si="524"/>
        <v/>
      </c>
      <c r="K482" s="3" t="str">
        <f t="shared" si="525"/>
        <v/>
      </c>
      <c r="L482" s="4" t="str">
        <f t="shared" si="526"/>
        <v/>
      </c>
      <c r="M482" s="52"/>
      <c r="N482" s="52"/>
      <c r="O482" s="13" t="str">
        <f t="shared" si="527"/>
        <v/>
      </c>
      <c r="P482" s="4" t="str">
        <f t="shared" si="528"/>
        <v/>
      </c>
      <c r="Q482" s="4" t="str">
        <f t="shared" si="529"/>
        <v/>
      </c>
      <c r="S482" s="5"/>
      <c r="T482" s="52"/>
      <c r="U482" s="52"/>
      <c r="V482" s="52"/>
      <c r="W482" s="52"/>
      <c r="X482" s="52"/>
      <c r="Y482" s="52"/>
      <c r="Z482" s="13" t="str">
        <f t="shared" si="522"/>
        <v/>
      </c>
      <c r="AA482" s="53" t="str">
        <f t="shared" si="480"/>
        <v/>
      </c>
      <c r="AB482" s="13" t="str">
        <f t="shared" si="531"/>
        <v/>
      </c>
      <c r="AC482" s="13" t="str">
        <f t="shared" si="533"/>
        <v/>
      </c>
      <c r="AD482" s="13" t="b">
        <f t="shared" si="534"/>
        <v>0</v>
      </c>
      <c r="AE482" t="e">
        <f t="shared" si="532"/>
        <v>#VALUE!</v>
      </c>
      <c r="AF482" t="str">
        <f t="shared" si="520"/>
        <v/>
      </c>
      <c r="AG482" t="b">
        <f t="shared" ref="AG482:AG545" si="535">IF(ISNUMBER(AA482),IF(P482&gt;I482,$AD$6,IF(AND(P482&lt;I482,O482&gt;SUM($AD$7+0.01)),$AD$7,$AD$6)))</f>
        <v>0</v>
      </c>
      <c r="AI482" s="41">
        <f>SUM($AG$11:AG482)</f>
        <v>80</v>
      </c>
      <c r="AJ482" s="36">
        <f>SUM($AA$10:AA482)</f>
        <v>55.6</v>
      </c>
      <c r="AK482" s="42">
        <f>SUM($AL$11:AL482)</f>
        <v>98</v>
      </c>
      <c r="AL482" t="b">
        <f t="shared" si="530"/>
        <v>0</v>
      </c>
      <c r="AN482">
        <f>SUM(AS$11:BJ482)</f>
        <v>98</v>
      </c>
      <c r="AO482">
        <f>SUM(BM$11:CD482)</f>
        <v>80</v>
      </c>
      <c r="AP482">
        <f t="shared" si="521"/>
        <v>55.6</v>
      </c>
      <c r="AR482" t="str">
        <f t="shared" si="473"/>
        <v/>
      </c>
      <c r="AS482" t="str">
        <f t="shared" si="481"/>
        <v/>
      </c>
      <c r="AT482" t="str">
        <f t="shared" si="482"/>
        <v/>
      </c>
      <c r="AU482" t="str">
        <f t="shared" si="483"/>
        <v/>
      </c>
      <c r="AV482" t="str">
        <f t="shared" si="484"/>
        <v/>
      </c>
      <c r="AW482" t="str">
        <f t="shared" si="485"/>
        <v/>
      </c>
      <c r="AX482" t="str">
        <f t="shared" si="486"/>
        <v/>
      </c>
      <c r="AY482" t="str">
        <f t="shared" si="487"/>
        <v/>
      </c>
      <c r="AZ482" t="str">
        <f t="shared" si="488"/>
        <v/>
      </c>
      <c r="BA482" t="str">
        <f t="shared" si="489"/>
        <v/>
      </c>
      <c r="BB482" t="str">
        <f t="shared" si="490"/>
        <v/>
      </c>
      <c r="BC482" t="str">
        <f t="shared" si="491"/>
        <v/>
      </c>
      <c r="BD482" t="str">
        <f t="shared" si="492"/>
        <v/>
      </c>
      <c r="BE482" t="str">
        <f t="shared" si="493"/>
        <v/>
      </c>
      <c r="BF482" t="str">
        <f t="shared" si="494"/>
        <v/>
      </c>
      <c r="BG482" t="str">
        <f t="shared" si="495"/>
        <v/>
      </c>
      <c r="BH482" t="str">
        <f t="shared" si="496"/>
        <v/>
      </c>
      <c r="BI482" t="str">
        <f t="shared" si="497"/>
        <v/>
      </c>
      <c r="BJ482" t="str">
        <f t="shared" si="498"/>
        <v/>
      </c>
      <c r="BM482" t="str">
        <f t="shared" si="499"/>
        <v/>
      </c>
      <c r="BN482" t="str">
        <f t="shared" si="500"/>
        <v/>
      </c>
      <c r="BO482" t="str">
        <f t="shared" si="501"/>
        <v/>
      </c>
      <c r="BP482" t="str">
        <f t="shared" si="502"/>
        <v/>
      </c>
      <c r="BQ482" t="str">
        <f t="shared" si="503"/>
        <v/>
      </c>
      <c r="BR482" t="str">
        <f t="shared" si="504"/>
        <v/>
      </c>
      <c r="BS482" t="str">
        <f t="shared" si="505"/>
        <v/>
      </c>
      <c r="BT482" t="str">
        <f t="shared" si="506"/>
        <v/>
      </c>
      <c r="BU482" t="str">
        <f t="shared" si="507"/>
        <v/>
      </c>
      <c r="BV482" t="str">
        <f t="shared" si="508"/>
        <v/>
      </c>
      <c r="BW482" t="str">
        <f t="shared" si="509"/>
        <v/>
      </c>
      <c r="BX482" t="str">
        <f t="shared" si="510"/>
        <v/>
      </c>
      <c r="BY482" t="str">
        <f t="shared" si="511"/>
        <v/>
      </c>
      <c r="BZ482" t="str">
        <f t="shared" si="512"/>
        <v/>
      </c>
      <c r="CA482" t="str">
        <f t="shared" si="513"/>
        <v/>
      </c>
      <c r="CB482" t="str">
        <f t="shared" si="514"/>
        <v/>
      </c>
      <c r="CC482" t="str">
        <f t="shared" si="515"/>
        <v/>
      </c>
      <c r="CD482" t="str">
        <f t="shared" si="516"/>
        <v/>
      </c>
      <c r="CF482"/>
      <c r="CG482" s="36" t="str">
        <f t="shared" si="474"/>
        <v/>
      </c>
      <c r="CH482" s="36" t="str">
        <f t="shared" si="475"/>
        <v/>
      </c>
      <c r="CI482" s="36" t="str">
        <f t="shared" si="476"/>
        <v/>
      </c>
      <c r="CJ482" s="36" t="str">
        <f t="shared" si="477"/>
        <v/>
      </c>
      <c r="CK482" s="36" t="str">
        <f t="shared" si="478"/>
        <v/>
      </c>
    </row>
    <row r="483" spans="1:89">
      <c r="A483" t="str">
        <f t="shared" si="517"/>
        <v/>
      </c>
      <c r="B483" s="1" t="b">
        <f t="shared" si="518"/>
        <v>0</v>
      </c>
      <c r="C483" s="2" t="b">
        <f t="shared" si="519"/>
        <v>0</v>
      </c>
      <c r="D483" s="50"/>
      <c r="E483" s="51"/>
      <c r="F483" s="52"/>
      <c r="G483" s="52"/>
      <c r="H483" s="13" t="str">
        <f t="shared" si="523"/>
        <v/>
      </c>
      <c r="I483" s="13" t="str">
        <f t="shared" si="479"/>
        <v/>
      </c>
      <c r="J483" s="13" t="str">
        <f t="shared" si="524"/>
        <v/>
      </c>
      <c r="K483" s="3" t="str">
        <f t="shared" si="525"/>
        <v/>
      </c>
      <c r="L483" s="4" t="str">
        <f t="shared" si="526"/>
        <v/>
      </c>
      <c r="M483" s="52"/>
      <c r="N483" s="52"/>
      <c r="O483" s="13" t="str">
        <f t="shared" si="527"/>
        <v/>
      </c>
      <c r="P483" s="4" t="str">
        <f t="shared" si="528"/>
        <v/>
      </c>
      <c r="Q483" s="4" t="str">
        <f t="shared" si="529"/>
        <v/>
      </c>
      <c r="S483" s="5"/>
      <c r="T483" s="52"/>
      <c r="U483" s="52"/>
      <c r="V483" s="52"/>
      <c r="W483" s="52"/>
      <c r="X483" s="52"/>
      <c r="Y483" s="52"/>
      <c r="Z483" s="13" t="str">
        <f t="shared" si="522"/>
        <v/>
      </c>
      <c r="AA483" s="53" t="str">
        <f t="shared" si="480"/>
        <v/>
      </c>
      <c r="AB483" s="13" t="str">
        <f t="shared" si="531"/>
        <v/>
      </c>
      <c r="AC483" s="13" t="str">
        <f t="shared" si="533"/>
        <v/>
      </c>
      <c r="AD483" s="13" t="b">
        <f t="shared" si="534"/>
        <v>0</v>
      </c>
      <c r="AE483" t="e">
        <f t="shared" si="532"/>
        <v>#VALUE!</v>
      </c>
      <c r="AF483" t="str">
        <f t="shared" si="520"/>
        <v/>
      </c>
      <c r="AG483" t="b">
        <f t="shared" si="535"/>
        <v>0</v>
      </c>
      <c r="AI483" s="41">
        <f>SUM($AG$11:AG483)</f>
        <v>80</v>
      </c>
      <c r="AJ483" s="36">
        <f>SUM($AA$10:AA483)</f>
        <v>55.6</v>
      </c>
      <c r="AK483" s="42">
        <f>SUM($AL$11:AL483)</f>
        <v>98</v>
      </c>
      <c r="AL483" t="b">
        <f t="shared" si="530"/>
        <v>0</v>
      </c>
      <c r="AN483">
        <f>SUM(AS$11:BJ483)</f>
        <v>98</v>
      </c>
      <c r="AO483">
        <f>SUM(BM$11:CD483)</f>
        <v>80</v>
      </c>
      <c r="AP483">
        <f t="shared" si="521"/>
        <v>55.6</v>
      </c>
      <c r="AR483" t="str">
        <f t="shared" si="473"/>
        <v/>
      </c>
      <c r="AS483" t="str">
        <f t="shared" si="481"/>
        <v/>
      </c>
      <c r="AT483" t="str">
        <f t="shared" si="482"/>
        <v/>
      </c>
      <c r="AU483" t="str">
        <f t="shared" si="483"/>
        <v/>
      </c>
      <c r="AV483" t="str">
        <f t="shared" si="484"/>
        <v/>
      </c>
      <c r="AW483" t="str">
        <f t="shared" si="485"/>
        <v/>
      </c>
      <c r="AX483" t="str">
        <f t="shared" si="486"/>
        <v/>
      </c>
      <c r="AY483" t="str">
        <f t="shared" si="487"/>
        <v/>
      </c>
      <c r="AZ483" t="str">
        <f t="shared" si="488"/>
        <v/>
      </c>
      <c r="BA483" t="str">
        <f t="shared" si="489"/>
        <v/>
      </c>
      <c r="BB483" t="str">
        <f t="shared" si="490"/>
        <v/>
      </c>
      <c r="BC483" t="str">
        <f t="shared" si="491"/>
        <v/>
      </c>
      <c r="BD483" t="str">
        <f t="shared" si="492"/>
        <v/>
      </c>
      <c r="BE483" t="str">
        <f t="shared" si="493"/>
        <v/>
      </c>
      <c r="BF483" t="str">
        <f t="shared" si="494"/>
        <v/>
      </c>
      <c r="BG483" t="str">
        <f t="shared" si="495"/>
        <v/>
      </c>
      <c r="BH483" t="str">
        <f t="shared" si="496"/>
        <v/>
      </c>
      <c r="BI483" t="str">
        <f t="shared" si="497"/>
        <v/>
      </c>
      <c r="BJ483" t="str">
        <f t="shared" si="498"/>
        <v/>
      </c>
      <c r="BM483" t="str">
        <f t="shared" si="499"/>
        <v/>
      </c>
      <c r="BN483" t="str">
        <f t="shared" si="500"/>
        <v/>
      </c>
      <c r="BO483" t="str">
        <f t="shared" si="501"/>
        <v/>
      </c>
      <c r="BP483" t="str">
        <f t="shared" si="502"/>
        <v/>
      </c>
      <c r="BQ483" t="str">
        <f t="shared" si="503"/>
        <v/>
      </c>
      <c r="BR483" t="str">
        <f t="shared" si="504"/>
        <v/>
      </c>
      <c r="BS483" t="str">
        <f t="shared" si="505"/>
        <v/>
      </c>
      <c r="BT483" t="str">
        <f t="shared" si="506"/>
        <v/>
      </c>
      <c r="BU483" t="str">
        <f t="shared" si="507"/>
        <v/>
      </c>
      <c r="BV483" t="str">
        <f t="shared" si="508"/>
        <v/>
      </c>
      <c r="BW483" t="str">
        <f t="shared" si="509"/>
        <v/>
      </c>
      <c r="BX483" t="str">
        <f t="shared" si="510"/>
        <v/>
      </c>
      <c r="BY483" t="str">
        <f t="shared" si="511"/>
        <v/>
      </c>
      <c r="BZ483" t="str">
        <f t="shared" si="512"/>
        <v/>
      </c>
      <c r="CA483" t="str">
        <f t="shared" si="513"/>
        <v/>
      </c>
      <c r="CB483" t="str">
        <f t="shared" si="514"/>
        <v/>
      </c>
      <c r="CC483" t="str">
        <f t="shared" si="515"/>
        <v/>
      </c>
      <c r="CD483" t="str">
        <f t="shared" si="516"/>
        <v/>
      </c>
      <c r="CF483"/>
      <c r="CG483" s="36" t="str">
        <f t="shared" si="474"/>
        <v/>
      </c>
      <c r="CH483" s="36" t="str">
        <f t="shared" si="475"/>
        <v/>
      </c>
      <c r="CI483" s="36" t="str">
        <f t="shared" si="476"/>
        <v/>
      </c>
      <c r="CJ483" s="36" t="str">
        <f t="shared" si="477"/>
        <v/>
      </c>
      <c r="CK483" s="36" t="str">
        <f t="shared" si="478"/>
        <v/>
      </c>
    </row>
    <row r="484" spans="1:89">
      <c r="A484" t="str">
        <f t="shared" si="517"/>
        <v/>
      </c>
      <c r="B484" s="1" t="b">
        <f t="shared" si="518"/>
        <v>0</v>
      </c>
      <c r="C484" s="2" t="b">
        <f t="shared" si="519"/>
        <v>0</v>
      </c>
      <c r="D484" s="50"/>
      <c r="E484" s="51"/>
      <c r="F484" s="52"/>
      <c r="G484" s="52"/>
      <c r="H484" s="13" t="str">
        <f t="shared" si="523"/>
        <v/>
      </c>
      <c r="I484" s="13" t="str">
        <f t="shared" si="479"/>
        <v/>
      </c>
      <c r="J484" s="13" t="str">
        <f t="shared" si="524"/>
        <v/>
      </c>
      <c r="K484" s="3" t="str">
        <f t="shared" si="525"/>
        <v/>
      </c>
      <c r="L484" s="4" t="str">
        <f t="shared" si="526"/>
        <v/>
      </c>
      <c r="M484" s="52"/>
      <c r="N484" s="52"/>
      <c r="O484" s="13" t="str">
        <f t="shared" si="527"/>
        <v/>
      </c>
      <c r="P484" s="4" t="str">
        <f t="shared" si="528"/>
        <v/>
      </c>
      <c r="Q484" s="4" t="str">
        <f t="shared" si="529"/>
        <v/>
      </c>
      <c r="S484" s="5"/>
      <c r="T484" s="52"/>
      <c r="U484" s="52"/>
      <c r="V484" s="52"/>
      <c r="W484" s="52"/>
      <c r="X484" s="52"/>
      <c r="Y484" s="52"/>
      <c r="Z484" s="13" t="str">
        <f t="shared" si="522"/>
        <v/>
      </c>
      <c r="AA484" s="53" t="str">
        <f t="shared" si="480"/>
        <v/>
      </c>
      <c r="AB484" s="13" t="str">
        <f t="shared" si="531"/>
        <v/>
      </c>
      <c r="AC484" s="13" t="str">
        <f t="shared" si="533"/>
        <v/>
      </c>
      <c r="AD484" s="13" t="b">
        <f t="shared" si="534"/>
        <v>0</v>
      </c>
      <c r="AE484" t="e">
        <f t="shared" si="532"/>
        <v>#VALUE!</v>
      </c>
      <c r="AF484" t="str">
        <f t="shared" si="520"/>
        <v/>
      </c>
      <c r="AG484" t="b">
        <f t="shared" si="535"/>
        <v>0</v>
      </c>
      <c r="AI484" s="41">
        <f>SUM($AG$11:AG484)</f>
        <v>80</v>
      </c>
      <c r="AJ484" s="36">
        <f>SUM($AA$10:AA484)</f>
        <v>55.6</v>
      </c>
      <c r="AK484" s="42">
        <f>SUM($AL$11:AL484)</f>
        <v>98</v>
      </c>
      <c r="AL484" t="b">
        <f t="shared" si="530"/>
        <v>0</v>
      </c>
      <c r="AN484">
        <f>SUM(AS$11:BJ484)</f>
        <v>98</v>
      </c>
      <c r="AO484">
        <f>SUM(BM$11:CD484)</f>
        <v>80</v>
      </c>
      <c r="AP484">
        <f t="shared" si="521"/>
        <v>55.6</v>
      </c>
      <c r="AR484" t="str">
        <f t="shared" si="473"/>
        <v/>
      </c>
      <c r="AS484" t="str">
        <f t="shared" si="481"/>
        <v/>
      </c>
      <c r="AT484" t="str">
        <f t="shared" si="482"/>
        <v/>
      </c>
      <c r="AU484" t="str">
        <f t="shared" si="483"/>
        <v/>
      </c>
      <c r="AV484" t="str">
        <f t="shared" si="484"/>
        <v/>
      </c>
      <c r="AW484" t="str">
        <f t="shared" si="485"/>
        <v/>
      </c>
      <c r="AX484" t="str">
        <f t="shared" si="486"/>
        <v/>
      </c>
      <c r="AY484" t="str">
        <f t="shared" si="487"/>
        <v/>
      </c>
      <c r="AZ484" t="str">
        <f t="shared" si="488"/>
        <v/>
      </c>
      <c r="BA484" t="str">
        <f t="shared" si="489"/>
        <v/>
      </c>
      <c r="BB484" t="str">
        <f t="shared" si="490"/>
        <v/>
      </c>
      <c r="BC484" t="str">
        <f t="shared" si="491"/>
        <v/>
      </c>
      <c r="BD484" t="str">
        <f t="shared" si="492"/>
        <v/>
      </c>
      <c r="BE484" t="str">
        <f t="shared" si="493"/>
        <v/>
      </c>
      <c r="BF484" t="str">
        <f t="shared" si="494"/>
        <v/>
      </c>
      <c r="BG484" t="str">
        <f t="shared" si="495"/>
        <v/>
      </c>
      <c r="BH484" t="str">
        <f t="shared" si="496"/>
        <v/>
      </c>
      <c r="BI484" t="str">
        <f t="shared" si="497"/>
        <v/>
      </c>
      <c r="BJ484" t="str">
        <f t="shared" si="498"/>
        <v/>
      </c>
      <c r="BM484" t="str">
        <f t="shared" si="499"/>
        <v/>
      </c>
      <c r="BN484" t="str">
        <f t="shared" si="500"/>
        <v/>
      </c>
      <c r="BO484" t="str">
        <f t="shared" si="501"/>
        <v/>
      </c>
      <c r="BP484" t="str">
        <f t="shared" si="502"/>
        <v/>
      </c>
      <c r="BQ484" t="str">
        <f t="shared" si="503"/>
        <v/>
      </c>
      <c r="BR484" t="str">
        <f t="shared" si="504"/>
        <v/>
      </c>
      <c r="BS484" t="str">
        <f t="shared" si="505"/>
        <v/>
      </c>
      <c r="BT484" t="str">
        <f t="shared" si="506"/>
        <v/>
      </c>
      <c r="BU484" t="str">
        <f t="shared" si="507"/>
        <v/>
      </c>
      <c r="BV484" t="str">
        <f t="shared" si="508"/>
        <v/>
      </c>
      <c r="BW484" t="str">
        <f t="shared" si="509"/>
        <v/>
      </c>
      <c r="BX484" t="str">
        <f t="shared" si="510"/>
        <v/>
      </c>
      <c r="BY484" t="str">
        <f t="shared" si="511"/>
        <v/>
      </c>
      <c r="BZ484" t="str">
        <f t="shared" si="512"/>
        <v/>
      </c>
      <c r="CA484" t="str">
        <f t="shared" si="513"/>
        <v/>
      </c>
      <c r="CB484" t="str">
        <f t="shared" si="514"/>
        <v/>
      </c>
      <c r="CC484" t="str">
        <f t="shared" si="515"/>
        <v/>
      </c>
      <c r="CD484" t="str">
        <f t="shared" si="516"/>
        <v/>
      </c>
      <c r="CF484"/>
      <c r="CG484" s="36" t="str">
        <f t="shared" si="474"/>
        <v/>
      </c>
      <c r="CH484" s="36" t="str">
        <f t="shared" si="475"/>
        <v/>
      </c>
      <c r="CI484" s="36" t="str">
        <f t="shared" si="476"/>
        <v/>
      </c>
      <c r="CJ484" s="36" t="str">
        <f t="shared" si="477"/>
        <v/>
      </c>
      <c r="CK484" s="36" t="str">
        <f t="shared" si="478"/>
        <v/>
      </c>
    </row>
    <row r="485" spans="1:89">
      <c r="A485" t="str">
        <f t="shared" si="517"/>
        <v/>
      </c>
      <c r="B485" s="1" t="b">
        <f t="shared" si="518"/>
        <v>0</v>
      </c>
      <c r="C485" s="2" t="b">
        <f t="shared" si="519"/>
        <v>0</v>
      </c>
      <c r="D485" s="50"/>
      <c r="E485" s="51"/>
      <c r="F485" s="52"/>
      <c r="G485" s="52"/>
      <c r="H485" s="13" t="str">
        <f t="shared" si="523"/>
        <v/>
      </c>
      <c r="I485" s="13" t="str">
        <f t="shared" si="479"/>
        <v/>
      </c>
      <c r="J485" s="13" t="str">
        <f t="shared" si="524"/>
        <v/>
      </c>
      <c r="K485" s="3" t="str">
        <f t="shared" si="525"/>
        <v/>
      </c>
      <c r="L485" s="4" t="str">
        <f t="shared" si="526"/>
        <v/>
      </c>
      <c r="M485" s="52"/>
      <c r="N485" s="52"/>
      <c r="O485" s="13" t="str">
        <f t="shared" si="527"/>
        <v/>
      </c>
      <c r="P485" s="4" t="str">
        <f t="shared" si="528"/>
        <v/>
      </c>
      <c r="Q485" s="4" t="str">
        <f t="shared" si="529"/>
        <v/>
      </c>
      <c r="S485" s="5"/>
      <c r="T485" s="52"/>
      <c r="U485" s="52"/>
      <c r="V485" s="52"/>
      <c r="W485" s="52"/>
      <c r="X485" s="52"/>
      <c r="Y485" s="52"/>
      <c r="Z485" s="13" t="str">
        <f t="shared" si="522"/>
        <v/>
      </c>
      <c r="AA485" s="53" t="str">
        <f t="shared" si="480"/>
        <v/>
      </c>
      <c r="AB485" s="13" t="str">
        <f t="shared" si="531"/>
        <v/>
      </c>
      <c r="AC485" s="13" t="str">
        <f t="shared" si="533"/>
        <v/>
      </c>
      <c r="AD485" s="13" t="b">
        <f t="shared" si="534"/>
        <v>0</v>
      </c>
      <c r="AE485" t="e">
        <f t="shared" si="532"/>
        <v>#VALUE!</v>
      </c>
      <c r="AF485" t="str">
        <f t="shared" si="520"/>
        <v/>
      </c>
      <c r="AG485" t="b">
        <f t="shared" si="535"/>
        <v>0</v>
      </c>
      <c r="AI485" s="41">
        <f>SUM($AG$11:AG485)</f>
        <v>80</v>
      </c>
      <c r="AJ485" s="36">
        <f>SUM($AA$10:AA485)</f>
        <v>55.6</v>
      </c>
      <c r="AK485" s="42">
        <f>SUM($AL$11:AL485)</f>
        <v>98</v>
      </c>
      <c r="AL485" t="b">
        <f t="shared" si="530"/>
        <v>0</v>
      </c>
      <c r="AN485">
        <f>SUM(AS$11:BJ485)</f>
        <v>98</v>
      </c>
      <c r="AO485">
        <f>SUM(BM$11:CD485)</f>
        <v>80</v>
      </c>
      <c r="AP485">
        <f t="shared" si="521"/>
        <v>55.6</v>
      </c>
      <c r="AR485" t="str">
        <f t="shared" si="473"/>
        <v/>
      </c>
      <c r="AS485" t="str">
        <f t="shared" si="481"/>
        <v/>
      </c>
      <c r="AT485" t="str">
        <f t="shared" si="482"/>
        <v/>
      </c>
      <c r="AU485" t="str">
        <f t="shared" si="483"/>
        <v/>
      </c>
      <c r="AV485" t="str">
        <f t="shared" si="484"/>
        <v/>
      </c>
      <c r="AW485" t="str">
        <f t="shared" si="485"/>
        <v/>
      </c>
      <c r="AX485" t="str">
        <f t="shared" si="486"/>
        <v/>
      </c>
      <c r="AY485" t="str">
        <f t="shared" si="487"/>
        <v/>
      </c>
      <c r="AZ485" t="str">
        <f t="shared" si="488"/>
        <v/>
      </c>
      <c r="BA485" t="str">
        <f t="shared" si="489"/>
        <v/>
      </c>
      <c r="BB485" t="str">
        <f t="shared" si="490"/>
        <v/>
      </c>
      <c r="BC485" t="str">
        <f t="shared" si="491"/>
        <v/>
      </c>
      <c r="BD485" t="str">
        <f t="shared" si="492"/>
        <v/>
      </c>
      <c r="BE485" t="str">
        <f t="shared" si="493"/>
        <v/>
      </c>
      <c r="BF485" t="str">
        <f t="shared" si="494"/>
        <v/>
      </c>
      <c r="BG485" t="str">
        <f t="shared" si="495"/>
        <v/>
      </c>
      <c r="BH485" t="str">
        <f t="shared" si="496"/>
        <v/>
      </c>
      <c r="BI485" t="str">
        <f t="shared" si="497"/>
        <v/>
      </c>
      <c r="BJ485" t="str">
        <f t="shared" si="498"/>
        <v/>
      </c>
      <c r="BM485" t="str">
        <f t="shared" si="499"/>
        <v/>
      </c>
      <c r="BN485" t="str">
        <f t="shared" si="500"/>
        <v/>
      </c>
      <c r="BO485" t="str">
        <f t="shared" si="501"/>
        <v/>
      </c>
      <c r="BP485" t="str">
        <f t="shared" si="502"/>
        <v/>
      </c>
      <c r="BQ485" t="str">
        <f t="shared" si="503"/>
        <v/>
      </c>
      <c r="BR485" t="str">
        <f t="shared" si="504"/>
        <v/>
      </c>
      <c r="BS485" t="str">
        <f t="shared" si="505"/>
        <v/>
      </c>
      <c r="BT485" t="str">
        <f t="shared" si="506"/>
        <v/>
      </c>
      <c r="BU485" t="str">
        <f t="shared" si="507"/>
        <v/>
      </c>
      <c r="BV485" t="str">
        <f t="shared" si="508"/>
        <v/>
      </c>
      <c r="BW485" t="str">
        <f t="shared" si="509"/>
        <v/>
      </c>
      <c r="BX485" t="str">
        <f t="shared" si="510"/>
        <v/>
      </c>
      <c r="BY485" t="str">
        <f t="shared" si="511"/>
        <v/>
      </c>
      <c r="BZ485" t="str">
        <f t="shared" si="512"/>
        <v/>
      </c>
      <c r="CA485" t="str">
        <f t="shared" si="513"/>
        <v/>
      </c>
      <c r="CB485" t="str">
        <f t="shared" si="514"/>
        <v/>
      </c>
      <c r="CC485" t="str">
        <f t="shared" si="515"/>
        <v/>
      </c>
      <c r="CD485" t="str">
        <f t="shared" si="516"/>
        <v/>
      </c>
      <c r="CF485"/>
      <c r="CG485" s="36" t="str">
        <f t="shared" si="474"/>
        <v/>
      </c>
      <c r="CH485" s="36" t="str">
        <f t="shared" si="475"/>
        <v/>
      </c>
      <c r="CI485" s="36" t="str">
        <f t="shared" si="476"/>
        <v/>
      </c>
      <c r="CJ485" s="36" t="str">
        <f t="shared" si="477"/>
        <v/>
      </c>
      <c r="CK485" s="36" t="str">
        <f t="shared" si="478"/>
        <v/>
      </c>
    </row>
    <row r="486" spans="1:89">
      <c r="A486" t="str">
        <f t="shared" si="517"/>
        <v/>
      </c>
      <c r="B486" s="1" t="b">
        <f t="shared" si="518"/>
        <v>0</v>
      </c>
      <c r="C486" s="2" t="b">
        <f t="shared" si="519"/>
        <v>0</v>
      </c>
      <c r="D486" s="50"/>
      <c r="E486" s="51"/>
      <c r="F486" s="52"/>
      <c r="G486" s="52"/>
      <c r="H486" s="13" t="str">
        <f t="shared" si="523"/>
        <v/>
      </c>
      <c r="I486" s="13" t="str">
        <f t="shared" si="479"/>
        <v/>
      </c>
      <c r="J486" s="13" t="str">
        <f t="shared" si="524"/>
        <v/>
      </c>
      <c r="K486" s="3" t="str">
        <f t="shared" si="525"/>
        <v/>
      </c>
      <c r="L486" s="4" t="str">
        <f t="shared" si="526"/>
        <v/>
      </c>
      <c r="M486" s="52"/>
      <c r="N486" s="52"/>
      <c r="O486" s="13" t="str">
        <f t="shared" si="527"/>
        <v/>
      </c>
      <c r="P486" s="4" t="str">
        <f t="shared" si="528"/>
        <v/>
      </c>
      <c r="Q486" s="4" t="str">
        <f t="shared" si="529"/>
        <v/>
      </c>
      <c r="S486" s="5"/>
      <c r="T486" s="52"/>
      <c r="U486" s="52"/>
      <c r="V486" s="52"/>
      <c r="W486" s="52"/>
      <c r="X486" s="52"/>
      <c r="Y486" s="52"/>
      <c r="Z486" s="13" t="str">
        <f t="shared" si="522"/>
        <v/>
      </c>
      <c r="AA486" s="53" t="str">
        <f t="shared" si="480"/>
        <v/>
      </c>
      <c r="AB486" s="13" t="str">
        <f t="shared" si="531"/>
        <v/>
      </c>
      <c r="AC486" s="13" t="str">
        <f t="shared" si="533"/>
        <v/>
      </c>
      <c r="AD486" s="13" t="b">
        <f t="shared" si="534"/>
        <v>0</v>
      </c>
      <c r="AE486" t="e">
        <f t="shared" si="532"/>
        <v>#VALUE!</v>
      </c>
      <c r="AF486" t="str">
        <f t="shared" si="520"/>
        <v/>
      </c>
      <c r="AG486" t="b">
        <f t="shared" si="535"/>
        <v>0</v>
      </c>
      <c r="AI486" s="41">
        <f>SUM($AG$11:AG486)</f>
        <v>80</v>
      </c>
      <c r="AJ486" s="36">
        <f>SUM($AA$10:AA486)</f>
        <v>55.6</v>
      </c>
      <c r="AK486" s="42">
        <f>SUM($AL$11:AL486)</f>
        <v>98</v>
      </c>
      <c r="AL486" t="b">
        <f t="shared" si="530"/>
        <v>0</v>
      </c>
      <c r="AN486">
        <f>SUM(AS$11:BJ486)</f>
        <v>98</v>
      </c>
      <c r="AO486">
        <f>SUM(BM$11:CD486)</f>
        <v>80</v>
      </c>
      <c r="AP486">
        <f t="shared" si="521"/>
        <v>55.6</v>
      </c>
      <c r="AR486" t="str">
        <f t="shared" si="473"/>
        <v/>
      </c>
      <c r="AS486" t="str">
        <f t="shared" si="481"/>
        <v/>
      </c>
      <c r="AT486" t="str">
        <f t="shared" si="482"/>
        <v/>
      </c>
      <c r="AU486" t="str">
        <f t="shared" si="483"/>
        <v/>
      </c>
      <c r="AV486" t="str">
        <f t="shared" si="484"/>
        <v/>
      </c>
      <c r="AW486" t="str">
        <f t="shared" si="485"/>
        <v/>
      </c>
      <c r="AX486" t="str">
        <f t="shared" si="486"/>
        <v/>
      </c>
      <c r="AY486" t="str">
        <f t="shared" si="487"/>
        <v/>
      </c>
      <c r="AZ486" t="str">
        <f t="shared" si="488"/>
        <v/>
      </c>
      <c r="BA486" t="str">
        <f t="shared" si="489"/>
        <v/>
      </c>
      <c r="BB486" t="str">
        <f t="shared" si="490"/>
        <v/>
      </c>
      <c r="BC486" t="str">
        <f t="shared" si="491"/>
        <v/>
      </c>
      <c r="BD486" t="str">
        <f t="shared" si="492"/>
        <v/>
      </c>
      <c r="BE486" t="str">
        <f t="shared" si="493"/>
        <v/>
      </c>
      <c r="BF486" t="str">
        <f t="shared" si="494"/>
        <v/>
      </c>
      <c r="BG486" t="str">
        <f t="shared" si="495"/>
        <v/>
      </c>
      <c r="BH486" t="str">
        <f t="shared" si="496"/>
        <v/>
      </c>
      <c r="BI486" t="str">
        <f t="shared" si="497"/>
        <v/>
      </c>
      <c r="BJ486" t="str">
        <f t="shared" si="498"/>
        <v/>
      </c>
      <c r="BM486" t="str">
        <f t="shared" si="499"/>
        <v/>
      </c>
      <c r="BN486" t="str">
        <f t="shared" si="500"/>
        <v/>
      </c>
      <c r="BO486" t="str">
        <f t="shared" si="501"/>
        <v/>
      </c>
      <c r="BP486" t="str">
        <f t="shared" si="502"/>
        <v/>
      </c>
      <c r="BQ486" t="str">
        <f t="shared" si="503"/>
        <v/>
      </c>
      <c r="BR486" t="str">
        <f t="shared" si="504"/>
        <v/>
      </c>
      <c r="BS486" t="str">
        <f t="shared" si="505"/>
        <v/>
      </c>
      <c r="BT486" t="str">
        <f t="shared" si="506"/>
        <v/>
      </c>
      <c r="BU486" t="str">
        <f t="shared" si="507"/>
        <v/>
      </c>
      <c r="BV486" t="str">
        <f t="shared" si="508"/>
        <v/>
      </c>
      <c r="BW486" t="str">
        <f t="shared" si="509"/>
        <v/>
      </c>
      <c r="BX486" t="str">
        <f t="shared" si="510"/>
        <v/>
      </c>
      <c r="BY486" t="str">
        <f t="shared" si="511"/>
        <v/>
      </c>
      <c r="BZ486" t="str">
        <f t="shared" si="512"/>
        <v/>
      </c>
      <c r="CA486" t="str">
        <f t="shared" si="513"/>
        <v/>
      </c>
      <c r="CB486" t="str">
        <f t="shared" si="514"/>
        <v/>
      </c>
      <c r="CC486" t="str">
        <f t="shared" si="515"/>
        <v/>
      </c>
      <c r="CD486" t="str">
        <f t="shared" si="516"/>
        <v/>
      </c>
      <c r="CF486"/>
      <c r="CG486" s="36" t="str">
        <f t="shared" si="474"/>
        <v/>
      </c>
      <c r="CH486" s="36" t="str">
        <f t="shared" si="475"/>
        <v/>
      </c>
      <c r="CI486" s="36" t="str">
        <f t="shared" si="476"/>
        <v/>
      </c>
      <c r="CJ486" s="36" t="str">
        <f t="shared" si="477"/>
        <v/>
      </c>
      <c r="CK486" s="36" t="str">
        <f t="shared" si="478"/>
        <v/>
      </c>
    </row>
    <row r="487" spans="1:89">
      <c r="A487" t="str">
        <f t="shared" si="517"/>
        <v/>
      </c>
      <c r="B487" s="1" t="b">
        <f t="shared" si="518"/>
        <v>0</v>
      </c>
      <c r="C487" s="2" t="b">
        <f t="shared" si="519"/>
        <v>0</v>
      </c>
      <c r="D487" s="50"/>
      <c r="E487" s="51"/>
      <c r="F487" s="52"/>
      <c r="G487" s="52"/>
      <c r="H487" s="13" t="str">
        <f t="shared" si="523"/>
        <v/>
      </c>
      <c r="I487" s="13" t="str">
        <f t="shared" si="479"/>
        <v/>
      </c>
      <c r="J487" s="13" t="str">
        <f t="shared" si="524"/>
        <v/>
      </c>
      <c r="K487" s="3" t="str">
        <f t="shared" si="525"/>
        <v/>
      </c>
      <c r="L487" s="4" t="str">
        <f t="shared" si="526"/>
        <v/>
      </c>
      <c r="M487" s="52"/>
      <c r="N487" s="52"/>
      <c r="O487" s="13" t="str">
        <f t="shared" si="527"/>
        <v/>
      </c>
      <c r="P487" s="4" t="str">
        <f t="shared" si="528"/>
        <v/>
      </c>
      <c r="Q487" s="4" t="str">
        <f t="shared" si="529"/>
        <v/>
      </c>
      <c r="S487" s="5"/>
      <c r="T487" s="52"/>
      <c r="U487" s="52"/>
      <c r="V487" s="52"/>
      <c r="W487" s="52"/>
      <c r="X487" s="52"/>
      <c r="Y487" s="52"/>
      <c r="Z487" s="13" t="str">
        <f t="shared" si="522"/>
        <v/>
      </c>
      <c r="AA487" s="53" t="str">
        <f t="shared" si="480"/>
        <v/>
      </c>
      <c r="AB487" s="13" t="str">
        <f t="shared" si="531"/>
        <v/>
      </c>
      <c r="AC487" s="13" t="str">
        <f t="shared" si="533"/>
        <v/>
      </c>
      <c r="AD487" s="13" t="b">
        <f t="shared" si="534"/>
        <v>0</v>
      </c>
      <c r="AE487" t="e">
        <f t="shared" si="532"/>
        <v>#VALUE!</v>
      </c>
      <c r="AF487" t="str">
        <f t="shared" si="520"/>
        <v/>
      </c>
      <c r="AG487" t="b">
        <f t="shared" si="535"/>
        <v>0</v>
      </c>
      <c r="AI487" s="41">
        <f>SUM($AG$11:AG487)</f>
        <v>80</v>
      </c>
      <c r="AJ487" s="36">
        <f>SUM($AA$10:AA487)</f>
        <v>55.6</v>
      </c>
      <c r="AK487" s="42">
        <f>SUM($AL$11:AL487)</f>
        <v>98</v>
      </c>
      <c r="AL487" t="b">
        <f t="shared" si="530"/>
        <v>0</v>
      </c>
      <c r="AN487">
        <f>SUM(AS$11:BJ487)</f>
        <v>98</v>
      </c>
      <c r="AO487">
        <f>SUM(BM$11:CD487)</f>
        <v>80</v>
      </c>
      <c r="AP487">
        <f t="shared" si="521"/>
        <v>55.6</v>
      </c>
      <c r="AR487" t="str">
        <f t="shared" si="473"/>
        <v/>
      </c>
      <c r="AS487" t="str">
        <f t="shared" si="481"/>
        <v/>
      </c>
      <c r="AT487" t="str">
        <f t="shared" si="482"/>
        <v/>
      </c>
      <c r="AU487" t="str">
        <f t="shared" si="483"/>
        <v/>
      </c>
      <c r="AV487" t="str">
        <f t="shared" si="484"/>
        <v/>
      </c>
      <c r="AW487" t="str">
        <f t="shared" si="485"/>
        <v/>
      </c>
      <c r="AX487" t="str">
        <f t="shared" si="486"/>
        <v/>
      </c>
      <c r="AY487" t="str">
        <f t="shared" si="487"/>
        <v/>
      </c>
      <c r="AZ487" t="str">
        <f t="shared" si="488"/>
        <v/>
      </c>
      <c r="BA487" t="str">
        <f t="shared" si="489"/>
        <v/>
      </c>
      <c r="BB487" t="str">
        <f t="shared" si="490"/>
        <v/>
      </c>
      <c r="BC487" t="str">
        <f t="shared" si="491"/>
        <v/>
      </c>
      <c r="BD487" t="str">
        <f t="shared" si="492"/>
        <v/>
      </c>
      <c r="BE487" t="str">
        <f t="shared" si="493"/>
        <v/>
      </c>
      <c r="BF487" t="str">
        <f t="shared" si="494"/>
        <v/>
      </c>
      <c r="BG487" t="str">
        <f t="shared" si="495"/>
        <v/>
      </c>
      <c r="BH487" t="str">
        <f t="shared" si="496"/>
        <v/>
      </c>
      <c r="BI487" t="str">
        <f t="shared" si="497"/>
        <v/>
      </c>
      <c r="BJ487" t="str">
        <f t="shared" si="498"/>
        <v/>
      </c>
      <c r="BM487" t="str">
        <f t="shared" si="499"/>
        <v/>
      </c>
      <c r="BN487" t="str">
        <f t="shared" si="500"/>
        <v/>
      </c>
      <c r="BO487" t="str">
        <f t="shared" si="501"/>
        <v/>
      </c>
      <c r="BP487" t="str">
        <f t="shared" si="502"/>
        <v/>
      </c>
      <c r="BQ487" t="str">
        <f t="shared" si="503"/>
        <v/>
      </c>
      <c r="BR487" t="str">
        <f t="shared" si="504"/>
        <v/>
      </c>
      <c r="BS487" t="str">
        <f t="shared" si="505"/>
        <v/>
      </c>
      <c r="BT487" t="str">
        <f t="shared" si="506"/>
        <v/>
      </c>
      <c r="BU487" t="str">
        <f t="shared" si="507"/>
        <v/>
      </c>
      <c r="BV487" t="str">
        <f t="shared" si="508"/>
        <v/>
      </c>
      <c r="BW487" t="str">
        <f t="shared" si="509"/>
        <v/>
      </c>
      <c r="BX487" t="str">
        <f t="shared" si="510"/>
        <v/>
      </c>
      <c r="BY487" t="str">
        <f t="shared" si="511"/>
        <v/>
      </c>
      <c r="BZ487" t="str">
        <f t="shared" si="512"/>
        <v/>
      </c>
      <c r="CA487" t="str">
        <f t="shared" si="513"/>
        <v/>
      </c>
      <c r="CB487" t="str">
        <f t="shared" si="514"/>
        <v/>
      </c>
      <c r="CC487" t="str">
        <f t="shared" si="515"/>
        <v/>
      </c>
      <c r="CD487" t="str">
        <f t="shared" si="516"/>
        <v/>
      </c>
      <c r="CF487"/>
      <c r="CG487" s="36" t="str">
        <f t="shared" si="474"/>
        <v/>
      </c>
      <c r="CH487" s="36" t="str">
        <f t="shared" si="475"/>
        <v/>
      </c>
      <c r="CI487" s="36" t="str">
        <f t="shared" si="476"/>
        <v/>
      </c>
      <c r="CJ487" s="36" t="str">
        <f t="shared" si="477"/>
        <v/>
      </c>
      <c r="CK487" s="36" t="str">
        <f t="shared" si="478"/>
        <v/>
      </c>
    </row>
    <row r="488" spans="1:89">
      <c r="A488" t="str">
        <f t="shared" si="517"/>
        <v/>
      </c>
      <c r="B488" s="1" t="b">
        <f t="shared" si="518"/>
        <v>0</v>
      </c>
      <c r="C488" s="2" t="b">
        <f t="shared" si="519"/>
        <v>0</v>
      </c>
      <c r="D488" s="50"/>
      <c r="E488" s="51"/>
      <c r="F488" s="52"/>
      <c r="G488" s="52"/>
      <c r="H488" s="13" t="str">
        <f t="shared" si="523"/>
        <v/>
      </c>
      <c r="I488" s="13" t="str">
        <f t="shared" si="479"/>
        <v/>
      </c>
      <c r="J488" s="13" t="str">
        <f t="shared" si="524"/>
        <v/>
      </c>
      <c r="K488" s="3" t="str">
        <f t="shared" si="525"/>
        <v/>
      </c>
      <c r="L488" s="4" t="str">
        <f t="shared" si="526"/>
        <v/>
      </c>
      <c r="M488" s="52"/>
      <c r="N488" s="52"/>
      <c r="O488" s="13" t="str">
        <f t="shared" si="527"/>
        <v/>
      </c>
      <c r="P488" s="4" t="str">
        <f t="shared" si="528"/>
        <v/>
      </c>
      <c r="Q488" s="4" t="str">
        <f t="shared" si="529"/>
        <v/>
      </c>
      <c r="S488" s="5"/>
      <c r="T488" s="52"/>
      <c r="U488" s="52"/>
      <c r="V488" s="52"/>
      <c r="W488" s="52"/>
      <c r="X488" s="52"/>
      <c r="Y488" s="52"/>
      <c r="Z488" s="13" t="str">
        <f t="shared" si="522"/>
        <v/>
      </c>
      <c r="AA488" s="53" t="str">
        <f t="shared" si="480"/>
        <v/>
      </c>
      <c r="AB488" s="13" t="str">
        <f t="shared" si="531"/>
        <v/>
      </c>
      <c r="AC488" s="13" t="str">
        <f t="shared" si="533"/>
        <v/>
      </c>
      <c r="AD488" s="13" t="b">
        <f t="shared" si="534"/>
        <v>0</v>
      </c>
      <c r="AE488" t="e">
        <f t="shared" si="532"/>
        <v>#VALUE!</v>
      </c>
      <c r="AF488" t="str">
        <f t="shared" si="520"/>
        <v/>
      </c>
      <c r="AG488" t="b">
        <f t="shared" si="535"/>
        <v>0</v>
      </c>
      <c r="AI488" s="41">
        <f>SUM($AG$11:AG488)</f>
        <v>80</v>
      </c>
      <c r="AJ488" s="36">
        <f>SUM($AA$10:AA488)</f>
        <v>55.6</v>
      </c>
      <c r="AK488" s="42">
        <f>SUM($AL$11:AL488)</f>
        <v>98</v>
      </c>
      <c r="AL488" t="b">
        <f t="shared" si="530"/>
        <v>0</v>
      </c>
      <c r="AN488">
        <f>SUM(AS$11:BJ488)</f>
        <v>98</v>
      </c>
      <c r="AO488">
        <f>SUM(BM$11:CD488)</f>
        <v>80</v>
      </c>
      <c r="AP488">
        <f t="shared" si="521"/>
        <v>55.6</v>
      </c>
      <c r="AR488" t="str">
        <f t="shared" si="473"/>
        <v/>
      </c>
      <c r="AS488" t="str">
        <f t="shared" si="481"/>
        <v/>
      </c>
      <c r="AT488" t="str">
        <f t="shared" si="482"/>
        <v/>
      </c>
      <c r="AU488" t="str">
        <f t="shared" si="483"/>
        <v/>
      </c>
      <c r="AV488" t="str">
        <f t="shared" si="484"/>
        <v/>
      </c>
      <c r="AW488" t="str">
        <f t="shared" si="485"/>
        <v/>
      </c>
      <c r="AX488" t="str">
        <f t="shared" si="486"/>
        <v/>
      </c>
      <c r="AY488" t="str">
        <f t="shared" si="487"/>
        <v/>
      </c>
      <c r="AZ488" t="str">
        <f t="shared" si="488"/>
        <v/>
      </c>
      <c r="BA488" t="str">
        <f t="shared" si="489"/>
        <v/>
      </c>
      <c r="BB488" t="str">
        <f t="shared" si="490"/>
        <v/>
      </c>
      <c r="BC488" t="str">
        <f t="shared" si="491"/>
        <v/>
      </c>
      <c r="BD488" t="str">
        <f t="shared" si="492"/>
        <v/>
      </c>
      <c r="BE488" t="str">
        <f t="shared" si="493"/>
        <v/>
      </c>
      <c r="BF488" t="str">
        <f t="shared" si="494"/>
        <v/>
      </c>
      <c r="BG488" t="str">
        <f t="shared" si="495"/>
        <v/>
      </c>
      <c r="BH488" t="str">
        <f t="shared" si="496"/>
        <v/>
      </c>
      <c r="BI488" t="str">
        <f t="shared" si="497"/>
        <v/>
      </c>
      <c r="BJ488" t="str">
        <f t="shared" si="498"/>
        <v/>
      </c>
      <c r="BM488" t="str">
        <f t="shared" si="499"/>
        <v/>
      </c>
      <c r="BN488" t="str">
        <f t="shared" si="500"/>
        <v/>
      </c>
      <c r="BO488" t="str">
        <f t="shared" si="501"/>
        <v/>
      </c>
      <c r="BP488" t="str">
        <f t="shared" si="502"/>
        <v/>
      </c>
      <c r="BQ488" t="str">
        <f t="shared" si="503"/>
        <v/>
      </c>
      <c r="BR488" t="str">
        <f t="shared" si="504"/>
        <v/>
      </c>
      <c r="BS488" t="str">
        <f t="shared" si="505"/>
        <v/>
      </c>
      <c r="BT488" t="str">
        <f t="shared" si="506"/>
        <v/>
      </c>
      <c r="BU488" t="str">
        <f t="shared" si="507"/>
        <v/>
      </c>
      <c r="BV488" t="str">
        <f t="shared" si="508"/>
        <v/>
      </c>
      <c r="BW488" t="str">
        <f t="shared" si="509"/>
        <v/>
      </c>
      <c r="BX488" t="str">
        <f t="shared" si="510"/>
        <v/>
      </c>
      <c r="BY488" t="str">
        <f t="shared" si="511"/>
        <v/>
      </c>
      <c r="BZ488" t="str">
        <f t="shared" si="512"/>
        <v/>
      </c>
      <c r="CA488" t="str">
        <f t="shared" si="513"/>
        <v/>
      </c>
      <c r="CB488" t="str">
        <f t="shared" si="514"/>
        <v/>
      </c>
      <c r="CC488" t="str">
        <f t="shared" si="515"/>
        <v/>
      </c>
      <c r="CD488" t="str">
        <f t="shared" si="516"/>
        <v/>
      </c>
      <c r="CF488"/>
      <c r="CG488" s="36" t="str">
        <f t="shared" si="474"/>
        <v/>
      </c>
      <c r="CH488" s="36" t="str">
        <f t="shared" si="475"/>
        <v/>
      </c>
      <c r="CI488" s="36" t="str">
        <f t="shared" si="476"/>
        <v/>
      </c>
      <c r="CJ488" s="36" t="str">
        <f t="shared" si="477"/>
        <v/>
      </c>
      <c r="CK488" s="36" t="str">
        <f t="shared" si="478"/>
        <v/>
      </c>
    </row>
    <row r="489" spans="1:89">
      <c r="A489" t="str">
        <f t="shared" si="517"/>
        <v/>
      </c>
      <c r="B489" s="1" t="b">
        <f t="shared" si="518"/>
        <v>0</v>
      </c>
      <c r="C489" s="2" t="b">
        <f t="shared" si="519"/>
        <v>0</v>
      </c>
      <c r="D489" s="50"/>
      <c r="E489" s="51"/>
      <c r="F489" s="52"/>
      <c r="G489" s="52"/>
      <c r="H489" s="13" t="str">
        <f t="shared" si="523"/>
        <v/>
      </c>
      <c r="I489" s="13" t="str">
        <f t="shared" si="479"/>
        <v/>
      </c>
      <c r="J489" s="13" t="str">
        <f t="shared" si="524"/>
        <v/>
      </c>
      <c r="K489" s="3" t="str">
        <f t="shared" si="525"/>
        <v/>
      </c>
      <c r="L489" s="4" t="str">
        <f t="shared" si="526"/>
        <v/>
      </c>
      <c r="M489" s="52"/>
      <c r="N489" s="52"/>
      <c r="O489" s="13" t="str">
        <f t="shared" si="527"/>
        <v/>
      </c>
      <c r="P489" s="4" t="str">
        <f t="shared" si="528"/>
        <v/>
      </c>
      <c r="Q489" s="4" t="str">
        <f t="shared" si="529"/>
        <v/>
      </c>
      <c r="S489" s="5"/>
      <c r="T489" s="52"/>
      <c r="U489" s="52"/>
      <c r="V489" s="52"/>
      <c r="W489" s="52"/>
      <c r="X489" s="52"/>
      <c r="Y489" s="52"/>
      <c r="Z489" s="13" t="str">
        <f t="shared" si="522"/>
        <v/>
      </c>
      <c r="AA489" s="53" t="str">
        <f t="shared" si="480"/>
        <v/>
      </c>
      <c r="AB489" s="13" t="str">
        <f t="shared" si="531"/>
        <v/>
      </c>
      <c r="AC489" s="13" t="str">
        <f t="shared" si="533"/>
        <v/>
      </c>
      <c r="AD489" s="13" t="b">
        <f t="shared" si="534"/>
        <v>0</v>
      </c>
      <c r="AE489" t="e">
        <f t="shared" si="532"/>
        <v>#VALUE!</v>
      </c>
      <c r="AF489" t="str">
        <f t="shared" si="520"/>
        <v/>
      </c>
      <c r="AG489" t="b">
        <f t="shared" si="535"/>
        <v>0</v>
      </c>
      <c r="AI489" s="41">
        <f>SUM($AG$11:AG489)</f>
        <v>80</v>
      </c>
      <c r="AJ489" s="36">
        <f>SUM($AA$10:AA489)</f>
        <v>55.6</v>
      </c>
      <c r="AK489" s="42">
        <f>SUM($AL$11:AL489)</f>
        <v>98</v>
      </c>
      <c r="AL489" t="b">
        <f t="shared" si="530"/>
        <v>0</v>
      </c>
      <c r="AN489">
        <f>SUM(AS$11:BJ489)</f>
        <v>98</v>
      </c>
      <c r="AO489">
        <f>SUM(BM$11:CD489)</f>
        <v>80</v>
      </c>
      <c r="AP489">
        <f t="shared" si="521"/>
        <v>55.6</v>
      </c>
      <c r="AR489" t="str">
        <f t="shared" si="473"/>
        <v/>
      </c>
      <c r="AS489" t="str">
        <f t="shared" si="481"/>
        <v/>
      </c>
      <c r="AT489" t="str">
        <f t="shared" si="482"/>
        <v/>
      </c>
      <c r="AU489" t="str">
        <f t="shared" si="483"/>
        <v/>
      </c>
      <c r="AV489" t="str">
        <f t="shared" si="484"/>
        <v/>
      </c>
      <c r="AW489" t="str">
        <f t="shared" si="485"/>
        <v/>
      </c>
      <c r="AX489" t="str">
        <f t="shared" si="486"/>
        <v/>
      </c>
      <c r="AY489" t="str">
        <f t="shared" si="487"/>
        <v/>
      </c>
      <c r="AZ489" t="str">
        <f t="shared" si="488"/>
        <v/>
      </c>
      <c r="BA489" t="str">
        <f t="shared" si="489"/>
        <v/>
      </c>
      <c r="BB489" t="str">
        <f t="shared" si="490"/>
        <v/>
      </c>
      <c r="BC489" t="str">
        <f t="shared" si="491"/>
        <v/>
      </c>
      <c r="BD489" t="str">
        <f t="shared" si="492"/>
        <v/>
      </c>
      <c r="BE489" t="str">
        <f t="shared" si="493"/>
        <v/>
      </c>
      <c r="BF489" t="str">
        <f t="shared" si="494"/>
        <v/>
      </c>
      <c r="BG489" t="str">
        <f t="shared" si="495"/>
        <v/>
      </c>
      <c r="BH489" t="str">
        <f t="shared" si="496"/>
        <v/>
      </c>
      <c r="BI489" t="str">
        <f t="shared" si="497"/>
        <v/>
      </c>
      <c r="BJ489" t="str">
        <f t="shared" si="498"/>
        <v/>
      </c>
      <c r="BM489" t="str">
        <f t="shared" si="499"/>
        <v/>
      </c>
      <c r="BN489" t="str">
        <f t="shared" si="500"/>
        <v/>
      </c>
      <c r="BO489" t="str">
        <f t="shared" si="501"/>
        <v/>
      </c>
      <c r="BP489" t="str">
        <f t="shared" si="502"/>
        <v/>
      </c>
      <c r="BQ489" t="str">
        <f t="shared" si="503"/>
        <v/>
      </c>
      <c r="BR489" t="str">
        <f t="shared" si="504"/>
        <v/>
      </c>
      <c r="BS489" t="str">
        <f t="shared" si="505"/>
        <v/>
      </c>
      <c r="BT489" t="str">
        <f t="shared" si="506"/>
        <v/>
      </c>
      <c r="BU489" t="str">
        <f t="shared" si="507"/>
        <v/>
      </c>
      <c r="BV489" t="str">
        <f t="shared" si="508"/>
        <v/>
      </c>
      <c r="BW489" t="str">
        <f t="shared" si="509"/>
        <v/>
      </c>
      <c r="BX489" t="str">
        <f t="shared" si="510"/>
        <v/>
      </c>
      <c r="BY489" t="str">
        <f t="shared" si="511"/>
        <v/>
      </c>
      <c r="BZ489" t="str">
        <f t="shared" si="512"/>
        <v/>
      </c>
      <c r="CA489" t="str">
        <f t="shared" si="513"/>
        <v/>
      </c>
      <c r="CB489" t="str">
        <f t="shared" si="514"/>
        <v/>
      </c>
      <c r="CC489" t="str">
        <f t="shared" si="515"/>
        <v/>
      </c>
      <c r="CD489" t="str">
        <f t="shared" si="516"/>
        <v/>
      </c>
      <c r="CF489"/>
      <c r="CG489" s="36" t="str">
        <f t="shared" si="474"/>
        <v/>
      </c>
      <c r="CH489" s="36" t="str">
        <f t="shared" si="475"/>
        <v/>
      </c>
      <c r="CI489" s="36" t="str">
        <f t="shared" si="476"/>
        <v/>
      </c>
      <c r="CJ489" s="36" t="str">
        <f t="shared" si="477"/>
        <v/>
      </c>
      <c r="CK489" s="36" t="str">
        <f t="shared" si="478"/>
        <v/>
      </c>
    </row>
    <row r="490" spans="1:89">
      <c r="A490" t="str">
        <f t="shared" si="517"/>
        <v/>
      </c>
      <c r="B490" s="1" t="b">
        <f t="shared" si="518"/>
        <v>0</v>
      </c>
      <c r="C490" s="2" t="b">
        <f t="shared" si="519"/>
        <v>0</v>
      </c>
      <c r="D490" s="50"/>
      <c r="E490" s="51"/>
      <c r="F490" s="52"/>
      <c r="G490" s="52"/>
      <c r="H490" s="13" t="str">
        <f t="shared" si="523"/>
        <v/>
      </c>
      <c r="I490" s="13" t="str">
        <f t="shared" si="479"/>
        <v/>
      </c>
      <c r="J490" s="13" t="str">
        <f t="shared" si="524"/>
        <v/>
      </c>
      <c r="K490" s="3" t="str">
        <f t="shared" si="525"/>
        <v/>
      </c>
      <c r="L490" s="4" t="str">
        <f t="shared" si="526"/>
        <v/>
      </c>
      <c r="M490" s="52"/>
      <c r="N490" s="52"/>
      <c r="O490" s="13" t="str">
        <f t="shared" si="527"/>
        <v/>
      </c>
      <c r="P490" s="4" t="str">
        <f t="shared" si="528"/>
        <v/>
      </c>
      <c r="Q490" s="4" t="str">
        <f t="shared" si="529"/>
        <v/>
      </c>
      <c r="S490" s="5"/>
      <c r="T490" s="52"/>
      <c r="U490" s="52"/>
      <c r="V490" s="52"/>
      <c r="W490" s="52"/>
      <c r="X490" s="52"/>
      <c r="Y490" s="52"/>
      <c r="Z490" s="13" t="str">
        <f t="shared" si="522"/>
        <v/>
      </c>
      <c r="AA490" s="53" t="str">
        <f t="shared" si="480"/>
        <v/>
      </c>
      <c r="AB490" s="13" t="str">
        <f t="shared" si="531"/>
        <v/>
      </c>
      <c r="AC490" s="13" t="str">
        <f t="shared" si="533"/>
        <v/>
      </c>
      <c r="AD490" s="13" t="b">
        <f t="shared" si="534"/>
        <v>0</v>
      </c>
      <c r="AE490" t="e">
        <f t="shared" si="532"/>
        <v>#VALUE!</v>
      </c>
      <c r="AF490" t="str">
        <f t="shared" si="520"/>
        <v/>
      </c>
      <c r="AG490" t="b">
        <f t="shared" si="535"/>
        <v>0</v>
      </c>
      <c r="AI490" s="41">
        <f>SUM($AG$11:AG490)</f>
        <v>80</v>
      </c>
      <c r="AJ490" s="36">
        <f>SUM($AA$10:AA490)</f>
        <v>55.6</v>
      </c>
      <c r="AK490" s="42">
        <f>SUM($AL$11:AL490)</f>
        <v>98</v>
      </c>
      <c r="AL490" t="b">
        <f t="shared" si="530"/>
        <v>0</v>
      </c>
      <c r="AN490">
        <f>SUM(AS$11:BJ490)</f>
        <v>98</v>
      </c>
      <c r="AO490">
        <f>SUM(BM$11:CD490)</f>
        <v>80</v>
      </c>
      <c r="AP490">
        <f t="shared" si="521"/>
        <v>55.6</v>
      </c>
      <c r="AR490" t="str">
        <f t="shared" si="473"/>
        <v/>
      </c>
      <c r="AS490" t="str">
        <f t="shared" si="481"/>
        <v/>
      </c>
      <c r="AT490" t="str">
        <f t="shared" si="482"/>
        <v/>
      </c>
      <c r="AU490" t="str">
        <f t="shared" si="483"/>
        <v/>
      </c>
      <c r="AV490" t="str">
        <f t="shared" si="484"/>
        <v/>
      </c>
      <c r="AW490" t="str">
        <f t="shared" si="485"/>
        <v/>
      </c>
      <c r="AX490" t="str">
        <f t="shared" si="486"/>
        <v/>
      </c>
      <c r="AY490" t="str">
        <f t="shared" si="487"/>
        <v/>
      </c>
      <c r="AZ490" t="str">
        <f t="shared" si="488"/>
        <v/>
      </c>
      <c r="BA490" t="str">
        <f t="shared" si="489"/>
        <v/>
      </c>
      <c r="BB490" t="str">
        <f t="shared" si="490"/>
        <v/>
      </c>
      <c r="BC490" t="str">
        <f t="shared" si="491"/>
        <v/>
      </c>
      <c r="BD490" t="str">
        <f t="shared" si="492"/>
        <v/>
      </c>
      <c r="BE490" t="str">
        <f t="shared" si="493"/>
        <v/>
      </c>
      <c r="BF490" t="str">
        <f t="shared" si="494"/>
        <v/>
      </c>
      <c r="BG490" t="str">
        <f t="shared" si="495"/>
        <v/>
      </c>
      <c r="BH490" t="str">
        <f t="shared" si="496"/>
        <v/>
      </c>
      <c r="BI490" t="str">
        <f t="shared" si="497"/>
        <v/>
      </c>
      <c r="BJ490" t="str">
        <f t="shared" si="498"/>
        <v/>
      </c>
      <c r="BM490" t="str">
        <f t="shared" si="499"/>
        <v/>
      </c>
      <c r="BN490" t="str">
        <f t="shared" si="500"/>
        <v/>
      </c>
      <c r="BO490" t="str">
        <f t="shared" si="501"/>
        <v/>
      </c>
      <c r="BP490" t="str">
        <f t="shared" si="502"/>
        <v/>
      </c>
      <c r="BQ490" t="str">
        <f t="shared" si="503"/>
        <v/>
      </c>
      <c r="BR490" t="str">
        <f t="shared" si="504"/>
        <v/>
      </c>
      <c r="BS490" t="str">
        <f t="shared" si="505"/>
        <v/>
      </c>
      <c r="BT490" t="str">
        <f t="shared" si="506"/>
        <v/>
      </c>
      <c r="BU490" t="str">
        <f t="shared" si="507"/>
        <v/>
      </c>
      <c r="BV490" t="str">
        <f t="shared" si="508"/>
        <v/>
      </c>
      <c r="BW490" t="str">
        <f t="shared" si="509"/>
        <v/>
      </c>
      <c r="BX490" t="str">
        <f t="shared" si="510"/>
        <v/>
      </c>
      <c r="BY490" t="str">
        <f t="shared" si="511"/>
        <v/>
      </c>
      <c r="BZ490" t="str">
        <f t="shared" si="512"/>
        <v/>
      </c>
      <c r="CA490" t="str">
        <f t="shared" si="513"/>
        <v/>
      </c>
      <c r="CB490" t="str">
        <f t="shared" si="514"/>
        <v/>
      </c>
      <c r="CC490" t="str">
        <f t="shared" si="515"/>
        <v/>
      </c>
      <c r="CD490" t="str">
        <f t="shared" si="516"/>
        <v/>
      </c>
      <c r="CF490"/>
      <c r="CG490" s="36" t="str">
        <f t="shared" si="474"/>
        <v/>
      </c>
      <c r="CH490" s="36" t="str">
        <f t="shared" si="475"/>
        <v/>
      </c>
      <c r="CI490" s="36" t="str">
        <f t="shared" si="476"/>
        <v/>
      </c>
      <c r="CJ490" s="36" t="str">
        <f t="shared" si="477"/>
        <v/>
      </c>
      <c r="CK490" s="36" t="str">
        <f t="shared" si="478"/>
        <v/>
      </c>
    </row>
    <row r="491" spans="1:89">
      <c r="A491" t="str">
        <f t="shared" si="517"/>
        <v/>
      </c>
      <c r="B491" s="1" t="b">
        <f t="shared" si="518"/>
        <v>0</v>
      </c>
      <c r="C491" s="2" t="b">
        <f t="shared" si="519"/>
        <v>0</v>
      </c>
      <c r="D491" s="50"/>
      <c r="E491" s="51"/>
      <c r="F491" s="52"/>
      <c r="G491" s="52"/>
      <c r="H491" s="13" t="str">
        <f t="shared" si="523"/>
        <v/>
      </c>
      <c r="I491" s="13" t="str">
        <f t="shared" si="479"/>
        <v/>
      </c>
      <c r="J491" s="13" t="str">
        <f t="shared" si="524"/>
        <v/>
      </c>
      <c r="K491" s="3" t="str">
        <f t="shared" si="525"/>
        <v/>
      </c>
      <c r="L491" s="4" t="str">
        <f t="shared" si="526"/>
        <v/>
      </c>
      <c r="M491" s="52"/>
      <c r="N491" s="52"/>
      <c r="O491" s="13" t="str">
        <f t="shared" si="527"/>
        <v/>
      </c>
      <c r="P491" s="4" t="str">
        <f t="shared" si="528"/>
        <v/>
      </c>
      <c r="Q491" s="4" t="str">
        <f t="shared" si="529"/>
        <v/>
      </c>
      <c r="S491" s="5"/>
      <c r="T491" s="52"/>
      <c r="U491" s="52"/>
      <c r="V491" s="52"/>
      <c r="W491" s="52"/>
      <c r="X491" s="52"/>
      <c r="Y491" s="52"/>
      <c r="Z491" s="13" t="str">
        <f t="shared" si="522"/>
        <v/>
      </c>
      <c r="AA491" s="53" t="str">
        <f t="shared" si="480"/>
        <v/>
      </c>
      <c r="AB491" s="13" t="str">
        <f t="shared" si="531"/>
        <v/>
      </c>
      <c r="AC491" s="13" t="str">
        <f t="shared" si="533"/>
        <v/>
      </c>
      <c r="AD491" s="13" t="b">
        <f t="shared" si="534"/>
        <v>0</v>
      </c>
      <c r="AE491" t="e">
        <f t="shared" si="532"/>
        <v>#VALUE!</v>
      </c>
      <c r="AF491" t="str">
        <f t="shared" si="520"/>
        <v/>
      </c>
      <c r="AG491" t="b">
        <f t="shared" si="535"/>
        <v>0</v>
      </c>
      <c r="AI491" s="41">
        <f>SUM($AG$11:AG491)</f>
        <v>80</v>
      </c>
      <c r="AJ491" s="36">
        <f>SUM($AA$10:AA491)</f>
        <v>55.6</v>
      </c>
      <c r="AK491" s="42">
        <f>SUM($AL$11:AL491)</f>
        <v>98</v>
      </c>
      <c r="AL491" t="b">
        <f t="shared" si="530"/>
        <v>0</v>
      </c>
      <c r="AN491">
        <f>SUM(AS$11:BJ491)</f>
        <v>98</v>
      </c>
      <c r="AO491">
        <f>SUM(BM$11:CD491)</f>
        <v>80</v>
      </c>
      <c r="AP491">
        <f t="shared" si="521"/>
        <v>55.6</v>
      </c>
      <c r="AR491" t="str">
        <f t="shared" si="473"/>
        <v/>
      </c>
      <c r="AS491" t="str">
        <f t="shared" si="481"/>
        <v/>
      </c>
      <c r="AT491" t="str">
        <f t="shared" si="482"/>
        <v/>
      </c>
      <c r="AU491" t="str">
        <f t="shared" si="483"/>
        <v/>
      </c>
      <c r="AV491" t="str">
        <f t="shared" si="484"/>
        <v/>
      </c>
      <c r="AW491" t="str">
        <f t="shared" si="485"/>
        <v/>
      </c>
      <c r="AX491" t="str">
        <f t="shared" si="486"/>
        <v/>
      </c>
      <c r="AY491" t="str">
        <f t="shared" si="487"/>
        <v/>
      </c>
      <c r="AZ491" t="str">
        <f t="shared" si="488"/>
        <v/>
      </c>
      <c r="BA491" t="str">
        <f t="shared" si="489"/>
        <v/>
      </c>
      <c r="BB491" t="str">
        <f t="shared" si="490"/>
        <v/>
      </c>
      <c r="BC491" t="str">
        <f t="shared" si="491"/>
        <v/>
      </c>
      <c r="BD491" t="str">
        <f t="shared" si="492"/>
        <v/>
      </c>
      <c r="BE491" t="str">
        <f t="shared" si="493"/>
        <v/>
      </c>
      <c r="BF491" t="str">
        <f t="shared" si="494"/>
        <v/>
      </c>
      <c r="BG491" t="str">
        <f t="shared" si="495"/>
        <v/>
      </c>
      <c r="BH491" t="str">
        <f t="shared" si="496"/>
        <v/>
      </c>
      <c r="BI491" t="str">
        <f t="shared" si="497"/>
        <v/>
      </c>
      <c r="BJ491" t="str">
        <f t="shared" si="498"/>
        <v/>
      </c>
      <c r="BM491" t="str">
        <f t="shared" si="499"/>
        <v/>
      </c>
      <c r="BN491" t="str">
        <f t="shared" si="500"/>
        <v/>
      </c>
      <c r="BO491" t="str">
        <f t="shared" si="501"/>
        <v/>
      </c>
      <c r="BP491" t="str">
        <f t="shared" si="502"/>
        <v/>
      </c>
      <c r="BQ491" t="str">
        <f t="shared" si="503"/>
        <v/>
      </c>
      <c r="BR491" t="str">
        <f t="shared" si="504"/>
        <v/>
      </c>
      <c r="BS491" t="str">
        <f t="shared" si="505"/>
        <v/>
      </c>
      <c r="BT491" t="str">
        <f t="shared" si="506"/>
        <v/>
      </c>
      <c r="BU491" t="str">
        <f t="shared" si="507"/>
        <v/>
      </c>
      <c r="BV491" t="str">
        <f t="shared" si="508"/>
        <v/>
      </c>
      <c r="BW491" t="str">
        <f t="shared" si="509"/>
        <v/>
      </c>
      <c r="BX491" t="str">
        <f t="shared" si="510"/>
        <v/>
      </c>
      <c r="BY491" t="str">
        <f t="shared" si="511"/>
        <v/>
      </c>
      <c r="BZ491" t="str">
        <f t="shared" si="512"/>
        <v/>
      </c>
      <c r="CA491" t="str">
        <f t="shared" si="513"/>
        <v/>
      </c>
      <c r="CB491" t="str">
        <f t="shared" si="514"/>
        <v/>
      </c>
      <c r="CC491" t="str">
        <f t="shared" si="515"/>
        <v/>
      </c>
      <c r="CD491" t="str">
        <f t="shared" si="516"/>
        <v/>
      </c>
      <c r="CF491"/>
      <c r="CG491" s="36" t="str">
        <f t="shared" si="474"/>
        <v/>
      </c>
      <c r="CH491" s="36" t="str">
        <f t="shared" si="475"/>
        <v/>
      </c>
      <c r="CI491" s="36" t="str">
        <f t="shared" si="476"/>
        <v/>
      </c>
      <c r="CJ491" s="36" t="str">
        <f t="shared" si="477"/>
        <v/>
      </c>
      <c r="CK491" s="36" t="str">
        <f t="shared" si="478"/>
        <v/>
      </c>
    </row>
    <row r="492" spans="1:89">
      <c r="A492" t="str">
        <f t="shared" si="517"/>
        <v/>
      </c>
      <c r="B492" s="1" t="b">
        <f t="shared" si="518"/>
        <v>0</v>
      </c>
      <c r="C492" s="2" t="b">
        <f t="shared" si="519"/>
        <v>0</v>
      </c>
      <c r="D492" s="50"/>
      <c r="E492" s="51"/>
      <c r="F492" s="52"/>
      <c r="G492" s="52"/>
      <c r="H492" s="13" t="str">
        <f t="shared" si="523"/>
        <v/>
      </c>
      <c r="I492" s="13" t="str">
        <f t="shared" si="479"/>
        <v/>
      </c>
      <c r="J492" s="13" t="str">
        <f t="shared" si="524"/>
        <v/>
      </c>
      <c r="K492" s="3" t="str">
        <f t="shared" si="525"/>
        <v/>
      </c>
      <c r="L492" s="4" t="str">
        <f t="shared" si="526"/>
        <v/>
      </c>
      <c r="M492" s="52"/>
      <c r="N492" s="52"/>
      <c r="O492" s="13" t="str">
        <f t="shared" si="527"/>
        <v/>
      </c>
      <c r="P492" s="4" t="str">
        <f t="shared" si="528"/>
        <v/>
      </c>
      <c r="Q492" s="4" t="str">
        <f t="shared" si="529"/>
        <v/>
      </c>
      <c r="S492" s="5"/>
      <c r="T492" s="52"/>
      <c r="U492" s="52"/>
      <c r="V492" s="52"/>
      <c r="W492" s="52"/>
      <c r="X492" s="52"/>
      <c r="Y492" s="52"/>
      <c r="Z492" s="13" t="str">
        <f t="shared" si="522"/>
        <v/>
      </c>
      <c r="AA492" s="53" t="str">
        <f t="shared" si="480"/>
        <v/>
      </c>
      <c r="AB492" s="13" t="str">
        <f t="shared" si="531"/>
        <v/>
      </c>
      <c r="AC492" s="13" t="str">
        <f t="shared" si="533"/>
        <v/>
      </c>
      <c r="AD492" s="13" t="b">
        <f t="shared" si="534"/>
        <v>0</v>
      </c>
      <c r="AE492" t="e">
        <f t="shared" si="532"/>
        <v>#VALUE!</v>
      </c>
      <c r="AF492" t="str">
        <f t="shared" si="520"/>
        <v/>
      </c>
      <c r="AG492" t="b">
        <f t="shared" si="535"/>
        <v>0</v>
      </c>
      <c r="AI492" s="41">
        <f>SUM($AG$11:AG492)</f>
        <v>80</v>
      </c>
      <c r="AJ492" s="36">
        <f>SUM($AA$10:AA492)</f>
        <v>55.6</v>
      </c>
      <c r="AK492" s="42">
        <f>SUM($AL$11:AL492)</f>
        <v>98</v>
      </c>
      <c r="AL492" t="b">
        <f t="shared" si="530"/>
        <v>0</v>
      </c>
      <c r="AN492">
        <f>SUM(AS$11:BJ492)</f>
        <v>98</v>
      </c>
      <c r="AO492">
        <f>SUM(BM$11:CD492)</f>
        <v>80</v>
      </c>
      <c r="AP492">
        <f t="shared" si="521"/>
        <v>55.6</v>
      </c>
      <c r="AR492" t="str">
        <f t="shared" si="473"/>
        <v/>
      </c>
      <c r="AS492" t="str">
        <f t="shared" si="481"/>
        <v/>
      </c>
      <c r="AT492" t="str">
        <f t="shared" si="482"/>
        <v/>
      </c>
      <c r="AU492" t="str">
        <f t="shared" si="483"/>
        <v/>
      </c>
      <c r="AV492" t="str">
        <f t="shared" si="484"/>
        <v/>
      </c>
      <c r="AW492" t="str">
        <f t="shared" si="485"/>
        <v/>
      </c>
      <c r="AX492" t="str">
        <f t="shared" si="486"/>
        <v/>
      </c>
      <c r="AY492" t="str">
        <f t="shared" si="487"/>
        <v/>
      </c>
      <c r="AZ492" t="str">
        <f t="shared" si="488"/>
        <v/>
      </c>
      <c r="BA492" t="str">
        <f t="shared" si="489"/>
        <v/>
      </c>
      <c r="BB492" t="str">
        <f t="shared" si="490"/>
        <v/>
      </c>
      <c r="BC492" t="str">
        <f t="shared" si="491"/>
        <v/>
      </c>
      <c r="BD492" t="str">
        <f t="shared" si="492"/>
        <v/>
      </c>
      <c r="BE492" t="str">
        <f t="shared" si="493"/>
        <v/>
      </c>
      <c r="BF492" t="str">
        <f t="shared" si="494"/>
        <v/>
      </c>
      <c r="BG492" t="str">
        <f t="shared" si="495"/>
        <v/>
      </c>
      <c r="BH492" t="str">
        <f t="shared" si="496"/>
        <v/>
      </c>
      <c r="BI492" t="str">
        <f t="shared" si="497"/>
        <v/>
      </c>
      <c r="BJ492" t="str">
        <f t="shared" si="498"/>
        <v/>
      </c>
      <c r="BM492" t="str">
        <f t="shared" si="499"/>
        <v/>
      </c>
      <c r="BN492" t="str">
        <f t="shared" si="500"/>
        <v/>
      </c>
      <c r="BO492" t="str">
        <f t="shared" si="501"/>
        <v/>
      </c>
      <c r="BP492" t="str">
        <f t="shared" si="502"/>
        <v/>
      </c>
      <c r="BQ492" t="str">
        <f t="shared" si="503"/>
        <v/>
      </c>
      <c r="BR492" t="str">
        <f t="shared" si="504"/>
        <v/>
      </c>
      <c r="BS492" t="str">
        <f t="shared" si="505"/>
        <v/>
      </c>
      <c r="BT492" t="str">
        <f t="shared" si="506"/>
        <v/>
      </c>
      <c r="BU492" t="str">
        <f t="shared" si="507"/>
        <v/>
      </c>
      <c r="BV492" t="str">
        <f t="shared" si="508"/>
        <v/>
      </c>
      <c r="BW492" t="str">
        <f t="shared" si="509"/>
        <v/>
      </c>
      <c r="BX492" t="str">
        <f t="shared" si="510"/>
        <v/>
      </c>
      <c r="BY492" t="str">
        <f t="shared" si="511"/>
        <v/>
      </c>
      <c r="BZ492" t="str">
        <f t="shared" si="512"/>
        <v/>
      </c>
      <c r="CA492" t="str">
        <f t="shared" si="513"/>
        <v/>
      </c>
      <c r="CB492" t="str">
        <f t="shared" si="514"/>
        <v/>
      </c>
      <c r="CC492" t="str">
        <f t="shared" si="515"/>
        <v/>
      </c>
      <c r="CD492" t="str">
        <f t="shared" si="516"/>
        <v/>
      </c>
      <c r="CF492"/>
      <c r="CG492" s="36" t="str">
        <f t="shared" si="474"/>
        <v/>
      </c>
      <c r="CH492" s="36" t="str">
        <f t="shared" si="475"/>
        <v/>
      </c>
      <c r="CI492" s="36" t="str">
        <f t="shared" si="476"/>
        <v/>
      </c>
      <c r="CJ492" s="36" t="str">
        <f t="shared" si="477"/>
        <v/>
      </c>
      <c r="CK492" s="36" t="str">
        <f t="shared" si="478"/>
        <v/>
      </c>
    </row>
    <row r="493" spans="1:89">
      <c r="A493" t="str">
        <f t="shared" si="517"/>
        <v/>
      </c>
      <c r="B493" s="1" t="b">
        <f t="shared" si="518"/>
        <v>0</v>
      </c>
      <c r="C493" s="2" t="b">
        <f t="shared" si="519"/>
        <v>0</v>
      </c>
      <c r="D493" s="50"/>
      <c r="E493" s="51"/>
      <c r="F493" s="52"/>
      <c r="G493" s="52"/>
      <c r="H493" s="13" t="str">
        <f t="shared" si="523"/>
        <v/>
      </c>
      <c r="I493" s="13" t="str">
        <f t="shared" si="479"/>
        <v/>
      </c>
      <c r="J493" s="13" t="str">
        <f t="shared" si="524"/>
        <v/>
      </c>
      <c r="K493" s="3" t="str">
        <f t="shared" si="525"/>
        <v/>
      </c>
      <c r="L493" s="4" t="str">
        <f t="shared" si="526"/>
        <v/>
      </c>
      <c r="M493" s="52"/>
      <c r="N493" s="52"/>
      <c r="O493" s="13" t="str">
        <f t="shared" si="527"/>
        <v/>
      </c>
      <c r="P493" s="4" t="str">
        <f t="shared" si="528"/>
        <v/>
      </c>
      <c r="Q493" s="4" t="str">
        <f t="shared" si="529"/>
        <v/>
      </c>
      <c r="S493" s="5"/>
      <c r="T493" s="52"/>
      <c r="U493" s="52"/>
      <c r="V493" s="52"/>
      <c r="W493" s="52"/>
      <c r="X493" s="52"/>
      <c r="Y493" s="52"/>
      <c r="Z493" s="13" t="str">
        <f t="shared" si="522"/>
        <v/>
      </c>
      <c r="AA493" s="53" t="str">
        <f t="shared" si="480"/>
        <v/>
      </c>
      <c r="AB493" s="13" t="str">
        <f t="shared" si="531"/>
        <v/>
      </c>
      <c r="AC493" s="13" t="str">
        <f t="shared" si="533"/>
        <v/>
      </c>
      <c r="AD493" s="13" t="b">
        <f t="shared" si="534"/>
        <v>0</v>
      </c>
      <c r="AE493" t="e">
        <f t="shared" si="532"/>
        <v>#VALUE!</v>
      </c>
      <c r="AF493" t="str">
        <f t="shared" si="520"/>
        <v/>
      </c>
      <c r="AG493" t="b">
        <f t="shared" si="535"/>
        <v>0</v>
      </c>
      <c r="AI493" s="41">
        <f>SUM($AG$11:AG493)</f>
        <v>80</v>
      </c>
      <c r="AJ493" s="36">
        <f>SUM($AA$10:AA493)</f>
        <v>55.6</v>
      </c>
      <c r="AK493" s="42">
        <f>SUM($AL$11:AL493)</f>
        <v>98</v>
      </c>
      <c r="AL493" t="b">
        <f t="shared" si="530"/>
        <v>0</v>
      </c>
      <c r="AN493">
        <f>SUM(AS$11:BJ493)</f>
        <v>98</v>
      </c>
      <c r="AO493">
        <f>SUM(BM$11:CD493)</f>
        <v>80</v>
      </c>
      <c r="AP493">
        <f t="shared" si="521"/>
        <v>55.6</v>
      </c>
      <c r="AR493" t="str">
        <f t="shared" si="473"/>
        <v/>
      </c>
      <c r="AS493" t="str">
        <f t="shared" si="481"/>
        <v/>
      </c>
      <c r="AT493" t="str">
        <f t="shared" si="482"/>
        <v/>
      </c>
      <c r="AU493" t="str">
        <f t="shared" si="483"/>
        <v/>
      </c>
      <c r="AV493" t="str">
        <f t="shared" si="484"/>
        <v/>
      </c>
      <c r="AW493" t="str">
        <f t="shared" si="485"/>
        <v/>
      </c>
      <c r="AX493" t="str">
        <f t="shared" si="486"/>
        <v/>
      </c>
      <c r="AY493" t="str">
        <f t="shared" si="487"/>
        <v/>
      </c>
      <c r="AZ493" t="str">
        <f t="shared" si="488"/>
        <v/>
      </c>
      <c r="BA493" t="str">
        <f t="shared" si="489"/>
        <v/>
      </c>
      <c r="BB493" t="str">
        <f t="shared" si="490"/>
        <v/>
      </c>
      <c r="BC493" t="str">
        <f t="shared" si="491"/>
        <v/>
      </c>
      <c r="BD493" t="str">
        <f t="shared" si="492"/>
        <v/>
      </c>
      <c r="BE493" t="str">
        <f t="shared" si="493"/>
        <v/>
      </c>
      <c r="BF493" t="str">
        <f t="shared" si="494"/>
        <v/>
      </c>
      <c r="BG493" t="str">
        <f t="shared" si="495"/>
        <v/>
      </c>
      <c r="BH493" t="str">
        <f t="shared" si="496"/>
        <v/>
      </c>
      <c r="BI493" t="str">
        <f t="shared" si="497"/>
        <v/>
      </c>
      <c r="BJ493" t="str">
        <f t="shared" si="498"/>
        <v/>
      </c>
      <c r="BM493" t="str">
        <f t="shared" si="499"/>
        <v/>
      </c>
      <c r="BN493" t="str">
        <f t="shared" si="500"/>
        <v/>
      </c>
      <c r="BO493" t="str">
        <f t="shared" si="501"/>
        <v/>
      </c>
      <c r="BP493" t="str">
        <f t="shared" si="502"/>
        <v/>
      </c>
      <c r="BQ493" t="str">
        <f t="shared" si="503"/>
        <v/>
      </c>
      <c r="BR493" t="str">
        <f t="shared" si="504"/>
        <v/>
      </c>
      <c r="BS493" t="str">
        <f t="shared" si="505"/>
        <v/>
      </c>
      <c r="BT493" t="str">
        <f t="shared" si="506"/>
        <v/>
      </c>
      <c r="BU493" t="str">
        <f t="shared" si="507"/>
        <v/>
      </c>
      <c r="BV493" t="str">
        <f t="shared" si="508"/>
        <v/>
      </c>
      <c r="BW493" t="str">
        <f t="shared" si="509"/>
        <v/>
      </c>
      <c r="BX493" t="str">
        <f t="shared" si="510"/>
        <v/>
      </c>
      <c r="BY493" t="str">
        <f t="shared" si="511"/>
        <v/>
      </c>
      <c r="BZ493" t="str">
        <f t="shared" si="512"/>
        <v/>
      </c>
      <c r="CA493" t="str">
        <f t="shared" si="513"/>
        <v/>
      </c>
      <c r="CB493" t="str">
        <f t="shared" si="514"/>
        <v/>
      </c>
      <c r="CC493" t="str">
        <f t="shared" si="515"/>
        <v/>
      </c>
      <c r="CD493" t="str">
        <f t="shared" si="516"/>
        <v/>
      </c>
      <c r="CF493"/>
      <c r="CG493" s="36" t="str">
        <f t="shared" si="474"/>
        <v/>
      </c>
      <c r="CH493" s="36" t="str">
        <f t="shared" si="475"/>
        <v/>
      </c>
      <c r="CI493" s="36" t="str">
        <f t="shared" si="476"/>
        <v/>
      </c>
      <c r="CJ493" s="36" t="str">
        <f t="shared" si="477"/>
        <v/>
      </c>
      <c r="CK493" s="36" t="str">
        <f t="shared" si="478"/>
        <v/>
      </c>
    </row>
    <row r="494" spans="1:89">
      <c r="A494" t="str">
        <f t="shared" si="517"/>
        <v/>
      </c>
      <c r="B494" s="1" t="b">
        <f t="shared" si="518"/>
        <v>0</v>
      </c>
      <c r="C494" s="2" t="b">
        <f t="shared" si="519"/>
        <v>0</v>
      </c>
      <c r="D494" s="50"/>
      <c r="E494" s="51"/>
      <c r="F494" s="52"/>
      <c r="G494" s="52"/>
      <c r="H494" s="13" t="str">
        <f t="shared" si="523"/>
        <v/>
      </c>
      <c r="I494" s="13" t="str">
        <f t="shared" si="479"/>
        <v/>
      </c>
      <c r="J494" s="13" t="str">
        <f t="shared" si="524"/>
        <v/>
      </c>
      <c r="K494" s="3" t="str">
        <f t="shared" si="525"/>
        <v/>
      </c>
      <c r="L494" s="4" t="str">
        <f t="shared" si="526"/>
        <v/>
      </c>
      <c r="M494" s="52"/>
      <c r="N494" s="52"/>
      <c r="O494" s="13" t="str">
        <f t="shared" si="527"/>
        <v/>
      </c>
      <c r="P494" s="4" t="str">
        <f t="shared" si="528"/>
        <v/>
      </c>
      <c r="Q494" s="4" t="str">
        <f t="shared" si="529"/>
        <v/>
      </c>
      <c r="S494" s="5"/>
      <c r="T494" s="52"/>
      <c r="U494" s="52"/>
      <c r="V494" s="52"/>
      <c r="W494" s="52"/>
      <c r="X494" s="52"/>
      <c r="Y494" s="52"/>
      <c r="Z494" s="13" t="str">
        <f t="shared" si="522"/>
        <v/>
      </c>
      <c r="AA494" s="53" t="str">
        <f t="shared" si="480"/>
        <v/>
      </c>
      <c r="AB494" s="13" t="str">
        <f t="shared" si="531"/>
        <v/>
      </c>
      <c r="AC494" s="13" t="str">
        <f t="shared" si="533"/>
        <v/>
      </c>
      <c r="AD494" s="13" t="b">
        <f t="shared" si="534"/>
        <v>0</v>
      </c>
      <c r="AE494" t="e">
        <f t="shared" si="532"/>
        <v>#VALUE!</v>
      </c>
      <c r="AF494" t="str">
        <f t="shared" si="520"/>
        <v/>
      </c>
      <c r="AG494" t="b">
        <f t="shared" si="535"/>
        <v>0</v>
      </c>
      <c r="AI494" s="41">
        <f>SUM($AG$11:AG494)</f>
        <v>80</v>
      </c>
      <c r="AJ494" s="36">
        <f>SUM($AA$10:AA494)</f>
        <v>55.6</v>
      </c>
      <c r="AK494" s="42">
        <f>SUM($AL$11:AL494)</f>
        <v>98</v>
      </c>
      <c r="AL494" t="b">
        <f t="shared" si="530"/>
        <v>0</v>
      </c>
      <c r="AN494">
        <f>SUM(AS$11:BJ494)</f>
        <v>98</v>
      </c>
      <c r="AO494">
        <f>SUM(BM$11:CD494)</f>
        <v>80</v>
      </c>
      <c r="AP494">
        <f t="shared" si="521"/>
        <v>55.6</v>
      </c>
      <c r="AR494" t="str">
        <f t="shared" si="473"/>
        <v/>
      </c>
      <c r="AS494" t="str">
        <f t="shared" si="481"/>
        <v/>
      </c>
      <c r="AT494" t="str">
        <f t="shared" si="482"/>
        <v/>
      </c>
      <c r="AU494" t="str">
        <f t="shared" si="483"/>
        <v/>
      </c>
      <c r="AV494" t="str">
        <f t="shared" si="484"/>
        <v/>
      </c>
      <c r="AW494" t="str">
        <f t="shared" si="485"/>
        <v/>
      </c>
      <c r="AX494" t="str">
        <f t="shared" si="486"/>
        <v/>
      </c>
      <c r="AY494" t="str">
        <f t="shared" si="487"/>
        <v/>
      </c>
      <c r="AZ494" t="str">
        <f t="shared" si="488"/>
        <v/>
      </c>
      <c r="BA494" t="str">
        <f t="shared" si="489"/>
        <v/>
      </c>
      <c r="BB494" t="str">
        <f t="shared" si="490"/>
        <v/>
      </c>
      <c r="BC494" t="str">
        <f t="shared" si="491"/>
        <v/>
      </c>
      <c r="BD494" t="str">
        <f t="shared" si="492"/>
        <v/>
      </c>
      <c r="BE494" t="str">
        <f t="shared" si="493"/>
        <v/>
      </c>
      <c r="BF494" t="str">
        <f t="shared" si="494"/>
        <v/>
      </c>
      <c r="BG494" t="str">
        <f t="shared" si="495"/>
        <v/>
      </c>
      <c r="BH494" t="str">
        <f t="shared" si="496"/>
        <v/>
      </c>
      <c r="BI494" t="str">
        <f t="shared" si="497"/>
        <v/>
      </c>
      <c r="BJ494" t="str">
        <f t="shared" si="498"/>
        <v/>
      </c>
      <c r="BM494" t="str">
        <f t="shared" si="499"/>
        <v/>
      </c>
      <c r="BN494" t="str">
        <f t="shared" si="500"/>
        <v/>
      </c>
      <c r="BO494" t="str">
        <f t="shared" si="501"/>
        <v/>
      </c>
      <c r="BP494" t="str">
        <f t="shared" si="502"/>
        <v/>
      </c>
      <c r="BQ494" t="str">
        <f t="shared" si="503"/>
        <v/>
      </c>
      <c r="BR494" t="str">
        <f t="shared" si="504"/>
        <v/>
      </c>
      <c r="BS494" t="str">
        <f t="shared" si="505"/>
        <v/>
      </c>
      <c r="BT494" t="str">
        <f t="shared" si="506"/>
        <v/>
      </c>
      <c r="BU494" t="str">
        <f t="shared" si="507"/>
        <v/>
      </c>
      <c r="BV494" t="str">
        <f t="shared" si="508"/>
        <v/>
      </c>
      <c r="BW494" t="str">
        <f t="shared" si="509"/>
        <v/>
      </c>
      <c r="BX494" t="str">
        <f t="shared" si="510"/>
        <v/>
      </c>
      <c r="BY494" t="str">
        <f t="shared" si="511"/>
        <v/>
      </c>
      <c r="BZ494" t="str">
        <f t="shared" si="512"/>
        <v/>
      </c>
      <c r="CA494" t="str">
        <f t="shared" si="513"/>
        <v/>
      </c>
      <c r="CB494" t="str">
        <f t="shared" si="514"/>
        <v/>
      </c>
      <c r="CC494" t="str">
        <f t="shared" si="515"/>
        <v/>
      </c>
      <c r="CD494" t="str">
        <f t="shared" si="516"/>
        <v/>
      </c>
      <c r="CF494"/>
      <c r="CG494" s="36" t="str">
        <f t="shared" si="474"/>
        <v/>
      </c>
      <c r="CH494" s="36" t="str">
        <f t="shared" si="475"/>
        <v/>
      </c>
      <c r="CI494" s="36" t="str">
        <f t="shared" si="476"/>
        <v/>
      </c>
      <c r="CJ494" s="36" t="str">
        <f t="shared" si="477"/>
        <v/>
      </c>
      <c r="CK494" s="36" t="str">
        <f t="shared" si="478"/>
        <v/>
      </c>
    </row>
    <row r="495" spans="1:89">
      <c r="A495" t="str">
        <f t="shared" si="517"/>
        <v/>
      </c>
      <c r="B495" s="1" t="b">
        <f t="shared" si="518"/>
        <v>0</v>
      </c>
      <c r="C495" s="2" t="b">
        <f t="shared" si="519"/>
        <v>0</v>
      </c>
      <c r="D495" s="50"/>
      <c r="E495" s="51"/>
      <c r="F495" s="52"/>
      <c r="G495" s="52"/>
      <c r="H495" s="13" t="str">
        <f t="shared" si="523"/>
        <v/>
      </c>
      <c r="I495" s="13" t="str">
        <f t="shared" si="479"/>
        <v/>
      </c>
      <c r="J495" s="13" t="str">
        <f t="shared" si="524"/>
        <v/>
      </c>
      <c r="K495" s="3" t="str">
        <f t="shared" si="525"/>
        <v/>
      </c>
      <c r="L495" s="4" t="str">
        <f t="shared" si="526"/>
        <v/>
      </c>
      <c r="M495" s="52"/>
      <c r="N495" s="52"/>
      <c r="O495" s="13" t="str">
        <f t="shared" si="527"/>
        <v/>
      </c>
      <c r="P495" s="4" t="str">
        <f t="shared" si="528"/>
        <v/>
      </c>
      <c r="Q495" s="4" t="str">
        <f t="shared" si="529"/>
        <v/>
      </c>
      <c r="S495" s="5"/>
      <c r="T495" s="52"/>
      <c r="U495" s="52"/>
      <c r="V495" s="52"/>
      <c r="W495" s="52"/>
      <c r="X495" s="52"/>
      <c r="Y495" s="52"/>
      <c r="Z495" s="13" t="str">
        <f t="shared" si="522"/>
        <v/>
      </c>
      <c r="AA495" s="53" t="str">
        <f t="shared" si="480"/>
        <v/>
      </c>
      <c r="AB495" s="13" t="str">
        <f t="shared" si="531"/>
        <v/>
      </c>
      <c r="AC495" s="13" t="str">
        <f t="shared" si="533"/>
        <v/>
      </c>
      <c r="AD495" s="13" t="b">
        <f t="shared" si="534"/>
        <v>0</v>
      </c>
      <c r="AE495" t="e">
        <f t="shared" si="532"/>
        <v>#VALUE!</v>
      </c>
      <c r="AF495" t="str">
        <f t="shared" si="520"/>
        <v/>
      </c>
      <c r="AG495" t="b">
        <f t="shared" si="535"/>
        <v>0</v>
      </c>
      <c r="AI495" s="41">
        <f>SUM($AG$11:AG495)</f>
        <v>80</v>
      </c>
      <c r="AJ495" s="36">
        <f>SUM($AA$10:AA495)</f>
        <v>55.6</v>
      </c>
      <c r="AK495" s="42">
        <f>SUM($AL$11:AL495)</f>
        <v>98</v>
      </c>
      <c r="AL495" t="b">
        <f t="shared" si="530"/>
        <v>0</v>
      </c>
      <c r="AN495">
        <f>SUM(AS$11:BJ495)</f>
        <v>98</v>
      </c>
      <c r="AO495">
        <f>SUM(BM$11:CD495)</f>
        <v>80</v>
      </c>
      <c r="AP495">
        <f t="shared" si="521"/>
        <v>55.6</v>
      </c>
      <c r="AR495" t="str">
        <f t="shared" si="473"/>
        <v/>
      </c>
      <c r="AS495" t="str">
        <f t="shared" si="481"/>
        <v/>
      </c>
      <c r="AT495" t="str">
        <f t="shared" si="482"/>
        <v/>
      </c>
      <c r="AU495" t="str">
        <f t="shared" si="483"/>
        <v/>
      </c>
      <c r="AV495" t="str">
        <f t="shared" si="484"/>
        <v/>
      </c>
      <c r="AW495" t="str">
        <f t="shared" si="485"/>
        <v/>
      </c>
      <c r="AX495" t="str">
        <f t="shared" si="486"/>
        <v/>
      </c>
      <c r="AY495" t="str">
        <f t="shared" si="487"/>
        <v/>
      </c>
      <c r="AZ495" t="str">
        <f t="shared" si="488"/>
        <v/>
      </c>
      <c r="BA495" t="str">
        <f t="shared" si="489"/>
        <v/>
      </c>
      <c r="BB495" t="str">
        <f t="shared" si="490"/>
        <v/>
      </c>
      <c r="BC495" t="str">
        <f t="shared" si="491"/>
        <v/>
      </c>
      <c r="BD495" t="str">
        <f t="shared" si="492"/>
        <v/>
      </c>
      <c r="BE495" t="str">
        <f t="shared" si="493"/>
        <v/>
      </c>
      <c r="BF495" t="str">
        <f t="shared" si="494"/>
        <v/>
      </c>
      <c r="BG495" t="str">
        <f t="shared" si="495"/>
        <v/>
      </c>
      <c r="BH495" t="str">
        <f t="shared" si="496"/>
        <v/>
      </c>
      <c r="BI495" t="str">
        <f t="shared" si="497"/>
        <v/>
      </c>
      <c r="BJ495" t="str">
        <f t="shared" si="498"/>
        <v/>
      </c>
      <c r="BM495" t="str">
        <f t="shared" si="499"/>
        <v/>
      </c>
      <c r="BN495" t="str">
        <f t="shared" si="500"/>
        <v/>
      </c>
      <c r="BO495" t="str">
        <f t="shared" si="501"/>
        <v/>
      </c>
      <c r="BP495" t="str">
        <f t="shared" si="502"/>
        <v/>
      </c>
      <c r="BQ495" t="str">
        <f t="shared" si="503"/>
        <v/>
      </c>
      <c r="BR495" t="str">
        <f t="shared" si="504"/>
        <v/>
      </c>
      <c r="BS495" t="str">
        <f t="shared" si="505"/>
        <v/>
      </c>
      <c r="BT495" t="str">
        <f t="shared" si="506"/>
        <v/>
      </c>
      <c r="BU495" t="str">
        <f t="shared" si="507"/>
        <v/>
      </c>
      <c r="BV495" t="str">
        <f t="shared" si="508"/>
        <v/>
      </c>
      <c r="BW495" t="str">
        <f t="shared" si="509"/>
        <v/>
      </c>
      <c r="BX495" t="str">
        <f t="shared" si="510"/>
        <v/>
      </c>
      <c r="BY495" t="str">
        <f t="shared" si="511"/>
        <v/>
      </c>
      <c r="BZ495" t="str">
        <f t="shared" si="512"/>
        <v/>
      </c>
      <c r="CA495" t="str">
        <f t="shared" si="513"/>
        <v/>
      </c>
      <c r="CB495" t="str">
        <f t="shared" si="514"/>
        <v/>
      </c>
      <c r="CC495" t="str">
        <f t="shared" si="515"/>
        <v/>
      </c>
      <c r="CD495" t="str">
        <f t="shared" si="516"/>
        <v/>
      </c>
      <c r="CF495"/>
      <c r="CG495" s="36" t="str">
        <f t="shared" si="474"/>
        <v/>
      </c>
      <c r="CH495" s="36" t="str">
        <f t="shared" si="475"/>
        <v/>
      </c>
      <c r="CI495" s="36" t="str">
        <f t="shared" si="476"/>
        <v/>
      </c>
      <c r="CJ495" s="36" t="str">
        <f t="shared" si="477"/>
        <v/>
      </c>
      <c r="CK495" s="36" t="str">
        <f t="shared" si="478"/>
        <v/>
      </c>
    </row>
    <row r="496" spans="1:89">
      <c r="A496" t="str">
        <f t="shared" si="517"/>
        <v/>
      </c>
      <c r="B496" s="1" t="b">
        <f t="shared" si="518"/>
        <v>0</v>
      </c>
      <c r="C496" s="2" t="b">
        <f t="shared" si="519"/>
        <v>0</v>
      </c>
      <c r="D496" s="50"/>
      <c r="E496" s="51"/>
      <c r="F496" s="52"/>
      <c r="G496" s="52"/>
      <c r="H496" s="13" t="str">
        <f t="shared" si="523"/>
        <v/>
      </c>
      <c r="I496" s="13" t="str">
        <f t="shared" si="479"/>
        <v/>
      </c>
      <c r="J496" s="13" t="str">
        <f t="shared" si="524"/>
        <v/>
      </c>
      <c r="K496" s="3" t="str">
        <f t="shared" si="525"/>
        <v/>
      </c>
      <c r="L496" s="4" t="str">
        <f t="shared" si="526"/>
        <v/>
      </c>
      <c r="M496" s="52"/>
      <c r="N496" s="52"/>
      <c r="O496" s="13" t="str">
        <f t="shared" si="527"/>
        <v/>
      </c>
      <c r="P496" s="4" t="str">
        <f t="shared" si="528"/>
        <v/>
      </c>
      <c r="Q496" s="4" t="str">
        <f t="shared" si="529"/>
        <v/>
      </c>
      <c r="S496" s="5"/>
      <c r="T496" s="52"/>
      <c r="U496" s="52"/>
      <c r="V496" s="52"/>
      <c r="W496" s="52"/>
      <c r="X496" s="52"/>
      <c r="Y496" s="52"/>
      <c r="Z496" s="13" t="str">
        <f t="shared" si="522"/>
        <v/>
      </c>
      <c r="AA496" s="53" t="str">
        <f t="shared" si="480"/>
        <v/>
      </c>
      <c r="AB496" s="13" t="str">
        <f t="shared" si="531"/>
        <v/>
      </c>
      <c r="AC496" s="13" t="str">
        <f t="shared" si="533"/>
        <v/>
      </c>
      <c r="AD496" s="13" t="b">
        <f t="shared" si="534"/>
        <v>0</v>
      </c>
      <c r="AE496" t="e">
        <f t="shared" si="532"/>
        <v>#VALUE!</v>
      </c>
      <c r="AF496" t="str">
        <f t="shared" si="520"/>
        <v/>
      </c>
      <c r="AG496" t="b">
        <f t="shared" si="535"/>
        <v>0</v>
      </c>
      <c r="AI496" s="41">
        <f>SUM($AG$11:AG496)</f>
        <v>80</v>
      </c>
      <c r="AJ496" s="36">
        <f>SUM($AA$10:AA496)</f>
        <v>55.6</v>
      </c>
      <c r="AK496" s="42">
        <f>SUM($AL$11:AL496)</f>
        <v>98</v>
      </c>
      <c r="AL496" t="b">
        <f t="shared" si="530"/>
        <v>0</v>
      </c>
      <c r="AN496">
        <f>SUM(AS$11:BJ496)</f>
        <v>98</v>
      </c>
      <c r="AO496">
        <f>SUM(BM$11:CD496)</f>
        <v>80</v>
      </c>
      <c r="AP496">
        <f t="shared" si="521"/>
        <v>55.6</v>
      </c>
      <c r="AR496" t="str">
        <f t="shared" si="473"/>
        <v/>
      </c>
      <c r="AS496" t="str">
        <f t="shared" si="481"/>
        <v/>
      </c>
      <c r="AT496" t="str">
        <f t="shared" si="482"/>
        <v/>
      </c>
      <c r="AU496" t="str">
        <f t="shared" si="483"/>
        <v/>
      </c>
      <c r="AV496" t="str">
        <f t="shared" si="484"/>
        <v/>
      </c>
      <c r="AW496" t="str">
        <f t="shared" si="485"/>
        <v/>
      </c>
      <c r="AX496" t="str">
        <f t="shared" si="486"/>
        <v/>
      </c>
      <c r="AY496" t="str">
        <f t="shared" si="487"/>
        <v/>
      </c>
      <c r="AZ496" t="str">
        <f t="shared" si="488"/>
        <v/>
      </c>
      <c r="BA496" t="str">
        <f t="shared" si="489"/>
        <v/>
      </c>
      <c r="BB496" t="str">
        <f t="shared" si="490"/>
        <v/>
      </c>
      <c r="BC496" t="str">
        <f t="shared" si="491"/>
        <v/>
      </c>
      <c r="BD496" t="str">
        <f t="shared" si="492"/>
        <v/>
      </c>
      <c r="BE496" t="str">
        <f t="shared" si="493"/>
        <v/>
      </c>
      <c r="BF496" t="str">
        <f t="shared" si="494"/>
        <v/>
      </c>
      <c r="BG496" t="str">
        <f t="shared" si="495"/>
        <v/>
      </c>
      <c r="BH496" t="str">
        <f t="shared" si="496"/>
        <v/>
      </c>
      <c r="BI496" t="str">
        <f t="shared" si="497"/>
        <v/>
      </c>
      <c r="BJ496" t="str">
        <f t="shared" si="498"/>
        <v/>
      </c>
      <c r="BM496" t="str">
        <f t="shared" si="499"/>
        <v/>
      </c>
      <c r="BN496" t="str">
        <f t="shared" si="500"/>
        <v/>
      </c>
      <c r="BO496" t="str">
        <f t="shared" si="501"/>
        <v/>
      </c>
      <c r="BP496" t="str">
        <f t="shared" si="502"/>
        <v/>
      </c>
      <c r="BQ496" t="str">
        <f t="shared" si="503"/>
        <v/>
      </c>
      <c r="BR496" t="str">
        <f t="shared" si="504"/>
        <v/>
      </c>
      <c r="BS496" t="str">
        <f t="shared" si="505"/>
        <v/>
      </c>
      <c r="BT496" t="str">
        <f t="shared" si="506"/>
        <v/>
      </c>
      <c r="BU496" t="str">
        <f t="shared" si="507"/>
        <v/>
      </c>
      <c r="BV496" t="str">
        <f t="shared" si="508"/>
        <v/>
      </c>
      <c r="BW496" t="str">
        <f t="shared" si="509"/>
        <v/>
      </c>
      <c r="BX496" t="str">
        <f t="shared" si="510"/>
        <v/>
      </c>
      <c r="BY496" t="str">
        <f t="shared" si="511"/>
        <v/>
      </c>
      <c r="BZ496" t="str">
        <f t="shared" si="512"/>
        <v/>
      </c>
      <c r="CA496" t="str">
        <f t="shared" si="513"/>
        <v/>
      </c>
      <c r="CB496" t="str">
        <f t="shared" si="514"/>
        <v/>
      </c>
      <c r="CC496" t="str">
        <f t="shared" si="515"/>
        <v/>
      </c>
      <c r="CD496" t="str">
        <f t="shared" si="516"/>
        <v/>
      </c>
      <c r="CF496"/>
      <c r="CG496" s="36" t="str">
        <f t="shared" si="474"/>
        <v/>
      </c>
      <c r="CH496" s="36" t="str">
        <f t="shared" si="475"/>
        <v/>
      </c>
      <c r="CI496" s="36" t="str">
        <f t="shared" si="476"/>
        <v/>
      </c>
      <c r="CJ496" s="36" t="str">
        <f t="shared" si="477"/>
        <v/>
      </c>
      <c r="CK496" s="36" t="str">
        <f t="shared" si="478"/>
        <v/>
      </c>
    </row>
    <row r="497" spans="1:89">
      <c r="A497" t="str">
        <f t="shared" si="517"/>
        <v/>
      </c>
      <c r="B497" s="1" t="b">
        <f t="shared" si="518"/>
        <v>0</v>
      </c>
      <c r="C497" s="2" t="b">
        <f t="shared" si="519"/>
        <v>0</v>
      </c>
      <c r="D497" s="50"/>
      <c r="E497" s="51"/>
      <c r="F497" s="52"/>
      <c r="G497" s="52"/>
      <c r="H497" s="13" t="str">
        <f t="shared" si="523"/>
        <v/>
      </c>
      <c r="I497" s="13" t="str">
        <f t="shared" si="479"/>
        <v/>
      </c>
      <c r="J497" s="13" t="str">
        <f t="shared" si="524"/>
        <v/>
      </c>
      <c r="K497" s="3" t="str">
        <f t="shared" si="525"/>
        <v/>
      </c>
      <c r="L497" s="4" t="str">
        <f t="shared" si="526"/>
        <v/>
      </c>
      <c r="M497" s="52"/>
      <c r="N497" s="52"/>
      <c r="O497" s="13" t="str">
        <f t="shared" si="527"/>
        <v/>
      </c>
      <c r="P497" s="4" t="str">
        <f t="shared" si="528"/>
        <v/>
      </c>
      <c r="Q497" s="4" t="str">
        <f t="shared" si="529"/>
        <v/>
      </c>
      <c r="S497" s="5"/>
      <c r="T497" s="52"/>
      <c r="U497" s="52"/>
      <c r="V497" s="52"/>
      <c r="W497" s="52"/>
      <c r="X497" s="52"/>
      <c r="Y497" s="52"/>
      <c r="Z497" s="13" t="str">
        <f t="shared" si="522"/>
        <v/>
      </c>
      <c r="AA497" s="53" t="str">
        <f t="shared" si="480"/>
        <v/>
      </c>
      <c r="AB497" s="13" t="str">
        <f t="shared" si="531"/>
        <v/>
      </c>
      <c r="AC497" s="13" t="str">
        <f t="shared" si="533"/>
        <v/>
      </c>
      <c r="AD497" s="13" t="b">
        <f t="shared" si="534"/>
        <v>0</v>
      </c>
      <c r="AE497" t="e">
        <f t="shared" si="532"/>
        <v>#VALUE!</v>
      </c>
      <c r="AF497" t="str">
        <f t="shared" si="520"/>
        <v/>
      </c>
      <c r="AG497" t="b">
        <f t="shared" si="535"/>
        <v>0</v>
      </c>
      <c r="AI497" s="41">
        <f>SUM($AG$11:AG497)</f>
        <v>80</v>
      </c>
      <c r="AJ497" s="36">
        <f>SUM($AA$10:AA497)</f>
        <v>55.6</v>
      </c>
      <c r="AK497" s="42">
        <f>SUM($AL$11:AL497)</f>
        <v>98</v>
      </c>
      <c r="AL497" t="b">
        <f t="shared" si="530"/>
        <v>0</v>
      </c>
      <c r="AN497">
        <f>SUM(AS$11:BJ497)</f>
        <v>98</v>
      </c>
      <c r="AO497">
        <f>SUM(BM$11:CD497)</f>
        <v>80</v>
      </c>
      <c r="AP497">
        <f t="shared" si="521"/>
        <v>55.6</v>
      </c>
      <c r="AR497" t="str">
        <f t="shared" si="473"/>
        <v/>
      </c>
      <c r="AS497" t="str">
        <f t="shared" si="481"/>
        <v/>
      </c>
      <c r="AT497" t="str">
        <f t="shared" si="482"/>
        <v/>
      </c>
      <c r="AU497" t="str">
        <f t="shared" si="483"/>
        <v/>
      </c>
      <c r="AV497" t="str">
        <f t="shared" si="484"/>
        <v/>
      </c>
      <c r="AW497" t="str">
        <f t="shared" si="485"/>
        <v/>
      </c>
      <c r="AX497" t="str">
        <f t="shared" si="486"/>
        <v/>
      </c>
      <c r="AY497" t="str">
        <f t="shared" si="487"/>
        <v/>
      </c>
      <c r="AZ497" t="str">
        <f t="shared" si="488"/>
        <v/>
      </c>
      <c r="BA497" t="str">
        <f t="shared" si="489"/>
        <v/>
      </c>
      <c r="BB497" t="str">
        <f t="shared" si="490"/>
        <v/>
      </c>
      <c r="BC497" t="str">
        <f t="shared" si="491"/>
        <v/>
      </c>
      <c r="BD497" t="str">
        <f t="shared" si="492"/>
        <v/>
      </c>
      <c r="BE497" t="str">
        <f t="shared" si="493"/>
        <v/>
      </c>
      <c r="BF497" t="str">
        <f t="shared" si="494"/>
        <v/>
      </c>
      <c r="BG497" t="str">
        <f t="shared" si="495"/>
        <v/>
      </c>
      <c r="BH497" t="str">
        <f t="shared" si="496"/>
        <v/>
      </c>
      <c r="BI497" t="str">
        <f t="shared" si="497"/>
        <v/>
      </c>
      <c r="BJ497" t="str">
        <f t="shared" si="498"/>
        <v/>
      </c>
      <c r="BM497" t="str">
        <f t="shared" si="499"/>
        <v/>
      </c>
      <c r="BN497" t="str">
        <f t="shared" si="500"/>
        <v/>
      </c>
      <c r="BO497" t="str">
        <f t="shared" si="501"/>
        <v/>
      </c>
      <c r="BP497" t="str">
        <f t="shared" si="502"/>
        <v/>
      </c>
      <c r="BQ497" t="str">
        <f t="shared" si="503"/>
        <v/>
      </c>
      <c r="BR497" t="str">
        <f t="shared" si="504"/>
        <v/>
      </c>
      <c r="BS497" t="str">
        <f t="shared" si="505"/>
        <v/>
      </c>
      <c r="BT497" t="str">
        <f t="shared" si="506"/>
        <v/>
      </c>
      <c r="BU497" t="str">
        <f t="shared" si="507"/>
        <v/>
      </c>
      <c r="BV497" t="str">
        <f t="shared" si="508"/>
        <v/>
      </c>
      <c r="BW497" t="str">
        <f t="shared" si="509"/>
        <v/>
      </c>
      <c r="BX497" t="str">
        <f t="shared" si="510"/>
        <v/>
      </c>
      <c r="BY497" t="str">
        <f t="shared" si="511"/>
        <v/>
      </c>
      <c r="BZ497" t="str">
        <f t="shared" si="512"/>
        <v/>
      </c>
      <c r="CA497" t="str">
        <f t="shared" si="513"/>
        <v/>
      </c>
      <c r="CB497" t="str">
        <f t="shared" si="514"/>
        <v/>
      </c>
      <c r="CC497" t="str">
        <f t="shared" si="515"/>
        <v/>
      </c>
      <c r="CD497" t="str">
        <f t="shared" si="516"/>
        <v/>
      </c>
      <c r="CF497"/>
      <c r="CG497" s="36" t="str">
        <f t="shared" si="474"/>
        <v/>
      </c>
      <c r="CH497" s="36" t="str">
        <f t="shared" si="475"/>
        <v/>
      </c>
      <c r="CI497" s="36" t="str">
        <f t="shared" si="476"/>
        <v/>
      </c>
      <c r="CJ497" s="36" t="str">
        <f t="shared" si="477"/>
        <v/>
      </c>
      <c r="CK497" s="36" t="str">
        <f t="shared" si="478"/>
        <v/>
      </c>
    </row>
    <row r="498" spans="1:89">
      <c r="A498" t="str">
        <f t="shared" si="517"/>
        <v/>
      </c>
      <c r="B498" s="1" t="b">
        <f t="shared" si="518"/>
        <v>0</v>
      </c>
      <c r="C498" s="2" t="b">
        <f t="shared" si="519"/>
        <v>0</v>
      </c>
      <c r="D498" s="50"/>
      <c r="E498" s="51"/>
      <c r="F498" s="52"/>
      <c r="G498" s="52"/>
      <c r="H498" s="13" t="str">
        <f t="shared" si="523"/>
        <v/>
      </c>
      <c r="I498" s="13" t="str">
        <f t="shared" si="479"/>
        <v/>
      </c>
      <c r="J498" s="13" t="str">
        <f t="shared" si="524"/>
        <v/>
      </c>
      <c r="K498" s="3" t="str">
        <f t="shared" si="525"/>
        <v/>
      </c>
      <c r="L498" s="4" t="str">
        <f t="shared" si="526"/>
        <v/>
      </c>
      <c r="M498" s="52"/>
      <c r="N498" s="52"/>
      <c r="O498" s="13" t="str">
        <f t="shared" si="527"/>
        <v/>
      </c>
      <c r="P498" s="4" t="str">
        <f t="shared" si="528"/>
        <v/>
      </c>
      <c r="Q498" s="4" t="str">
        <f t="shared" si="529"/>
        <v/>
      </c>
      <c r="S498" s="5"/>
      <c r="T498" s="52"/>
      <c r="U498" s="52"/>
      <c r="V498" s="52"/>
      <c r="W498" s="52"/>
      <c r="X498" s="52"/>
      <c r="Y498" s="52"/>
      <c r="Z498" s="13" t="str">
        <f t="shared" si="522"/>
        <v/>
      </c>
      <c r="AA498" s="53" t="str">
        <f t="shared" si="480"/>
        <v/>
      </c>
      <c r="AB498" s="13" t="str">
        <f t="shared" si="531"/>
        <v/>
      </c>
      <c r="AC498" s="13" t="str">
        <f t="shared" si="533"/>
        <v/>
      </c>
      <c r="AD498" s="13" t="b">
        <f t="shared" si="534"/>
        <v>0</v>
      </c>
      <c r="AE498" t="e">
        <f t="shared" si="532"/>
        <v>#VALUE!</v>
      </c>
      <c r="AF498" t="str">
        <f t="shared" si="520"/>
        <v/>
      </c>
      <c r="AG498" t="b">
        <f t="shared" si="535"/>
        <v>0</v>
      </c>
      <c r="AI498" s="41">
        <f>SUM($AG$11:AG498)</f>
        <v>80</v>
      </c>
      <c r="AJ498" s="36">
        <f>SUM($AA$10:AA498)</f>
        <v>55.6</v>
      </c>
      <c r="AK498" s="42">
        <f>SUM($AL$11:AL498)</f>
        <v>98</v>
      </c>
      <c r="AL498" t="b">
        <f t="shared" si="530"/>
        <v>0</v>
      </c>
      <c r="AN498">
        <f>SUM(AS$11:BJ498)</f>
        <v>98</v>
      </c>
      <c r="AO498">
        <f>SUM(BM$11:CD498)</f>
        <v>80</v>
      </c>
      <c r="AP498">
        <f t="shared" si="521"/>
        <v>55.6</v>
      </c>
      <c r="AR498" t="str">
        <f t="shared" si="473"/>
        <v/>
      </c>
      <c r="AS498" t="str">
        <f t="shared" si="481"/>
        <v/>
      </c>
      <c r="AT498" t="str">
        <f t="shared" si="482"/>
        <v/>
      </c>
      <c r="AU498" t="str">
        <f t="shared" si="483"/>
        <v/>
      </c>
      <c r="AV498" t="str">
        <f t="shared" si="484"/>
        <v/>
      </c>
      <c r="AW498" t="str">
        <f t="shared" si="485"/>
        <v/>
      </c>
      <c r="AX498" t="str">
        <f t="shared" si="486"/>
        <v/>
      </c>
      <c r="AY498" t="str">
        <f t="shared" si="487"/>
        <v/>
      </c>
      <c r="AZ498" t="str">
        <f t="shared" si="488"/>
        <v/>
      </c>
      <c r="BA498" t="str">
        <f t="shared" si="489"/>
        <v/>
      </c>
      <c r="BB498" t="str">
        <f t="shared" si="490"/>
        <v/>
      </c>
      <c r="BC498" t="str">
        <f t="shared" si="491"/>
        <v/>
      </c>
      <c r="BD498" t="str">
        <f t="shared" si="492"/>
        <v/>
      </c>
      <c r="BE498" t="str">
        <f t="shared" si="493"/>
        <v/>
      </c>
      <c r="BF498" t="str">
        <f t="shared" si="494"/>
        <v/>
      </c>
      <c r="BG498" t="str">
        <f t="shared" si="495"/>
        <v/>
      </c>
      <c r="BH498" t="str">
        <f t="shared" si="496"/>
        <v/>
      </c>
      <c r="BI498" t="str">
        <f t="shared" si="497"/>
        <v/>
      </c>
      <c r="BJ498" t="str">
        <f t="shared" si="498"/>
        <v/>
      </c>
      <c r="BM498" t="str">
        <f t="shared" si="499"/>
        <v/>
      </c>
      <c r="BN498" t="str">
        <f t="shared" si="500"/>
        <v/>
      </c>
      <c r="BO498" t="str">
        <f t="shared" si="501"/>
        <v/>
      </c>
      <c r="BP498" t="str">
        <f t="shared" si="502"/>
        <v/>
      </c>
      <c r="BQ498" t="str">
        <f t="shared" si="503"/>
        <v/>
      </c>
      <c r="BR498" t="str">
        <f t="shared" si="504"/>
        <v/>
      </c>
      <c r="BS498" t="str">
        <f t="shared" si="505"/>
        <v/>
      </c>
      <c r="BT498" t="str">
        <f t="shared" si="506"/>
        <v/>
      </c>
      <c r="BU498" t="str">
        <f t="shared" si="507"/>
        <v/>
      </c>
      <c r="BV498" t="str">
        <f t="shared" si="508"/>
        <v/>
      </c>
      <c r="BW498" t="str">
        <f t="shared" si="509"/>
        <v/>
      </c>
      <c r="BX498" t="str">
        <f t="shared" si="510"/>
        <v/>
      </c>
      <c r="BY498" t="str">
        <f t="shared" si="511"/>
        <v/>
      </c>
      <c r="BZ498" t="str">
        <f t="shared" si="512"/>
        <v/>
      </c>
      <c r="CA498" t="str">
        <f t="shared" si="513"/>
        <v/>
      </c>
      <c r="CB498" t="str">
        <f t="shared" si="514"/>
        <v/>
      </c>
      <c r="CC498" t="str">
        <f t="shared" si="515"/>
        <v/>
      </c>
      <c r="CD498" t="str">
        <f t="shared" si="516"/>
        <v/>
      </c>
      <c r="CF498"/>
      <c r="CG498" s="36" t="str">
        <f t="shared" si="474"/>
        <v/>
      </c>
      <c r="CH498" s="36" t="str">
        <f t="shared" si="475"/>
        <v/>
      </c>
      <c r="CI498" s="36" t="str">
        <f t="shared" si="476"/>
        <v/>
      </c>
      <c r="CJ498" s="36" t="str">
        <f t="shared" si="477"/>
        <v/>
      </c>
      <c r="CK498" s="36" t="str">
        <f t="shared" si="478"/>
        <v/>
      </c>
    </row>
    <row r="499" spans="1:89">
      <c r="A499" t="str">
        <f t="shared" si="517"/>
        <v/>
      </c>
      <c r="B499" s="1" t="b">
        <f t="shared" si="518"/>
        <v>0</v>
      </c>
      <c r="C499" s="2" t="b">
        <f t="shared" si="519"/>
        <v>0</v>
      </c>
      <c r="D499" s="50"/>
      <c r="E499" s="51"/>
      <c r="F499" s="52"/>
      <c r="G499" s="52"/>
      <c r="H499" s="13" t="str">
        <f t="shared" si="523"/>
        <v/>
      </c>
      <c r="I499" s="13" t="str">
        <f t="shared" si="479"/>
        <v/>
      </c>
      <c r="J499" s="13" t="str">
        <f t="shared" si="524"/>
        <v/>
      </c>
      <c r="K499" s="3" t="str">
        <f t="shared" si="525"/>
        <v/>
      </c>
      <c r="L499" s="4" t="str">
        <f t="shared" si="526"/>
        <v/>
      </c>
      <c r="M499" s="52"/>
      <c r="N499" s="52"/>
      <c r="O499" s="13" t="str">
        <f t="shared" si="527"/>
        <v/>
      </c>
      <c r="P499" s="4" t="str">
        <f t="shared" si="528"/>
        <v/>
      </c>
      <c r="Q499" s="4" t="str">
        <f t="shared" si="529"/>
        <v/>
      </c>
      <c r="S499" s="5"/>
      <c r="T499" s="52"/>
      <c r="U499" s="52"/>
      <c r="V499" s="52"/>
      <c r="W499" s="52"/>
      <c r="X499" s="52"/>
      <c r="Y499" s="52"/>
      <c r="Z499" s="13" t="str">
        <f t="shared" si="522"/>
        <v/>
      </c>
      <c r="AA499" s="53" t="str">
        <f t="shared" si="480"/>
        <v/>
      </c>
      <c r="AB499" s="13" t="str">
        <f t="shared" si="531"/>
        <v/>
      </c>
      <c r="AC499" s="13" t="str">
        <f t="shared" si="533"/>
        <v/>
      </c>
      <c r="AD499" s="13" t="b">
        <f t="shared" si="534"/>
        <v>0</v>
      </c>
      <c r="AE499" t="e">
        <f t="shared" si="532"/>
        <v>#VALUE!</v>
      </c>
      <c r="AF499" t="str">
        <f t="shared" si="520"/>
        <v/>
      </c>
      <c r="AG499" t="b">
        <f t="shared" si="535"/>
        <v>0</v>
      </c>
      <c r="AI499" s="41">
        <f>SUM($AG$11:AG499)</f>
        <v>80</v>
      </c>
      <c r="AJ499" s="36">
        <f>SUM($AA$10:AA499)</f>
        <v>55.6</v>
      </c>
      <c r="AK499" s="42">
        <f>SUM($AL$11:AL499)</f>
        <v>98</v>
      </c>
      <c r="AL499" t="b">
        <f t="shared" si="530"/>
        <v>0</v>
      </c>
      <c r="AN499">
        <f>SUM(AS$11:BJ499)</f>
        <v>98</v>
      </c>
      <c r="AO499">
        <f>SUM(BM$11:CD499)</f>
        <v>80</v>
      </c>
      <c r="AP499">
        <f t="shared" si="521"/>
        <v>55.6</v>
      </c>
      <c r="AR499" t="str">
        <f t="shared" si="473"/>
        <v/>
      </c>
      <c r="AS499" t="str">
        <f t="shared" si="481"/>
        <v/>
      </c>
      <c r="AT499" t="str">
        <f t="shared" si="482"/>
        <v/>
      </c>
      <c r="AU499" t="str">
        <f t="shared" si="483"/>
        <v/>
      </c>
      <c r="AV499" t="str">
        <f t="shared" si="484"/>
        <v/>
      </c>
      <c r="AW499" t="str">
        <f t="shared" si="485"/>
        <v/>
      </c>
      <c r="AX499" t="str">
        <f t="shared" si="486"/>
        <v/>
      </c>
      <c r="AY499" t="str">
        <f t="shared" si="487"/>
        <v/>
      </c>
      <c r="AZ499" t="str">
        <f t="shared" si="488"/>
        <v/>
      </c>
      <c r="BA499" t="str">
        <f t="shared" si="489"/>
        <v/>
      </c>
      <c r="BB499" t="str">
        <f t="shared" si="490"/>
        <v/>
      </c>
      <c r="BC499" t="str">
        <f t="shared" si="491"/>
        <v/>
      </c>
      <c r="BD499" t="str">
        <f t="shared" si="492"/>
        <v/>
      </c>
      <c r="BE499" t="str">
        <f t="shared" si="493"/>
        <v/>
      </c>
      <c r="BF499" t="str">
        <f t="shared" si="494"/>
        <v/>
      </c>
      <c r="BG499" t="str">
        <f t="shared" si="495"/>
        <v/>
      </c>
      <c r="BH499" t="str">
        <f t="shared" si="496"/>
        <v/>
      </c>
      <c r="BI499" t="str">
        <f t="shared" si="497"/>
        <v/>
      </c>
      <c r="BJ499" t="str">
        <f t="shared" si="498"/>
        <v/>
      </c>
      <c r="BM499" t="str">
        <f t="shared" si="499"/>
        <v/>
      </c>
      <c r="BN499" t="str">
        <f t="shared" si="500"/>
        <v/>
      </c>
      <c r="BO499" t="str">
        <f t="shared" si="501"/>
        <v/>
      </c>
      <c r="BP499" t="str">
        <f t="shared" si="502"/>
        <v/>
      </c>
      <c r="BQ499" t="str">
        <f t="shared" si="503"/>
        <v/>
      </c>
      <c r="BR499" t="str">
        <f t="shared" si="504"/>
        <v/>
      </c>
      <c r="BS499" t="str">
        <f t="shared" si="505"/>
        <v/>
      </c>
      <c r="BT499" t="str">
        <f t="shared" si="506"/>
        <v/>
      </c>
      <c r="BU499" t="str">
        <f t="shared" si="507"/>
        <v/>
      </c>
      <c r="BV499" t="str">
        <f t="shared" si="508"/>
        <v/>
      </c>
      <c r="BW499" t="str">
        <f t="shared" si="509"/>
        <v/>
      </c>
      <c r="BX499" t="str">
        <f t="shared" si="510"/>
        <v/>
      </c>
      <c r="BY499" t="str">
        <f t="shared" si="511"/>
        <v/>
      </c>
      <c r="BZ499" t="str">
        <f t="shared" si="512"/>
        <v/>
      </c>
      <c r="CA499" t="str">
        <f t="shared" si="513"/>
        <v/>
      </c>
      <c r="CB499" t="str">
        <f t="shared" si="514"/>
        <v/>
      </c>
      <c r="CC499" t="str">
        <f t="shared" si="515"/>
        <v/>
      </c>
      <c r="CD499" t="str">
        <f t="shared" si="516"/>
        <v/>
      </c>
      <c r="CF499"/>
      <c r="CG499" s="36" t="str">
        <f t="shared" si="474"/>
        <v/>
      </c>
      <c r="CH499" s="36" t="str">
        <f t="shared" si="475"/>
        <v/>
      </c>
      <c r="CI499" s="36" t="str">
        <f t="shared" si="476"/>
        <v/>
      </c>
      <c r="CJ499" s="36" t="str">
        <f t="shared" si="477"/>
        <v/>
      </c>
      <c r="CK499" s="36" t="str">
        <f t="shared" si="478"/>
        <v/>
      </c>
    </row>
    <row r="500" spans="1:89">
      <c r="A500" t="str">
        <f t="shared" si="517"/>
        <v/>
      </c>
      <c r="B500" s="1" t="b">
        <f t="shared" si="518"/>
        <v>0</v>
      </c>
      <c r="C500" s="2" t="b">
        <f t="shared" si="519"/>
        <v>0</v>
      </c>
      <c r="D500" s="50"/>
      <c r="E500" s="51"/>
      <c r="F500" s="52"/>
      <c r="G500" s="52"/>
      <c r="H500" s="13" t="str">
        <f t="shared" si="523"/>
        <v/>
      </c>
      <c r="I500" s="13" t="str">
        <f t="shared" si="479"/>
        <v/>
      </c>
      <c r="J500" s="13" t="str">
        <f t="shared" si="524"/>
        <v/>
      </c>
      <c r="K500" s="3" t="str">
        <f t="shared" si="525"/>
        <v/>
      </c>
      <c r="L500" s="4" t="str">
        <f t="shared" si="526"/>
        <v/>
      </c>
      <c r="M500" s="52"/>
      <c r="N500" s="52"/>
      <c r="O500" s="13" t="str">
        <f t="shared" si="527"/>
        <v/>
      </c>
      <c r="P500" s="4" t="str">
        <f t="shared" si="528"/>
        <v/>
      </c>
      <c r="Q500" s="4" t="str">
        <f t="shared" si="529"/>
        <v/>
      </c>
      <c r="S500" s="5"/>
      <c r="T500" s="52"/>
      <c r="U500" s="52"/>
      <c r="V500" s="52"/>
      <c r="W500" s="52"/>
      <c r="X500" s="52"/>
      <c r="Y500" s="52"/>
      <c r="Z500" s="13" t="str">
        <f t="shared" si="522"/>
        <v/>
      </c>
      <c r="AA500" s="53" t="str">
        <f t="shared" si="480"/>
        <v/>
      </c>
      <c r="AB500" s="13" t="str">
        <f t="shared" si="531"/>
        <v/>
      </c>
      <c r="AC500" s="13" t="str">
        <f t="shared" si="533"/>
        <v/>
      </c>
      <c r="AD500" s="13" t="b">
        <f t="shared" si="534"/>
        <v>0</v>
      </c>
      <c r="AE500" t="e">
        <f t="shared" si="532"/>
        <v>#VALUE!</v>
      </c>
      <c r="AF500" t="str">
        <f t="shared" si="520"/>
        <v/>
      </c>
      <c r="AG500" t="b">
        <f t="shared" si="535"/>
        <v>0</v>
      </c>
      <c r="AI500" s="41">
        <f>SUM($AG$11:AG500)</f>
        <v>80</v>
      </c>
      <c r="AJ500" s="36">
        <f>SUM($AA$10:AA500)</f>
        <v>55.6</v>
      </c>
      <c r="AK500" s="42">
        <f>SUM($AL$11:AL500)</f>
        <v>98</v>
      </c>
      <c r="AL500" t="b">
        <f t="shared" si="530"/>
        <v>0</v>
      </c>
      <c r="AN500">
        <f>SUM(AS$11:BJ500)</f>
        <v>98</v>
      </c>
      <c r="AO500">
        <f>SUM(BM$11:CD500)</f>
        <v>80</v>
      </c>
      <c r="AP500">
        <f t="shared" si="521"/>
        <v>55.6</v>
      </c>
      <c r="AR500" t="str">
        <f t="shared" si="473"/>
        <v/>
      </c>
      <c r="AS500" t="str">
        <f t="shared" si="481"/>
        <v/>
      </c>
      <c r="AT500" t="str">
        <f t="shared" si="482"/>
        <v/>
      </c>
      <c r="AU500" t="str">
        <f t="shared" si="483"/>
        <v/>
      </c>
      <c r="AV500" t="str">
        <f t="shared" si="484"/>
        <v/>
      </c>
      <c r="AW500" t="str">
        <f t="shared" si="485"/>
        <v/>
      </c>
      <c r="AX500" t="str">
        <f t="shared" si="486"/>
        <v/>
      </c>
      <c r="AY500" t="str">
        <f t="shared" si="487"/>
        <v/>
      </c>
      <c r="AZ500" t="str">
        <f t="shared" si="488"/>
        <v/>
      </c>
      <c r="BA500" t="str">
        <f t="shared" si="489"/>
        <v/>
      </c>
      <c r="BB500" t="str">
        <f t="shared" si="490"/>
        <v/>
      </c>
      <c r="BC500" t="str">
        <f t="shared" si="491"/>
        <v/>
      </c>
      <c r="BD500" t="str">
        <f t="shared" si="492"/>
        <v/>
      </c>
      <c r="BE500" t="str">
        <f t="shared" si="493"/>
        <v/>
      </c>
      <c r="BF500" t="str">
        <f t="shared" si="494"/>
        <v/>
      </c>
      <c r="BG500" t="str">
        <f t="shared" si="495"/>
        <v/>
      </c>
      <c r="BH500" t="str">
        <f t="shared" si="496"/>
        <v/>
      </c>
      <c r="BI500" t="str">
        <f t="shared" si="497"/>
        <v/>
      </c>
      <c r="BJ500" t="str">
        <f t="shared" si="498"/>
        <v/>
      </c>
      <c r="BM500" t="str">
        <f t="shared" si="499"/>
        <v/>
      </c>
      <c r="BN500" t="str">
        <f t="shared" si="500"/>
        <v/>
      </c>
      <c r="BO500" t="str">
        <f t="shared" si="501"/>
        <v/>
      </c>
      <c r="BP500" t="str">
        <f t="shared" si="502"/>
        <v/>
      </c>
      <c r="BQ500" t="str">
        <f t="shared" si="503"/>
        <v/>
      </c>
      <c r="BR500" t="str">
        <f t="shared" si="504"/>
        <v/>
      </c>
      <c r="BS500" t="str">
        <f t="shared" si="505"/>
        <v/>
      </c>
      <c r="BT500" t="str">
        <f t="shared" si="506"/>
        <v/>
      </c>
      <c r="BU500" t="str">
        <f t="shared" si="507"/>
        <v/>
      </c>
      <c r="BV500" t="str">
        <f t="shared" si="508"/>
        <v/>
      </c>
      <c r="BW500" t="str">
        <f t="shared" si="509"/>
        <v/>
      </c>
      <c r="BX500" t="str">
        <f t="shared" si="510"/>
        <v/>
      </c>
      <c r="BY500" t="str">
        <f t="shared" si="511"/>
        <v/>
      </c>
      <c r="BZ500" t="str">
        <f t="shared" si="512"/>
        <v/>
      </c>
      <c r="CA500" t="str">
        <f t="shared" si="513"/>
        <v/>
      </c>
      <c r="CB500" t="str">
        <f t="shared" si="514"/>
        <v/>
      </c>
      <c r="CC500" t="str">
        <f t="shared" si="515"/>
        <v/>
      </c>
      <c r="CD500" t="str">
        <f t="shared" si="516"/>
        <v/>
      </c>
      <c r="CF500"/>
      <c r="CG500" s="36" t="str">
        <f t="shared" si="474"/>
        <v/>
      </c>
      <c r="CH500" s="36" t="str">
        <f t="shared" si="475"/>
        <v/>
      </c>
      <c r="CI500" s="36" t="str">
        <f t="shared" si="476"/>
        <v/>
      </c>
      <c r="CJ500" s="36" t="str">
        <f t="shared" si="477"/>
        <v/>
      </c>
      <c r="CK500" s="36" t="str">
        <f t="shared" si="478"/>
        <v/>
      </c>
    </row>
    <row r="501" spans="1:89">
      <c r="A501" t="str">
        <f t="shared" si="517"/>
        <v/>
      </c>
      <c r="B501" s="1" t="b">
        <f t="shared" si="518"/>
        <v>0</v>
      </c>
      <c r="C501" s="2" t="b">
        <f t="shared" si="519"/>
        <v>0</v>
      </c>
      <c r="D501" s="50"/>
      <c r="E501" s="51"/>
      <c r="F501" s="52"/>
      <c r="G501" s="52"/>
      <c r="H501" s="13" t="str">
        <f t="shared" si="523"/>
        <v/>
      </c>
      <c r="I501" s="13" t="str">
        <f t="shared" si="479"/>
        <v/>
      </c>
      <c r="J501" s="13" t="str">
        <f t="shared" si="524"/>
        <v/>
      </c>
      <c r="K501" s="3" t="str">
        <f t="shared" si="525"/>
        <v/>
      </c>
      <c r="L501" s="4" t="str">
        <f t="shared" si="526"/>
        <v/>
      </c>
      <c r="M501" s="52"/>
      <c r="N501" s="52"/>
      <c r="O501" s="13" t="str">
        <f t="shared" si="527"/>
        <v/>
      </c>
      <c r="P501" s="4" t="str">
        <f t="shared" si="528"/>
        <v/>
      </c>
      <c r="Q501" s="4" t="str">
        <f t="shared" si="529"/>
        <v/>
      </c>
      <c r="S501" s="5"/>
      <c r="T501" s="52"/>
      <c r="U501" s="52"/>
      <c r="V501" s="52"/>
      <c r="W501" s="52"/>
      <c r="X501" s="52"/>
      <c r="Y501" s="52"/>
      <c r="Z501" s="13" t="str">
        <f t="shared" si="522"/>
        <v/>
      </c>
      <c r="AA501" s="53" t="str">
        <f t="shared" si="480"/>
        <v/>
      </c>
      <c r="AB501" s="13" t="str">
        <f t="shared" si="531"/>
        <v/>
      </c>
      <c r="AC501" s="13" t="str">
        <f t="shared" si="533"/>
        <v/>
      </c>
      <c r="AD501" s="13" t="b">
        <f t="shared" si="534"/>
        <v>0</v>
      </c>
      <c r="AE501" t="e">
        <f t="shared" si="532"/>
        <v>#VALUE!</v>
      </c>
      <c r="AF501" t="str">
        <f t="shared" si="520"/>
        <v/>
      </c>
      <c r="AG501" t="b">
        <f t="shared" si="535"/>
        <v>0</v>
      </c>
      <c r="AI501" s="41">
        <f>SUM($AG$11:AG501)</f>
        <v>80</v>
      </c>
      <c r="AJ501" s="36">
        <f>SUM($AA$10:AA501)</f>
        <v>55.6</v>
      </c>
      <c r="AK501" s="42">
        <f>SUM($AL$11:AL501)</f>
        <v>98</v>
      </c>
      <c r="AL501" t="b">
        <f t="shared" si="530"/>
        <v>0</v>
      </c>
      <c r="AN501">
        <f>SUM(AS$11:BJ501)</f>
        <v>98</v>
      </c>
      <c r="AO501">
        <f>SUM(BM$11:CD501)</f>
        <v>80</v>
      </c>
      <c r="AP501">
        <f t="shared" si="521"/>
        <v>55.6</v>
      </c>
      <c r="AR501" t="str">
        <f t="shared" si="473"/>
        <v/>
      </c>
      <c r="AS501" t="str">
        <f t="shared" si="481"/>
        <v/>
      </c>
      <c r="AT501" t="str">
        <f t="shared" si="482"/>
        <v/>
      </c>
      <c r="AU501" t="str">
        <f t="shared" si="483"/>
        <v/>
      </c>
      <c r="AV501" t="str">
        <f t="shared" si="484"/>
        <v/>
      </c>
      <c r="AW501" t="str">
        <f t="shared" si="485"/>
        <v/>
      </c>
      <c r="AX501" t="str">
        <f t="shared" si="486"/>
        <v/>
      </c>
      <c r="AY501" t="str">
        <f t="shared" si="487"/>
        <v/>
      </c>
      <c r="AZ501" t="str">
        <f t="shared" si="488"/>
        <v/>
      </c>
      <c r="BA501" t="str">
        <f t="shared" si="489"/>
        <v/>
      </c>
      <c r="BB501" t="str">
        <f t="shared" si="490"/>
        <v/>
      </c>
      <c r="BC501" t="str">
        <f t="shared" si="491"/>
        <v/>
      </c>
      <c r="BD501" t="str">
        <f t="shared" si="492"/>
        <v/>
      </c>
      <c r="BE501" t="str">
        <f t="shared" si="493"/>
        <v/>
      </c>
      <c r="BF501" t="str">
        <f t="shared" si="494"/>
        <v/>
      </c>
      <c r="BG501" t="str">
        <f t="shared" si="495"/>
        <v/>
      </c>
      <c r="BH501" t="str">
        <f t="shared" si="496"/>
        <v/>
      </c>
      <c r="BI501" t="str">
        <f t="shared" si="497"/>
        <v/>
      </c>
      <c r="BJ501" t="str">
        <f t="shared" si="498"/>
        <v/>
      </c>
      <c r="BM501" t="str">
        <f t="shared" si="499"/>
        <v/>
      </c>
      <c r="BN501" t="str">
        <f t="shared" si="500"/>
        <v/>
      </c>
      <c r="BO501" t="str">
        <f t="shared" si="501"/>
        <v/>
      </c>
      <c r="BP501" t="str">
        <f t="shared" si="502"/>
        <v/>
      </c>
      <c r="BQ501" t="str">
        <f t="shared" si="503"/>
        <v/>
      </c>
      <c r="BR501" t="str">
        <f t="shared" si="504"/>
        <v/>
      </c>
      <c r="BS501" t="str">
        <f t="shared" si="505"/>
        <v/>
      </c>
      <c r="BT501" t="str">
        <f t="shared" si="506"/>
        <v/>
      </c>
      <c r="BU501" t="str">
        <f t="shared" si="507"/>
        <v/>
      </c>
      <c r="BV501" t="str">
        <f t="shared" si="508"/>
        <v/>
      </c>
      <c r="BW501" t="str">
        <f t="shared" si="509"/>
        <v/>
      </c>
      <c r="BX501" t="str">
        <f t="shared" si="510"/>
        <v/>
      </c>
      <c r="BY501" t="str">
        <f t="shared" si="511"/>
        <v/>
      </c>
      <c r="BZ501" t="str">
        <f t="shared" si="512"/>
        <v/>
      </c>
      <c r="CA501" t="str">
        <f t="shared" si="513"/>
        <v/>
      </c>
      <c r="CB501" t="str">
        <f t="shared" si="514"/>
        <v/>
      </c>
      <c r="CC501" t="str">
        <f t="shared" si="515"/>
        <v/>
      </c>
      <c r="CD501" t="str">
        <f t="shared" si="516"/>
        <v/>
      </c>
      <c r="CF501"/>
      <c r="CG501" s="36" t="str">
        <f t="shared" si="474"/>
        <v/>
      </c>
      <c r="CH501" s="36" t="str">
        <f t="shared" si="475"/>
        <v/>
      </c>
      <c r="CI501" s="36" t="str">
        <f t="shared" si="476"/>
        <v/>
      </c>
      <c r="CJ501" s="36" t="str">
        <f t="shared" si="477"/>
        <v/>
      </c>
      <c r="CK501" s="36" t="str">
        <f t="shared" si="478"/>
        <v/>
      </c>
    </row>
    <row r="502" spans="1:89">
      <c r="A502" t="str">
        <f t="shared" si="517"/>
        <v/>
      </c>
      <c r="B502" s="1" t="b">
        <f t="shared" si="518"/>
        <v>0</v>
      </c>
      <c r="C502" s="2" t="b">
        <f t="shared" si="519"/>
        <v>0</v>
      </c>
      <c r="D502" s="50"/>
      <c r="E502" s="51"/>
      <c r="F502" s="52"/>
      <c r="G502" s="52"/>
      <c r="H502" s="13" t="str">
        <f t="shared" si="523"/>
        <v/>
      </c>
      <c r="I502" s="13" t="str">
        <f t="shared" si="479"/>
        <v/>
      </c>
      <c r="J502" s="13" t="str">
        <f t="shared" si="524"/>
        <v/>
      </c>
      <c r="K502" s="3" t="str">
        <f t="shared" si="525"/>
        <v/>
      </c>
      <c r="L502" s="4" t="str">
        <f t="shared" si="526"/>
        <v/>
      </c>
      <c r="M502" s="52"/>
      <c r="N502" s="52"/>
      <c r="O502" s="13" t="str">
        <f t="shared" si="527"/>
        <v/>
      </c>
      <c r="P502" s="4" t="str">
        <f t="shared" si="528"/>
        <v/>
      </c>
      <c r="Q502" s="4" t="str">
        <f t="shared" si="529"/>
        <v/>
      </c>
      <c r="S502" s="5"/>
      <c r="T502" s="52"/>
      <c r="U502" s="52"/>
      <c r="V502" s="52"/>
      <c r="W502" s="52"/>
      <c r="X502" s="52"/>
      <c r="Y502" s="52"/>
      <c r="Z502" s="13" t="str">
        <f t="shared" si="522"/>
        <v/>
      </c>
      <c r="AA502" s="53" t="str">
        <f t="shared" si="480"/>
        <v/>
      </c>
      <c r="AB502" s="13" t="str">
        <f t="shared" si="531"/>
        <v/>
      </c>
      <c r="AC502" s="13" t="str">
        <f t="shared" si="533"/>
        <v/>
      </c>
      <c r="AD502" s="13" t="b">
        <f t="shared" si="534"/>
        <v>0</v>
      </c>
      <c r="AE502" t="e">
        <f t="shared" si="532"/>
        <v>#VALUE!</v>
      </c>
      <c r="AF502" t="str">
        <f t="shared" si="520"/>
        <v/>
      </c>
      <c r="AG502" t="b">
        <f t="shared" si="535"/>
        <v>0</v>
      </c>
      <c r="AI502" s="41">
        <f>SUM($AG$11:AG502)</f>
        <v>80</v>
      </c>
      <c r="AJ502" s="36">
        <f>SUM($AA$10:AA502)</f>
        <v>55.6</v>
      </c>
      <c r="AK502" s="42">
        <f>SUM($AL$11:AL502)</f>
        <v>98</v>
      </c>
      <c r="AL502" t="b">
        <f t="shared" si="530"/>
        <v>0</v>
      </c>
      <c r="AN502">
        <f>SUM(AS$11:BJ502)</f>
        <v>98</v>
      </c>
      <c r="AO502">
        <f>SUM(BM$11:CD502)</f>
        <v>80</v>
      </c>
      <c r="AP502">
        <f t="shared" si="521"/>
        <v>55.6</v>
      </c>
      <c r="AR502" t="str">
        <f t="shared" si="473"/>
        <v/>
      </c>
      <c r="AS502" t="str">
        <f t="shared" si="481"/>
        <v/>
      </c>
      <c r="AT502" t="str">
        <f t="shared" si="482"/>
        <v/>
      </c>
      <c r="AU502" t="str">
        <f t="shared" si="483"/>
        <v/>
      </c>
      <c r="AV502" t="str">
        <f t="shared" si="484"/>
        <v/>
      </c>
      <c r="AW502" t="str">
        <f t="shared" si="485"/>
        <v/>
      </c>
      <c r="AX502" t="str">
        <f t="shared" si="486"/>
        <v/>
      </c>
      <c r="AY502" t="str">
        <f t="shared" si="487"/>
        <v/>
      </c>
      <c r="AZ502" t="str">
        <f t="shared" si="488"/>
        <v/>
      </c>
      <c r="BA502" t="str">
        <f t="shared" si="489"/>
        <v/>
      </c>
      <c r="BB502" t="str">
        <f t="shared" si="490"/>
        <v/>
      </c>
      <c r="BC502" t="str">
        <f t="shared" si="491"/>
        <v/>
      </c>
      <c r="BD502" t="str">
        <f t="shared" si="492"/>
        <v/>
      </c>
      <c r="BE502" t="str">
        <f t="shared" si="493"/>
        <v/>
      </c>
      <c r="BF502" t="str">
        <f t="shared" si="494"/>
        <v/>
      </c>
      <c r="BG502" t="str">
        <f t="shared" si="495"/>
        <v/>
      </c>
      <c r="BH502" t="str">
        <f t="shared" si="496"/>
        <v/>
      </c>
      <c r="BI502" t="str">
        <f t="shared" si="497"/>
        <v/>
      </c>
      <c r="BJ502" t="str">
        <f t="shared" si="498"/>
        <v/>
      </c>
      <c r="BM502" t="str">
        <f t="shared" si="499"/>
        <v/>
      </c>
      <c r="BN502" t="str">
        <f t="shared" si="500"/>
        <v/>
      </c>
      <c r="BO502" t="str">
        <f t="shared" si="501"/>
        <v/>
      </c>
      <c r="BP502" t="str">
        <f t="shared" si="502"/>
        <v/>
      </c>
      <c r="BQ502" t="str">
        <f t="shared" si="503"/>
        <v/>
      </c>
      <c r="BR502" t="str">
        <f t="shared" si="504"/>
        <v/>
      </c>
      <c r="BS502" t="str">
        <f t="shared" si="505"/>
        <v/>
      </c>
      <c r="BT502" t="str">
        <f t="shared" si="506"/>
        <v/>
      </c>
      <c r="BU502" t="str">
        <f t="shared" si="507"/>
        <v/>
      </c>
      <c r="BV502" t="str">
        <f t="shared" si="508"/>
        <v/>
      </c>
      <c r="BW502" t="str">
        <f t="shared" si="509"/>
        <v/>
      </c>
      <c r="BX502" t="str">
        <f t="shared" si="510"/>
        <v/>
      </c>
      <c r="BY502" t="str">
        <f t="shared" si="511"/>
        <v/>
      </c>
      <c r="BZ502" t="str">
        <f t="shared" si="512"/>
        <v/>
      </c>
      <c r="CA502" t="str">
        <f t="shared" si="513"/>
        <v/>
      </c>
      <c r="CB502" t="str">
        <f t="shared" si="514"/>
        <v/>
      </c>
      <c r="CC502" t="str">
        <f t="shared" si="515"/>
        <v/>
      </c>
      <c r="CD502" t="str">
        <f t="shared" si="516"/>
        <v/>
      </c>
      <c r="CF502"/>
      <c r="CG502" s="36" t="str">
        <f t="shared" si="474"/>
        <v/>
      </c>
      <c r="CH502" s="36" t="str">
        <f t="shared" si="475"/>
        <v/>
      </c>
      <c r="CI502" s="36" t="str">
        <f t="shared" si="476"/>
        <v/>
      </c>
      <c r="CJ502" s="36" t="str">
        <f t="shared" si="477"/>
        <v/>
      </c>
      <c r="CK502" s="36" t="str">
        <f t="shared" si="478"/>
        <v/>
      </c>
    </row>
    <row r="503" spans="1:89">
      <c r="A503" t="str">
        <f t="shared" si="517"/>
        <v/>
      </c>
      <c r="B503" s="1" t="b">
        <f t="shared" si="518"/>
        <v>0</v>
      </c>
      <c r="C503" s="2" t="b">
        <f t="shared" si="519"/>
        <v>0</v>
      </c>
      <c r="D503" s="50"/>
      <c r="E503" s="51"/>
      <c r="F503" s="52"/>
      <c r="G503" s="52"/>
      <c r="H503" s="13" t="str">
        <f t="shared" si="523"/>
        <v/>
      </c>
      <c r="I503" s="13" t="str">
        <f t="shared" si="479"/>
        <v/>
      </c>
      <c r="J503" s="13" t="str">
        <f t="shared" si="524"/>
        <v/>
      </c>
      <c r="K503" s="3" t="str">
        <f t="shared" si="525"/>
        <v/>
      </c>
      <c r="L503" s="4" t="str">
        <f t="shared" si="526"/>
        <v/>
      </c>
      <c r="M503" s="52"/>
      <c r="N503" s="52"/>
      <c r="O503" s="13" t="str">
        <f t="shared" si="527"/>
        <v/>
      </c>
      <c r="P503" s="4" t="str">
        <f t="shared" si="528"/>
        <v/>
      </c>
      <c r="Q503" s="4" t="str">
        <f t="shared" si="529"/>
        <v/>
      </c>
      <c r="S503" s="5"/>
      <c r="T503" s="52"/>
      <c r="U503" s="52"/>
      <c r="V503" s="52"/>
      <c r="W503" s="52"/>
      <c r="X503" s="52"/>
      <c r="Y503" s="52"/>
      <c r="Z503" s="13" t="str">
        <f t="shared" si="522"/>
        <v/>
      </c>
      <c r="AA503" s="53" t="str">
        <f t="shared" si="480"/>
        <v/>
      </c>
      <c r="AB503" s="13" t="str">
        <f t="shared" si="531"/>
        <v/>
      </c>
      <c r="AC503" s="13" t="str">
        <f t="shared" si="533"/>
        <v/>
      </c>
      <c r="AD503" s="13" t="b">
        <f t="shared" si="534"/>
        <v>0</v>
      </c>
      <c r="AE503" t="e">
        <f t="shared" si="532"/>
        <v>#VALUE!</v>
      </c>
      <c r="AF503" t="str">
        <f t="shared" si="520"/>
        <v/>
      </c>
      <c r="AG503" t="b">
        <f t="shared" si="535"/>
        <v>0</v>
      </c>
      <c r="AI503" s="41">
        <f>SUM($AG$11:AG503)</f>
        <v>80</v>
      </c>
      <c r="AJ503" s="36">
        <f>SUM($AA$10:AA503)</f>
        <v>55.6</v>
      </c>
      <c r="AK503" s="42">
        <f>SUM($AL$11:AL503)</f>
        <v>98</v>
      </c>
      <c r="AL503" t="b">
        <f t="shared" si="530"/>
        <v>0</v>
      </c>
      <c r="AN503">
        <f>SUM(AS$11:BJ503)</f>
        <v>98</v>
      </c>
      <c r="AO503">
        <f>SUM(BM$11:CD503)</f>
        <v>80</v>
      </c>
      <c r="AP503">
        <f t="shared" si="521"/>
        <v>55.6</v>
      </c>
      <c r="AR503" t="str">
        <f t="shared" si="473"/>
        <v/>
      </c>
      <c r="AS503" t="str">
        <f t="shared" si="481"/>
        <v/>
      </c>
      <c r="AT503" t="str">
        <f t="shared" si="482"/>
        <v/>
      </c>
      <c r="AU503" t="str">
        <f t="shared" si="483"/>
        <v/>
      </c>
      <c r="AV503" t="str">
        <f t="shared" si="484"/>
        <v/>
      </c>
      <c r="AW503" t="str">
        <f t="shared" si="485"/>
        <v/>
      </c>
      <c r="AX503" t="str">
        <f t="shared" si="486"/>
        <v/>
      </c>
      <c r="AY503" t="str">
        <f t="shared" si="487"/>
        <v/>
      </c>
      <c r="AZ503" t="str">
        <f t="shared" si="488"/>
        <v/>
      </c>
      <c r="BA503" t="str">
        <f t="shared" si="489"/>
        <v/>
      </c>
      <c r="BB503" t="str">
        <f t="shared" si="490"/>
        <v/>
      </c>
      <c r="BC503" t="str">
        <f t="shared" si="491"/>
        <v/>
      </c>
      <c r="BD503" t="str">
        <f t="shared" si="492"/>
        <v/>
      </c>
      <c r="BE503" t="str">
        <f t="shared" si="493"/>
        <v/>
      </c>
      <c r="BF503" t="str">
        <f t="shared" si="494"/>
        <v/>
      </c>
      <c r="BG503" t="str">
        <f t="shared" si="495"/>
        <v/>
      </c>
      <c r="BH503" t="str">
        <f t="shared" si="496"/>
        <v/>
      </c>
      <c r="BI503" t="str">
        <f t="shared" si="497"/>
        <v/>
      </c>
      <c r="BJ503" t="str">
        <f t="shared" si="498"/>
        <v/>
      </c>
      <c r="BM503" t="str">
        <f t="shared" si="499"/>
        <v/>
      </c>
      <c r="BN503" t="str">
        <f t="shared" si="500"/>
        <v/>
      </c>
      <c r="BO503" t="str">
        <f t="shared" si="501"/>
        <v/>
      </c>
      <c r="BP503" t="str">
        <f t="shared" si="502"/>
        <v/>
      </c>
      <c r="BQ503" t="str">
        <f t="shared" si="503"/>
        <v/>
      </c>
      <c r="BR503" t="str">
        <f t="shared" si="504"/>
        <v/>
      </c>
      <c r="BS503" t="str">
        <f t="shared" si="505"/>
        <v/>
      </c>
      <c r="BT503" t="str">
        <f t="shared" si="506"/>
        <v/>
      </c>
      <c r="BU503" t="str">
        <f t="shared" si="507"/>
        <v/>
      </c>
      <c r="BV503" t="str">
        <f t="shared" si="508"/>
        <v/>
      </c>
      <c r="BW503" t="str">
        <f t="shared" si="509"/>
        <v/>
      </c>
      <c r="BX503" t="str">
        <f t="shared" si="510"/>
        <v/>
      </c>
      <c r="BY503" t="str">
        <f t="shared" si="511"/>
        <v/>
      </c>
      <c r="BZ503" t="str">
        <f t="shared" si="512"/>
        <v/>
      </c>
      <c r="CA503" t="str">
        <f t="shared" si="513"/>
        <v/>
      </c>
      <c r="CB503" t="str">
        <f t="shared" si="514"/>
        <v/>
      </c>
      <c r="CC503" t="str">
        <f t="shared" si="515"/>
        <v/>
      </c>
      <c r="CD503" t="str">
        <f t="shared" si="516"/>
        <v/>
      </c>
      <c r="CF503"/>
      <c r="CG503" s="36" t="str">
        <f t="shared" si="474"/>
        <v/>
      </c>
      <c r="CH503" s="36" t="str">
        <f t="shared" si="475"/>
        <v/>
      </c>
      <c r="CI503" s="36" t="str">
        <f t="shared" si="476"/>
        <v/>
      </c>
      <c r="CJ503" s="36" t="str">
        <f t="shared" si="477"/>
        <v/>
      </c>
      <c r="CK503" s="36" t="str">
        <f t="shared" si="478"/>
        <v/>
      </c>
    </row>
    <row r="504" spans="1:89">
      <c r="A504" t="str">
        <f t="shared" si="517"/>
        <v/>
      </c>
      <c r="B504" s="1" t="b">
        <f t="shared" si="518"/>
        <v>0</v>
      </c>
      <c r="C504" s="2" t="b">
        <f t="shared" si="519"/>
        <v>0</v>
      </c>
      <c r="D504" s="50"/>
      <c r="E504" s="51"/>
      <c r="F504" s="52"/>
      <c r="G504" s="52"/>
      <c r="H504" s="13" t="str">
        <f t="shared" si="523"/>
        <v/>
      </c>
      <c r="I504" s="13" t="str">
        <f t="shared" si="479"/>
        <v/>
      </c>
      <c r="J504" s="13" t="str">
        <f t="shared" si="524"/>
        <v/>
      </c>
      <c r="K504" s="3" t="str">
        <f t="shared" si="525"/>
        <v/>
      </c>
      <c r="L504" s="4" t="str">
        <f t="shared" si="526"/>
        <v/>
      </c>
      <c r="M504" s="52"/>
      <c r="N504" s="52"/>
      <c r="O504" s="13" t="str">
        <f t="shared" si="527"/>
        <v/>
      </c>
      <c r="P504" s="4" t="str">
        <f t="shared" si="528"/>
        <v/>
      </c>
      <c r="Q504" s="4" t="str">
        <f t="shared" si="529"/>
        <v/>
      </c>
      <c r="S504" s="5"/>
      <c r="T504" s="52"/>
      <c r="U504" s="52"/>
      <c r="V504" s="52"/>
      <c r="W504" s="52"/>
      <c r="X504" s="52"/>
      <c r="Y504" s="52"/>
      <c r="Z504" s="13" t="str">
        <f t="shared" si="522"/>
        <v/>
      </c>
      <c r="AA504" s="53" t="str">
        <f t="shared" si="480"/>
        <v/>
      </c>
      <c r="AB504" s="13" t="str">
        <f t="shared" si="531"/>
        <v/>
      </c>
      <c r="AC504" s="13" t="str">
        <f t="shared" si="533"/>
        <v/>
      </c>
      <c r="AD504" s="13" t="b">
        <f t="shared" si="534"/>
        <v>0</v>
      </c>
      <c r="AE504" t="e">
        <f t="shared" si="532"/>
        <v>#VALUE!</v>
      </c>
      <c r="AF504" t="str">
        <f t="shared" si="520"/>
        <v/>
      </c>
      <c r="AG504" t="b">
        <f t="shared" si="535"/>
        <v>0</v>
      </c>
      <c r="AI504" s="41">
        <f>SUM($AG$11:AG504)</f>
        <v>80</v>
      </c>
      <c r="AJ504" s="36">
        <f>SUM($AA$10:AA504)</f>
        <v>55.6</v>
      </c>
      <c r="AK504" s="42">
        <f>SUM($AL$11:AL504)</f>
        <v>98</v>
      </c>
      <c r="AL504" t="b">
        <f t="shared" si="530"/>
        <v>0</v>
      </c>
      <c r="AN504">
        <f>SUM(AS$11:BJ504)</f>
        <v>98</v>
      </c>
      <c r="AO504">
        <f>SUM(BM$11:CD504)</f>
        <v>80</v>
      </c>
      <c r="AP504">
        <f t="shared" si="521"/>
        <v>55.6</v>
      </c>
      <c r="AR504" t="str">
        <f t="shared" si="473"/>
        <v/>
      </c>
      <c r="AS504" t="str">
        <f t="shared" si="481"/>
        <v/>
      </c>
      <c r="AT504" t="str">
        <f t="shared" si="482"/>
        <v/>
      </c>
      <c r="AU504" t="str">
        <f t="shared" si="483"/>
        <v/>
      </c>
      <c r="AV504" t="str">
        <f t="shared" si="484"/>
        <v/>
      </c>
      <c r="AW504" t="str">
        <f t="shared" si="485"/>
        <v/>
      </c>
      <c r="AX504" t="str">
        <f t="shared" si="486"/>
        <v/>
      </c>
      <c r="AY504" t="str">
        <f t="shared" si="487"/>
        <v/>
      </c>
      <c r="AZ504" t="str">
        <f t="shared" si="488"/>
        <v/>
      </c>
      <c r="BA504" t="str">
        <f t="shared" si="489"/>
        <v/>
      </c>
      <c r="BB504" t="str">
        <f t="shared" si="490"/>
        <v/>
      </c>
      <c r="BC504" t="str">
        <f t="shared" si="491"/>
        <v/>
      </c>
      <c r="BD504" t="str">
        <f t="shared" si="492"/>
        <v/>
      </c>
      <c r="BE504" t="str">
        <f t="shared" si="493"/>
        <v/>
      </c>
      <c r="BF504" t="str">
        <f t="shared" si="494"/>
        <v/>
      </c>
      <c r="BG504" t="str">
        <f t="shared" si="495"/>
        <v/>
      </c>
      <c r="BH504" t="str">
        <f t="shared" si="496"/>
        <v/>
      </c>
      <c r="BI504" t="str">
        <f t="shared" si="497"/>
        <v/>
      </c>
      <c r="BJ504" t="str">
        <f t="shared" si="498"/>
        <v/>
      </c>
      <c r="BM504" t="str">
        <f t="shared" si="499"/>
        <v/>
      </c>
      <c r="BN504" t="str">
        <f t="shared" si="500"/>
        <v/>
      </c>
      <c r="BO504" t="str">
        <f t="shared" si="501"/>
        <v/>
      </c>
      <c r="BP504" t="str">
        <f t="shared" si="502"/>
        <v/>
      </c>
      <c r="BQ504" t="str">
        <f t="shared" si="503"/>
        <v/>
      </c>
      <c r="BR504" t="str">
        <f t="shared" si="504"/>
        <v/>
      </c>
      <c r="BS504" t="str">
        <f t="shared" si="505"/>
        <v/>
      </c>
      <c r="BT504" t="str">
        <f t="shared" si="506"/>
        <v/>
      </c>
      <c r="BU504" t="str">
        <f t="shared" si="507"/>
        <v/>
      </c>
      <c r="BV504" t="str">
        <f t="shared" si="508"/>
        <v/>
      </c>
      <c r="BW504" t="str">
        <f t="shared" si="509"/>
        <v/>
      </c>
      <c r="BX504" t="str">
        <f t="shared" si="510"/>
        <v/>
      </c>
      <c r="BY504" t="str">
        <f t="shared" si="511"/>
        <v/>
      </c>
      <c r="BZ504" t="str">
        <f t="shared" si="512"/>
        <v/>
      </c>
      <c r="CA504" t="str">
        <f t="shared" si="513"/>
        <v/>
      </c>
      <c r="CB504" t="str">
        <f t="shared" si="514"/>
        <v/>
      </c>
      <c r="CC504" t="str">
        <f t="shared" si="515"/>
        <v/>
      </c>
      <c r="CD504" t="str">
        <f t="shared" si="516"/>
        <v/>
      </c>
      <c r="CF504"/>
      <c r="CG504" s="36" t="str">
        <f t="shared" si="474"/>
        <v/>
      </c>
      <c r="CH504" s="36" t="str">
        <f t="shared" si="475"/>
        <v/>
      </c>
      <c r="CI504" s="36" t="str">
        <f t="shared" si="476"/>
        <v/>
      </c>
      <c r="CJ504" s="36" t="str">
        <f t="shared" si="477"/>
        <v/>
      </c>
      <c r="CK504" s="36" t="str">
        <f t="shared" si="478"/>
        <v/>
      </c>
    </row>
    <row r="505" spans="1:89">
      <c r="A505" t="str">
        <f t="shared" si="517"/>
        <v/>
      </c>
      <c r="B505" s="1" t="b">
        <f t="shared" si="518"/>
        <v>0</v>
      </c>
      <c r="C505" s="2" t="b">
        <f t="shared" si="519"/>
        <v>0</v>
      </c>
      <c r="D505" s="50"/>
      <c r="E505" s="51"/>
      <c r="F505" s="52"/>
      <c r="G505" s="52"/>
      <c r="H505" s="13" t="str">
        <f t="shared" si="523"/>
        <v/>
      </c>
      <c r="I505" s="13" t="str">
        <f t="shared" si="479"/>
        <v/>
      </c>
      <c r="J505" s="13" t="str">
        <f t="shared" si="524"/>
        <v/>
      </c>
      <c r="K505" s="3" t="str">
        <f t="shared" si="525"/>
        <v/>
      </c>
      <c r="L505" s="4" t="str">
        <f t="shared" si="526"/>
        <v/>
      </c>
      <c r="M505" s="52"/>
      <c r="N505" s="52"/>
      <c r="O505" s="13" t="str">
        <f t="shared" si="527"/>
        <v/>
      </c>
      <c r="P505" s="4" t="str">
        <f t="shared" si="528"/>
        <v/>
      </c>
      <c r="Q505" s="4" t="str">
        <f t="shared" si="529"/>
        <v/>
      </c>
      <c r="S505" s="5"/>
      <c r="T505" s="52"/>
      <c r="U505" s="52"/>
      <c r="V505" s="52"/>
      <c r="W505" s="52"/>
      <c r="X505" s="52"/>
      <c r="Y505" s="52"/>
      <c r="Z505" s="13" t="str">
        <f t="shared" si="522"/>
        <v/>
      </c>
      <c r="AA505" s="53" t="str">
        <f t="shared" si="480"/>
        <v/>
      </c>
      <c r="AB505" s="13" t="str">
        <f t="shared" si="531"/>
        <v/>
      </c>
      <c r="AC505" s="13" t="str">
        <f t="shared" si="533"/>
        <v/>
      </c>
      <c r="AD505" s="13" t="b">
        <f t="shared" si="534"/>
        <v>0</v>
      </c>
      <c r="AE505" t="e">
        <f t="shared" si="532"/>
        <v>#VALUE!</v>
      </c>
      <c r="AF505" t="str">
        <f t="shared" si="520"/>
        <v/>
      </c>
      <c r="AG505" t="b">
        <f t="shared" si="535"/>
        <v>0</v>
      </c>
      <c r="AI505" s="41">
        <f>SUM($AG$11:AG505)</f>
        <v>80</v>
      </c>
      <c r="AJ505" s="36">
        <f>SUM($AA$10:AA505)</f>
        <v>55.6</v>
      </c>
      <c r="AK505" s="42">
        <f>SUM($AL$11:AL505)</f>
        <v>98</v>
      </c>
      <c r="AL505" t="b">
        <f t="shared" si="530"/>
        <v>0</v>
      </c>
      <c r="AN505">
        <f>SUM(AS$11:BJ505)</f>
        <v>98</v>
      </c>
      <c r="AO505">
        <f>SUM(BM$11:CD505)</f>
        <v>80</v>
      </c>
      <c r="AP505">
        <f t="shared" si="521"/>
        <v>55.6</v>
      </c>
      <c r="AR505" t="str">
        <f t="shared" si="473"/>
        <v/>
      </c>
      <c r="AS505" t="str">
        <f t="shared" si="481"/>
        <v/>
      </c>
      <c r="AT505" t="str">
        <f t="shared" si="482"/>
        <v/>
      </c>
      <c r="AU505" t="str">
        <f t="shared" si="483"/>
        <v/>
      </c>
      <c r="AV505" t="str">
        <f t="shared" si="484"/>
        <v/>
      </c>
      <c r="AW505" t="str">
        <f t="shared" si="485"/>
        <v/>
      </c>
      <c r="AX505" t="str">
        <f t="shared" si="486"/>
        <v/>
      </c>
      <c r="AY505" t="str">
        <f t="shared" si="487"/>
        <v/>
      </c>
      <c r="AZ505" t="str">
        <f t="shared" si="488"/>
        <v/>
      </c>
      <c r="BA505" t="str">
        <f t="shared" si="489"/>
        <v/>
      </c>
      <c r="BB505" t="str">
        <f t="shared" si="490"/>
        <v/>
      </c>
      <c r="BC505" t="str">
        <f t="shared" si="491"/>
        <v/>
      </c>
      <c r="BD505" t="str">
        <f t="shared" si="492"/>
        <v/>
      </c>
      <c r="BE505" t="str">
        <f t="shared" si="493"/>
        <v/>
      </c>
      <c r="BF505" t="str">
        <f t="shared" si="494"/>
        <v/>
      </c>
      <c r="BG505" t="str">
        <f t="shared" si="495"/>
        <v/>
      </c>
      <c r="BH505" t="str">
        <f t="shared" si="496"/>
        <v/>
      </c>
      <c r="BI505" t="str">
        <f t="shared" si="497"/>
        <v/>
      </c>
      <c r="BJ505" t="str">
        <f t="shared" si="498"/>
        <v/>
      </c>
      <c r="BM505" t="str">
        <f t="shared" si="499"/>
        <v/>
      </c>
      <c r="BN505" t="str">
        <f t="shared" si="500"/>
        <v/>
      </c>
      <c r="BO505" t="str">
        <f t="shared" si="501"/>
        <v/>
      </c>
      <c r="BP505" t="str">
        <f t="shared" si="502"/>
        <v/>
      </c>
      <c r="BQ505" t="str">
        <f t="shared" si="503"/>
        <v/>
      </c>
      <c r="BR505" t="str">
        <f t="shared" si="504"/>
        <v/>
      </c>
      <c r="BS505" t="str">
        <f t="shared" si="505"/>
        <v/>
      </c>
      <c r="BT505" t="str">
        <f t="shared" si="506"/>
        <v/>
      </c>
      <c r="BU505" t="str">
        <f t="shared" si="507"/>
        <v/>
      </c>
      <c r="BV505" t="str">
        <f t="shared" si="508"/>
        <v/>
      </c>
      <c r="BW505" t="str">
        <f t="shared" si="509"/>
        <v/>
      </c>
      <c r="BX505" t="str">
        <f t="shared" si="510"/>
        <v/>
      </c>
      <c r="BY505" t="str">
        <f t="shared" si="511"/>
        <v/>
      </c>
      <c r="BZ505" t="str">
        <f t="shared" si="512"/>
        <v/>
      </c>
      <c r="CA505" t="str">
        <f t="shared" si="513"/>
        <v/>
      </c>
      <c r="CB505" t="str">
        <f t="shared" si="514"/>
        <v/>
      </c>
      <c r="CC505" t="str">
        <f t="shared" si="515"/>
        <v/>
      </c>
      <c r="CD505" t="str">
        <f t="shared" si="516"/>
        <v/>
      </c>
      <c r="CF505"/>
      <c r="CG505" s="36" t="str">
        <f t="shared" si="474"/>
        <v/>
      </c>
      <c r="CH505" s="36" t="str">
        <f t="shared" si="475"/>
        <v/>
      </c>
      <c r="CI505" s="36" t="str">
        <f t="shared" si="476"/>
        <v/>
      </c>
      <c r="CJ505" s="36" t="str">
        <f t="shared" si="477"/>
        <v/>
      </c>
      <c r="CK505" s="36" t="str">
        <f t="shared" si="478"/>
        <v/>
      </c>
    </row>
    <row r="506" spans="1:89">
      <c r="A506" t="str">
        <f t="shared" si="517"/>
        <v/>
      </c>
      <c r="B506" s="1" t="b">
        <f t="shared" si="518"/>
        <v>0</v>
      </c>
      <c r="C506" s="2" t="b">
        <f t="shared" si="519"/>
        <v>0</v>
      </c>
      <c r="D506" s="50"/>
      <c r="E506" s="51"/>
      <c r="F506" s="52"/>
      <c r="G506" s="52"/>
      <c r="H506" s="13" t="str">
        <f t="shared" si="523"/>
        <v/>
      </c>
      <c r="I506" s="13" t="str">
        <f t="shared" si="479"/>
        <v/>
      </c>
      <c r="J506" s="13" t="str">
        <f t="shared" si="524"/>
        <v/>
      </c>
      <c r="K506" s="3" t="str">
        <f t="shared" si="525"/>
        <v/>
      </c>
      <c r="L506" s="4" t="str">
        <f t="shared" si="526"/>
        <v/>
      </c>
      <c r="M506" s="52"/>
      <c r="N506" s="52"/>
      <c r="O506" s="13" t="str">
        <f t="shared" si="527"/>
        <v/>
      </c>
      <c r="P506" s="4" t="str">
        <f t="shared" si="528"/>
        <v/>
      </c>
      <c r="Q506" s="4" t="str">
        <f t="shared" si="529"/>
        <v/>
      </c>
      <c r="S506" s="5"/>
      <c r="T506" s="52"/>
      <c r="U506" s="52"/>
      <c r="V506" s="52"/>
      <c r="W506" s="52"/>
      <c r="X506" s="52"/>
      <c r="Y506" s="52"/>
      <c r="Z506" s="13" t="str">
        <f t="shared" si="522"/>
        <v/>
      </c>
      <c r="AA506" s="53" t="str">
        <f t="shared" si="480"/>
        <v/>
      </c>
      <c r="AB506" s="13" t="str">
        <f t="shared" si="531"/>
        <v/>
      </c>
      <c r="AC506" s="13" t="str">
        <f t="shared" si="533"/>
        <v/>
      </c>
      <c r="AD506" s="13" t="b">
        <f t="shared" si="534"/>
        <v>0</v>
      </c>
      <c r="AE506" t="e">
        <f t="shared" si="532"/>
        <v>#VALUE!</v>
      </c>
      <c r="AF506" t="str">
        <f t="shared" si="520"/>
        <v/>
      </c>
      <c r="AG506" t="b">
        <f t="shared" si="535"/>
        <v>0</v>
      </c>
      <c r="AI506" s="41">
        <f>SUM($AG$11:AG506)</f>
        <v>80</v>
      </c>
      <c r="AJ506" s="36">
        <f>SUM($AA$10:AA506)</f>
        <v>55.6</v>
      </c>
      <c r="AK506" s="42">
        <f>SUM($AL$11:AL506)</f>
        <v>98</v>
      </c>
      <c r="AL506" t="b">
        <f t="shared" si="530"/>
        <v>0</v>
      </c>
      <c r="AN506">
        <f>SUM(AS$11:BJ506)</f>
        <v>98</v>
      </c>
      <c r="AO506">
        <f>SUM(BM$11:CD506)</f>
        <v>80</v>
      </c>
      <c r="AP506">
        <f t="shared" si="521"/>
        <v>55.6</v>
      </c>
      <c r="AR506" t="str">
        <f t="shared" si="473"/>
        <v/>
      </c>
      <c r="AS506" t="str">
        <f t="shared" si="481"/>
        <v/>
      </c>
      <c r="AT506" t="str">
        <f t="shared" si="482"/>
        <v/>
      </c>
      <c r="AU506" t="str">
        <f t="shared" si="483"/>
        <v/>
      </c>
      <c r="AV506" t="str">
        <f t="shared" si="484"/>
        <v/>
      </c>
      <c r="AW506" t="str">
        <f t="shared" si="485"/>
        <v/>
      </c>
      <c r="AX506" t="str">
        <f t="shared" si="486"/>
        <v/>
      </c>
      <c r="AY506" t="str">
        <f t="shared" si="487"/>
        <v/>
      </c>
      <c r="AZ506" t="str">
        <f t="shared" si="488"/>
        <v/>
      </c>
      <c r="BA506" t="str">
        <f t="shared" si="489"/>
        <v/>
      </c>
      <c r="BB506" t="str">
        <f t="shared" si="490"/>
        <v/>
      </c>
      <c r="BC506" t="str">
        <f t="shared" si="491"/>
        <v/>
      </c>
      <c r="BD506" t="str">
        <f t="shared" si="492"/>
        <v/>
      </c>
      <c r="BE506" t="str">
        <f t="shared" si="493"/>
        <v/>
      </c>
      <c r="BF506" t="str">
        <f t="shared" si="494"/>
        <v/>
      </c>
      <c r="BG506" t="str">
        <f t="shared" si="495"/>
        <v/>
      </c>
      <c r="BH506" t="str">
        <f t="shared" si="496"/>
        <v/>
      </c>
      <c r="BI506" t="str">
        <f t="shared" si="497"/>
        <v/>
      </c>
      <c r="BJ506" t="str">
        <f t="shared" si="498"/>
        <v/>
      </c>
      <c r="BM506" t="str">
        <f t="shared" si="499"/>
        <v/>
      </c>
      <c r="BN506" t="str">
        <f t="shared" si="500"/>
        <v/>
      </c>
      <c r="BO506" t="str">
        <f t="shared" si="501"/>
        <v/>
      </c>
      <c r="BP506" t="str">
        <f t="shared" si="502"/>
        <v/>
      </c>
      <c r="BQ506" t="str">
        <f t="shared" si="503"/>
        <v/>
      </c>
      <c r="BR506" t="str">
        <f t="shared" si="504"/>
        <v/>
      </c>
      <c r="BS506" t="str">
        <f t="shared" si="505"/>
        <v/>
      </c>
      <c r="BT506" t="str">
        <f t="shared" si="506"/>
        <v/>
      </c>
      <c r="BU506" t="str">
        <f t="shared" si="507"/>
        <v/>
      </c>
      <c r="BV506" t="str">
        <f t="shared" si="508"/>
        <v/>
      </c>
      <c r="BW506" t="str">
        <f t="shared" si="509"/>
        <v/>
      </c>
      <c r="BX506" t="str">
        <f t="shared" si="510"/>
        <v/>
      </c>
      <c r="BY506" t="str">
        <f t="shared" si="511"/>
        <v/>
      </c>
      <c r="BZ506" t="str">
        <f t="shared" si="512"/>
        <v/>
      </c>
      <c r="CA506" t="str">
        <f t="shared" si="513"/>
        <v/>
      </c>
      <c r="CB506" t="str">
        <f t="shared" si="514"/>
        <v/>
      </c>
      <c r="CC506" t="str">
        <f t="shared" si="515"/>
        <v/>
      </c>
      <c r="CD506" t="str">
        <f t="shared" si="516"/>
        <v/>
      </c>
      <c r="CF506"/>
      <c r="CG506" s="36" t="str">
        <f t="shared" si="474"/>
        <v/>
      </c>
      <c r="CH506" s="36" t="str">
        <f t="shared" si="475"/>
        <v/>
      </c>
      <c r="CI506" s="36" t="str">
        <f t="shared" si="476"/>
        <v/>
      </c>
      <c r="CJ506" s="36" t="str">
        <f t="shared" si="477"/>
        <v/>
      </c>
      <c r="CK506" s="36" t="str">
        <f t="shared" si="478"/>
        <v/>
      </c>
    </row>
    <row r="507" spans="1:89">
      <c r="A507" t="str">
        <f t="shared" si="517"/>
        <v/>
      </c>
      <c r="B507" s="1" t="b">
        <f t="shared" si="518"/>
        <v>0</v>
      </c>
      <c r="C507" s="2" t="b">
        <f t="shared" si="519"/>
        <v>0</v>
      </c>
      <c r="D507" s="50"/>
      <c r="E507" s="51"/>
      <c r="F507" s="52"/>
      <c r="G507" s="52"/>
      <c r="H507" s="13" t="str">
        <f t="shared" si="523"/>
        <v/>
      </c>
      <c r="I507" s="13" t="str">
        <f t="shared" si="479"/>
        <v/>
      </c>
      <c r="J507" s="13" t="str">
        <f t="shared" si="524"/>
        <v/>
      </c>
      <c r="K507" s="3" t="str">
        <f t="shared" si="525"/>
        <v/>
      </c>
      <c r="L507" s="4" t="str">
        <f t="shared" si="526"/>
        <v/>
      </c>
      <c r="M507" s="52"/>
      <c r="N507" s="52"/>
      <c r="O507" s="13" t="str">
        <f t="shared" si="527"/>
        <v/>
      </c>
      <c r="P507" s="4" t="str">
        <f t="shared" si="528"/>
        <v/>
      </c>
      <c r="Q507" s="4" t="str">
        <f t="shared" si="529"/>
        <v/>
      </c>
      <c r="S507" s="5"/>
      <c r="T507" s="52"/>
      <c r="U507" s="52"/>
      <c r="V507" s="52"/>
      <c r="W507" s="52"/>
      <c r="X507" s="52"/>
      <c r="Y507" s="52"/>
      <c r="Z507" s="13" t="str">
        <f t="shared" si="522"/>
        <v/>
      </c>
      <c r="AA507" s="53" t="str">
        <f t="shared" si="480"/>
        <v/>
      </c>
      <c r="AB507" s="13" t="str">
        <f t="shared" si="531"/>
        <v/>
      </c>
      <c r="AC507" s="13" t="str">
        <f t="shared" si="533"/>
        <v/>
      </c>
      <c r="AD507" s="13" t="b">
        <f t="shared" si="534"/>
        <v>0</v>
      </c>
      <c r="AE507" t="e">
        <f t="shared" si="532"/>
        <v>#VALUE!</v>
      </c>
      <c r="AF507" t="str">
        <f t="shared" si="520"/>
        <v/>
      </c>
      <c r="AG507" t="b">
        <f t="shared" si="535"/>
        <v>0</v>
      </c>
      <c r="AI507" s="41">
        <f>SUM($AG$11:AG507)</f>
        <v>80</v>
      </c>
      <c r="AJ507" s="36">
        <f>SUM($AA$10:AA507)</f>
        <v>55.6</v>
      </c>
      <c r="AK507" s="42">
        <f>SUM($AL$11:AL507)</f>
        <v>98</v>
      </c>
      <c r="AL507" t="b">
        <f t="shared" si="530"/>
        <v>0</v>
      </c>
      <c r="AN507">
        <f>SUM(AS$11:BJ507)</f>
        <v>98</v>
      </c>
      <c r="AO507">
        <f>SUM(BM$11:CD507)</f>
        <v>80</v>
      </c>
      <c r="AP507">
        <f t="shared" si="521"/>
        <v>55.6</v>
      </c>
      <c r="AR507" t="str">
        <f t="shared" si="473"/>
        <v/>
      </c>
      <c r="AS507" t="str">
        <f t="shared" si="481"/>
        <v/>
      </c>
      <c r="AT507" t="str">
        <f t="shared" si="482"/>
        <v/>
      </c>
      <c r="AU507" t="str">
        <f t="shared" si="483"/>
        <v/>
      </c>
      <c r="AV507" t="str">
        <f t="shared" si="484"/>
        <v/>
      </c>
      <c r="AW507" t="str">
        <f t="shared" si="485"/>
        <v/>
      </c>
      <c r="AX507" t="str">
        <f t="shared" si="486"/>
        <v/>
      </c>
      <c r="AY507" t="str">
        <f t="shared" si="487"/>
        <v/>
      </c>
      <c r="AZ507" t="str">
        <f t="shared" si="488"/>
        <v/>
      </c>
      <c r="BA507" t="str">
        <f t="shared" si="489"/>
        <v/>
      </c>
      <c r="BB507" t="str">
        <f t="shared" si="490"/>
        <v/>
      </c>
      <c r="BC507" t="str">
        <f t="shared" si="491"/>
        <v/>
      </c>
      <c r="BD507" t="str">
        <f t="shared" si="492"/>
        <v/>
      </c>
      <c r="BE507" t="str">
        <f t="shared" si="493"/>
        <v/>
      </c>
      <c r="BF507" t="str">
        <f t="shared" si="494"/>
        <v/>
      </c>
      <c r="BG507" t="str">
        <f t="shared" si="495"/>
        <v/>
      </c>
      <c r="BH507" t="str">
        <f t="shared" si="496"/>
        <v/>
      </c>
      <c r="BI507" t="str">
        <f t="shared" si="497"/>
        <v/>
      </c>
      <c r="BJ507" t="str">
        <f t="shared" si="498"/>
        <v/>
      </c>
      <c r="BM507" t="str">
        <f t="shared" si="499"/>
        <v/>
      </c>
      <c r="BN507" t="str">
        <f t="shared" si="500"/>
        <v/>
      </c>
      <c r="BO507" t="str">
        <f t="shared" si="501"/>
        <v/>
      </c>
      <c r="BP507" t="str">
        <f t="shared" si="502"/>
        <v/>
      </c>
      <c r="BQ507" t="str">
        <f t="shared" si="503"/>
        <v/>
      </c>
      <c r="BR507" t="str">
        <f t="shared" si="504"/>
        <v/>
      </c>
      <c r="BS507" t="str">
        <f t="shared" si="505"/>
        <v/>
      </c>
      <c r="BT507" t="str">
        <f t="shared" si="506"/>
        <v/>
      </c>
      <c r="BU507" t="str">
        <f t="shared" si="507"/>
        <v/>
      </c>
      <c r="BV507" t="str">
        <f t="shared" si="508"/>
        <v/>
      </c>
      <c r="BW507" t="str">
        <f t="shared" si="509"/>
        <v/>
      </c>
      <c r="BX507" t="str">
        <f t="shared" si="510"/>
        <v/>
      </c>
      <c r="BY507" t="str">
        <f t="shared" si="511"/>
        <v/>
      </c>
      <c r="BZ507" t="str">
        <f t="shared" si="512"/>
        <v/>
      </c>
      <c r="CA507" t="str">
        <f t="shared" si="513"/>
        <v/>
      </c>
      <c r="CB507" t="str">
        <f t="shared" si="514"/>
        <v/>
      </c>
      <c r="CC507" t="str">
        <f t="shared" si="515"/>
        <v/>
      </c>
      <c r="CD507" t="str">
        <f t="shared" si="516"/>
        <v/>
      </c>
      <c r="CF507"/>
      <c r="CG507" s="36" t="str">
        <f t="shared" si="474"/>
        <v/>
      </c>
      <c r="CH507" s="36" t="str">
        <f t="shared" si="475"/>
        <v/>
      </c>
      <c r="CI507" s="36" t="str">
        <f t="shared" si="476"/>
        <v/>
      </c>
      <c r="CJ507" s="36" t="str">
        <f t="shared" si="477"/>
        <v/>
      </c>
      <c r="CK507" s="36" t="str">
        <f t="shared" si="478"/>
        <v/>
      </c>
    </row>
    <row r="508" spans="1:89">
      <c r="A508" t="str">
        <f t="shared" si="517"/>
        <v/>
      </c>
      <c r="B508" s="1" t="b">
        <f t="shared" si="518"/>
        <v>0</v>
      </c>
      <c r="C508" s="2" t="b">
        <f t="shared" si="519"/>
        <v>0</v>
      </c>
      <c r="D508" s="50"/>
      <c r="E508" s="51"/>
      <c r="F508" s="52"/>
      <c r="G508" s="52"/>
      <c r="H508" s="13" t="str">
        <f t="shared" si="523"/>
        <v/>
      </c>
      <c r="I508" s="13" t="str">
        <f t="shared" si="479"/>
        <v/>
      </c>
      <c r="J508" s="13" t="str">
        <f t="shared" si="524"/>
        <v/>
      </c>
      <c r="K508" s="3" t="str">
        <f t="shared" si="525"/>
        <v/>
      </c>
      <c r="L508" s="4" t="str">
        <f t="shared" si="526"/>
        <v/>
      </c>
      <c r="M508" s="52"/>
      <c r="N508" s="52"/>
      <c r="O508" s="13" t="str">
        <f t="shared" si="527"/>
        <v/>
      </c>
      <c r="P508" s="4" t="str">
        <f t="shared" si="528"/>
        <v/>
      </c>
      <c r="Q508" s="4" t="str">
        <f t="shared" si="529"/>
        <v/>
      </c>
      <c r="S508" s="5"/>
      <c r="T508" s="52"/>
      <c r="U508" s="52"/>
      <c r="V508" s="52"/>
      <c r="W508" s="52"/>
      <c r="X508" s="52"/>
      <c r="Y508" s="52"/>
      <c r="Z508" s="13" t="str">
        <f t="shared" si="522"/>
        <v/>
      </c>
      <c r="AA508" s="53" t="str">
        <f t="shared" si="480"/>
        <v/>
      </c>
      <c r="AB508" s="13" t="str">
        <f t="shared" si="531"/>
        <v/>
      </c>
      <c r="AC508" s="13" t="str">
        <f t="shared" si="533"/>
        <v/>
      </c>
      <c r="AD508" s="13" t="b">
        <f t="shared" si="534"/>
        <v>0</v>
      </c>
      <c r="AE508" t="e">
        <f t="shared" si="532"/>
        <v>#VALUE!</v>
      </c>
      <c r="AF508" t="str">
        <f t="shared" si="520"/>
        <v/>
      </c>
      <c r="AG508" t="b">
        <f t="shared" si="535"/>
        <v>0</v>
      </c>
      <c r="AI508" s="41">
        <f>SUM($AG$11:AG508)</f>
        <v>80</v>
      </c>
      <c r="AJ508" s="36">
        <f>SUM($AA$10:AA508)</f>
        <v>55.6</v>
      </c>
      <c r="AK508" s="42">
        <f>SUM($AL$11:AL508)</f>
        <v>98</v>
      </c>
      <c r="AL508" t="b">
        <f t="shared" si="530"/>
        <v>0</v>
      </c>
      <c r="AN508">
        <f>SUM(AS$11:BJ508)</f>
        <v>98</v>
      </c>
      <c r="AO508">
        <f>SUM(BM$11:CD508)</f>
        <v>80</v>
      </c>
      <c r="AP508">
        <f t="shared" si="521"/>
        <v>55.6</v>
      </c>
      <c r="AR508" t="str">
        <f t="shared" ref="AR508:AR571" si="536">IF(AL508="Sonderfall","Achtung Sonderfall - Das feste TP Ziel von beispielsweise 80Ticks wurde erreicht, aber nicht das Individuelle TP Ziel (siehe Spalte H)!!!","")</f>
        <v/>
      </c>
      <c r="AS508" t="str">
        <f t="shared" si="481"/>
        <v/>
      </c>
      <c r="AT508" t="str">
        <f t="shared" si="482"/>
        <v/>
      </c>
      <c r="AU508" t="str">
        <f t="shared" si="483"/>
        <v/>
      </c>
      <c r="AV508" t="str">
        <f t="shared" si="484"/>
        <v/>
      </c>
      <c r="AW508" t="str">
        <f t="shared" si="485"/>
        <v/>
      </c>
      <c r="AX508" t="str">
        <f t="shared" si="486"/>
        <v/>
      </c>
      <c r="AY508" t="str">
        <f t="shared" si="487"/>
        <v/>
      </c>
      <c r="AZ508" t="str">
        <f t="shared" si="488"/>
        <v/>
      </c>
      <c r="BA508" t="str">
        <f t="shared" si="489"/>
        <v/>
      </c>
      <c r="BB508" t="str">
        <f t="shared" si="490"/>
        <v/>
      </c>
      <c r="BC508" t="str">
        <f t="shared" si="491"/>
        <v/>
      </c>
      <c r="BD508" t="str">
        <f t="shared" si="492"/>
        <v/>
      </c>
      <c r="BE508" t="str">
        <f t="shared" si="493"/>
        <v/>
      </c>
      <c r="BF508" t="str">
        <f t="shared" si="494"/>
        <v/>
      </c>
      <c r="BG508" t="str">
        <f t="shared" si="495"/>
        <v/>
      </c>
      <c r="BH508" t="str">
        <f t="shared" si="496"/>
        <v/>
      </c>
      <c r="BI508" t="str">
        <f t="shared" si="497"/>
        <v/>
      </c>
      <c r="BJ508" t="str">
        <f t="shared" si="498"/>
        <v/>
      </c>
      <c r="BM508" t="str">
        <f t="shared" si="499"/>
        <v/>
      </c>
      <c r="BN508" t="str">
        <f t="shared" si="500"/>
        <v/>
      </c>
      <c r="BO508" t="str">
        <f t="shared" si="501"/>
        <v/>
      </c>
      <c r="BP508" t="str">
        <f t="shared" si="502"/>
        <v/>
      </c>
      <c r="BQ508" t="str">
        <f t="shared" si="503"/>
        <v/>
      </c>
      <c r="BR508" t="str">
        <f t="shared" si="504"/>
        <v/>
      </c>
      <c r="BS508" t="str">
        <f t="shared" si="505"/>
        <v/>
      </c>
      <c r="BT508" t="str">
        <f t="shared" si="506"/>
        <v/>
      </c>
      <c r="BU508" t="str">
        <f t="shared" si="507"/>
        <v/>
      </c>
      <c r="BV508" t="str">
        <f t="shared" si="508"/>
        <v/>
      </c>
      <c r="BW508" t="str">
        <f t="shared" si="509"/>
        <v/>
      </c>
      <c r="BX508" t="str">
        <f t="shared" si="510"/>
        <v/>
      </c>
      <c r="BY508" t="str">
        <f t="shared" si="511"/>
        <v/>
      </c>
      <c r="BZ508" t="str">
        <f t="shared" si="512"/>
        <v/>
      </c>
      <c r="CA508" t="str">
        <f t="shared" si="513"/>
        <v/>
      </c>
      <c r="CB508" t="str">
        <f t="shared" si="514"/>
        <v/>
      </c>
      <c r="CC508" t="str">
        <f t="shared" si="515"/>
        <v/>
      </c>
      <c r="CD508" t="str">
        <f t="shared" si="516"/>
        <v/>
      </c>
      <c r="CF508"/>
      <c r="CG508" s="36" t="str">
        <f t="shared" si="474"/>
        <v/>
      </c>
      <c r="CH508" s="36" t="str">
        <f t="shared" si="475"/>
        <v/>
      </c>
      <c r="CI508" s="36" t="str">
        <f t="shared" si="476"/>
        <v/>
      </c>
      <c r="CJ508" s="36" t="str">
        <f t="shared" si="477"/>
        <v/>
      </c>
      <c r="CK508" s="36" t="str">
        <f t="shared" si="478"/>
        <v/>
      </c>
    </row>
    <row r="509" spans="1:89">
      <c r="A509" t="str">
        <f t="shared" si="517"/>
        <v/>
      </c>
      <c r="B509" s="1" t="b">
        <f t="shared" si="518"/>
        <v>0</v>
      </c>
      <c r="C509" s="2" t="b">
        <f t="shared" si="519"/>
        <v>0</v>
      </c>
      <c r="D509" s="50"/>
      <c r="E509" s="51"/>
      <c r="F509" s="52"/>
      <c r="G509" s="52"/>
      <c r="H509" s="13" t="str">
        <f t="shared" si="523"/>
        <v/>
      </c>
      <c r="I509" s="13" t="str">
        <f t="shared" si="479"/>
        <v/>
      </c>
      <c r="J509" s="13" t="str">
        <f t="shared" si="524"/>
        <v/>
      </c>
      <c r="K509" s="3" t="str">
        <f t="shared" si="525"/>
        <v/>
      </c>
      <c r="L509" s="4" t="str">
        <f t="shared" si="526"/>
        <v/>
      </c>
      <c r="M509" s="52"/>
      <c r="N509" s="52"/>
      <c r="O509" s="13" t="str">
        <f t="shared" si="527"/>
        <v/>
      </c>
      <c r="P509" s="4" t="str">
        <f t="shared" si="528"/>
        <v/>
      </c>
      <c r="Q509" s="4" t="str">
        <f t="shared" si="529"/>
        <v/>
      </c>
      <c r="S509" s="5"/>
      <c r="T509" s="52"/>
      <c r="U509" s="52"/>
      <c r="V509" s="52"/>
      <c r="W509" s="52"/>
      <c r="X509" s="52"/>
      <c r="Y509" s="52"/>
      <c r="Z509" s="13" t="str">
        <f t="shared" si="522"/>
        <v/>
      </c>
      <c r="AA509" s="53" t="str">
        <f t="shared" si="480"/>
        <v/>
      </c>
      <c r="AB509" s="13" t="str">
        <f t="shared" si="531"/>
        <v/>
      </c>
      <c r="AC509" s="13" t="str">
        <f t="shared" si="533"/>
        <v/>
      </c>
      <c r="AD509" s="13" t="b">
        <f t="shared" si="534"/>
        <v>0</v>
      </c>
      <c r="AE509" t="e">
        <f t="shared" si="532"/>
        <v>#VALUE!</v>
      </c>
      <c r="AF509" t="str">
        <f t="shared" si="520"/>
        <v/>
      </c>
      <c r="AG509" t="b">
        <f t="shared" si="535"/>
        <v>0</v>
      </c>
      <c r="AI509" s="41">
        <f>SUM($AG$11:AG509)</f>
        <v>80</v>
      </c>
      <c r="AJ509" s="36">
        <f>SUM($AA$10:AA509)</f>
        <v>55.6</v>
      </c>
      <c r="AK509" s="42">
        <f>SUM($AL$11:AL509)</f>
        <v>98</v>
      </c>
      <c r="AL509" t="b">
        <f t="shared" si="530"/>
        <v>0</v>
      </c>
      <c r="AN509">
        <f>SUM(AS$11:BJ509)</f>
        <v>98</v>
      </c>
      <c r="AO509">
        <f>SUM(BM$11:CD509)</f>
        <v>80</v>
      </c>
      <c r="AP509">
        <f t="shared" si="521"/>
        <v>55.6</v>
      </c>
      <c r="AR509" t="str">
        <f t="shared" si="536"/>
        <v/>
      </c>
      <c r="AS509" t="str">
        <f t="shared" si="481"/>
        <v/>
      </c>
      <c r="AT509" t="str">
        <f t="shared" si="482"/>
        <v/>
      </c>
      <c r="AU509" t="str">
        <f t="shared" si="483"/>
        <v/>
      </c>
      <c r="AV509" t="str">
        <f t="shared" si="484"/>
        <v/>
      </c>
      <c r="AW509" t="str">
        <f t="shared" si="485"/>
        <v/>
      </c>
      <c r="AX509" t="str">
        <f t="shared" si="486"/>
        <v/>
      </c>
      <c r="AY509" t="str">
        <f t="shared" si="487"/>
        <v/>
      </c>
      <c r="AZ509" t="str">
        <f t="shared" si="488"/>
        <v/>
      </c>
      <c r="BA509" t="str">
        <f t="shared" si="489"/>
        <v/>
      </c>
      <c r="BB509" t="str">
        <f t="shared" si="490"/>
        <v/>
      </c>
      <c r="BC509" t="str">
        <f t="shared" si="491"/>
        <v/>
      </c>
      <c r="BD509" t="str">
        <f t="shared" si="492"/>
        <v/>
      </c>
      <c r="BE509" t="str">
        <f t="shared" si="493"/>
        <v/>
      </c>
      <c r="BF509" t="str">
        <f t="shared" si="494"/>
        <v/>
      </c>
      <c r="BG509" t="str">
        <f t="shared" si="495"/>
        <v/>
      </c>
      <c r="BH509" t="str">
        <f t="shared" si="496"/>
        <v/>
      </c>
      <c r="BI509" t="str">
        <f t="shared" si="497"/>
        <v/>
      </c>
      <c r="BJ509" t="str">
        <f t="shared" si="498"/>
        <v/>
      </c>
      <c r="BM509" t="str">
        <f t="shared" si="499"/>
        <v/>
      </c>
      <c r="BN509" t="str">
        <f t="shared" si="500"/>
        <v/>
      </c>
      <c r="BO509" t="str">
        <f t="shared" si="501"/>
        <v/>
      </c>
      <c r="BP509" t="str">
        <f t="shared" si="502"/>
        <v/>
      </c>
      <c r="BQ509" t="str">
        <f t="shared" si="503"/>
        <v/>
      </c>
      <c r="BR509" t="str">
        <f t="shared" si="504"/>
        <v/>
      </c>
      <c r="BS509" t="str">
        <f t="shared" si="505"/>
        <v/>
      </c>
      <c r="BT509" t="str">
        <f t="shared" si="506"/>
        <v/>
      </c>
      <c r="BU509" t="str">
        <f t="shared" si="507"/>
        <v/>
      </c>
      <c r="BV509" t="str">
        <f t="shared" si="508"/>
        <v/>
      </c>
      <c r="BW509" t="str">
        <f t="shared" si="509"/>
        <v/>
      </c>
      <c r="BX509" t="str">
        <f t="shared" si="510"/>
        <v/>
      </c>
      <c r="BY509" t="str">
        <f t="shared" si="511"/>
        <v/>
      </c>
      <c r="BZ509" t="str">
        <f t="shared" si="512"/>
        <v/>
      </c>
      <c r="CA509" t="str">
        <f t="shared" si="513"/>
        <v/>
      </c>
      <c r="CB509" t="str">
        <f t="shared" si="514"/>
        <v/>
      </c>
      <c r="CC509" t="str">
        <f t="shared" si="515"/>
        <v/>
      </c>
      <c r="CD509" t="str">
        <f t="shared" si="516"/>
        <v/>
      </c>
      <c r="CF509"/>
      <c r="CG509" s="36" t="str">
        <f t="shared" si="474"/>
        <v/>
      </c>
      <c r="CH509" s="36" t="str">
        <f t="shared" si="475"/>
        <v/>
      </c>
      <c r="CI509" s="36" t="str">
        <f t="shared" si="476"/>
        <v/>
      </c>
      <c r="CJ509" s="36" t="str">
        <f t="shared" si="477"/>
        <v/>
      </c>
      <c r="CK509" s="36" t="str">
        <f t="shared" si="478"/>
        <v/>
      </c>
    </row>
    <row r="510" spans="1:89">
      <c r="A510" t="str">
        <f t="shared" si="517"/>
        <v/>
      </c>
      <c r="B510" s="1" t="b">
        <f t="shared" si="518"/>
        <v>0</v>
      </c>
      <c r="C510" s="2" t="b">
        <f t="shared" si="519"/>
        <v>0</v>
      </c>
      <c r="D510" s="50"/>
      <c r="E510" s="51"/>
      <c r="F510" s="52"/>
      <c r="G510" s="52"/>
      <c r="H510" s="13" t="str">
        <f t="shared" si="523"/>
        <v/>
      </c>
      <c r="I510" s="13" t="str">
        <f t="shared" si="479"/>
        <v/>
      </c>
      <c r="J510" s="13" t="str">
        <f t="shared" si="524"/>
        <v/>
      </c>
      <c r="K510" s="3" t="str">
        <f t="shared" si="525"/>
        <v/>
      </c>
      <c r="L510" s="4" t="str">
        <f t="shared" si="526"/>
        <v/>
      </c>
      <c r="M510" s="52"/>
      <c r="N510" s="52"/>
      <c r="O510" s="13" t="str">
        <f t="shared" si="527"/>
        <v/>
      </c>
      <c r="P510" s="4" t="str">
        <f t="shared" si="528"/>
        <v/>
      </c>
      <c r="Q510" s="4" t="str">
        <f t="shared" si="529"/>
        <v/>
      </c>
      <c r="S510" s="5"/>
      <c r="T510" s="52"/>
      <c r="U510" s="52"/>
      <c r="V510" s="52"/>
      <c r="W510" s="52"/>
      <c r="X510" s="52"/>
      <c r="Y510" s="52"/>
      <c r="Z510" s="13" t="str">
        <f t="shared" si="522"/>
        <v/>
      </c>
      <c r="AA510" s="53" t="str">
        <f t="shared" si="480"/>
        <v/>
      </c>
      <c r="AB510" s="13" t="str">
        <f t="shared" si="531"/>
        <v/>
      </c>
      <c r="AC510" s="13" t="str">
        <f t="shared" si="533"/>
        <v/>
      </c>
      <c r="AD510" s="13" t="b">
        <f t="shared" si="534"/>
        <v>0</v>
      </c>
      <c r="AE510" t="e">
        <f t="shared" si="532"/>
        <v>#VALUE!</v>
      </c>
      <c r="AF510" t="str">
        <f t="shared" si="520"/>
        <v/>
      </c>
      <c r="AG510" t="b">
        <f t="shared" si="535"/>
        <v>0</v>
      </c>
      <c r="AI510" s="41">
        <f>SUM($AG$11:AG510)</f>
        <v>80</v>
      </c>
      <c r="AJ510" s="36">
        <f>SUM($AA$10:AA510)</f>
        <v>55.6</v>
      </c>
      <c r="AK510" s="42">
        <f>SUM($AL$11:AL510)</f>
        <v>98</v>
      </c>
      <c r="AL510" t="b">
        <f t="shared" si="530"/>
        <v>0</v>
      </c>
      <c r="AN510">
        <f>SUM(AS$11:BJ510)</f>
        <v>98</v>
      </c>
      <c r="AO510">
        <f>SUM(BM$11:CD510)</f>
        <v>80</v>
      </c>
      <c r="AP510">
        <f t="shared" si="521"/>
        <v>55.6</v>
      </c>
      <c r="AR510" t="str">
        <f t="shared" si="536"/>
        <v/>
      </c>
      <c r="AS510" t="str">
        <f t="shared" si="481"/>
        <v/>
      </c>
      <c r="AT510" t="str">
        <f t="shared" si="482"/>
        <v/>
      </c>
      <c r="AU510" t="str">
        <f t="shared" si="483"/>
        <v/>
      </c>
      <c r="AV510" t="str">
        <f t="shared" si="484"/>
        <v/>
      </c>
      <c r="AW510" t="str">
        <f t="shared" si="485"/>
        <v/>
      </c>
      <c r="AX510" t="str">
        <f t="shared" si="486"/>
        <v/>
      </c>
      <c r="AY510" t="str">
        <f t="shared" si="487"/>
        <v/>
      </c>
      <c r="AZ510" t="str">
        <f t="shared" si="488"/>
        <v/>
      </c>
      <c r="BA510" t="str">
        <f t="shared" si="489"/>
        <v/>
      </c>
      <c r="BB510" t="str">
        <f t="shared" si="490"/>
        <v/>
      </c>
      <c r="BC510" t="str">
        <f t="shared" si="491"/>
        <v/>
      </c>
      <c r="BD510" t="str">
        <f t="shared" si="492"/>
        <v/>
      </c>
      <c r="BE510" t="str">
        <f t="shared" si="493"/>
        <v/>
      </c>
      <c r="BF510" t="str">
        <f t="shared" si="494"/>
        <v/>
      </c>
      <c r="BG510" t="str">
        <f t="shared" si="495"/>
        <v/>
      </c>
      <c r="BH510" t="str">
        <f t="shared" si="496"/>
        <v/>
      </c>
      <c r="BI510" t="str">
        <f t="shared" si="497"/>
        <v/>
      </c>
      <c r="BJ510" t="str">
        <f t="shared" si="498"/>
        <v/>
      </c>
      <c r="BM510" t="str">
        <f t="shared" si="499"/>
        <v/>
      </c>
      <c r="BN510" t="str">
        <f t="shared" si="500"/>
        <v/>
      </c>
      <c r="BO510" t="str">
        <f t="shared" si="501"/>
        <v/>
      </c>
      <c r="BP510" t="str">
        <f t="shared" si="502"/>
        <v/>
      </c>
      <c r="BQ510" t="str">
        <f t="shared" si="503"/>
        <v/>
      </c>
      <c r="BR510" t="str">
        <f t="shared" si="504"/>
        <v/>
      </c>
      <c r="BS510" t="str">
        <f t="shared" si="505"/>
        <v/>
      </c>
      <c r="BT510" t="str">
        <f t="shared" si="506"/>
        <v/>
      </c>
      <c r="BU510" t="str">
        <f t="shared" si="507"/>
        <v/>
      </c>
      <c r="BV510" t="str">
        <f t="shared" si="508"/>
        <v/>
      </c>
      <c r="BW510" t="str">
        <f t="shared" si="509"/>
        <v/>
      </c>
      <c r="BX510" t="str">
        <f t="shared" si="510"/>
        <v/>
      </c>
      <c r="BY510" t="str">
        <f t="shared" si="511"/>
        <v/>
      </c>
      <c r="BZ510" t="str">
        <f t="shared" si="512"/>
        <v/>
      </c>
      <c r="CA510" t="str">
        <f t="shared" si="513"/>
        <v/>
      </c>
      <c r="CB510" t="str">
        <f t="shared" si="514"/>
        <v/>
      </c>
      <c r="CC510" t="str">
        <f t="shared" si="515"/>
        <v/>
      </c>
      <c r="CD510" t="str">
        <f t="shared" si="516"/>
        <v/>
      </c>
      <c r="CF510"/>
      <c r="CG510" s="36" t="str">
        <f t="shared" si="474"/>
        <v/>
      </c>
      <c r="CH510" s="36" t="str">
        <f t="shared" si="475"/>
        <v/>
      </c>
      <c r="CI510" s="36" t="str">
        <f t="shared" si="476"/>
        <v/>
      </c>
      <c r="CJ510" s="36" t="str">
        <f t="shared" si="477"/>
        <v/>
      </c>
      <c r="CK510" s="36" t="str">
        <f t="shared" si="478"/>
        <v/>
      </c>
    </row>
    <row r="511" spans="1:89">
      <c r="A511" t="str">
        <f t="shared" si="517"/>
        <v/>
      </c>
      <c r="B511" s="1" t="b">
        <f t="shared" si="518"/>
        <v>0</v>
      </c>
      <c r="C511" s="2" t="b">
        <f t="shared" si="519"/>
        <v>0</v>
      </c>
      <c r="D511" s="50"/>
      <c r="E511" s="51"/>
      <c r="F511" s="52"/>
      <c r="G511" s="52"/>
      <c r="H511" s="13" t="str">
        <f t="shared" si="523"/>
        <v/>
      </c>
      <c r="I511" s="13" t="str">
        <f t="shared" si="479"/>
        <v/>
      </c>
      <c r="J511" s="13" t="str">
        <f t="shared" si="524"/>
        <v/>
      </c>
      <c r="K511" s="3" t="str">
        <f t="shared" si="525"/>
        <v/>
      </c>
      <c r="L511" s="4" t="str">
        <f t="shared" si="526"/>
        <v/>
      </c>
      <c r="M511" s="52"/>
      <c r="N511" s="52"/>
      <c r="O511" s="13" t="str">
        <f t="shared" si="527"/>
        <v/>
      </c>
      <c r="P511" s="4" t="str">
        <f t="shared" si="528"/>
        <v/>
      </c>
      <c r="Q511" s="4" t="str">
        <f t="shared" si="529"/>
        <v/>
      </c>
      <c r="S511" s="5"/>
      <c r="T511" s="52"/>
      <c r="U511" s="52"/>
      <c r="V511" s="52"/>
      <c r="W511" s="52"/>
      <c r="X511" s="52"/>
      <c r="Y511" s="52"/>
      <c r="Z511" s="13" t="str">
        <f t="shared" si="522"/>
        <v/>
      </c>
      <c r="AA511" s="53" t="str">
        <f t="shared" si="480"/>
        <v/>
      </c>
      <c r="AB511" s="13" t="str">
        <f t="shared" si="531"/>
        <v/>
      </c>
      <c r="AC511" s="13" t="str">
        <f t="shared" si="533"/>
        <v/>
      </c>
      <c r="AD511" s="13" t="b">
        <f t="shared" si="534"/>
        <v>0</v>
      </c>
      <c r="AE511" t="e">
        <f t="shared" si="532"/>
        <v>#VALUE!</v>
      </c>
      <c r="AF511" t="str">
        <f t="shared" si="520"/>
        <v/>
      </c>
      <c r="AG511" t="b">
        <f t="shared" si="535"/>
        <v>0</v>
      </c>
      <c r="AI511" s="41">
        <f>SUM($AG$11:AG511)</f>
        <v>80</v>
      </c>
      <c r="AJ511" s="36">
        <f>SUM($AA$10:AA511)</f>
        <v>55.6</v>
      </c>
      <c r="AK511" s="42">
        <f>SUM($AL$11:AL511)</f>
        <v>98</v>
      </c>
      <c r="AL511" t="b">
        <f t="shared" si="530"/>
        <v>0</v>
      </c>
      <c r="AN511">
        <f>SUM(AS$11:BJ511)</f>
        <v>98</v>
      </c>
      <c r="AO511">
        <f>SUM(BM$11:CD511)</f>
        <v>80</v>
      </c>
      <c r="AP511">
        <f t="shared" si="521"/>
        <v>55.6</v>
      </c>
      <c r="AR511" t="str">
        <f t="shared" si="536"/>
        <v/>
      </c>
      <c r="AS511" t="str">
        <f t="shared" si="481"/>
        <v/>
      </c>
      <c r="AT511" t="str">
        <f t="shared" si="482"/>
        <v/>
      </c>
      <c r="AU511" t="str">
        <f t="shared" si="483"/>
        <v/>
      </c>
      <c r="AV511" t="str">
        <f t="shared" si="484"/>
        <v/>
      </c>
      <c r="AW511" t="str">
        <f t="shared" si="485"/>
        <v/>
      </c>
      <c r="AX511" t="str">
        <f t="shared" si="486"/>
        <v/>
      </c>
      <c r="AY511" t="str">
        <f t="shared" si="487"/>
        <v/>
      </c>
      <c r="AZ511" t="str">
        <f t="shared" si="488"/>
        <v/>
      </c>
      <c r="BA511" t="str">
        <f t="shared" si="489"/>
        <v/>
      </c>
      <c r="BB511" t="str">
        <f t="shared" si="490"/>
        <v/>
      </c>
      <c r="BC511" t="str">
        <f t="shared" si="491"/>
        <v/>
      </c>
      <c r="BD511" t="str">
        <f t="shared" si="492"/>
        <v/>
      </c>
      <c r="BE511" t="str">
        <f t="shared" si="493"/>
        <v/>
      </c>
      <c r="BF511" t="str">
        <f t="shared" si="494"/>
        <v/>
      </c>
      <c r="BG511" t="str">
        <f t="shared" si="495"/>
        <v/>
      </c>
      <c r="BH511" t="str">
        <f t="shared" si="496"/>
        <v/>
      </c>
      <c r="BI511" t="str">
        <f t="shared" si="497"/>
        <v/>
      </c>
      <c r="BJ511" t="str">
        <f t="shared" si="498"/>
        <v/>
      </c>
      <c r="BM511" t="str">
        <f t="shared" si="499"/>
        <v/>
      </c>
      <c r="BN511" t="str">
        <f t="shared" si="500"/>
        <v/>
      </c>
      <c r="BO511" t="str">
        <f t="shared" si="501"/>
        <v/>
      </c>
      <c r="BP511" t="str">
        <f t="shared" si="502"/>
        <v/>
      </c>
      <c r="BQ511" t="str">
        <f t="shared" si="503"/>
        <v/>
      </c>
      <c r="BR511" t="str">
        <f t="shared" si="504"/>
        <v/>
      </c>
      <c r="BS511" t="str">
        <f t="shared" si="505"/>
        <v/>
      </c>
      <c r="BT511" t="str">
        <f t="shared" si="506"/>
        <v/>
      </c>
      <c r="BU511" t="str">
        <f t="shared" si="507"/>
        <v/>
      </c>
      <c r="BV511" t="str">
        <f t="shared" si="508"/>
        <v/>
      </c>
      <c r="BW511" t="str">
        <f t="shared" si="509"/>
        <v/>
      </c>
      <c r="BX511" t="str">
        <f t="shared" si="510"/>
        <v/>
      </c>
      <c r="BY511" t="str">
        <f t="shared" si="511"/>
        <v/>
      </c>
      <c r="BZ511" t="str">
        <f t="shared" si="512"/>
        <v/>
      </c>
      <c r="CA511" t="str">
        <f t="shared" si="513"/>
        <v/>
      </c>
      <c r="CB511" t="str">
        <f t="shared" si="514"/>
        <v/>
      </c>
      <c r="CC511" t="str">
        <f t="shared" si="515"/>
        <v/>
      </c>
      <c r="CD511" t="str">
        <f t="shared" si="516"/>
        <v/>
      </c>
      <c r="CF511"/>
      <c r="CG511" s="36" t="str">
        <f t="shared" si="474"/>
        <v/>
      </c>
      <c r="CH511" s="36" t="str">
        <f t="shared" si="475"/>
        <v/>
      </c>
      <c r="CI511" s="36" t="str">
        <f t="shared" si="476"/>
        <v/>
      </c>
      <c r="CJ511" s="36" t="str">
        <f t="shared" si="477"/>
        <v/>
      </c>
      <c r="CK511" s="36" t="str">
        <f t="shared" si="478"/>
        <v/>
      </c>
    </row>
    <row r="512" spans="1:89">
      <c r="A512" t="str">
        <f t="shared" si="517"/>
        <v/>
      </c>
      <c r="B512" s="1" t="b">
        <f t="shared" si="518"/>
        <v>0</v>
      </c>
      <c r="C512" s="2" t="b">
        <f t="shared" si="519"/>
        <v>0</v>
      </c>
      <c r="D512" s="50"/>
      <c r="E512" s="51"/>
      <c r="F512" s="52"/>
      <c r="G512" s="52"/>
      <c r="H512" s="13" t="str">
        <f t="shared" si="523"/>
        <v/>
      </c>
      <c r="I512" s="13" t="str">
        <f t="shared" si="479"/>
        <v/>
      </c>
      <c r="J512" s="13" t="str">
        <f t="shared" si="524"/>
        <v/>
      </c>
      <c r="K512" s="3" t="str">
        <f t="shared" si="525"/>
        <v/>
      </c>
      <c r="L512" s="4" t="str">
        <f t="shared" si="526"/>
        <v/>
      </c>
      <c r="M512" s="52"/>
      <c r="N512" s="52"/>
      <c r="O512" s="13" t="str">
        <f t="shared" si="527"/>
        <v/>
      </c>
      <c r="P512" s="4" t="str">
        <f t="shared" si="528"/>
        <v/>
      </c>
      <c r="Q512" s="4" t="str">
        <f t="shared" si="529"/>
        <v/>
      </c>
      <c r="S512" s="5"/>
      <c r="T512" s="52"/>
      <c r="U512" s="52"/>
      <c r="V512" s="52"/>
      <c r="W512" s="52"/>
      <c r="X512" s="52"/>
      <c r="Y512" s="52"/>
      <c r="Z512" s="13" t="str">
        <f t="shared" si="522"/>
        <v/>
      </c>
      <c r="AA512" s="53" t="str">
        <f t="shared" si="480"/>
        <v/>
      </c>
      <c r="AB512" s="13" t="str">
        <f t="shared" si="531"/>
        <v/>
      </c>
      <c r="AC512" s="13" t="str">
        <f t="shared" si="533"/>
        <v/>
      </c>
      <c r="AD512" s="13" t="b">
        <f t="shared" si="534"/>
        <v>0</v>
      </c>
      <c r="AE512" t="e">
        <f t="shared" si="532"/>
        <v>#VALUE!</v>
      </c>
      <c r="AF512" t="str">
        <f t="shared" si="520"/>
        <v/>
      </c>
      <c r="AG512" t="b">
        <f t="shared" si="535"/>
        <v>0</v>
      </c>
      <c r="AI512" s="41">
        <f>SUM($AG$11:AG512)</f>
        <v>80</v>
      </c>
      <c r="AJ512" s="36">
        <f>SUM($AA$10:AA512)</f>
        <v>55.6</v>
      </c>
      <c r="AK512" s="42">
        <f>SUM($AL$11:AL512)</f>
        <v>98</v>
      </c>
      <c r="AL512" t="b">
        <f t="shared" si="530"/>
        <v>0</v>
      </c>
      <c r="AN512">
        <f>SUM(AS$11:BJ512)</f>
        <v>98</v>
      </c>
      <c r="AO512">
        <f>SUM(BM$11:CD512)</f>
        <v>80</v>
      </c>
      <c r="AP512">
        <f t="shared" si="521"/>
        <v>55.6</v>
      </c>
      <c r="AR512" t="str">
        <f t="shared" si="536"/>
        <v/>
      </c>
      <c r="AS512" t="str">
        <f t="shared" si="481"/>
        <v/>
      </c>
      <c r="AT512" t="str">
        <f t="shared" si="482"/>
        <v/>
      </c>
      <c r="AU512" t="str">
        <f t="shared" si="483"/>
        <v/>
      </c>
      <c r="AV512" t="str">
        <f t="shared" si="484"/>
        <v/>
      </c>
      <c r="AW512" t="str">
        <f t="shared" si="485"/>
        <v/>
      </c>
      <c r="AX512" t="str">
        <f t="shared" si="486"/>
        <v/>
      </c>
      <c r="AY512" t="str">
        <f t="shared" si="487"/>
        <v/>
      </c>
      <c r="AZ512" t="str">
        <f t="shared" si="488"/>
        <v/>
      </c>
      <c r="BA512" t="str">
        <f t="shared" si="489"/>
        <v/>
      </c>
      <c r="BB512" t="str">
        <f t="shared" si="490"/>
        <v/>
      </c>
      <c r="BC512" t="str">
        <f t="shared" si="491"/>
        <v/>
      </c>
      <c r="BD512" t="str">
        <f t="shared" si="492"/>
        <v/>
      </c>
      <c r="BE512" t="str">
        <f t="shared" si="493"/>
        <v/>
      </c>
      <c r="BF512" t="str">
        <f t="shared" si="494"/>
        <v/>
      </c>
      <c r="BG512" t="str">
        <f t="shared" si="495"/>
        <v/>
      </c>
      <c r="BH512" t="str">
        <f t="shared" si="496"/>
        <v/>
      </c>
      <c r="BI512" t="str">
        <f t="shared" si="497"/>
        <v/>
      </c>
      <c r="BJ512" t="str">
        <f t="shared" si="498"/>
        <v/>
      </c>
      <c r="BM512" t="str">
        <f t="shared" si="499"/>
        <v/>
      </c>
      <c r="BN512" t="str">
        <f t="shared" si="500"/>
        <v/>
      </c>
      <c r="BO512" t="str">
        <f t="shared" si="501"/>
        <v/>
      </c>
      <c r="BP512" t="str">
        <f t="shared" si="502"/>
        <v/>
      </c>
      <c r="BQ512" t="str">
        <f t="shared" si="503"/>
        <v/>
      </c>
      <c r="BR512" t="str">
        <f t="shared" si="504"/>
        <v/>
      </c>
      <c r="BS512" t="str">
        <f t="shared" si="505"/>
        <v/>
      </c>
      <c r="BT512" t="str">
        <f t="shared" si="506"/>
        <v/>
      </c>
      <c r="BU512" t="str">
        <f t="shared" si="507"/>
        <v/>
      </c>
      <c r="BV512" t="str">
        <f t="shared" si="508"/>
        <v/>
      </c>
      <c r="BW512" t="str">
        <f t="shared" si="509"/>
        <v/>
      </c>
      <c r="BX512" t="str">
        <f t="shared" si="510"/>
        <v/>
      </c>
      <c r="BY512" t="str">
        <f t="shared" si="511"/>
        <v/>
      </c>
      <c r="BZ512" t="str">
        <f t="shared" si="512"/>
        <v/>
      </c>
      <c r="CA512" t="str">
        <f t="shared" si="513"/>
        <v/>
      </c>
      <c r="CB512" t="str">
        <f t="shared" si="514"/>
        <v/>
      </c>
      <c r="CC512" t="str">
        <f t="shared" si="515"/>
        <v/>
      </c>
      <c r="CD512" t="str">
        <f t="shared" si="516"/>
        <v/>
      </c>
      <c r="CF512"/>
      <c r="CG512" s="36" t="str">
        <f t="shared" si="474"/>
        <v/>
      </c>
      <c r="CH512" s="36" t="str">
        <f t="shared" si="475"/>
        <v/>
      </c>
      <c r="CI512" s="36" t="str">
        <f t="shared" si="476"/>
        <v/>
      </c>
      <c r="CJ512" s="36" t="str">
        <f t="shared" si="477"/>
        <v/>
      </c>
      <c r="CK512" s="36" t="str">
        <f t="shared" si="478"/>
        <v/>
      </c>
    </row>
    <row r="513" spans="1:89">
      <c r="A513" t="str">
        <f t="shared" si="517"/>
        <v/>
      </c>
      <c r="B513" s="1" t="b">
        <f t="shared" si="518"/>
        <v>0</v>
      </c>
      <c r="C513" s="2" t="b">
        <f t="shared" si="519"/>
        <v>0</v>
      </c>
      <c r="D513" s="50"/>
      <c r="E513" s="51"/>
      <c r="F513" s="52"/>
      <c r="G513" s="52"/>
      <c r="H513" s="13" t="str">
        <f t="shared" si="523"/>
        <v/>
      </c>
      <c r="I513" s="13" t="str">
        <f t="shared" si="479"/>
        <v/>
      </c>
      <c r="J513" s="13" t="str">
        <f t="shared" si="524"/>
        <v/>
      </c>
      <c r="K513" s="3" t="str">
        <f t="shared" si="525"/>
        <v/>
      </c>
      <c r="L513" s="4" t="str">
        <f t="shared" si="526"/>
        <v/>
      </c>
      <c r="M513" s="52"/>
      <c r="N513" s="52"/>
      <c r="O513" s="13" t="str">
        <f t="shared" si="527"/>
        <v/>
      </c>
      <c r="P513" s="4" t="str">
        <f t="shared" si="528"/>
        <v/>
      </c>
      <c r="Q513" s="4" t="str">
        <f t="shared" si="529"/>
        <v/>
      </c>
      <c r="S513" s="5"/>
      <c r="T513" s="52"/>
      <c r="U513" s="52"/>
      <c r="V513" s="52"/>
      <c r="W513" s="52"/>
      <c r="X513" s="52"/>
      <c r="Y513" s="52"/>
      <c r="Z513" s="13" t="str">
        <f t="shared" si="522"/>
        <v/>
      </c>
      <c r="AA513" s="53" t="str">
        <f t="shared" si="480"/>
        <v/>
      </c>
      <c r="AB513" s="13" t="str">
        <f t="shared" si="531"/>
        <v/>
      </c>
      <c r="AC513" s="13" t="str">
        <f t="shared" si="533"/>
        <v/>
      </c>
      <c r="AD513" s="13" t="b">
        <f t="shared" si="534"/>
        <v>0</v>
      </c>
      <c r="AE513" t="e">
        <f t="shared" si="532"/>
        <v>#VALUE!</v>
      </c>
      <c r="AF513" t="str">
        <f t="shared" si="520"/>
        <v/>
      </c>
      <c r="AG513" t="b">
        <f t="shared" si="535"/>
        <v>0</v>
      </c>
      <c r="AI513" s="41">
        <f>SUM($AG$11:AG513)</f>
        <v>80</v>
      </c>
      <c r="AJ513" s="36">
        <f>SUM($AA$10:AA513)</f>
        <v>55.6</v>
      </c>
      <c r="AK513" s="42">
        <f>SUM($AL$11:AL513)</f>
        <v>98</v>
      </c>
      <c r="AL513" t="b">
        <f t="shared" si="530"/>
        <v>0</v>
      </c>
      <c r="AN513">
        <f>SUM(AS$11:BJ513)</f>
        <v>98</v>
      </c>
      <c r="AO513">
        <f>SUM(BM$11:CD513)</f>
        <v>80</v>
      </c>
      <c r="AP513">
        <f t="shared" si="521"/>
        <v>55.6</v>
      </c>
      <c r="AR513" t="str">
        <f t="shared" si="536"/>
        <v/>
      </c>
      <c r="AS513" t="str">
        <f t="shared" si="481"/>
        <v/>
      </c>
      <c r="AT513" t="str">
        <f t="shared" si="482"/>
        <v/>
      </c>
      <c r="AU513" t="str">
        <f t="shared" si="483"/>
        <v/>
      </c>
      <c r="AV513" t="str">
        <f t="shared" si="484"/>
        <v/>
      </c>
      <c r="AW513" t="str">
        <f t="shared" si="485"/>
        <v/>
      </c>
      <c r="AX513" t="str">
        <f t="shared" si="486"/>
        <v/>
      </c>
      <c r="AY513" t="str">
        <f t="shared" si="487"/>
        <v/>
      </c>
      <c r="AZ513" t="str">
        <f t="shared" si="488"/>
        <v/>
      </c>
      <c r="BA513" t="str">
        <f t="shared" si="489"/>
        <v/>
      </c>
      <c r="BB513" t="str">
        <f t="shared" si="490"/>
        <v/>
      </c>
      <c r="BC513" t="str">
        <f t="shared" si="491"/>
        <v/>
      </c>
      <c r="BD513" t="str">
        <f t="shared" si="492"/>
        <v/>
      </c>
      <c r="BE513" t="str">
        <f t="shared" si="493"/>
        <v/>
      </c>
      <c r="BF513" t="str">
        <f t="shared" si="494"/>
        <v/>
      </c>
      <c r="BG513" t="str">
        <f t="shared" si="495"/>
        <v/>
      </c>
      <c r="BH513" t="str">
        <f t="shared" si="496"/>
        <v/>
      </c>
      <c r="BI513" t="str">
        <f t="shared" si="497"/>
        <v/>
      </c>
      <c r="BJ513" t="str">
        <f t="shared" si="498"/>
        <v/>
      </c>
      <c r="BM513" t="str">
        <f t="shared" si="499"/>
        <v/>
      </c>
      <c r="BN513" t="str">
        <f t="shared" si="500"/>
        <v/>
      </c>
      <c r="BO513" t="str">
        <f t="shared" si="501"/>
        <v/>
      </c>
      <c r="BP513" t="str">
        <f t="shared" si="502"/>
        <v/>
      </c>
      <c r="BQ513" t="str">
        <f t="shared" si="503"/>
        <v/>
      </c>
      <c r="BR513" t="str">
        <f t="shared" si="504"/>
        <v/>
      </c>
      <c r="BS513" t="str">
        <f t="shared" si="505"/>
        <v/>
      </c>
      <c r="BT513" t="str">
        <f t="shared" si="506"/>
        <v/>
      </c>
      <c r="BU513" t="str">
        <f t="shared" si="507"/>
        <v/>
      </c>
      <c r="BV513" t="str">
        <f t="shared" si="508"/>
        <v/>
      </c>
      <c r="BW513" t="str">
        <f t="shared" si="509"/>
        <v/>
      </c>
      <c r="BX513" t="str">
        <f t="shared" si="510"/>
        <v/>
      </c>
      <c r="BY513" t="str">
        <f t="shared" si="511"/>
        <v/>
      </c>
      <c r="BZ513" t="str">
        <f t="shared" si="512"/>
        <v/>
      </c>
      <c r="CA513" t="str">
        <f t="shared" si="513"/>
        <v/>
      </c>
      <c r="CB513" t="str">
        <f t="shared" si="514"/>
        <v/>
      </c>
      <c r="CC513" t="str">
        <f t="shared" si="515"/>
        <v/>
      </c>
      <c r="CD513" t="str">
        <f t="shared" si="516"/>
        <v/>
      </c>
      <c r="CF513"/>
      <c r="CG513" s="36" t="str">
        <f t="shared" si="474"/>
        <v/>
      </c>
      <c r="CH513" s="36" t="str">
        <f t="shared" si="475"/>
        <v/>
      </c>
      <c r="CI513" s="36" t="str">
        <f t="shared" si="476"/>
        <v/>
      </c>
      <c r="CJ513" s="36" t="str">
        <f t="shared" si="477"/>
        <v/>
      </c>
      <c r="CK513" s="36" t="str">
        <f t="shared" si="478"/>
        <v/>
      </c>
    </row>
    <row r="514" spans="1:89">
      <c r="A514" t="str">
        <f t="shared" si="517"/>
        <v/>
      </c>
      <c r="B514" s="1" t="b">
        <f t="shared" si="518"/>
        <v>0</v>
      </c>
      <c r="C514" s="2" t="b">
        <f t="shared" si="519"/>
        <v>0</v>
      </c>
      <c r="D514" s="50"/>
      <c r="E514" s="51"/>
      <c r="F514" s="52"/>
      <c r="G514" s="52"/>
      <c r="H514" s="13" t="str">
        <f t="shared" si="523"/>
        <v/>
      </c>
      <c r="I514" s="13" t="str">
        <f t="shared" si="479"/>
        <v/>
      </c>
      <c r="J514" s="13" t="str">
        <f t="shared" si="524"/>
        <v/>
      </c>
      <c r="K514" s="3" t="str">
        <f t="shared" si="525"/>
        <v/>
      </c>
      <c r="L514" s="4" t="str">
        <f t="shared" si="526"/>
        <v/>
      </c>
      <c r="M514" s="52"/>
      <c r="N514" s="52"/>
      <c r="O514" s="13" t="str">
        <f t="shared" si="527"/>
        <v/>
      </c>
      <c r="P514" s="4" t="str">
        <f t="shared" si="528"/>
        <v/>
      </c>
      <c r="Q514" s="4" t="str">
        <f t="shared" si="529"/>
        <v/>
      </c>
      <c r="S514" s="5"/>
      <c r="T514" s="52"/>
      <c r="U514" s="52"/>
      <c r="V514" s="52"/>
      <c r="W514" s="52"/>
      <c r="X514" s="52"/>
      <c r="Y514" s="52"/>
      <c r="Z514" s="13" t="str">
        <f t="shared" si="522"/>
        <v/>
      </c>
      <c r="AA514" s="53" t="str">
        <f t="shared" si="480"/>
        <v/>
      </c>
      <c r="AB514" s="13" t="str">
        <f t="shared" si="531"/>
        <v/>
      </c>
      <c r="AC514" s="13" t="str">
        <f t="shared" si="533"/>
        <v/>
      </c>
      <c r="AD514" s="13" t="b">
        <f t="shared" si="534"/>
        <v>0</v>
      </c>
      <c r="AE514" t="e">
        <f t="shared" si="532"/>
        <v>#VALUE!</v>
      </c>
      <c r="AF514" t="str">
        <f t="shared" si="520"/>
        <v/>
      </c>
      <c r="AG514" t="b">
        <f t="shared" si="535"/>
        <v>0</v>
      </c>
      <c r="AI514" s="41">
        <f>SUM($AG$11:AG514)</f>
        <v>80</v>
      </c>
      <c r="AJ514" s="36">
        <f>SUM($AA$10:AA514)</f>
        <v>55.6</v>
      </c>
      <c r="AK514" s="42">
        <f>SUM($AL$11:AL514)</f>
        <v>98</v>
      </c>
      <c r="AL514" t="b">
        <f t="shared" si="530"/>
        <v>0</v>
      </c>
      <c r="AN514">
        <f>SUM(AS$11:BJ514)</f>
        <v>98</v>
      </c>
      <c r="AO514">
        <f>SUM(BM$11:CD514)</f>
        <v>80</v>
      </c>
      <c r="AP514">
        <f t="shared" si="521"/>
        <v>55.6</v>
      </c>
      <c r="AR514" t="str">
        <f t="shared" si="536"/>
        <v/>
      </c>
      <c r="AS514" t="str">
        <f t="shared" si="481"/>
        <v/>
      </c>
      <c r="AT514" t="str">
        <f t="shared" si="482"/>
        <v/>
      </c>
      <c r="AU514" t="str">
        <f t="shared" si="483"/>
        <v/>
      </c>
      <c r="AV514" t="str">
        <f t="shared" si="484"/>
        <v/>
      </c>
      <c r="AW514" t="str">
        <f t="shared" si="485"/>
        <v/>
      </c>
      <c r="AX514" t="str">
        <f t="shared" si="486"/>
        <v/>
      </c>
      <c r="AY514" t="str">
        <f t="shared" si="487"/>
        <v/>
      </c>
      <c r="AZ514" t="str">
        <f t="shared" si="488"/>
        <v/>
      </c>
      <c r="BA514" t="str">
        <f t="shared" si="489"/>
        <v/>
      </c>
      <c r="BB514" t="str">
        <f t="shared" si="490"/>
        <v/>
      </c>
      <c r="BC514" t="str">
        <f t="shared" si="491"/>
        <v/>
      </c>
      <c r="BD514" t="str">
        <f t="shared" si="492"/>
        <v/>
      </c>
      <c r="BE514" t="str">
        <f t="shared" si="493"/>
        <v/>
      </c>
      <c r="BF514" t="str">
        <f t="shared" si="494"/>
        <v/>
      </c>
      <c r="BG514" t="str">
        <f t="shared" si="495"/>
        <v/>
      </c>
      <c r="BH514" t="str">
        <f t="shared" si="496"/>
        <v/>
      </c>
      <c r="BI514" t="str">
        <f t="shared" si="497"/>
        <v/>
      </c>
      <c r="BJ514" t="str">
        <f t="shared" si="498"/>
        <v/>
      </c>
      <c r="BM514" t="str">
        <f t="shared" si="499"/>
        <v/>
      </c>
      <c r="BN514" t="str">
        <f t="shared" si="500"/>
        <v/>
      </c>
      <c r="BO514" t="str">
        <f t="shared" si="501"/>
        <v/>
      </c>
      <c r="BP514" t="str">
        <f t="shared" si="502"/>
        <v/>
      </c>
      <c r="BQ514" t="str">
        <f t="shared" si="503"/>
        <v/>
      </c>
      <c r="BR514" t="str">
        <f t="shared" si="504"/>
        <v/>
      </c>
      <c r="BS514" t="str">
        <f t="shared" si="505"/>
        <v/>
      </c>
      <c r="BT514" t="str">
        <f t="shared" si="506"/>
        <v/>
      </c>
      <c r="BU514" t="str">
        <f t="shared" si="507"/>
        <v/>
      </c>
      <c r="BV514" t="str">
        <f t="shared" si="508"/>
        <v/>
      </c>
      <c r="BW514" t="str">
        <f t="shared" si="509"/>
        <v/>
      </c>
      <c r="BX514" t="str">
        <f t="shared" si="510"/>
        <v/>
      </c>
      <c r="BY514" t="str">
        <f t="shared" si="511"/>
        <v/>
      </c>
      <c r="BZ514" t="str">
        <f t="shared" si="512"/>
        <v/>
      </c>
      <c r="CA514" t="str">
        <f t="shared" si="513"/>
        <v/>
      </c>
      <c r="CB514" t="str">
        <f t="shared" si="514"/>
        <v/>
      </c>
      <c r="CC514" t="str">
        <f t="shared" si="515"/>
        <v/>
      </c>
      <c r="CD514" t="str">
        <f t="shared" si="516"/>
        <v/>
      </c>
      <c r="CF514"/>
      <c r="CG514" s="36" t="str">
        <f t="shared" si="474"/>
        <v/>
      </c>
      <c r="CH514" s="36" t="str">
        <f t="shared" si="475"/>
        <v/>
      </c>
      <c r="CI514" s="36" t="str">
        <f t="shared" si="476"/>
        <v/>
      </c>
      <c r="CJ514" s="36" t="str">
        <f t="shared" si="477"/>
        <v/>
      </c>
      <c r="CK514" s="36" t="str">
        <f t="shared" si="478"/>
        <v/>
      </c>
    </row>
    <row r="515" spans="1:89">
      <c r="A515" t="str">
        <f t="shared" si="517"/>
        <v/>
      </c>
      <c r="B515" s="1" t="b">
        <f t="shared" si="518"/>
        <v>0</v>
      </c>
      <c r="C515" s="2" t="b">
        <f t="shared" si="519"/>
        <v>0</v>
      </c>
      <c r="D515" s="50"/>
      <c r="E515" s="51"/>
      <c r="F515" s="52"/>
      <c r="G515" s="52"/>
      <c r="H515" s="13" t="str">
        <f t="shared" si="523"/>
        <v/>
      </c>
      <c r="I515" s="13" t="str">
        <f t="shared" si="479"/>
        <v/>
      </c>
      <c r="J515" s="13" t="str">
        <f t="shared" si="524"/>
        <v/>
      </c>
      <c r="K515" s="3" t="str">
        <f t="shared" si="525"/>
        <v/>
      </c>
      <c r="L515" s="4" t="str">
        <f t="shared" si="526"/>
        <v/>
      </c>
      <c r="M515" s="52"/>
      <c r="N515" s="52"/>
      <c r="O515" s="13" t="str">
        <f t="shared" si="527"/>
        <v/>
      </c>
      <c r="P515" s="4" t="str">
        <f t="shared" si="528"/>
        <v/>
      </c>
      <c r="Q515" s="4" t="str">
        <f t="shared" si="529"/>
        <v/>
      </c>
      <c r="S515" s="5"/>
      <c r="T515" s="52"/>
      <c r="U515" s="52"/>
      <c r="V515" s="52"/>
      <c r="W515" s="52"/>
      <c r="X515" s="52"/>
      <c r="Y515" s="52"/>
      <c r="Z515" s="13" t="str">
        <f t="shared" si="522"/>
        <v/>
      </c>
      <c r="AA515" s="53" t="str">
        <f t="shared" si="480"/>
        <v/>
      </c>
      <c r="AB515" s="13" t="str">
        <f t="shared" si="531"/>
        <v/>
      </c>
      <c r="AC515" s="13" t="str">
        <f t="shared" si="533"/>
        <v/>
      </c>
      <c r="AD515" s="13" t="b">
        <f t="shared" si="534"/>
        <v>0</v>
      </c>
      <c r="AE515" t="e">
        <f t="shared" si="532"/>
        <v>#VALUE!</v>
      </c>
      <c r="AF515" t="str">
        <f t="shared" si="520"/>
        <v/>
      </c>
      <c r="AG515" t="b">
        <f t="shared" si="535"/>
        <v>0</v>
      </c>
      <c r="AI515" s="41">
        <f>SUM($AG$11:AG515)</f>
        <v>80</v>
      </c>
      <c r="AJ515" s="36">
        <f>SUM($AA$10:AA515)</f>
        <v>55.6</v>
      </c>
      <c r="AK515" s="42">
        <f>SUM($AL$11:AL515)</f>
        <v>98</v>
      </c>
      <c r="AL515" t="b">
        <f t="shared" si="530"/>
        <v>0</v>
      </c>
      <c r="AN515">
        <f>SUM(AS$11:BJ515)</f>
        <v>98</v>
      </c>
      <c r="AO515">
        <f>SUM(BM$11:CD515)</f>
        <v>80</v>
      </c>
      <c r="AP515">
        <f t="shared" si="521"/>
        <v>55.6</v>
      </c>
      <c r="AR515" t="str">
        <f t="shared" si="536"/>
        <v/>
      </c>
      <c r="AS515" t="str">
        <f t="shared" si="481"/>
        <v/>
      </c>
      <c r="AT515" t="str">
        <f t="shared" si="482"/>
        <v/>
      </c>
      <c r="AU515" t="str">
        <f t="shared" si="483"/>
        <v/>
      </c>
      <c r="AV515" t="str">
        <f t="shared" si="484"/>
        <v/>
      </c>
      <c r="AW515" t="str">
        <f t="shared" si="485"/>
        <v/>
      </c>
      <c r="AX515" t="str">
        <f t="shared" si="486"/>
        <v/>
      </c>
      <c r="AY515" t="str">
        <f t="shared" si="487"/>
        <v/>
      </c>
      <c r="AZ515" t="str">
        <f t="shared" si="488"/>
        <v/>
      </c>
      <c r="BA515" t="str">
        <f t="shared" si="489"/>
        <v/>
      </c>
      <c r="BB515" t="str">
        <f t="shared" si="490"/>
        <v/>
      </c>
      <c r="BC515" t="str">
        <f t="shared" si="491"/>
        <v/>
      </c>
      <c r="BD515" t="str">
        <f t="shared" si="492"/>
        <v/>
      </c>
      <c r="BE515" t="str">
        <f t="shared" si="493"/>
        <v/>
      </c>
      <c r="BF515" t="str">
        <f t="shared" si="494"/>
        <v/>
      </c>
      <c r="BG515" t="str">
        <f t="shared" si="495"/>
        <v/>
      </c>
      <c r="BH515" t="str">
        <f t="shared" si="496"/>
        <v/>
      </c>
      <c r="BI515" t="str">
        <f t="shared" si="497"/>
        <v/>
      </c>
      <c r="BJ515" t="str">
        <f t="shared" si="498"/>
        <v/>
      </c>
      <c r="BM515" t="str">
        <f t="shared" si="499"/>
        <v/>
      </c>
      <c r="BN515" t="str">
        <f t="shared" si="500"/>
        <v/>
      </c>
      <c r="BO515" t="str">
        <f t="shared" si="501"/>
        <v/>
      </c>
      <c r="BP515" t="str">
        <f t="shared" si="502"/>
        <v/>
      </c>
      <c r="BQ515" t="str">
        <f t="shared" si="503"/>
        <v/>
      </c>
      <c r="BR515" t="str">
        <f t="shared" si="504"/>
        <v/>
      </c>
      <c r="BS515" t="str">
        <f t="shared" si="505"/>
        <v/>
      </c>
      <c r="BT515" t="str">
        <f t="shared" si="506"/>
        <v/>
      </c>
      <c r="BU515" t="str">
        <f t="shared" si="507"/>
        <v/>
      </c>
      <c r="BV515" t="str">
        <f t="shared" si="508"/>
        <v/>
      </c>
      <c r="BW515" t="str">
        <f t="shared" si="509"/>
        <v/>
      </c>
      <c r="BX515" t="str">
        <f t="shared" si="510"/>
        <v/>
      </c>
      <c r="BY515" t="str">
        <f t="shared" si="511"/>
        <v/>
      </c>
      <c r="BZ515" t="str">
        <f t="shared" si="512"/>
        <v/>
      </c>
      <c r="CA515" t="str">
        <f t="shared" si="513"/>
        <v/>
      </c>
      <c r="CB515" t="str">
        <f t="shared" si="514"/>
        <v/>
      </c>
      <c r="CC515" t="str">
        <f t="shared" si="515"/>
        <v/>
      </c>
      <c r="CD515" t="str">
        <f t="shared" si="516"/>
        <v/>
      </c>
      <c r="CF515"/>
      <c r="CG515" s="36" t="str">
        <f t="shared" si="474"/>
        <v/>
      </c>
      <c r="CH515" s="36" t="str">
        <f t="shared" si="475"/>
        <v/>
      </c>
      <c r="CI515" s="36" t="str">
        <f t="shared" si="476"/>
        <v/>
      </c>
      <c r="CJ515" s="36" t="str">
        <f t="shared" si="477"/>
        <v/>
      </c>
      <c r="CK515" s="36" t="str">
        <f t="shared" si="478"/>
        <v/>
      </c>
    </row>
    <row r="516" spans="1:89">
      <c r="A516" t="str">
        <f t="shared" si="517"/>
        <v/>
      </c>
      <c r="B516" s="1" t="b">
        <f t="shared" si="518"/>
        <v>0</v>
      </c>
      <c r="C516" s="2" t="b">
        <f t="shared" si="519"/>
        <v>0</v>
      </c>
      <c r="D516" s="50"/>
      <c r="E516" s="51"/>
      <c r="F516" s="52"/>
      <c r="G516" s="52"/>
      <c r="H516" s="13" t="str">
        <f t="shared" si="523"/>
        <v/>
      </c>
      <c r="I516" s="13" t="str">
        <f t="shared" si="479"/>
        <v/>
      </c>
      <c r="J516" s="13" t="str">
        <f t="shared" si="524"/>
        <v/>
      </c>
      <c r="K516" s="3" t="str">
        <f t="shared" si="525"/>
        <v/>
      </c>
      <c r="L516" s="4" t="str">
        <f t="shared" si="526"/>
        <v/>
      </c>
      <c r="M516" s="52"/>
      <c r="N516" s="52"/>
      <c r="O516" s="13" t="str">
        <f t="shared" si="527"/>
        <v/>
      </c>
      <c r="P516" s="4" t="str">
        <f t="shared" si="528"/>
        <v/>
      </c>
      <c r="Q516" s="4" t="str">
        <f t="shared" si="529"/>
        <v/>
      </c>
      <c r="S516" s="5"/>
      <c r="T516" s="52"/>
      <c r="U516" s="52"/>
      <c r="V516" s="52"/>
      <c r="W516" s="52"/>
      <c r="X516" s="52"/>
      <c r="Y516" s="52"/>
      <c r="Z516" s="13" t="str">
        <f t="shared" si="522"/>
        <v/>
      </c>
      <c r="AA516" s="53" t="str">
        <f t="shared" si="480"/>
        <v/>
      </c>
      <c r="AB516" s="13" t="str">
        <f t="shared" si="531"/>
        <v/>
      </c>
      <c r="AC516" s="13" t="str">
        <f t="shared" si="533"/>
        <v/>
      </c>
      <c r="AD516" s="13" t="b">
        <f t="shared" si="534"/>
        <v>0</v>
      </c>
      <c r="AE516" t="e">
        <f t="shared" si="532"/>
        <v>#VALUE!</v>
      </c>
      <c r="AF516" t="str">
        <f t="shared" si="520"/>
        <v/>
      </c>
      <c r="AG516" t="b">
        <f t="shared" si="535"/>
        <v>0</v>
      </c>
      <c r="AI516" s="41">
        <f>SUM($AG$11:AG516)</f>
        <v>80</v>
      </c>
      <c r="AJ516" s="36">
        <f>SUM($AA$10:AA516)</f>
        <v>55.6</v>
      </c>
      <c r="AK516" s="42">
        <f>SUM($AL$11:AL516)</f>
        <v>98</v>
      </c>
      <c r="AL516" t="b">
        <f t="shared" si="530"/>
        <v>0</v>
      </c>
      <c r="AN516">
        <f>SUM(AS$11:BJ516)</f>
        <v>98</v>
      </c>
      <c r="AO516">
        <f>SUM(BM$11:CD516)</f>
        <v>80</v>
      </c>
      <c r="AP516">
        <f t="shared" si="521"/>
        <v>55.6</v>
      </c>
      <c r="AR516" t="str">
        <f t="shared" si="536"/>
        <v/>
      </c>
      <c r="AS516" t="str">
        <f t="shared" si="481"/>
        <v/>
      </c>
      <c r="AT516" t="str">
        <f t="shared" si="482"/>
        <v/>
      </c>
      <c r="AU516" t="str">
        <f t="shared" si="483"/>
        <v/>
      </c>
      <c r="AV516" t="str">
        <f t="shared" si="484"/>
        <v/>
      </c>
      <c r="AW516" t="str">
        <f t="shared" si="485"/>
        <v/>
      </c>
      <c r="AX516" t="str">
        <f t="shared" si="486"/>
        <v/>
      </c>
      <c r="AY516" t="str">
        <f t="shared" si="487"/>
        <v/>
      </c>
      <c r="AZ516" t="str">
        <f t="shared" si="488"/>
        <v/>
      </c>
      <c r="BA516" t="str">
        <f t="shared" si="489"/>
        <v/>
      </c>
      <c r="BB516" t="str">
        <f t="shared" si="490"/>
        <v/>
      </c>
      <c r="BC516" t="str">
        <f t="shared" si="491"/>
        <v/>
      </c>
      <c r="BD516" t="str">
        <f t="shared" si="492"/>
        <v/>
      </c>
      <c r="BE516" t="str">
        <f t="shared" si="493"/>
        <v/>
      </c>
      <c r="BF516" t="str">
        <f t="shared" si="494"/>
        <v/>
      </c>
      <c r="BG516" t="str">
        <f t="shared" si="495"/>
        <v/>
      </c>
      <c r="BH516" t="str">
        <f t="shared" si="496"/>
        <v/>
      </c>
      <c r="BI516" t="str">
        <f t="shared" si="497"/>
        <v/>
      </c>
      <c r="BJ516" t="str">
        <f t="shared" si="498"/>
        <v/>
      </c>
      <c r="BM516" t="str">
        <f t="shared" si="499"/>
        <v/>
      </c>
      <c r="BN516" t="str">
        <f t="shared" si="500"/>
        <v/>
      </c>
      <c r="BO516" t="str">
        <f t="shared" si="501"/>
        <v/>
      </c>
      <c r="BP516" t="str">
        <f t="shared" si="502"/>
        <v/>
      </c>
      <c r="BQ516" t="str">
        <f t="shared" si="503"/>
        <v/>
      </c>
      <c r="BR516" t="str">
        <f t="shared" si="504"/>
        <v/>
      </c>
      <c r="BS516" t="str">
        <f t="shared" si="505"/>
        <v/>
      </c>
      <c r="BT516" t="str">
        <f t="shared" si="506"/>
        <v/>
      </c>
      <c r="BU516" t="str">
        <f t="shared" si="507"/>
        <v/>
      </c>
      <c r="BV516" t="str">
        <f t="shared" si="508"/>
        <v/>
      </c>
      <c r="BW516" t="str">
        <f t="shared" si="509"/>
        <v/>
      </c>
      <c r="BX516" t="str">
        <f t="shared" si="510"/>
        <v/>
      </c>
      <c r="BY516" t="str">
        <f t="shared" si="511"/>
        <v/>
      </c>
      <c r="BZ516" t="str">
        <f t="shared" si="512"/>
        <v/>
      </c>
      <c r="CA516" t="str">
        <f t="shared" si="513"/>
        <v/>
      </c>
      <c r="CB516" t="str">
        <f t="shared" si="514"/>
        <v/>
      </c>
      <c r="CC516" t="str">
        <f t="shared" si="515"/>
        <v/>
      </c>
      <c r="CD516" t="str">
        <f t="shared" si="516"/>
        <v/>
      </c>
      <c r="CF516"/>
      <c r="CG516" s="36" t="str">
        <f t="shared" si="474"/>
        <v/>
      </c>
      <c r="CH516" s="36" t="str">
        <f t="shared" si="475"/>
        <v/>
      </c>
      <c r="CI516" s="36" t="str">
        <f t="shared" si="476"/>
        <v/>
      </c>
      <c r="CJ516" s="36" t="str">
        <f t="shared" si="477"/>
        <v/>
      </c>
      <c r="CK516" s="36" t="str">
        <f t="shared" si="478"/>
        <v/>
      </c>
    </row>
    <row r="517" spans="1:89">
      <c r="A517" t="str">
        <f t="shared" si="517"/>
        <v/>
      </c>
      <c r="B517" s="1" t="b">
        <f t="shared" si="518"/>
        <v>0</v>
      </c>
      <c r="C517" s="2" t="b">
        <f t="shared" si="519"/>
        <v>0</v>
      </c>
      <c r="D517" s="50"/>
      <c r="E517" s="51"/>
      <c r="F517" s="52"/>
      <c r="G517" s="52"/>
      <c r="H517" s="13" t="str">
        <f t="shared" si="523"/>
        <v/>
      </c>
      <c r="I517" s="13" t="str">
        <f t="shared" si="479"/>
        <v/>
      </c>
      <c r="J517" s="13" t="str">
        <f t="shared" si="524"/>
        <v/>
      </c>
      <c r="K517" s="3" t="str">
        <f t="shared" si="525"/>
        <v/>
      </c>
      <c r="L517" s="4" t="str">
        <f t="shared" si="526"/>
        <v/>
      </c>
      <c r="M517" s="52"/>
      <c r="N517" s="52"/>
      <c r="O517" s="13" t="str">
        <f t="shared" si="527"/>
        <v/>
      </c>
      <c r="P517" s="4" t="str">
        <f t="shared" si="528"/>
        <v/>
      </c>
      <c r="Q517" s="4" t="str">
        <f t="shared" si="529"/>
        <v/>
      </c>
      <c r="S517" s="5"/>
      <c r="T517" s="52"/>
      <c r="U517" s="52"/>
      <c r="V517" s="52"/>
      <c r="W517" s="52"/>
      <c r="X517" s="52"/>
      <c r="Y517" s="52"/>
      <c r="Z517" s="13" t="str">
        <f t="shared" si="522"/>
        <v/>
      </c>
      <c r="AA517" s="53" t="str">
        <f t="shared" si="480"/>
        <v/>
      </c>
      <c r="AB517" s="13" t="str">
        <f t="shared" si="531"/>
        <v/>
      </c>
      <c r="AC517" s="13" t="str">
        <f t="shared" si="533"/>
        <v/>
      </c>
      <c r="AD517" s="13" t="b">
        <f t="shared" si="534"/>
        <v>0</v>
      </c>
      <c r="AE517" t="e">
        <f t="shared" si="532"/>
        <v>#VALUE!</v>
      </c>
      <c r="AF517" t="str">
        <f t="shared" si="520"/>
        <v/>
      </c>
      <c r="AG517" t="b">
        <f t="shared" si="535"/>
        <v>0</v>
      </c>
      <c r="AI517" s="41">
        <f>SUM($AG$11:AG517)</f>
        <v>80</v>
      </c>
      <c r="AJ517" s="36">
        <f>SUM($AA$10:AA517)</f>
        <v>55.6</v>
      </c>
      <c r="AK517" s="42">
        <f>SUM($AL$11:AL517)</f>
        <v>98</v>
      </c>
      <c r="AL517" t="b">
        <f t="shared" si="530"/>
        <v>0</v>
      </c>
      <c r="AN517">
        <f>SUM(AS$11:BJ517)</f>
        <v>98</v>
      </c>
      <c r="AO517">
        <f>SUM(BM$11:CD517)</f>
        <v>80</v>
      </c>
      <c r="AP517">
        <f t="shared" si="521"/>
        <v>55.6</v>
      </c>
      <c r="AR517" t="str">
        <f t="shared" si="536"/>
        <v/>
      </c>
      <c r="AS517" t="str">
        <f t="shared" si="481"/>
        <v/>
      </c>
      <c r="AT517" t="str">
        <f t="shared" si="482"/>
        <v/>
      </c>
      <c r="AU517" t="str">
        <f t="shared" si="483"/>
        <v/>
      </c>
      <c r="AV517" t="str">
        <f t="shared" si="484"/>
        <v/>
      </c>
      <c r="AW517" t="str">
        <f t="shared" si="485"/>
        <v/>
      </c>
      <c r="AX517" t="str">
        <f t="shared" si="486"/>
        <v/>
      </c>
      <c r="AY517" t="str">
        <f t="shared" si="487"/>
        <v/>
      </c>
      <c r="AZ517" t="str">
        <f t="shared" si="488"/>
        <v/>
      </c>
      <c r="BA517" t="str">
        <f t="shared" si="489"/>
        <v/>
      </c>
      <c r="BB517" t="str">
        <f t="shared" si="490"/>
        <v/>
      </c>
      <c r="BC517" t="str">
        <f t="shared" si="491"/>
        <v/>
      </c>
      <c r="BD517" t="str">
        <f t="shared" si="492"/>
        <v/>
      </c>
      <c r="BE517" t="str">
        <f t="shared" si="493"/>
        <v/>
      </c>
      <c r="BF517" t="str">
        <f t="shared" si="494"/>
        <v/>
      </c>
      <c r="BG517" t="str">
        <f t="shared" si="495"/>
        <v/>
      </c>
      <c r="BH517" t="str">
        <f t="shared" si="496"/>
        <v/>
      </c>
      <c r="BI517" t="str">
        <f t="shared" si="497"/>
        <v/>
      </c>
      <c r="BJ517" t="str">
        <f t="shared" si="498"/>
        <v/>
      </c>
      <c r="BM517" t="str">
        <f t="shared" si="499"/>
        <v/>
      </c>
      <c r="BN517" t="str">
        <f t="shared" si="500"/>
        <v/>
      </c>
      <c r="BO517" t="str">
        <f t="shared" si="501"/>
        <v/>
      </c>
      <c r="BP517" t="str">
        <f t="shared" si="502"/>
        <v/>
      </c>
      <c r="BQ517" t="str">
        <f t="shared" si="503"/>
        <v/>
      </c>
      <c r="BR517" t="str">
        <f t="shared" si="504"/>
        <v/>
      </c>
      <c r="BS517" t="str">
        <f t="shared" si="505"/>
        <v/>
      </c>
      <c r="BT517" t="str">
        <f t="shared" si="506"/>
        <v/>
      </c>
      <c r="BU517" t="str">
        <f t="shared" si="507"/>
        <v/>
      </c>
      <c r="BV517" t="str">
        <f t="shared" si="508"/>
        <v/>
      </c>
      <c r="BW517" t="str">
        <f t="shared" si="509"/>
        <v/>
      </c>
      <c r="BX517" t="str">
        <f t="shared" si="510"/>
        <v/>
      </c>
      <c r="BY517" t="str">
        <f t="shared" si="511"/>
        <v/>
      </c>
      <c r="BZ517" t="str">
        <f t="shared" si="512"/>
        <v/>
      </c>
      <c r="CA517" t="str">
        <f t="shared" si="513"/>
        <v/>
      </c>
      <c r="CB517" t="str">
        <f t="shared" si="514"/>
        <v/>
      </c>
      <c r="CC517" t="str">
        <f t="shared" si="515"/>
        <v/>
      </c>
      <c r="CD517" t="str">
        <f t="shared" si="516"/>
        <v/>
      </c>
      <c r="CF517"/>
      <c r="CG517" s="36" t="str">
        <f t="shared" si="474"/>
        <v/>
      </c>
      <c r="CH517" s="36" t="str">
        <f t="shared" si="475"/>
        <v/>
      </c>
      <c r="CI517" s="36" t="str">
        <f t="shared" si="476"/>
        <v/>
      </c>
      <c r="CJ517" s="36" t="str">
        <f t="shared" si="477"/>
        <v/>
      </c>
      <c r="CK517" s="36" t="str">
        <f t="shared" si="478"/>
        <v/>
      </c>
    </row>
    <row r="518" spans="1:89">
      <c r="A518" t="str">
        <f t="shared" si="517"/>
        <v/>
      </c>
      <c r="B518" s="1" t="b">
        <f t="shared" si="518"/>
        <v>0</v>
      </c>
      <c r="C518" s="2" t="b">
        <f t="shared" si="519"/>
        <v>0</v>
      </c>
      <c r="D518" s="50"/>
      <c r="E518" s="51"/>
      <c r="F518" s="52"/>
      <c r="G518" s="52"/>
      <c r="H518" s="13" t="str">
        <f t="shared" si="523"/>
        <v/>
      </c>
      <c r="I518" s="13" t="str">
        <f t="shared" si="479"/>
        <v/>
      </c>
      <c r="J518" s="13" t="str">
        <f t="shared" si="524"/>
        <v/>
      </c>
      <c r="K518" s="3" t="str">
        <f t="shared" si="525"/>
        <v/>
      </c>
      <c r="L518" s="4" t="str">
        <f t="shared" si="526"/>
        <v/>
      </c>
      <c r="M518" s="52"/>
      <c r="N518" s="52"/>
      <c r="O518" s="13" t="str">
        <f t="shared" si="527"/>
        <v/>
      </c>
      <c r="P518" s="4" t="str">
        <f t="shared" si="528"/>
        <v/>
      </c>
      <c r="Q518" s="4" t="str">
        <f t="shared" si="529"/>
        <v/>
      </c>
      <c r="S518" s="5"/>
      <c r="T518" s="52"/>
      <c r="U518" s="52"/>
      <c r="V518" s="52"/>
      <c r="W518" s="52"/>
      <c r="X518" s="52"/>
      <c r="Y518" s="52"/>
      <c r="Z518" s="13" t="str">
        <f t="shared" si="522"/>
        <v/>
      </c>
      <c r="AA518" s="53" t="str">
        <f t="shared" si="480"/>
        <v/>
      </c>
      <c r="AB518" s="13" t="str">
        <f t="shared" si="531"/>
        <v/>
      </c>
      <c r="AC518" s="13" t="str">
        <f t="shared" si="533"/>
        <v/>
      </c>
      <c r="AD518" s="13" t="b">
        <f t="shared" si="534"/>
        <v>0</v>
      </c>
      <c r="AE518" t="e">
        <f t="shared" si="532"/>
        <v>#VALUE!</v>
      </c>
      <c r="AF518" t="str">
        <f t="shared" si="520"/>
        <v/>
      </c>
      <c r="AG518" t="b">
        <f t="shared" si="535"/>
        <v>0</v>
      </c>
      <c r="AI518" s="41">
        <f>SUM($AG$11:AG518)</f>
        <v>80</v>
      </c>
      <c r="AJ518" s="36">
        <f>SUM($AA$10:AA518)</f>
        <v>55.6</v>
      </c>
      <c r="AK518" s="42">
        <f>SUM($AL$11:AL518)</f>
        <v>98</v>
      </c>
      <c r="AL518" t="b">
        <f t="shared" si="530"/>
        <v>0</v>
      </c>
      <c r="AN518">
        <f>SUM(AS$11:BJ518)</f>
        <v>98</v>
      </c>
      <c r="AO518">
        <f>SUM(BM$11:CD518)</f>
        <v>80</v>
      </c>
      <c r="AP518">
        <f t="shared" si="521"/>
        <v>55.6</v>
      </c>
      <c r="AR518" t="str">
        <f t="shared" si="536"/>
        <v/>
      </c>
      <c r="AS518" t="str">
        <f t="shared" si="481"/>
        <v/>
      </c>
      <c r="AT518" t="str">
        <f t="shared" si="482"/>
        <v/>
      </c>
      <c r="AU518" t="str">
        <f t="shared" si="483"/>
        <v/>
      </c>
      <c r="AV518" t="str">
        <f t="shared" si="484"/>
        <v/>
      </c>
      <c r="AW518" t="str">
        <f t="shared" si="485"/>
        <v/>
      </c>
      <c r="AX518" t="str">
        <f t="shared" si="486"/>
        <v/>
      </c>
      <c r="AY518" t="str">
        <f t="shared" si="487"/>
        <v/>
      </c>
      <c r="AZ518" t="str">
        <f t="shared" si="488"/>
        <v/>
      </c>
      <c r="BA518" t="str">
        <f t="shared" si="489"/>
        <v/>
      </c>
      <c r="BB518" t="str">
        <f t="shared" si="490"/>
        <v/>
      </c>
      <c r="BC518" t="str">
        <f t="shared" si="491"/>
        <v/>
      </c>
      <c r="BD518" t="str">
        <f t="shared" si="492"/>
        <v/>
      </c>
      <c r="BE518" t="str">
        <f t="shared" si="493"/>
        <v/>
      </c>
      <c r="BF518" t="str">
        <f t="shared" si="494"/>
        <v/>
      </c>
      <c r="BG518" t="str">
        <f t="shared" si="495"/>
        <v/>
      </c>
      <c r="BH518" t="str">
        <f t="shared" si="496"/>
        <v/>
      </c>
      <c r="BI518" t="str">
        <f t="shared" si="497"/>
        <v/>
      </c>
      <c r="BJ518" t="str">
        <f t="shared" si="498"/>
        <v/>
      </c>
      <c r="BM518" t="str">
        <f t="shared" si="499"/>
        <v/>
      </c>
      <c r="BN518" t="str">
        <f t="shared" si="500"/>
        <v/>
      </c>
      <c r="BO518" t="str">
        <f t="shared" si="501"/>
        <v/>
      </c>
      <c r="BP518" t="str">
        <f t="shared" si="502"/>
        <v/>
      </c>
      <c r="BQ518" t="str">
        <f t="shared" si="503"/>
        <v/>
      </c>
      <c r="BR518" t="str">
        <f t="shared" si="504"/>
        <v/>
      </c>
      <c r="BS518" t="str">
        <f t="shared" si="505"/>
        <v/>
      </c>
      <c r="BT518" t="str">
        <f t="shared" si="506"/>
        <v/>
      </c>
      <c r="BU518" t="str">
        <f t="shared" si="507"/>
        <v/>
      </c>
      <c r="BV518" t="str">
        <f t="shared" si="508"/>
        <v/>
      </c>
      <c r="BW518" t="str">
        <f t="shared" si="509"/>
        <v/>
      </c>
      <c r="BX518" t="str">
        <f t="shared" si="510"/>
        <v/>
      </c>
      <c r="BY518" t="str">
        <f t="shared" si="511"/>
        <v/>
      </c>
      <c r="BZ518" t="str">
        <f t="shared" si="512"/>
        <v/>
      </c>
      <c r="CA518" t="str">
        <f t="shared" si="513"/>
        <v/>
      </c>
      <c r="CB518" t="str">
        <f t="shared" si="514"/>
        <v/>
      </c>
      <c r="CC518" t="str">
        <f t="shared" si="515"/>
        <v/>
      </c>
      <c r="CD518" t="str">
        <f t="shared" si="516"/>
        <v/>
      </c>
      <c r="CF518"/>
      <c r="CG518" s="36" t="str">
        <f t="shared" si="474"/>
        <v/>
      </c>
      <c r="CH518" s="36" t="str">
        <f t="shared" si="475"/>
        <v/>
      </c>
      <c r="CI518" s="36" t="str">
        <f t="shared" si="476"/>
        <v/>
      </c>
      <c r="CJ518" s="36" t="str">
        <f t="shared" si="477"/>
        <v/>
      </c>
      <c r="CK518" s="36" t="str">
        <f t="shared" si="478"/>
        <v/>
      </c>
    </row>
    <row r="519" spans="1:89">
      <c r="A519" t="str">
        <f t="shared" si="517"/>
        <v/>
      </c>
      <c r="B519" s="1" t="b">
        <f t="shared" si="518"/>
        <v>0</v>
      </c>
      <c r="C519" s="2" t="b">
        <f t="shared" si="519"/>
        <v>0</v>
      </c>
      <c r="D519" s="50"/>
      <c r="E519" s="51"/>
      <c r="F519" s="52"/>
      <c r="G519" s="52"/>
      <c r="H519" s="13" t="str">
        <f t="shared" si="523"/>
        <v/>
      </c>
      <c r="I519" s="13" t="str">
        <f t="shared" si="479"/>
        <v/>
      </c>
      <c r="J519" s="13" t="str">
        <f t="shared" si="524"/>
        <v/>
      </c>
      <c r="K519" s="3" t="str">
        <f t="shared" si="525"/>
        <v/>
      </c>
      <c r="L519" s="4" t="str">
        <f t="shared" si="526"/>
        <v/>
      </c>
      <c r="M519" s="52"/>
      <c r="N519" s="52"/>
      <c r="O519" s="13" t="str">
        <f t="shared" si="527"/>
        <v/>
      </c>
      <c r="P519" s="4" t="str">
        <f t="shared" si="528"/>
        <v/>
      </c>
      <c r="Q519" s="4" t="str">
        <f t="shared" si="529"/>
        <v/>
      </c>
      <c r="S519" s="5"/>
      <c r="T519" s="52"/>
      <c r="U519" s="52"/>
      <c r="V519" s="52"/>
      <c r="W519" s="52"/>
      <c r="X519" s="52"/>
      <c r="Y519" s="52"/>
      <c r="Z519" s="13" t="str">
        <f t="shared" si="522"/>
        <v/>
      </c>
      <c r="AA519" s="53" t="str">
        <f t="shared" si="480"/>
        <v/>
      </c>
      <c r="AB519" s="13" t="str">
        <f t="shared" si="531"/>
        <v/>
      </c>
      <c r="AC519" s="13" t="str">
        <f t="shared" si="533"/>
        <v/>
      </c>
      <c r="AD519" s="13" t="b">
        <f t="shared" si="534"/>
        <v>0</v>
      </c>
      <c r="AE519" t="e">
        <f t="shared" si="532"/>
        <v>#VALUE!</v>
      </c>
      <c r="AF519" t="str">
        <f t="shared" si="520"/>
        <v/>
      </c>
      <c r="AG519" t="b">
        <f t="shared" si="535"/>
        <v>0</v>
      </c>
      <c r="AI519" s="41">
        <f>SUM($AG$11:AG519)</f>
        <v>80</v>
      </c>
      <c r="AJ519" s="36">
        <f>SUM($AA$10:AA519)</f>
        <v>55.6</v>
      </c>
      <c r="AK519" s="42">
        <f>SUM($AL$11:AL519)</f>
        <v>98</v>
      </c>
      <c r="AL519" t="b">
        <f t="shared" si="530"/>
        <v>0</v>
      </c>
      <c r="AN519">
        <f>SUM(AS$11:BJ519)</f>
        <v>98</v>
      </c>
      <c r="AO519">
        <f>SUM(BM$11:CD519)</f>
        <v>80</v>
      </c>
      <c r="AP519">
        <f t="shared" si="521"/>
        <v>55.6</v>
      </c>
      <c r="AR519" t="str">
        <f t="shared" si="536"/>
        <v/>
      </c>
      <c r="AS519" t="str">
        <f t="shared" si="481"/>
        <v/>
      </c>
      <c r="AT519" t="str">
        <f t="shared" si="482"/>
        <v/>
      </c>
      <c r="AU519" t="str">
        <f t="shared" si="483"/>
        <v/>
      </c>
      <c r="AV519" t="str">
        <f t="shared" si="484"/>
        <v/>
      </c>
      <c r="AW519" t="str">
        <f t="shared" si="485"/>
        <v/>
      </c>
      <c r="AX519" t="str">
        <f t="shared" si="486"/>
        <v/>
      </c>
      <c r="AY519" t="str">
        <f t="shared" si="487"/>
        <v/>
      </c>
      <c r="AZ519" t="str">
        <f t="shared" si="488"/>
        <v/>
      </c>
      <c r="BA519" t="str">
        <f t="shared" si="489"/>
        <v/>
      </c>
      <c r="BB519" t="str">
        <f t="shared" si="490"/>
        <v/>
      </c>
      <c r="BC519" t="str">
        <f t="shared" si="491"/>
        <v/>
      </c>
      <c r="BD519" t="str">
        <f t="shared" si="492"/>
        <v/>
      </c>
      <c r="BE519" t="str">
        <f t="shared" si="493"/>
        <v/>
      </c>
      <c r="BF519" t="str">
        <f t="shared" si="494"/>
        <v/>
      </c>
      <c r="BG519" t="str">
        <f t="shared" si="495"/>
        <v/>
      </c>
      <c r="BH519" t="str">
        <f t="shared" si="496"/>
        <v/>
      </c>
      <c r="BI519" t="str">
        <f t="shared" si="497"/>
        <v/>
      </c>
      <c r="BJ519" t="str">
        <f t="shared" si="498"/>
        <v/>
      </c>
      <c r="BM519" t="str">
        <f t="shared" si="499"/>
        <v/>
      </c>
      <c r="BN519" t="str">
        <f t="shared" si="500"/>
        <v/>
      </c>
      <c r="BO519" t="str">
        <f t="shared" si="501"/>
        <v/>
      </c>
      <c r="BP519" t="str">
        <f t="shared" si="502"/>
        <v/>
      </c>
      <c r="BQ519" t="str">
        <f t="shared" si="503"/>
        <v/>
      </c>
      <c r="BR519" t="str">
        <f t="shared" si="504"/>
        <v/>
      </c>
      <c r="BS519" t="str">
        <f t="shared" si="505"/>
        <v/>
      </c>
      <c r="BT519" t="str">
        <f t="shared" si="506"/>
        <v/>
      </c>
      <c r="BU519" t="str">
        <f t="shared" si="507"/>
        <v/>
      </c>
      <c r="BV519" t="str">
        <f t="shared" si="508"/>
        <v/>
      </c>
      <c r="BW519" t="str">
        <f t="shared" si="509"/>
        <v/>
      </c>
      <c r="BX519" t="str">
        <f t="shared" si="510"/>
        <v/>
      </c>
      <c r="BY519" t="str">
        <f t="shared" si="511"/>
        <v/>
      </c>
      <c r="BZ519" t="str">
        <f t="shared" si="512"/>
        <v/>
      </c>
      <c r="CA519" t="str">
        <f t="shared" si="513"/>
        <v/>
      </c>
      <c r="CB519" t="str">
        <f t="shared" si="514"/>
        <v/>
      </c>
      <c r="CC519" t="str">
        <f t="shared" si="515"/>
        <v/>
      </c>
      <c r="CD519" t="str">
        <f t="shared" si="516"/>
        <v/>
      </c>
      <c r="CF519"/>
      <c r="CG519" s="36" t="str">
        <f t="shared" si="474"/>
        <v/>
      </c>
      <c r="CH519" s="36" t="str">
        <f t="shared" si="475"/>
        <v/>
      </c>
      <c r="CI519" s="36" t="str">
        <f t="shared" si="476"/>
        <v/>
      </c>
      <c r="CJ519" s="36" t="str">
        <f t="shared" si="477"/>
        <v/>
      </c>
      <c r="CK519" s="36" t="str">
        <f t="shared" si="478"/>
        <v/>
      </c>
    </row>
    <row r="520" spans="1:89">
      <c r="A520" t="str">
        <f t="shared" si="517"/>
        <v/>
      </c>
      <c r="B520" s="1" t="b">
        <f t="shared" si="518"/>
        <v>0</v>
      </c>
      <c r="C520" s="2" t="b">
        <f t="shared" si="519"/>
        <v>0</v>
      </c>
      <c r="D520" s="50"/>
      <c r="E520" s="51"/>
      <c r="F520" s="52"/>
      <c r="G520" s="52"/>
      <c r="H520" s="13" t="str">
        <f t="shared" si="523"/>
        <v/>
      </c>
      <c r="I520" s="13" t="str">
        <f t="shared" si="479"/>
        <v/>
      </c>
      <c r="J520" s="13" t="str">
        <f t="shared" si="524"/>
        <v/>
      </c>
      <c r="K520" s="3" t="str">
        <f t="shared" si="525"/>
        <v/>
      </c>
      <c r="L520" s="4" t="str">
        <f t="shared" si="526"/>
        <v/>
      </c>
      <c r="M520" s="52"/>
      <c r="N520" s="52"/>
      <c r="O520" s="13" t="str">
        <f t="shared" si="527"/>
        <v/>
      </c>
      <c r="P520" s="4" t="str">
        <f t="shared" si="528"/>
        <v/>
      </c>
      <c r="Q520" s="4" t="str">
        <f t="shared" si="529"/>
        <v/>
      </c>
      <c r="S520" s="5"/>
      <c r="T520" s="52"/>
      <c r="U520" s="52"/>
      <c r="V520" s="52"/>
      <c r="W520" s="52"/>
      <c r="X520" s="52"/>
      <c r="Y520" s="52"/>
      <c r="Z520" s="13" t="str">
        <f t="shared" si="522"/>
        <v/>
      </c>
      <c r="AA520" s="53" t="str">
        <f t="shared" si="480"/>
        <v/>
      </c>
      <c r="AB520" s="13" t="str">
        <f t="shared" si="531"/>
        <v/>
      </c>
      <c r="AC520" s="13" t="str">
        <f t="shared" si="533"/>
        <v/>
      </c>
      <c r="AD520" s="13" t="b">
        <f t="shared" si="534"/>
        <v>0</v>
      </c>
      <c r="AE520" t="e">
        <f t="shared" si="532"/>
        <v>#VALUE!</v>
      </c>
      <c r="AF520" t="str">
        <f t="shared" si="520"/>
        <v/>
      </c>
      <c r="AG520" t="b">
        <f t="shared" si="535"/>
        <v>0</v>
      </c>
      <c r="AI520" s="41">
        <f>SUM($AG$11:AG520)</f>
        <v>80</v>
      </c>
      <c r="AJ520" s="36">
        <f>SUM($AA$10:AA520)</f>
        <v>55.6</v>
      </c>
      <c r="AK520" s="42">
        <f>SUM($AL$11:AL520)</f>
        <v>98</v>
      </c>
      <c r="AL520" t="b">
        <f t="shared" si="530"/>
        <v>0</v>
      </c>
      <c r="AN520">
        <f>SUM(AS$11:BJ520)</f>
        <v>98</v>
      </c>
      <c r="AO520">
        <f>SUM(BM$11:CD520)</f>
        <v>80</v>
      </c>
      <c r="AP520">
        <f t="shared" si="521"/>
        <v>55.6</v>
      </c>
      <c r="AR520" t="str">
        <f t="shared" si="536"/>
        <v/>
      </c>
      <c r="AS520" t="str">
        <f t="shared" si="481"/>
        <v/>
      </c>
      <c r="AT520" t="str">
        <f t="shared" si="482"/>
        <v/>
      </c>
      <c r="AU520" t="str">
        <f t="shared" si="483"/>
        <v/>
      </c>
      <c r="AV520" t="str">
        <f t="shared" si="484"/>
        <v/>
      </c>
      <c r="AW520" t="str">
        <f t="shared" si="485"/>
        <v/>
      </c>
      <c r="AX520" t="str">
        <f t="shared" si="486"/>
        <v/>
      </c>
      <c r="AY520" t="str">
        <f t="shared" si="487"/>
        <v/>
      </c>
      <c r="AZ520" t="str">
        <f t="shared" si="488"/>
        <v/>
      </c>
      <c r="BA520" t="str">
        <f t="shared" si="489"/>
        <v/>
      </c>
      <c r="BB520" t="str">
        <f t="shared" si="490"/>
        <v/>
      </c>
      <c r="BC520" t="str">
        <f t="shared" si="491"/>
        <v/>
      </c>
      <c r="BD520" t="str">
        <f t="shared" si="492"/>
        <v/>
      </c>
      <c r="BE520" t="str">
        <f t="shared" si="493"/>
        <v/>
      </c>
      <c r="BF520" t="str">
        <f t="shared" si="494"/>
        <v/>
      </c>
      <c r="BG520" t="str">
        <f t="shared" si="495"/>
        <v/>
      </c>
      <c r="BH520" t="str">
        <f t="shared" si="496"/>
        <v/>
      </c>
      <c r="BI520" t="str">
        <f t="shared" si="497"/>
        <v/>
      </c>
      <c r="BJ520" t="str">
        <f t="shared" si="498"/>
        <v/>
      </c>
      <c r="BM520" t="str">
        <f t="shared" si="499"/>
        <v/>
      </c>
      <c r="BN520" t="str">
        <f t="shared" si="500"/>
        <v/>
      </c>
      <c r="BO520" t="str">
        <f t="shared" si="501"/>
        <v/>
      </c>
      <c r="BP520" t="str">
        <f t="shared" si="502"/>
        <v/>
      </c>
      <c r="BQ520" t="str">
        <f t="shared" si="503"/>
        <v/>
      </c>
      <c r="BR520" t="str">
        <f t="shared" si="504"/>
        <v/>
      </c>
      <c r="BS520" t="str">
        <f t="shared" si="505"/>
        <v/>
      </c>
      <c r="BT520" t="str">
        <f t="shared" si="506"/>
        <v/>
      </c>
      <c r="BU520" t="str">
        <f t="shared" si="507"/>
        <v/>
      </c>
      <c r="BV520" t="str">
        <f t="shared" si="508"/>
        <v/>
      </c>
      <c r="BW520" t="str">
        <f t="shared" si="509"/>
        <v/>
      </c>
      <c r="BX520" t="str">
        <f t="shared" si="510"/>
        <v/>
      </c>
      <c r="BY520" t="str">
        <f t="shared" si="511"/>
        <v/>
      </c>
      <c r="BZ520" t="str">
        <f t="shared" si="512"/>
        <v/>
      </c>
      <c r="CA520" t="str">
        <f t="shared" si="513"/>
        <v/>
      </c>
      <c r="CB520" t="str">
        <f t="shared" si="514"/>
        <v/>
      </c>
      <c r="CC520" t="str">
        <f t="shared" si="515"/>
        <v/>
      </c>
      <c r="CD520" t="str">
        <f t="shared" si="516"/>
        <v/>
      </c>
      <c r="CF520"/>
      <c r="CG520" s="36" t="str">
        <f t="shared" si="474"/>
        <v/>
      </c>
      <c r="CH520" s="36" t="str">
        <f t="shared" si="475"/>
        <v/>
      </c>
      <c r="CI520" s="36" t="str">
        <f t="shared" si="476"/>
        <v/>
      </c>
      <c r="CJ520" s="36" t="str">
        <f t="shared" si="477"/>
        <v/>
      </c>
      <c r="CK520" s="36" t="str">
        <f t="shared" si="478"/>
        <v/>
      </c>
    </row>
    <row r="521" spans="1:89">
      <c r="A521" t="str">
        <f t="shared" si="517"/>
        <v/>
      </c>
      <c r="B521" s="1" t="b">
        <f t="shared" si="518"/>
        <v>0</v>
      </c>
      <c r="C521" s="2" t="b">
        <f t="shared" si="519"/>
        <v>0</v>
      </c>
      <c r="D521" s="50"/>
      <c r="E521" s="51"/>
      <c r="F521" s="52"/>
      <c r="G521" s="52"/>
      <c r="H521" s="13" t="str">
        <f t="shared" si="523"/>
        <v/>
      </c>
      <c r="I521" s="13" t="str">
        <f t="shared" si="479"/>
        <v/>
      </c>
      <c r="J521" s="13" t="str">
        <f t="shared" si="524"/>
        <v/>
      </c>
      <c r="K521" s="3" t="str">
        <f t="shared" si="525"/>
        <v/>
      </c>
      <c r="L521" s="4" t="str">
        <f t="shared" si="526"/>
        <v/>
      </c>
      <c r="M521" s="52"/>
      <c r="N521" s="52"/>
      <c r="O521" s="13" t="str">
        <f t="shared" si="527"/>
        <v/>
      </c>
      <c r="P521" s="4" t="str">
        <f t="shared" si="528"/>
        <v/>
      </c>
      <c r="Q521" s="4" t="str">
        <f t="shared" si="529"/>
        <v/>
      </c>
      <c r="S521" s="5"/>
      <c r="T521" s="52"/>
      <c r="U521" s="52"/>
      <c r="V521" s="52"/>
      <c r="W521" s="52"/>
      <c r="X521" s="52"/>
      <c r="Y521" s="52"/>
      <c r="Z521" s="13" t="str">
        <f t="shared" si="522"/>
        <v/>
      </c>
      <c r="AA521" s="53" t="str">
        <f t="shared" si="480"/>
        <v/>
      </c>
      <c r="AB521" s="13" t="str">
        <f t="shared" si="531"/>
        <v/>
      </c>
      <c r="AC521" s="13" t="str">
        <f t="shared" si="533"/>
        <v/>
      </c>
      <c r="AD521" s="13" t="b">
        <f t="shared" si="534"/>
        <v>0</v>
      </c>
      <c r="AE521" t="e">
        <f t="shared" si="532"/>
        <v>#VALUE!</v>
      </c>
      <c r="AF521" t="str">
        <f t="shared" si="520"/>
        <v/>
      </c>
      <c r="AG521" t="b">
        <f t="shared" si="535"/>
        <v>0</v>
      </c>
      <c r="AI521" s="41">
        <f>SUM($AG$11:AG521)</f>
        <v>80</v>
      </c>
      <c r="AJ521" s="36">
        <f>SUM($AA$10:AA521)</f>
        <v>55.6</v>
      </c>
      <c r="AK521" s="42">
        <f>SUM($AL$11:AL521)</f>
        <v>98</v>
      </c>
      <c r="AL521" t="b">
        <f t="shared" si="530"/>
        <v>0</v>
      </c>
      <c r="AN521">
        <f>SUM(AS$11:BJ521)</f>
        <v>98</v>
      </c>
      <c r="AO521">
        <f>SUM(BM$11:CD521)</f>
        <v>80</v>
      </c>
      <c r="AP521">
        <f t="shared" si="521"/>
        <v>55.6</v>
      </c>
      <c r="AR521" t="str">
        <f t="shared" si="536"/>
        <v/>
      </c>
      <c r="AS521" t="str">
        <f t="shared" si="481"/>
        <v/>
      </c>
      <c r="AT521" t="str">
        <f t="shared" si="482"/>
        <v/>
      </c>
      <c r="AU521" t="str">
        <f t="shared" si="483"/>
        <v/>
      </c>
      <c r="AV521" t="str">
        <f t="shared" si="484"/>
        <v/>
      </c>
      <c r="AW521" t="str">
        <f t="shared" si="485"/>
        <v/>
      </c>
      <c r="AX521" t="str">
        <f t="shared" si="486"/>
        <v/>
      </c>
      <c r="AY521" t="str">
        <f t="shared" si="487"/>
        <v/>
      </c>
      <c r="AZ521" t="str">
        <f t="shared" si="488"/>
        <v/>
      </c>
      <c r="BA521" t="str">
        <f t="shared" si="489"/>
        <v/>
      </c>
      <c r="BB521" t="str">
        <f t="shared" si="490"/>
        <v/>
      </c>
      <c r="BC521" t="str">
        <f t="shared" si="491"/>
        <v/>
      </c>
      <c r="BD521" t="str">
        <f t="shared" si="492"/>
        <v/>
      </c>
      <c r="BE521" t="str">
        <f t="shared" si="493"/>
        <v/>
      </c>
      <c r="BF521" t="str">
        <f t="shared" si="494"/>
        <v/>
      </c>
      <c r="BG521" t="str">
        <f t="shared" si="495"/>
        <v/>
      </c>
      <c r="BH521" t="str">
        <f t="shared" si="496"/>
        <v/>
      </c>
      <c r="BI521" t="str">
        <f t="shared" si="497"/>
        <v/>
      </c>
      <c r="BJ521" t="str">
        <f t="shared" si="498"/>
        <v/>
      </c>
      <c r="BM521" t="str">
        <f t="shared" si="499"/>
        <v/>
      </c>
      <c r="BN521" t="str">
        <f t="shared" si="500"/>
        <v/>
      </c>
      <c r="BO521" t="str">
        <f t="shared" si="501"/>
        <v/>
      </c>
      <c r="BP521" t="str">
        <f t="shared" si="502"/>
        <v/>
      </c>
      <c r="BQ521" t="str">
        <f t="shared" si="503"/>
        <v/>
      </c>
      <c r="BR521" t="str">
        <f t="shared" si="504"/>
        <v/>
      </c>
      <c r="BS521" t="str">
        <f t="shared" si="505"/>
        <v/>
      </c>
      <c r="BT521" t="str">
        <f t="shared" si="506"/>
        <v/>
      </c>
      <c r="BU521" t="str">
        <f t="shared" si="507"/>
        <v/>
      </c>
      <c r="BV521" t="str">
        <f t="shared" si="508"/>
        <v/>
      </c>
      <c r="BW521" t="str">
        <f t="shared" si="509"/>
        <v/>
      </c>
      <c r="BX521" t="str">
        <f t="shared" si="510"/>
        <v/>
      </c>
      <c r="BY521" t="str">
        <f t="shared" si="511"/>
        <v/>
      </c>
      <c r="BZ521" t="str">
        <f t="shared" si="512"/>
        <v/>
      </c>
      <c r="CA521" t="str">
        <f t="shared" si="513"/>
        <v/>
      </c>
      <c r="CB521" t="str">
        <f t="shared" si="514"/>
        <v/>
      </c>
      <c r="CC521" t="str">
        <f t="shared" si="515"/>
        <v/>
      </c>
      <c r="CD521" t="str">
        <f t="shared" si="516"/>
        <v/>
      </c>
      <c r="CF521"/>
      <c r="CG521" s="36" t="str">
        <f t="shared" si="474"/>
        <v/>
      </c>
      <c r="CH521" s="36" t="str">
        <f t="shared" si="475"/>
        <v/>
      </c>
      <c r="CI521" s="36" t="str">
        <f t="shared" si="476"/>
        <v/>
      </c>
      <c r="CJ521" s="36" t="str">
        <f t="shared" si="477"/>
        <v/>
      </c>
      <c r="CK521" s="36" t="str">
        <f t="shared" si="478"/>
        <v/>
      </c>
    </row>
    <row r="522" spans="1:89">
      <c r="A522" t="str">
        <f t="shared" si="517"/>
        <v/>
      </c>
      <c r="B522" s="1" t="b">
        <f t="shared" si="518"/>
        <v>0</v>
      </c>
      <c r="C522" s="2" t="b">
        <f t="shared" si="519"/>
        <v>0</v>
      </c>
      <c r="D522" s="50"/>
      <c r="E522" s="51"/>
      <c r="F522" s="52"/>
      <c r="G522" s="52"/>
      <c r="H522" s="13" t="str">
        <f t="shared" si="523"/>
        <v/>
      </c>
      <c r="I522" s="13" t="str">
        <f t="shared" si="479"/>
        <v/>
      </c>
      <c r="J522" s="13" t="str">
        <f t="shared" si="524"/>
        <v/>
      </c>
      <c r="K522" s="3" t="str">
        <f t="shared" si="525"/>
        <v/>
      </c>
      <c r="L522" s="4" t="str">
        <f t="shared" si="526"/>
        <v/>
      </c>
      <c r="M522" s="52"/>
      <c r="N522" s="52"/>
      <c r="O522" s="13" t="str">
        <f t="shared" si="527"/>
        <v/>
      </c>
      <c r="P522" s="4" t="str">
        <f t="shared" si="528"/>
        <v/>
      </c>
      <c r="Q522" s="4" t="str">
        <f t="shared" si="529"/>
        <v/>
      </c>
      <c r="S522" s="5"/>
      <c r="T522" s="52"/>
      <c r="U522" s="52"/>
      <c r="V522" s="52"/>
      <c r="W522" s="52"/>
      <c r="X522" s="52"/>
      <c r="Y522" s="52"/>
      <c r="Z522" s="13" t="str">
        <f t="shared" si="522"/>
        <v/>
      </c>
      <c r="AA522" s="53" t="str">
        <f t="shared" si="480"/>
        <v/>
      </c>
      <c r="AB522" s="13" t="str">
        <f t="shared" si="531"/>
        <v/>
      </c>
      <c r="AC522" s="13" t="str">
        <f t="shared" si="533"/>
        <v/>
      </c>
      <c r="AD522" s="13" t="b">
        <f t="shared" si="534"/>
        <v>0</v>
      </c>
      <c r="AE522" t="e">
        <f t="shared" si="532"/>
        <v>#VALUE!</v>
      </c>
      <c r="AF522" t="str">
        <f t="shared" si="520"/>
        <v/>
      </c>
      <c r="AG522" t="b">
        <f t="shared" si="535"/>
        <v>0</v>
      </c>
      <c r="AI522" s="41">
        <f>SUM($AG$11:AG522)</f>
        <v>80</v>
      </c>
      <c r="AJ522" s="36">
        <f>SUM($AA$10:AA522)</f>
        <v>55.6</v>
      </c>
      <c r="AK522" s="42">
        <f>SUM($AL$11:AL522)</f>
        <v>98</v>
      </c>
      <c r="AL522" t="b">
        <f t="shared" si="530"/>
        <v>0</v>
      </c>
      <c r="AN522">
        <f>SUM(AS$11:BJ522)</f>
        <v>98</v>
      </c>
      <c r="AO522">
        <f>SUM(BM$11:CD522)</f>
        <v>80</v>
      </c>
      <c r="AP522">
        <f t="shared" si="521"/>
        <v>55.6</v>
      </c>
      <c r="AR522" t="str">
        <f t="shared" si="536"/>
        <v/>
      </c>
      <c r="AS522" t="str">
        <f t="shared" si="481"/>
        <v/>
      </c>
      <c r="AT522" t="str">
        <f t="shared" si="482"/>
        <v/>
      </c>
      <c r="AU522" t="str">
        <f t="shared" si="483"/>
        <v/>
      </c>
      <c r="AV522" t="str">
        <f t="shared" si="484"/>
        <v/>
      </c>
      <c r="AW522" t="str">
        <f t="shared" si="485"/>
        <v/>
      </c>
      <c r="AX522" t="str">
        <f t="shared" si="486"/>
        <v/>
      </c>
      <c r="AY522" t="str">
        <f t="shared" si="487"/>
        <v/>
      </c>
      <c r="AZ522" t="str">
        <f t="shared" si="488"/>
        <v/>
      </c>
      <c r="BA522" t="str">
        <f t="shared" si="489"/>
        <v/>
      </c>
      <c r="BB522" t="str">
        <f t="shared" si="490"/>
        <v/>
      </c>
      <c r="BC522" t="str">
        <f t="shared" si="491"/>
        <v/>
      </c>
      <c r="BD522" t="str">
        <f t="shared" si="492"/>
        <v/>
      </c>
      <c r="BE522" t="str">
        <f t="shared" si="493"/>
        <v/>
      </c>
      <c r="BF522" t="str">
        <f t="shared" si="494"/>
        <v/>
      </c>
      <c r="BG522" t="str">
        <f t="shared" si="495"/>
        <v/>
      </c>
      <c r="BH522" t="str">
        <f t="shared" si="496"/>
        <v/>
      </c>
      <c r="BI522" t="str">
        <f t="shared" si="497"/>
        <v/>
      </c>
      <c r="BJ522" t="str">
        <f t="shared" si="498"/>
        <v/>
      </c>
      <c r="BM522" t="str">
        <f t="shared" si="499"/>
        <v/>
      </c>
      <c r="BN522" t="str">
        <f t="shared" si="500"/>
        <v/>
      </c>
      <c r="BO522" t="str">
        <f t="shared" si="501"/>
        <v/>
      </c>
      <c r="BP522" t="str">
        <f t="shared" si="502"/>
        <v/>
      </c>
      <c r="BQ522" t="str">
        <f t="shared" si="503"/>
        <v/>
      </c>
      <c r="BR522" t="str">
        <f t="shared" si="504"/>
        <v/>
      </c>
      <c r="BS522" t="str">
        <f t="shared" si="505"/>
        <v/>
      </c>
      <c r="BT522" t="str">
        <f t="shared" si="506"/>
        <v/>
      </c>
      <c r="BU522" t="str">
        <f t="shared" si="507"/>
        <v/>
      </c>
      <c r="BV522" t="str">
        <f t="shared" si="508"/>
        <v/>
      </c>
      <c r="BW522" t="str">
        <f t="shared" si="509"/>
        <v/>
      </c>
      <c r="BX522" t="str">
        <f t="shared" si="510"/>
        <v/>
      </c>
      <c r="BY522" t="str">
        <f t="shared" si="511"/>
        <v/>
      </c>
      <c r="BZ522" t="str">
        <f t="shared" si="512"/>
        <v/>
      </c>
      <c r="CA522" t="str">
        <f t="shared" si="513"/>
        <v/>
      </c>
      <c r="CB522" t="str">
        <f t="shared" si="514"/>
        <v/>
      </c>
      <c r="CC522" t="str">
        <f t="shared" si="515"/>
        <v/>
      </c>
      <c r="CD522" t="str">
        <f t="shared" si="516"/>
        <v/>
      </c>
      <c r="CF522"/>
      <c r="CG522" s="36" t="str">
        <f t="shared" ref="CG522:CG585" si="537">IF(AND($B522="Mo",$T$3=1,$AA$3&lt;&gt;1,SUM($AS522:$BJ522)&lt;&gt;0),SUM($AS522:$BJ522),IF(AND($B522="Mo",$T$3&lt;&gt;1,$AA$3=1,SUM($BM522:$CD522)&lt;&gt;0),SUM($BM522:$CD522),""))</f>
        <v/>
      </c>
      <c r="CH522" s="36" t="str">
        <f t="shared" ref="CH522:CH585" si="538">IF(AND($B522="Di",$T$3=1,$AA$3&lt;&gt;1,SUM($AS522:$BJ522)&lt;&gt;0),SUM($AS522:$BJ522),IF(AND($B522="Di",$T$3&lt;&gt;1,$AA$3=1,SUM($BM522:$CD522)&lt;&gt;0),SUM($BM522:$CD522),""))</f>
        <v/>
      </c>
      <c r="CI522" s="36" t="str">
        <f t="shared" ref="CI522:CI585" si="539">IF(AND($B522="Mi",$T$3=1,$AA$3&lt;&gt;1,SUM($AS522:$BJ522)&lt;&gt;0),SUM($AS522:$BJ522),IF(AND($B522="Mi",$T$3&lt;&gt;1,$AA$3=1,SUM($BM522:$CD522)&lt;&gt;0),SUM($BM522:$CD522),""))</f>
        <v/>
      </c>
      <c r="CJ522" s="36" t="str">
        <f t="shared" ref="CJ522:CJ585" si="540">IF(AND($B522="Do",$T$3=1,$AA$3&lt;&gt;1,SUM($AS522:$BJ522)&lt;&gt;0),SUM($AS522:$BJ522),IF(AND($B522="Do",$T$3&lt;&gt;1,$AA$3=1,SUM($BM522:$CD522)&lt;&gt;0),SUM($BM522:$CD522),""))</f>
        <v/>
      </c>
      <c r="CK522" s="36" t="str">
        <f t="shared" ref="CK522:CK585" si="541">IF(AND($B522="Fr",$T$3=1,$AA$3&lt;&gt;1,SUM($AS522:$BJ522)&lt;&gt;0),SUM($AS522:$BJ522),IF(AND($B522="Fr",$T$3&lt;&gt;1,$AA$3=1,SUM($BM522:$CD522)&lt;&gt;0),SUM($BM522:$CD522),""))</f>
        <v/>
      </c>
    </row>
    <row r="523" spans="1:89">
      <c r="A523" t="str">
        <f t="shared" si="517"/>
        <v/>
      </c>
      <c r="B523" s="1" t="b">
        <f t="shared" si="518"/>
        <v>0</v>
      </c>
      <c r="C523" s="2" t="b">
        <f t="shared" si="519"/>
        <v>0</v>
      </c>
      <c r="D523" s="50"/>
      <c r="E523" s="51"/>
      <c r="F523" s="52"/>
      <c r="G523" s="52"/>
      <c r="H523" s="13" t="str">
        <f t="shared" si="523"/>
        <v/>
      </c>
      <c r="I523" s="13" t="str">
        <f t="shared" ref="I523:I586" si="542">IF(ISNUMBER(H523),-$AD$6,"")</f>
        <v/>
      </c>
      <c r="J523" s="13" t="str">
        <f t="shared" si="524"/>
        <v/>
      </c>
      <c r="K523" s="3" t="str">
        <f t="shared" si="525"/>
        <v/>
      </c>
      <c r="L523" s="4" t="str">
        <f t="shared" si="526"/>
        <v/>
      </c>
      <c r="M523" s="52"/>
      <c r="N523" s="52"/>
      <c r="O523" s="13" t="str">
        <f t="shared" si="527"/>
        <v/>
      </c>
      <c r="P523" s="4" t="str">
        <f t="shared" si="528"/>
        <v/>
      </c>
      <c r="Q523" s="4" t="str">
        <f t="shared" si="529"/>
        <v/>
      </c>
      <c r="S523" s="5"/>
      <c r="T523" s="52"/>
      <c r="U523" s="52"/>
      <c r="V523" s="52"/>
      <c r="W523" s="52"/>
      <c r="X523" s="52"/>
      <c r="Y523" s="52"/>
      <c r="Z523" s="13" t="str">
        <f t="shared" si="522"/>
        <v/>
      </c>
      <c r="AA523" s="53" t="str">
        <f t="shared" ref="AA523:AA586" si="543">IF(E523="","",IF(D522=D523,((M522*Z522)+(M523*Z523))/SUM(M522:M523),Z523))</f>
        <v/>
      </c>
      <c r="AB523" s="13" t="str">
        <f t="shared" si="531"/>
        <v/>
      </c>
      <c r="AC523" s="13" t="str">
        <f t="shared" si="533"/>
        <v/>
      </c>
      <c r="AD523" s="13" t="b">
        <f t="shared" si="534"/>
        <v>0</v>
      </c>
      <c r="AE523" t="e">
        <f t="shared" si="532"/>
        <v>#VALUE!</v>
      </c>
      <c r="AF523" t="str">
        <f t="shared" si="520"/>
        <v/>
      </c>
      <c r="AG523" t="b">
        <f t="shared" si="535"/>
        <v>0</v>
      </c>
      <c r="AI523" s="41">
        <f>SUM($AG$11:AG523)</f>
        <v>80</v>
      </c>
      <c r="AJ523" s="36">
        <f>SUM($AA$10:AA523)</f>
        <v>55.6</v>
      </c>
      <c r="AK523" s="42">
        <f>SUM($AL$11:AL523)</f>
        <v>98</v>
      </c>
      <c r="AL523" t="b">
        <f t="shared" si="530"/>
        <v>0</v>
      </c>
      <c r="AN523">
        <f>SUM(AS$11:BJ523)</f>
        <v>98</v>
      </c>
      <c r="AO523">
        <f>SUM(BM$11:CD523)</f>
        <v>80</v>
      </c>
      <c r="AP523">
        <f t="shared" si="521"/>
        <v>55.6</v>
      </c>
      <c r="AR523" t="str">
        <f t="shared" si="536"/>
        <v/>
      </c>
      <c r="AS523" t="str">
        <f t="shared" ref="AS523:AS586" si="544">IF(AND($C523="06",ISNUMBER($AL523),$H523&gt;$AF$1),$AL523,IF(AND($C523="06",ISNUMBER($AL523),$H523&lt;$AF$1),"",IF(AND($C523="06",ISTEXT($AL523)),-$I523,"")))</f>
        <v/>
      </c>
      <c r="AT523" t="str">
        <f t="shared" ref="AT523:AT586" si="545">IF(AND($C523="07",ISNUMBER($AL523),$H523&gt;$AF$1),$AL523,IF(AND($C523="07",ISNUMBER($AL523),$H523&lt;$AF$1),"",IF(AND($C523="07",ISTEXT($AL523)),-$I523,"")))</f>
        <v/>
      </c>
      <c r="AU523" t="str">
        <f t="shared" ref="AU523:AU586" si="546">IF(AND($C523="08",ISNUMBER($AL523),$H523&gt;$AF$1),$AL523,IF(AND($C523="08",ISNUMBER($AL523),$H523&lt;$AF$1),"",IF(AND($C523="08",ISTEXT($AL523)),-$I523,"")))</f>
        <v/>
      </c>
      <c r="AV523" t="str">
        <f t="shared" ref="AV523:AV586" si="547">IF(AND($C523="09",ISNUMBER($AL523),$H523&gt;$AF$1),$AL523,IF(AND($C523="09",ISNUMBER($AL523),$H523&lt;$AF$1),"",IF(AND($C523="09",ISTEXT($AL523)),-$I523,"")))</f>
        <v/>
      </c>
      <c r="AW523" t="str">
        <f t="shared" ref="AW523:AW586" si="548">IF(AND($C523="10",ISNUMBER($AL523),$H523&gt;$AF$1),$AL523,IF(AND($C523="10",ISNUMBER($AL523),$H523&lt;$AF$1),"",IF(AND($C523="10",ISTEXT($AL523)),-$I523,"")))</f>
        <v/>
      </c>
      <c r="AX523" t="str">
        <f t="shared" ref="AX523:AX586" si="549">IF(AND($C523="11",ISNUMBER($AL523),$H523&gt;$AF$1),$AL523,IF(AND($C523="11",ISNUMBER($AL523),$H523&lt;$AF$1),"",IF(AND($C523="11",ISTEXT($AL523)),-$I523,"")))</f>
        <v/>
      </c>
      <c r="AY523" t="str">
        <f t="shared" ref="AY523:AY586" si="550">IF(AND($C523="12",ISNUMBER($AL523),$H523&gt;$AF$1),$AL523,IF(AND($C523="12",ISNUMBER($AL523),$H523&lt;$AF$1),"",IF(AND($C523="12",ISTEXT($AL523)),-$I523,"")))</f>
        <v/>
      </c>
      <c r="AZ523" t="str">
        <f t="shared" ref="AZ523:AZ586" si="551">IF(AND($C523="13",ISNUMBER($AL523),$H523&gt;$AF$1),$AL523,IF(AND($C523="13",ISNUMBER($AL523),$H523&lt;$AF$1),"",IF(AND($C523="13",ISTEXT($AL523)),-I523,"")))</f>
        <v/>
      </c>
      <c r="BA523" t="str">
        <f t="shared" ref="BA523:BA586" si="552">IF(AND($C523="14",ISNUMBER($AL523),$H523&gt;$AF$1),$AL523,IF(AND($C523="14",ISNUMBER($AL523),$H523&lt;$AF$1),"",IF(AND($C523="14",ISTEXT($AL523)),-$I523,"")))</f>
        <v/>
      </c>
      <c r="BB523" t="str">
        <f t="shared" ref="BB523:BB586" si="553">IF(AND($C523="15",ISNUMBER($AL523),$H523&gt;$AF$1),$AL523,IF(AND($C523="15",ISNUMBER($AL523),$H523&lt;$AF$1),"",IF(AND($C523="15",ISTEXT($AL523)),-$I523,"")))</f>
        <v/>
      </c>
      <c r="BC523" t="str">
        <f t="shared" ref="BC523:BC586" si="554">IF(AND($C523="16",ISNUMBER($AL523),$H523&gt;$AF$1),$AL523,IF(AND($C523="16",ISNUMBER($AL523),$H523&lt;$AF$1),"",IF(AND($C523="16",ISTEXT($AL523)),-$I523,"")))</f>
        <v/>
      </c>
      <c r="BD523" t="str">
        <f t="shared" ref="BD523:BD586" si="555">IF(AND($C523="17",ISNUMBER($AL523),$H523&gt;$AF$1),$AL523,IF(AND($C523="17",ISNUMBER($AL523),$H523&lt;$AF$1),"",IF(AND($C523="17",ISTEXT($AL523)),-$I523,"")))</f>
        <v/>
      </c>
      <c r="BE523" t="str">
        <f t="shared" ref="BE523:BE586" si="556">IF(AND($C523="18",ISNUMBER($AL523),$H523&gt;$AF$1),$AL523,IF(AND($C523="18",ISNUMBER($AL523),$H523&lt;$AF$1),"",IF(AND($C523="18",ISTEXT($AL523)),-$I523,"")))</f>
        <v/>
      </c>
      <c r="BF523" t="str">
        <f t="shared" ref="BF523:BF586" si="557">IF(AND($C523="19",ISNUMBER($AL523),$H523&gt;$AF$1),$AL523,IF(AND($C523="19",ISNUMBER($AL523),$H523&lt;$AF$1),"",IF(AND($C523="19",ISTEXT($AL523)),-$I523,"")))</f>
        <v/>
      </c>
      <c r="BG523" t="str">
        <f t="shared" ref="BG523:BG586" si="558">IF(AND($C523="20",ISNUMBER($AL523),$H523&gt;$AF$1),$AL523,IF(AND($C523="20",ISNUMBER($AL523),$H523&lt;$AF$1),"",IF(AND($C523="20",ISTEXT($AL523)),-$I523,"")))</f>
        <v/>
      </c>
      <c r="BH523" t="str">
        <f t="shared" ref="BH523:BH586" si="559">IF(AND($C523="21",ISNUMBER($AL523),$H523&gt;$AF$1),$AL523,IF(AND($C523="21",ISNUMBER($AL523),$H523&lt;$AF$1),"",IF(AND($C523="21",ISTEXT($AL523)),-$I523,"")))</f>
        <v/>
      </c>
      <c r="BI523" t="str">
        <f t="shared" ref="BI523:BI586" si="560">IF(AND($C523="22",ISNUMBER($AL523),$H523&gt;$AF$1),$AL523,IF(AND($C523="22",ISNUMBER($AL523),$H523&lt;$AF$1),"",IF(AND($C523="22",ISTEXT($AL523)),-$I523,"")))</f>
        <v/>
      </c>
      <c r="BJ523" t="str">
        <f t="shared" ref="BJ523:BJ586" si="561">IF(AND($C523="23",ISNUMBER($AL523),$H523&gt;$AF$1),$AL523,IF(AND($C523="23",ISNUMBER($AL523),$H523&lt;$AF$1),"",IF(AND($C523="23",ISTEXT($AL523)),-$I523,"")))</f>
        <v/>
      </c>
      <c r="BM523" t="str">
        <f t="shared" ref="BM523:BM586" si="562">IF(AND($C523="06",ISNUMBER($AG523),$H523&gt;$AF$1),$AG523,IF(AND($C523="06",ISNUMBER($AG523),$H523&lt;$AF$1),"",""))</f>
        <v/>
      </c>
      <c r="BN523" t="str">
        <f t="shared" ref="BN523:BN586" si="563">IF(AND($C523="07",ISNUMBER($AG523),$H523&gt;$AF$1),$AG523,IF(AND($C523="07",ISNUMBER($AG523),$H523&lt;$AF$1),"",""))</f>
        <v/>
      </c>
      <c r="BO523" t="str">
        <f t="shared" ref="BO523:BO586" si="564">IF(AND($C523="08",ISNUMBER($AG523),$H523&gt;$AF$1),$AG523,IF(AND($C523="08",ISNUMBER($AG523),$H523&lt;$AF$1),"",""))</f>
        <v/>
      </c>
      <c r="BP523" t="str">
        <f t="shared" ref="BP523:BP586" si="565">IF(AND($C523="09",ISNUMBER($AG523),$H523&gt;$AF$1),$AG523,IF(AND($C523="09",ISNUMBER($AG523),$H523&lt;$AF$1),"",""))</f>
        <v/>
      </c>
      <c r="BQ523" t="str">
        <f t="shared" ref="BQ523:BQ586" si="566">IF(AND($C523="10",ISNUMBER($AG523),$H523&gt;$AF$1),$AG523,IF(AND($C523="10",ISNUMBER($AG523),$H523&lt;$AF$1),"",""))</f>
        <v/>
      </c>
      <c r="BR523" t="str">
        <f t="shared" ref="BR523:BR586" si="567">IF(AND($C523="11",ISNUMBER($AG523),$H523&gt;$AF$1),$AG523,IF(AND($C523="11",ISNUMBER($AG523),$H523&lt;$AF$1),"",""))</f>
        <v/>
      </c>
      <c r="BS523" t="str">
        <f t="shared" ref="BS523:BS586" si="568">IF(AND($C523="12",ISNUMBER($AG523),$H523&gt;$AF$1),$AG523,IF(AND($C523="12",ISNUMBER($AG523),$H523&lt;$AF$1),"",""))</f>
        <v/>
      </c>
      <c r="BT523" t="str">
        <f t="shared" ref="BT523:BT586" si="569">IF(AND($C523="13",ISNUMBER($AG523),$H523&gt;$AF$1),$AG523,IF(AND($C523="13",ISNUMBER($AG523),$H523&lt;$AF$1),"",""))</f>
        <v/>
      </c>
      <c r="BU523" t="str">
        <f t="shared" ref="BU523:BU586" si="570">IF(AND($C523="14",ISNUMBER($AG523),$H523&gt;$AF$1),$AG523,IF(AND($C523="14",ISNUMBER($AG523),$H523&lt;$AF$1),"",""))</f>
        <v/>
      </c>
      <c r="BV523" t="str">
        <f t="shared" ref="BV523:BV586" si="571">IF(AND($C523="15",ISNUMBER($AG523),$H523&gt;$AF$1),$AG523,IF(AND($C523="15",ISNUMBER($AG523),$H523&lt;$AF$1),"",""))</f>
        <v/>
      </c>
      <c r="BW523" t="str">
        <f t="shared" ref="BW523:BW586" si="572">IF(AND($C523="16",ISNUMBER($AG523),$H523&gt;$AF$1),$AG523,IF(AND($C523="16",ISNUMBER($AG523),$H523&lt;$AF$1),"",""))</f>
        <v/>
      </c>
      <c r="BX523" t="str">
        <f t="shared" ref="BX523:BX586" si="573">IF(AND($C523="17",ISNUMBER($AG523),$H523&gt;$AF$1),$AG523,IF(AND($C523="17",ISNUMBER($AG523),$H523&lt;$AF$1),"",""))</f>
        <v/>
      </c>
      <c r="BY523" t="str">
        <f t="shared" ref="BY523:BY586" si="574">IF(AND($C523="18",ISNUMBER($AG523),$H523&gt;$AF$1),$AG523,IF(AND($C523="18",ISNUMBER($AG523),$H523&lt;$AF$1),"",""))</f>
        <v/>
      </c>
      <c r="BZ523" t="str">
        <f t="shared" ref="BZ523:BZ586" si="575">IF(AND($C523="19",ISNUMBER($AG523),$H523&gt;$AF$1),$AG523,IF(AND($C523="19",ISNUMBER($AG523),$H523&lt;$AF$1),"",""))</f>
        <v/>
      </c>
      <c r="CA523" t="str">
        <f t="shared" ref="CA523:CA586" si="576">IF(AND($C523="20",ISNUMBER($AG523),$H523&gt;$AF$1),$AG523,IF(AND($C523="20",ISNUMBER($AG523),$H523&lt;$AF$1),"",""))</f>
        <v/>
      </c>
      <c r="CB523" t="str">
        <f t="shared" ref="CB523:CB586" si="577">IF(AND($C523="21",ISNUMBER($AG523),$H523&gt;$AF$1),$AG523,IF(AND($C523="21",ISNUMBER($AG523),$H523&lt;$AF$1),"",""))</f>
        <v/>
      </c>
      <c r="CC523" t="str">
        <f t="shared" ref="CC523:CC586" si="578">IF(AND($C523="22",ISNUMBER($AG523),$H523&gt;$AF$1),$AG523,IF(AND($C523="22",ISNUMBER($AG523),$H523&lt;$AF$1),"",""))</f>
        <v/>
      </c>
      <c r="CD523" t="str">
        <f t="shared" ref="CD523:CD586" si="579">IF(AND($C523="23",ISNUMBER($AG523),$H523&gt;$AF$1),$AG523,IF(AND($C523="23",ISNUMBER($AG523),$H523&lt;$AF$1),"",""))</f>
        <v/>
      </c>
      <c r="CF523"/>
      <c r="CG523" s="36" t="str">
        <f t="shared" si="537"/>
        <v/>
      </c>
      <c r="CH523" s="36" t="str">
        <f t="shared" si="538"/>
        <v/>
      </c>
      <c r="CI523" s="36" t="str">
        <f t="shared" si="539"/>
        <v/>
      </c>
      <c r="CJ523" s="36" t="str">
        <f t="shared" si="540"/>
        <v/>
      </c>
      <c r="CK523" s="36" t="str">
        <f t="shared" si="541"/>
        <v/>
      </c>
    </row>
    <row r="524" spans="1:89">
      <c r="A524" t="str">
        <f t="shared" ref="A524:A587" si="580">IF(ISNUMBER(D524),A523+1,"")</f>
        <v/>
      </c>
      <c r="B524" s="1" t="b">
        <f t="shared" ref="B524:B587" si="581">IF(ISNUMBER(A524),TEXT(D524,"TTT"))</f>
        <v>0</v>
      </c>
      <c r="C524" s="2" t="b">
        <f t="shared" ref="C524:C587" si="582">IF(ISNUMBER(A524),TEXT(D524,"hh"))</f>
        <v>0</v>
      </c>
      <c r="D524" s="50"/>
      <c r="E524" s="51"/>
      <c r="F524" s="52"/>
      <c r="G524" s="52"/>
      <c r="H524" s="13" t="str">
        <f t="shared" si="523"/>
        <v/>
      </c>
      <c r="I524" s="13" t="str">
        <f t="shared" si="542"/>
        <v/>
      </c>
      <c r="J524" s="13" t="str">
        <f t="shared" si="524"/>
        <v/>
      </c>
      <c r="K524" s="3" t="str">
        <f t="shared" si="525"/>
        <v/>
      </c>
      <c r="L524" s="4" t="str">
        <f t="shared" si="526"/>
        <v/>
      </c>
      <c r="M524" s="52"/>
      <c r="N524" s="52"/>
      <c r="O524" s="13" t="str">
        <f t="shared" si="527"/>
        <v/>
      </c>
      <c r="P524" s="4" t="str">
        <f t="shared" si="528"/>
        <v/>
      </c>
      <c r="Q524" s="4" t="str">
        <f t="shared" si="529"/>
        <v/>
      </c>
      <c r="S524" s="5"/>
      <c r="T524" s="52"/>
      <c r="U524" s="52"/>
      <c r="V524" s="52"/>
      <c r="W524" s="52"/>
      <c r="X524" s="52"/>
      <c r="Y524" s="52"/>
      <c r="Z524" s="13" t="str">
        <f t="shared" si="522"/>
        <v/>
      </c>
      <c r="AA524" s="53" t="str">
        <f t="shared" si="543"/>
        <v/>
      </c>
      <c r="AB524" s="13" t="str">
        <f t="shared" si="531"/>
        <v/>
      </c>
      <c r="AC524" s="13" t="str">
        <f t="shared" si="533"/>
        <v/>
      </c>
      <c r="AD524" s="13" t="b">
        <f t="shared" si="534"/>
        <v>0</v>
      </c>
      <c r="AE524" t="e">
        <f t="shared" si="532"/>
        <v>#VALUE!</v>
      </c>
      <c r="AF524" t="str">
        <f t="shared" ref="AF524:AF587" si="583">IF(AA524="","",IF(ISNUMBER(AA524),IF(AND(D524=D523,P524&lt;I524,Z524&lt;0.001),-(H524-ABS(AA524)),IF(AND(P524&lt;I524,Z524&lt;0.001),-(H524-ABS(AA524)),IF(AND(P524&gt;I524,Z524&lt;0.001,),I524+AA524,IF(AND(D523=D524,P524&lt;I524,Z524&gt;0.001),-H524+AA524,IF(AND(P524&lt;I524,Z524&gt;0.01),-H524+AA524,I524+AA524)))))))</f>
        <v/>
      </c>
      <c r="AG524" t="b">
        <f t="shared" si="535"/>
        <v>0</v>
      </c>
      <c r="AI524" s="41">
        <f>SUM($AG$11:AG524)</f>
        <v>80</v>
      </c>
      <c r="AJ524" s="36">
        <f>SUM($AA$10:AA524)</f>
        <v>55.6</v>
      </c>
      <c r="AK524" s="42">
        <f>SUM($AL$11:AL524)</f>
        <v>98</v>
      </c>
      <c r="AL524" t="b">
        <f t="shared" si="530"/>
        <v>0</v>
      </c>
      <c r="AN524">
        <f>SUM(AS$11:BJ524)</f>
        <v>98</v>
      </c>
      <c r="AO524">
        <f>SUM(BM$11:CD524)</f>
        <v>80</v>
      </c>
      <c r="AP524">
        <f t="shared" ref="AP524:AP587" si="584">AJ524</f>
        <v>55.6</v>
      </c>
      <c r="AR524" t="str">
        <f t="shared" si="536"/>
        <v/>
      </c>
      <c r="AS524" t="str">
        <f t="shared" si="544"/>
        <v/>
      </c>
      <c r="AT524" t="str">
        <f t="shared" si="545"/>
        <v/>
      </c>
      <c r="AU524" t="str">
        <f t="shared" si="546"/>
        <v/>
      </c>
      <c r="AV524" t="str">
        <f t="shared" si="547"/>
        <v/>
      </c>
      <c r="AW524" t="str">
        <f t="shared" si="548"/>
        <v/>
      </c>
      <c r="AX524" t="str">
        <f t="shared" si="549"/>
        <v/>
      </c>
      <c r="AY524" t="str">
        <f t="shared" si="550"/>
        <v/>
      </c>
      <c r="AZ524" t="str">
        <f t="shared" si="551"/>
        <v/>
      </c>
      <c r="BA524" t="str">
        <f t="shared" si="552"/>
        <v/>
      </c>
      <c r="BB524" t="str">
        <f t="shared" si="553"/>
        <v/>
      </c>
      <c r="BC524" t="str">
        <f t="shared" si="554"/>
        <v/>
      </c>
      <c r="BD524" t="str">
        <f t="shared" si="555"/>
        <v/>
      </c>
      <c r="BE524" t="str">
        <f t="shared" si="556"/>
        <v/>
      </c>
      <c r="BF524" t="str">
        <f t="shared" si="557"/>
        <v/>
      </c>
      <c r="BG524" t="str">
        <f t="shared" si="558"/>
        <v/>
      </c>
      <c r="BH524" t="str">
        <f t="shared" si="559"/>
        <v/>
      </c>
      <c r="BI524" t="str">
        <f t="shared" si="560"/>
        <v/>
      </c>
      <c r="BJ524" t="str">
        <f t="shared" si="561"/>
        <v/>
      </c>
      <c r="BM524" t="str">
        <f t="shared" si="562"/>
        <v/>
      </c>
      <c r="BN524" t="str">
        <f t="shared" si="563"/>
        <v/>
      </c>
      <c r="BO524" t="str">
        <f t="shared" si="564"/>
        <v/>
      </c>
      <c r="BP524" t="str">
        <f t="shared" si="565"/>
        <v/>
      </c>
      <c r="BQ524" t="str">
        <f t="shared" si="566"/>
        <v/>
      </c>
      <c r="BR524" t="str">
        <f t="shared" si="567"/>
        <v/>
      </c>
      <c r="BS524" t="str">
        <f t="shared" si="568"/>
        <v/>
      </c>
      <c r="BT524" t="str">
        <f t="shared" si="569"/>
        <v/>
      </c>
      <c r="BU524" t="str">
        <f t="shared" si="570"/>
        <v/>
      </c>
      <c r="BV524" t="str">
        <f t="shared" si="571"/>
        <v/>
      </c>
      <c r="BW524" t="str">
        <f t="shared" si="572"/>
        <v/>
      </c>
      <c r="BX524" t="str">
        <f t="shared" si="573"/>
        <v/>
      </c>
      <c r="BY524" t="str">
        <f t="shared" si="574"/>
        <v/>
      </c>
      <c r="BZ524" t="str">
        <f t="shared" si="575"/>
        <v/>
      </c>
      <c r="CA524" t="str">
        <f t="shared" si="576"/>
        <v/>
      </c>
      <c r="CB524" t="str">
        <f t="shared" si="577"/>
        <v/>
      </c>
      <c r="CC524" t="str">
        <f t="shared" si="578"/>
        <v/>
      </c>
      <c r="CD524" t="str">
        <f t="shared" si="579"/>
        <v/>
      </c>
      <c r="CF524"/>
      <c r="CG524" s="36" t="str">
        <f t="shared" si="537"/>
        <v/>
      </c>
      <c r="CH524" s="36" t="str">
        <f t="shared" si="538"/>
        <v/>
      </c>
      <c r="CI524" s="36" t="str">
        <f t="shared" si="539"/>
        <v/>
      </c>
      <c r="CJ524" s="36" t="str">
        <f t="shared" si="540"/>
        <v/>
      </c>
      <c r="CK524" s="36" t="str">
        <f t="shared" si="541"/>
        <v/>
      </c>
    </row>
    <row r="525" spans="1:89">
      <c r="A525" t="str">
        <f t="shared" si="580"/>
        <v/>
      </c>
      <c r="B525" s="1" t="b">
        <f t="shared" si="581"/>
        <v>0</v>
      </c>
      <c r="C525" s="2" t="b">
        <f t="shared" si="582"/>
        <v>0</v>
      </c>
      <c r="D525" s="50"/>
      <c r="E525" s="51"/>
      <c r="F525" s="52"/>
      <c r="G525" s="52"/>
      <c r="H525" s="13" t="str">
        <f t="shared" si="523"/>
        <v/>
      </c>
      <c r="I525" s="13" t="str">
        <f t="shared" si="542"/>
        <v/>
      </c>
      <c r="J525" s="13" t="str">
        <f t="shared" si="524"/>
        <v/>
      </c>
      <c r="K525" s="3" t="str">
        <f t="shared" si="525"/>
        <v/>
      </c>
      <c r="L525" s="4" t="str">
        <f t="shared" si="526"/>
        <v/>
      </c>
      <c r="M525" s="52"/>
      <c r="N525" s="52"/>
      <c r="O525" s="13" t="str">
        <f t="shared" si="527"/>
        <v/>
      </c>
      <c r="P525" s="4" t="str">
        <f t="shared" si="528"/>
        <v/>
      </c>
      <c r="Q525" s="4" t="str">
        <f t="shared" si="529"/>
        <v/>
      </c>
      <c r="S525" s="5"/>
      <c r="T525" s="52"/>
      <c r="U525" s="52"/>
      <c r="V525" s="52"/>
      <c r="W525" s="52"/>
      <c r="X525" s="52"/>
      <c r="Y525" s="52"/>
      <c r="Z525" s="13" t="str">
        <f t="shared" si="522"/>
        <v/>
      </c>
      <c r="AA525" s="53" t="str">
        <f t="shared" si="543"/>
        <v/>
      </c>
      <c r="AB525" s="13" t="str">
        <f t="shared" si="531"/>
        <v/>
      </c>
      <c r="AC525" s="13" t="str">
        <f t="shared" si="533"/>
        <v/>
      </c>
      <c r="AD525" s="13" t="b">
        <f t="shared" si="534"/>
        <v>0</v>
      </c>
      <c r="AE525" t="e">
        <f t="shared" si="532"/>
        <v>#VALUE!</v>
      </c>
      <c r="AF525" t="str">
        <f t="shared" si="583"/>
        <v/>
      </c>
      <c r="AG525" t="b">
        <f t="shared" si="535"/>
        <v>0</v>
      </c>
      <c r="AI525" s="41">
        <f>SUM($AG$11:AG525)</f>
        <v>80</v>
      </c>
      <c r="AJ525" s="36">
        <f>SUM($AA$10:AA525)</f>
        <v>55.6</v>
      </c>
      <c r="AK525" s="42">
        <f>SUM($AL$11:AL525)</f>
        <v>98</v>
      </c>
      <c r="AL525" t="b">
        <f t="shared" si="530"/>
        <v>0</v>
      </c>
      <c r="AN525">
        <f>SUM(AS$11:BJ525)</f>
        <v>98</v>
      </c>
      <c r="AO525">
        <f>SUM(BM$11:CD525)</f>
        <v>80</v>
      </c>
      <c r="AP525">
        <f t="shared" si="584"/>
        <v>55.6</v>
      </c>
      <c r="AR525" t="str">
        <f t="shared" si="536"/>
        <v/>
      </c>
      <c r="AS525" t="str">
        <f t="shared" si="544"/>
        <v/>
      </c>
      <c r="AT525" t="str">
        <f t="shared" si="545"/>
        <v/>
      </c>
      <c r="AU525" t="str">
        <f t="shared" si="546"/>
        <v/>
      </c>
      <c r="AV525" t="str">
        <f t="shared" si="547"/>
        <v/>
      </c>
      <c r="AW525" t="str">
        <f t="shared" si="548"/>
        <v/>
      </c>
      <c r="AX525" t="str">
        <f t="shared" si="549"/>
        <v/>
      </c>
      <c r="AY525" t="str">
        <f t="shared" si="550"/>
        <v/>
      </c>
      <c r="AZ525" t="str">
        <f t="shared" si="551"/>
        <v/>
      </c>
      <c r="BA525" t="str">
        <f t="shared" si="552"/>
        <v/>
      </c>
      <c r="BB525" t="str">
        <f t="shared" si="553"/>
        <v/>
      </c>
      <c r="BC525" t="str">
        <f t="shared" si="554"/>
        <v/>
      </c>
      <c r="BD525" t="str">
        <f t="shared" si="555"/>
        <v/>
      </c>
      <c r="BE525" t="str">
        <f t="shared" si="556"/>
        <v/>
      </c>
      <c r="BF525" t="str">
        <f t="shared" si="557"/>
        <v/>
      </c>
      <c r="BG525" t="str">
        <f t="shared" si="558"/>
        <v/>
      </c>
      <c r="BH525" t="str">
        <f t="shared" si="559"/>
        <v/>
      </c>
      <c r="BI525" t="str">
        <f t="shared" si="560"/>
        <v/>
      </c>
      <c r="BJ525" t="str">
        <f t="shared" si="561"/>
        <v/>
      </c>
      <c r="BM525" t="str">
        <f t="shared" si="562"/>
        <v/>
      </c>
      <c r="BN525" t="str">
        <f t="shared" si="563"/>
        <v/>
      </c>
      <c r="BO525" t="str">
        <f t="shared" si="564"/>
        <v/>
      </c>
      <c r="BP525" t="str">
        <f t="shared" si="565"/>
        <v/>
      </c>
      <c r="BQ525" t="str">
        <f t="shared" si="566"/>
        <v/>
      </c>
      <c r="BR525" t="str">
        <f t="shared" si="567"/>
        <v/>
      </c>
      <c r="BS525" t="str">
        <f t="shared" si="568"/>
        <v/>
      </c>
      <c r="BT525" t="str">
        <f t="shared" si="569"/>
        <v/>
      </c>
      <c r="BU525" t="str">
        <f t="shared" si="570"/>
        <v/>
      </c>
      <c r="BV525" t="str">
        <f t="shared" si="571"/>
        <v/>
      </c>
      <c r="BW525" t="str">
        <f t="shared" si="572"/>
        <v/>
      </c>
      <c r="BX525" t="str">
        <f t="shared" si="573"/>
        <v/>
      </c>
      <c r="BY525" t="str">
        <f t="shared" si="574"/>
        <v/>
      </c>
      <c r="BZ525" t="str">
        <f t="shared" si="575"/>
        <v/>
      </c>
      <c r="CA525" t="str">
        <f t="shared" si="576"/>
        <v/>
      </c>
      <c r="CB525" t="str">
        <f t="shared" si="577"/>
        <v/>
      </c>
      <c r="CC525" t="str">
        <f t="shared" si="578"/>
        <v/>
      </c>
      <c r="CD525" t="str">
        <f t="shared" si="579"/>
        <v/>
      </c>
      <c r="CF525"/>
      <c r="CG525" s="36" t="str">
        <f t="shared" si="537"/>
        <v/>
      </c>
      <c r="CH525" s="36" t="str">
        <f t="shared" si="538"/>
        <v/>
      </c>
      <c r="CI525" s="36" t="str">
        <f t="shared" si="539"/>
        <v/>
      </c>
      <c r="CJ525" s="36" t="str">
        <f t="shared" si="540"/>
        <v/>
      </c>
      <c r="CK525" s="36" t="str">
        <f t="shared" si="541"/>
        <v/>
      </c>
    </row>
    <row r="526" spans="1:89">
      <c r="A526" t="str">
        <f t="shared" si="580"/>
        <v/>
      </c>
      <c r="B526" s="1" t="b">
        <f t="shared" si="581"/>
        <v>0</v>
      </c>
      <c r="C526" s="2" t="b">
        <f t="shared" si="582"/>
        <v>0</v>
      </c>
      <c r="D526" s="50"/>
      <c r="E526" s="51"/>
      <c r="F526" s="52"/>
      <c r="G526" s="52"/>
      <c r="H526" s="13" t="str">
        <f t="shared" si="523"/>
        <v/>
      </c>
      <c r="I526" s="13" t="str">
        <f t="shared" si="542"/>
        <v/>
      </c>
      <c r="J526" s="13" t="str">
        <f t="shared" si="524"/>
        <v/>
      </c>
      <c r="K526" s="3" t="str">
        <f t="shared" si="525"/>
        <v/>
      </c>
      <c r="L526" s="4" t="str">
        <f t="shared" si="526"/>
        <v/>
      </c>
      <c r="M526" s="52"/>
      <c r="N526" s="52"/>
      <c r="O526" s="13" t="str">
        <f t="shared" si="527"/>
        <v/>
      </c>
      <c r="P526" s="4" t="str">
        <f t="shared" si="528"/>
        <v/>
      </c>
      <c r="Q526" s="4" t="str">
        <f t="shared" si="529"/>
        <v/>
      </c>
      <c r="S526" s="5"/>
      <c r="T526" s="52"/>
      <c r="U526" s="52"/>
      <c r="V526" s="52"/>
      <c r="W526" s="52"/>
      <c r="X526" s="52"/>
      <c r="Y526" s="52"/>
      <c r="Z526" s="13" t="str">
        <f t="shared" si="522"/>
        <v/>
      </c>
      <c r="AA526" s="53" t="str">
        <f t="shared" si="543"/>
        <v/>
      </c>
      <c r="AB526" s="13" t="str">
        <f t="shared" si="531"/>
        <v/>
      </c>
      <c r="AC526" s="13" t="str">
        <f t="shared" si="533"/>
        <v/>
      </c>
      <c r="AD526" s="13" t="b">
        <f t="shared" si="534"/>
        <v>0</v>
      </c>
      <c r="AE526" t="e">
        <f t="shared" si="532"/>
        <v>#VALUE!</v>
      </c>
      <c r="AF526" t="str">
        <f t="shared" si="583"/>
        <v/>
      </c>
      <c r="AG526" t="b">
        <f t="shared" si="535"/>
        <v>0</v>
      </c>
      <c r="AI526" s="41">
        <f>SUM($AG$11:AG526)</f>
        <v>80</v>
      </c>
      <c r="AJ526" s="36">
        <f>SUM($AA$10:AA526)</f>
        <v>55.6</v>
      </c>
      <c r="AK526" s="42">
        <f>SUM($AL$11:AL526)</f>
        <v>98</v>
      </c>
      <c r="AL526" t="b">
        <f t="shared" si="530"/>
        <v>0</v>
      </c>
      <c r="AN526">
        <f>SUM(AS$11:BJ526)</f>
        <v>98</v>
      </c>
      <c r="AO526">
        <f>SUM(BM$11:CD526)</f>
        <v>80</v>
      </c>
      <c r="AP526">
        <f t="shared" si="584"/>
        <v>55.6</v>
      </c>
      <c r="AR526" t="str">
        <f t="shared" si="536"/>
        <v/>
      </c>
      <c r="AS526" t="str">
        <f t="shared" si="544"/>
        <v/>
      </c>
      <c r="AT526" t="str">
        <f t="shared" si="545"/>
        <v/>
      </c>
      <c r="AU526" t="str">
        <f t="shared" si="546"/>
        <v/>
      </c>
      <c r="AV526" t="str">
        <f t="shared" si="547"/>
        <v/>
      </c>
      <c r="AW526" t="str">
        <f t="shared" si="548"/>
        <v/>
      </c>
      <c r="AX526" t="str">
        <f t="shared" si="549"/>
        <v/>
      </c>
      <c r="AY526" t="str">
        <f t="shared" si="550"/>
        <v/>
      </c>
      <c r="AZ526" t="str">
        <f t="shared" si="551"/>
        <v/>
      </c>
      <c r="BA526" t="str">
        <f t="shared" si="552"/>
        <v/>
      </c>
      <c r="BB526" t="str">
        <f t="shared" si="553"/>
        <v/>
      </c>
      <c r="BC526" t="str">
        <f t="shared" si="554"/>
        <v/>
      </c>
      <c r="BD526" t="str">
        <f t="shared" si="555"/>
        <v/>
      </c>
      <c r="BE526" t="str">
        <f t="shared" si="556"/>
        <v/>
      </c>
      <c r="BF526" t="str">
        <f t="shared" si="557"/>
        <v/>
      </c>
      <c r="BG526" t="str">
        <f t="shared" si="558"/>
        <v/>
      </c>
      <c r="BH526" t="str">
        <f t="shared" si="559"/>
        <v/>
      </c>
      <c r="BI526" t="str">
        <f t="shared" si="560"/>
        <v/>
      </c>
      <c r="BJ526" t="str">
        <f t="shared" si="561"/>
        <v/>
      </c>
      <c r="BM526" t="str">
        <f t="shared" si="562"/>
        <v/>
      </c>
      <c r="BN526" t="str">
        <f t="shared" si="563"/>
        <v/>
      </c>
      <c r="BO526" t="str">
        <f t="shared" si="564"/>
        <v/>
      </c>
      <c r="BP526" t="str">
        <f t="shared" si="565"/>
        <v/>
      </c>
      <c r="BQ526" t="str">
        <f t="shared" si="566"/>
        <v/>
      </c>
      <c r="BR526" t="str">
        <f t="shared" si="567"/>
        <v/>
      </c>
      <c r="BS526" t="str">
        <f t="shared" si="568"/>
        <v/>
      </c>
      <c r="BT526" t="str">
        <f t="shared" si="569"/>
        <v/>
      </c>
      <c r="BU526" t="str">
        <f t="shared" si="570"/>
        <v/>
      </c>
      <c r="BV526" t="str">
        <f t="shared" si="571"/>
        <v/>
      </c>
      <c r="BW526" t="str">
        <f t="shared" si="572"/>
        <v/>
      </c>
      <c r="BX526" t="str">
        <f t="shared" si="573"/>
        <v/>
      </c>
      <c r="BY526" t="str">
        <f t="shared" si="574"/>
        <v/>
      </c>
      <c r="BZ526" t="str">
        <f t="shared" si="575"/>
        <v/>
      </c>
      <c r="CA526" t="str">
        <f t="shared" si="576"/>
        <v/>
      </c>
      <c r="CB526" t="str">
        <f t="shared" si="577"/>
        <v/>
      </c>
      <c r="CC526" t="str">
        <f t="shared" si="578"/>
        <v/>
      </c>
      <c r="CD526" t="str">
        <f t="shared" si="579"/>
        <v/>
      </c>
      <c r="CF526"/>
      <c r="CG526" s="36" t="str">
        <f t="shared" si="537"/>
        <v/>
      </c>
      <c r="CH526" s="36" t="str">
        <f t="shared" si="538"/>
        <v/>
      </c>
      <c r="CI526" s="36" t="str">
        <f t="shared" si="539"/>
        <v/>
      </c>
      <c r="CJ526" s="36" t="str">
        <f t="shared" si="540"/>
        <v/>
      </c>
      <c r="CK526" s="36" t="str">
        <f t="shared" si="541"/>
        <v/>
      </c>
    </row>
    <row r="527" spans="1:89">
      <c r="A527" t="str">
        <f t="shared" si="580"/>
        <v/>
      </c>
      <c r="B527" s="1" t="b">
        <f t="shared" si="581"/>
        <v>0</v>
      </c>
      <c r="C527" s="2" t="b">
        <f t="shared" si="582"/>
        <v>0</v>
      </c>
      <c r="D527" s="50"/>
      <c r="E527" s="51"/>
      <c r="F527" s="52"/>
      <c r="G527" s="52"/>
      <c r="H527" s="13" t="str">
        <f t="shared" si="523"/>
        <v/>
      </c>
      <c r="I527" s="13" t="str">
        <f t="shared" si="542"/>
        <v/>
      </c>
      <c r="J527" s="13" t="str">
        <f t="shared" si="524"/>
        <v/>
      </c>
      <c r="K527" s="3" t="str">
        <f t="shared" si="525"/>
        <v/>
      </c>
      <c r="L527" s="4" t="str">
        <f t="shared" si="526"/>
        <v/>
      </c>
      <c r="M527" s="52"/>
      <c r="N527" s="52"/>
      <c r="O527" s="13" t="str">
        <f t="shared" si="527"/>
        <v/>
      </c>
      <c r="P527" s="4" t="str">
        <f t="shared" si="528"/>
        <v/>
      </c>
      <c r="Q527" s="4" t="str">
        <f t="shared" si="529"/>
        <v/>
      </c>
      <c r="S527" s="5"/>
      <c r="T527" s="52"/>
      <c r="U527" s="52"/>
      <c r="V527" s="52"/>
      <c r="W527" s="52"/>
      <c r="X527" s="52"/>
      <c r="Y527" s="52"/>
      <c r="Z527" s="13" t="str">
        <f t="shared" si="522"/>
        <v/>
      </c>
      <c r="AA527" s="53" t="str">
        <f t="shared" si="543"/>
        <v/>
      </c>
      <c r="AB527" s="13" t="str">
        <f t="shared" si="531"/>
        <v/>
      </c>
      <c r="AC527" s="13" t="str">
        <f t="shared" si="533"/>
        <v/>
      </c>
      <c r="AD527" s="13" t="b">
        <f t="shared" si="534"/>
        <v>0</v>
      </c>
      <c r="AE527" t="e">
        <f t="shared" si="532"/>
        <v>#VALUE!</v>
      </c>
      <c r="AF527" t="str">
        <f t="shared" si="583"/>
        <v/>
      </c>
      <c r="AG527" t="b">
        <f t="shared" si="535"/>
        <v>0</v>
      </c>
      <c r="AI527" s="41">
        <f>SUM($AG$11:AG527)</f>
        <v>80</v>
      </c>
      <c r="AJ527" s="36">
        <f>SUM($AA$10:AA527)</f>
        <v>55.6</v>
      </c>
      <c r="AK527" s="42">
        <f>SUM($AL$11:AL527)</f>
        <v>98</v>
      </c>
      <c r="AL527" t="b">
        <f t="shared" si="530"/>
        <v>0</v>
      </c>
      <c r="AN527">
        <f>SUM(AS$11:BJ527)</f>
        <v>98</v>
      </c>
      <c r="AO527">
        <f>SUM(BM$11:CD527)</f>
        <v>80</v>
      </c>
      <c r="AP527">
        <f t="shared" si="584"/>
        <v>55.6</v>
      </c>
      <c r="AR527" t="str">
        <f t="shared" si="536"/>
        <v/>
      </c>
      <c r="AS527" t="str">
        <f t="shared" si="544"/>
        <v/>
      </c>
      <c r="AT527" t="str">
        <f t="shared" si="545"/>
        <v/>
      </c>
      <c r="AU527" t="str">
        <f t="shared" si="546"/>
        <v/>
      </c>
      <c r="AV527" t="str">
        <f t="shared" si="547"/>
        <v/>
      </c>
      <c r="AW527" t="str">
        <f t="shared" si="548"/>
        <v/>
      </c>
      <c r="AX527" t="str">
        <f t="shared" si="549"/>
        <v/>
      </c>
      <c r="AY527" t="str">
        <f t="shared" si="550"/>
        <v/>
      </c>
      <c r="AZ527" t="str">
        <f t="shared" si="551"/>
        <v/>
      </c>
      <c r="BA527" t="str">
        <f t="shared" si="552"/>
        <v/>
      </c>
      <c r="BB527" t="str">
        <f t="shared" si="553"/>
        <v/>
      </c>
      <c r="BC527" t="str">
        <f t="shared" si="554"/>
        <v/>
      </c>
      <c r="BD527" t="str">
        <f t="shared" si="555"/>
        <v/>
      </c>
      <c r="BE527" t="str">
        <f t="shared" si="556"/>
        <v/>
      </c>
      <c r="BF527" t="str">
        <f t="shared" si="557"/>
        <v/>
      </c>
      <c r="BG527" t="str">
        <f t="shared" si="558"/>
        <v/>
      </c>
      <c r="BH527" t="str">
        <f t="shared" si="559"/>
        <v/>
      </c>
      <c r="BI527" t="str">
        <f t="shared" si="560"/>
        <v/>
      </c>
      <c r="BJ527" t="str">
        <f t="shared" si="561"/>
        <v/>
      </c>
      <c r="BM527" t="str">
        <f t="shared" si="562"/>
        <v/>
      </c>
      <c r="BN527" t="str">
        <f t="shared" si="563"/>
        <v/>
      </c>
      <c r="BO527" t="str">
        <f t="shared" si="564"/>
        <v/>
      </c>
      <c r="BP527" t="str">
        <f t="shared" si="565"/>
        <v/>
      </c>
      <c r="BQ527" t="str">
        <f t="shared" si="566"/>
        <v/>
      </c>
      <c r="BR527" t="str">
        <f t="shared" si="567"/>
        <v/>
      </c>
      <c r="BS527" t="str">
        <f t="shared" si="568"/>
        <v/>
      </c>
      <c r="BT527" t="str">
        <f t="shared" si="569"/>
        <v/>
      </c>
      <c r="BU527" t="str">
        <f t="shared" si="570"/>
        <v/>
      </c>
      <c r="BV527" t="str">
        <f t="shared" si="571"/>
        <v/>
      </c>
      <c r="BW527" t="str">
        <f t="shared" si="572"/>
        <v/>
      </c>
      <c r="BX527" t="str">
        <f t="shared" si="573"/>
        <v/>
      </c>
      <c r="BY527" t="str">
        <f t="shared" si="574"/>
        <v/>
      </c>
      <c r="BZ527" t="str">
        <f t="shared" si="575"/>
        <v/>
      </c>
      <c r="CA527" t="str">
        <f t="shared" si="576"/>
        <v/>
      </c>
      <c r="CB527" t="str">
        <f t="shared" si="577"/>
        <v/>
      </c>
      <c r="CC527" t="str">
        <f t="shared" si="578"/>
        <v/>
      </c>
      <c r="CD527" t="str">
        <f t="shared" si="579"/>
        <v/>
      </c>
      <c r="CF527"/>
      <c r="CG527" s="36" t="str">
        <f t="shared" si="537"/>
        <v/>
      </c>
      <c r="CH527" s="36" t="str">
        <f t="shared" si="538"/>
        <v/>
      </c>
      <c r="CI527" s="36" t="str">
        <f t="shared" si="539"/>
        <v/>
      </c>
      <c r="CJ527" s="36" t="str">
        <f t="shared" si="540"/>
        <v/>
      </c>
      <c r="CK527" s="36" t="str">
        <f t="shared" si="541"/>
        <v/>
      </c>
    </row>
    <row r="528" spans="1:89">
      <c r="A528" t="str">
        <f t="shared" si="580"/>
        <v/>
      </c>
      <c r="B528" s="1" t="b">
        <f t="shared" si="581"/>
        <v>0</v>
      </c>
      <c r="C528" s="2" t="b">
        <f t="shared" si="582"/>
        <v>0</v>
      </c>
      <c r="D528" s="50"/>
      <c r="E528" s="51"/>
      <c r="F528" s="52"/>
      <c r="G528" s="52"/>
      <c r="H528" s="13" t="str">
        <f t="shared" si="523"/>
        <v/>
      </c>
      <c r="I528" s="13" t="str">
        <f t="shared" si="542"/>
        <v/>
      </c>
      <c r="J528" s="13" t="str">
        <f t="shared" si="524"/>
        <v/>
      </c>
      <c r="K528" s="3" t="str">
        <f t="shared" si="525"/>
        <v/>
      </c>
      <c r="L528" s="4" t="str">
        <f t="shared" si="526"/>
        <v/>
      </c>
      <c r="M528" s="52"/>
      <c r="N528" s="52"/>
      <c r="O528" s="13" t="str">
        <f t="shared" si="527"/>
        <v/>
      </c>
      <c r="P528" s="4" t="str">
        <f t="shared" si="528"/>
        <v/>
      </c>
      <c r="Q528" s="4" t="str">
        <f t="shared" si="529"/>
        <v/>
      </c>
      <c r="S528" s="5"/>
      <c r="T528" s="52"/>
      <c r="U528" s="52"/>
      <c r="V528" s="52"/>
      <c r="W528" s="52"/>
      <c r="X528" s="52"/>
      <c r="Y528" s="52"/>
      <c r="Z528" s="13" t="str">
        <f t="shared" si="522"/>
        <v/>
      </c>
      <c r="AA528" s="53" t="str">
        <f t="shared" si="543"/>
        <v/>
      </c>
      <c r="AB528" s="13" t="str">
        <f t="shared" si="531"/>
        <v/>
      </c>
      <c r="AC528" s="13" t="str">
        <f t="shared" si="533"/>
        <v/>
      </c>
      <c r="AD528" s="13" t="b">
        <f t="shared" si="534"/>
        <v>0</v>
      </c>
      <c r="AE528" t="e">
        <f t="shared" si="532"/>
        <v>#VALUE!</v>
      </c>
      <c r="AF528" t="str">
        <f t="shared" si="583"/>
        <v/>
      </c>
      <c r="AG528" t="b">
        <f t="shared" si="535"/>
        <v>0</v>
      </c>
      <c r="AI528" s="41">
        <f>SUM($AG$11:AG528)</f>
        <v>80</v>
      </c>
      <c r="AJ528" s="36">
        <f>SUM($AA$10:AA528)</f>
        <v>55.6</v>
      </c>
      <c r="AK528" s="42">
        <f>SUM($AL$11:AL528)</f>
        <v>98</v>
      </c>
      <c r="AL528" t="b">
        <f t="shared" si="530"/>
        <v>0</v>
      </c>
      <c r="AN528">
        <f>SUM(AS$11:BJ528)</f>
        <v>98</v>
      </c>
      <c r="AO528">
        <f>SUM(BM$11:CD528)</f>
        <v>80</v>
      </c>
      <c r="AP528">
        <f t="shared" si="584"/>
        <v>55.6</v>
      </c>
      <c r="AR528" t="str">
        <f t="shared" si="536"/>
        <v/>
      </c>
      <c r="AS528" t="str">
        <f t="shared" si="544"/>
        <v/>
      </c>
      <c r="AT528" t="str">
        <f t="shared" si="545"/>
        <v/>
      </c>
      <c r="AU528" t="str">
        <f t="shared" si="546"/>
        <v/>
      </c>
      <c r="AV528" t="str">
        <f t="shared" si="547"/>
        <v/>
      </c>
      <c r="AW528" t="str">
        <f t="shared" si="548"/>
        <v/>
      </c>
      <c r="AX528" t="str">
        <f t="shared" si="549"/>
        <v/>
      </c>
      <c r="AY528" t="str">
        <f t="shared" si="550"/>
        <v/>
      </c>
      <c r="AZ528" t="str">
        <f t="shared" si="551"/>
        <v/>
      </c>
      <c r="BA528" t="str">
        <f t="shared" si="552"/>
        <v/>
      </c>
      <c r="BB528" t="str">
        <f t="shared" si="553"/>
        <v/>
      </c>
      <c r="BC528" t="str">
        <f t="shared" si="554"/>
        <v/>
      </c>
      <c r="BD528" t="str">
        <f t="shared" si="555"/>
        <v/>
      </c>
      <c r="BE528" t="str">
        <f t="shared" si="556"/>
        <v/>
      </c>
      <c r="BF528" t="str">
        <f t="shared" si="557"/>
        <v/>
      </c>
      <c r="BG528" t="str">
        <f t="shared" si="558"/>
        <v/>
      </c>
      <c r="BH528" t="str">
        <f t="shared" si="559"/>
        <v/>
      </c>
      <c r="BI528" t="str">
        <f t="shared" si="560"/>
        <v/>
      </c>
      <c r="BJ528" t="str">
        <f t="shared" si="561"/>
        <v/>
      </c>
      <c r="BM528" t="str">
        <f t="shared" si="562"/>
        <v/>
      </c>
      <c r="BN528" t="str">
        <f t="shared" si="563"/>
        <v/>
      </c>
      <c r="BO528" t="str">
        <f t="shared" si="564"/>
        <v/>
      </c>
      <c r="BP528" t="str">
        <f t="shared" si="565"/>
        <v/>
      </c>
      <c r="BQ528" t="str">
        <f t="shared" si="566"/>
        <v/>
      </c>
      <c r="BR528" t="str">
        <f t="shared" si="567"/>
        <v/>
      </c>
      <c r="BS528" t="str">
        <f t="shared" si="568"/>
        <v/>
      </c>
      <c r="BT528" t="str">
        <f t="shared" si="569"/>
        <v/>
      </c>
      <c r="BU528" t="str">
        <f t="shared" si="570"/>
        <v/>
      </c>
      <c r="BV528" t="str">
        <f t="shared" si="571"/>
        <v/>
      </c>
      <c r="BW528" t="str">
        <f t="shared" si="572"/>
        <v/>
      </c>
      <c r="BX528" t="str">
        <f t="shared" si="573"/>
        <v/>
      </c>
      <c r="BY528" t="str">
        <f t="shared" si="574"/>
        <v/>
      </c>
      <c r="BZ528" t="str">
        <f t="shared" si="575"/>
        <v/>
      </c>
      <c r="CA528" t="str">
        <f t="shared" si="576"/>
        <v/>
      </c>
      <c r="CB528" t="str">
        <f t="shared" si="577"/>
        <v/>
      </c>
      <c r="CC528" t="str">
        <f t="shared" si="578"/>
        <v/>
      </c>
      <c r="CD528" t="str">
        <f t="shared" si="579"/>
        <v/>
      </c>
      <c r="CF528"/>
      <c r="CG528" s="36" t="str">
        <f t="shared" si="537"/>
        <v/>
      </c>
      <c r="CH528" s="36" t="str">
        <f t="shared" si="538"/>
        <v/>
      </c>
      <c r="CI528" s="36" t="str">
        <f t="shared" si="539"/>
        <v/>
      </c>
      <c r="CJ528" s="36" t="str">
        <f t="shared" si="540"/>
        <v/>
      </c>
      <c r="CK528" s="36" t="str">
        <f t="shared" si="541"/>
        <v/>
      </c>
    </row>
    <row r="529" spans="1:89">
      <c r="A529" t="str">
        <f t="shared" si="580"/>
        <v/>
      </c>
      <c r="B529" s="1" t="b">
        <f t="shared" si="581"/>
        <v>0</v>
      </c>
      <c r="C529" s="2" t="b">
        <f t="shared" si="582"/>
        <v>0</v>
      </c>
      <c r="D529" s="50"/>
      <c r="E529" s="51"/>
      <c r="F529" s="52"/>
      <c r="G529" s="52"/>
      <c r="H529" s="13" t="str">
        <f t="shared" si="523"/>
        <v/>
      </c>
      <c r="I529" s="13" t="str">
        <f t="shared" si="542"/>
        <v/>
      </c>
      <c r="J529" s="13" t="str">
        <f t="shared" si="524"/>
        <v/>
      </c>
      <c r="K529" s="3" t="str">
        <f t="shared" si="525"/>
        <v/>
      </c>
      <c r="L529" s="4" t="str">
        <f t="shared" si="526"/>
        <v/>
      </c>
      <c r="M529" s="52"/>
      <c r="N529" s="52"/>
      <c r="O529" s="13" t="str">
        <f t="shared" si="527"/>
        <v/>
      </c>
      <c r="P529" s="4" t="str">
        <f t="shared" si="528"/>
        <v/>
      </c>
      <c r="Q529" s="4" t="str">
        <f t="shared" si="529"/>
        <v/>
      </c>
      <c r="S529" s="5"/>
      <c r="T529" s="52"/>
      <c r="U529" s="52"/>
      <c r="V529" s="52"/>
      <c r="W529" s="52"/>
      <c r="X529" s="52"/>
      <c r="Y529" s="52"/>
      <c r="Z529" s="13" t="str">
        <f t="shared" si="522"/>
        <v/>
      </c>
      <c r="AA529" s="53" t="str">
        <f t="shared" si="543"/>
        <v/>
      </c>
      <c r="AB529" s="13" t="str">
        <f t="shared" si="531"/>
        <v/>
      </c>
      <c r="AC529" s="13" t="str">
        <f t="shared" si="533"/>
        <v/>
      </c>
      <c r="AD529" s="13" t="b">
        <f t="shared" si="534"/>
        <v>0</v>
      </c>
      <c r="AE529" t="e">
        <f t="shared" si="532"/>
        <v>#VALUE!</v>
      </c>
      <c r="AF529" t="str">
        <f t="shared" si="583"/>
        <v/>
      </c>
      <c r="AG529" t="b">
        <f t="shared" si="535"/>
        <v>0</v>
      </c>
      <c r="AI529" s="41">
        <f>SUM($AG$11:AG529)</f>
        <v>80</v>
      </c>
      <c r="AJ529" s="36">
        <f>SUM($AA$10:AA529)</f>
        <v>55.6</v>
      </c>
      <c r="AK529" s="42">
        <f>SUM($AL$11:AL529)</f>
        <v>98</v>
      </c>
      <c r="AL529" t="b">
        <f t="shared" si="530"/>
        <v>0</v>
      </c>
      <c r="AN529">
        <f>SUM(AS$11:BJ529)</f>
        <v>98</v>
      </c>
      <c r="AO529">
        <f>SUM(BM$11:CD529)</f>
        <v>80</v>
      </c>
      <c r="AP529">
        <f t="shared" si="584"/>
        <v>55.6</v>
      </c>
      <c r="AR529" t="str">
        <f t="shared" si="536"/>
        <v/>
      </c>
      <c r="AS529" t="str">
        <f t="shared" si="544"/>
        <v/>
      </c>
      <c r="AT529" t="str">
        <f t="shared" si="545"/>
        <v/>
      </c>
      <c r="AU529" t="str">
        <f t="shared" si="546"/>
        <v/>
      </c>
      <c r="AV529" t="str">
        <f t="shared" si="547"/>
        <v/>
      </c>
      <c r="AW529" t="str">
        <f t="shared" si="548"/>
        <v/>
      </c>
      <c r="AX529" t="str">
        <f t="shared" si="549"/>
        <v/>
      </c>
      <c r="AY529" t="str">
        <f t="shared" si="550"/>
        <v/>
      </c>
      <c r="AZ529" t="str">
        <f t="shared" si="551"/>
        <v/>
      </c>
      <c r="BA529" t="str">
        <f t="shared" si="552"/>
        <v/>
      </c>
      <c r="BB529" t="str">
        <f t="shared" si="553"/>
        <v/>
      </c>
      <c r="BC529" t="str">
        <f t="shared" si="554"/>
        <v/>
      </c>
      <c r="BD529" t="str">
        <f t="shared" si="555"/>
        <v/>
      </c>
      <c r="BE529" t="str">
        <f t="shared" si="556"/>
        <v/>
      </c>
      <c r="BF529" t="str">
        <f t="shared" si="557"/>
        <v/>
      </c>
      <c r="BG529" t="str">
        <f t="shared" si="558"/>
        <v/>
      </c>
      <c r="BH529" t="str">
        <f t="shared" si="559"/>
        <v/>
      </c>
      <c r="BI529" t="str">
        <f t="shared" si="560"/>
        <v/>
      </c>
      <c r="BJ529" t="str">
        <f t="shared" si="561"/>
        <v/>
      </c>
      <c r="BM529" t="str">
        <f t="shared" si="562"/>
        <v/>
      </c>
      <c r="BN529" t="str">
        <f t="shared" si="563"/>
        <v/>
      </c>
      <c r="BO529" t="str">
        <f t="shared" si="564"/>
        <v/>
      </c>
      <c r="BP529" t="str">
        <f t="shared" si="565"/>
        <v/>
      </c>
      <c r="BQ529" t="str">
        <f t="shared" si="566"/>
        <v/>
      </c>
      <c r="BR529" t="str">
        <f t="shared" si="567"/>
        <v/>
      </c>
      <c r="BS529" t="str">
        <f t="shared" si="568"/>
        <v/>
      </c>
      <c r="BT529" t="str">
        <f t="shared" si="569"/>
        <v/>
      </c>
      <c r="BU529" t="str">
        <f t="shared" si="570"/>
        <v/>
      </c>
      <c r="BV529" t="str">
        <f t="shared" si="571"/>
        <v/>
      </c>
      <c r="BW529" t="str">
        <f t="shared" si="572"/>
        <v/>
      </c>
      <c r="BX529" t="str">
        <f t="shared" si="573"/>
        <v/>
      </c>
      <c r="BY529" t="str">
        <f t="shared" si="574"/>
        <v/>
      </c>
      <c r="BZ529" t="str">
        <f t="shared" si="575"/>
        <v/>
      </c>
      <c r="CA529" t="str">
        <f t="shared" si="576"/>
        <v/>
      </c>
      <c r="CB529" t="str">
        <f t="shared" si="577"/>
        <v/>
      </c>
      <c r="CC529" t="str">
        <f t="shared" si="578"/>
        <v/>
      </c>
      <c r="CD529" t="str">
        <f t="shared" si="579"/>
        <v/>
      </c>
      <c r="CF529"/>
      <c r="CG529" s="36" t="str">
        <f t="shared" si="537"/>
        <v/>
      </c>
      <c r="CH529" s="36" t="str">
        <f t="shared" si="538"/>
        <v/>
      </c>
      <c r="CI529" s="36" t="str">
        <f t="shared" si="539"/>
        <v/>
      </c>
      <c r="CJ529" s="36" t="str">
        <f t="shared" si="540"/>
        <v/>
      </c>
      <c r="CK529" s="36" t="str">
        <f t="shared" si="541"/>
        <v/>
      </c>
    </row>
    <row r="530" spans="1:89">
      <c r="A530" t="str">
        <f t="shared" si="580"/>
        <v/>
      </c>
      <c r="B530" s="1" t="b">
        <f t="shared" si="581"/>
        <v>0</v>
      </c>
      <c r="C530" s="2" t="b">
        <f t="shared" si="582"/>
        <v>0</v>
      </c>
      <c r="D530" s="50"/>
      <c r="E530" s="51"/>
      <c r="F530" s="52"/>
      <c r="G530" s="52"/>
      <c r="H530" s="13" t="str">
        <f t="shared" si="523"/>
        <v/>
      </c>
      <c r="I530" s="13" t="str">
        <f t="shared" si="542"/>
        <v/>
      </c>
      <c r="J530" s="13" t="str">
        <f t="shared" si="524"/>
        <v/>
      </c>
      <c r="K530" s="3" t="str">
        <f t="shared" si="525"/>
        <v/>
      </c>
      <c r="L530" s="4" t="str">
        <f t="shared" si="526"/>
        <v/>
      </c>
      <c r="M530" s="52"/>
      <c r="N530" s="52"/>
      <c r="O530" s="13" t="str">
        <f t="shared" si="527"/>
        <v/>
      </c>
      <c r="P530" s="4" t="str">
        <f t="shared" si="528"/>
        <v/>
      </c>
      <c r="Q530" s="4" t="str">
        <f t="shared" si="529"/>
        <v/>
      </c>
      <c r="S530" s="5"/>
      <c r="T530" s="52"/>
      <c r="U530" s="52"/>
      <c r="V530" s="52"/>
      <c r="W530" s="52"/>
      <c r="X530" s="52"/>
      <c r="Y530" s="52"/>
      <c r="Z530" s="13" t="str">
        <f t="shared" si="522"/>
        <v/>
      </c>
      <c r="AA530" s="53" t="str">
        <f t="shared" si="543"/>
        <v/>
      </c>
      <c r="AB530" s="13" t="str">
        <f t="shared" si="531"/>
        <v/>
      </c>
      <c r="AC530" s="13" t="str">
        <f t="shared" si="533"/>
        <v/>
      </c>
      <c r="AD530" s="13" t="b">
        <f t="shared" si="534"/>
        <v>0</v>
      </c>
      <c r="AE530" t="e">
        <f t="shared" si="532"/>
        <v>#VALUE!</v>
      </c>
      <c r="AF530" t="str">
        <f t="shared" si="583"/>
        <v/>
      </c>
      <c r="AG530" t="b">
        <f t="shared" si="535"/>
        <v>0</v>
      </c>
      <c r="AI530" s="41">
        <f>SUM($AG$11:AG530)</f>
        <v>80</v>
      </c>
      <c r="AJ530" s="36">
        <f>SUM($AA$10:AA530)</f>
        <v>55.6</v>
      </c>
      <c r="AK530" s="42">
        <f>SUM($AL$11:AL530)</f>
        <v>98</v>
      </c>
      <c r="AL530" t="b">
        <f t="shared" si="530"/>
        <v>0</v>
      </c>
      <c r="AN530">
        <f>SUM(AS$11:BJ530)</f>
        <v>98</v>
      </c>
      <c r="AO530">
        <f>SUM(BM$11:CD530)</f>
        <v>80</v>
      </c>
      <c r="AP530">
        <f t="shared" si="584"/>
        <v>55.6</v>
      </c>
      <c r="AR530" t="str">
        <f t="shared" si="536"/>
        <v/>
      </c>
      <c r="AS530" t="str">
        <f t="shared" si="544"/>
        <v/>
      </c>
      <c r="AT530" t="str">
        <f t="shared" si="545"/>
        <v/>
      </c>
      <c r="AU530" t="str">
        <f t="shared" si="546"/>
        <v/>
      </c>
      <c r="AV530" t="str">
        <f t="shared" si="547"/>
        <v/>
      </c>
      <c r="AW530" t="str">
        <f t="shared" si="548"/>
        <v/>
      </c>
      <c r="AX530" t="str">
        <f t="shared" si="549"/>
        <v/>
      </c>
      <c r="AY530" t="str">
        <f t="shared" si="550"/>
        <v/>
      </c>
      <c r="AZ530" t="str">
        <f t="shared" si="551"/>
        <v/>
      </c>
      <c r="BA530" t="str">
        <f t="shared" si="552"/>
        <v/>
      </c>
      <c r="BB530" t="str">
        <f t="shared" si="553"/>
        <v/>
      </c>
      <c r="BC530" t="str">
        <f t="shared" si="554"/>
        <v/>
      </c>
      <c r="BD530" t="str">
        <f t="shared" si="555"/>
        <v/>
      </c>
      <c r="BE530" t="str">
        <f t="shared" si="556"/>
        <v/>
      </c>
      <c r="BF530" t="str">
        <f t="shared" si="557"/>
        <v/>
      </c>
      <c r="BG530" t="str">
        <f t="shared" si="558"/>
        <v/>
      </c>
      <c r="BH530" t="str">
        <f t="shared" si="559"/>
        <v/>
      </c>
      <c r="BI530" t="str">
        <f t="shared" si="560"/>
        <v/>
      </c>
      <c r="BJ530" t="str">
        <f t="shared" si="561"/>
        <v/>
      </c>
      <c r="BM530" t="str">
        <f t="shared" si="562"/>
        <v/>
      </c>
      <c r="BN530" t="str">
        <f t="shared" si="563"/>
        <v/>
      </c>
      <c r="BO530" t="str">
        <f t="shared" si="564"/>
        <v/>
      </c>
      <c r="BP530" t="str">
        <f t="shared" si="565"/>
        <v/>
      </c>
      <c r="BQ530" t="str">
        <f t="shared" si="566"/>
        <v/>
      </c>
      <c r="BR530" t="str">
        <f t="shared" si="567"/>
        <v/>
      </c>
      <c r="BS530" t="str">
        <f t="shared" si="568"/>
        <v/>
      </c>
      <c r="BT530" t="str">
        <f t="shared" si="569"/>
        <v/>
      </c>
      <c r="BU530" t="str">
        <f t="shared" si="570"/>
        <v/>
      </c>
      <c r="BV530" t="str">
        <f t="shared" si="571"/>
        <v/>
      </c>
      <c r="BW530" t="str">
        <f t="shared" si="572"/>
        <v/>
      </c>
      <c r="BX530" t="str">
        <f t="shared" si="573"/>
        <v/>
      </c>
      <c r="BY530" t="str">
        <f t="shared" si="574"/>
        <v/>
      </c>
      <c r="BZ530" t="str">
        <f t="shared" si="575"/>
        <v/>
      </c>
      <c r="CA530" t="str">
        <f t="shared" si="576"/>
        <v/>
      </c>
      <c r="CB530" t="str">
        <f t="shared" si="577"/>
        <v/>
      </c>
      <c r="CC530" t="str">
        <f t="shared" si="578"/>
        <v/>
      </c>
      <c r="CD530" t="str">
        <f t="shared" si="579"/>
        <v/>
      </c>
      <c r="CF530"/>
      <c r="CG530" s="36" t="str">
        <f t="shared" si="537"/>
        <v/>
      </c>
      <c r="CH530" s="36" t="str">
        <f t="shared" si="538"/>
        <v/>
      </c>
      <c r="CI530" s="36" t="str">
        <f t="shared" si="539"/>
        <v/>
      </c>
      <c r="CJ530" s="36" t="str">
        <f t="shared" si="540"/>
        <v/>
      </c>
      <c r="CK530" s="36" t="str">
        <f t="shared" si="541"/>
        <v/>
      </c>
    </row>
    <row r="531" spans="1:89">
      <c r="A531" t="str">
        <f t="shared" si="580"/>
        <v/>
      </c>
      <c r="B531" s="1" t="b">
        <f t="shared" si="581"/>
        <v>0</v>
      </c>
      <c r="C531" s="2" t="b">
        <f t="shared" si="582"/>
        <v>0</v>
      </c>
      <c r="D531" s="50"/>
      <c r="E531" s="51"/>
      <c r="F531" s="52"/>
      <c r="G531" s="52"/>
      <c r="H531" s="13" t="str">
        <f t="shared" si="523"/>
        <v/>
      </c>
      <c r="I531" s="13" t="str">
        <f t="shared" si="542"/>
        <v/>
      </c>
      <c r="J531" s="13" t="str">
        <f t="shared" si="524"/>
        <v/>
      </c>
      <c r="K531" s="3" t="str">
        <f t="shared" si="525"/>
        <v/>
      </c>
      <c r="L531" s="4" t="str">
        <f t="shared" si="526"/>
        <v/>
      </c>
      <c r="M531" s="52"/>
      <c r="N531" s="52"/>
      <c r="O531" s="13" t="str">
        <f t="shared" si="527"/>
        <v/>
      </c>
      <c r="P531" s="4" t="str">
        <f t="shared" si="528"/>
        <v/>
      </c>
      <c r="Q531" s="4" t="str">
        <f t="shared" si="529"/>
        <v/>
      </c>
      <c r="S531" s="5"/>
      <c r="T531" s="52"/>
      <c r="U531" s="52"/>
      <c r="V531" s="52"/>
      <c r="W531" s="52"/>
      <c r="X531" s="52"/>
      <c r="Y531" s="52"/>
      <c r="Z531" s="13" t="str">
        <f t="shared" si="522"/>
        <v/>
      </c>
      <c r="AA531" s="53" t="str">
        <f t="shared" si="543"/>
        <v/>
      </c>
      <c r="AB531" s="13" t="str">
        <f t="shared" si="531"/>
        <v/>
      </c>
      <c r="AC531" s="13" t="str">
        <f t="shared" si="533"/>
        <v/>
      </c>
      <c r="AD531" s="13" t="b">
        <f t="shared" si="534"/>
        <v>0</v>
      </c>
      <c r="AE531" t="e">
        <f t="shared" si="532"/>
        <v>#VALUE!</v>
      </c>
      <c r="AF531" t="str">
        <f t="shared" si="583"/>
        <v/>
      </c>
      <c r="AG531" t="b">
        <f t="shared" si="535"/>
        <v>0</v>
      </c>
      <c r="AI531" s="41">
        <f>SUM($AG$11:AG531)</f>
        <v>80</v>
      </c>
      <c r="AJ531" s="36">
        <f>SUM($AA$10:AA531)</f>
        <v>55.6</v>
      </c>
      <c r="AK531" s="42">
        <f>SUM($AL$11:AL531)</f>
        <v>98</v>
      </c>
      <c r="AL531" t="b">
        <f t="shared" si="530"/>
        <v>0</v>
      </c>
      <c r="AN531">
        <f>SUM(AS$11:BJ531)</f>
        <v>98</v>
      </c>
      <c r="AO531">
        <f>SUM(BM$11:CD531)</f>
        <v>80</v>
      </c>
      <c r="AP531">
        <f t="shared" si="584"/>
        <v>55.6</v>
      </c>
      <c r="AR531" t="str">
        <f t="shared" si="536"/>
        <v/>
      </c>
      <c r="AS531" t="str">
        <f t="shared" si="544"/>
        <v/>
      </c>
      <c r="AT531" t="str">
        <f t="shared" si="545"/>
        <v/>
      </c>
      <c r="AU531" t="str">
        <f t="shared" si="546"/>
        <v/>
      </c>
      <c r="AV531" t="str">
        <f t="shared" si="547"/>
        <v/>
      </c>
      <c r="AW531" t="str">
        <f t="shared" si="548"/>
        <v/>
      </c>
      <c r="AX531" t="str">
        <f t="shared" si="549"/>
        <v/>
      </c>
      <c r="AY531" t="str">
        <f t="shared" si="550"/>
        <v/>
      </c>
      <c r="AZ531" t="str">
        <f t="shared" si="551"/>
        <v/>
      </c>
      <c r="BA531" t="str">
        <f t="shared" si="552"/>
        <v/>
      </c>
      <c r="BB531" t="str">
        <f t="shared" si="553"/>
        <v/>
      </c>
      <c r="BC531" t="str">
        <f t="shared" si="554"/>
        <v/>
      </c>
      <c r="BD531" t="str">
        <f t="shared" si="555"/>
        <v/>
      </c>
      <c r="BE531" t="str">
        <f t="shared" si="556"/>
        <v/>
      </c>
      <c r="BF531" t="str">
        <f t="shared" si="557"/>
        <v/>
      </c>
      <c r="BG531" t="str">
        <f t="shared" si="558"/>
        <v/>
      </c>
      <c r="BH531" t="str">
        <f t="shared" si="559"/>
        <v/>
      </c>
      <c r="BI531" t="str">
        <f t="shared" si="560"/>
        <v/>
      </c>
      <c r="BJ531" t="str">
        <f t="shared" si="561"/>
        <v/>
      </c>
      <c r="BM531" t="str">
        <f t="shared" si="562"/>
        <v/>
      </c>
      <c r="BN531" t="str">
        <f t="shared" si="563"/>
        <v/>
      </c>
      <c r="BO531" t="str">
        <f t="shared" si="564"/>
        <v/>
      </c>
      <c r="BP531" t="str">
        <f t="shared" si="565"/>
        <v/>
      </c>
      <c r="BQ531" t="str">
        <f t="shared" si="566"/>
        <v/>
      </c>
      <c r="BR531" t="str">
        <f t="shared" si="567"/>
        <v/>
      </c>
      <c r="BS531" t="str">
        <f t="shared" si="568"/>
        <v/>
      </c>
      <c r="BT531" t="str">
        <f t="shared" si="569"/>
        <v/>
      </c>
      <c r="BU531" t="str">
        <f t="shared" si="570"/>
        <v/>
      </c>
      <c r="BV531" t="str">
        <f t="shared" si="571"/>
        <v/>
      </c>
      <c r="BW531" t="str">
        <f t="shared" si="572"/>
        <v/>
      </c>
      <c r="BX531" t="str">
        <f t="shared" si="573"/>
        <v/>
      </c>
      <c r="BY531" t="str">
        <f t="shared" si="574"/>
        <v/>
      </c>
      <c r="BZ531" t="str">
        <f t="shared" si="575"/>
        <v/>
      </c>
      <c r="CA531" t="str">
        <f t="shared" si="576"/>
        <v/>
      </c>
      <c r="CB531" t="str">
        <f t="shared" si="577"/>
        <v/>
      </c>
      <c r="CC531" t="str">
        <f t="shared" si="578"/>
        <v/>
      </c>
      <c r="CD531" t="str">
        <f t="shared" si="579"/>
        <v/>
      </c>
      <c r="CF531"/>
      <c r="CG531" s="36" t="str">
        <f t="shared" si="537"/>
        <v/>
      </c>
      <c r="CH531" s="36" t="str">
        <f t="shared" si="538"/>
        <v/>
      </c>
      <c r="CI531" s="36" t="str">
        <f t="shared" si="539"/>
        <v/>
      </c>
      <c r="CJ531" s="36" t="str">
        <f t="shared" si="540"/>
        <v/>
      </c>
      <c r="CK531" s="36" t="str">
        <f t="shared" si="541"/>
        <v/>
      </c>
    </row>
    <row r="532" spans="1:89">
      <c r="A532" t="str">
        <f t="shared" si="580"/>
        <v/>
      </c>
      <c r="B532" s="1" t="b">
        <f t="shared" si="581"/>
        <v>0</v>
      </c>
      <c r="C532" s="2" t="b">
        <f t="shared" si="582"/>
        <v>0</v>
      </c>
      <c r="D532" s="50"/>
      <c r="E532" s="51"/>
      <c r="F532" s="52"/>
      <c r="G532" s="52"/>
      <c r="H532" s="13" t="str">
        <f t="shared" si="523"/>
        <v/>
      </c>
      <c r="I532" s="13" t="str">
        <f t="shared" si="542"/>
        <v/>
      </c>
      <c r="J532" s="13" t="str">
        <f t="shared" si="524"/>
        <v/>
      </c>
      <c r="K532" s="3" t="str">
        <f t="shared" si="525"/>
        <v/>
      </c>
      <c r="L532" s="4" t="str">
        <f t="shared" si="526"/>
        <v/>
      </c>
      <c r="M532" s="52"/>
      <c r="N532" s="52"/>
      <c r="O532" s="13" t="str">
        <f t="shared" si="527"/>
        <v/>
      </c>
      <c r="P532" s="4" t="str">
        <f t="shared" si="528"/>
        <v/>
      </c>
      <c r="Q532" s="4" t="str">
        <f t="shared" si="529"/>
        <v/>
      </c>
      <c r="S532" s="5"/>
      <c r="T532" s="52"/>
      <c r="U532" s="52"/>
      <c r="V532" s="52"/>
      <c r="W532" s="52"/>
      <c r="X532" s="52"/>
      <c r="Y532" s="52"/>
      <c r="Z532" s="13" t="str">
        <f t="shared" si="522"/>
        <v/>
      </c>
      <c r="AA532" s="53" t="str">
        <f t="shared" si="543"/>
        <v/>
      </c>
      <c r="AB532" s="13" t="str">
        <f t="shared" si="531"/>
        <v/>
      </c>
      <c r="AC532" s="13" t="str">
        <f t="shared" si="533"/>
        <v/>
      </c>
      <c r="AD532" s="13" t="b">
        <f t="shared" si="534"/>
        <v>0</v>
      </c>
      <c r="AE532" t="e">
        <f t="shared" si="532"/>
        <v>#VALUE!</v>
      </c>
      <c r="AF532" t="str">
        <f t="shared" si="583"/>
        <v/>
      </c>
      <c r="AG532" t="b">
        <f t="shared" si="535"/>
        <v>0</v>
      </c>
      <c r="AI532" s="41">
        <f>SUM($AG$11:AG532)</f>
        <v>80</v>
      </c>
      <c r="AJ532" s="36">
        <f>SUM($AA$10:AA532)</f>
        <v>55.6</v>
      </c>
      <c r="AK532" s="42">
        <f>SUM($AL$11:AL532)</f>
        <v>98</v>
      </c>
      <c r="AL532" t="b">
        <f t="shared" si="530"/>
        <v>0</v>
      </c>
      <c r="AN532">
        <f>SUM(AS$11:BJ532)</f>
        <v>98</v>
      </c>
      <c r="AO532">
        <f>SUM(BM$11:CD532)</f>
        <v>80</v>
      </c>
      <c r="AP532">
        <f t="shared" si="584"/>
        <v>55.6</v>
      </c>
      <c r="AR532" t="str">
        <f t="shared" si="536"/>
        <v/>
      </c>
      <c r="AS532" t="str">
        <f t="shared" si="544"/>
        <v/>
      </c>
      <c r="AT532" t="str">
        <f t="shared" si="545"/>
        <v/>
      </c>
      <c r="AU532" t="str">
        <f t="shared" si="546"/>
        <v/>
      </c>
      <c r="AV532" t="str">
        <f t="shared" si="547"/>
        <v/>
      </c>
      <c r="AW532" t="str">
        <f t="shared" si="548"/>
        <v/>
      </c>
      <c r="AX532" t="str">
        <f t="shared" si="549"/>
        <v/>
      </c>
      <c r="AY532" t="str">
        <f t="shared" si="550"/>
        <v/>
      </c>
      <c r="AZ532" t="str">
        <f t="shared" si="551"/>
        <v/>
      </c>
      <c r="BA532" t="str">
        <f t="shared" si="552"/>
        <v/>
      </c>
      <c r="BB532" t="str">
        <f t="shared" si="553"/>
        <v/>
      </c>
      <c r="BC532" t="str">
        <f t="shared" si="554"/>
        <v/>
      </c>
      <c r="BD532" t="str">
        <f t="shared" si="555"/>
        <v/>
      </c>
      <c r="BE532" t="str">
        <f t="shared" si="556"/>
        <v/>
      </c>
      <c r="BF532" t="str">
        <f t="shared" si="557"/>
        <v/>
      </c>
      <c r="BG532" t="str">
        <f t="shared" si="558"/>
        <v/>
      </c>
      <c r="BH532" t="str">
        <f t="shared" si="559"/>
        <v/>
      </c>
      <c r="BI532" t="str">
        <f t="shared" si="560"/>
        <v/>
      </c>
      <c r="BJ532" t="str">
        <f t="shared" si="561"/>
        <v/>
      </c>
      <c r="BM532" t="str">
        <f t="shared" si="562"/>
        <v/>
      </c>
      <c r="BN532" t="str">
        <f t="shared" si="563"/>
        <v/>
      </c>
      <c r="BO532" t="str">
        <f t="shared" si="564"/>
        <v/>
      </c>
      <c r="BP532" t="str">
        <f t="shared" si="565"/>
        <v/>
      </c>
      <c r="BQ532" t="str">
        <f t="shared" si="566"/>
        <v/>
      </c>
      <c r="BR532" t="str">
        <f t="shared" si="567"/>
        <v/>
      </c>
      <c r="BS532" t="str">
        <f t="shared" si="568"/>
        <v/>
      </c>
      <c r="BT532" t="str">
        <f t="shared" si="569"/>
        <v/>
      </c>
      <c r="BU532" t="str">
        <f t="shared" si="570"/>
        <v/>
      </c>
      <c r="BV532" t="str">
        <f t="shared" si="571"/>
        <v/>
      </c>
      <c r="BW532" t="str">
        <f t="shared" si="572"/>
        <v/>
      </c>
      <c r="BX532" t="str">
        <f t="shared" si="573"/>
        <v/>
      </c>
      <c r="BY532" t="str">
        <f t="shared" si="574"/>
        <v/>
      </c>
      <c r="BZ532" t="str">
        <f t="shared" si="575"/>
        <v/>
      </c>
      <c r="CA532" t="str">
        <f t="shared" si="576"/>
        <v/>
      </c>
      <c r="CB532" t="str">
        <f t="shared" si="577"/>
        <v/>
      </c>
      <c r="CC532" t="str">
        <f t="shared" si="578"/>
        <v/>
      </c>
      <c r="CD532" t="str">
        <f t="shared" si="579"/>
        <v/>
      </c>
      <c r="CF532"/>
      <c r="CG532" s="36" t="str">
        <f t="shared" si="537"/>
        <v/>
      </c>
      <c r="CH532" s="36" t="str">
        <f t="shared" si="538"/>
        <v/>
      </c>
      <c r="CI532" s="36" t="str">
        <f t="shared" si="539"/>
        <v/>
      </c>
      <c r="CJ532" s="36" t="str">
        <f t="shared" si="540"/>
        <v/>
      </c>
      <c r="CK532" s="36" t="str">
        <f t="shared" si="541"/>
        <v/>
      </c>
    </row>
    <row r="533" spans="1:89">
      <c r="A533" t="str">
        <f t="shared" si="580"/>
        <v/>
      </c>
      <c r="B533" s="1" t="b">
        <f t="shared" si="581"/>
        <v>0</v>
      </c>
      <c r="C533" s="2" t="b">
        <f t="shared" si="582"/>
        <v>0</v>
      </c>
      <c r="D533" s="50"/>
      <c r="E533" s="51"/>
      <c r="F533" s="52"/>
      <c r="G533" s="52"/>
      <c r="H533" s="13" t="str">
        <f t="shared" si="523"/>
        <v/>
      </c>
      <c r="I533" s="13" t="str">
        <f t="shared" si="542"/>
        <v/>
      </c>
      <c r="J533" s="13" t="str">
        <f t="shared" si="524"/>
        <v/>
      </c>
      <c r="K533" s="3" t="str">
        <f t="shared" si="525"/>
        <v/>
      </c>
      <c r="L533" s="4" t="str">
        <f t="shared" si="526"/>
        <v/>
      </c>
      <c r="M533" s="52"/>
      <c r="N533" s="52"/>
      <c r="O533" s="13" t="str">
        <f t="shared" si="527"/>
        <v/>
      </c>
      <c r="P533" s="4" t="str">
        <f t="shared" si="528"/>
        <v/>
      </c>
      <c r="Q533" s="4" t="str">
        <f t="shared" si="529"/>
        <v/>
      </c>
      <c r="S533" s="5"/>
      <c r="T533" s="52"/>
      <c r="U533" s="52"/>
      <c r="V533" s="52"/>
      <c r="W533" s="52"/>
      <c r="X533" s="52"/>
      <c r="Y533" s="52"/>
      <c r="Z533" s="13" t="str">
        <f t="shared" si="522"/>
        <v/>
      </c>
      <c r="AA533" s="53" t="str">
        <f t="shared" si="543"/>
        <v/>
      </c>
      <c r="AB533" s="13" t="str">
        <f t="shared" si="531"/>
        <v/>
      </c>
      <c r="AC533" s="13" t="str">
        <f t="shared" si="533"/>
        <v/>
      </c>
      <c r="AD533" s="13" t="b">
        <f t="shared" si="534"/>
        <v>0</v>
      </c>
      <c r="AE533" t="e">
        <f t="shared" si="532"/>
        <v>#VALUE!</v>
      </c>
      <c r="AF533" t="str">
        <f t="shared" si="583"/>
        <v/>
      </c>
      <c r="AG533" t="b">
        <f t="shared" si="535"/>
        <v>0</v>
      </c>
      <c r="AI533" s="41">
        <f>SUM($AG$11:AG533)</f>
        <v>80</v>
      </c>
      <c r="AJ533" s="36">
        <f>SUM($AA$10:AA533)</f>
        <v>55.6</v>
      </c>
      <c r="AK533" s="42">
        <f>SUM($AL$11:AL533)</f>
        <v>98</v>
      </c>
      <c r="AL533" t="b">
        <f t="shared" si="530"/>
        <v>0</v>
      </c>
      <c r="AN533">
        <f>SUM(AS$11:BJ533)</f>
        <v>98</v>
      </c>
      <c r="AO533">
        <f>SUM(BM$11:CD533)</f>
        <v>80</v>
      </c>
      <c r="AP533">
        <f t="shared" si="584"/>
        <v>55.6</v>
      </c>
      <c r="AR533" t="str">
        <f t="shared" si="536"/>
        <v/>
      </c>
      <c r="AS533" t="str">
        <f t="shared" si="544"/>
        <v/>
      </c>
      <c r="AT533" t="str">
        <f t="shared" si="545"/>
        <v/>
      </c>
      <c r="AU533" t="str">
        <f t="shared" si="546"/>
        <v/>
      </c>
      <c r="AV533" t="str">
        <f t="shared" si="547"/>
        <v/>
      </c>
      <c r="AW533" t="str">
        <f t="shared" si="548"/>
        <v/>
      </c>
      <c r="AX533" t="str">
        <f t="shared" si="549"/>
        <v/>
      </c>
      <c r="AY533" t="str">
        <f t="shared" si="550"/>
        <v/>
      </c>
      <c r="AZ533" t="str">
        <f t="shared" si="551"/>
        <v/>
      </c>
      <c r="BA533" t="str">
        <f t="shared" si="552"/>
        <v/>
      </c>
      <c r="BB533" t="str">
        <f t="shared" si="553"/>
        <v/>
      </c>
      <c r="BC533" t="str">
        <f t="shared" si="554"/>
        <v/>
      </c>
      <c r="BD533" t="str">
        <f t="shared" si="555"/>
        <v/>
      </c>
      <c r="BE533" t="str">
        <f t="shared" si="556"/>
        <v/>
      </c>
      <c r="BF533" t="str">
        <f t="shared" si="557"/>
        <v/>
      </c>
      <c r="BG533" t="str">
        <f t="shared" si="558"/>
        <v/>
      </c>
      <c r="BH533" t="str">
        <f t="shared" si="559"/>
        <v/>
      </c>
      <c r="BI533" t="str">
        <f t="shared" si="560"/>
        <v/>
      </c>
      <c r="BJ533" t="str">
        <f t="shared" si="561"/>
        <v/>
      </c>
      <c r="BM533" t="str">
        <f t="shared" si="562"/>
        <v/>
      </c>
      <c r="BN533" t="str">
        <f t="shared" si="563"/>
        <v/>
      </c>
      <c r="BO533" t="str">
        <f t="shared" si="564"/>
        <v/>
      </c>
      <c r="BP533" t="str">
        <f t="shared" si="565"/>
        <v/>
      </c>
      <c r="BQ533" t="str">
        <f t="shared" si="566"/>
        <v/>
      </c>
      <c r="BR533" t="str">
        <f t="shared" si="567"/>
        <v/>
      </c>
      <c r="BS533" t="str">
        <f t="shared" si="568"/>
        <v/>
      </c>
      <c r="BT533" t="str">
        <f t="shared" si="569"/>
        <v/>
      </c>
      <c r="BU533" t="str">
        <f t="shared" si="570"/>
        <v/>
      </c>
      <c r="BV533" t="str">
        <f t="shared" si="571"/>
        <v/>
      </c>
      <c r="BW533" t="str">
        <f t="shared" si="572"/>
        <v/>
      </c>
      <c r="BX533" t="str">
        <f t="shared" si="573"/>
        <v/>
      </c>
      <c r="BY533" t="str">
        <f t="shared" si="574"/>
        <v/>
      </c>
      <c r="BZ533" t="str">
        <f t="shared" si="575"/>
        <v/>
      </c>
      <c r="CA533" t="str">
        <f t="shared" si="576"/>
        <v/>
      </c>
      <c r="CB533" t="str">
        <f t="shared" si="577"/>
        <v/>
      </c>
      <c r="CC533" t="str">
        <f t="shared" si="578"/>
        <v/>
      </c>
      <c r="CD533" t="str">
        <f t="shared" si="579"/>
        <v/>
      </c>
      <c r="CF533"/>
      <c r="CG533" s="36" t="str">
        <f t="shared" si="537"/>
        <v/>
      </c>
      <c r="CH533" s="36" t="str">
        <f t="shared" si="538"/>
        <v/>
      </c>
      <c r="CI533" s="36" t="str">
        <f t="shared" si="539"/>
        <v/>
      </c>
      <c r="CJ533" s="36" t="str">
        <f t="shared" si="540"/>
        <v/>
      </c>
      <c r="CK533" s="36" t="str">
        <f t="shared" si="541"/>
        <v/>
      </c>
    </row>
    <row r="534" spans="1:89">
      <c r="A534" t="str">
        <f t="shared" si="580"/>
        <v/>
      </c>
      <c r="B534" s="1" t="b">
        <f t="shared" si="581"/>
        <v>0</v>
      </c>
      <c r="C534" s="2" t="b">
        <f t="shared" si="582"/>
        <v>0</v>
      </c>
      <c r="D534" s="50"/>
      <c r="E534" s="51"/>
      <c r="F534" s="52"/>
      <c r="G534" s="52"/>
      <c r="H534" s="13" t="str">
        <f t="shared" si="523"/>
        <v/>
      </c>
      <c r="I534" s="13" t="str">
        <f t="shared" si="542"/>
        <v/>
      </c>
      <c r="J534" s="13" t="str">
        <f t="shared" si="524"/>
        <v/>
      </c>
      <c r="K534" s="3" t="str">
        <f t="shared" si="525"/>
        <v/>
      </c>
      <c r="L534" s="4" t="str">
        <f t="shared" si="526"/>
        <v/>
      </c>
      <c r="M534" s="52"/>
      <c r="N534" s="52"/>
      <c r="O534" s="13" t="str">
        <f t="shared" si="527"/>
        <v/>
      </c>
      <c r="P534" s="4" t="str">
        <f t="shared" si="528"/>
        <v/>
      </c>
      <c r="Q534" s="4" t="str">
        <f t="shared" si="529"/>
        <v/>
      </c>
      <c r="S534" s="5"/>
      <c r="T534" s="52"/>
      <c r="U534" s="52"/>
      <c r="V534" s="52"/>
      <c r="W534" s="52"/>
      <c r="X534" s="52"/>
      <c r="Y534" s="52"/>
      <c r="Z534" s="13" t="str">
        <f t="shared" ref="Z534:Z597" si="585">IF(ISNUMBER(Y534),IF(AND(E534="L",P534&gt;I534),Y534-F534,IF(AND(E534="L",P534&lt;I534),Y534-F534,IF(AND(E534="S",P534&lt;I534),F534-Y534,IF(AND(E534="S",P534&gt;I534),-Y534+F534)))),"")</f>
        <v/>
      </c>
      <c r="AA534" s="53" t="str">
        <f t="shared" si="543"/>
        <v/>
      </c>
      <c r="AB534" s="13" t="str">
        <f t="shared" si="531"/>
        <v/>
      </c>
      <c r="AC534" s="13" t="str">
        <f t="shared" si="533"/>
        <v/>
      </c>
      <c r="AD534" s="13" t="b">
        <f t="shared" si="534"/>
        <v>0</v>
      </c>
      <c r="AE534" t="e">
        <f t="shared" si="532"/>
        <v>#VALUE!</v>
      </c>
      <c r="AF534" t="str">
        <f t="shared" si="583"/>
        <v/>
      </c>
      <c r="AG534" t="b">
        <f t="shared" si="535"/>
        <v>0</v>
      </c>
      <c r="AI534" s="41">
        <f>SUM($AG$11:AG534)</f>
        <v>80</v>
      </c>
      <c r="AJ534" s="36">
        <f>SUM($AA$10:AA534)</f>
        <v>55.6</v>
      </c>
      <c r="AK534" s="42">
        <f>SUM($AL$11:AL534)</f>
        <v>98</v>
      </c>
      <c r="AL534" t="b">
        <f t="shared" si="530"/>
        <v>0</v>
      </c>
      <c r="AN534">
        <f>SUM(AS$11:BJ534)</f>
        <v>98</v>
      </c>
      <c r="AO534">
        <f>SUM(BM$11:CD534)</f>
        <v>80</v>
      </c>
      <c r="AP534">
        <f t="shared" si="584"/>
        <v>55.6</v>
      </c>
      <c r="AR534" t="str">
        <f t="shared" si="536"/>
        <v/>
      </c>
      <c r="AS534" t="str">
        <f t="shared" si="544"/>
        <v/>
      </c>
      <c r="AT534" t="str">
        <f t="shared" si="545"/>
        <v/>
      </c>
      <c r="AU534" t="str">
        <f t="shared" si="546"/>
        <v/>
      </c>
      <c r="AV534" t="str">
        <f t="shared" si="547"/>
        <v/>
      </c>
      <c r="AW534" t="str">
        <f t="shared" si="548"/>
        <v/>
      </c>
      <c r="AX534" t="str">
        <f t="shared" si="549"/>
        <v/>
      </c>
      <c r="AY534" t="str">
        <f t="shared" si="550"/>
        <v/>
      </c>
      <c r="AZ534" t="str">
        <f t="shared" si="551"/>
        <v/>
      </c>
      <c r="BA534" t="str">
        <f t="shared" si="552"/>
        <v/>
      </c>
      <c r="BB534" t="str">
        <f t="shared" si="553"/>
        <v/>
      </c>
      <c r="BC534" t="str">
        <f t="shared" si="554"/>
        <v/>
      </c>
      <c r="BD534" t="str">
        <f t="shared" si="555"/>
        <v/>
      </c>
      <c r="BE534" t="str">
        <f t="shared" si="556"/>
        <v/>
      </c>
      <c r="BF534" t="str">
        <f t="shared" si="557"/>
        <v/>
      </c>
      <c r="BG534" t="str">
        <f t="shared" si="558"/>
        <v/>
      </c>
      <c r="BH534" t="str">
        <f t="shared" si="559"/>
        <v/>
      </c>
      <c r="BI534" t="str">
        <f t="shared" si="560"/>
        <v/>
      </c>
      <c r="BJ534" t="str">
        <f t="shared" si="561"/>
        <v/>
      </c>
      <c r="BM534" t="str">
        <f t="shared" si="562"/>
        <v/>
      </c>
      <c r="BN534" t="str">
        <f t="shared" si="563"/>
        <v/>
      </c>
      <c r="BO534" t="str">
        <f t="shared" si="564"/>
        <v/>
      </c>
      <c r="BP534" t="str">
        <f t="shared" si="565"/>
        <v/>
      </c>
      <c r="BQ534" t="str">
        <f t="shared" si="566"/>
        <v/>
      </c>
      <c r="BR534" t="str">
        <f t="shared" si="567"/>
        <v/>
      </c>
      <c r="BS534" t="str">
        <f t="shared" si="568"/>
        <v/>
      </c>
      <c r="BT534" t="str">
        <f t="shared" si="569"/>
        <v/>
      </c>
      <c r="BU534" t="str">
        <f t="shared" si="570"/>
        <v/>
      </c>
      <c r="BV534" t="str">
        <f t="shared" si="571"/>
        <v/>
      </c>
      <c r="BW534" t="str">
        <f t="shared" si="572"/>
        <v/>
      </c>
      <c r="BX534" t="str">
        <f t="shared" si="573"/>
        <v/>
      </c>
      <c r="BY534" t="str">
        <f t="shared" si="574"/>
        <v/>
      </c>
      <c r="BZ534" t="str">
        <f t="shared" si="575"/>
        <v/>
      </c>
      <c r="CA534" t="str">
        <f t="shared" si="576"/>
        <v/>
      </c>
      <c r="CB534" t="str">
        <f t="shared" si="577"/>
        <v/>
      </c>
      <c r="CC534" t="str">
        <f t="shared" si="578"/>
        <v/>
      </c>
      <c r="CD534" t="str">
        <f t="shared" si="579"/>
        <v/>
      </c>
      <c r="CF534"/>
      <c r="CG534" s="36" t="str">
        <f t="shared" si="537"/>
        <v/>
      </c>
      <c r="CH534" s="36" t="str">
        <f t="shared" si="538"/>
        <v/>
      </c>
      <c r="CI534" s="36" t="str">
        <f t="shared" si="539"/>
        <v/>
      </c>
      <c r="CJ534" s="36" t="str">
        <f t="shared" si="540"/>
        <v/>
      </c>
      <c r="CK534" s="36" t="str">
        <f t="shared" si="541"/>
        <v/>
      </c>
    </row>
    <row r="535" spans="1:89">
      <c r="A535" t="str">
        <f t="shared" si="580"/>
        <v/>
      </c>
      <c r="B535" s="1" t="b">
        <f t="shared" si="581"/>
        <v>0</v>
      </c>
      <c r="C535" s="2" t="b">
        <f t="shared" si="582"/>
        <v>0</v>
      </c>
      <c r="D535" s="50"/>
      <c r="E535" s="51"/>
      <c r="F535" s="52"/>
      <c r="G535" s="52"/>
      <c r="H535" s="13" t="str">
        <f t="shared" si="523"/>
        <v/>
      </c>
      <c r="I535" s="13" t="str">
        <f t="shared" si="542"/>
        <v/>
      </c>
      <c r="J535" s="13" t="str">
        <f t="shared" si="524"/>
        <v/>
      </c>
      <c r="K535" s="3" t="str">
        <f t="shared" si="525"/>
        <v/>
      </c>
      <c r="L535" s="4" t="str">
        <f t="shared" si="526"/>
        <v/>
      </c>
      <c r="M535" s="52"/>
      <c r="N535" s="52"/>
      <c r="O535" s="13" t="str">
        <f t="shared" si="527"/>
        <v/>
      </c>
      <c r="P535" s="4" t="str">
        <f t="shared" si="528"/>
        <v/>
      </c>
      <c r="Q535" s="4" t="str">
        <f t="shared" si="529"/>
        <v/>
      </c>
      <c r="S535" s="5"/>
      <c r="T535" s="52"/>
      <c r="U535" s="52"/>
      <c r="V535" s="52"/>
      <c r="W535" s="52"/>
      <c r="X535" s="52"/>
      <c r="Y535" s="52"/>
      <c r="Z535" s="13" t="str">
        <f t="shared" si="585"/>
        <v/>
      </c>
      <c r="AA535" s="53" t="str">
        <f t="shared" si="543"/>
        <v/>
      </c>
      <c r="AB535" s="13" t="str">
        <f t="shared" si="531"/>
        <v/>
      </c>
      <c r="AC535" s="13" t="str">
        <f t="shared" si="533"/>
        <v/>
      </c>
      <c r="AD535" s="13" t="b">
        <f t="shared" si="534"/>
        <v>0</v>
      </c>
      <c r="AE535" t="e">
        <f t="shared" si="532"/>
        <v>#VALUE!</v>
      </c>
      <c r="AF535" t="str">
        <f t="shared" si="583"/>
        <v/>
      </c>
      <c r="AG535" t="b">
        <f t="shared" si="535"/>
        <v>0</v>
      </c>
      <c r="AI535" s="41">
        <f>SUM($AG$11:AG535)</f>
        <v>80</v>
      </c>
      <c r="AJ535" s="36">
        <f>SUM($AA$10:AA535)</f>
        <v>55.6</v>
      </c>
      <c r="AK535" s="42">
        <f>SUM($AL$11:AL535)</f>
        <v>98</v>
      </c>
      <c r="AL535" t="b">
        <f t="shared" si="530"/>
        <v>0</v>
      </c>
      <c r="AN535">
        <f>SUM(AS$11:BJ535)</f>
        <v>98</v>
      </c>
      <c r="AO535">
        <f>SUM(BM$11:CD535)</f>
        <v>80</v>
      </c>
      <c r="AP535">
        <f t="shared" si="584"/>
        <v>55.6</v>
      </c>
      <c r="AR535" t="str">
        <f t="shared" si="536"/>
        <v/>
      </c>
      <c r="AS535" t="str">
        <f t="shared" si="544"/>
        <v/>
      </c>
      <c r="AT535" t="str">
        <f t="shared" si="545"/>
        <v/>
      </c>
      <c r="AU535" t="str">
        <f t="shared" si="546"/>
        <v/>
      </c>
      <c r="AV535" t="str">
        <f t="shared" si="547"/>
        <v/>
      </c>
      <c r="AW535" t="str">
        <f t="shared" si="548"/>
        <v/>
      </c>
      <c r="AX535" t="str">
        <f t="shared" si="549"/>
        <v/>
      </c>
      <c r="AY535" t="str">
        <f t="shared" si="550"/>
        <v/>
      </c>
      <c r="AZ535" t="str">
        <f t="shared" si="551"/>
        <v/>
      </c>
      <c r="BA535" t="str">
        <f t="shared" si="552"/>
        <v/>
      </c>
      <c r="BB535" t="str">
        <f t="shared" si="553"/>
        <v/>
      </c>
      <c r="BC535" t="str">
        <f t="shared" si="554"/>
        <v/>
      </c>
      <c r="BD535" t="str">
        <f t="shared" si="555"/>
        <v/>
      </c>
      <c r="BE535" t="str">
        <f t="shared" si="556"/>
        <v/>
      </c>
      <c r="BF535" t="str">
        <f t="shared" si="557"/>
        <v/>
      </c>
      <c r="BG535" t="str">
        <f t="shared" si="558"/>
        <v/>
      </c>
      <c r="BH535" t="str">
        <f t="shared" si="559"/>
        <v/>
      </c>
      <c r="BI535" t="str">
        <f t="shared" si="560"/>
        <v/>
      </c>
      <c r="BJ535" t="str">
        <f t="shared" si="561"/>
        <v/>
      </c>
      <c r="BM535" t="str">
        <f t="shared" si="562"/>
        <v/>
      </c>
      <c r="BN535" t="str">
        <f t="shared" si="563"/>
        <v/>
      </c>
      <c r="BO535" t="str">
        <f t="shared" si="564"/>
        <v/>
      </c>
      <c r="BP535" t="str">
        <f t="shared" si="565"/>
        <v/>
      </c>
      <c r="BQ535" t="str">
        <f t="shared" si="566"/>
        <v/>
      </c>
      <c r="BR535" t="str">
        <f t="shared" si="567"/>
        <v/>
      </c>
      <c r="BS535" t="str">
        <f t="shared" si="568"/>
        <v/>
      </c>
      <c r="BT535" t="str">
        <f t="shared" si="569"/>
        <v/>
      </c>
      <c r="BU535" t="str">
        <f t="shared" si="570"/>
        <v/>
      </c>
      <c r="BV535" t="str">
        <f t="shared" si="571"/>
        <v/>
      </c>
      <c r="BW535" t="str">
        <f t="shared" si="572"/>
        <v/>
      </c>
      <c r="BX535" t="str">
        <f t="shared" si="573"/>
        <v/>
      </c>
      <c r="BY535" t="str">
        <f t="shared" si="574"/>
        <v/>
      </c>
      <c r="BZ535" t="str">
        <f t="shared" si="575"/>
        <v/>
      </c>
      <c r="CA535" t="str">
        <f t="shared" si="576"/>
        <v/>
      </c>
      <c r="CB535" t="str">
        <f t="shared" si="577"/>
        <v/>
      </c>
      <c r="CC535" t="str">
        <f t="shared" si="578"/>
        <v/>
      </c>
      <c r="CD535" t="str">
        <f t="shared" si="579"/>
        <v/>
      </c>
      <c r="CF535"/>
      <c r="CG535" s="36" t="str">
        <f t="shared" si="537"/>
        <v/>
      </c>
      <c r="CH535" s="36" t="str">
        <f t="shared" si="538"/>
        <v/>
      </c>
      <c r="CI535" s="36" t="str">
        <f t="shared" si="539"/>
        <v/>
      </c>
      <c r="CJ535" s="36" t="str">
        <f t="shared" si="540"/>
        <v/>
      </c>
      <c r="CK535" s="36" t="str">
        <f t="shared" si="541"/>
        <v/>
      </c>
    </row>
    <row r="536" spans="1:89">
      <c r="A536" t="str">
        <f t="shared" si="580"/>
        <v/>
      </c>
      <c r="B536" s="1" t="b">
        <f t="shared" si="581"/>
        <v>0</v>
      </c>
      <c r="C536" s="2" t="b">
        <f t="shared" si="582"/>
        <v>0</v>
      </c>
      <c r="D536" s="50"/>
      <c r="E536" s="51"/>
      <c r="F536" s="52"/>
      <c r="G536" s="52"/>
      <c r="H536" s="13" t="str">
        <f t="shared" ref="H536:H599" si="586">IF(ISNUMBER(G536),IF(G536&gt;F536,G536-F536,F536-G536),"")</f>
        <v/>
      </c>
      <c r="I536" s="13" t="str">
        <f t="shared" si="542"/>
        <v/>
      </c>
      <c r="J536" s="13" t="str">
        <f t="shared" ref="J536:J599" si="587">IF(ISNUMBER(F536),IF(E536="L",F536-I536,F536+I536),"")</f>
        <v/>
      </c>
      <c r="K536" s="3" t="str">
        <f t="shared" ref="K536:K599" si="588">IF(ISNUMBER(I536),IF(F536="L",I536-J536,I536+J536),"")</f>
        <v/>
      </c>
      <c r="L536" s="4" t="str">
        <f t="shared" ref="L536:L599" si="589">IF(ISNUMBER(I536),IF(OR(SUM(I536+J536=K536),SUM(I536-J536=K536)),"",IF(F536="S",K536-I536,IF(F536="L",I536-K536,))),"")</f>
        <v/>
      </c>
      <c r="M536" s="52"/>
      <c r="N536" s="52"/>
      <c r="O536" s="13" t="str">
        <f t="shared" ref="O536:O599" si="590">IF(ISNUMBER(N536),IF(N536&gt;F536,N536-F536,F536-N536),"")</f>
        <v/>
      </c>
      <c r="P536" s="4" t="str">
        <f t="shared" ref="P536:P599" si="591">IF(E536="S",T536-F536,IF(E536="L",F536-T536,""))</f>
        <v/>
      </c>
      <c r="Q536" s="4" t="str">
        <f t="shared" ref="Q536:Q599" si="592">IF(F536="S",U536-I536,IF(F536="L",I536-U536,""))</f>
        <v/>
      </c>
      <c r="S536" s="5"/>
      <c r="T536" s="52"/>
      <c r="U536" s="52"/>
      <c r="V536" s="52"/>
      <c r="W536" s="52"/>
      <c r="X536" s="52"/>
      <c r="Y536" s="52"/>
      <c r="Z536" s="13" t="str">
        <f t="shared" si="585"/>
        <v/>
      </c>
      <c r="AA536" s="53" t="str">
        <f t="shared" si="543"/>
        <v/>
      </c>
      <c r="AB536" s="13" t="str">
        <f t="shared" si="531"/>
        <v/>
      </c>
      <c r="AC536" s="13" t="str">
        <f t="shared" si="533"/>
        <v/>
      </c>
      <c r="AD536" s="13" t="b">
        <f t="shared" si="534"/>
        <v>0</v>
      </c>
      <c r="AE536" t="e">
        <f t="shared" si="532"/>
        <v>#VALUE!</v>
      </c>
      <c r="AF536" t="str">
        <f t="shared" si="583"/>
        <v/>
      </c>
      <c r="AG536" t="b">
        <f t="shared" si="535"/>
        <v>0</v>
      </c>
      <c r="AI536" s="41">
        <f>SUM($AG$11:AG536)</f>
        <v>80</v>
      </c>
      <c r="AJ536" s="36">
        <f>SUM($AA$10:AA536)</f>
        <v>55.6</v>
      </c>
      <c r="AK536" s="42">
        <f>SUM($AL$11:AL536)</f>
        <v>98</v>
      </c>
      <c r="AL536" t="b">
        <f t="shared" ref="AL536:AL599" si="593">IF(ISNUMBER(AA536),IF(P536&gt;I536,$AD$6,IF(AND(P536&lt;I536,O536&gt;H536),H536,IF(AA535="","",""))))</f>
        <v>0</v>
      </c>
      <c r="AN536">
        <f>SUM(AS$11:BJ536)</f>
        <v>98</v>
      </c>
      <c r="AO536">
        <f>SUM(BM$11:CD536)</f>
        <v>80</v>
      </c>
      <c r="AP536">
        <f t="shared" si="584"/>
        <v>55.6</v>
      </c>
      <c r="AR536" t="str">
        <f t="shared" si="536"/>
        <v/>
      </c>
      <c r="AS536" t="str">
        <f t="shared" si="544"/>
        <v/>
      </c>
      <c r="AT536" t="str">
        <f t="shared" si="545"/>
        <v/>
      </c>
      <c r="AU536" t="str">
        <f t="shared" si="546"/>
        <v/>
      </c>
      <c r="AV536" t="str">
        <f t="shared" si="547"/>
        <v/>
      </c>
      <c r="AW536" t="str">
        <f t="shared" si="548"/>
        <v/>
      </c>
      <c r="AX536" t="str">
        <f t="shared" si="549"/>
        <v/>
      </c>
      <c r="AY536" t="str">
        <f t="shared" si="550"/>
        <v/>
      </c>
      <c r="AZ536" t="str">
        <f t="shared" si="551"/>
        <v/>
      </c>
      <c r="BA536" t="str">
        <f t="shared" si="552"/>
        <v/>
      </c>
      <c r="BB536" t="str">
        <f t="shared" si="553"/>
        <v/>
      </c>
      <c r="BC536" t="str">
        <f t="shared" si="554"/>
        <v/>
      </c>
      <c r="BD536" t="str">
        <f t="shared" si="555"/>
        <v/>
      </c>
      <c r="BE536" t="str">
        <f t="shared" si="556"/>
        <v/>
      </c>
      <c r="BF536" t="str">
        <f t="shared" si="557"/>
        <v/>
      </c>
      <c r="BG536" t="str">
        <f t="shared" si="558"/>
        <v/>
      </c>
      <c r="BH536" t="str">
        <f t="shared" si="559"/>
        <v/>
      </c>
      <c r="BI536" t="str">
        <f t="shared" si="560"/>
        <v/>
      </c>
      <c r="BJ536" t="str">
        <f t="shared" si="561"/>
        <v/>
      </c>
      <c r="BM536" t="str">
        <f t="shared" si="562"/>
        <v/>
      </c>
      <c r="BN536" t="str">
        <f t="shared" si="563"/>
        <v/>
      </c>
      <c r="BO536" t="str">
        <f t="shared" si="564"/>
        <v/>
      </c>
      <c r="BP536" t="str">
        <f t="shared" si="565"/>
        <v/>
      </c>
      <c r="BQ536" t="str">
        <f t="shared" si="566"/>
        <v/>
      </c>
      <c r="BR536" t="str">
        <f t="shared" si="567"/>
        <v/>
      </c>
      <c r="BS536" t="str">
        <f t="shared" si="568"/>
        <v/>
      </c>
      <c r="BT536" t="str">
        <f t="shared" si="569"/>
        <v/>
      </c>
      <c r="BU536" t="str">
        <f t="shared" si="570"/>
        <v/>
      </c>
      <c r="BV536" t="str">
        <f t="shared" si="571"/>
        <v/>
      </c>
      <c r="BW536" t="str">
        <f t="shared" si="572"/>
        <v/>
      </c>
      <c r="BX536" t="str">
        <f t="shared" si="573"/>
        <v/>
      </c>
      <c r="BY536" t="str">
        <f t="shared" si="574"/>
        <v/>
      </c>
      <c r="BZ536" t="str">
        <f t="shared" si="575"/>
        <v/>
      </c>
      <c r="CA536" t="str">
        <f t="shared" si="576"/>
        <v/>
      </c>
      <c r="CB536" t="str">
        <f t="shared" si="577"/>
        <v/>
      </c>
      <c r="CC536" t="str">
        <f t="shared" si="578"/>
        <v/>
      </c>
      <c r="CD536" t="str">
        <f t="shared" si="579"/>
        <v/>
      </c>
      <c r="CF536"/>
      <c r="CG536" s="36" t="str">
        <f t="shared" si="537"/>
        <v/>
      </c>
      <c r="CH536" s="36" t="str">
        <f t="shared" si="538"/>
        <v/>
      </c>
      <c r="CI536" s="36" t="str">
        <f t="shared" si="539"/>
        <v/>
      </c>
      <c r="CJ536" s="36" t="str">
        <f t="shared" si="540"/>
        <v/>
      </c>
      <c r="CK536" s="36" t="str">
        <f t="shared" si="541"/>
        <v/>
      </c>
    </row>
    <row r="537" spans="1:89">
      <c r="A537" t="str">
        <f t="shared" si="580"/>
        <v/>
      </c>
      <c r="B537" s="1" t="b">
        <f t="shared" si="581"/>
        <v>0</v>
      </c>
      <c r="C537" s="2" t="b">
        <f t="shared" si="582"/>
        <v>0</v>
      </c>
      <c r="D537" s="50"/>
      <c r="E537" s="51"/>
      <c r="F537" s="52"/>
      <c r="G537" s="52"/>
      <c r="H537" s="13" t="str">
        <f t="shared" si="586"/>
        <v/>
      </c>
      <c r="I537" s="13" t="str">
        <f t="shared" si="542"/>
        <v/>
      </c>
      <c r="J537" s="13" t="str">
        <f t="shared" si="587"/>
        <v/>
      </c>
      <c r="K537" s="3" t="str">
        <f t="shared" si="588"/>
        <v/>
      </c>
      <c r="L537" s="4" t="str">
        <f t="shared" si="589"/>
        <v/>
      </c>
      <c r="M537" s="52"/>
      <c r="N537" s="52"/>
      <c r="O537" s="13" t="str">
        <f t="shared" si="590"/>
        <v/>
      </c>
      <c r="P537" s="4" t="str">
        <f t="shared" si="591"/>
        <v/>
      </c>
      <c r="Q537" s="4" t="str">
        <f t="shared" si="592"/>
        <v/>
      </c>
      <c r="S537" s="5"/>
      <c r="T537" s="52"/>
      <c r="U537" s="52"/>
      <c r="V537" s="52"/>
      <c r="W537" s="52"/>
      <c r="X537" s="52"/>
      <c r="Y537" s="52"/>
      <c r="Z537" s="13" t="str">
        <f t="shared" si="585"/>
        <v/>
      </c>
      <c r="AA537" s="53" t="str">
        <f t="shared" si="543"/>
        <v/>
      </c>
      <c r="AB537" s="13" t="str">
        <f t="shared" si="531"/>
        <v/>
      </c>
      <c r="AC537" s="13" t="str">
        <f t="shared" si="533"/>
        <v/>
      </c>
      <c r="AD537" s="13" t="b">
        <f t="shared" si="534"/>
        <v>0</v>
      </c>
      <c r="AE537" t="e">
        <f t="shared" si="532"/>
        <v>#VALUE!</v>
      </c>
      <c r="AF537" t="str">
        <f t="shared" si="583"/>
        <v/>
      </c>
      <c r="AG537" t="b">
        <f t="shared" si="535"/>
        <v>0</v>
      </c>
      <c r="AI537" s="41">
        <f>SUM($AG$11:AG537)</f>
        <v>80</v>
      </c>
      <c r="AJ537" s="36">
        <f>SUM($AA$10:AA537)</f>
        <v>55.6</v>
      </c>
      <c r="AK537" s="42">
        <f>SUM($AL$11:AL537)</f>
        <v>98</v>
      </c>
      <c r="AL537" t="b">
        <f t="shared" si="593"/>
        <v>0</v>
      </c>
      <c r="AN537">
        <f>SUM(AS$11:BJ537)</f>
        <v>98</v>
      </c>
      <c r="AO537">
        <f>SUM(BM$11:CD537)</f>
        <v>80</v>
      </c>
      <c r="AP537">
        <f t="shared" si="584"/>
        <v>55.6</v>
      </c>
      <c r="AR537" t="str">
        <f t="shared" si="536"/>
        <v/>
      </c>
      <c r="AS537" t="str">
        <f t="shared" si="544"/>
        <v/>
      </c>
      <c r="AT537" t="str">
        <f t="shared" si="545"/>
        <v/>
      </c>
      <c r="AU537" t="str">
        <f t="shared" si="546"/>
        <v/>
      </c>
      <c r="AV537" t="str">
        <f t="shared" si="547"/>
        <v/>
      </c>
      <c r="AW537" t="str">
        <f t="shared" si="548"/>
        <v/>
      </c>
      <c r="AX537" t="str">
        <f t="shared" si="549"/>
        <v/>
      </c>
      <c r="AY537" t="str">
        <f t="shared" si="550"/>
        <v/>
      </c>
      <c r="AZ537" t="str">
        <f t="shared" si="551"/>
        <v/>
      </c>
      <c r="BA537" t="str">
        <f t="shared" si="552"/>
        <v/>
      </c>
      <c r="BB537" t="str">
        <f t="shared" si="553"/>
        <v/>
      </c>
      <c r="BC537" t="str">
        <f t="shared" si="554"/>
        <v/>
      </c>
      <c r="BD537" t="str">
        <f t="shared" si="555"/>
        <v/>
      </c>
      <c r="BE537" t="str">
        <f t="shared" si="556"/>
        <v/>
      </c>
      <c r="BF537" t="str">
        <f t="shared" si="557"/>
        <v/>
      </c>
      <c r="BG537" t="str">
        <f t="shared" si="558"/>
        <v/>
      </c>
      <c r="BH537" t="str">
        <f t="shared" si="559"/>
        <v/>
      </c>
      <c r="BI537" t="str">
        <f t="shared" si="560"/>
        <v/>
      </c>
      <c r="BJ537" t="str">
        <f t="shared" si="561"/>
        <v/>
      </c>
      <c r="BM537" t="str">
        <f t="shared" si="562"/>
        <v/>
      </c>
      <c r="BN537" t="str">
        <f t="shared" si="563"/>
        <v/>
      </c>
      <c r="BO537" t="str">
        <f t="shared" si="564"/>
        <v/>
      </c>
      <c r="BP537" t="str">
        <f t="shared" si="565"/>
        <v/>
      </c>
      <c r="BQ537" t="str">
        <f t="shared" si="566"/>
        <v/>
      </c>
      <c r="BR537" t="str">
        <f t="shared" si="567"/>
        <v/>
      </c>
      <c r="BS537" t="str">
        <f t="shared" si="568"/>
        <v/>
      </c>
      <c r="BT537" t="str">
        <f t="shared" si="569"/>
        <v/>
      </c>
      <c r="BU537" t="str">
        <f t="shared" si="570"/>
        <v/>
      </c>
      <c r="BV537" t="str">
        <f t="shared" si="571"/>
        <v/>
      </c>
      <c r="BW537" t="str">
        <f t="shared" si="572"/>
        <v/>
      </c>
      <c r="BX537" t="str">
        <f t="shared" si="573"/>
        <v/>
      </c>
      <c r="BY537" t="str">
        <f t="shared" si="574"/>
        <v/>
      </c>
      <c r="BZ537" t="str">
        <f t="shared" si="575"/>
        <v/>
      </c>
      <c r="CA537" t="str">
        <f t="shared" si="576"/>
        <v/>
      </c>
      <c r="CB537" t="str">
        <f t="shared" si="577"/>
        <v/>
      </c>
      <c r="CC537" t="str">
        <f t="shared" si="578"/>
        <v/>
      </c>
      <c r="CD537" t="str">
        <f t="shared" si="579"/>
        <v/>
      </c>
      <c r="CF537"/>
      <c r="CG537" s="36" t="str">
        <f t="shared" si="537"/>
        <v/>
      </c>
      <c r="CH537" s="36" t="str">
        <f t="shared" si="538"/>
        <v/>
      </c>
      <c r="CI537" s="36" t="str">
        <f t="shared" si="539"/>
        <v/>
      </c>
      <c r="CJ537" s="36" t="str">
        <f t="shared" si="540"/>
        <v/>
      </c>
      <c r="CK537" s="36" t="str">
        <f t="shared" si="541"/>
        <v/>
      </c>
    </row>
    <row r="538" spans="1:89">
      <c r="A538" t="str">
        <f t="shared" si="580"/>
        <v/>
      </c>
      <c r="B538" s="1" t="b">
        <f t="shared" si="581"/>
        <v>0</v>
      </c>
      <c r="C538" s="2" t="b">
        <f t="shared" si="582"/>
        <v>0</v>
      </c>
      <c r="D538" s="50"/>
      <c r="E538" s="51"/>
      <c r="F538" s="52"/>
      <c r="G538" s="52"/>
      <c r="H538" s="13" t="str">
        <f t="shared" si="586"/>
        <v/>
      </c>
      <c r="I538" s="13" t="str">
        <f t="shared" si="542"/>
        <v/>
      </c>
      <c r="J538" s="13" t="str">
        <f t="shared" si="587"/>
        <v/>
      </c>
      <c r="K538" s="3" t="str">
        <f t="shared" si="588"/>
        <v/>
      </c>
      <c r="L538" s="4" t="str">
        <f t="shared" si="589"/>
        <v/>
      </c>
      <c r="M538" s="52"/>
      <c r="N538" s="52"/>
      <c r="O538" s="13" t="str">
        <f t="shared" si="590"/>
        <v/>
      </c>
      <c r="P538" s="4" t="str">
        <f t="shared" si="591"/>
        <v/>
      </c>
      <c r="Q538" s="4" t="str">
        <f t="shared" si="592"/>
        <v/>
      </c>
      <c r="S538" s="5"/>
      <c r="T538" s="52"/>
      <c r="U538" s="52"/>
      <c r="V538" s="52"/>
      <c r="W538" s="52"/>
      <c r="X538" s="52"/>
      <c r="Y538" s="52"/>
      <c r="Z538" s="13" t="str">
        <f t="shared" si="585"/>
        <v/>
      </c>
      <c r="AA538" s="53" t="str">
        <f t="shared" si="543"/>
        <v/>
      </c>
      <c r="AB538" s="13" t="str">
        <f t="shared" ref="AB538:AB601" si="594">IF(P538&gt;I538,AC538,AA538)</f>
        <v/>
      </c>
      <c r="AC538" s="13" t="str">
        <f t="shared" si="533"/>
        <v/>
      </c>
      <c r="AD538" s="13" t="b">
        <f t="shared" si="534"/>
        <v>0</v>
      </c>
      <c r="AE538" t="e">
        <f t="shared" ref="AE538:AE601" si="595">IF(AND(P538&gt;I538,Z538&lt;0.001),I538+Z538,IF(AND(P538&gt;I538,Z538&gt;-0.001),I538,-H538+Z538))</f>
        <v>#VALUE!</v>
      </c>
      <c r="AF538" t="str">
        <f t="shared" si="583"/>
        <v/>
      </c>
      <c r="AG538" t="b">
        <f t="shared" si="535"/>
        <v>0</v>
      </c>
      <c r="AI538" s="41">
        <f>SUM($AG$11:AG538)</f>
        <v>80</v>
      </c>
      <c r="AJ538" s="36">
        <f>SUM($AA$10:AA538)</f>
        <v>55.6</v>
      </c>
      <c r="AK538" s="42">
        <f>SUM($AL$11:AL538)</f>
        <v>98</v>
      </c>
      <c r="AL538" t="b">
        <f t="shared" si="593"/>
        <v>0</v>
      </c>
      <c r="AN538">
        <f>SUM(AS$11:BJ538)</f>
        <v>98</v>
      </c>
      <c r="AO538">
        <f>SUM(BM$11:CD538)</f>
        <v>80</v>
      </c>
      <c r="AP538">
        <f t="shared" si="584"/>
        <v>55.6</v>
      </c>
      <c r="AR538" t="str">
        <f t="shared" si="536"/>
        <v/>
      </c>
      <c r="AS538" t="str">
        <f t="shared" si="544"/>
        <v/>
      </c>
      <c r="AT538" t="str">
        <f t="shared" si="545"/>
        <v/>
      </c>
      <c r="AU538" t="str">
        <f t="shared" si="546"/>
        <v/>
      </c>
      <c r="AV538" t="str">
        <f t="shared" si="547"/>
        <v/>
      </c>
      <c r="AW538" t="str">
        <f t="shared" si="548"/>
        <v/>
      </c>
      <c r="AX538" t="str">
        <f t="shared" si="549"/>
        <v/>
      </c>
      <c r="AY538" t="str">
        <f t="shared" si="550"/>
        <v/>
      </c>
      <c r="AZ538" t="str">
        <f t="shared" si="551"/>
        <v/>
      </c>
      <c r="BA538" t="str">
        <f t="shared" si="552"/>
        <v/>
      </c>
      <c r="BB538" t="str">
        <f t="shared" si="553"/>
        <v/>
      </c>
      <c r="BC538" t="str">
        <f t="shared" si="554"/>
        <v/>
      </c>
      <c r="BD538" t="str">
        <f t="shared" si="555"/>
        <v/>
      </c>
      <c r="BE538" t="str">
        <f t="shared" si="556"/>
        <v/>
      </c>
      <c r="BF538" t="str">
        <f t="shared" si="557"/>
        <v/>
      </c>
      <c r="BG538" t="str">
        <f t="shared" si="558"/>
        <v/>
      </c>
      <c r="BH538" t="str">
        <f t="shared" si="559"/>
        <v/>
      </c>
      <c r="BI538" t="str">
        <f t="shared" si="560"/>
        <v/>
      </c>
      <c r="BJ538" t="str">
        <f t="shared" si="561"/>
        <v/>
      </c>
      <c r="BM538" t="str">
        <f t="shared" si="562"/>
        <v/>
      </c>
      <c r="BN538" t="str">
        <f t="shared" si="563"/>
        <v/>
      </c>
      <c r="BO538" t="str">
        <f t="shared" si="564"/>
        <v/>
      </c>
      <c r="BP538" t="str">
        <f t="shared" si="565"/>
        <v/>
      </c>
      <c r="BQ538" t="str">
        <f t="shared" si="566"/>
        <v/>
      </c>
      <c r="BR538" t="str">
        <f t="shared" si="567"/>
        <v/>
      </c>
      <c r="BS538" t="str">
        <f t="shared" si="568"/>
        <v/>
      </c>
      <c r="BT538" t="str">
        <f t="shared" si="569"/>
        <v/>
      </c>
      <c r="BU538" t="str">
        <f t="shared" si="570"/>
        <v/>
      </c>
      <c r="BV538" t="str">
        <f t="shared" si="571"/>
        <v/>
      </c>
      <c r="BW538" t="str">
        <f t="shared" si="572"/>
        <v/>
      </c>
      <c r="BX538" t="str">
        <f t="shared" si="573"/>
        <v/>
      </c>
      <c r="BY538" t="str">
        <f t="shared" si="574"/>
        <v/>
      </c>
      <c r="BZ538" t="str">
        <f t="shared" si="575"/>
        <v/>
      </c>
      <c r="CA538" t="str">
        <f t="shared" si="576"/>
        <v/>
      </c>
      <c r="CB538" t="str">
        <f t="shared" si="577"/>
        <v/>
      </c>
      <c r="CC538" t="str">
        <f t="shared" si="578"/>
        <v/>
      </c>
      <c r="CD538" t="str">
        <f t="shared" si="579"/>
        <v/>
      </c>
      <c r="CF538"/>
      <c r="CG538" s="36" t="str">
        <f t="shared" si="537"/>
        <v/>
      </c>
      <c r="CH538" s="36" t="str">
        <f t="shared" si="538"/>
        <v/>
      </c>
      <c r="CI538" s="36" t="str">
        <f t="shared" si="539"/>
        <v/>
      </c>
      <c r="CJ538" s="36" t="str">
        <f t="shared" si="540"/>
        <v/>
      </c>
      <c r="CK538" s="36" t="str">
        <f t="shared" si="541"/>
        <v/>
      </c>
    </row>
    <row r="539" spans="1:89">
      <c r="A539" t="str">
        <f t="shared" si="580"/>
        <v/>
      </c>
      <c r="B539" s="1" t="b">
        <f t="shared" si="581"/>
        <v>0</v>
      </c>
      <c r="C539" s="2" t="b">
        <f t="shared" si="582"/>
        <v>0</v>
      </c>
      <c r="D539" s="50"/>
      <c r="E539" s="51"/>
      <c r="F539" s="52"/>
      <c r="G539" s="52"/>
      <c r="H539" s="13" t="str">
        <f t="shared" si="586"/>
        <v/>
      </c>
      <c r="I539" s="13" t="str">
        <f t="shared" si="542"/>
        <v/>
      </c>
      <c r="J539" s="13" t="str">
        <f t="shared" si="587"/>
        <v/>
      </c>
      <c r="K539" s="3" t="str">
        <f t="shared" si="588"/>
        <v/>
      </c>
      <c r="L539" s="4" t="str">
        <f t="shared" si="589"/>
        <v/>
      </c>
      <c r="M539" s="52"/>
      <c r="N539" s="52"/>
      <c r="O539" s="13" t="str">
        <f t="shared" si="590"/>
        <v/>
      </c>
      <c r="P539" s="4" t="str">
        <f t="shared" si="591"/>
        <v/>
      </c>
      <c r="Q539" s="4" t="str">
        <f t="shared" si="592"/>
        <v/>
      </c>
      <c r="S539" s="5"/>
      <c r="T539" s="52"/>
      <c r="U539" s="52"/>
      <c r="V539" s="52"/>
      <c r="W539" s="52"/>
      <c r="X539" s="52"/>
      <c r="Y539" s="52"/>
      <c r="Z539" s="13" t="str">
        <f t="shared" si="585"/>
        <v/>
      </c>
      <c r="AA539" s="53" t="str">
        <f t="shared" si="543"/>
        <v/>
      </c>
      <c r="AB539" s="13" t="str">
        <f t="shared" si="594"/>
        <v/>
      </c>
      <c r="AC539" s="13" t="str">
        <f t="shared" si="533"/>
        <v/>
      </c>
      <c r="AD539" s="13" t="b">
        <f t="shared" si="534"/>
        <v>0</v>
      </c>
      <c r="AE539" t="e">
        <f t="shared" si="595"/>
        <v>#VALUE!</v>
      </c>
      <c r="AF539" t="str">
        <f t="shared" si="583"/>
        <v/>
      </c>
      <c r="AG539" t="b">
        <f t="shared" si="535"/>
        <v>0</v>
      </c>
      <c r="AI539" s="41">
        <f>SUM($AG$11:AG539)</f>
        <v>80</v>
      </c>
      <c r="AJ539" s="36">
        <f>SUM($AA$10:AA539)</f>
        <v>55.6</v>
      </c>
      <c r="AK539" s="42">
        <f>SUM($AL$11:AL539)</f>
        <v>98</v>
      </c>
      <c r="AL539" t="b">
        <f t="shared" si="593"/>
        <v>0</v>
      </c>
      <c r="AN539">
        <f>SUM(AS$11:BJ539)</f>
        <v>98</v>
      </c>
      <c r="AO539">
        <f>SUM(BM$11:CD539)</f>
        <v>80</v>
      </c>
      <c r="AP539">
        <f t="shared" si="584"/>
        <v>55.6</v>
      </c>
      <c r="AR539" t="str">
        <f t="shared" si="536"/>
        <v/>
      </c>
      <c r="AS539" t="str">
        <f t="shared" si="544"/>
        <v/>
      </c>
      <c r="AT539" t="str">
        <f t="shared" si="545"/>
        <v/>
      </c>
      <c r="AU539" t="str">
        <f t="shared" si="546"/>
        <v/>
      </c>
      <c r="AV539" t="str">
        <f t="shared" si="547"/>
        <v/>
      </c>
      <c r="AW539" t="str">
        <f t="shared" si="548"/>
        <v/>
      </c>
      <c r="AX539" t="str">
        <f t="shared" si="549"/>
        <v/>
      </c>
      <c r="AY539" t="str">
        <f t="shared" si="550"/>
        <v/>
      </c>
      <c r="AZ539" t="str">
        <f t="shared" si="551"/>
        <v/>
      </c>
      <c r="BA539" t="str">
        <f t="shared" si="552"/>
        <v/>
      </c>
      <c r="BB539" t="str">
        <f t="shared" si="553"/>
        <v/>
      </c>
      <c r="BC539" t="str">
        <f t="shared" si="554"/>
        <v/>
      </c>
      <c r="BD539" t="str">
        <f t="shared" si="555"/>
        <v/>
      </c>
      <c r="BE539" t="str">
        <f t="shared" si="556"/>
        <v/>
      </c>
      <c r="BF539" t="str">
        <f t="shared" si="557"/>
        <v/>
      </c>
      <c r="BG539" t="str">
        <f t="shared" si="558"/>
        <v/>
      </c>
      <c r="BH539" t="str">
        <f t="shared" si="559"/>
        <v/>
      </c>
      <c r="BI539" t="str">
        <f t="shared" si="560"/>
        <v/>
      </c>
      <c r="BJ539" t="str">
        <f t="shared" si="561"/>
        <v/>
      </c>
      <c r="BM539" t="str">
        <f t="shared" si="562"/>
        <v/>
      </c>
      <c r="BN539" t="str">
        <f t="shared" si="563"/>
        <v/>
      </c>
      <c r="BO539" t="str">
        <f t="shared" si="564"/>
        <v/>
      </c>
      <c r="BP539" t="str">
        <f t="shared" si="565"/>
        <v/>
      </c>
      <c r="BQ539" t="str">
        <f t="shared" si="566"/>
        <v/>
      </c>
      <c r="BR539" t="str">
        <f t="shared" si="567"/>
        <v/>
      </c>
      <c r="BS539" t="str">
        <f t="shared" si="568"/>
        <v/>
      </c>
      <c r="BT539" t="str">
        <f t="shared" si="569"/>
        <v/>
      </c>
      <c r="BU539" t="str">
        <f t="shared" si="570"/>
        <v/>
      </c>
      <c r="BV539" t="str">
        <f t="shared" si="571"/>
        <v/>
      </c>
      <c r="BW539" t="str">
        <f t="shared" si="572"/>
        <v/>
      </c>
      <c r="BX539" t="str">
        <f t="shared" si="573"/>
        <v/>
      </c>
      <c r="BY539" t="str">
        <f t="shared" si="574"/>
        <v/>
      </c>
      <c r="BZ539" t="str">
        <f t="shared" si="575"/>
        <v/>
      </c>
      <c r="CA539" t="str">
        <f t="shared" si="576"/>
        <v/>
      </c>
      <c r="CB539" t="str">
        <f t="shared" si="577"/>
        <v/>
      </c>
      <c r="CC539" t="str">
        <f t="shared" si="578"/>
        <v/>
      </c>
      <c r="CD539" t="str">
        <f t="shared" si="579"/>
        <v/>
      </c>
      <c r="CF539"/>
      <c r="CG539" s="36" t="str">
        <f t="shared" si="537"/>
        <v/>
      </c>
      <c r="CH539" s="36" t="str">
        <f t="shared" si="538"/>
        <v/>
      </c>
      <c r="CI539" s="36" t="str">
        <f t="shared" si="539"/>
        <v/>
      </c>
      <c r="CJ539" s="36" t="str">
        <f t="shared" si="540"/>
        <v/>
      </c>
      <c r="CK539" s="36" t="str">
        <f t="shared" si="541"/>
        <v/>
      </c>
    </row>
    <row r="540" spans="1:89">
      <c r="A540" t="str">
        <f t="shared" si="580"/>
        <v/>
      </c>
      <c r="B540" s="1" t="b">
        <f t="shared" si="581"/>
        <v>0</v>
      </c>
      <c r="C540" s="2" t="b">
        <f t="shared" si="582"/>
        <v>0</v>
      </c>
      <c r="D540" s="50"/>
      <c r="E540" s="51"/>
      <c r="F540" s="52"/>
      <c r="G540" s="52"/>
      <c r="H540" s="13" t="str">
        <f t="shared" si="586"/>
        <v/>
      </c>
      <c r="I540" s="13" t="str">
        <f t="shared" si="542"/>
        <v/>
      </c>
      <c r="J540" s="13" t="str">
        <f t="shared" si="587"/>
        <v/>
      </c>
      <c r="K540" s="3" t="str">
        <f t="shared" si="588"/>
        <v/>
      </c>
      <c r="L540" s="4" t="str">
        <f t="shared" si="589"/>
        <v/>
      </c>
      <c r="M540" s="52"/>
      <c r="N540" s="52"/>
      <c r="O540" s="13" t="str">
        <f t="shared" si="590"/>
        <v/>
      </c>
      <c r="P540" s="4" t="str">
        <f t="shared" si="591"/>
        <v/>
      </c>
      <c r="Q540" s="4" t="str">
        <f t="shared" si="592"/>
        <v/>
      </c>
      <c r="S540" s="5"/>
      <c r="T540" s="52"/>
      <c r="U540" s="52"/>
      <c r="V540" s="52"/>
      <c r="W540" s="52"/>
      <c r="X540" s="52"/>
      <c r="Y540" s="52"/>
      <c r="Z540" s="13" t="str">
        <f t="shared" si="585"/>
        <v/>
      </c>
      <c r="AA540" s="53" t="str">
        <f t="shared" si="543"/>
        <v/>
      </c>
      <c r="AB540" s="13" t="str">
        <f t="shared" si="594"/>
        <v/>
      </c>
      <c r="AC540" s="13" t="str">
        <f t="shared" ref="AC540:AC603" si="596">IF(AND(P540&gt;I540,Z540&lt;0.001),$AD$7-ABS(Z540),IF(AND(P540&gt;I540,Z540&gt;-0.001),$AD$7+Z540,IF(P540&lt;I540,-$AD$7+Z540,"")))</f>
        <v/>
      </c>
      <c r="AD540" s="13" t="b">
        <f t="shared" ref="AD540:AD603" si="597">IF(ISNUMBER(AA540),IF(AND(D540=D533,P540&lt;I540,Z540&lt;0.001),-($AD$7-ABS(AA540)),IF(AND(P540&lt;I540,Z540&lt;0.001),-($AD$7-ABS(AA540)),IF(AND(P540&gt;I540,Z540&lt;0.001),$AD$7+AA540,IF(AND(D533=D540,P540&lt;I540,Z540&gt;0.001),-$AD$7+AA540,IF(AND(P540&lt;I540,Z540&gt;0.01),-$AD$7+AA540,$AD$7+AA540))))))</f>
        <v>0</v>
      </c>
      <c r="AE540" t="e">
        <f t="shared" si="595"/>
        <v>#VALUE!</v>
      </c>
      <c r="AF540" t="str">
        <f t="shared" si="583"/>
        <v/>
      </c>
      <c r="AG540" t="b">
        <f t="shared" si="535"/>
        <v>0</v>
      </c>
      <c r="AI540" s="41">
        <f>SUM($AG$11:AG540)</f>
        <v>80</v>
      </c>
      <c r="AJ540" s="36">
        <f>SUM($AA$10:AA540)</f>
        <v>55.6</v>
      </c>
      <c r="AK540" s="42">
        <f>SUM($AL$11:AL540)</f>
        <v>98</v>
      </c>
      <c r="AL540" t="b">
        <f t="shared" si="593"/>
        <v>0</v>
      </c>
      <c r="AN540">
        <f>SUM(AS$11:BJ540)</f>
        <v>98</v>
      </c>
      <c r="AO540">
        <f>SUM(BM$11:CD540)</f>
        <v>80</v>
      </c>
      <c r="AP540">
        <f t="shared" si="584"/>
        <v>55.6</v>
      </c>
      <c r="AR540" t="str">
        <f t="shared" si="536"/>
        <v/>
      </c>
      <c r="AS540" t="str">
        <f t="shared" si="544"/>
        <v/>
      </c>
      <c r="AT540" t="str">
        <f t="shared" si="545"/>
        <v/>
      </c>
      <c r="AU540" t="str">
        <f t="shared" si="546"/>
        <v/>
      </c>
      <c r="AV540" t="str">
        <f t="shared" si="547"/>
        <v/>
      </c>
      <c r="AW540" t="str">
        <f t="shared" si="548"/>
        <v/>
      </c>
      <c r="AX540" t="str">
        <f t="shared" si="549"/>
        <v/>
      </c>
      <c r="AY540" t="str">
        <f t="shared" si="550"/>
        <v/>
      </c>
      <c r="AZ540" t="str">
        <f t="shared" si="551"/>
        <v/>
      </c>
      <c r="BA540" t="str">
        <f t="shared" si="552"/>
        <v/>
      </c>
      <c r="BB540" t="str">
        <f t="shared" si="553"/>
        <v/>
      </c>
      <c r="BC540" t="str">
        <f t="shared" si="554"/>
        <v/>
      </c>
      <c r="BD540" t="str">
        <f t="shared" si="555"/>
        <v/>
      </c>
      <c r="BE540" t="str">
        <f t="shared" si="556"/>
        <v/>
      </c>
      <c r="BF540" t="str">
        <f t="shared" si="557"/>
        <v/>
      </c>
      <c r="BG540" t="str">
        <f t="shared" si="558"/>
        <v/>
      </c>
      <c r="BH540" t="str">
        <f t="shared" si="559"/>
        <v/>
      </c>
      <c r="BI540" t="str">
        <f t="shared" si="560"/>
        <v/>
      </c>
      <c r="BJ540" t="str">
        <f t="shared" si="561"/>
        <v/>
      </c>
      <c r="BM540" t="str">
        <f t="shared" si="562"/>
        <v/>
      </c>
      <c r="BN540" t="str">
        <f t="shared" si="563"/>
        <v/>
      </c>
      <c r="BO540" t="str">
        <f t="shared" si="564"/>
        <v/>
      </c>
      <c r="BP540" t="str">
        <f t="shared" si="565"/>
        <v/>
      </c>
      <c r="BQ540" t="str">
        <f t="shared" si="566"/>
        <v/>
      </c>
      <c r="BR540" t="str">
        <f t="shared" si="567"/>
        <v/>
      </c>
      <c r="BS540" t="str">
        <f t="shared" si="568"/>
        <v/>
      </c>
      <c r="BT540" t="str">
        <f t="shared" si="569"/>
        <v/>
      </c>
      <c r="BU540" t="str">
        <f t="shared" si="570"/>
        <v/>
      </c>
      <c r="BV540" t="str">
        <f t="shared" si="571"/>
        <v/>
      </c>
      <c r="BW540" t="str">
        <f t="shared" si="572"/>
        <v/>
      </c>
      <c r="BX540" t="str">
        <f t="shared" si="573"/>
        <v/>
      </c>
      <c r="BY540" t="str">
        <f t="shared" si="574"/>
        <v/>
      </c>
      <c r="BZ540" t="str">
        <f t="shared" si="575"/>
        <v/>
      </c>
      <c r="CA540" t="str">
        <f t="shared" si="576"/>
        <v/>
      </c>
      <c r="CB540" t="str">
        <f t="shared" si="577"/>
        <v/>
      </c>
      <c r="CC540" t="str">
        <f t="shared" si="578"/>
        <v/>
      </c>
      <c r="CD540" t="str">
        <f t="shared" si="579"/>
        <v/>
      </c>
      <c r="CF540"/>
      <c r="CG540" s="36" t="str">
        <f t="shared" si="537"/>
        <v/>
      </c>
      <c r="CH540" s="36" t="str">
        <f t="shared" si="538"/>
        <v/>
      </c>
      <c r="CI540" s="36" t="str">
        <f t="shared" si="539"/>
        <v/>
      </c>
      <c r="CJ540" s="36" t="str">
        <f t="shared" si="540"/>
        <v/>
      </c>
      <c r="CK540" s="36" t="str">
        <f t="shared" si="541"/>
        <v/>
      </c>
    </row>
    <row r="541" spans="1:89">
      <c r="A541" t="str">
        <f t="shared" si="580"/>
        <v/>
      </c>
      <c r="B541" s="1" t="b">
        <f t="shared" si="581"/>
        <v>0</v>
      </c>
      <c r="C541" s="2" t="b">
        <f t="shared" si="582"/>
        <v>0</v>
      </c>
      <c r="D541" s="50"/>
      <c r="E541" s="51"/>
      <c r="F541" s="52"/>
      <c r="G541" s="52"/>
      <c r="H541" s="13" t="str">
        <f t="shared" si="586"/>
        <v/>
      </c>
      <c r="I541" s="13" t="str">
        <f t="shared" si="542"/>
        <v/>
      </c>
      <c r="J541" s="13" t="str">
        <f t="shared" si="587"/>
        <v/>
      </c>
      <c r="K541" s="3" t="str">
        <f t="shared" si="588"/>
        <v/>
      </c>
      <c r="L541" s="4" t="str">
        <f t="shared" si="589"/>
        <v/>
      </c>
      <c r="M541" s="52"/>
      <c r="N541" s="52"/>
      <c r="O541" s="13" t="str">
        <f t="shared" si="590"/>
        <v/>
      </c>
      <c r="P541" s="4" t="str">
        <f t="shared" si="591"/>
        <v/>
      </c>
      <c r="Q541" s="4" t="str">
        <f t="shared" si="592"/>
        <v/>
      </c>
      <c r="S541" s="5"/>
      <c r="T541" s="52"/>
      <c r="U541" s="52"/>
      <c r="V541" s="52"/>
      <c r="W541" s="52"/>
      <c r="X541" s="52"/>
      <c r="Y541" s="52"/>
      <c r="Z541" s="13" t="str">
        <f t="shared" si="585"/>
        <v/>
      </c>
      <c r="AA541" s="53" t="str">
        <f t="shared" si="543"/>
        <v/>
      </c>
      <c r="AB541" s="13" t="str">
        <f t="shared" si="594"/>
        <v/>
      </c>
      <c r="AC541" s="13" t="str">
        <f t="shared" si="596"/>
        <v/>
      </c>
      <c r="AD541" s="13" t="b">
        <f t="shared" si="597"/>
        <v>0</v>
      </c>
      <c r="AE541" t="e">
        <f t="shared" si="595"/>
        <v>#VALUE!</v>
      </c>
      <c r="AF541" t="str">
        <f t="shared" si="583"/>
        <v/>
      </c>
      <c r="AG541" t="b">
        <f t="shared" si="535"/>
        <v>0</v>
      </c>
      <c r="AI541" s="41">
        <f>SUM($AG$11:AG541)</f>
        <v>80</v>
      </c>
      <c r="AJ541" s="36">
        <f>SUM($AA$10:AA541)</f>
        <v>55.6</v>
      </c>
      <c r="AK541" s="42">
        <f>SUM($AL$11:AL541)</f>
        <v>98</v>
      </c>
      <c r="AL541" t="b">
        <f t="shared" si="593"/>
        <v>0</v>
      </c>
      <c r="AN541">
        <f>SUM(AS$11:BJ541)</f>
        <v>98</v>
      </c>
      <c r="AO541">
        <f>SUM(BM$11:CD541)</f>
        <v>80</v>
      </c>
      <c r="AP541">
        <f t="shared" si="584"/>
        <v>55.6</v>
      </c>
      <c r="AR541" t="str">
        <f t="shared" si="536"/>
        <v/>
      </c>
      <c r="AS541" t="str">
        <f t="shared" si="544"/>
        <v/>
      </c>
      <c r="AT541" t="str">
        <f t="shared" si="545"/>
        <v/>
      </c>
      <c r="AU541" t="str">
        <f t="shared" si="546"/>
        <v/>
      </c>
      <c r="AV541" t="str">
        <f t="shared" si="547"/>
        <v/>
      </c>
      <c r="AW541" t="str">
        <f t="shared" si="548"/>
        <v/>
      </c>
      <c r="AX541" t="str">
        <f t="shared" si="549"/>
        <v/>
      </c>
      <c r="AY541" t="str">
        <f t="shared" si="550"/>
        <v/>
      </c>
      <c r="AZ541" t="str">
        <f t="shared" si="551"/>
        <v/>
      </c>
      <c r="BA541" t="str">
        <f t="shared" si="552"/>
        <v/>
      </c>
      <c r="BB541" t="str">
        <f t="shared" si="553"/>
        <v/>
      </c>
      <c r="BC541" t="str">
        <f t="shared" si="554"/>
        <v/>
      </c>
      <c r="BD541" t="str">
        <f t="shared" si="555"/>
        <v/>
      </c>
      <c r="BE541" t="str">
        <f t="shared" si="556"/>
        <v/>
      </c>
      <c r="BF541" t="str">
        <f t="shared" si="557"/>
        <v/>
      </c>
      <c r="BG541" t="str">
        <f t="shared" si="558"/>
        <v/>
      </c>
      <c r="BH541" t="str">
        <f t="shared" si="559"/>
        <v/>
      </c>
      <c r="BI541" t="str">
        <f t="shared" si="560"/>
        <v/>
      </c>
      <c r="BJ541" t="str">
        <f t="shared" si="561"/>
        <v/>
      </c>
      <c r="BM541" t="str">
        <f t="shared" si="562"/>
        <v/>
      </c>
      <c r="BN541" t="str">
        <f t="shared" si="563"/>
        <v/>
      </c>
      <c r="BO541" t="str">
        <f t="shared" si="564"/>
        <v/>
      </c>
      <c r="BP541" t="str">
        <f t="shared" si="565"/>
        <v/>
      </c>
      <c r="BQ541" t="str">
        <f t="shared" si="566"/>
        <v/>
      </c>
      <c r="BR541" t="str">
        <f t="shared" si="567"/>
        <v/>
      </c>
      <c r="BS541" t="str">
        <f t="shared" si="568"/>
        <v/>
      </c>
      <c r="BT541" t="str">
        <f t="shared" si="569"/>
        <v/>
      </c>
      <c r="BU541" t="str">
        <f t="shared" si="570"/>
        <v/>
      </c>
      <c r="BV541" t="str">
        <f t="shared" si="571"/>
        <v/>
      </c>
      <c r="BW541" t="str">
        <f t="shared" si="572"/>
        <v/>
      </c>
      <c r="BX541" t="str">
        <f t="shared" si="573"/>
        <v/>
      </c>
      <c r="BY541" t="str">
        <f t="shared" si="574"/>
        <v/>
      </c>
      <c r="BZ541" t="str">
        <f t="shared" si="575"/>
        <v/>
      </c>
      <c r="CA541" t="str">
        <f t="shared" si="576"/>
        <v/>
      </c>
      <c r="CB541" t="str">
        <f t="shared" si="577"/>
        <v/>
      </c>
      <c r="CC541" t="str">
        <f t="shared" si="578"/>
        <v/>
      </c>
      <c r="CD541" t="str">
        <f t="shared" si="579"/>
        <v/>
      </c>
      <c r="CF541"/>
      <c r="CG541" s="36" t="str">
        <f t="shared" si="537"/>
        <v/>
      </c>
      <c r="CH541" s="36" t="str">
        <f t="shared" si="538"/>
        <v/>
      </c>
      <c r="CI541" s="36" t="str">
        <f t="shared" si="539"/>
        <v/>
      </c>
      <c r="CJ541" s="36" t="str">
        <f t="shared" si="540"/>
        <v/>
      </c>
      <c r="CK541" s="36" t="str">
        <f t="shared" si="541"/>
        <v/>
      </c>
    </row>
    <row r="542" spans="1:89">
      <c r="A542" t="str">
        <f t="shared" si="580"/>
        <v/>
      </c>
      <c r="B542" s="1" t="b">
        <f t="shared" si="581"/>
        <v>0</v>
      </c>
      <c r="C542" s="2" t="b">
        <f t="shared" si="582"/>
        <v>0</v>
      </c>
      <c r="D542" s="50"/>
      <c r="E542" s="51"/>
      <c r="F542" s="52"/>
      <c r="G542" s="52"/>
      <c r="H542" s="13" t="str">
        <f t="shared" si="586"/>
        <v/>
      </c>
      <c r="I542" s="13" t="str">
        <f t="shared" si="542"/>
        <v/>
      </c>
      <c r="J542" s="13" t="str">
        <f t="shared" si="587"/>
        <v/>
      </c>
      <c r="K542" s="3" t="str">
        <f t="shared" si="588"/>
        <v/>
      </c>
      <c r="L542" s="4" t="str">
        <f t="shared" si="589"/>
        <v/>
      </c>
      <c r="M542" s="52"/>
      <c r="N542" s="52"/>
      <c r="O542" s="13" t="str">
        <f t="shared" si="590"/>
        <v/>
      </c>
      <c r="P542" s="4" t="str">
        <f t="shared" si="591"/>
        <v/>
      </c>
      <c r="Q542" s="4" t="str">
        <f t="shared" si="592"/>
        <v/>
      </c>
      <c r="S542" s="5"/>
      <c r="T542" s="52"/>
      <c r="U542" s="52"/>
      <c r="V542" s="52"/>
      <c r="W542" s="52"/>
      <c r="X542" s="52"/>
      <c r="Y542" s="52"/>
      <c r="Z542" s="13" t="str">
        <f t="shared" si="585"/>
        <v/>
      </c>
      <c r="AA542" s="53" t="str">
        <f t="shared" si="543"/>
        <v/>
      </c>
      <c r="AB542" s="13" t="str">
        <f t="shared" si="594"/>
        <v/>
      </c>
      <c r="AC542" s="13" t="str">
        <f t="shared" si="596"/>
        <v/>
      </c>
      <c r="AD542" s="13" t="b">
        <f t="shared" si="597"/>
        <v>0</v>
      </c>
      <c r="AE542" t="e">
        <f t="shared" si="595"/>
        <v>#VALUE!</v>
      </c>
      <c r="AF542" t="str">
        <f t="shared" si="583"/>
        <v/>
      </c>
      <c r="AG542" t="b">
        <f t="shared" si="535"/>
        <v>0</v>
      </c>
      <c r="AI542" s="41">
        <f>SUM($AG$11:AG542)</f>
        <v>80</v>
      </c>
      <c r="AJ542" s="36">
        <f>SUM($AA$10:AA542)</f>
        <v>55.6</v>
      </c>
      <c r="AK542" s="42">
        <f>SUM($AL$11:AL542)</f>
        <v>98</v>
      </c>
      <c r="AL542" t="b">
        <f t="shared" si="593"/>
        <v>0</v>
      </c>
      <c r="AN542">
        <f>SUM(AS$11:BJ542)</f>
        <v>98</v>
      </c>
      <c r="AO542">
        <f>SUM(BM$11:CD542)</f>
        <v>80</v>
      </c>
      <c r="AP542">
        <f t="shared" si="584"/>
        <v>55.6</v>
      </c>
      <c r="AR542" t="str">
        <f t="shared" si="536"/>
        <v/>
      </c>
      <c r="AS542" t="str">
        <f t="shared" si="544"/>
        <v/>
      </c>
      <c r="AT542" t="str">
        <f t="shared" si="545"/>
        <v/>
      </c>
      <c r="AU542" t="str">
        <f t="shared" si="546"/>
        <v/>
      </c>
      <c r="AV542" t="str">
        <f t="shared" si="547"/>
        <v/>
      </c>
      <c r="AW542" t="str">
        <f t="shared" si="548"/>
        <v/>
      </c>
      <c r="AX542" t="str">
        <f t="shared" si="549"/>
        <v/>
      </c>
      <c r="AY542" t="str">
        <f t="shared" si="550"/>
        <v/>
      </c>
      <c r="AZ542" t="str">
        <f t="shared" si="551"/>
        <v/>
      </c>
      <c r="BA542" t="str">
        <f t="shared" si="552"/>
        <v/>
      </c>
      <c r="BB542" t="str">
        <f t="shared" si="553"/>
        <v/>
      </c>
      <c r="BC542" t="str">
        <f t="shared" si="554"/>
        <v/>
      </c>
      <c r="BD542" t="str">
        <f t="shared" si="555"/>
        <v/>
      </c>
      <c r="BE542" t="str">
        <f t="shared" si="556"/>
        <v/>
      </c>
      <c r="BF542" t="str">
        <f t="shared" si="557"/>
        <v/>
      </c>
      <c r="BG542" t="str">
        <f t="shared" si="558"/>
        <v/>
      </c>
      <c r="BH542" t="str">
        <f t="shared" si="559"/>
        <v/>
      </c>
      <c r="BI542" t="str">
        <f t="shared" si="560"/>
        <v/>
      </c>
      <c r="BJ542" t="str">
        <f t="shared" si="561"/>
        <v/>
      </c>
      <c r="BM542" t="str">
        <f t="shared" si="562"/>
        <v/>
      </c>
      <c r="BN542" t="str">
        <f t="shared" si="563"/>
        <v/>
      </c>
      <c r="BO542" t="str">
        <f t="shared" si="564"/>
        <v/>
      </c>
      <c r="BP542" t="str">
        <f t="shared" si="565"/>
        <v/>
      </c>
      <c r="BQ542" t="str">
        <f t="shared" si="566"/>
        <v/>
      </c>
      <c r="BR542" t="str">
        <f t="shared" si="567"/>
        <v/>
      </c>
      <c r="BS542" t="str">
        <f t="shared" si="568"/>
        <v/>
      </c>
      <c r="BT542" t="str">
        <f t="shared" si="569"/>
        <v/>
      </c>
      <c r="BU542" t="str">
        <f t="shared" si="570"/>
        <v/>
      </c>
      <c r="BV542" t="str">
        <f t="shared" si="571"/>
        <v/>
      </c>
      <c r="BW542" t="str">
        <f t="shared" si="572"/>
        <v/>
      </c>
      <c r="BX542" t="str">
        <f t="shared" si="573"/>
        <v/>
      </c>
      <c r="BY542" t="str">
        <f t="shared" si="574"/>
        <v/>
      </c>
      <c r="BZ542" t="str">
        <f t="shared" si="575"/>
        <v/>
      </c>
      <c r="CA542" t="str">
        <f t="shared" si="576"/>
        <v/>
      </c>
      <c r="CB542" t="str">
        <f t="shared" si="577"/>
        <v/>
      </c>
      <c r="CC542" t="str">
        <f t="shared" si="578"/>
        <v/>
      </c>
      <c r="CD542" t="str">
        <f t="shared" si="579"/>
        <v/>
      </c>
      <c r="CF542"/>
      <c r="CG542" s="36" t="str">
        <f t="shared" si="537"/>
        <v/>
      </c>
      <c r="CH542" s="36" t="str">
        <f t="shared" si="538"/>
        <v/>
      </c>
      <c r="CI542" s="36" t="str">
        <f t="shared" si="539"/>
        <v/>
      </c>
      <c r="CJ542" s="36" t="str">
        <f t="shared" si="540"/>
        <v/>
      </c>
      <c r="CK542" s="36" t="str">
        <f t="shared" si="541"/>
        <v/>
      </c>
    </row>
    <row r="543" spans="1:89">
      <c r="A543" t="str">
        <f t="shared" si="580"/>
        <v/>
      </c>
      <c r="B543" s="1" t="b">
        <f t="shared" si="581"/>
        <v>0</v>
      </c>
      <c r="C543" s="2" t="b">
        <f t="shared" si="582"/>
        <v>0</v>
      </c>
      <c r="D543" s="50"/>
      <c r="E543" s="51"/>
      <c r="F543" s="52"/>
      <c r="G543" s="52"/>
      <c r="H543" s="13" t="str">
        <f t="shared" si="586"/>
        <v/>
      </c>
      <c r="I543" s="13" t="str">
        <f t="shared" si="542"/>
        <v/>
      </c>
      <c r="J543" s="13" t="str">
        <f t="shared" si="587"/>
        <v/>
      </c>
      <c r="K543" s="3" t="str">
        <f t="shared" si="588"/>
        <v/>
      </c>
      <c r="L543" s="4" t="str">
        <f t="shared" si="589"/>
        <v/>
      </c>
      <c r="M543" s="52"/>
      <c r="N543" s="52"/>
      <c r="O543" s="13" t="str">
        <f t="shared" si="590"/>
        <v/>
      </c>
      <c r="P543" s="4" t="str">
        <f t="shared" si="591"/>
        <v/>
      </c>
      <c r="Q543" s="4" t="str">
        <f t="shared" si="592"/>
        <v/>
      </c>
      <c r="S543" s="5"/>
      <c r="T543" s="52"/>
      <c r="U543" s="52"/>
      <c r="V543" s="52"/>
      <c r="W543" s="52"/>
      <c r="X543" s="52"/>
      <c r="Y543" s="52"/>
      <c r="Z543" s="13" t="str">
        <f t="shared" si="585"/>
        <v/>
      </c>
      <c r="AA543" s="53" t="str">
        <f t="shared" si="543"/>
        <v/>
      </c>
      <c r="AB543" s="13" t="str">
        <f t="shared" si="594"/>
        <v/>
      </c>
      <c r="AC543" s="13" t="str">
        <f t="shared" si="596"/>
        <v/>
      </c>
      <c r="AD543" s="13" t="b">
        <f t="shared" si="597"/>
        <v>0</v>
      </c>
      <c r="AE543" t="e">
        <f t="shared" si="595"/>
        <v>#VALUE!</v>
      </c>
      <c r="AF543" t="str">
        <f t="shared" si="583"/>
        <v/>
      </c>
      <c r="AG543" t="b">
        <f t="shared" si="535"/>
        <v>0</v>
      </c>
      <c r="AI543" s="41">
        <f>SUM($AG$11:AG543)</f>
        <v>80</v>
      </c>
      <c r="AJ543" s="36">
        <f>SUM($AA$10:AA543)</f>
        <v>55.6</v>
      </c>
      <c r="AK543" s="42">
        <f>SUM($AL$11:AL543)</f>
        <v>98</v>
      </c>
      <c r="AL543" t="b">
        <f t="shared" si="593"/>
        <v>0</v>
      </c>
      <c r="AN543">
        <f>SUM(AS$11:BJ543)</f>
        <v>98</v>
      </c>
      <c r="AO543">
        <f>SUM(BM$11:CD543)</f>
        <v>80</v>
      </c>
      <c r="AP543">
        <f t="shared" si="584"/>
        <v>55.6</v>
      </c>
      <c r="AR543" t="str">
        <f t="shared" si="536"/>
        <v/>
      </c>
      <c r="AS543" t="str">
        <f t="shared" si="544"/>
        <v/>
      </c>
      <c r="AT543" t="str">
        <f t="shared" si="545"/>
        <v/>
      </c>
      <c r="AU543" t="str">
        <f t="shared" si="546"/>
        <v/>
      </c>
      <c r="AV543" t="str">
        <f t="shared" si="547"/>
        <v/>
      </c>
      <c r="AW543" t="str">
        <f t="shared" si="548"/>
        <v/>
      </c>
      <c r="AX543" t="str">
        <f t="shared" si="549"/>
        <v/>
      </c>
      <c r="AY543" t="str">
        <f t="shared" si="550"/>
        <v/>
      </c>
      <c r="AZ543" t="str">
        <f t="shared" si="551"/>
        <v/>
      </c>
      <c r="BA543" t="str">
        <f t="shared" si="552"/>
        <v/>
      </c>
      <c r="BB543" t="str">
        <f t="shared" si="553"/>
        <v/>
      </c>
      <c r="BC543" t="str">
        <f t="shared" si="554"/>
        <v/>
      </c>
      <c r="BD543" t="str">
        <f t="shared" si="555"/>
        <v/>
      </c>
      <c r="BE543" t="str">
        <f t="shared" si="556"/>
        <v/>
      </c>
      <c r="BF543" t="str">
        <f t="shared" si="557"/>
        <v/>
      </c>
      <c r="BG543" t="str">
        <f t="shared" si="558"/>
        <v/>
      </c>
      <c r="BH543" t="str">
        <f t="shared" si="559"/>
        <v/>
      </c>
      <c r="BI543" t="str">
        <f t="shared" si="560"/>
        <v/>
      </c>
      <c r="BJ543" t="str">
        <f t="shared" si="561"/>
        <v/>
      </c>
      <c r="BM543" t="str">
        <f t="shared" si="562"/>
        <v/>
      </c>
      <c r="BN543" t="str">
        <f t="shared" si="563"/>
        <v/>
      </c>
      <c r="BO543" t="str">
        <f t="shared" si="564"/>
        <v/>
      </c>
      <c r="BP543" t="str">
        <f t="shared" si="565"/>
        <v/>
      </c>
      <c r="BQ543" t="str">
        <f t="shared" si="566"/>
        <v/>
      </c>
      <c r="BR543" t="str">
        <f t="shared" si="567"/>
        <v/>
      </c>
      <c r="BS543" t="str">
        <f t="shared" si="568"/>
        <v/>
      </c>
      <c r="BT543" t="str">
        <f t="shared" si="569"/>
        <v/>
      </c>
      <c r="BU543" t="str">
        <f t="shared" si="570"/>
        <v/>
      </c>
      <c r="BV543" t="str">
        <f t="shared" si="571"/>
        <v/>
      </c>
      <c r="BW543" t="str">
        <f t="shared" si="572"/>
        <v/>
      </c>
      <c r="BX543" t="str">
        <f t="shared" si="573"/>
        <v/>
      </c>
      <c r="BY543" t="str">
        <f t="shared" si="574"/>
        <v/>
      </c>
      <c r="BZ543" t="str">
        <f t="shared" si="575"/>
        <v/>
      </c>
      <c r="CA543" t="str">
        <f t="shared" si="576"/>
        <v/>
      </c>
      <c r="CB543" t="str">
        <f t="shared" si="577"/>
        <v/>
      </c>
      <c r="CC543" t="str">
        <f t="shared" si="578"/>
        <v/>
      </c>
      <c r="CD543" t="str">
        <f t="shared" si="579"/>
        <v/>
      </c>
      <c r="CF543"/>
      <c r="CG543" s="36" t="str">
        <f t="shared" si="537"/>
        <v/>
      </c>
      <c r="CH543" s="36" t="str">
        <f t="shared" si="538"/>
        <v/>
      </c>
      <c r="CI543" s="36" t="str">
        <f t="shared" si="539"/>
        <v/>
      </c>
      <c r="CJ543" s="36" t="str">
        <f t="shared" si="540"/>
        <v/>
      </c>
      <c r="CK543" s="36" t="str">
        <f t="shared" si="541"/>
        <v/>
      </c>
    </row>
    <row r="544" spans="1:89">
      <c r="A544" t="str">
        <f t="shared" si="580"/>
        <v/>
      </c>
      <c r="B544" s="1" t="b">
        <f t="shared" si="581"/>
        <v>0</v>
      </c>
      <c r="C544" s="2" t="b">
        <f t="shared" si="582"/>
        <v>0</v>
      </c>
      <c r="D544" s="50"/>
      <c r="E544" s="51"/>
      <c r="F544" s="52"/>
      <c r="G544" s="52"/>
      <c r="H544" s="13" t="str">
        <f t="shared" si="586"/>
        <v/>
      </c>
      <c r="I544" s="13" t="str">
        <f t="shared" si="542"/>
        <v/>
      </c>
      <c r="J544" s="13" t="str">
        <f t="shared" si="587"/>
        <v/>
      </c>
      <c r="K544" s="3" t="str">
        <f t="shared" si="588"/>
        <v/>
      </c>
      <c r="L544" s="4" t="str">
        <f t="shared" si="589"/>
        <v/>
      </c>
      <c r="M544" s="52"/>
      <c r="N544" s="52"/>
      <c r="O544" s="13" t="str">
        <f t="shared" si="590"/>
        <v/>
      </c>
      <c r="P544" s="4" t="str">
        <f t="shared" si="591"/>
        <v/>
      </c>
      <c r="Q544" s="4" t="str">
        <f t="shared" si="592"/>
        <v/>
      </c>
      <c r="S544" s="5"/>
      <c r="T544" s="52"/>
      <c r="U544" s="52"/>
      <c r="V544" s="52"/>
      <c r="W544" s="52"/>
      <c r="X544" s="52"/>
      <c r="Y544" s="52"/>
      <c r="Z544" s="13" t="str">
        <f t="shared" si="585"/>
        <v/>
      </c>
      <c r="AA544" s="53" t="str">
        <f t="shared" si="543"/>
        <v/>
      </c>
      <c r="AB544" s="13" t="str">
        <f t="shared" si="594"/>
        <v/>
      </c>
      <c r="AC544" s="13" t="str">
        <f t="shared" si="596"/>
        <v/>
      </c>
      <c r="AD544" s="13" t="b">
        <f t="shared" si="597"/>
        <v>0</v>
      </c>
      <c r="AE544" t="e">
        <f t="shared" si="595"/>
        <v>#VALUE!</v>
      </c>
      <c r="AF544" t="str">
        <f t="shared" si="583"/>
        <v/>
      </c>
      <c r="AG544" t="b">
        <f t="shared" si="535"/>
        <v>0</v>
      </c>
      <c r="AI544" s="41">
        <f>SUM($AG$11:AG544)</f>
        <v>80</v>
      </c>
      <c r="AJ544" s="36">
        <f>SUM($AA$10:AA544)</f>
        <v>55.6</v>
      </c>
      <c r="AK544" s="42">
        <f>SUM($AL$11:AL544)</f>
        <v>98</v>
      </c>
      <c r="AL544" t="b">
        <f t="shared" si="593"/>
        <v>0</v>
      </c>
      <c r="AN544">
        <f>SUM(AS$11:BJ544)</f>
        <v>98</v>
      </c>
      <c r="AO544">
        <f>SUM(BM$11:CD544)</f>
        <v>80</v>
      </c>
      <c r="AP544">
        <f t="shared" si="584"/>
        <v>55.6</v>
      </c>
      <c r="AR544" t="str">
        <f t="shared" si="536"/>
        <v/>
      </c>
      <c r="AS544" t="str">
        <f t="shared" si="544"/>
        <v/>
      </c>
      <c r="AT544" t="str">
        <f t="shared" si="545"/>
        <v/>
      </c>
      <c r="AU544" t="str">
        <f t="shared" si="546"/>
        <v/>
      </c>
      <c r="AV544" t="str">
        <f t="shared" si="547"/>
        <v/>
      </c>
      <c r="AW544" t="str">
        <f t="shared" si="548"/>
        <v/>
      </c>
      <c r="AX544" t="str">
        <f t="shared" si="549"/>
        <v/>
      </c>
      <c r="AY544" t="str">
        <f t="shared" si="550"/>
        <v/>
      </c>
      <c r="AZ544" t="str">
        <f t="shared" si="551"/>
        <v/>
      </c>
      <c r="BA544" t="str">
        <f t="shared" si="552"/>
        <v/>
      </c>
      <c r="BB544" t="str">
        <f t="shared" si="553"/>
        <v/>
      </c>
      <c r="BC544" t="str">
        <f t="shared" si="554"/>
        <v/>
      </c>
      <c r="BD544" t="str">
        <f t="shared" si="555"/>
        <v/>
      </c>
      <c r="BE544" t="str">
        <f t="shared" si="556"/>
        <v/>
      </c>
      <c r="BF544" t="str">
        <f t="shared" si="557"/>
        <v/>
      </c>
      <c r="BG544" t="str">
        <f t="shared" si="558"/>
        <v/>
      </c>
      <c r="BH544" t="str">
        <f t="shared" si="559"/>
        <v/>
      </c>
      <c r="BI544" t="str">
        <f t="shared" si="560"/>
        <v/>
      </c>
      <c r="BJ544" t="str">
        <f t="shared" si="561"/>
        <v/>
      </c>
      <c r="BM544" t="str">
        <f t="shared" si="562"/>
        <v/>
      </c>
      <c r="BN544" t="str">
        <f t="shared" si="563"/>
        <v/>
      </c>
      <c r="BO544" t="str">
        <f t="shared" si="564"/>
        <v/>
      </c>
      <c r="BP544" t="str">
        <f t="shared" si="565"/>
        <v/>
      </c>
      <c r="BQ544" t="str">
        <f t="shared" si="566"/>
        <v/>
      </c>
      <c r="BR544" t="str">
        <f t="shared" si="567"/>
        <v/>
      </c>
      <c r="BS544" t="str">
        <f t="shared" si="568"/>
        <v/>
      </c>
      <c r="BT544" t="str">
        <f t="shared" si="569"/>
        <v/>
      </c>
      <c r="BU544" t="str">
        <f t="shared" si="570"/>
        <v/>
      </c>
      <c r="BV544" t="str">
        <f t="shared" si="571"/>
        <v/>
      </c>
      <c r="BW544" t="str">
        <f t="shared" si="572"/>
        <v/>
      </c>
      <c r="BX544" t="str">
        <f t="shared" si="573"/>
        <v/>
      </c>
      <c r="BY544" t="str">
        <f t="shared" si="574"/>
        <v/>
      </c>
      <c r="BZ544" t="str">
        <f t="shared" si="575"/>
        <v/>
      </c>
      <c r="CA544" t="str">
        <f t="shared" si="576"/>
        <v/>
      </c>
      <c r="CB544" t="str">
        <f t="shared" si="577"/>
        <v/>
      </c>
      <c r="CC544" t="str">
        <f t="shared" si="578"/>
        <v/>
      </c>
      <c r="CD544" t="str">
        <f t="shared" si="579"/>
        <v/>
      </c>
      <c r="CF544"/>
      <c r="CG544" s="36" t="str">
        <f t="shared" si="537"/>
        <v/>
      </c>
      <c r="CH544" s="36" t="str">
        <f t="shared" si="538"/>
        <v/>
      </c>
      <c r="CI544" s="36" t="str">
        <f t="shared" si="539"/>
        <v/>
      </c>
      <c r="CJ544" s="36" t="str">
        <f t="shared" si="540"/>
        <v/>
      </c>
      <c r="CK544" s="36" t="str">
        <f t="shared" si="541"/>
        <v/>
      </c>
    </row>
    <row r="545" spans="1:89">
      <c r="A545" t="str">
        <f t="shared" si="580"/>
        <v/>
      </c>
      <c r="B545" s="1" t="b">
        <f t="shared" si="581"/>
        <v>0</v>
      </c>
      <c r="C545" s="2" t="b">
        <f t="shared" si="582"/>
        <v>0</v>
      </c>
      <c r="D545" s="50"/>
      <c r="E545" s="51"/>
      <c r="F545" s="52"/>
      <c r="G545" s="52"/>
      <c r="H545" s="13" t="str">
        <f t="shared" si="586"/>
        <v/>
      </c>
      <c r="I545" s="13" t="str">
        <f t="shared" si="542"/>
        <v/>
      </c>
      <c r="J545" s="13" t="str">
        <f t="shared" si="587"/>
        <v/>
      </c>
      <c r="K545" s="3" t="str">
        <f t="shared" si="588"/>
        <v/>
      </c>
      <c r="L545" s="4" t="str">
        <f t="shared" si="589"/>
        <v/>
      </c>
      <c r="M545" s="52"/>
      <c r="N545" s="52"/>
      <c r="O545" s="13" t="str">
        <f t="shared" si="590"/>
        <v/>
      </c>
      <c r="P545" s="4" t="str">
        <f t="shared" si="591"/>
        <v/>
      </c>
      <c r="Q545" s="4" t="str">
        <f t="shared" si="592"/>
        <v/>
      </c>
      <c r="S545" s="5"/>
      <c r="T545" s="52"/>
      <c r="U545" s="52"/>
      <c r="V545" s="52"/>
      <c r="W545" s="52"/>
      <c r="X545" s="52"/>
      <c r="Y545" s="52"/>
      <c r="Z545" s="13" t="str">
        <f t="shared" si="585"/>
        <v/>
      </c>
      <c r="AA545" s="53" t="str">
        <f t="shared" si="543"/>
        <v/>
      </c>
      <c r="AB545" s="13" t="str">
        <f t="shared" si="594"/>
        <v/>
      </c>
      <c r="AC545" s="13" t="str">
        <f t="shared" si="596"/>
        <v/>
      </c>
      <c r="AD545" s="13" t="b">
        <f t="shared" si="597"/>
        <v>0</v>
      </c>
      <c r="AE545" t="e">
        <f t="shared" si="595"/>
        <v>#VALUE!</v>
      </c>
      <c r="AF545" t="str">
        <f t="shared" si="583"/>
        <v/>
      </c>
      <c r="AG545" t="b">
        <f t="shared" si="535"/>
        <v>0</v>
      </c>
      <c r="AI545" s="41">
        <f>SUM($AG$11:AG545)</f>
        <v>80</v>
      </c>
      <c r="AJ545" s="36">
        <f>SUM($AA$10:AA545)</f>
        <v>55.6</v>
      </c>
      <c r="AK545" s="42">
        <f>SUM($AL$11:AL545)</f>
        <v>98</v>
      </c>
      <c r="AL545" t="b">
        <f t="shared" si="593"/>
        <v>0</v>
      </c>
      <c r="AN545">
        <f>SUM(AS$11:BJ545)</f>
        <v>98</v>
      </c>
      <c r="AO545">
        <f>SUM(BM$11:CD545)</f>
        <v>80</v>
      </c>
      <c r="AP545">
        <f t="shared" si="584"/>
        <v>55.6</v>
      </c>
      <c r="AR545" t="str">
        <f t="shared" si="536"/>
        <v/>
      </c>
      <c r="AS545" t="str">
        <f t="shared" si="544"/>
        <v/>
      </c>
      <c r="AT545" t="str">
        <f t="shared" si="545"/>
        <v/>
      </c>
      <c r="AU545" t="str">
        <f t="shared" si="546"/>
        <v/>
      </c>
      <c r="AV545" t="str">
        <f t="shared" si="547"/>
        <v/>
      </c>
      <c r="AW545" t="str">
        <f t="shared" si="548"/>
        <v/>
      </c>
      <c r="AX545" t="str">
        <f t="shared" si="549"/>
        <v/>
      </c>
      <c r="AY545" t="str">
        <f t="shared" si="550"/>
        <v/>
      </c>
      <c r="AZ545" t="str">
        <f t="shared" si="551"/>
        <v/>
      </c>
      <c r="BA545" t="str">
        <f t="shared" si="552"/>
        <v/>
      </c>
      <c r="BB545" t="str">
        <f t="shared" si="553"/>
        <v/>
      </c>
      <c r="BC545" t="str">
        <f t="shared" si="554"/>
        <v/>
      </c>
      <c r="BD545" t="str">
        <f t="shared" si="555"/>
        <v/>
      </c>
      <c r="BE545" t="str">
        <f t="shared" si="556"/>
        <v/>
      </c>
      <c r="BF545" t="str">
        <f t="shared" si="557"/>
        <v/>
      </c>
      <c r="BG545" t="str">
        <f t="shared" si="558"/>
        <v/>
      </c>
      <c r="BH545" t="str">
        <f t="shared" si="559"/>
        <v/>
      </c>
      <c r="BI545" t="str">
        <f t="shared" si="560"/>
        <v/>
      </c>
      <c r="BJ545" t="str">
        <f t="shared" si="561"/>
        <v/>
      </c>
      <c r="BM545" t="str">
        <f t="shared" si="562"/>
        <v/>
      </c>
      <c r="BN545" t="str">
        <f t="shared" si="563"/>
        <v/>
      </c>
      <c r="BO545" t="str">
        <f t="shared" si="564"/>
        <v/>
      </c>
      <c r="BP545" t="str">
        <f t="shared" si="565"/>
        <v/>
      </c>
      <c r="BQ545" t="str">
        <f t="shared" si="566"/>
        <v/>
      </c>
      <c r="BR545" t="str">
        <f t="shared" si="567"/>
        <v/>
      </c>
      <c r="BS545" t="str">
        <f t="shared" si="568"/>
        <v/>
      </c>
      <c r="BT545" t="str">
        <f t="shared" si="569"/>
        <v/>
      </c>
      <c r="BU545" t="str">
        <f t="shared" si="570"/>
        <v/>
      </c>
      <c r="BV545" t="str">
        <f t="shared" si="571"/>
        <v/>
      </c>
      <c r="BW545" t="str">
        <f t="shared" si="572"/>
        <v/>
      </c>
      <c r="BX545" t="str">
        <f t="shared" si="573"/>
        <v/>
      </c>
      <c r="BY545" t="str">
        <f t="shared" si="574"/>
        <v/>
      </c>
      <c r="BZ545" t="str">
        <f t="shared" si="575"/>
        <v/>
      </c>
      <c r="CA545" t="str">
        <f t="shared" si="576"/>
        <v/>
      </c>
      <c r="CB545" t="str">
        <f t="shared" si="577"/>
        <v/>
      </c>
      <c r="CC545" t="str">
        <f t="shared" si="578"/>
        <v/>
      </c>
      <c r="CD545" t="str">
        <f t="shared" si="579"/>
        <v/>
      </c>
      <c r="CF545"/>
      <c r="CG545" s="36" t="str">
        <f t="shared" si="537"/>
        <v/>
      </c>
      <c r="CH545" s="36" t="str">
        <f t="shared" si="538"/>
        <v/>
      </c>
      <c r="CI545" s="36" t="str">
        <f t="shared" si="539"/>
        <v/>
      </c>
      <c r="CJ545" s="36" t="str">
        <f t="shared" si="540"/>
        <v/>
      </c>
      <c r="CK545" s="36" t="str">
        <f t="shared" si="541"/>
        <v/>
      </c>
    </row>
    <row r="546" spans="1:89">
      <c r="A546" t="str">
        <f t="shared" si="580"/>
        <v/>
      </c>
      <c r="B546" s="1" t="b">
        <f t="shared" si="581"/>
        <v>0</v>
      </c>
      <c r="C546" s="2" t="b">
        <f t="shared" si="582"/>
        <v>0</v>
      </c>
      <c r="D546" s="50"/>
      <c r="E546" s="51"/>
      <c r="F546" s="52"/>
      <c r="G546" s="52"/>
      <c r="H546" s="13" t="str">
        <f t="shared" si="586"/>
        <v/>
      </c>
      <c r="I546" s="13" t="str">
        <f t="shared" si="542"/>
        <v/>
      </c>
      <c r="J546" s="13" t="str">
        <f t="shared" si="587"/>
        <v/>
      </c>
      <c r="K546" s="3" t="str">
        <f t="shared" si="588"/>
        <v/>
      </c>
      <c r="L546" s="4" t="str">
        <f t="shared" si="589"/>
        <v/>
      </c>
      <c r="M546" s="52"/>
      <c r="N546" s="52"/>
      <c r="O546" s="13" t="str">
        <f t="shared" si="590"/>
        <v/>
      </c>
      <c r="P546" s="4" t="str">
        <f t="shared" si="591"/>
        <v/>
      </c>
      <c r="Q546" s="4" t="str">
        <f t="shared" si="592"/>
        <v/>
      </c>
      <c r="S546" s="5"/>
      <c r="T546" s="52"/>
      <c r="U546" s="52"/>
      <c r="V546" s="52"/>
      <c r="W546" s="52"/>
      <c r="X546" s="52"/>
      <c r="Y546" s="52"/>
      <c r="Z546" s="13" t="str">
        <f t="shared" si="585"/>
        <v/>
      </c>
      <c r="AA546" s="53" t="str">
        <f t="shared" si="543"/>
        <v/>
      </c>
      <c r="AB546" s="13" t="str">
        <f t="shared" si="594"/>
        <v/>
      </c>
      <c r="AC546" s="13" t="str">
        <f t="shared" si="596"/>
        <v/>
      </c>
      <c r="AD546" s="13" t="b">
        <f t="shared" si="597"/>
        <v>0</v>
      </c>
      <c r="AE546" t="e">
        <f t="shared" si="595"/>
        <v>#VALUE!</v>
      </c>
      <c r="AF546" t="str">
        <f t="shared" si="583"/>
        <v/>
      </c>
      <c r="AG546" t="b">
        <f t="shared" ref="AG546:AG609" si="598">IF(ISNUMBER(AA546),IF(P546&gt;I546,$AD$6,IF(AND(P546&lt;I546,O546&gt;SUM($AD$7+0.01)),$AD$7,$AD$6)))</f>
        <v>0</v>
      </c>
      <c r="AI546" s="41">
        <f>SUM($AG$11:AG546)</f>
        <v>80</v>
      </c>
      <c r="AJ546" s="36">
        <f>SUM($AA$10:AA546)</f>
        <v>55.6</v>
      </c>
      <c r="AK546" s="42">
        <f>SUM($AL$11:AL546)</f>
        <v>98</v>
      </c>
      <c r="AL546" t="b">
        <f t="shared" si="593"/>
        <v>0</v>
      </c>
      <c r="AN546">
        <f>SUM(AS$11:BJ546)</f>
        <v>98</v>
      </c>
      <c r="AO546">
        <f>SUM(BM$11:CD546)</f>
        <v>80</v>
      </c>
      <c r="AP546">
        <f t="shared" si="584"/>
        <v>55.6</v>
      </c>
      <c r="AR546" t="str">
        <f t="shared" si="536"/>
        <v/>
      </c>
      <c r="AS546" t="str">
        <f t="shared" si="544"/>
        <v/>
      </c>
      <c r="AT546" t="str">
        <f t="shared" si="545"/>
        <v/>
      </c>
      <c r="AU546" t="str">
        <f t="shared" si="546"/>
        <v/>
      </c>
      <c r="AV546" t="str">
        <f t="shared" si="547"/>
        <v/>
      </c>
      <c r="AW546" t="str">
        <f t="shared" si="548"/>
        <v/>
      </c>
      <c r="AX546" t="str">
        <f t="shared" si="549"/>
        <v/>
      </c>
      <c r="AY546" t="str">
        <f t="shared" si="550"/>
        <v/>
      </c>
      <c r="AZ546" t="str">
        <f t="shared" si="551"/>
        <v/>
      </c>
      <c r="BA546" t="str">
        <f t="shared" si="552"/>
        <v/>
      </c>
      <c r="BB546" t="str">
        <f t="shared" si="553"/>
        <v/>
      </c>
      <c r="BC546" t="str">
        <f t="shared" si="554"/>
        <v/>
      </c>
      <c r="BD546" t="str">
        <f t="shared" si="555"/>
        <v/>
      </c>
      <c r="BE546" t="str">
        <f t="shared" si="556"/>
        <v/>
      </c>
      <c r="BF546" t="str">
        <f t="shared" si="557"/>
        <v/>
      </c>
      <c r="BG546" t="str">
        <f t="shared" si="558"/>
        <v/>
      </c>
      <c r="BH546" t="str">
        <f t="shared" si="559"/>
        <v/>
      </c>
      <c r="BI546" t="str">
        <f t="shared" si="560"/>
        <v/>
      </c>
      <c r="BJ546" t="str">
        <f t="shared" si="561"/>
        <v/>
      </c>
      <c r="BM546" t="str">
        <f t="shared" si="562"/>
        <v/>
      </c>
      <c r="BN546" t="str">
        <f t="shared" si="563"/>
        <v/>
      </c>
      <c r="BO546" t="str">
        <f t="shared" si="564"/>
        <v/>
      </c>
      <c r="BP546" t="str">
        <f t="shared" si="565"/>
        <v/>
      </c>
      <c r="BQ546" t="str">
        <f t="shared" si="566"/>
        <v/>
      </c>
      <c r="BR546" t="str">
        <f t="shared" si="567"/>
        <v/>
      </c>
      <c r="BS546" t="str">
        <f t="shared" si="568"/>
        <v/>
      </c>
      <c r="BT546" t="str">
        <f t="shared" si="569"/>
        <v/>
      </c>
      <c r="BU546" t="str">
        <f t="shared" si="570"/>
        <v/>
      </c>
      <c r="BV546" t="str">
        <f t="shared" si="571"/>
        <v/>
      </c>
      <c r="BW546" t="str">
        <f t="shared" si="572"/>
        <v/>
      </c>
      <c r="BX546" t="str">
        <f t="shared" si="573"/>
        <v/>
      </c>
      <c r="BY546" t="str">
        <f t="shared" si="574"/>
        <v/>
      </c>
      <c r="BZ546" t="str">
        <f t="shared" si="575"/>
        <v/>
      </c>
      <c r="CA546" t="str">
        <f t="shared" si="576"/>
        <v/>
      </c>
      <c r="CB546" t="str">
        <f t="shared" si="577"/>
        <v/>
      </c>
      <c r="CC546" t="str">
        <f t="shared" si="578"/>
        <v/>
      </c>
      <c r="CD546" t="str">
        <f t="shared" si="579"/>
        <v/>
      </c>
      <c r="CF546"/>
      <c r="CG546" s="36" t="str">
        <f t="shared" si="537"/>
        <v/>
      </c>
      <c r="CH546" s="36" t="str">
        <f t="shared" si="538"/>
        <v/>
      </c>
      <c r="CI546" s="36" t="str">
        <f t="shared" si="539"/>
        <v/>
      </c>
      <c r="CJ546" s="36" t="str">
        <f t="shared" si="540"/>
        <v/>
      </c>
      <c r="CK546" s="36" t="str">
        <f t="shared" si="541"/>
        <v/>
      </c>
    </row>
    <row r="547" spans="1:89">
      <c r="A547" t="str">
        <f t="shared" si="580"/>
        <v/>
      </c>
      <c r="B547" s="1" t="b">
        <f t="shared" si="581"/>
        <v>0</v>
      </c>
      <c r="C547" s="2" t="b">
        <f t="shared" si="582"/>
        <v>0</v>
      </c>
      <c r="D547" s="50"/>
      <c r="E547" s="51"/>
      <c r="F547" s="52"/>
      <c r="G547" s="52"/>
      <c r="H547" s="13" t="str">
        <f t="shared" si="586"/>
        <v/>
      </c>
      <c r="I547" s="13" t="str">
        <f t="shared" si="542"/>
        <v/>
      </c>
      <c r="J547" s="13" t="str">
        <f t="shared" si="587"/>
        <v/>
      </c>
      <c r="K547" s="3" t="str">
        <f t="shared" si="588"/>
        <v/>
      </c>
      <c r="L547" s="4" t="str">
        <f t="shared" si="589"/>
        <v/>
      </c>
      <c r="M547" s="52"/>
      <c r="N547" s="52"/>
      <c r="O547" s="13" t="str">
        <f t="shared" si="590"/>
        <v/>
      </c>
      <c r="P547" s="4" t="str">
        <f t="shared" si="591"/>
        <v/>
      </c>
      <c r="Q547" s="4" t="str">
        <f t="shared" si="592"/>
        <v/>
      </c>
      <c r="S547" s="5"/>
      <c r="T547" s="52"/>
      <c r="U547" s="52"/>
      <c r="V547" s="52"/>
      <c r="W547" s="52"/>
      <c r="X547" s="52"/>
      <c r="Y547" s="52"/>
      <c r="Z547" s="13" t="str">
        <f t="shared" si="585"/>
        <v/>
      </c>
      <c r="AA547" s="53" t="str">
        <f t="shared" si="543"/>
        <v/>
      </c>
      <c r="AB547" s="13" t="str">
        <f t="shared" si="594"/>
        <v/>
      </c>
      <c r="AC547" s="13" t="str">
        <f t="shared" si="596"/>
        <v/>
      </c>
      <c r="AD547" s="13" t="b">
        <f t="shared" si="597"/>
        <v>0</v>
      </c>
      <c r="AE547" t="e">
        <f t="shared" si="595"/>
        <v>#VALUE!</v>
      </c>
      <c r="AF547" t="str">
        <f t="shared" si="583"/>
        <v/>
      </c>
      <c r="AG547" t="b">
        <f t="shared" si="598"/>
        <v>0</v>
      </c>
      <c r="AI547" s="41">
        <f>SUM($AG$11:AG547)</f>
        <v>80</v>
      </c>
      <c r="AJ547" s="36">
        <f>SUM($AA$10:AA547)</f>
        <v>55.6</v>
      </c>
      <c r="AK547" s="42">
        <f>SUM($AL$11:AL547)</f>
        <v>98</v>
      </c>
      <c r="AL547" t="b">
        <f t="shared" si="593"/>
        <v>0</v>
      </c>
      <c r="AN547">
        <f>SUM(AS$11:BJ547)</f>
        <v>98</v>
      </c>
      <c r="AO547">
        <f>SUM(BM$11:CD547)</f>
        <v>80</v>
      </c>
      <c r="AP547">
        <f t="shared" si="584"/>
        <v>55.6</v>
      </c>
      <c r="AR547" t="str">
        <f t="shared" si="536"/>
        <v/>
      </c>
      <c r="AS547" t="str">
        <f t="shared" si="544"/>
        <v/>
      </c>
      <c r="AT547" t="str">
        <f t="shared" si="545"/>
        <v/>
      </c>
      <c r="AU547" t="str">
        <f t="shared" si="546"/>
        <v/>
      </c>
      <c r="AV547" t="str">
        <f t="shared" si="547"/>
        <v/>
      </c>
      <c r="AW547" t="str">
        <f t="shared" si="548"/>
        <v/>
      </c>
      <c r="AX547" t="str">
        <f t="shared" si="549"/>
        <v/>
      </c>
      <c r="AY547" t="str">
        <f t="shared" si="550"/>
        <v/>
      </c>
      <c r="AZ547" t="str">
        <f t="shared" si="551"/>
        <v/>
      </c>
      <c r="BA547" t="str">
        <f t="shared" si="552"/>
        <v/>
      </c>
      <c r="BB547" t="str">
        <f t="shared" si="553"/>
        <v/>
      </c>
      <c r="BC547" t="str">
        <f t="shared" si="554"/>
        <v/>
      </c>
      <c r="BD547" t="str">
        <f t="shared" si="555"/>
        <v/>
      </c>
      <c r="BE547" t="str">
        <f t="shared" si="556"/>
        <v/>
      </c>
      <c r="BF547" t="str">
        <f t="shared" si="557"/>
        <v/>
      </c>
      <c r="BG547" t="str">
        <f t="shared" si="558"/>
        <v/>
      </c>
      <c r="BH547" t="str">
        <f t="shared" si="559"/>
        <v/>
      </c>
      <c r="BI547" t="str">
        <f t="shared" si="560"/>
        <v/>
      </c>
      <c r="BJ547" t="str">
        <f t="shared" si="561"/>
        <v/>
      </c>
      <c r="BM547" t="str">
        <f t="shared" si="562"/>
        <v/>
      </c>
      <c r="BN547" t="str">
        <f t="shared" si="563"/>
        <v/>
      </c>
      <c r="BO547" t="str">
        <f t="shared" si="564"/>
        <v/>
      </c>
      <c r="BP547" t="str">
        <f t="shared" si="565"/>
        <v/>
      </c>
      <c r="BQ547" t="str">
        <f t="shared" si="566"/>
        <v/>
      </c>
      <c r="BR547" t="str">
        <f t="shared" si="567"/>
        <v/>
      </c>
      <c r="BS547" t="str">
        <f t="shared" si="568"/>
        <v/>
      </c>
      <c r="BT547" t="str">
        <f t="shared" si="569"/>
        <v/>
      </c>
      <c r="BU547" t="str">
        <f t="shared" si="570"/>
        <v/>
      </c>
      <c r="BV547" t="str">
        <f t="shared" si="571"/>
        <v/>
      </c>
      <c r="BW547" t="str">
        <f t="shared" si="572"/>
        <v/>
      </c>
      <c r="BX547" t="str">
        <f t="shared" si="573"/>
        <v/>
      </c>
      <c r="BY547" t="str">
        <f t="shared" si="574"/>
        <v/>
      </c>
      <c r="BZ547" t="str">
        <f t="shared" si="575"/>
        <v/>
      </c>
      <c r="CA547" t="str">
        <f t="shared" si="576"/>
        <v/>
      </c>
      <c r="CB547" t="str">
        <f t="shared" si="577"/>
        <v/>
      </c>
      <c r="CC547" t="str">
        <f t="shared" si="578"/>
        <v/>
      </c>
      <c r="CD547" t="str">
        <f t="shared" si="579"/>
        <v/>
      </c>
      <c r="CF547"/>
      <c r="CG547" s="36" t="str">
        <f t="shared" si="537"/>
        <v/>
      </c>
      <c r="CH547" s="36" t="str">
        <f t="shared" si="538"/>
        <v/>
      </c>
      <c r="CI547" s="36" t="str">
        <f t="shared" si="539"/>
        <v/>
      </c>
      <c r="CJ547" s="36" t="str">
        <f t="shared" si="540"/>
        <v/>
      </c>
      <c r="CK547" s="36" t="str">
        <f t="shared" si="541"/>
        <v/>
      </c>
    </row>
    <row r="548" spans="1:89">
      <c r="A548" t="str">
        <f t="shared" si="580"/>
        <v/>
      </c>
      <c r="B548" s="1" t="b">
        <f t="shared" si="581"/>
        <v>0</v>
      </c>
      <c r="C548" s="2" t="b">
        <f t="shared" si="582"/>
        <v>0</v>
      </c>
      <c r="D548" s="50"/>
      <c r="E548" s="51"/>
      <c r="F548" s="52"/>
      <c r="G548" s="52"/>
      <c r="H548" s="13" t="str">
        <f t="shared" si="586"/>
        <v/>
      </c>
      <c r="I548" s="13" t="str">
        <f t="shared" si="542"/>
        <v/>
      </c>
      <c r="J548" s="13" t="str">
        <f t="shared" si="587"/>
        <v/>
      </c>
      <c r="K548" s="3" t="str">
        <f t="shared" si="588"/>
        <v/>
      </c>
      <c r="L548" s="4" t="str">
        <f t="shared" si="589"/>
        <v/>
      </c>
      <c r="M548" s="52"/>
      <c r="N548" s="52"/>
      <c r="O548" s="13" t="str">
        <f t="shared" si="590"/>
        <v/>
      </c>
      <c r="P548" s="4" t="str">
        <f t="shared" si="591"/>
        <v/>
      </c>
      <c r="Q548" s="4" t="str">
        <f t="shared" si="592"/>
        <v/>
      </c>
      <c r="S548" s="5"/>
      <c r="T548" s="52"/>
      <c r="U548" s="52"/>
      <c r="V548" s="52"/>
      <c r="W548" s="52"/>
      <c r="X548" s="52"/>
      <c r="Y548" s="52"/>
      <c r="Z548" s="13" t="str">
        <f t="shared" si="585"/>
        <v/>
      </c>
      <c r="AA548" s="53" t="str">
        <f t="shared" si="543"/>
        <v/>
      </c>
      <c r="AB548" s="13" t="str">
        <f t="shared" si="594"/>
        <v/>
      </c>
      <c r="AC548" s="13" t="str">
        <f t="shared" si="596"/>
        <v/>
      </c>
      <c r="AD548" s="13" t="b">
        <f t="shared" si="597"/>
        <v>0</v>
      </c>
      <c r="AE548" t="e">
        <f t="shared" si="595"/>
        <v>#VALUE!</v>
      </c>
      <c r="AF548" t="str">
        <f t="shared" si="583"/>
        <v/>
      </c>
      <c r="AG548" t="b">
        <f t="shared" si="598"/>
        <v>0</v>
      </c>
      <c r="AI548" s="41">
        <f>SUM($AG$11:AG548)</f>
        <v>80</v>
      </c>
      <c r="AJ548" s="36">
        <f>SUM($AA$10:AA548)</f>
        <v>55.6</v>
      </c>
      <c r="AK548" s="42">
        <f>SUM($AL$11:AL548)</f>
        <v>98</v>
      </c>
      <c r="AL548" t="b">
        <f t="shared" si="593"/>
        <v>0</v>
      </c>
      <c r="AN548">
        <f>SUM(AS$11:BJ548)</f>
        <v>98</v>
      </c>
      <c r="AO548">
        <f>SUM(BM$11:CD548)</f>
        <v>80</v>
      </c>
      <c r="AP548">
        <f t="shared" si="584"/>
        <v>55.6</v>
      </c>
      <c r="AR548" t="str">
        <f t="shared" si="536"/>
        <v/>
      </c>
      <c r="AS548" t="str">
        <f t="shared" si="544"/>
        <v/>
      </c>
      <c r="AT548" t="str">
        <f t="shared" si="545"/>
        <v/>
      </c>
      <c r="AU548" t="str">
        <f t="shared" si="546"/>
        <v/>
      </c>
      <c r="AV548" t="str">
        <f t="shared" si="547"/>
        <v/>
      </c>
      <c r="AW548" t="str">
        <f t="shared" si="548"/>
        <v/>
      </c>
      <c r="AX548" t="str">
        <f t="shared" si="549"/>
        <v/>
      </c>
      <c r="AY548" t="str">
        <f t="shared" si="550"/>
        <v/>
      </c>
      <c r="AZ548" t="str">
        <f t="shared" si="551"/>
        <v/>
      </c>
      <c r="BA548" t="str">
        <f t="shared" si="552"/>
        <v/>
      </c>
      <c r="BB548" t="str">
        <f t="shared" si="553"/>
        <v/>
      </c>
      <c r="BC548" t="str">
        <f t="shared" si="554"/>
        <v/>
      </c>
      <c r="BD548" t="str">
        <f t="shared" si="555"/>
        <v/>
      </c>
      <c r="BE548" t="str">
        <f t="shared" si="556"/>
        <v/>
      </c>
      <c r="BF548" t="str">
        <f t="shared" si="557"/>
        <v/>
      </c>
      <c r="BG548" t="str">
        <f t="shared" si="558"/>
        <v/>
      </c>
      <c r="BH548" t="str">
        <f t="shared" si="559"/>
        <v/>
      </c>
      <c r="BI548" t="str">
        <f t="shared" si="560"/>
        <v/>
      </c>
      <c r="BJ548" t="str">
        <f t="shared" si="561"/>
        <v/>
      </c>
      <c r="BM548" t="str">
        <f t="shared" si="562"/>
        <v/>
      </c>
      <c r="BN548" t="str">
        <f t="shared" si="563"/>
        <v/>
      </c>
      <c r="BO548" t="str">
        <f t="shared" si="564"/>
        <v/>
      </c>
      <c r="BP548" t="str">
        <f t="shared" si="565"/>
        <v/>
      </c>
      <c r="BQ548" t="str">
        <f t="shared" si="566"/>
        <v/>
      </c>
      <c r="BR548" t="str">
        <f t="shared" si="567"/>
        <v/>
      </c>
      <c r="BS548" t="str">
        <f t="shared" si="568"/>
        <v/>
      </c>
      <c r="BT548" t="str">
        <f t="shared" si="569"/>
        <v/>
      </c>
      <c r="BU548" t="str">
        <f t="shared" si="570"/>
        <v/>
      </c>
      <c r="BV548" t="str">
        <f t="shared" si="571"/>
        <v/>
      </c>
      <c r="BW548" t="str">
        <f t="shared" si="572"/>
        <v/>
      </c>
      <c r="BX548" t="str">
        <f t="shared" si="573"/>
        <v/>
      </c>
      <c r="BY548" t="str">
        <f t="shared" si="574"/>
        <v/>
      </c>
      <c r="BZ548" t="str">
        <f t="shared" si="575"/>
        <v/>
      </c>
      <c r="CA548" t="str">
        <f t="shared" si="576"/>
        <v/>
      </c>
      <c r="CB548" t="str">
        <f t="shared" si="577"/>
        <v/>
      </c>
      <c r="CC548" t="str">
        <f t="shared" si="578"/>
        <v/>
      </c>
      <c r="CD548" t="str">
        <f t="shared" si="579"/>
        <v/>
      </c>
      <c r="CF548"/>
      <c r="CG548" s="36" t="str">
        <f t="shared" si="537"/>
        <v/>
      </c>
      <c r="CH548" s="36" t="str">
        <f t="shared" si="538"/>
        <v/>
      </c>
      <c r="CI548" s="36" t="str">
        <f t="shared" si="539"/>
        <v/>
      </c>
      <c r="CJ548" s="36" t="str">
        <f t="shared" si="540"/>
        <v/>
      </c>
      <c r="CK548" s="36" t="str">
        <f t="shared" si="541"/>
        <v/>
      </c>
    </row>
    <row r="549" spans="1:89">
      <c r="A549" t="str">
        <f t="shared" si="580"/>
        <v/>
      </c>
      <c r="B549" s="1" t="b">
        <f t="shared" si="581"/>
        <v>0</v>
      </c>
      <c r="C549" s="2" t="b">
        <f t="shared" si="582"/>
        <v>0</v>
      </c>
      <c r="D549" s="50"/>
      <c r="E549" s="51"/>
      <c r="F549" s="52"/>
      <c r="G549" s="52"/>
      <c r="H549" s="13" t="str">
        <f t="shared" si="586"/>
        <v/>
      </c>
      <c r="I549" s="13" t="str">
        <f t="shared" si="542"/>
        <v/>
      </c>
      <c r="J549" s="13" t="str">
        <f t="shared" si="587"/>
        <v/>
      </c>
      <c r="K549" s="3" t="str">
        <f t="shared" si="588"/>
        <v/>
      </c>
      <c r="L549" s="4" t="str">
        <f t="shared" si="589"/>
        <v/>
      </c>
      <c r="M549" s="52"/>
      <c r="N549" s="52"/>
      <c r="O549" s="13" t="str">
        <f t="shared" si="590"/>
        <v/>
      </c>
      <c r="P549" s="4" t="str">
        <f t="shared" si="591"/>
        <v/>
      </c>
      <c r="Q549" s="4" t="str">
        <f t="shared" si="592"/>
        <v/>
      </c>
      <c r="S549" s="5"/>
      <c r="T549" s="52"/>
      <c r="U549" s="52"/>
      <c r="V549" s="52"/>
      <c r="W549" s="52"/>
      <c r="X549" s="52"/>
      <c r="Y549" s="52"/>
      <c r="Z549" s="13" t="str">
        <f t="shared" si="585"/>
        <v/>
      </c>
      <c r="AA549" s="53" t="str">
        <f t="shared" si="543"/>
        <v/>
      </c>
      <c r="AB549" s="13" t="str">
        <f t="shared" si="594"/>
        <v/>
      </c>
      <c r="AC549" s="13" t="str">
        <f t="shared" si="596"/>
        <v/>
      </c>
      <c r="AD549" s="13" t="b">
        <f t="shared" si="597"/>
        <v>0</v>
      </c>
      <c r="AE549" t="e">
        <f t="shared" si="595"/>
        <v>#VALUE!</v>
      </c>
      <c r="AF549" t="str">
        <f t="shared" si="583"/>
        <v/>
      </c>
      <c r="AG549" t="b">
        <f t="shared" si="598"/>
        <v>0</v>
      </c>
      <c r="AI549" s="41">
        <f>SUM($AG$11:AG549)</f>
        <v>80</v>
      </c>
      <c r="AJ549" s="36">
        <f>SUM($AA$10:AA549)</f>
        <v>55.6</v>
      </c>
      <c r="AK549" s="42">
        <f>SUM($AL$11:AL549)</f>
        <v>98</v>
      </c>
      <c r="AL549" t="b">
        <f t="shared" si="593"/>
        <v>0</v>
      </c>
      <c r="AN549">
        <f>SUM(AS$11:BJ549)</f>
        <v>98</v>
      </c>
      <c r="AO549">
        <f>SUM(BM$11:CD549)</f>
        <v>80</v>
      </c>
      <c r="AP549">
        <f t="shared" si="584"/>
        <v>55.6</v>
      </c>
      <c r="AR549" t="str">
        <f t="shared" si="536"/>
        <v/>
      </c>
      <c r="AS549" t="str">
        <f t="shared" si="544"/>
        <v/>
      </c>
      <c r="AT549" t="str">
        <f t="shared" si="545"/>
        <v/>
      </c>
      <c r="AU549" t="str">
        <f t="shared" si="546"/>
        <v/>
      </c>
      <c r="AV549" t="str">
        <f t="shared" si="547"/>
        <v/>
      </c>
      <c r="AW549" t="str">
        <f t="shared" si="548"/>
        <v/>
      </c>
      <c r="AX549" t="str">
        <f t="shared" si="549"/>
        <v/>
      </c>
      <c r="AY549" t="str">
        <f t="shared" si="550"/>
        <v/>
      </c>
      <c r="AZ549" t="str">
        <f t="shared" si="551"/>
        <v/>
      </c>
      <c r="BA549" t="str">
        <f t="shared" si="552"/>
        <v/>
      </c>
      <c r="BB549" t="str">
        <f t="shared" si="553"/>
        <v/>
      </c>
      <c r="BC549" t="str">
        <f t="shared" si="554"/>
        <v/>
      </c>
      <c r="BD549" t="str">
        <f t="shared" si="555"/>
        <v/>
      </c>
      <c r="BE549" t="str">
        <f t="shared" si="556"/>
        <v/>
      </c>
      <c r="BF549" t="str">
        <f t="shared" si="557"/>
        <v/>
      </c>
      <c r="BG549" t="str">
        <f t="shared" si="558"/>
        <v/>
      </c>
      <c r="BH549" t="str">
        <f t="shared" si="559"/>
        <v/>
      </c>
      <c r="BI549" t="str">
        <f t="shared" si="560"/>
        <v/>
      </c>
      <c r="BJ549" t="str">
        <f t="shared" si="561"/>
        <v/>
      </c>
      <c r="BM549" t="str">
        <f t="shared" si="562"/>
        <v/>
      </c>
      <c r="BN549" t="str">
        <f t="shared" si="563"/>
        <v/>
      </c>
      <c r="BO549" t="str">
        <f t="shared" si="564"/>
        <v/>
      </c>
      <c r="BP549" t="str">
        <f t="shared" si="565"/>
        <v/>
      </c>
      <c r="BQ549" t="str">
        <f t="shared" si="566"/>
        <v/>
      </c>
      <c r="BR549" t="str">
        <f t="shared" si="567"/>
        <v/>
      </c>
      <c r="BS549" t="str">
        <f t="shared" si="568"/>
        <v/>
      </c>
      <c r="BT549" t="str">
        <f t="shared" si="569"/>
        <v/>
      </c>
      <c r="BU549" t="str">
        <f t="shared" si="570"/>
        <v/>
      </c>
      <c r="BV549" t="str">
        <f t="shared" si="571"/>
        <v/>
      </c>
      <c r="BW549" t="str">
        <f t="shared" si="572"/>
        <v/>
      </c>
      <c r="BX549" t="str">
        <f t="shared" si="573"/>
        <v/>
      </c>
      <c r="BY549" t="str">
        <f t="shared" si="574"/>
        <v/>
      </c>
      <c r="BZ549" t="str">
        <f t="shared" si="575"/>
        <v/>
      </c>
      <c r="CA549" t="str">
        <f t="shared" si="576"/>
        <v/>
      </c>
      <c r="CB549" t="str">
        <f t="shared" si="577"/>
        <v/>
      </c>
      <c r="CC549" t="str">
        <f t="shared" si="578"/>
        <v/>
      </c>
      <c r="CD549" t="str">
        <f t="shared" si="579"/>
        <v/>
      </c>
      <c r="CF549"/>
      <c r="CG549" s="36" t="str">
        <f t="shared" si="537"/>
        <v/>
      </c>
      <c r="CH549" s="36" t="str">
        <f t="shared" si="538"/>
        <v/>
      </c>
      <c r="CI549" s="36" t="str">
        <f t="shared" si="539"/>
        <v/>
      </c>
      <c r="CJ549" s="36" t="str">
        <f t="shared" si="540"/>
        <v/>
      </c>
      <c r="CK549" s="36" t="str">
        <f t="shared" si="541"/>
        <v/>
      </c>
    </row>
    <row r="550" spans="1:89">
      <c r="A550" t="str">
        <f t="shared" si="580"/>
        <v/>
      </c>
      <c r="B550" s="1" t="b">
        <f t="shared" si="581"/>
        <v>0</v>
      </c>
      <c r="C550" s="2" t="b">
        <f t="shared" si="582"/>
        <v>0</v>
      </c>
      <c r="D550" s="50"/>
      <c r="E550" s="51"/>
      <c r="F550" s="52"/>
      <c r="G550" s="52"/>
      <c r="H550" s="13" t="str">
        <f t="shared" si="586"/>
        <v/>
      </c>
      <c r="I550" s="13" t="str">
        <f t="shared" si="542"/>
        <v/>
      </c>
      <c r="J550" s="13" t="str">
        <f t="shared" si="587"/>
        <v/>
      </c>
      <c r="K550" s="3" t="str">
        <f t="shared" si="588"/>
        <v/>
      </c>
      <c r="L550" s="4" t="str">
        <f t="shared" si="589"/>
        <v/>
      </c>
      <c r="M550" s="52"/>
      <c r="N550" s="52"/>
      <c r="O550" s="13" t="str">
        <f t="shared" si="590"/>
        <v/>
      </c>
      <c r="P550" s="4" t="str">
        <f t="shared" si="591"/>
        <v/>
      </c>
      <c r="Q550" s="4" t="str">
        <f t="shared" si="592"/>
        <v/>
      </c>
      <c r="S550" s="5"/>
      <c r="T550" s="52"/>
      <c r="U550" s="52"/>
      <c r="V550" s="52"/>
      <c r="W550" s="52"/>
      <c r="X550" s="52"/>
      <c r="Y550" s="52"/>
      <c r="Z550" s="13" t="str">
        <f t="shared" si="585"/>
        <v/>
      </c>
      <c r="AA550" s="53" t="str">
        <f t="shared" si="543"/>
        <v/>
      </c>
      <c r="AB550" s="13" t="str">
        <f t="shared" si="594"/>
        <v/>
      </c>
      <c r="AC550" s="13" t="str">
        <f t="shared" si="596"/>
        <v/>
      </c>
      <c r="AD550" s="13" t="b">
        <f t="shared" si="597"/>
        <v>0</v>
      </c>
      <c r="AE550" t="e">
        <f t="shared" si="595"/>
        <v>#VALUE!</v>
      </c>
      <c r="AF550" t="str">
        <f t="shared" si="583"/>
        <v/>
      </c>
      <c r="AG550" t="b">
        <f t="shared" si="598"/>
        <v>0</v>
      </c>
      <c r="AI550" s="41">
        <f>SUM($AG$11:AG550)</f>
        <v>80</v>
      </c>
      <c r="AJ550" s="36">
        <f>SUM($AA$10:AA550)</f>
        <v>55.6</v>
      </c>
      <c r="AK550" s="42">
        <f>SUM($AL$11:AL550)</f>
        <v>98</v>
      </c>
      <c r="AL550" t="b">
        <f t="shared" si="593"/>
        <v>0</v>
      </c>
      <c r="AN550">
        <f>SUM(AS$11:BJ550)</f>
        <v>98</v>
      </c>
      <c r="AO550">
        <f>SUM(BM$11:CD550)</f>
        <v>80</v>
      </c>
      <c r="AP550">
        <f t="shared" si="584"/>
        <v>55.6</v>
      </c>
      <c r="AR550" t="str">
        <f t="shared" si="536"/>
        <v/>
      </c>
      <c r="AS550" t="str">
        <f t="shared" si="544"/>
        <v/>
      </c>
      <c r="AT550" t="str">
        <f t="shared" si="545"/>
        <v/>
      </c>
      <c r="AU550" t="str">
        <f t="shared" si="546"/>
        <v/>
      </c>
      <c r="AV550" t="str">
        <f t="shared" si="547"/>
        <v/>
      </c>
      <c r="AW550" t="str">
        <f t="shared" si="548"/>
        <v/>
      </c>
      <c r="AX550" t="str">
        <f t="shared" si="549"/>
        <v/>
      </c>
      <c r="AY550" t="str">
        <f t="shared" si="550"/>
        <v/>
      </c>
      <c r="AZ550" t="str">
        <f t="shared" si="551"/>
        <v/>
      </c>
      <c r="BA550" t="str">
        <f t="shared" si="552"/>
        <v/>
      </c>
      <c r="BB550" t="str">
        <f t="shared" si="553"/>
        <v/>
      </c>
      <c r="BC550" t="str">
        <f t="shared" si="554"/>
        <v/>
      </c>
      <c r="BD550" t="str">
        <f t="shared" si="555"/>
        <v/>
      </c>
      <c r="BE550" t="str">
        <f t="shared" si="556"/>
        <v/>
      </c>
      <c r="BF550" t="str">
        <f t="shared" si="557"/>
        <v/>
      </c>
      <c r="BG550" t="str">
        <f t="shared" si="558"/>
        <v/>
      </c>
      <c r="BH550" t="str">
        <f t="shared" si="559"/>
        <v/>
      </c>
      <c r="BI550" t="str">
        <f t="shared" si="560"/>
        <v/>
      </c>
      <c r="BJ550" t="str">
        <f t="shared" si="561"/>
        <v/>
      </c>
      <c r="BM550" t="str">
        <f t="shared" si="562"/>
        <v/>
      </c>
      <c r="BN550" t="str">
        <f t="shared" si="563"/>
        <v/>
      </c>
      <c r="BO550" t="str">
        <f t="shared" si="564"/>
        <v/>
      </c>
      <c r="BP550" t="str">
        <f t="shared" si="565"/>
        <v/>
      </c>
      <c r="BQ550" t="str">
        <f t="shared" si="566"/>
        <v/>
      </c>
      <c r="BR550" t="str">
        <f t="shared" si="567"/>
        <v/>
      </c>
      <c r="BS550" t="str">
        <f t="shared" si="568"/>
        <v/>
      </c>
      <c r="BT550" t="str">
        <f t="shared" si="569"/>
        <v/>
      </c>
      <c r="BU550" t="str">
        <f t="shared" si="570"/>
        <v/>
      </c>
      <c r="BV550" t="str">
        <f t="shared" si="571"/>
        <v/>
      </c>
      <c r="BW550" t="str">
        <f t="shared" si="572"/>
        <v/>
      </c>
      <c r="BX550" t="str">
        <f t="shared" si="573"/>
        <v/>
      </c>
      <c r="BY550" t="str">
        <f t="shared" si="574"/>
        <v/>
      </c>
      <c r="BZ550" t="str">
        <f t="shared" si="575"/>
        <v/>
      </c>
      <c r="CA550" t="str">
        <f t="shared" si="576"/>
        <v/>
      </c>
      <c r="CB550" t="str">
        <f t="shared" si="577"/>
        <v/>
      </c>
      <c r="CC550" t="str">
        <f t="shared" si="578"/>
        <v/>
      </c>
      <c r="CD550" t="str">
        <f t="shared" si="579"/>
        <v/>
      </c>
      <c r="CF550"/>
      <c r="CG550" s="36" t="str">
        <f t="shared" si="537"/>
        <v/>
      </c>
      <c r="CH550" s="36" t="str">
        <f t="shared" si="538"/>
        <v/>
      </c>
      <c r="CI550" s="36" t="str">
        <f t="shared" si="539"/>
        <v/>
      </c>
      <c r="CJ550" s="36" t="str">
        <f t="shared" si="540"/>
        <v/>
      </c>
      <c r="CK550" s="36" t="str">
        <f t="shared" si="541"/>
        <v/>
      </c>
    </row>
    <row r="551" spans="1:89">
      <c r="A551" t="str">
        <f t="shared" si="580"/>
        <v/>
      </c>
      <c r="B551" s="1" t="b">
        <f t="shared" si="581"/>
        <v>0</v>
      </c>
      <c r="C551" s="2" t="b">
        <f t="shared" si="582"/>
        <v>0</v>
      </c>
      <c r="D551" s="50"/>
      <c r="E551" s="51"/>
      <c r="F551" s="52"/>
      <c r="G551" s="52"/>
      <c r="H551" s="13" t="str">
        <f t="shared" si="586"/>
        <v/>
      </c>
      <c r="I551" s="13" t="str">
        <f t="shared" si="542"/>
        <v/>
      </c>
      <c r="J551" s="13" t="str">
        <f t="shared" si="587"/>
        <v/>
      </c>
      <c r="K551" s="3" t="str">
        <f t="shared" si="588"/>
        <v/>
      </c>
      <c r="L551" s="4" t="str">
        <f t="shared" si="589"/>
        <v/>
      </c>
      <c r="M551" s="52"/>
      <c r="N551" s="52"/>
      <c r="O551" s="13" t="str">
        <f t="shared" si="590"/>
        <v/>
      </c>
      <c r="P551" s="4" t="str">
        <f t="shared" si="591"/>
        <v/>
      </c>
      <c r="Q551" s="4" t="str">
        <f t="shared" si="592"/>
        <v/>
      </c>
      <c r="S551" s="5"/>
      <c r="T551" s="52"/>
      <c r="U551" s="52"/>
      <c r="V551" s="52"/>
      <c r="W551" s="52"/>
      <c r="X551" s="52"/>
      <c r="Y551" s="52"/>
      <c r="Z551" s="13" t="str">
        <f t="shared" si="585"/>
        <v/>
      </c>
      <c r="AA551" s="53" t="str">
        <f t="shared" si="543"/>
        <v/>
      </c>
      <c r="AB551" s="13" t="str">
        <f t="shared" si="594"/>
        <v/>
      </c>
      <c r="AC551" s="13" t="str">
        <f t="shared" si="596"/>
        <v/>
      </c>
      <c r="AD551" s="13" t="b">
        <f t="shared" si="597"/>
        <v>0</v>
      </c>
      <c r="AE551" t="e">
        <f t="shared" si="595"/>
        <v>#VALUE!</v>
      </c>
      <c r="AF551" t="str">
        <f t="shared" si="583"/>
        <v/>
      </c>
      <c r="AG551" t="b">
        <f t="shared" si="598"/>
        <v>0</v>
      </c>
      <c r="AI551" s="41">
        <f>SUM($AG$11:AG551)</f>
        <v>80</v>
      </c>
      <c r="AJ551" s="36">
        <f>SUM($AA$10:AA551)</f>
        <v>55.6</v>
      </c>
      <c r="AK551" s="42">
        <f>SUM($AL$11:AL551)</f>
        <v>98</v>
      </c>
      <c r="AL551" t="b">
        <f t="shared" si="593"/>
        <v>0</v>
      </c>
      <c r="AN551">
        <f>SUM(AS$11:BJ551)</f>
        <v>98</v>
      </c>
      <c r="AO551">
        <f>SUM(BM$11:CD551)</f>
        <v>80</v>
      </c>
      <c r="AP551">
        <f t="shared" si="584"/>
        <v>55.6</v>
      </c>
      <c r="AR551" t="str">
        <f t="shared" si="536"/>
        <v/>
      </c>
      <c r="AS551" t="str">
        <f t="shared" si="544"/>
        <v/>
      </c>
      <c r="AT551" t="str">
        <f t="shared" si="545"/>
        <v/>
      </c>
      <c r="AU551" t="str">
        <f t="shared" si="546"/>
        <v/>
      </c>
      <c r="AV551" t="str">
        <f t="shared" si="547"/>
        <v/>
      </c>
      <c r="AW551" t="str">
        <f t="shared" si="548"/>
        <v/>
      </c>
      <c r="AX551" t="str">
        <f t="shared" si="549"/>
        <v/>
      </c>
      <c r="AY551" t="str">
        <f t="shared" si="550"/>
        <v/>
      </c>
      <c r="AZ551" t="str">
        <f t="shared" si="551"/>
        <v/>
      </c>
      <c r="BA551" t="str">
        <f t="shared" si="552"/>
        <v/>
      </c>
      <c r="BB551" t="str">
        <f t="shared" si="553"/>
        <v/>
      </c>
      <c r="BC551" t="str">
        <f t="shared" si="554"/>
        <v/>
      </c>
      <c r="BD551" t="str">
        <f t="shared" si="555"/>
        <v/>
      </c>
      <c r="BE551" t="str">
        <f t="shared" si="556"/>
        <v/>
      </c>
      <c r="BF551" t="str">
        <f t="shared" si="557"/>
        <v/>
      </c>
      <c r="BG551" t="str">
        <f t="shared" si="558"/>
        <v/>
      </c>
      <c r="BH551" t="str">
        <f t="shared" si="559"/>
        <v/>
      </c>
      <c r="BI551" t="str">
        <f t="shared" si="560"/>
        <v/>
      </c>
      <c r="BJ551" t="str">
        <f t="shared" si="561"/>
        <v/>
      </c>
      <c r="BM551" t="str">
        <f t="shared" si="562"/>
        <v/>
      </c>
      <c r="BN551" t="str">
        <f t="shared" si="563"/>
        <v/>
      </c>
      <c r="BO551" t="str">
        <f t="shared" si="564"/>
        <v/>
      </c>
      <c r="BP551" t="str">
        <f t="shared" si="565"/>
        <v/>
      </c>
      <c r="BQ551" t="str">
        <f t="shared" si="566"/>
        <v/>
      </c>
      <c r="BR551" t="str">
        <f t="shared" si="567"/>
        <v/>
      </c>
      <c r="BS551" t="str">
        <f t="shared" si="568"/>
        <v/>
      </c>
      <c r="BT551" t="str">
        <f t="shared" si="569"/>
        <v/>
      </c>
      <c r="BU551" t="str">
        <f t="shared" si="570"/>
        <v/>
      </c>
      <c r="BV551" t="str">
        <f t="shared" si="571"/>
        <v/>
      </c>
      <c r="BW551" t="str">
        <f t="shared" si="572"/>
        <v/>
      </c>
      <c r="BX551" t="str">
        <f t="shared" si="573"/>
        <v/>
      </c>
      <c r="BY551" t="str">
        <f t="shared" si="574"/>
        <v/>
      </c>
      <c r="BZ551" t="str">
        <f t="shared" si="575"/>
        <v/>
      </c>
      <c r="CA551" t="str">
        <f t="shared" si="576"/>
        <v/>
      </c>
      <c r="CB551" t="str">
        <f t="shared" si="577"/>
        <v/>
      </c>
      <c r="CC551" t="str">
        <f t="shared" si="578"/>
        <v/>
      </c>
      <c r="CD551" t="str">
        <f t="shared" si="579"/>
        <v/>
      </c>
      <c r="CF551"/>
      <c r="CG551" s="36" t="str">
        <f t="shared" si="537"/>
        <v/>
      </c>
      <c r="CH551" s="36" t="str">
        <f t="shared" si="538"/>
        <v/>
      </c>
      <c r="CI551" s="36" t="str">
        <f t="shared" si="539"/>
        <v/>
      </c>
      <c r="CJ551" s="36" t="str">
        <f t="shared" si="540"/>
        <v/>
      </c>
      <c r="CK551" s="36" t="str">
        <f t="shared" si="541"/>
        <v/>
      </c>
    </row>
    <row r="552" spans="1:89">
      <c r="A552" t="str">
        <f t="shared" si="580"/>
        <v/>
      </c>
      <c r="B552" s="1" t="b">
        <f t="shared" si="581"/>
        <v>0</v>
      </c>
      <c r="C552" s="2" t="b">
        <f t="shared" si="582"/>
        <v>0</v>
      </c>
      <c r="D552" s="50"/>
      <c r="E552" s="51"/>
      <c r="F552" s="52"/>
      <c r="G552" s="52"/>
      <c r="H552" s="13" t="str">
        <f t="shared" si="586"/>
        <v/>
      </c>
      <c r="I552" s="13" t="str">
        <f t="shared" si="542"/>
        <v/>
      </c>
      <c r="J552" s="13" t="str">
        <f t="shared" si="587"/>
        <v/>
      </c>
      <c r="K552" s="3" t="str">
        <f t="shared" si="588"/>
        <v/>
      </c>
      <c r="L552" s="4" t="str">
        <f t="shared" si="589"/>
        <v/>
      </c>
      <c r="M552" s="52"/>
      <c r="N552" s="52"/>
      <c r="O552" s="13" t="str">
        <f t="shared" si="590"/>
        <v/>
      </c>
      <c r="P552" s="4" t="str">
        <f t="shared" si="591"/>
        <v/>
      </c>
      <c r="Q552" s="4" t="str">
        <f t="shared" si="592"/>
        <v/>
      </c>
      <c r="S552" s="5"/>
      <c r="T552" s="52"/>
      <c r="U552" s="52"/>
      <c r="V552" s="52"/>
      <c r="W552" s="52"/>
      <c r="X552" s="52"/>
      <c r="Y552" s="52"/>
      <c r="Z552" s="13" t="str">
        <f t="shared" si="585"/>
        <v/>
      </c>
      <c r="AA552" s="53" t="str">
        <f t="shared" si="543"/>
        <v/>
      </c>
      <c r="AB552" s="13" t="str">
        <f t="shared" si="594"/>
        <v/>
      </c>
      <c r="AC552" s="13" t="str">
        <f t="shared" si="596"/>
        <v/>
      </c>
      <c r="AD552" s="13" t="b">
        <f t="shared" si="597"/>
        <v>0</v>
      </c>
      <c r="AE552" t="e">
        <f t="shared" si="595"/>
        <v>#VALUE!</v>
      </c>
      <c r="AF552" t="str">
        <f t="shared" si="583"/>
        <v/>
      </c>
      <c r="AG552" t="b">
        <f t="shared" si="598"/>
        <v>0</v>
      </c>
      <c r="AI552" s="41">
        <f>SUM($AG$11:AG552)</f>
        <v>80</v>
      </c>
      <c r="AJ552" s="36">
        <f>SUM($AA$10:AA552)</f>
        <v>55.6</v>
      </c>
      <c r="AK552" s="42">
        <f>SUM($AL$11:AL552)</f>
        <v>98</v>
      </c>
      <c r="AL552" t="b">
        <f t="shared" si="593"/>
        <v>0</v>
      </c>
      <c r="AN552">
        <f>SUM(AS$11:BJ552)</f>
        <v>98</v>
      </c>
      <c r="AO552">
        <f>SUM(BM$11:CD552)</f>
        <v>80</v>
      </c>
      <c r="AP552">
        <f t="shared" si="584"/>
        <v>55.6</v>
      </c>
      <c r="AR552" t="str">
        <f t="shared" si="536"/>
        <v/>
      </c>
      <c r="AS552" t="str">
        <f t="shared" si="544"/>
        <v/>
      </c>
      <c r="AT552" t="str">
        <f t="shared" si="545"/>
        <v/>
      </c>
      <c r="AU552" t="str">
        <f t="shared" si="546"/>
        <v/>
      </c>
      <c r="AV552" t="str">
        <f t="shared" si="547"/>
        <v/>
      </c>
      <c r="AW552" t="str">
        <f t="shared" si="548"/>
        <v/>
      </c>
      <c r="AX552" t="str">
        <f t="shared" si="549"/>
        <v/>
      </c>
      <c r="AY552" t="str">
        <f t="shared" si="550"/>
        <v/>
      </c>
      <c r="AZ552" t="str">
        <f t="shared" si="551"/>
        <v/>
      </c>
      <c r="BA552" t="str">
        <f t="shared" si="552"/>
        <v/>
      </c>
      <c r="BB552" t="str">
        <f t="shared" si="553"/>
        <v/>
      </c>
      <c r="BC552" t="str">
        <f t="shared" si="554"/>
        <v/>
      </c>
      <c r="BD552" t="str">
        <f t="shared" si="555"/>
        <v/>
      </c>
      <c r="BE552" t="str">
        <f t="shared" si="556"/>
        <v/>
      </c>
      <c r="BF552" t="str">
        <f t="shared" si="557"/>
        <v/>
      </c>
      <c r="BG552" t="str">
        <f t="shared" si="558"/>
        <v/>
      </c>
      <c r="BH552" t="str">
        <f t="shared" si="559"/>
        <v/>
      </c>
      <c r="BI552" t="str">
        <f t="shared" si="560"/>
        <v/>
      </c>
      <c r="BJ552" t="str">
        <f t="shared" si="561"/>
        <v/>
      </c>
      <c r="BM552" t="str">
        <f t="shared" si="562"/>
        <v/>
      </c>
      <c r="BN552" t="str">
        <f t="shared" si="563"/>
        <v/>
      </c>
      <c r="BO552" t="str">
        <f t="shared" si="564"/>
        <v/>
      </c>
      <c r="BP552" t="str">
        <f t="shared" si="565"/>
        <v/>
      </c>
      <c r="BQ552" t="str">
        <f t="shared" si="566"/>
        <v/>
      </c>
      <c r="BR552" t="str">
        <f t="shared" si="567"/>
        <v/>
      </c>
      <c r="BS552" t="str">
        <f t="shared" si="568"/>
        <v/>
      </c>
      <c r="BT552" t="str">
        <f t="shared" si="569"/>
        <v/>
      </c>
      <c r="BU552" t="str">
        <f t="shared" si="570"/>
        <v/>
      </c>
      <c r="BV552" t="str">
        <f t="shared" si="571"/>
        <v/>
      </c>
      <c r="BW552" t="str">
        <f t="shared" si="572"/>
        <v/>
      </c>
      <c r="BX552" t="str">
        <f t="shared" si="573"/>
        <v/>
      </c>
      <c r="BY552" t="str">
        <f t="shared" si="574"/>
        <v/>
      </c>
      <c r="BZ552" t="str">
        <f t="shared" si="575"/>
        <v/>
      </c>
      <c r="CA552" t="str">
        <f t="shared" si="576"/>
        <v/>
      </c>
      <c r="CB552" t="str">
        <f t="shared" si="577"/>
        <v/>
      </c>
      <c r="CC552" t="str">
        <f t="shared" si="578"/>
        <v/>
      </c>
      <c r="CD552" t="str">
        <f t="shared" si="579"/>
        <v/>
      </c>
      <c r="CF552"/>
      <c r="CG552" s="36" t="str">
        <f t="shared" si="537"/>
        <v/>
      </c>
      <c r="CH552" s="36" t="str">
        <f t="shared" si="538"/>
        <v/>
      </c>
      <c r="CI552" s="36" t="str">
        <f t="shared" si="539"/>
        <v/>
      </c>
      <c r="CJ552" s="36" t="str">
        <f t="shared" si="540"/>
        <v/>
      </c>
      <c r="CK552" s="36" t="str">
        <f t="shared" si="541"/>
        <v/>
      </c>
    </row>
    <row r="553" spans="1:89">
      <c r="A553" t="str">
        <f t="shared" si="580"/>
        <v/>
      </c>
      <c r="B553" s="1" t="b">
        <f t="shared" si="581"/>
        <v>0</v>
      </c>
      <c r="C553" s="2" t="b">
        <f t="shared" si="582"/>
        <v>0</v>
      </c>
      <c r="D553" s="50"/>
      <c r="E553" s="51"/>
      <c r="F553" s="52"/>
      <c r="G553" s="52"/>
      <c r="H553" s="13" t="str">
        <f t="shared" si="586"/>
        <v/>
      </c>
      <c r="I553" s="13" t="str">
        <f t="shared" si="542"/>
        <v/>
      </c>
      <c r="J553" s="13" t="str">
        <f t="shared" si="587"/>
        <v/>
      </c>
      <c r="K553" s="3" t="str">
        <f t="shared" si="588"/>
        <v/>
      </c>
      <c r="L553" s="4" t="str">
        <f t="shared" si="589"/>
        <v/>
      </c>
      <c r="M553" s="52"/>
      <c r="N553" s="52"/>
      <c r="O553" s="13" t="str">
        <f t="shared" si="590"/>
        <v/>
      </c>
      <c r="P553" s="4" t="str">
        <f t="shared" si="591"/>
        <v/>
      </c>
      <c r="Q553" s="4" t="str">
        <f t="shared" si="592"/>
        <v/>
      </c>
      <c r="S553" s="5"/>
      <c r="T553" s="52"/>
      <c r="U553" s="52"/>
      <c r="V553" s="52"/>
      <c r="W553" s="52"/>
      <c r="X553" s="52"/>
      <c r="Y553" s="52"/>
      <c r="Z553" s="13" t="str">
        <f t="shared" si="585"/>
        <v/>
      </c>
      <c r="AA553" s="53" t="str">
        <f t="shared" si="543"/>
        <v/>
      </c>
      <c r="AB553" s="13" t="str">
        <f t="shared" si="594"/>
        <v/>
      </c>
      <c r="AC553" s="13" t="str">
        <f t="shared" si="596"/>
        <v/>
      </c>
      <c r="AD553" s="13" t="b">
        <f t="shared" si="597"/>
        <v>0</v>
      </c>
      <c r="AE553" t="e">
        <f t="shared" si="595"/>
        <v>#VALUE!</v>
      </c>
      <c r="AF553" t="str">
        <f t="shared" si="583"/>
        <v/>
      </c>
      <c r="AG553" t="b">
        <f t="shared" si="598"/>
        <v>0</v>
      </c>
      <c r="AI553" s="41">
        <f>SUM($AG$11:AG553)</f>
        <v>80</v>
      </c>
      <c r="AJ553" s="36">
        <f>SUM($AA$10:AA553)</f>
        <v>55.6</v>
      </c>
      <c r="AK553" s="42">
        <f>SUM($AL$11:AL553)</f>
        <v>98</v>
      </c>
      <c r="AL553" t="b">
        <f t="shared" si="593"/>
        <v>0</v>
      </c>
      <c r="AN553">
        <f>SUM(AS$11:BJ553)</f>
        <v>98</v>
      </c>
      <c r="AO553">
        <f>SUM(BM$11:CD553)</f>
        <v>80</v>
      </c>
      <c r="AP553">
        <f t="shared" si="584"/>
        <v>55.6</v>
      </c>
      <c r="AR553" t="str">
        <f t="shared" si="536"/>
        <v/>
      </c>
      <c r="AS553" t="str">
        <f t="shared" si="544"/>
        <v/>
      </c>
      <c r="AT553" t="str">
        <f t="shared" si="545"/>
        <v/>
      </c>
      <c r="AU553" t="str">
        <f t="shared" si="546"/>
        <v/>
      </c>
      <c r="AV553" t="str">
        <f t="shared" si="547"/>
        <v/>
      </c>
      <c r="AW553" t="str">
        <f t="shared" si="548"/>
        <v/>
      </c>
      <c r="AX553" t="str">
        <f t="shared" si="549"/>
        <v/>
      </c>
      <c r="AY553" t="str">
        <f t="shared" si="550"/>
        <v/>
      </c>
      <c r="AZ553" t="str">
        <f t="shared" si="551"/>
        <v/>
      </c>
      <c r="BA553" t="str">
        <f t="shared" si="552"/>
        <v/>
      </c>
      <c r="BB553" t="str">
        <f t="shared" si="553"/>
        <v/>
      </c>
      <c r="BC553" t="str">
        <f t="shared" si="554"/>
        <v/>
      </c>
      <c r="BD553" t="str">
        <f t="shared" si="555"/>
        <v/>
      </c>
      <c r="BE553" t="str">
        <f t="shared" si="556"/>
        <v/>
      </c>
      <c r="BF553" t="str">
        <f t="shared" si="557"/>
        <v/>
      </c>
      <c r="BG553" t="str">
        <f t="shared" si="558"/>
        <v/>
      </c>
      <c r="BH553" t="str">
        <f t="shared" si="559"/>
        <v/>
      </c>
      <c r="BI553" t="str">
        <f t="shared" si="560"/>
        <v/>
      </c>
      <c r="BJ553" t="str">
        <f t="shared" si="561"/>
        <v/>
      </c>
      <c r="BM553" t="str">
        <f t="shared" si="562"/>
        <v/>
      </c>
      <c r="BN553" t="str">
        <f t="shared" si="563"/>
        <v/>
      </c>
      <c r="BO553" t="str">
        <f t="shared" si="564"/>
        <v/>
      </c>
      <c r="BP553" t="str">
        <f t="shared" si="565"/>
        <v/>
      </c>
      <c r="BQ553" t="str">
        <f t="shared" si="566"/>
        <v/>
      </c>
      <c r="BR553" t="str">
        <f t="shared" si="567"/>
        <v/>
      </c>
      <c r="BS553" t="str">
        <f t="shared" si="568"/>
        <v/>
      </c>
      <c r="BT553" t="str">
        <f t="shared" si="569"/>
        <v/>
      </c>
      <c r="BU553" t="str">
        <f t="shared" si="570"/>
        <v/>
      </c>
      <c r="BV553" t="str">
        <f t="shared" si="571"/>
        <v/>
      </c>
      <c r="BW553" t="str">
        <f t="shared" si="572"/>
        <v/>
      </c>
      <c r="BX553" t="str">
        <f t="shared" si="573"/>
        <v/>
      </c>
      <c r="BY553" t="str">
        <f t="shared" si="574"/>
        <v/>
      </c>
      <c r="BZ553" t="str">
        <f t="shared" si="575"/>
        <v/>
      </c>
      <c r="CA553" t="str">
        <f t="shared" si="576"/>
        <v/>
      </c>
      <c r="CB553" t="str">
        <f t="shared" si="577"/>
        <v/>
      </c>
      <c r="CC553" t="str">
        <f t="shared" si="578"/>
        <v/>
      </c>
      <c r="CD553" t="str">
        <f t="shared" si="579"/>
        <v/>
      </c>
      <c r="CF553"/>
      <c r="CG553" s="36" t="str">
        <f t="shared" si="537"/>
        <v/>
      </c>
      <c r="CH553" s="36" t="str">
        <f t="shared" si="538"/>
        <v/>
      </c>
      <c r="CI553" s="36" t="str">
        <f t="shared" si="539"/>
        <v/>
      </c>
      <c r="CJ553" s="36" t="str">
        <f t="shared" si="540"/>
        <v/>
      </c>
      <c r="CK553" s="36" t="str">
        <f t="shared" si="541"/>
        <v/>
      </c>
    </row>
    <row r="554" spans="1:89">
      <c r="A554" t="str">
        <f t="shared" si="580"/>
        <v/>
      </c>
      <c r="B554" s="1" t="b">
        <f t="shared" si="581"/>
        <v>0</v>
      </c>
      <c r="C554" s="2" t="b">
        <f t="shared" si="582"/>
        <v>0</v>
      </c>
      <c r="D554" s="50"/>
      <c r="E554" s="51"/>
      <c r="F554" s="52"/>
      <c r="G554" s="52"/>
      <c r="H554" s="13" t="str">
        <f t="shared" si="586"/>
        <v/>
      </c>
      <c r="I554" s="13" t="str">
        <f t="shared" si="542"/>
        <v/>
      </c>
      <c r="J554" s="13" t="str">
        <f t="shared" si="587"/>
        <v/>
      </c>
      <c r="K554" s="3" t="str">
        <f t="shared" si="588"/>
        <v/>
      </c>
      <c r="L554" s="4" t="str">
        <f t="shared" si="589"/>
        <v/>
      </c>
      <c r="M554" s="52"/>
      <c r="N554" s="52"/>
      <c r="O554" s="13" t="str">
        <f t="shared" si="590"/>
        <v/>
      </c>
      <c r="P554" s="4" t="str">
        <f t="shared" si="591"/>
        <v/>
      </c>
      <c r="Q554" s="4" t="str">
        <f t="shared" si="592"/>
        <v/>
      </c>
      <c r="S554" s="5"/>
      <c r="T554" s="52"/>
      <c r="U554" s="52"/>
      <c r="V554" s="52"/>
      <c r="W554" s="52"/>
      <c r="X554" s="52"/>
      <c r="Y554" s="52"/>
      <c r="Z554" s="13" t="str">
        <f t="shared" si="585"/>
        <v/>
      </c>
      <c r="AA554" s="53" t="str">
        <f t="shared" si="543"/>
        <v/>
      </c>
      <c r="AB554" s="13" t="str">
        <f t="shared" si="594"/>
        <v/>
      </c>
      <c r="AC554" s="13" t="str">
        <f t="shared" si="596"/>
        <v/>
      </c>
      <c r="AD554" s="13" t="b">
        <f t="shared" si="597"/>
        <v>0</v>
      </c>
      <c r="AE554" t="e">
        <f t="shared" si="595"/>
        <v>#VALUE!</v>
      </c>
      <c r="AF554" t="str">
        <f t="shared" si="583"/>
        <v/>
      </c>
      <c r="AG554" t="b">
        <f t="shared" si="598"/>
        <v>0</v>
      </c>
      <c r="AI554" s="41">
        <f>SUM($AG$11:AG554)</f>
        <v>80</v>
      </c>
      <c r="AJ554" s="36">
        <f>SUM($AA$10:AA554)</f>
        <v>55.6</v>
      </c>
      <c r="AK554" s="42">
        <f>SUM($AL$11:AL554)</f>
        <v>98</v>
      </c>
      <c r="AL554" t="b">
        <f t="shared" si="593"/>
        <v>0</v>
      </c>
      <c r="AN554">
        <f>SUM(AS$11:BJ554)</f>
        <v>98</v>
      </c>
      <c r="AO554">
        <f>SUM(BM$11:CD554)</f>
        <v>80</v>
      </c>
      <c r="AP554">
        <f t="shared" si="584"/>
        <v>55.6</v>
      </c>
      <c r="AR554" t="str">
        <f t="shared" si="536"/>
        <v/>
      </c>
      <c r="AS554" t="str">
        <f t="shared" si="544"/>
        <v/>
      </c>
      <c r="AT554" t="str">
        <f t="shared" si="545"/>
        <v/>
      </c>
      <c r="AU554" t="str">
        <f t="shared" si="546"/>
        <v/>
      </c>
      <c r="AV554" t="str">
        <f t="shared" si="547"/>
        <v/>
      </c>
      <c r="AW554" t="str">
        <f t="shared" si="548"/>
        <v/>
      </c>
      <c r="AX554" t="str">
        <f t="shared" si="549"/>
        <v/>
      </c>
      <c r="AY554" t="str">
        <f t="shared" si="550"/>
        <v/>
      </c>
      <c r="AZ554" t="str">
        <f t="shared" si="551"/>
        <v/>
      </c>
      <c r="BA554" t="str">
        <f t="shared" si="552"/>
        <v/>
      </c>
      <c r="BB554" t="str">
        <f t="shared" si="553"/>
        <v/>
      </c>
      <c r="BC554" t="str">
        <f t="shared" si="554"/>
        <v/>
      </c>
      <c r="BD554" t="str">
        <f t="shared" si="555"/>
        <v/>
      </c>
      <c r="BE554" t="str">
        <f t="shared" si="556"/>
        <v/>
      </c>
      <c r="BF554" t="str">
        <f t="shared" si="557"/>
        <v/>
      </c>
      <c r="BG554" t="str">
        <f t="shared" si="558"/>
        <v/>
      </c>
      <c r="BH554" t="str">
        <f t="shared" si="559"/>
        <v/>
      </c>
      <c r="BI554" t="str">
        <f t="shared" si="560"/>
        <v/>
      </c>
      <c r="BJ554" t="str">
        <f t="shared" si="561"/>
        <v/>
      </c>
      <c r="BM554" t="str">
        <f t="shared" si="562"/>
        <v/>
      </c>
      <c r="BN554" t="str">
        <f t="shared" si="563"/>
        <v/>
      </c>
      <c r="BO554" t="str">
        <f t="shared" si="564"/>
        <v/>
      </c>
      <c r="BP554" t="str">
        <f t="shared" si="565"/>
        <v/>
      </c>
      <c r="BQ554" t="str">
        <f t="shared" si="566"/>
        <v/>
      </c>
      <c r="BR554" t="str">
        <f t="shared" si="567"/>
        <v/>
      </c>
      <c r="BS554" t="str">
        <f t="shared" si="568"/>
        <v/>
      </c>
      <c r="BT554" t="str">
        <f t="shared" si="569"/>
        <v/>
      </c>
      <c r="BU554" t="str">
        <f t="shared" si="570"/>
        <v/>
      </c>
      <c r="BV554" t="str">
        <f t="shared" si="571"/>
        <v/>
      </c>
      <c r="BW554" t="str">
        <f t="shared" si="572"/>
        <v/>
      </c>
      <c r="BX554" t="str">
        <f t="shared" si="573"/>
        <v/>
      </c>
      <c r="BY554" t="str">
        <f t="shared" si="574"/>
        <v/>
      </c>
      <c r="BZ554" t="str">
        <f t="shared" si="575"/>
        <v/>
      </c>
      <c r="CA554" t="str">
        <f t="shared" si="576"/>
        <v/>
      </c>
      <c r="CB554" t="str">
        <f t="shared" si="577"/>
        <v/>
      </c>
      <c r="CC554" t="str">
        <f t="shared" si="578"/>
        <v/>
      </c>
      <c r="CD554" t="str">
        <f t="shared" si="579"/>
        <v/>
      </c>
      <c r="CF554"/>
      <c r="CG554" s="36" t="str">
        <f t="shared" si="537"/>
        <v/>
      </c>
      <c r="CH554" s="36" t="str">
        <f t="shared" si="538"/>
        <v/>
      </c>
      <c r="CI554" s="36" t="str">
        <f t="shared" si="539"/>
        <v/>
      </c>
      <c r="CJ554" s="36" t="str">
        <f t="shared" si="540"/>
        <v/>
      </c>
      <c r="CK554" s="36" t="str">
        <f t="shared" si="541"/>
        <v/>
      </c>
    </row>
    <row r="555" spans="1:89">
      <c r="A555" t="str">
        <f t="shared" si="580"/>
        <v/>
      </c>
      <c r="B555" s="1" t="b">
        <f t="shared" si="581"/>
        <v>0</v>
      </c>
      <c r="C555" s="2" t="b">
        <f t="shared" si="582"/>
        <v>0</v>
      </c>
      <c r="D555" s="50"/>
      <c r="E555" s="51"/>
      <c r="F555" s="52"/>
      <c r="G555" s="52"/>
      <c r="H555" s="13" t="str">
        <f t="shared" si="586"/>
        <v/>
      </c>
      <c r="I555" s="13" t="str">
        <f t="shared" si="542"/>
        <v/>
      </c>
      <c r="J555" s="13" t="str">
        <f t="shared" si="587"/>
        <v/>
      </c>
      <c r="K555" s="3" t="str">
        <f t="shared" si="588"/>
        <v/>
      </c>
      <c r="L555" s="4" t="str">
        <f t="shared" si="589"/>
        <v/>
      </c>
      <c r="M555" s="52"/>
      <c r="N555" s="52"/>
      <c r="O555" s="13" t="str">
        <f t="shared" si="590"/>
        <v/>
      </c>
      <c r="P555" s="4" t="str">
        <f t="shared" si="591"/>
        <v/>
      </c>
      <c r="Q555" s="4" t="str">
        <f t="shared" si="592"/>
        <v/>
      </c>
      <c r="S555" s="5"/>
      <c r="T555" s="52"/>
      <c r="U555" s="52"/>
      <c r="V555" s="52"/>
      <c r="W555" s="52"/>
      <c r="X555" s="52"/>
      <c r="Y555" s="52"/>
      <c r="Z555" s="13" t="str">
        <f t="shared" si="585"/>
        <v/>
      </c>
      <c r="AA555" s="53" t="str">
        <f t="shared" si="543"/>
        <v/>
      </c>
      <c r="AB555" s="13" t="str">
        <f t="shared" si="594"/>
        <v/>
      </c>
      <c r="AC555" s="13" t="str">
        <f t="shared" si="596"/>
        <v/>
      </c>
      <c r="AD555" s="13" t="b">
        <f t="shared" si="597"/>
        <v>0</v>
      </c>
      <c r="AE555" t="e">
        <f t="shared" si="595"/>
        <v>#VALUE!</v>
      </c>
      <c r="AF555" t="str">
        <f t="shared" si="583"/>
        <v/>
      </c>
      <c r="AG555" t="b">
        <f t="shared" si="598"/>
        <v>0</v>
      </c>
      <c r="AI555" s="41">
        <f>SUM($AG$11:AG555)</f>
        <v>80</v>
      </c>
      <c r="AJ555" s="36">
        <f>SUM($AA$10:AA555)</f>
        <v>55.6</v>
      </c>
      <c r="AK555" s="42">
        <f>SUM($AL$11:AL555)</f>
        <v>98</v>
      </c>
      <c r="AL555" t="b">
        <f t="shared" si="593"/>
        <v>0</v>
      </c>
      <c r="AN555">
        <f>SUM(AS$11:BJ555)</f>
        <v>98</v>
      </c>
      <c r="AO555">
        <f>SUM(BM$11:CD555)</f>
        <v>80</v>
      </c>
      <c r="AP555">
        <f t="shared" si="584"/>
        <v>55.6</v>
      </c>
      <c r="AR555" t="str">
        <f t="shared" si="536"/>
        <v/>
      </c>
      <c r="AS555" t="str">
        <f t="shared" si="544"/>
        <v/>
      </c>
      <c r="AT555" t="str">
        <f t="shared" si="545"/>
        <v/>
      </c>
      <c r="AU555" t="str">
        <f t="shared" si="546"/>
        <v/>
      </c>
      <c r="AV555" t="str">
        <f t="shared" si="547"/>
        <v/>
      </c>
      <c r="AW555" t="str">
        <f t="shared" si="548"/>
        <v/>
      </c>
      <c r="AX555" t="str">
        <f t="shared" si="549"/>
        <v/>
      </c>
      <c r="AY555" t="str">
        <f t="shared" si="550"/>
        <v/>
      </c>
      <c r="AZ555" t="str">
        <f t="shared" si="551"/>
        <v/>
      </c>
      <c r="BA555" t="str">
        <f t="shared" si="552"/>
        <v/>
      </c>
      <c r="BB555" t="str">
        <f t="shared" si="553"/>
        <v/>
      </c>
      <c r="BC555" t="str">
        <f t="shared" si="554"/>
        <v/>
      </c>
      <c r="BD555" t="str">
        <f t="shared" si="555"/>
        <v/>
      </c>
      <c r="BE555" t="str">
        <f t="shared" si="556"/>
        <v/>
      </c>
      <c r="BF555" t="str">
        <f t="shared" si="557"/>
        <v/>
      </c>
      <c r="BG555" t="str">
        <f t="shared" si="558"/>
        <v/>
      </c>
      <c r="BH555" t="str">
        <f t="shared" si="559"/>
        <v/>
      </c>
      <c r="BI555" t="str">
        <f t="shared" si="560"/>
        <v/>
      </c>
      <c r="BJ555" t="str">
        <f t="shared" si="561"/>
        <v/>
      </c>
      <c r="BM555" t="str">
        <f t="shared" si="562"/>
        <v/>
      </c>
      <c r="BN555" t="str">
        <f t="shared" si="563"/>
        <v/>
      </c>
      <c r="BO555" t="str">
        <f t="shared" si="564"/>
        <v/>
      </c>
      <c r="BP555" t="str">
        <f t="shared" si="565"/>
        <v/>
      </c>
      <c r="BQ555" t="str">
        <f t="shared" si="566"/>
        <v/>
      </c>
      <c r="BR555" t="str">
        <f t="shared" si="567"/>
        <v/>
      </c>
      <c r="BS555" t="str">
        <f t="shared" si="568"/>
        <v/>
      </c>
      <c r="BT555" t="str">
        <f t="shared" si="569"/>
        <v/>
      </c>
      <c r="BU555" t="str">
        <f t="shared" si="570"/>
        <v/>
      </c>
      <c r="BV555" t="str">
        <f t="shared" si="571"/>
        <v/>
      </c>
      <c r="BW555" t="str">
        <f t="shared" si="572"/>
        <v/>
      </c>
      <c r="BX555" t="str">
        <f t="shared" si="573"/>
        <v/>
      </c>
      <c r="BY555" t="str">
        <f t="shared" si="574"/>
        <v/>
      </c>
      <c r="BZ555" t="str">
        <f t="shared" si="575"/>
        <v/>
      </c>
      <c r="CA555" t="str">
        <f t="shared" si="576"/>
        <v/>
      </c>
      <c r="CB555" t="str">
        <f t="shared" si="577"/>
        <v/>
      </c>
      <c r="CC555" t="str">
        <f t="shared" si="578"/>
        <v/>
      </c>
      <c r="CD555" t="str">
        <f t="shared" si="579"/>
        <v/>
      </c>
      <c r="CF555"/>
      <c r="CG555" s="36" t="str">
        <f t="shared" si="537"/>
        <v/>
      </c>
      <c r="CH555" s="36" t="str">
        <f t="shared" si="538"/>
        <v/>
      </c>
      <c r="CI555" s="36" t="str">
        <f t="shared" si="539"/>
        <v/>
      </c>
      <c r="CJ555" s="36" t="str">
        <f t="shared" si="540"/>
        <v/>
      </c>
      <c r="CK555" s="36" t="str">
        <f t="shared" si="541"/>
        <v/>
      </c>
    </row>
    <row r="556" spans="1:89">
      <c r="A556" t="str">
        <f t="shared" si="580"/>
        <v/>
      </c>
      <c r="B556" s="1" t="b">
        <f t="shared" si="581"/>
        <v>0</v>
      </c>
      <c r="C556" s="2" t="b">
        <f t="shared" si="582"/>
        <v>0</v>
      </c>
      <c r="D556" s="50"/>
      <c r="E556" s="51"/>
      <c r="F556" s="52"/>
      <c r="G556" s="52"/>
      <c r="H556" s="13" t="str">
        <f t="shared" si="586"/>
        <v/>
      </c>
      <c r="I556" s="13" t="str">
        <f t="shared" si="542"/>
        <v/>
      </c>
      <c r="J556" s="13" t="str">
        <f t="shared" si="587"/>
        <v/>
      </c>
      <c r="K556" s="3" t="str">
        <f t="shared" si="588"/>
        <v/>
      </c>
      <c r="L556" s="4" t="str">
        <f t="shared" si="589"/>
        <v/>
      </c>
      <c r="M556" s="52"/>
      <c r="N556" s="52"/>
      <c r="O556" s="13" t="str">
        <f t="shared" si="590"/>
        <v/>
      </c>
      <c r="P556" s="4" t="str">
        <f t="shared" si="591"/>
        <v/>
      </c>
      <c r="Q556" s="4" t="str">
        <f t="shared" si="592"/>
        <v/>
      </c>
      <c r="S556" s="5"/>
      <c r="T556" s="52"/>
      <c r="U556" s="52"/>
      <c r="V556" s="52"/>
      <c r="W556" s="52"/>
      <c r="X556" s="52"/>
      <c r="Y556" s="52"/>
      <c r="Z556" s="13" t="str">
        <f t="shared" si="585"/>
        <v/>
      </c>
      <c r="AA556" s="53" t="str">
        <f t="shared" si="543"/>
        <v/>
      </c>
      <c r="AB556" s="13" t="str">
        <f t="shared" si="594"/>
        <v/>
      </c>
      <c r="AC556" s="13" t="str">
        <f t="shared" si="596"/>
        <v/>
      </c>
      <c r="AD556" s="13" t="b">
        <f t="shared" si="597"/>
        <v>0</v>
      </c>
      <c r="AE556" t="e">
        <f t="shared" si="595"/>
        <v>#VALUE!</v>
      </c>
      <c r="AF556" t="str">
        <f t="shared" si="583"/>
        <v/>
      </c>
      <c r="AG556" t="b">
        <f t="shared" si="598"/>
        <v>0</v>
      </c>
      <c r="AI556" s="41">
        <f>SUM($AG$11:AG556)</f>
        <v>80</v>
      </c>
      <c r="AJ556" s="36">
        <f>SUM($AA$10:AA556)</f>
        <v>55.6</v>
      </c>
      <c r="AK556" s="42">
        <f>SUM($AL$11:AL556)</f>
        <v>98</v>
      </c>
      <c r="AL556" t="b">
        <f t="shared" si="593"/>
        <v>0</v>
      </c>
      <c r="AN556">
        <f>SUM(AS$11:BJ556)</f>
        <v>98</v>
      </c>
      <c r="AO556">
        <f>SUM(BM$11:CD556)</f>
        <v>80</v>
      </c>
      <c r="AP556">
        <f t="shared" si="584"/>
        <v>55.6</v>
      </c>
      <c r="AR556" t="str">
        <f t="shared" si="536"/>
        <v/>
      </c>
      <c r="AS556" t="str">
        <f t="shared" si="544"/>
        <v/>
      </c>
      <c r="AT556" t="str">
        <f t="shared" si="545"/>
        <v/>
      </c>
      <c r="AU556" t="str">
        <f t="shared" si="546"/>
        <v/>
      </c>
      <c r="AV556" t="str">
        <f t="shared" si="547"/>
        <v/>
      </c>
      <c r="AW556" t="str">
        <f t="shared" si="548"/>
        <v/>
      </c>
      <c r="AX556" t="str">
        <f t="shared" si="549"/>
        <v/>
      </c>
      <c r="AY556" t="str">
        <f t="shared" si="550"/>
        <v/>
      </c>
      <c r="AZ556" t="str">
        <f t="shared" si="551"/>
        <v/>
      </c>
      <c r="BA556" t="str">
        <f t="shared" si="552"/>
        <v/>
      </c>
      <c r="BB556" t="str">
        <f t="shared" si="553"/>
        <v/>
      </c>
      <c r="BC556" t="str">
        <f t="shared" si="554"/>
        <v/>
      </c>
      <c r="BD556" t="str">
        <f t="shared" si="555"/>
        <v/>
      </c>
      <c r="BE556" t="str">
        <f t="shared" si="556"/>
        <v/>
      </c>
      <c r="BF556" t="str">
        <f t="shared" si="557"/>
        <v/>
      </c>
      <c r="BG556" t="str">
        <f t="shared" si="558"/>
        <v/>
      </c>
      <c r="BH556" t="str">
        <f t="shared" si="559"/>
        <v/>
      </c>
      <c r="BI556" t="str">
        <f t="shared" si="560"/>
        <v/>
      </c>
      <c r="BJ556" t="str">
        <f t="shared" si="561"/>
        <v/>
      </c>
      <c r="BM556" t="str">
        <f t="shared" si="562"/>
        <v/>
      </c>
      <c r="BN556" t="str">
        <f t="shared" si="563"/>
        <v/>
      </c>
      <c r="BO556" t="str">
        <f t="shared" si="564"/>
        <v/>
      </c>
      <c r="BP556" t="str">
        <f t="shared" si="565"/>
        <v/>
      </c>
      <c r="BQ556" t="str">
        <f t="shared" si="566"/>
        <v/>
      </c>
      <c r="BR556" t="str">
        <f t="shared" si="567"/>
        <v/>
      </c>
      <c r="BS556" t="str">
        <f t="shared" si="568"/>
        <v/>
      </c>
      <c r="BT556" t="str">
        <f t="shared" si="569"/>
        <v/>
      </c>
      <c r="BU556" t="str">
        <f t="shared" si="570"/>
        <v/>
      </c>
      <c r="BV556" t="str">
        <f t="shared" si="571"/>
        <v/>
      </c>
      <c r="BW556" t="str">
        <f t="shared" si="572"/>
        <v/>
      </c>
      <c r="BX556" t="str">
        <f t="shared" si="573"/>
        <v/>
      </c>
      <c r="BY556" t="str">
        <f t="shared" si="574"/>
        <v/>
      </c>
      <c r="BZ556" t="str">
        <f t="shared" si="575"/>
        <v/>
      </c>
      <c r="CA556" t="str">
        <f t="shared" si="576"/>
        <v/>
      </c>
      <c r="CB556" t="str">
        <f t="shared" si="577"/>
        <v/>
      </c>
      <c r="CC556" t="str">
        <f t="shared" si="578"/>
        <v/>
      </c>
      <c r="CD556" t="str">
        <f t="shared" si="579"/>
        <v/>
      </c>
      <c r="CF556"/>
      <c r="CG556" s="36" t="str">
        <f t="shared" si="537"/>
        <v/>
      </c>
      <c r="CH556" s="36" t="str">
        <f t="shared" si="538"/>
        <v/>
      </c>
      <c r="CI556" s="36" t="str">
        <f t="shared" si="539"/>
        <v/>
      </c>
      <c r="CJ556" s="36" t="str">
        <f t="shared" si="540"/>
        <v/>
      </c>
      <c r="CK556" s="36" t="str">
        <f t="shared" si="541"/>
        <v/>
      </c>
    </row>
    <row r="557" spans="1:89">
      <c r="A557" t="str">
        <f t="shared" si="580"/>
        <v/>
      </c>
      <c r="B557" s="1" t="b">
        <f t="shared" si="581"/>
        <v>0</v>
      </c>
      <c r="C557" s="2" t="b">
        <f t="shared" si="582"/>
        <v>0</v>
      </c>
      <c r="D557" s="50"/>
      <c r="E557" s="51"/>
      <c r="F557" s="52"/>
      <c r="G557" s="52"/>
      <c r="H557" s="13" t="str">
        <f t="shared" si="586"/>
        <v/>
      </c>
      <c r="I557" s="13" t="str">
        <f t="shared" si="542"/>
        <v/>
      </c>
      <c r="J557" s="13" t="str">
        <f t="shared" si="587"/>
        <v/>
      </c>
      <c r="K557" s="3" t="str">
        <f t="shared" si="588"/>
        <v/>
      </c>
      <c r="L557" s="4" t="str">
        <f t="shared" si="589"/>
        <v/>
      </c>
      <c r="M557" s="52"/>
      <c r="N557" s="52"/>
      <c r="O557" s="13" t="str">
        <f t="shared" si="590"/>
        <v/>
      </c>
      <c r="P557" s="4" t="str">
        <f t="shared" si="591"/>
        <v/>
      </c>
      <c r="Q557" s="4" t="str">
        <f t="shared" si="592"/>
        <v/>
      </c>
      <c r="S557" s="5"/>
      <c r="T557" s="52"/>
      <c r="U557" s="52"/>
      <c r="V557" s="52"/>
      <c r="W557" s="52"/>
      <c r="X557" s="52"/>
      <c r="Y557" s="52"/>
      <c r="Z557" s="13" t="str">
        <f t="shared" si="585"/>
        <v/>
      </c>
      <c r="AA557" s="53" t="str">
        <f t="shared" si="543"/>
        <v/>
      </c>
      <c r="AB557" s="13" t="str">
        <f t="shared" si="594"/>
        <v/>
      </c>
      <c r="AC557" s="13" t="str">
        <f t="shared" si="596"/>
        <v/>
      </c>
      <c r="AD557" s="13" t="b">
        <f t="shared" si="597"/>
        <v>0</v>
      </c>
      <c r="AE557" t="e">
        <f t="shared" si="595"/>
        <v>#VALUE!</v>
      </c>
      <c r="AF557" t="str">
        <f t="shared" si="583"/>
        <v/>
      </c>
      <c r="AG557" t="b">
        <f t="shared" si="598"/>
        <v>0</v>
      </c>
      <c r="AI557" s="41">
        <f>SUM($AG$11:AG557)</f>
        <v>80</v>
      </c>
      <c r="AJ557" s="36">
        <f>SUM($AA$10:AA557)</f>
        <v>55.6</v>
      </c>
      <c r="AK557" s="42">
        <f>SUM($AL$11:AL557)</f>
        <v>98</v>
      </c>
      <c r="AL557" t="b">
        <f t="shared" si="593"/>
        <v>0</v>
      </c>
      <c r="AN557">
        <f>SUM(AS$11:BJ557)</f>
        <v>98</v>
      </c>
      <c r="AO557">
        <f>SUM(BM$11:CD557)</f>
        <v>80</v>
      </c>
      <c r="AP557">
        <f t="shared" si="584"/>
        <v>55.6</v>
      </c>
      <c r="AR557" t="str">
        <f t="shared" si="536"/>
        <v/>
      </c>
      <c r="AS557" t="str">
        <f t="shared" si="544"/>
        <v/>
      </c>
      <c r="AT557" t="str">
        <f t="shared" si="545"/>
        <v/>
      </c>
      <c r="AU557" t="str">
        <f t="shared" si="546"/>
        <v/>
      </c>
      <c r="AV557" t="str">
        <f t="shared" si="547"/>
        <v/>
      </c>
      <c r="AW557" t="str">
        <f t="shared" si="548"/>
        <v/>
      </c>
      <c r="AX557" t="str">
        <f t="shared" si="549"/>
        <v/>
      </c>
      <c r="AY557" t="str">
        <f t="shared" si="550"/>
        <v/>
      </c>
      <c r="AZ557" t="str">
        <f t="shared" si="551"/>
        <v/>
      </c>
      <c r="BA557" t="str">
        <f t="shared" si="552"/>
        <v/>
      </c>
      <c r="BB557" t="str">
        <f t="shared" si="553"/>
        <v/>
      </c>
      <c r="BC557" t="str">
        <f t="shared" si="554"/>
        <v/>
      </c>
      <c r="BD557" t="str">
        <f t="shared" si="555"/>
        <v/>
      </c>
      <c r="BE557" t="str">
        <f t="shared" si="556"/>
        <v/>
      </c>
      <c r="BF557" t="str">
        <f t="shared" si="557"/>
        <v/>
      </c>
      <c r="BG557" t="str">
        <f t="shared" si="558"/>
        <v/>
      </c>
      <c r="BH557" t="str">
        <f t="shared" si="559"/>
        <v/>
      </c>
      <c r="BI557" t="str">
        <f t="shared" si="560"/>
        <v/>
      </c>
      <c r="BJ557" t="str">
        <f t="shared" si="561"/>
        <v/>
      </c>
      <c r="BM557" t="str">
        <f t="shared" si="562"/>
        <v/>
      </c>
      <c r="BN557" t="str">
        <f t="shared" si="563"/>
        <v/>
      </c>
      <c r="BO557" t="str">
        <f t="shared" si="564"/>
        <v/>
      </c>
      <c r="BP557" t="str">
        <f t="shared" si="565"/>
        <v/>
      </c>
      <c r="BQ557" t="str">
        <f t="shared" si="566"/>
        <v/>
      </c>
      <c r="BR557" t="str">
        <f t="shared" si="567"/>
        <v/>
      </c>
      <c r="BS557" t="str">
        <f t="shared" si="568"/>
        <v/>
      </c>
      <c r="BT557" t="str">
        <f t="shared" si="569"/>
        <v/>
      </c>
      <c r="BU557" t="str">
        <f t="shared" si="570"/>
        <v/>
      </c>
      <c r="BV557" t="str">
        <f t="shared" si="571"/>
        <v/>
      </c>
      <c r="BW557" t="str">
        <f t="shared" si="572"/>
        <v/>
      </c>
      <c r="BX557" t="str">
        <f t="shared" si="573"/>
        <v/>
      </c>
      <c r="BY557" t="str">
        <f t="shared" si="574"/>
        <v/>
      </c>
      <c r="BZ557" t="str">
        <f t="shared" si="575"/>
        <v/>
      </c>
      <c r="CA557" t="str">
        <f t="shared" si="576"/>
        <v/>
      </c>
      <c r="CB557" t="str">
        <f t="shared" si="577"/>
        <v/>
      </c>
      <c r="CC557" t="str">
        <f t="shared" si="578"/>
        <v/>
      </c>
      <c r="CD557" t="str">
        <f t="shared" si="579"/>
        <v/>
      </c>
      <c r="CF557"/>
      <c r="CG557" s="36" t="str">
        <f t="shared" si="537"/>
        <v/>
      </c>
      <c r="CH557" s="36" t="str">
        <f t="shared" si="538"/>
        <v/>
      </c>
      <c r="CI557" s="36" t="str">
        <f t="shared" si="539"/>
        <v/>
      </c>
      <c r="CJ557" s="36" t="str">
        <f t="shared" si="540"/>
        <v/>
      </c>
      <c r="CK557" s="36" t="str">
        <f t="shared" si="541"/>
        <v/>
      </c>
    </row>
    <row r="558" spans="1:89">
      <c r="A558" t="str">
        <f t="shared" si="580"/>
        <v/>
      </c>
      <c r="B558" s="1" t="b">
        <f t="shared" si="581"/>
        <v>0</v>
      </c>
      <c r="C558" s="2" t="b">
        <f t="shared" si="582"/>
        <v>0</v>
      </c>
      <c r="D558" s="50"/>
      <c r="E558" s="51"/>
      <c r="F558" s="52"/>
      <c r="G558" s="52"/>
      <c r="H558" s="13" t="str">
        <f t="shared" si="586"/>
        <v/>
      </c>
      <c r="I558" s="13" t="str">
        <f t="shared" si="542"/>
        <v/>
      </c>
      <c r="J558" s="13" t="str">
        <f t="shared" si="587"/>
        <v/>
      </c>
      <c r="K558" s="3" t="str">
        <f t="shared" si="588"/>
        <v/>
      </c>
      <c r="L558" s="4" t="str">
        <f t="shared" si="589"/>
        <v/>
      </c>
      <c r="M558" s="52"/>
      <c r="N558" s="52"/>
      <c r="O558" s="13" t="str">
        <f t="shared" si="590"/>
        <v/>
      </c>
      <c r="P558" s="4" t="str">
        <f t="shared" si="591"/>
        <v/>
      </c>
      <c r="Q558" s="4" t="str">
        <f t="shared" si="592"/>
        <v/>
      </c>
      <c r="S558" s="5"/>
      <c r="T558" s="52"/>
      <c r="U558" s="52"/>
      <c r="V558" s="52"/>
      <c r="W558" s="52"/>
      <c r="X558" s="52"/>
      <c r="Y558" s="52"/>
      <c r="Z558" s="13" t="str">
        <f t="shared" si="585"/>
        <v/>
      </c>
      <c r="AA558" s="53" t="str">
        <f t="shared" si="543"/>
        <v/>
      </c>
      <c r="AB558" s="13" t="str">
        <f t="shared" si="594"/>
        <v/>
      </c>
      <c r="AC558" s="13" t="str">
        <f t="shared" si="596"/>
        <v/>
      </c>
      <c r="AD558" s="13" t="b">
        <f t="shared" si="597"/>
        <v>0</v>
      </c>
      <c r="AE558" t="e">
        <f t="shared" si="595"/>
        <v>#VALUE!</v>
      </c>
      <c r="AF558" t="str">
        <f t="shared" si="583"/>
        <v/>
      </c>
      <c r="AG558" t="b">
        <f t="shared" si="598"/>
        <v>0</v>
      </c>
      <c r="AI558" s="41">
        <f>SUM($AG$11:AG558)</f>
        <v>80</v>
      </c>
      <c r="AJ558" s="36">
        <f>SUM($AA$10:AA558)</f>
        <v>55.6</v>
      </c>
      <c r="AK558" s="42">
        <f>SUM($AL$11:AL558)</f>
        <v>98</v>
      </c>
      <c r="AL558" t="b">
        <f t="shared" si="593"/>
        <v>0</v>
      </c>
      <c r="AN558">
        <f>SUM(AS$11:BJ558)</f>
        <v>98</v>
      </c>
      <c r="AO558">
        <f>SUM(BM$11:CD558)</f>
        <v>80</v>
      </c>
      <c r="AP558">
        <f t="shared" si="584"/>
        <v>55.6</v>
      </c>
      <c r="AR558" t="str">
        <f t="shared" si="536"/>
        <v/>
      </c>
      <c r="AS558" t="str">
        <f t="shared" si="544"/>
        <v/>
      </c>
      <c r="AT558" t="str">
        <f t="shared" si="545"/>
        <v/>
      </c>
      <c r="AU558" t="str">
        <f t="shared" si="546"/>
        <v/>
      </c>
      <c r="AV558" t="str">
        <f t="shared" si="547"/>
        <v/>
      </c>
      <c r="AW558" t="str">
        <f t="shared" si="548"/>
        <v/>
      </c>
      <c r="AX558" t="str">
        <f t="shared" si="549"/>
        <v/>
      </c>
      <c r="AY558" t="str">
        <f t="shared" si="550"/>
        <v/>
      </c>
      <c r="AZ558" t="str">
        <f t="shared" si="551"/>
        <v/>
      </c>
      <c r="BA558" t="str">
        <f t="shared" si="552"/>
        <v/>
      </c>
      <c r="BB558" t="str">
        <f t="shared" si="553"/>
        <v/>
      </c>
      <c r="BC558" t="str">
        <f t="shared" si="554"/>
        <v/>
      </c>
      <c r="BD558" t="str">
        <f t="shared" si="555"/>
        <v/>
      </c>
      <c r="BE558" t="str">
        <f t="shared" si="556"/>
        <v/>
      </c>
      <c r="BF558" t="str">
        <f t="shared" si="557"/>
        <v/>
      </c>
      <c r="BG558" t="str">
        <f t="shared" si="558"/>
        <v/>
      </c>
      <c r="BH558" t="str">
        <f t="shared" si="559"/>
        <v/>
      </c>
      <c r="BI558" t="str">
        <f t="shared" si="560"/>
        <v/>
      </c>
      <c r="BJ558" t="str">
        <f t="shared" si="561"/>
        <v/>
      </c>
      <c r="BM558" t="str">
        <f t="shared" si="562"/>
        <v/>
      </c>
      <c r="BN558" t="str">
        <f t="shared" si="563"/>
        <v/>
      </c>
      <c r="BO558" t="str">
        <f t="shared" si="564"/>
        <v/>
      </c>
      <c r="BP558" t="str">
        <f t="shared" si="565"/>
        <v/>
      </c>
      <c r="BQ558" t="str">
        <f t="shared" si="566"/>
        <v/>
      </c>
      <c r="BR558" t="str">
        <f t="shared" si="567"/>
        <v/>
      </c>
      <c r="BS558" t="str">
        <f t="shared" si="568"/>
        <v/>
      </c>
      <c r="BT558" t="str">
        <f t="shared" si="569"/>
        <v/>
      </c>
      <c r="BU558" t="str">
        <f t="shared" si="570"/>
        <v/>
      </c>
      <c r="BV558" t="str">
        <f t="shared" si="571"/>
        <v/>
      </c>
      <c r="BW558" t="str">
        <f t="shared" si="572"/>
        <v/>
      </c>
      <c r="BX558" t="str">
        <f t="shared" si="573"/>
        <v/>
      </c>
      <c r="BY558" t="str">
        <f t="shared" si="574"/>
        <v/>
      </c>
      <c r="BZ558" t="str">
        <f t="shared" si="575"/>
        <v/>
      </c>
      <c r="CA558" t="str">
        <f t="shared" si="576"/>
        <v/>
      </c>
      <c r="CB558" t="str">
        <f t="shared" si="577"/>
        <v/>
      </c>
      <c r="CC558" t="str">
        <f t="shared" si="578"/>
        <v/>
      </c>
      <c r="CD558" t="str">
        <f t="shared" si="579"/>
        <v/>
      </c>
      <c r="CF558"/>
      <c r="CG558" s="36" t="str">
        <f t="shared" si="537"/>
        <v/>
      </c>
      <c r="CH558" s="36" t="str">
        <f t="shared" si="538"/>
        <v/>
      </c>
      <c r="CI558" s="36" t="str">
        <f t="shared" si="539"/>
        <v/>
      </c>
      <c r="CJ558" s="36" t="str">
        <f t="shared" si="540"/>
        <v/>
      </c>
      <c r="CK558" s="36" t="str">
        <f t="shared" si="541"/>
        <v/>
      </c>
    </row>
    <row r="559" spans="1:89">
      <c r="A559" t="str">
        <f t="shared" si="580"/>
        <v/>
      </c>
      <c r="B559" s="1" t="b">
        <f t="shared" si="581"/>
        <v>0</v>
      </c>
      <c r="C559" s="2" t="b">
        <f t="shared" si="582"/>
        <v>0</v>
      </c>
      <c r="D559" s="50"/>
      <c r="E559" s="51"/>
      <c r="F559" s="52"/>
      <c r="G559" s="52"/>
      <c r="H559" s="13" t="str">
        <f t="shared" si="586"/>
        <v/>
      </c>
      <c r="I559" s="13" t="str">
        <f t="shared" si="542"/>
        <v/>
      </c>
      <c r="J559" s="13" t="str">
        <f t="shared" si="587"/>
        <v/>
      </c>
      <c r="K559" s="3" t="str">
        <f t="shared" si="588"/>
        <v/>
      </c>
      <c r="L559" s="4" t="str">
        <f t="shared" si="589"/>
        <v/>
      </c>
      <c r="M559" s="52"/>
      <c r="N559" s="52"/>
      <c r="O559" s="13" t="str">
        <f t="shared" si="590"/>
        <v/>
      </c>
      <c r="P559" s="4" t="str">
        <f t="shared" si="591"/>
        <v/>
      </c>
      <c r="Q559" s="4" t="str">
        <f t="shared" si="592"/>
        <v/>
      </c>
      <c r="S559" s="5"/>
      <c r="T559" s="52"/>
      <c r="U559" s="52"/>
      <c r="V559" s="52"/>
      <c r="W559" s="52"/>
      <c r="X559" s="52"/>
      <c r="Y559" s="52"/>
      <c r="Z559" s="13" t="str">
        <f t="shared" si="585"/>
        <v/>
      </c>
      <c r="AA559" s="53" t="str">
        <f t="shared" si="543"/>
        <v/>
      </c>
      <c r="AB559" s="13" t="str">
        <f t="shared" si="594"/>
        <v/>
      </c>
      <c r="AC559" s="13" t="str">
        <f t="shared" si="596"/>
        <v/>
      </c>
      <c r="AD559" s="13" t="b">
        <f t="shared" si="597"/>
        <v>0</v>
      </c>
      <c r="AE559" t="e">
        <f t="shared" si="595"/>
        <v>#VALUE!</v>
      </c>
      <c r="AF559" t="str">
        <f t="shared" si="583"/>
        <v/>
      </c>
      <c r="AG559" t="b">
        <f t="shared" si="598"/>
        <v>0</v>
      </c>
      <c r="AI559" s="41">
        <f>SUM($AG$11:AG559)</f>
        <v>80</v>
      </c>
      <c r="AJ559" s="36">
        <f>SUM($AA$10:AA559)</f>
        <v>55.6</v>
      </c>
      <c r="AK559" s="42">
        <f>SUM($AL$11:AL559)</f>
        <v>98</v>
      </c>
      <c r="AL559" t="b">
        <f t="shared" si="593"/>
        <v>0</v>
      </c>
      <c r="AN559">
        <f>SUM(AS$11:BJ559)</f>
        <v>98</v>
      </c>
      <c r="AO559">
        <f>SUM(BM$11:CD559)</f>
        <v>80</v>
      </c>
      <c r="AP559">
        <f t="shared" si="584"/>
        <v>55.6</v>
      </c>
      <c r="AR559" t="str">
        <f t="shared" si="536"/>
        <v/>
      </c>
      <c r="AS559" t="str">
        <f t="shared" si="544"/>
        <v/>
      </c>
      <c r="AT559" t="str">
        <f t="shared" si="545"/>
        <v/>
      </c>
      <c r="AU559" t="str">
        <f t="shared" si="546"/>
        <v/>
      </c>
      <c r="AV559" t="str">
        <f t="shared" si="547"/>
        <v/>
      </c>
      <c r="AW559" t="str">
        <f t="shared" si="548"/>
        <v/>
      </c>
      <c r="AX559" t="str">
        <f t="shared" si="549"/>
        <v/>
      </c>
      <c r="AY559" t="str">
        <f t="shared" si="550"/>
        <v/>
      </c>
      <c r="AZ559" t="str">
        <f t="shared" si="551"/>
        <v/>
      </c>
      <c r="BA559" t="str">
        <f t="shared" si="552"/>
        <v/>
      </c>
      <c r="BB559" t="str">
        <f t="shared" si="553"/>
        <v/>
      </c>
      <c r="BC559" t="str">
        <f t="shared" si="554"/>
        <v/>
      </c>
      <c r="BD559" t="str">
        <f t="shared" si="555"/>
        <v/>
      </c>
      <c r="BE559" t="str">
        <f t="shared" si="556"/>
        <v/>
      </c>
      <c r="BF559" t="str">
        <f t="shared" si="557"/>
        <v/>
      </c>
      <c r="BG559" t="str">
        <f t="shared" si="558"/>
        <v/>
      </c>
      <c r="BH559" t="str">
        <f t="shared" si="559"/>
        <v/>
      </c>
      <c r="BI559" t="str">
        <f t="shared" si="560"/>
        <v/>
      </c>
      <c r="BJ559" t="str">
        <f t="shared" si="561"/>
        <v/>
      </c>
      <c r="BM559" t="str">
        <f t="shared" si="562"/>
        <v/>
      </c>
      <c r="BN559" t="str">
        <f t="shared" si="563"/>
        <v/>
      </c>
      <c r="BO559" t="str">
        <f t="shared" si="564"/>
        <v/>
      </c>
      <c r="BP559" t="str">
        <f t="shared" si="565"/>
        <v/>
      </c>
      <c r="BQ559" t="str">
        <f t="shared" si="566"/>
        <v/>
      </c>
      <c r="BR559" t="str">
        <f t="shared" si="567"/>
        <v/>
      </c>
      <c r="BS559" t="str">
        <f t="shared" si="568"/>
        <v/>
      </c>
      <c r="BT559" t="str">
        <f t="shared" si="569"/>
        <v/>
      </c>
      <c r="BU559" t="str">
        <f t="shared" si="570"/>
        <v/>
      </c>
      <c r="BV559" t="str">
        <f t="shared" si="571"/>
        <v/>
      </c>
      <c r="BW559" t="str">
        <f t="shared" si="572"/>
        <v/>
      </c>
      <c r="BX559" t="str">
        <f t="shared" si="573"/>
        <v/>
      </c>
      <c r="BY559" t="str">
        <f t="shared" si="574"/>
        <v/>
      </c>
      <c r="BZ559" t="str">
        <f t="shared" si="575"/>
        <v/>
      </c>
      <c r="CA559" t="str">
        <f t="shared" si="576"/>
        <v/>
      </c>
      <c r="CB559" t="str">
        <f t="shared" si="577"/>
        <v/>
      </c>
      <c r="CC559" t="str">
        <f t="shared" si="578"/>
        <v/>
      </c>
      <c r="CD559" t="str">
        <f t="shared" si="579"/>
        <v/>
      </c>
      <c r="CF559"/>
      <c r="CG559" s="36" t="str">
        <f t="shared" si="537"/>
        <v/>
      </c>
      <c r="CH559" s="36" t="str">
        <f t="shared" si="538"/>
        <v/>
      </c>
      <c r="CI559" s="36" t="str">
        <f t="shared" si="539"/>
        <v/>
      </c>
      <c r="CJ559" s="36" t="str">
        <f t="shared" si="540"/>
        <v/>
      </c>
      <c r="CK559" s="36" t="str">
        <f t="shared" si="541"/>
        <v/>
      </c>
    </row>
    <row r="560" spans="1:89">
      <c r="A560" t="str">
        <f t="shared" si="580"/>
        <v/>
      </c>
      <c r="B560" s="1" t="b">
        <f t="shared" si="581"/>
        <v>0</v>
      </c>
      <c r="C560" s="2" t="b">
        <f t="shared" si="582"/>
        <v>0</v>
      </c>
      <c r="D560" s="50"/>
      <c r="E560" s="51"/>
      <c r="F560" s="52"/>
      <c r="G560" s="52"/>
      <c r="H560" s="13" t="str">
        <f t="shared" si="586"/>
        <v/>
      </c>
      <c r="I560" s="13" t="str">
        <f t="shared" si="542"/>
        <v/>
      </c>
      <c r="J560" s="13" t="str">
        <f t="shared" si="587"/>
        <v/>
      </c>
      <c r="K560" s="3" t="str">
        <f t="shared" si="588"/>
        <v/>
      </c>
      <c r="L560" s="4" t="str">
        <f t="shared" si="589"/>
        <v/>
      </c>
      <c r="M560" s="52"/>
      <c r="N560" s="52"/>
      <c r="O560" s="13" t="str">
        <f t="shared" si="590"/>
        <v/>
      </c>
      <c r="P560" s="4" t="str">
        <f t="shared" si="591"/>
        <v/>
      </c>
      <c r="Q560" s="4" t="str">
        <f t="shared" si="592"/>
        <v/>
      </c>
      <c r="S560" s="5"/>
      <c r="T560" s="52"/>
      <c r="U560" s="52"/>
      <c r="V560" s="52"/>
      <c r="W560" s="52"/>
      <c r="X560" s="52"/>
      <c r="Y560" s="52"/>
      <c r="Z560" s="13" t="str">
        <f t="shared" si="585"/>
        <v/>
      </c>
      <c r="AA560" s="53" t="str">
        <f t="shared" si="543"/>
        <v/>
      </c>
      <c r="AB560" s="13" t="str">
        <f t="shared" si="594"/>
        <v/>
      </c>
      <c r="AC560" s="13" t="str">
        <f t="shared" si="596"/>
        <v/>
      </c>
      <c r="AD560" s="13" t="b">
        <f t="shared" si="597"/>
        <v>0</v>
      </c>
      <c r="AE560" t="e">
        <f t="shared" si="595"/>
        <v>#VALUE!</v>
      </c>
      <c r="AF560" t="str">
        <f t="shared" si="583"/>
        <v/>
      </c>
      <c r="AG560" t="b">
        <f t="shared" si="598"/>
        <v>0</v>
      </c>
      <c r="AI560" s="41">
        <f>SUM($AG$11:AG560)</f>
        <v>80</v>
      </c>
      <c r="AJ560" s="36">
        <f>SUM($AA$10:AA560)</f>
        <v>55.6</v>
      </c>
      <c r="AK560" s="42">
        <f>SUM($AL$11:AL560)</f>
        <v>98</v>
      </c>
      <c r="AL560" t="b">
        <f t="shared" si="593"/>
        <v>0</v>
      </c>
      <c r="AN560">
        <f>SUM(AS$11:BJ560)</f>
        <v>98</v>
      </c>
      <c r="AO560">
        <f>SUM(BM$11:CD560)</f>
        <v>80</v>
      </c>
      <c r="AP560">
        <f t="shared" si="584"/>
        <v>55.6</v>
      </c>
      <c r="AR560" t="str">
        <f t="shared" si="536"/>
        <v/>
      </c>
      <c r="AS560" t="str">
        <f t="shared" si="544"/>
        <v/>
      </c>
      <c r="AT560" t="str">
        <f t="shared" si="545"/>
        <v/>
      </c>
      <c r="AU560" t="str">
        <f t="shared" si="546"/>
        <v/>
      </c>
      <c r="AV560" t="str">
        <f t="shared" si="547"/>
        <v/>
      </c>
      <c r="AW560" t="str">
        <f t="shared" si="548"/>
        <v/>
      </c>
      <c r="AX560" t="str">
        <f t="shared" si="549"/>
        <v/>
      </c>
      <c r="AY560" t="str">
        <f t="shared" si="550"/>
        <v/>
      </c>
      <c r="AZ560" t="str">
        <f t="shared" si="551"/>
        <v/>
      </c>
      <c r="BA560" t="str">
        <f t="shared" si="552"/>
        <v/>
      </c>
      <c r="BB560" t="str">
        <f t="shared" si="553"/>
        <v/>
      </c>
      <c r="BC560" t="str">
        <f t="shared" si="554"/>
        <v/>
      </c>
      <c r="BD560" t="str">
        <f t="shared" si="555"/>
        <v/>
      </c>
      <c r="BE560" t="str">
        <f t="shared" si="556"/>
        <v/>
      </c>
      <c r="BF560" t="str">
        <f t="shared" si="557"/>
        <v/>
      </c>
      <c r="BG560" t="str">
        <f t="shared" si="558"/>
        <v/>
      </c>
      <c r="BH560" t="str">
        <f t="shared" si="559"/>
        <v/>
      </c>
      <c r="BI560" t="str">
        <f t="shared" si="560"/>
        <v/>
      </c>
      <c r="BJ560" t="str">
        <f t="shared" si="561"/>
        <v/>
      </c>
      <c r="BM560" t="str">
        <f t="shared" si="562"/>
        <v/>
      </c>
      <c r="BN560" t="str">
        <f t="shared" si="563"/>
        <v/>
      </c>
      <c r="BO560" t="str">
        <f t="shared" si="564"/>
        <v/>
      </c>
      <c r="BP560" t="str">
        <f t="shared" si="565"/>
        <v/>
      </c>
      <c r="BQ560" t="str">
        <f t="shared" si="566"/>
        <v/>
      </c>
      <c r="BR560" t="str">
        <f t="shared" si="567"/>
        <v/>
      </c>
      <c r="BS560" t="str">
        <f t="shared" si="568"/>
        <v/>
      </c>
      <c r="BT560" t="str">
        <f t="shared" si="569"/>
        <v/>
      </c>
      <c r="BU560" t="str">
        <f t="shared" si="570"/>
        <v/>
      </c>
      <c r="BV560" t="str">
        <f t="shared" si="571"/>
        <v/>
      </c>
      <c r="BW560" t="str">
        <f t="shared" si="572"/>
        <v/>
      </c>
      <c r="BX560" t="str">
        <f t="shared" si="573"/>
        <v/>
      </c>
      <c r="BY560" t="str">
        <f t="shared" si="574"/>
        <v/>
      </c>
      <c r="BZ560" t="str">
        <f t="shared" si="575"/>
        <v/>
      </c>
      <c r="CA560" t="str">
        <f t="shared" si="576"/>
        <v/>
      </c>
      <c r="CB560" t="str">
        <f t="shared" si="577"/>
        <v/>
      </c>
      <c r="CC560" t="str">
        <f t="shared" si="578"/>
        <v/>
      </c>
      <c r="CD560" t="str">
        <f t="shared" si="579"/>
        <v/>
      </c>
      <c r="CF560"/>
      <c r="CG560" s="36" t="str">
        <f t="shared" si="537"/>
        <v/>
      </c>
      <c r="CH560" s="36" t="str">
        <f t="shared" si="538"/>
        <v/>
      </c>
      <c r="CI560" s="36" t="str">
        <f t="shared" si="539"/>
        <v/>
      </c>
      <c r="CJ560" s="36" t="str">
        <f t="shared" si="540"/>
        <v/>
      </c>
      <c r="CK560" s="36" t="str">
        <f t="shared" si="541"/>
        <v/>
      </c>
    </row>
    <row r="561" spans="1:89">
      <c r="A561" t="str">
        <f t="shared" si="580"/>
        <v/>
      </c>
      <c r="B561" s="1" t="b">
        <f t="shared" si="581"/>
        <v>0</v>
      </c>
      <c r="C561" s="2" t="b">
        <f t="shared" si="582"/>
        <v>0</v>
      </c>
      <c r="D561" s="50"/>
      <c r="E561" s="51"/>
      <c r="F561" s="52"/>
      <c r="G561" s="52"/>
      <c r="H561" s="13" t="str">
        <f t="shared" si="586"/>
        <v/>
      </c>
      <c r="I561" s="13" t="str">
        <f t="shared" si="542"/>
        <v/>
      </c>
      <c r="J561" s="13" t="str">
        <f t="shared" si="587"/>
        <v/>
      </c>
      <c r="K561" s="3" t="str">
        <f t="shared" si="588"/>
        <v/>
      </c>
      <c r="L561" s="4" t="str">
        <f t="shared" si="589"/>
        <v/>
      </c>
      <c r="M561" s="52"/>
      <c r="N561" s="52"/>
      <c r="O561" s="13" t="str">
        <f t="shared" si="590"/>
        <v/>
      </c>
      <c r="P561" s="4" t="str">
        <f t="shared" si="591"/>
        <v/>
      </c>
      <c r="Q561" s="4" t="str">
        <f t="shared" si="592"/>
        <v/>
      </c>
      <c r="S561" s="5"/>
      <c r="T561" s="52"/>
      <c r="U561" s="52"/>
      <c r="V561" s="52"/>
      <c r="W561" s="52"/>
      <c r="X561" s="52"/>
      <c r="Y561" s="52"/>
      <c r="Z561" s="13" t="str">
        <f t="shared" si="585"/>
        <v/>
      </c>
      <c r="AA561" s="53" t="str">
        <f t="shared" si="543"/>
        <v/>
      </c>
      <c r="AB561" s="13" t="str">
        <f t="shared" si="594"/>
        <v/>
      </c>
      <c r="AC561" s="13" t="str">
        <f t="shared" si="596"/>
        <v/>
      </c>
      <c r="AD561" s="13" t="b">
        <f t="shared" si="597"/>
        <v>0</v>
      </c>
      <c r="AE561" t="e">
        <f t="shared" si="595"/>
        <v>#VALUE!</v>
      </c>
      <c r="AF561" t="str">
        <f t="shared" si="583"/>
        <v/>
      </c>
      <c r="AG561" t="b">
        <f t="shared" si="598"/>
        <v>0</v>
      </c>
      <c r="AI561" s="41">
        <f>SUM($AG$11:AG561)</f>
        <v>80</v>
      </c>
      <c r="AJ561" s="36">
        <f>SUM($AA$10:AA561)</f>
        <v>55.6</v>
      </c>
      <c r="AK561" s="42">
        <f>SUM($AL$11:AL561)</f>
        <v>98</v>
      </c>
      <c r="AL561" t="b">
        <f t="shared" si="593"/>
        <v>0</v>
      </c>
      <c r="AN561">
        <f>SUM(AS$11:BJ561)</f>
        <v>98</v>
      </c>
      <c r="AO561">
        <f>SUM(BM$11:CD561)</f>
        <v>80</v>
      </c>
      <c r="AP561">
        <f t="shared" si="584"/>
        <v>55.6</v>
      </c>
      <c r="AR561" t="str">
        <f t="shared" si="536"/>
        <v/>
      </c>
      <c r="AS561" t="str">
        <f t="shared" si="544"/>
        <v/>
      </c>
      <c r="AT561" t="str">
        <f t="shared" si="545"/>
        <v/>
      </c>
      <c r="AU561" t="str">
        <f t="shared" si="546"/>
        <v/>
      </c>
      <c r="AV561" t="str">
        <f t="shared" si="547"/>
        <v/>
      </c>
      <c r="AW561" t="str">
        <f t="shared" si="548"/>
        <v/>
      </c>
      <c r="AX561" t="str">
        <f t="shared" si="549"/>
        <v/>
      </c>
      <c r="AY561" t="str">
        <f t="shared" si="550"/>
        <v/>
      </c>
      <c r="AZ561" t="str">
        <f t="shared" si="551"/>
        <v/>
      </c>
      <c r="BA561" t="str">
        <f t="shared" si="552"/>
        <v/>
      </c>
      <c r="BB561" t="str">
        <f t="shared" si="553"/>
        <v/>
      </c>
      <c r="BC561" t="str">
        <f t="shared" si="554"/>
        <v/>
      </c>
      <c r="BD561" t="str">
        <f t="shared" si="555"/>
        <v/>
      </c>
      <c r="BE561" t="str">
        <f t="shared" si="556"/>
        <v/>
      </c>
      <c r="BF561" t="str">
        <f t="shared" si="557"/>
        <v/>
      </c>
      <c r="BG561" t="str">
        <f t="shared" si="558"/>
        <v/>
      </c>
      <c r="BH561" t="str">
        <f t="shared" si="559"/>
        <v/>
      </c>
      <c r="BI561" t="str">
        <f t="shared" si="560"/>
        <v/>
      </c>
      <c r="BJ561" t="str">
        <f t="shared" si="561"/>
        <v/>
      </c>
      <c r="BM561" t="str">
        <f t="shared" si="562"/>
        <v/>
      </c>
      <c r="BN561" t="str">
        <f t="shared" si="563"/>
        <v/>
      </c>
      <c r="BO561" t="str">
        <f t="shared" si="564"/>
        <v/>
      </c>
      <c r="BP561" t="str">
        <f t="shared" si="565"/>
        <v/>
      </c>
      <c r="BQ561" t="str">
        <f t="shared" si="566"/>
        <v/>
      </c>
      <c r="BR561" t="str">
        <f t="shared" si="567"/>
        <v/>
      </c>
      <c r="BS561" t="str">
        <f t="shared" si="568"/>
        <v/>
      </c>
      <c r="BT561" t="str">
        <f t="shared" si="569"/>
        <v/>
      </c>
      <c r="BU561" t="str">
        <f t="shared" si="570"/>
        <v/>
      </c>
      <c r="BV561" t="str">
        <f t="shared" si="571"/>
        <v/>
      </c>
      <c r="BW561" t="str">
        <f t="shared" si="572"/>
        <v/>
      </c>
      <c r="BX561" t="str">
        <f t="shared" si="573"/>
        <v/>
      </c>
      <c r="BY561" t="str">
        <f t="shared" si="574"/>
        <v/>
      </c>
      <c r="BZ561" t="str">
        <f t="shared" si="575"/>
        <v/>
      </c>
      <c r="CA561" t="str">
        <f t="shared" si="576"/>
        <v/>
      </c>
      <c r="CB561" t="str">
        <f t="shared" si="577"/>
        <v/>
      </c>
      <c r="CC561" t="str">
        <f t="shared" si="578"/>
        <v/>
      </c>
      <c r="CD561" t="str">
        <f t="shared" si="579"/>
        <v/>
      </c>
      <c r="CF561"/>
      <c r="CG561" s="36" t="str">
        <f t="shared" si="537"/>
        <v/>
      </c>
      <c r="CH561" s="36" t="str">
        <f t="shared" si="538"/>
        <v/>
      </c>
      <c r="CI561" s="36" t="str">
        <f t="shared" si="539"/>
        <v/>
      </c>
      <c r="CJ561" s="36" t="str">
        <f t="shared" si="540"/>
        <v/>
      </c>
      <c r="CK561" s="36" t="str">
        <f t="shared" si="541"/>
        <v/>
      </c>
    </row>
    <row r="562" spans="1:89">
      <c r="A562" t="str">
        <f t="shared" si="580"/>
        <v/>
      </c>
      <c r="B562" s="1" t="b">
        <f t="shared" si="581"/>
        <v>0</v>
      </c>
      <c r="C562" s="2" t="b">
        <f t="shared" si="582"/>
        <v>0</v>
      </c>
      <c r="D562" s="50"/>
      <c r="E562" s="51"/>
      <c r="F562" s="52"/>
      <c r="G562" s="52"/>
      <c r="H562" s="13" t="str">
        <f t="shared" si="586"/>
        <v/>
      </c>
      <c r="I562" s="13" t="str">
        <f t="shared" si="542"/>
        <v/>
      </c>
      <c r="J562" s="13" t="str">
        <f t="shared" si="587"/>
        <v/>
      </c>
      <c r="K562" s="3" t="str">
        <f t="shared" si="588"/>
        <v/>
      </c>
      <c r="L562" s="4" t="str">
        <f t="shared" si="589"/>
        <v/>
      </c>
      <c r="M562" s="52"/>
      <c r="N562" s="52"/>
      <c r="O562" s="13" t="str">
        <f t="shared" si="590"/>
        <v/>
      </c>
      <c r="P562" s="4" t="str">
        <f t="shared" si="591"/>
        <v/>
      </c>
      <c r="Q562" s="4" t="str">
        <f t="shared" si="592"/>
        <v/>
      </c>
      <c r="S562" s="5"/>
      <c r="T562" s="52"/>
      <c r="U562" s="52"/>
      <c r="V562" s="52"/>
      <c r="W562" s="52"/>
      <c r="X562" s="52"/>
      <c r="Y562" s="52"/>
      <c r="Z562" s="13" t="str">
        <f t="shared" si="585"/>
        <v/>
      </c>
      <c r="AA562" s="53" t="str">
        <f t="shared" si="543"/>
        <v/>
      </c>
      <c r="AB562" s="13" t="str">
        <f t="shared" si="594"/>
        <v/>
      </c>
      <c r="AC562" s="13" t="str">
        <f t="shared" si="596"/>
        <v/>
      </c>
      <c r="AD562" s="13" t="b">
        <f t="shared" si="597"/>
        <v>0</v>
      </c>
      <c r="AE562" t="e">
        <f t="shared" si="595"/>
        <v>#VALUE!</v>
      </c>
      <c r="AF562" t="str">
        <f t="shared" si="583"/>
        <v/>
      </c>
      <c r="AG562" t="b">
        <f t="shared" si="598"/>
        <v>0</v>
      </c>
      <c r="AI562" s="41">
        <f>SUM($AG$11:AG562)</f>
        <v>80</v>
      </c>
      <c r="AJ562" s="36">
        <f>SUM($AA$10:AA562)</f>
        <v>55.6</v>
      </c>
      <c r="AK562" s="42">
        <f>SUM($AL$11:AL562)</f>
        <v>98</v>
      </c>
      <c r="AL562" t="b">
        <f t="shared" si="593"/>
        <v>0</v>
      </c>
      <c r="AN562">
        <f>SUM(AS$11:BJ562)</f>
        <v>98</v>
      </c>
      <c r="AO562">
        <f>SUM(BM$11:CD562)</f>
        <v>80</v>
      </c>
      <c r="AP562">
        <f t="shared" si="584"/>
        <v>55.6</v>
      </c>
      <c r="AR562" t="str">
        <f t="shared" si="536"/>
        <v/>
      </c>
      <c r="AS562" t="str">
        <f t="shared" si="544"/>
        <v/>
      </c>
      <c r="AT562" t="str">
        <f t="shared" si="545"/>
        <v/>
      </c>
      <c r="AU562" t="str">
        <f t="shared" si="546"/>
        <v/>
      </c>
      <c r="AV562" t="str">
        <f t="shared" si="547"/>
        <v/>
      </c>
      <c r="AW562" t="str">
        <f t="shared" si="548"/>
        <v/>
      </c>
      <c r="AX562" t="str">
        <f t="shared" si="549"/>
        <v/>
      </c>
      <c r="AY562" t="str">
        <f t="shared" si="550"/>
        <v/>
      </c>
      <c r="AZ562" t="str">
        <f t="shared" si="551"/>
        <v/>
      </c>
      <c r="BA562" t="str">
        <f t="shared" si="552"/>
        <v/>
      </c>
      <c r="BB562" t="str">
        <f t="shared" si="553"/>
        <v/>
      </c>
      <c r="BC562" t="str">
        <f t="shared" si="554"/>
        <v/>
      </c>
      <c r="BD562" t="str">
        <f t="shared" si="555"/>
        <v/>
      </c>
      <c r="BE562" t="str">
        <f t="shared" si="556"/>
        <v/>
      </c>
      <c r="BF562" t="str">
        <f t="shared" si="557"/>
        <v/>
      </c>
      <c r="BG562" t="str">
        <f t="shared" si="558"/>
        <v/>
      </c>
      <c r="BH562" t="str">
        <f t="shared" si="559"/>
        <v/>
      </c>
      <c r="BI562" t="str">
        <f t="shared" si="560"/>
        <v/>
      </c>
      <c r="BJ562" t="str">
        <f t="shared" si="561"/>
        <v/>
      </c>
      <c r="BM562" t="str">
        <f t="shared" si="562"/>
        <v/>
      </c>
      <c r="BN562" t="str">
        <f t="shared" si="563"/>
        <v/>
      </c>
      <c r="BO562" t="str">
        <f t="shared" si="564"/>
        <v/>
      </c>
      <c r="BP562" t="str">
        <f t="shared" si="565"/>
        <v/>
      </c>
      <c r="BQ562" t="str">
        <f t="shared" si="566"/>
        <v/>
      </c>
      <c r="BR562" t="str">
        <f t="shared" si="567"/>
        <v/>
      </c>
      <c r="BS562" t="str">
        <f t="shared" si="568"/>
        <v/>
      </c>
      <c r="BT562" t="str">
        <f t="shared" si="569"/>
        <v/>
      </c>
      <c r="BU562" t="str">
        <f t="shared" si="570"/>
        <v/>
      </c>
      <c r="BV562" t="str">
        <f t="shared" si="571"/>
        <v/>
      </c>
      <c r="BW562" t="str">
        <f t="shared" si="572"/>
        <v/>
      </c>
      <c r="BX562" t="str">
        <f t="shared" si="573"/>
        <v/>
      </c>
      <c r="BY562" t="str">
        <f t="shared" si="574"/>
        <v/>
      </c>
      <c r="BZ562" t="str">
        <f t="shared" si="575"/>
        <v/>
      </c>
      <c r="CA562" t="str">
        <f t="shared" si="576"/>
        <v/>
      </c>
      <c r="CB562" t="str">
        <f t="shared" si="577"/>
        <v/>
      </c>
      <c r="CC562" t="str">
        <f t="shared" si="578"/>
        <v/>
      </c>
      <c r="CD562" t="str">
        <f t="shared" si="579"/>
        <v/>
      </c>
      <c r="CF562"/>
      <c r="CG562" s="36" t="str">
        <f t="shared" si="537"/>
        <v/>
      </c>
      <c r="CH562" s="36" t="str">
        <f t="shared" si="538"/>
        <v/>
      </c>
      <c r="CI562" s="36" t="str">
        <f t="shared" si="539"/>
        <v/>
      </c>
      <c r="CJ562" s="36" t="str">
        <f t="shared" si="540"/>
        <v/>
      </c>
      <c r="CK562" s="36" t="str">
        <f t="shared" si="541"/>
        <v/>
      </c>
    </row>
    <row r="563" spans="1:89">
      <c r="A563" t="str">
        <f t="shared" si="580"/>
        <v/>
      </c>
      <c r="B563" s="1" t="b">
        <f t="shared" si="581"/>
        <v>0</v>
      </c>
      <c r="C563" s="2" t="b">
        <f t="shared" si="582"/>
        <v>0</v>
      </c>
      <c r="D563" s="50"/>
      <c r="E563" s="51"/>
      <c r="F563" s="52"/>
      <c r="G563" s="52"/>
      <c r="H563" s="13" t="str">
        <f t="shared" si="586"/>
        <v/>
      </c>
      <c r="I563" s="13" t="str">
        <f t="shared" si="542"/>
        <v/>
      </c>
      <c r="J563" s="13" t="str">
        <f t="shared" si="587"/>
        <v/>
      </c>
      <c r="K563" s="3" t="str">
        <f t="shared" si="588"/>
        <v/>
      </c>
      <c r="L563" s="4" t="str">
        <f t="shared" si="589"/>
        <v/>
      </c>
      <c r="M563" s="52"/>
      <c r="N563" s="52"/>
      <c r="O563" s="13" t="str">
        <f t="shared" si="590"/>
        <v/>
      </c>
      <c r="P563" s="4" t="str">
        <f t="shared" si="591"/>
        <v/>
      </c>
      <c r="Q563" s="4" t="str">
        <f t="shared" si="592"/>
        <v/>
      </c>
      <c r="S563" s="5"/>
      <c r="T563" s="52"/>
      <c r="U563" s="52"/>
      <c r="V563" s="52"/>
      <c r="W563" s="52"/>
      <c r="X563" s="52"/>
      <c r="Y563" s="52"/>
      <c r="Z563" s="13" t="str">
        <f t="shared" si="585"/>
        <v/>
      </c>
      <c r="AA563" s="53" t="str">
        <f t="shared" si="543"/>
        <v/>
      </c>
      <c r="AB563" s="13" t="str">
        <f t="shared" si="594"/>
        <v/>
      </c>
      <c r="AC563" s="13" t="str">
        <f t="shared" si="596"/>
        <v/>
      </c>
      <c r="AD563" s="13" t="b">
        <f t="shared" si="597"/>
        <v>0</v>
      </c>
      <c r="AE563" t="e">
        <f t="shared" si="595"/>
        <v>#VALUE!</v>
      </c>
      <c r="AF563" t="str">
        <f t="shared" si="583"/>
        <v/>
      </c>
      <c r="AG563" t="b">
        <f t="shared" si="598"/>
        <v>0</v>
      </c>
      <c r="AI563" s="41">
        <f>SUM($AG$11:AG563)</f>
        <v>80</v>
      </c>
      <c r="AJ563" s="36">
        <f>SUM($AA$10:AA563)</f>
        <v>55.6</v>
      </c>
      <c r="AK563" s="42">
        <f>SUM($AL$11:AL563)</f>
        <v>98</v>
      </c>
      <c r="AL563" t="b">
        <f t="shared" si="593"/>
        <v>0</v>
      </c>
      <c r="AN563">
        <f>SUM(AS$11:BJ563)</f>
        <v>98</v>
      </c>
      <c r="AO563">
        <f>SUM(BM$11:CD563)</f>
        <v>80</v>
      </c>
      <c r="AP563">
        <f t="shared" si="584"/>
        <v>55.6</v>
      </c>
      <c r="AR563" t="str">
        <f t="shared" si="536"/>
        <v/>
      </c>
      <c r="AS563" t="str">
        <f t="shared" si="544"/>
        <v/>
      </c>
      <c r="AT563" t="str">
        <f t="shared" si="545"/>
        <v/>
      </c>
      <c r="AU563" t="str">
        <f t="shared" si="546"/>
        <v/>
      </c>
      <c r="AV563" t="str">
        <f t="shared" si="547"/>
        <v/>
      </c>
      <c r="AW563" t="str">
        <f t="shared" si="548"/>
        <v/>
      </c>
      <c r="AX563" t="str">
        <f t="shared" si="549"/>
        <v/>
      </c>
      <c r="AY563" t="str">
        <f t="shared" si="550"/>
        <v/>
      </c>
      <c r="AZ563" t="str">
        <f t="shared" si="551"/>
        <v/>
      </c>
      <c r="BA563" t="str">
        <f t="shared" si="552"/>
        <v/>
      </c>
      <c r="BB563" t="str">
        <f t="shared" si="553"/>
        <v/>
      </c>
      <c r="BC563" t="str">
        <f t="shared" si="554"/>
        <v/>
      </c>
      <c r="BD563" t="str">
        <f t="shared" si="555"/>
        <v/>
      </c>
      <c r="BE563" t="str">
        <f t="shared" si="556"/>
        <v/>
      </c>
      <c r="BF563" t="str">
        <f t="shared" si="557"/>
        <v/>
      </c>
      <c r="BG563" t="str">
        <f t="shared" si="558"/>
        <v/>
      </c>
      <c r="BH563" t="str">
        <f t="shared" si="559"/>
        <v/>
      </c>
      <c r="BI563" t="str">
        <f t="shared" si="560"/>
        <v/>
      </c>
      <c r="BJ563" t="str">
        <f t="shared" si="561"/>
        <v/>
      </c>
      <c r="BM563" t="str">
        <f t="shared" si="562"/>
        <v/>
      </c>
      <c r="BN563" t="str">
        <f t="shared" si="563"/>
        <v/>
      </c>
      <c r="BO563" t="str">
        <f t="shared" si="564"/>
        <v/>
      </c>
      <c r="BP563" t="str">
        <f t="shared" si="565"/>
        <v/>
      </c>
      <c r="BQ563" t="str">
        <f t="shared" si="566"/>
        <v/>
      </c>
      <c r="BR563" t="str">
        <f t="shared" si="567"/>
        <v/>
      </c>
      <c r="BS563" t="str">
        <f t="shared" si="568"/>
        <v/>
      </c>
      <c r="BT563" t="str">
        <f t="shared" si="569"/>
        <v/>
      </c>
      <c r="BU563" t="str">
        <f t="shared" si="570"/>
        <v/>
      </c>
      <c r="BV563" t="str">
        <f t="shared" si="571"/>
        <v/>
      </c>
      <c r="BW563" t="str">
        <f t="shared" si="572"/>
        <v/>
      </c>
      <c r="BX563" t="str">
        <f t="shared" si="573"/>
        <v/>
      </c>
      <c r="BY563" t="str">
        <f t="shared" si="574"/>
        <v/>
      </c>
      <c r="BZ563" t="str">
        <f t="shared" si="575"/>
        <v/>
      </c>
      <c r="CA563" t="str">
        <f t="shared" si="576"/>
        <v/>
      </c>
      <c r="CB563" t="str">
        <f t="shared" si="577"/>
        <v/>
      </c>
      <c r="CC563" t="str">
        <f t="shared" si="578"/>
        <v/>
      </c>
      <c r="CD563" t="str">
        <f t="shared" si="579"/>
        <v/>
      </c>
      <c r="CF563"/>
      <c r="CG563" s="36" t="str">
        <f t="shared" si="537"/>
        <v/>
      </c>
      <c r="CH563" s="36" t="str">
        <f t="shared" si="538"/>
        <v/>
      </c>
      <c r="CI563" s="36" t="str">
        <f t="shared" si="539"/>
        <v/>
      </c>
      <c r="CJ563" s="36" t="str">
        <f t="shared" si="540"/>
        <v/>
      </c>
      <c r="CK563" s="36" t="str">
        <f t="shared" si="541"/>
        <v/>
      </c>
    </row>
    <row r="564" spans="1:89">
      <c r="A564" t="str">
        <f t="shared" si="580"/>
        <v/>
      </c>
      <c r="B564" s="1" t="b">
        <f t="shared" si="581"/>
        <v>0</v>
      </c>
      <c r="C564" s="2" t="b">
        <f t="shared" si="582"/>
        <v>0</v>
      </c>
      <c r="D564" s="50"/>
      <c r="E564" s="51"/>
      <c r="F564" s="52"/>
      <c r="G564" s="52"/>
      <c r="H564" s="13" t="str">
        <f t="shared" si="586"/>
        <v/>
      </c>
      <c r="I564" s="13" t="str">
        <f t="shared" si="542"/>
        <v/>
      </c>
      <c r="J564" s="13" t="str">
        <f t="shared" si="587"/>
        <v/>
      </c>
      <c r="K564" s="3" t="str">
        <f t="shared" si="588"/>
        <v/>
      </c>
      <c r="L564" s="4" t="str">
        <f t="shared" si="589"/>
        <v/>
      </c>
      <c r="M564" s="52"/>
      <c r="N564" s="52"/>
      <c r="O564" s="13" t="str">
        <f t="shared" si="590"/>
        <v/>
      </c>
      <c r="P564" s="4" t="str">
        <f t="shared" si="591"/>
        <v/>
      </c>
      <c r="Q564" s="4" t="str">
        <f t="shared" si="592"/>
        <v/>
      </c>
      <c r="S564" s="5"/>
      <c r="T564" s="52"/>
      <c r="U564" s="52"/>
      <c r="V564" s="52"/>
      <c r="W564" s="52"/>
      <c r="X564" s="52"/>
      <c r="Y564" s="52"/>
      <c r="Z564" s="13" t="str">
        <f t="shared" si="585"/>
        <v/>
      </c>
      <c r="AA564" s="53" t="str">
        <f t="shared" si="543"/>
        <v/>
      </c>
      <c r="AB564" s="13" t="str">
        <f t="shared" si="594"/>
        <v/>
      </c>
      <c r="AC564" s="13" t="str">
        <f t="shared" si="596"/>
        <v/>
      </c>
      <c r="AD564" s="13" t="b">
        <f t="shared" si="597"/>
        <v>0</v>
      </c>
      <c r="AE564" t="e">
        <f t="shared" si="595"/>
        <v>#VALUE!</v>
      </c>
      <c r="AF564" t="str">
        <f t="shared" si="583"/>
        <v/>
      </c>
      <c r="AG564" t="b">
        <f t="shared" si="598"/>
        <v>0</v>
      </c>
      <c r="AI564" s="41">
        <f>SUM($AG$11:AG564)</f>
        <v>80</v>
      </c>
      <c r="AJ564" s="36">
        <f>SUM($AA$10:AA564)</f>
        <v>55.6</v>
      </c>
      <c r="AK564" s="42">
        <f>SUM($AL$11:AL564)</f>
        <v>98</v>
      </c>
      <c r="AL564" t="b">
        <f t="shared" si="593"/>
        <v>0</v>
      </c>
      <c r="AN564">
        <f>SUM(AS$11:BJ564)</f>
        <v>98</v>
      </c>
      <c r="AO564">
        <f>SUM(BM$11:CD564)</f>
        <v>80</v>
      </c>
      <c r="AP564">
        <f t="shared" si="584"/>
        <v>55.6</v>
      </c>
      <c r="AR564" t="str">
        <f t="shared" si="536"/>
        <v/>
      </c>
      <c r="AS564" t="str">
        <f t="shared" si="544"/>
        <v/>
      </c>
      <c r="AT564" t="str">
        <f t="shared" si="545"/>
        <v/>
      </c>
      <c r="AU564" t="str">
        <f t="shared" si="546"/>
        <v/>
      </c>
      <c r="AV564" t="str">
        <f t="shared" si="547"/>
        <v/>
      </c>
      <c r="AW564" t="str">
        <f t="shared" si="548"/>
        <v/>
      </c>
      <c r="AX564" t="str">
        <f t="shared" si="549"/>
        <v/>
      </c>
      <c r="AY564" t="str">
        <f t="shared" si="550"/>
        <v/>
      </c>
      <c r="AZ564" t="str">
        <f t="shared" si="551"/>
        <v/>
      </c>
      <c r="BA564" t="str">
        <f t="shared" si="552"/>
        <v/>
      </c>
      <c r="BB564" t="str">
        <f t="shared" si="553"/>
        <v/>
      </c>
      <c r="BC564" t="str">
        <f t="shared" si="554"/>
        <v/>
      </c>
      <c r="BD564" t="str">
        <f t="shared" si="555"/>
        <v/>
      </c>
      <c r="BE564" t="str">
        <f t="shared" si="556"/>
        <v/>
      </c>
      <c r="BF564" t="str">
        <f t="shared" si="557"/>
        <v/>
      </c>
      <c r="BG564" t="str">
        <f t="shared" si="558"/>
        <v/>
      </c>
      <c r="BH564" t="str">
        <f t="shared" si="559"/>
        <v/>
      </c>
      <c r="BI564" t="str">
        <f t="shared" si="560"/>
        <v/>
      </c>
      <c r="BJ564" t="str">
        <f t="shared" si="561"/>
        <v/>
      </c>
      <c r="BM564" t="str">
        <f t="shared" si="562"/>
        <v/>
      </c>
      <c r="BN564" t="str">
        <f t="shared" si="563"/>
        <v/>
      </c>
      <c r="BO564" t="str">
        <f t="shared" si="564"/>
        <v/>
      </c>
      <c r="BP564" t="str">
        <f t="shared" si="565"/>
        <v/>
      </c>
      <c r="BQ564" t="str">
        <f t="shared" si="566"/>
        <v/>
      </c>
      <c r="BR564" t="str">
        <f t="shared" si="567"/>
        <v/>
      </c>
      <c r="BS564" t="str">
        <f t="shared" si="568"/>
        <v/>
      </c>
      <c r="BT564" t="str">
        <f t="shared" si="569"/>
        <v/>
      </c>
      <c r="BU564" t="str">
        <f t="shared" si="570"/>
        <v/>
      </c>
      <c r="BV564" t="str">
        <f t="shared" si="571"/>
        <v/>
      </c>
      <c r="BW564" t="str">
        <f t="shared" si="572"/>
        <v/>
      </c>
      <c r="BX564" t="str">
        <f t="shared" si="573"/>
        <v/>
      </c>
      <c r="BY564" t="str">
        <f t="shared" si="574"/>
        <v/>
      </c>
      <c r="BZ564" t="str">
        <f t="shared" si="575"/>
        <v/>
      </c>
      <c r="CA564" t="str">
        <f t="shared" si="576"/>
        <v/>
      </c>
      <c r="CB564" t="str">
        <f t="shared" si="577"/>
        <v/>
      </c>
      <c r="CC564" t="str">
        <f t="shared" si="578"/>
        <v/>
      </c>
      <c r="CD564" t="str">
        <f t="shared" si="579"/>
        <v/>
      </c>
      <c r="CF564"/>
      <c r="CG564" s="36" t="str">
        <f t="shared" si="537"/>
        <v/>
      </c>
      <c r="CH564" s="36" t="str">
        <f t="shared" si="538"/>
        <v/>
      </c>
      <c r="CI564" s="36" t="str">
        <f t="shared" si="539"/>
        <v/>
      </c>
      <c r="CJ564" s="36" t="str">
        <f t="shared" si="540"/>
        <v/>
      </c>
      <c r="CK564" s="36" t="str">
        <f t="shared" si="541"/>
        <v/>
      </c>
    </row>
    <row r="565" spans="1:89">
      <c r="A565" t="str">
        <f t="shared" si="580"/>
        <v/>
      </c>
      <c r="B565" s="1" t="b">
        <f t="shared" si="581"/>
        <v>0</v>
      </c>
      <c r="C565" s="2" t="b">
        <f t="shared" si="582"/>
        <v>0</v>
      </c>
      <c r="D565" s="50"/>
      <c r="E565" s="51"/>
      <c r="F565" s="52"/>
      <c r="G565" s="52"/>
      <c r="H565" s="13" t="str">
        <f t="shared" si="586"/>
        <v/>
      </c>
      <c r="I565" s="13" t="str">
        <f t="shared" si="542"/>
        <v/>
      </c>
      <c r="J565" s="13" t="str">
        <f t="shared" si="587"/>
        <v/>
      </c>
      <c r="K565" s="3" t="str">
        <f t="shared" si="588"/>
        <v/>
      </c>
      <c r="L565" s="4" t="str">
        <f t="shared" si="589"/>
        <v/>
      </c>
      <c r="M565" s="52"/>
      <c r="N565" s="52"/>
      <c r="O565" s="13" t="str">
        <f t="shared" si="590"/>
        <v/>
      </c>
      <c r="P565" s="4" t="str">
        <f t="shared" si="591"/>
        <v/>
      </c>
      <c r="Q565" s="4" t="str">
        <f t="shared" si="592"/>
        <v/>
      </c>
      <c r="S565" s="5"/>
      <c r="T565" s="52"/>
      <c r="U565" s="52"/>
      <c r="V565" s="52"/>
      <c r="W565" s="52"/>
      <c r="X565" s="52"/>
      <c r="Y565" s="52"/>
      <c r="Z565" s="13" t="str">
        <f t="shared" si="585"/>
        <v/>
      </c>
      <c r="AA565" s="53" t="str">
        <f t="shared" si="543"/>
        <v/>
      </c>
      <c r="AB565" s="13" t="str">
        <f t="shared" si="594"/>
        <v/>
      </c>
      <c r="AC565" s="13" t="str">
        <f t="shared" si="596"/>
        <v/>
      </c>
      <c r="AD565" s="13" t="b">
        <f t="shared" si="597"/>
        <v>0</v>
      </c>
      <c r="AE565" t="e">
        <f t="shared" si="595"/>
        <v>#VALUE!</v>
      </c>
      <c r="AF565" t="str">
        <f t="shared" si="583"/>
        <v/>
      </c>
      <c r="AG565" t="b">
        <f t="shared" si="598"/>
        <v>0</v>
      </c>
      <c r="AI565" s="41">
        <f>SUM($AG$11:AG565)</f>
        <v>80</v>
      </c>
      <c r="AJ565" s="36">
        <f>SUM($AA$10:AA565)</f>
        <v>55.6</v>
      </c>
      <c r="AK565" s="42">
        <f>SUM($AL$11:AL565)</f>
        <v>98</v>
      </c>
      <c r="AL565" t="b">
        <f t="shared" si="593"/>
        <v>0</v>
      </c>
      <c r="AN565">
        <f>SUM(AS$11:BJ565)</f>
        <v>98</v>
      </c>
      <c r="AO565">
        <f>SUM(BM$11:CD565)</f>
        <v>80</v>
      </c>
      <c r="AP565">
        <f t="shared" si="584"/>
        <v>55.6</v>
      </c>
      <c r="AR565" t="str">
        <f t="shared" si="536"/>
        <v/>
      </c>
      <c r="AS565" t="str">
        <f t="shared" si="544"/>
        <v/>
      </c>
      <c r="AT565" t="str">
        <f t="shared" si="545"/>
        <v/>
      </c>
      <c r="AU565" t="str">
        <f t="shared" si="546"/>
        <v/>
      </c>
      <c r="AV565" t="str">
        <f t="shared" si="547"/>
        <v/>
      </c>
      <c r="AW565" t="str">
        <f t="shared" si="548"/>
        <v/>
      </c>
      <c r="AX565" t="str">
        <f t="shared" si="549"/>
        <v/>
      </c>
      <c r="AY565" t="str">
        <f t="shared" si="550"/>
        <v/>
      </c>
      <c r="AZ565" t="str">
        <f t="shared" si="551"/>
        <v/>
      </c>
      <c r="BA565" t="str">
        <f t="shared" si="552"/>
        <v/>
      </c>
      <c r="BB565" t="str">
        <f t="shared" si="553"/>
        <v/>
      </c>
      <c r="BC565" t="str">
        <f t="shared" si="554"/>
        <v/>
      </c>
      <c r="BD565" t="str">
        <f t="shared" si="555"/>
        <v/>
      </c>
      <c r="BE565" t="str">
        <f t="shared" si="556"/>
        <v/>
      </c>
      <c r="BF565" t="str">
        <f t="shared" si="557"/>
        <v/>
      </c>
      <c r="BG565" t="str">
        <f t="shared" si="558"/>
        <v/>
      </c>
      <c r="BH565" t="str">
        <f t="shared" si="559"/>
        <v/>
      </c>
      <c r="BI565" t="str">
        <f t="shared" si="560"/>
        <v/>
      </c>
      <c r="BJ565" t="str">
        <f t="shared" si="561"/>
        <v/>
      </c>
      <c r="BM565" t="str">
        <f t="shared" si="562"/>
        <v/>
      </c>
      <c r="BN565" t="str">
        <f t="shared" si="563"/>
        <v/>
      </c>
      <c r="BO565" t="str">
        <f t="shared" si="564"/>
        <v/>
      </c>
      <c r="BP565" t="str">
        <f t="shared" si="565"/>
        <v/>
      </c>
      <c r="BQ565" t="str">
        <f t="shared" si="566"/>
        <v/>
      </c>
      <c r="BR565" t="str">
        <f t="shared" si="567"/>
        <v/>
      </c>
      <c r="BS565" t="str">
        <f t="shared" si="568"/>
        <v/>
      </c>
      <c r="BT565" t="str">
        <f t="shared" si="569"/>
        <v/>
      </c>
      <c r="BU565" t="str">
        <f t="shared" si="570"/>
        <v/>
      </c>
      <c r="BV565" t="str">
        <f t="shared" si="571"/>
        <v/>
      </c>
      <c r="BW565" t="str">
        <f t="shared" si="572"/>
        <v/>
      </c>
      <c r="BX565" t="str">
        <f t="shared" si="573"/>
        <v/>
      </c>
      <c r="BY565" t="str">
        <f t="shared" si="574"/>
        <v/>
      </c>
      <c r="BZ565" t="str">
        <f t="shared" si="575"/>
        <v/>
      </c>
      <c r="CA565" t="str">
        <f t="shared" si="576"/>
        <v/>
      </c>
      <c r="CB565" t="str">
        <f t="shared" si="577"/>
        <v/>
      </c>
      <c r="CC565" t="str">
        <f t="shared" si="578"/>
        <v/>
      </c>
      <c r="CD565" t="str">
        <f t="shared" si="579"/>
        <v/>
      </c>
      <c r="CF565"/>
      <c r="CG565" s="36" t="str">
        <f t="shared" si="537"/>
        <v/>
      </c>
      <c r="CH565" s="36" t="str">
        <f t="shared" si="538"/>
        <v/>
      </c>
      <c r="CI565" s="36" t="str">
        <f t="shared" si="539"/>
        <v/>
      </c>
      <c r="CJ565" s="36" t="str">
        <f t="shared" si="540"/>
        <v/>
      </c>
      <c r="CK565" s="36" t="str">
        <f t="shared" si="541"/>
        <v/>
      </c>
    </row>
    <row r="566" spans="1:89">
      <c r="A566" t="str">
        <f t="shared" si="580"/>
        <v/>
      </c>
      <c r="B566" s="1" t="b">
        <f t="shared" si="581"/>
        <v>0</v>
      </c>
      <c r="C566" s="2" t="b">
        <f t="shared" si="582"/>
        <v>0</v>
      </c>
      <c r="D566" s="50"/>
      <c r="E566" s="51"/>
      <c r="F566" s="52"/>
      <c r="G566" s="52"/>
      <c r="H566" s="13" t="str">
        <f t="shared" si="586"/>
        <v/>
      </c>
      <c r="I566" s="13" t="str">
        <f t="shared" si="542"/>
        <v/>
      </c>
      <c r="J566" s="13" t="str">
        <f t="shared" si="587"/>
        <v/>
      </c>
      <c r="K566" s="3" t="str">
        <f t="shared" si="588"/>
        <v/>
      </c>
      <c r="L566" s="4" t="str">
        <f t="shared" si="589"/>
        <v/>
      </c>
      <c r="M566" s="52"/>
      <c r="N566" s="52"/>
      <c r="O566" s="13" t="str">
        <f t="shared" si="590"/>
        <v/>
      </c>
      <c r="P566" s="4" t="str">
        <f t="shared" si="591"/>
        <v/>
      </c>
      <c r="Q566" s="4" t="str">
        <f t="shared" si="592"/>
        <v/>
      </c>
      <c r="S566" s="5"/>
      <c r="T566" s="52"/>
      <c r="U566" s="52"/>
      <c r="V566" s="52"/>
      <c r="W566" s="52"/>
      <c r="X566" s="52"/>
      <c r="Y566" s="52"/>
      <c r="Z566" s="13" t="str">
        <f t="shared" si="585"/>
        <v/>
      </c>
      <c r="AA566" s="53" t="str">
        <f t="shared" si="543"/>
        <v/>
      </c>
      <c r="AB566" s="13" t="str">
        <f t="shared" si="594"/>
        <v/>
      </c>
      <c r="AC566" s="13" t="str">
        <f t="shared" si="596"/>
        <v/>
      </c>
      <c r="AD566" s="13" t="b">
        <f t="shared" si="597"/>
        <v>0</v>
      </c>
      <c r="AE566" t="e">
        <f t="shared" si="595"/>
        <v>#VALUE!</v>
      </c>
      <c r="AF566" t="str">
        <f t="shared" si="583"/>
        <v/>
      </c>
      <c r="AG566" t="b">
        <f t="shared" si="598"/>
        <v>0</v>
      </c>
      <c r="AI566" s="41">
        <f>SUM($AG$11:AG566)</f>
        <v>80</v>
      </c>
      <c r="AJ566" s="36">
        <f>SUM($AA$10:AA566)</f>
        <v>55.6</v>
      </c>
      <c r="AK566" s="42">
        <f>SUM($AL$11:AL566)</f>
        <v>98</v>
      </c>
      <c r="AL566" t="b">
        <f t="shared" si="593"/>
        <v>0</v>
      </c>
      <c r="AN566">
        <f>SUM(AS$11:BJ566)</f>
        <v>98</v>
      </c>
      <c r="AO566">
        <f>SUM(BM$11:CD566)</f>
        <v>80</v>
      </c>
      <c r="AP566">
        <f t="shared" si="584"/>
        <v>55.6</v>
      </c>
      <c r="AR566" t="str">
        <f t="shared" si="536"/>
        <v/>
      </c>
      <c r="AS566" t="str">
        <f t="shared" si="544"/>
        <v/>
      </c>
      <c r="AT566" t="str">
        <f t="shared" si="545"/>
        <v/>
      </c>
      <c r="AU566" t="str">
        <f t="shared" si="546"/>
        <v/>
      </c>
      <c r="AV566" t="str">
        <f t="shared" si="547"/>
        <v/>
      </c>
      <c r="AW566" t="str">
        <f t="shared" si="548"/>
        <v/>
      </c>
      <c r="AX566" t="str">
        <f t="shared" si="549"/>
        <v/>
      </c>
      <c r="AY566" t="str">
        <f t="shared" si="550"/>
        <v/>
      </c>
      <c r="AZ566" t="str">
        <f t="shared" si="551"/>
        <v/>
      </c>
      <c r="BA566" t="str">
        <f t="shared" si="552"/>
        <v/>
      </c>
      <c r="BB566" t="str">
        <f t="shared" si="553"/>
        <v/>
      </c>
      <c r="BC566" t="str">
        <f t="shared" si="554"/>
        <v/>
      </c>
      <c r="BD566" t="str">
        <f t="shared" si="555"/>
        <v/>
      </c>
      <c r="BE566" t="str">
        <f t="shared" si="556"/>
        <v/>
      </c>
      <c r="BF566" t="str">
        <f t="shared" si="557"/>
        <v/>
      </c>
      <c r="BG566" t="str">
        <f t="shared" si="558"/>
        <v/>
      </c>
      <c r="BH566" t="str">
        <f t="shared" si="559"/>
        <v/>
      </c>
      <c r="BI566" t="str">
        <f t="shared" si="560"/>
        <v/>
      </c>
      <c r="BJ566" t="str">
        <f t="shared" si="561"/>
        <v/>
      </c>
      <c r="BM566" t="str">
        <f t="shared" si="562"/>
        <v/>
      </c>
      <c r="BN566" t="str">
        <f t="shared" si="563"/>
        <v/>
      </c>
      <c r="BO566" t="str">
        <f t="shared" si="564"/>
        <v/>
      </c>
      <c r="BP566" t="str">
        <f t="shared" si="565"/>
        <v/>
      </c>
      <c r="BQ566" t="str">
        <f t="shared" si="566"/>
        <v/>
      </c>
      <c r="BR566" t="str">
        <f t="shared" si="567"/>
        <v/>
      </c>
      <c r="BS566" t="str">
        <f t="shared" si="568"/>
        <v/>
      </c>
      <c r="BT566" t="str">
        <f t="shared" si="569"/>
        <v/>
      </c>
      <c r="BU566" t="str">
        <f t="shared" si="570"/>
        <v/>
      </c>
      <c r="BV566" t="str">
        <f t="shared" si="571"/>
        <v/>
      </c>
      <c r="BW566" t="str">
        <f t="shared" si="572"/>
        <v/>
      </c>
      <c r="BX566" t="str">
        <f t="shared" si="573"/>
        <v/>
      </c>
      <c r="BY566" t="str">
        <f t="shared" si="574"/>
        <v/>
      </c>
      <c r="BZ566" t="str">
        <f t="shared" si="575"/>
        <v/>
      </c>
      <c r="CA566" t="str">
        <f t="shared" si="576"/>
        <v/>
      </c>
      <c r="CB566" t="str">
        <f t="shared" si="577"/>
        <v/>
      </c>
      <c r="CC566" t="str">
        <f t="shared" si="578"/>
        <v/>
      </c>
      <c r="CD566" t="str">
        <f t="shared" si="579"/>
        <v/>
      </c>
      <c r="CF566"/>
      <c r="CG566" s="36" t="str">
        <f t="shared" si="537"/>
        <v/>
      </c>
      <c r="CH566" s="36" t="str">
        <f t="shared" si="538"/>
        <v/>
      </c>
      <c r="CI566" s="36" t="str">
        <f t="shared" si="539"/>
        <v/>
      </c>
      <c r="CJ566" s="36" t="str">
        <f t="shared" si="540"/>
        <v/>
      </c>
      <c r="CK566" s="36" t="str">
        <f t="shared" si="541"/>
        <v/>
      </c>
    </row>
    <row r="567" spans="1:89">
      <c r="A567" t="str">
        <f t="shared" si="580"/>
        <v/>
      </c>
      <c r="B567" s="1" t="b">
        <f t="shared" si="581"/>
        <v>0</v>
      </c>
      <c r="C567" s="2" t="b">
        <f t="shared" si="582"/>
        <v>0</v>
      </c>
      <c r="D567" s="50"/>
      <c r="E567" s="51"/>
      <c r="F567" s="52"/>
      <c r="G567" s="52"/>
      <c r="H567" s="13" t="str">
        <f t="shared" si="586"/>
        <v/>
      </c>
      <c r="I567" s="13" t="str">
        <f t="shared" si="542"/>
        <v/>
      </c>
      <c r="J567" s="13" t="str">
        <f t="shared" si="587"/>
        <v/>
      </c>
      <c r="K567" s="3" t="str">
        <f t="shared" si="588"/>
        <v/>
      </c>
      <c r="L567" s="4" t="str">
        <f t="shared" si="589"/>
        <v/>
      </c>
      <c r="M567" s="52"/>
      <c r="N567" s="52"/>
      <c r="O567" s="13" t="str">
        <f t="shared" si="590"/>
        <v/>
      </c>
      <c r="P567" s="4" t="str">
        <f t="shared" si="591"/>
        <v/>
      </c>
      <c r="Q567" s="4" t="str">
        <f t="shared" si="592"/>
        <v/>
      </c>
      <c r="S567" s="5"/>
      <c r="T567" s="52"/>
      <c r="U567" s="52"/>
      <c r="V567" s="52"/>
      <c r="W567" s="52"/>
      <c r="X567" s="52"/>
      <c r="Y567" s="52"/>
      <c r="Z567" s="13" t="str">
        <f t="shared" si="585"/>
        <v/>
      </c>
      <c r="AA567" s="53" t="str">
        <f t="shared" si="543"/>
        <v/>
      </c>
      <c r="AB567" s="13" t="str">
        <f t="shared" si="594"/>
        <v/>
      </c>
      <c r="AC567" s="13" t="str">
        <f t="shared" si="596"/>
        <v/>
      </c>
      <c r="AD567" s="13" t="b">
        <f t="shared" si="597"/>
        <v>0</v>
      </c>
      <c r="AE567" t="e">
        <f t="shared" si="595"/>
        <v>#VALUE!</v>
      </c>
      <c r="AF567" t="str">
        <f t="shared" si="583"/>
        <v/>
      </c>
      <c r="AG567" t="b">
        <f t="shared" si="598"/>
        <v>0</v>
      </c>
      <c r="AI567" s="41">
        <f>SUM($AG$11:AG567)</f>
        <v>80</v>
      </c>
      <c r="AJ567" s="36">
        <f>SUM($AA$10:AA567)</f>
        <v>55.6</v>
      </c>
      <c r="AK567" s="42">
        <f>SUM($AL$11:AL567)</f>
        <v>98</v>
      </c>
      <c r="AL567" t="b">
        <f t="shared" si="593"/>
        <v>0</v>
      </c>
      <c r="AN567">
        <f>SUM(AS$11:BJ567)</f>
        <v>98</v>
      </c>
      <c r="AO567">
        <f>SUM(BM$11:CD567)</f>
        <v>80</v>
      </c>
      <c r="AP567">
        <f t="shared" si="584"/>
        <v>55.6</v>
      </c>
      <c r="AR567" t="str">
        <f t="shared" si="536"/>
        <v/>
      </c>
      <c r="AS567" t="str">
        <f t="shared" si="544"/>
        <v/>
      </c>
      <c r="AT567" t="str">
        <f t="shared" si="545"/>
        <v/>
      </c>
      <c r="AU567" t="str">
        <f t="shared" si="546"/>
        <v/>
      </c>
      <c r="AV567" t="str">
        <f t="shared" si="547"/>
        <v/>
      </c>
      <c r="AW567" t="str">
        <f t="shared" si="548"/>
        <v/>
      </c>
      <c r="AX567" t="str">
        <f t="shared" si="549"/>
        <v/>
      </c>
      <c r="AY567" t="str">
        <f t="shared" si="550"/>
        <v/>
      </c>
      <c r="AZ567" t="str">
        <f t="shared" si="551"/>
        <v/>
      </c>
      <c r="BA567" t="str">
        <f t="shared" si="552"/>
        <v/>
      </c>
      <c r="BB567" t="str">
        <f t="shared" si="553"/>
        <v/>
      </c>
      <c r="BC567" t="str">
        <f t="shared" si="554"/>
        <v/>
      </c>
      <c r="BD567" t="str">
        <f t="shared" si="555"/>
        <v/>
      </c>
      <c r="BE567" t="str">
        <f t="shared" si="556"/>
        <v/>
      </c>
      <c r="BF567" t="str">
        <f t="shared" si="557"/>
        <v/>
      </c>
      <c r="BG567" t="str">
        <f t="shared" si="558"/>
        <v/>
      </c>
      <c r="BH567" t="str">
        <f t="shared" si="559"/>
        <v/>
      </c>
      <c r="BI567" t="str">
        <f t="shared" si="560"/>
        <v/>
      </c>
      <c r="BJ567" t="str">
        <f t="shared" si="561"/>
        <v/>
      </c>
      <c r="BM567" t="str">
        <f t="shared" si="562"/>
        <v/>
      </c>
      <c r="BN567" t="str">
        <f t="shared" si="563"/>
        <v/>
      </c>
      <c r="BO567" t="str">
        <f t="shared" si="564"/>
        <v/>
      </c>
      <c r="BP567" t="str">
        <f t="shared" si="565"/>
        <v/>
      </c>
      <c r="BQ567" t="str">
        <f t="shared" si="566"/>
        <v/>
      </c>
      <c r="BR567" t="str">
        <f t="shared" si="567"/>
        <v/>
      </c>
      <c r="BS567" t="str">
        <f t="shared" si="568"/>
        <v/>
      </c>
      <c r="BT567" t="str">
        <f t="shared" si="569"/>
        <v/>
      </c>
      <c r="BU567" t="str">
        <f t="shared" si="570"/>
        <v/>
      </c>
      <c r="BV567" t="str">
        <f t="shared" si="571"/>
        <v/>
      </c>
      <c r="BW567" t="str">
        <f t="shared" si="572"/>
        <v/>
      </c>
      <c r="BX567" t="str">
        <f t="shared" si="573"/>
        <v/>
      </c>
      <c r="BY567" t="str">
        <f t="shared" si="574"/>
        <v/>
      </c>
      <c r="BZ567" t="str">
        <f t="shared" si="575"/>
        <v/>
      </c>
      <c r="CA567" t="str">
        <f t="shared" si="576"/>
        <v/>
      </c>
      <c r="CB567" t="str">
        <f t="shared" si="577"/>
        <v/>
      </c>
      <c r="CC567" t="str">
        <f t="shared" si="578"/>
        <v/>
      </c>
      <c r="CD567" t="str">
        <f t="shared" si="579"/>
        <v/>
      </c>
      <c r="CF567"/>
      <c r="CG567" s="36" t="str">
        <f t="shared" si="537"/>
        <v/>
      </c>
      <c r="CH567" s="36" t="str">
        <f t="shared" si="538"/>
        <v/>
      </c>
      <c r="CI567" s="36" t="str">
        <f t="shared" si="539"/>
        <v/>
      </c>
      <c r="CJ567" s="36" t="str">
        <f t="shared" si="540"/>
        <v/>
      </c>
      <c r="CK567" s="36" t="str">
        <f t="shared" si="541"/>
        <v/>
      </c>
    </row>
    <row r="568" spans="1:89">
      <c r="A568" t="str">
        <f t="shared" si="580"/>
        <v/>
      </c>
      <c r="B568" s="1" t="b">
        <f t="shared" si="581"/>
        <v>0</v>
      </c>
      <c r="C568" s="2" t="b">
        <f t="shared" si="582"/>
        <v>0</v>
      </c>
      <c r="D568" s="50"/>
      <c r="E568" s="51"/>
      <c r="F568" s="52"/>
      <c r="G568" s="52"/>
      <c r="H568" s="13" t="str">
        <f t="shared" si="586"/>
        <v/>
      </c>
      <c r="I568" s="13" t="str">
        <f t="shared" si="542"/>
        <v/>
      </c>
      <c r="J568" s="13" t="str">
        <f t="shared" si="587"/>
        <v/>
      </c>
      <c r="K568" s="3" t="str">
        <f t="shared" si="588"/>
        <v/>
      </c>
      <c r="L568" s="4" t="str">
        <f t="shared" si="589"/>
        <v/>
      </c>
      <c r="M568" s="52"/>
      <c r="N568" s="52"/>
      <c r="O568" s="13" t="str">
        <f t="shared" si="590"/>
        <v/>
      </c>
      <c r="P568" s="4" t="str">
        <f t="shared" si="591"/>
        <v/>
      </c>
      <c r="Q568" s="4" t="str">
        <f t="shared" si="592"/>
        <v/>
      </c>
      <c r="S568" s="5"/>
      <c r="T568" s="52"/>
      <c r="U568" s="52"/>
      <c r="V568" s="52"/>
      <c r="W568" s="52"/>
      <c r="X568" s="52"/>
      <c r="Y568" s="52"/>
      <c r="Z568" s="13" t="str">
        <f t="shared" si="585"/>
        <v/>
      </c>
      <c r="AA568" s="53" t="str">
        <f t="shared" si="543"/>
        <v/>
      </c>
      <c r="AB568" s="13" t="str">
        <f t="shared" si="594"/>
        <v/>
      </c>
      <c r="AC568" s="13" t="str">
        <f t="shared" si="596"/>
        <v/>
      </c>
      <c r="AD568" s="13" t="b">
        <f t="shared" si="597"/>
        <v>0</v>
      </c>
      <c r="AE568" t="e">
        <f t="shared" si="595"/>
        <v>#VALUE!</v>
      </c>
      <c r="AF568" t="str">
        <f t="shared" si="583"/>
        <v/>
      </c>
      <c r="AG568" t="b">
        <f t="shared" si="598"/>
        <v>0</v>
      </c>
      <c r="AI568" s="41">
        <f>SUM($AG$11:AG568)</f>
        <v>80</v>
      </c>
      <c r="AJ568" s="36">
        <f>SUM($AA$10:AA568)</f>
        <v>55.6</v>
      </c>
      <c r="AK568" s="42">
        <f>SUM($AL$11:AL568)</f>
        <v>98</v>
      </c>
      <c r="AL568" t="b">
        <f t="shared" si="593"/>
        <v>0</v>
      </c>
      <c r="AN568">
        <f>SUM(AS$11:BJ568)</f>
        <v>98</v>
      </c>
      <c r="AO568">
        <f>SUM(BM$11:CD568)</f>
        <v>80</v>
      </c>
      <c r="AP568">
        <f t="shared" si="584"/>
        <v>55.6</v>
      </c>
      <c r="AR568" t="str">
        <f t="shared" si="536"/>
        <v/>
      </c>
      <c r="AS568" t="str">
        <f t="shared" si="544"/>
        <v/>
      </c>
      <c r="AT568" t="str">
        <f t="shared" si="545"/>
        <v/>
      </c>
      <c r="AU568" t="str">
        <f t="shared" si="546"/>
        <v/>
      </c>
      <c r="AV568" t="str">
        <f t="shared" si="547"/>
        <v/>
      </c>
      <c r="AW568" t="str">
        <f t="shared" si="548"/>
        <v/>
      </c>
      <c r="AX568" t="str">
        <f t="shared" si="549"/>
        <v/>
      </c>
      <c r="AY568" t="str">
        <f t="shared" si="550"/>
        <v/>
      </c>
      <c r="AZ568" t="str">
        <f t="shared" si="551"/>
        <v/>
      </c>
      <c r="BA568" t="str">
        <f t="shared" si="552"/>
        <v/>
      </c>
      <c r="BB568" t="str">
        <f t="shared" si="553"/>
        <v/>
      </c>
      <c r="BC568" t="str">
        <f t="shared" si="554"/>
        <v/>
      </c>
      <c r="BD568" t="str">
        <f t="shared" si="555"/>
        <v/>
      </c>
      <c r="BE568" t="str">
        <f t="shared" si="556"/>
        <v/>
      </c>
      <c r="BF568" t="str">
        <f t="shared" si="557"/>
        <v/>
      </c>
      <c r="BG568" t="str">
        <f t="shared" si="558"/>
        <v/>
      </c>
      <c r="BH568" t="str">
        <f t="shared" si="559"/>
        <v/>
      </c>
      <c r="BI568" t="str">
        <f t="shared" si="560"/>
        <v/>
      </c>
      <c r="BJ568" t="str">
        <f t="shared" si="561"/>
        <v/>
      </c>
      <c r="BM568" t="str">
        <f t="shared" si="562"/>
        <v/>
      </c>
      <c r="BN568" t="str">
        <f t="shared" si="563"/>
        <v/>
      </c>
      <c r="BO568" t="str">
        <f t="shared" si="564"/>
        <v/>
      </c>
      <c r="BP568" t="str">
        <f t="shared" si="565"/>
        <v/>
      </c>
      <c r="BQ568" t="str">
        <f t="shared" si="566"/>
        <v/>
      </c>
      <c r="BR568" t="str">
        <f t="shared" si="567"/>
        <v/>
      </c>
      <c r="BS568" t="str">
        <f t="shared" si="568"/>
        <v/>
      </c>
      <c r="BT568" t="str">
        <f t="shared" si="569"/>
        <v/>
      </c>
      <c r="BU568" t="str">
        <f t="shared" si="570"/>
        <v/>
      </c>
      <c r="BV568" t="str">
        <f t="shared" si="571"/>
        <v/>
      </c>
      <c r="BW568" t="str">
        <f t="shared" si="572"/>
        <v/>
      </c>
      <c r="BX568" t="str">
        <f t="shared" si="573"/>
        <v/>
      </c>
      <c r="BY568" t="str">
        <f t="shared" si="574"/>
        <v/>
      </c>
      <c r="BZ568" t="str">
        <f t="shared" si="575"/>
        <v/>
      </c>
      <c r="CA568" t="str">
        <f t="shared" si="576"/>
        <v/>
      </c>
      <c r="CB568" t="str">
        <f t="shared" si="577"/>
        <v/>
      </c>
      <c r="CC568" t="str">
        <f t="shared" si="578"/>
        <v/>
      </c>
      <c r="CD568" t="str">
        <f t="shared" si="579"/>
        <v/>
      </c>
      <c r="CF568"/>
      <c r="CG568" s="36" t="str">
        <f t="shared" si="537"/>
        <v/>
      </c>
      <c r="CH568" s="36" t="str">
        <f t="shared" si="538"/>
        <v/>
      </c>
      <c r="CI568" s="36" t="str">
        <f t="shared" si="539"/>
        <v/>
      </c>
      <c r="CJ568" s="36" t="str">
        <f t="shared" si="540"/>
        <v/>
      </c>
      <c r="CK568" s="36" t="str">
        <f t="shared" si="541"/>
        <v/>
      </c>
    </row>
    <row r="569" spans="1:89">
      <c r="A569" t="str">
        <f t="shared" si="580"/>
        <v/>
      </c>
      <c r="B569" s="1" t="b">
        <f t="shared" si="581"/>
        <v>0</v>
      </c>
      <c r="C569" s="2" t="b">
        <f t="shared" si="582"/>
        <v>0</v>
      </c>
      <c r="D569" s="50"/>
      <c r="E569" s="51"/>
      <c r="F569" s="52"/>
      <c r="G569" s="52"/>
      <c r="H569" s="13" t="str">
        <f t="shared" si="586"/>
        <v/>
      </c>
      <c r="I569" s="13" t="str">
        <f t="shared" si="542"/>
        <v/>
      </c>
      <c r="J569" s="13" t="str">
        <f t="shared" si="587"/>
        <v/>
      </c>
      <c r="K569" s="3" t="str">
        <f t="shared" si="588"/>
        <v/>
      </c>
      <c r="L569" s="4" t="str">
        <f t="shared" si="589"/>
        <v/>
      </c>
      <c r="M569" s="52"/>
      <c r="N569" s="52"/>
      <c r="O569" s="13" t="str">
        <f t="shared" si="590"/>
        <v/>
      </c>
      <c r="P569" s="4" t="str">
        <f t="shared" si="591"/>
        <v/>
      </c>
      <c r="Q569" s="4" t="str">
        <f t="shared" si="592"/>
        <v/>
      </c>
      <c r="S569" s="5"/>
      <c r="T569" s="52"/>
      <c r="U569" s="52"/>
      <c r="V569" s="52"/>
      <c r="W569" s="52"/>
      <c r="X569" s="52"/>
      <c r="Y569" s="52"/>
      <c r="Z569" s="13" t="str">
        <f t="shared" si="585"/>
        <v/>
      </c>
      <c r="AA569" s="53" t="str">
        <f t="shared" si="543"/>
        <v/>
      </c>
      <c r="AB569" s="13" t="str">
        <f t="shared" si="594"/>
        <v/>
      </c>
      <c r="AC569" s="13" t="str">
        <f t="shared" si="596"/>
        <v/>
      </c>
      <c r="AD569" s="13" t="b">
        <f t="shared" si="597"/>
        <v>0</v>
      </c>
      <c r="AE569" t="e">
        <f t="shared" si="595"/>
        <v>#VALUE!</v>
      </c>
      <c r="AF569" t="str">
        <f t="shared" si="583"/>
        <v/>
      </c>
      <c r="AG569" t="b">
        <f t="shared" si="598"/>
        <v>0</v>
      </c>
      <c r="AI569" s="41">
        <f>SUM($AG$11:AG569)</f>
        <v>80</v>
      </c>
      <c r="AJ569" s="36">
        <f>SUM($AA$10:AA569)</f>
        <v>55.6</v>
      </c>
      <c r="AK569" s="42">
        <f>SUM($AL$11:AL569)</f>
        <v>98</v>
      </c>
      <c r="AL569" t="b">
        <f t="shared" si="593"/>
        <v>0</v>
      </c>
      <c r="AN569">
        <f>SUM(AS$11:BJ569)</f>
        <v>98</v>
      </c>
      <c r="AO569">
        <f>SUM(BM$11:CD569)</f>
        <v>80</v>
      </c>
      <c r="AP569">
        <f t="shared" si="584"/>
        <v>55.6</v>
      </c>
      <c r="AR569" t="str">
        <f t="shared" si="536"/>
        <v/>
      </c>
      <c r="AS569" t="str">
        <f t="shared" si="544"/>
        <v/>
      </c>
      <c r="AT569" t="str">
        <f t="shared" si="545"/>
        <v/>
      </c>
      <c r="AU569" t="str">
        <f t="shared" si="546"/>
        <v/>
      </c>
      <c r="AV569" t="str">
        <f t="shared" si="547"/>
        <v/>
      </c>
      <c r="AW569" t="str">
        <f t="shared" si="548"/>
        <v/>
      </c>
      <c r="AX569" t="str">
        <f t="shared" si="549"/>
        <v/>
      </c>
      <c r="AY569" t="str">
        <f t="shared" si="550"/>
        <v/>
      </c>
      <c r="AZ569" t="str">
        <f t="shared" si="551"/>
        <v/>
      </c>
      <c r="BA569" t="str">
        <f t="shared" si="552"/>
        <v/>
      </c>
      <c r="BB569" t="str">
        <f t="shared" si="553"/>
        <v/>
      </c>
      <c r="BC569" t="str">
        <f t="shared" si="554"/>
        <v/>
      </c>
      <c r="BD569" t="str">
        <f t="shared" si="555"/>
        <v/>
      </c>
      <c r="BE569" t="str">
        <f t="shared" si="556"/>
        <v/>
      </c>
      <c r="BF569" t="str">
        <f t="shared" si="557"/>
        <v/>
      </c>
      <c r="BG569" t="str">
        <f t="shared" si="558"/>
        <v/>
      </c>
      <c r="BH569" t="str">
        <f t="shared" si="559"/>
        <v/>
      </c>
      <c r="BI569" t="str">
        <f t="shared" si="560"/>
        <v/>
      </c>
      <c r="BJ569" t="str">
        <f t="shared" si="561"/>
        <v/>
      </c>
      <c r="BM569" t="str">
        <f t="shared" si="562"/>
        <v/>
      </c>
      <c r="BN569" t="str">
        <f t="shared" si="563"/>
        <v/>
      </c>
      <c r="BO569" t="str">
        <f t="shared" si="564"/>
        <v/>
      </c>
      <c r="BP569" t="str">
        <f t="shared" si="565"/>
        <v/>
      </c>
      <c r="BQ569" t="str">
        <f t="shared" si="566"/>
        <v/>
      </c>
      <c r="BR569" t="str">
        <f t="shared" si="567"/>
        <v/>
      </c>
      <c r="BS569" t="str">
        <f t="shared" si="568"/>
        <v/>
      </c>
      <c r="BT569" t="str">
        <f t="shared" si="569"/>
        <v/>
      </c>
      <c r="BU569" t="str">
        <f t="shared" si="570"/>
        <v/>
      </c>
      <c r="BV569" t="str">
        <f t="shared" si="571"/>
        <v/>
      </c>
      <c r="BW569" t="str">
        <f t="shared" si="572"/>
        <v/>
      </c>
      <c r="BX569" t="str">
        <f t="shared" si="573"/>
        <v/>
      </c>
      <c r="BY569" t="str">
        <f t="shared" si="574"/>
        <v/>
      </c>
      <c r="BZ569" t="str">
        <f t="shared" si="575"/>
        <v/>
      </c>
      <c r="CA569" t="str">
        <f t="shared" si="576"/>
        <v/>
      </c>
      <c r="CB569" t="str">
        <f t="shared" si="577"/>
        <v/>
      </c>
      <c r="CC569" t="str">
        <f t="shared" si="578"/>
        <v/>
      </c>
      <c r="CD569" t="str">
        <f t="shared" si="579"/>
        <v/>
      </c>
      <c r="CF569"/>
      <c r="CG569" s="36" t="str">
        <f t="shared" si="537"/>
        <v/>
      </c>
      <c r="CH569" s="36" t="str">
        <f t="shared" si="538"/>
        <v/>
      </c>
      <c r="CI569" s="36" t="str">
        <f t="shared" si="539"/>
        <v/>
      </c>
      <c r="CJ569" s="36" t="str">
        <f t="shared" si="540"/>
        <v/>
      </c>
      <c r="CK569" s="36" t="str">
        <f t="shared" si="541"/>
        <v/>
      </c>
    </row>
    <row r="570" spans="1:89">
      <c r="A570" t="str">
        <f t="shared" si="580"/>
        <v/>
      </c>
      <c r="B570" s="1" t="b">
        <f t="shared" si="581"/>
        <v>0</v>
      </c>
      <c r="C570" s="2" t="b">
        <f t="shared" si="582"/>
        <v>0</v>
      </c>
      <c r="D570" s="50"/>
      <c r="E570" s="51"/>
      <c r="F570" s="52"/>
      <c r="G570" s="52"/>
      <c r="H570" s="13" t="str">
        <f t="shared" si="586"/>
        <v/>
      </c>
      <c r="I570" s="13" t="str">
        <f t="shared" si="542"/>
        <v/>
      </c>
      <c r="J570" s="13" t="str">
        <f t="shared" si="587"/>
        <v/>
      </c>
      <c r="K570" s="3" t="str">
        <f t="shared" si="588"/>
        <v/>
      </c>
      <c r="L570" s="4" t="str">
        <f t="shared" si="589"/>
        <v/>
      </c>
      <c r="M570" s="52"/>
      <c r="N570" s="52"/>
      <c r="O570" s="13" t="str">
        <f t="shared" si="590"/>
        <v/>
      </c>
      <c r="P570" s="4" t="str">
        <f t="shared" si="591"/>
        <v/>
      </c>
      <c r="Q570" s="4" t="str">
        <f t="shared" si="592"/>
        <v/>
      </c>
      <c r="S570" s="5"/>
      <c r="T570" s="52"/>
      <c r="U570" s="52"/>
      <c r="V570" s="52"/>
      <c r="W570" s="52"/>
      <c r="X570" s="52"/>
      <c r="Y570" s="52"/>
      <c r="Z570" s="13" t="str">
        <f t="shared" si="585"/>
        <v/>
      </c>
      <c r="AA570" s="53" t="str">
        <f t="shared" si="543"/>
        <v/>
      </c>
      <c r="AB570" s="13" t="str">
        <f t="shared" si="594"/>
        <v/>
      </c>
      <c r="AC570" s="13" t="str">
        <f t="shared" si="596"/>
        <v/>
      </c>
      <c r="AD570" s="13" t="b">
        <f t="shared" si="597"/>
        <v>0</v>
      </c>
      <c r="AE570" t="e">
        <f t="shared" si="595"/>
        <v>#VALUE!</v>
      </c>
      <c r="AF570" t="str">
        <f t="shared" si="583"/>
        <v/>
      </c>
      <c r="AG570" t="b">
        <f t="shared" si="598"/>
        <v>0</v>
      </c>
      <c r="AI570" s="41">
        <f>SUM($AG$11:AG570)</f>
        <v>80</v>
      </c>
      <c r="AJ570" s="36">
        <f>SUM($AA$10:AA570)</f>
        <v>55.6</v>
      </c>
      <c r="AK570" s="42">
        <f>SUM($AL$11:AL570)</f>
        <v>98</v>
      </c>
      <c r="AL570" t="b">
        <f t="shared" si="593"/>
        <v>0</v>
      </c>
      <c r="AN570">
        <f>SUM(AS$11:BJ570)</f>
        <v>98</v>
      </c>
      <c r="AO570">
        <f>SUM(BM$11:CD570)</f>
        <v>80</v>
      </c>
      <c r="AP570">
        <f t="shared" si="584"/>
        <v>55.6</v>
      </c>
      <c r="AR570" t="str">
        <f t="shared" si="536"/>
        <v/>
      </c>
      <c r="AS570" t="str">
        <f t="shared" si="544"/>
        <v/>
      </c>
      <c r="AT570" t="str">
        <f t="shared" si="545"/>
        <v/>
      </c>
      <c r="AU570" t="str">
        <f t="shared" si="546"/>
        <v/>
      </c>
      <c r="AV570" t="str">
        <f t="shared" si="547"/>
        <v/>
      </c>
      <c r="AW570" t="str">
        <f t="shared" si="548"/>
        <v/>
      </c>
      <c r="AX570" t="str">
        <f t="shared" si="549"/>
        <v/>
      </c>
      <c r="AY570" t="str">
        <f t="shared" si="550"/>
        <v/>
      </c>
      <c r="AZ570" t="str">
        <f t="shared" si="551"/>
        <v/>
      </c>
      <c r="BA570" t="str">
        <f t="shared" si="552"/>
        <v/>
      </c>
      <c r="BB570" t="str">
        <f t="shared" si="553"/>
        <v/>
      </c>
      <c r="BC570" t="str">
        <f t="shared" si="554"/>
        <v/>
      </c>
      <c r="BD570" t="str">
        <f t="shared" si="555"/>
        <v/>
      </c>
      <c r="BE570" t="str">
        <f t="shared" si="556"/>
        <v/>
      </c>
      <c r="BF570" t="str">
        <f t="shared" si="557"/>
        <v/>
      </c>
      <c r="BG570" t="str">
        <f t="shared" si="558"/>
        <v/>
      </c>
      <c r="BH570" t="str">
        <f t="shared" si="559"/>
        <v/>
      </c>
      <c r="BI570" t="str">
        <f t="shared" si="560"/>
        <v/>
      </c>
      <c r="BJ570" t="str">
        <f t="shared" si="561"/>
        <v/>
      </c>
      <c r="BM570" t="str">
        <f t="shared" si="562"/>
        <v/>
      </c>
      <c r="BN570" t="str">
        <f t="shared" si="563"/>
        <v/>
      </c>
      <c r="BO570" t="str">
        <f t="shared" si="564"/>
        <v/>
      </c>
      <c r="BP570" t="str">
        <f t="shared" si="565"/>
        <v/>
      </c>
      <c r="BQ570" t="str">
        <f t="shared" si="566"/>
        <v/>
      </c>
      <c r="BR570" t="str">
        <f t="shared" si="567"/>
        <v/>
      </c>
      <c r="BS570" t="str">
        <f t="shared" si="568"/>
        <v/>
      </c>
      <c r="BT570" t="str">
        <f t="shared" si="569"/>
        <v/>
      </c>
      <c r="BU570" t="str">
        <f t="shared" si="570"/>
        <v/>
      </c>
      <c r="BV570" t="str">
        <f t="shared" si="571"/>
        <v/>
      </c>
      <c r="BW570" t="str">
        <f t="shared" si="572"/>
        <v/>
      </c>
      <c r="BX570" t="str">
        <f t="shared" si="573"/>
        <v/>
      </c>
      <c r="BY570" t="str">
        <f t="shared" si="574"/>
        <v/>
      </c>
      <c r="BZ570" t="str">
        <f t="shared" si="575"/>
        <v/>
      </c>
      <c r="CA570" t="str">
        <f t="shared" si="576"/>
        <v/>
      </c>
      <c r="CB570" t="str">
        <f t="shared" si="577"/>
        <v/>
      </c>
      <c r="CC570" t="str">
        <f t="shared" si="578"/>
        <v/>
      </c>
      <c r="CD570" t="str">
        <f t="shared" si="579"/>
        <v/>
      </c>
      <c r="CF570"/>
      <c r="CG570" s="36" t="str">
        <f t="shared" si="537"/>
        <v/>
      </c>
      <c r="CH570" s="36" t="str">
        <f t="shared" si="538"/>
        <v/>
      </c>
      <c r="CI570" s="36" t="str">
        <f t="shared" si="539"/>
        <v/>
      </c>
      <c r="CJ570" s="36" t="str">
        <f t="shared" si="540"/>
        <v/>
      </c>
      <c r="CK570" s="36" t="str">
        <f t="shared" si="541"/>
        <v/>
      </c>
    </row>
    <row r="571" spans="1:89">
      <c r="A571" t="str">
        <f t="shared" si="580"/>
        <v/>
      </c>
      <c r="B571" s="1" t="b">
        <f t="shared" si="581"/>
        <v>0</v>
      </c>
      <c r="C571" s="2" t="b">
        <f t="shared" si="582"/>
        <v>0</v>
      </c>
      <c r="D571" s="50"/>
      <c r="E571" s="51"/>
      <c r="F571" s="52"/>
      <c r="G571" s="52"/>
      <c r="H571" s="13" t="str">
        <f t="shared" si="586"/>
        <v/>
      </c>
      <c r="I571" s="13" t="str">
        <f t="shared" si="542"/>
        <v/>
      </c>
      <c r="J571" s="13" t="str">
        <f t="shared" si="587"/>
        <v/>
      </c>
      <c r="K571" s="3" t="str">
        <f t="shared" si="588"/>
        <v/>
      </c>
      <c r="L571" s="4" t="str">
        <f t="shared" si="589"/>
        <v/>
      </c>
      <c r="M571" s="52"/>
      <c r="N571" s="52"/>
      <c r="O571" s="13" t="str">
        <f t="shared" si="590"/>
        <v/>
      </c>
      <c r="P571" s="4" t="str">
        <f t="shared" si="591"/>
        <v/>
      </c>
      <c r="Q571" s="4" t="str">
        <f t="shared" si="592"/>
        <v/>
      </c>
      <c r="S571" s="5"/>
      <c r="T571" s="52"/>
      <c r="U571" s="52"/>
      <c r="V571" s="52"/>
      <c r="W571" s="52"/>
      <c r="X571" s="52"/>
      <c r="Y571" s="52"/>
      <c r="Z571" s="13" t="str">
        <f t="shared" si="585"/>
        <v/>
      </c>
      <c r="AA571" s="53" t="str">
        <f t="shared" si="543"/>
        <v/>
      </c>
      <c r="AB571" s="13" t="str">
        <f t="shared" si="594"/>
        <v/>
      </c>
      <c r="AC571" s="13" t="str">
        <f t="shared" si="596"/>
        <v/>
      </c>
      <c r="AD571" s="13" t="b">
        <f t="shared" si="597"/>
        <v>0</v>
      </c>
      <c r="AE571" t="e">
        <f t="shared" si="595"/>
        <v>#VALUE!</v>
      </c>
      <c r="AF571" t="str">
        <f t="shared" si="583"/>
        <v/>
      </c>
      <c r="AG571" t="b">
        <f t="shared" si="598"/>
        <v>0</v>
      </c>
      <c r="AI571" s="41">
        <f>SUM($AG$11:AG571)</f>
        <v>80</v>
      </c>
      <c r="AJ571" s="36">
        <f>SUM($AA$10:AA571)</f>
        <v>55.6</v>
      </c>
      <c r="AK571" s="42">
        <f>SUM($AL$11:AL571)</f>
        <v>98</v>
      </c>
      <c r="AL571" t="b">
        <f t="shared" si="593"/>
        <v>0</v>
      </c>
      <c r="AN571">
        <f>SUM(AS$11:BJ571)</f>
        <v>98</v>
      </c>
      <c r="AO571">
        <f>SUM(BM$11:CD571)</f>
        <v>80</v>
      </c>
      <c r="AP571">
        <f t="shared" si="584"/>
        <v>55.6</v>
      </c>
      <c r="AR571" t="str">
        <f t="shared" si="536"/>
        <v/>
      </c>
      <c r="AS571" t="str">
        <f t="shared" si="544"/>
        <v/>
      </c>
      <c r="AT571" t="str">
        <f t="shared" si="545"/>
        <v/>
      </c>
      <c r="AU571" t="str">
        <f t="shared" si="546"/>
        <v/>
      </c>
      <c r="AV571" t="str">
        <f t="shared" si="547"/>
        <v/>
      </c>
      <c r="AW571" t="str">
        <f t="shared" si="548"/>
        <v/>
      </c>
      <c r="AX571" t="str">
        <f t="shared" si="549"/>
        <v/>
      </c>
      <c r="AY571" t="str">
        <f t="shared" si="550"/>
        <v/>
      </c>
      <c r="AZ571" t="str">
        <f t="shared" si="551"/>
        <v/>
      </c>
      <c r="BA571" t="str">
        <f t="shared" si="552"/>
        <v/>
      </c>
      <c r="BB571" t="str">
        <f t="shared" si="553"/>
        <v/>
      </c>
      <c r="BC571" t="str">
        <f t="shared" si="554"/>
        <v/>
      </c>
      <c r="BD571" t="str">
        <f t="shared" si="555"/>
        <v/>
      </c>
      <c r="BE571" t="str">
        <f t="shared" si="556"/>
        <v/>
      </c>
      <c r="BF571" t="str">
        <f t="shared" si="557"/>
        <v/>
      </c>
      <c r="BG571" t="str">
        <f t="shared" si="558"/>
        <v/>
      </c>
      <c r="BH571" t="str">
        <f t="shared" si="559"/>
        <v/>
      </c>
      <c r="BI571" t="str">
        <f t="shared" si="560"/>
        <v/>
      </c>
      <c r="BJ571" t="str">
        <f t="shared" si="561"/>
        <v/>
      </c>
      <c r="BM571" t="str">
        <f t="shared" si="562"/>
        <v/>
      </c>
      <c r="BN571" t="str">
        <f t="shared" si="563"/>
        <v/>
      </c>
      <c r="BO571" t="str">
        <f t="shared" si="564"/>
        <v/>
      </c>
      <c r="BP571" t="str">
        <f t="shared" si="565"/>
        <v/>
      </c>
      <c r="BQ571" t="str">
        <f t="shared" si="566"/>
        <v/>
      </c>
      <c r="BR571" t="str">
        <f t="shared" si="567"/>
        <v/>
      </c>
      <c r="BS571" t="str">
        <f t="shared" si="568"/>
        <v/>
      </c>
      <c r="BT571" t="str">
        <f t="shared" si="569"/>
        <v/>
      </c>
      <c r="BU571" t="str">
        <f t="shared" si="570"/>
        <v/>
      </c>
      <c r="BV571" t="str">
        <f t="shared" si="571"/>
        <v/>
      </c>
      <c r="BW571" t="str">
        <f t="shared" si="572"/>
        <v/>
      </c>
      <c r="BX571" t="str">
        <f t="shared" si="573"/>
        <v/>
      </c>
      <c r="BY571" t="str">
        <f t="shared" si="574"/>
        <v/>
      </c>
      <c r="BZ571" t="str">
        <f t="shared" si="575"/>
        <v/>
      </c>
      <c r="CA571" t="str">
        <f t="shared" si="576"/>
        <v/>
      </c>
      <c r="CB571" t="str">
        <f t="shared" si="577"/>
        <v/>
      </c>
      <c r="CC571" t="str">
        <f t="shared" si="578"/>
        <v/>
      </c>
      <c r="CD571" t="str">
        <f t="shared" si="579"/>
        <v/>
      </c>
      <c r="CF571"/>
      <c r="CG571" s="36" t="str">
        <f t="shared" si="537"/>
        <v/>
      </c>
      <c r="CH571" s="36" t="str">
        <f t="shared" si="538"/>
        <v/>
      </c>
      <c r="CI571" s="36" t="str">
        <f t="shared" si="539"/>
        <v/>
      </c>
      <c r="CJ571" s="36" t="str">
        <f t="shared" si="540"/>
        <v/>
      </c>
      <c r="CK571" s="36" t="str">
        <f t="shared" si="541"/>
        <v/>
      </c>
    </row>
    <row r="572" spans="1:89">
      <c r="A572" t="str">
        <f t="shared" si="580"/>
        <v/>
      </c>
      <c r="B572" s="1" t="b">
        <f t="shared" si="581"/>
        <v>0</v>
      </c>
      <c r="C572" s="2" t="b">
        <f t="shared" si="582"/>
        <v>0</v>
      </c>
      <c r="D572" s="50"/>
      <c r="E572" s="51"/>
      <c r="F572" s="52"/>
      <c r="G572" s="52"/>
      <c r="H572" s="13" t="str">
        <f t="shared" si="586"/>
        <v/>
      </c>
      <c r="I572" s="13" t="str">
        <f t="shared" si="542"/>
        <v/>
      </c>
      <c r="J572" s="13" t="str">
        <f t="shared" si="587"/>
        <v/>
      </c>
      <c r="K572" s="3" t="str">
        <f t="shared" si="588"/>
        <v/>
      </c>
      <c r="L572" s="4" t="str">
        <f t="shared" si="589"/>
        <v/>
      </c>
      <c r="M572" s="52"/>
      <c r="N572" s="52"/>
      <c r="O572" s="13" t="str">
        <f t="shared" si="590"/>
        <v/>
      </c>
      <c r="P572" s="4" t="str">
        <f t="shared" si="591"/>
        <v/>
      </c>
      <c r="Q572" s="4" t="str">
        <f t="shared" si="592"/>
        <v/>
      </c>
      <c r="S572" s="5"/>
      <c r="T572" s="52"/>
      <c r="U572" s="52"/>
      <c r="V572" s="52"/>
      <c r="W572" s="52"/>
      <c r="X572" s="52"/>
      <c r="Y572" s="52"/>
      <c r="Z572" s="13" t="str">
        <f t="shared" si="585"/>
        <v/>
      </c>
      <c r="AA572" s="53" t="str">
        <f t="shared" si="543"/>
        <v/>
      </c>
      <c r="AB572" s="13" t="str">
        <f t="shared" si="594"/>
        <v/>
      </c>
      <c r="AC572" s="13" t="str">
        <f t="shared" si="596"/>
        <v/>
      </c>
      <c r="AD572" s="13" t="b">
        <f t="shared" si="597"/>
        <v>0</v>
      </c>
      <c r="AE572" t="e">
        <f t="shared" si="595"/>
        <v>#VALUE!</v>
      </c>
      <c r="AF572" t="str">
        <f t="shared" si="583"/>
        <v/>
      </c>
      <c r="AG572" t="b">
        <f t="shared" si="598"/>
        <v>0</v>
      </c>
      <c r="AI572" s="41">
        <f>SUM($AG$11:AG572)</f>
        <v>80</v>
      </c>
      <c r="AJ572" s="36">
        <f>SUM($AA$10:AA572)</f>
        <v>55.6</v>
      </c>
      <c r="AK572" s="42">
        <f>SUM($AL$11:AL572)</f>
        <v>98</v>
      </c>
      <c r="AL572" t="b">
        <f t="shared" si="593"/>
        <v>0</v>
      </c>
      <c r="AN572">
        <f>SUM(AS$11:BJ572)</f>
        <v>98</v>
      </c>
      <c r="AO572">
        <f>SUM(BM$11:CD572)</f>
        <v>80</v>
      </c>
      <c r="AP572">
        <f t="shared" si="584"/>
        <v>55.6</v>
      </c>
      <c r="AR572" t="str">
        <f t="shared" ref="AR572:AR635" si="599">IF(AL572="Sonderfall","Achtung Sonderfall - Das feste TP Ziel von beispielsweise 80Ticks wurde erreicht, aber nicht das Individuelle TP Ziel (siehe Spalte H)!!!","")</f>
        <v/>
      </c>
      <c r="AS572" t="str">
        <f t="shared" si="544"/>
        <v/>
      </c>
      <c r="AT572" t="str">
        <f t="shared" si="545"/>
        <v/>
      </c>
      <c r="AU572" t="str">
        <f t="shared" si="546"/>
        <v/>
      </c>
      <c r="AV572" t="str">
        <f t="shared" si="547"/>
        <v/>
      </c>
      <c r="AW572" t="str">
        <f t="shared" si="548"/>
        <v/>
      </c>
      <c r="AX572" t="str">
        <f t="shared" si="549"/>
        <v/>
      </c>
      <c r="AY572" t="str">
        <f t="shared" si="550"/>
        <v/>
      </c>
      <c r="AZ572" t="str">
        <f t="shared" si="551"/>
        <v/>
      </c>
      <c r="BA572" t="str">
        <f t="shared" si="552"/>
        <v/>
      </c>
      <c r="BB572" t="str">
        <f t="shared" si="553"/>
        <v/>
      </c>
      <c r="BC572" t="str">
        <f t="shared" si="554"/>
        <v/>
      </c>
      <c r="BD572" t="str">
        <f t="shared" si="555"/>
        <v/>
      </c>
      <c r="BE572" t="str">
        <f t="shared" si="556"/>
        <v/>
      </c>
      <c r="BF572" t="str">
        <f t="shared" si="557"/>
        <v/>
      </c>
      <c r="BG572" t="str">
        <f t="shared" si="558"/>
        <v/>
      </c>
      <c r="BH572" t="str">
        <f t="shared" si="559"/>
        <v/>
      </c>
      <c r="BI572" t="str">
        <f t="shared" si="560"/>
        <v/>
      </c>
      <c r="BJ572" t="str">
        <f t="shared" si="561"/>
        <v/>
      </c>
      <c r="BM572" t="str">
        <f t="shared" si="562"/>
        <v/>
      </c>
      <c r="BN572" t="str">
        <f t="shared" si="563"/>
        <v/>
      </c>
      <c r="BO572" t="str">
        <f t="shared" si="564"/>
        <v/>
      </c>
      <c r="BP572" t="str">
        <f t="shared" si="565"/>
        <v/>
      </c>
      <c r="BQ572" t="str">
        <f t="shared" si="566"/>
        <v/>
      </c>
      <c r="BR572" t="str">
        <f t="shared" si="567"/>
        <v/>
      </c>
      <c r="BS572" t="str">
        <f t="shared" si="568"/>
        <v/>
      </c>
      <c r="BT572" t="str">
        <f t="shared" si="569"/>
        <v/>
      </c>
      <c r="BU572" t="str">
        <f t="shared" si="570"/>
        <v/>
      </c>
      <c r="BV572" t="str">
        <f t="shared" si="571"/>
        <v/>
      </c>
      <c r="BW572" t="str">
        <f t="shared" si="572"/>
        <v/>
      </c>
      <c r="BX572" t="str">
        <f t="shared" si="573"/>
        <v/>
      </c>
      <c r="BY572" t="str">
        <f t="shared" si="574"/>
        <v/>
      </c>
      <c r="BZ572" t="str">
        <f t="shared" si="575"/>
        <v/>
      </c>
      <c r="CA572" t="str">
        <f t="shared" si="576"/>
        <v/>
      </c>
      <c r="CB572" t="str">
        <f t="shared" si="577"/>
        <v/>
      </c>
      <c r="CC572" t="str">
        <f t="shared" si="578"/>
        <v/>
      </c>
      <c r="CD572" t="str">
        <f t="shared" si="579"/>
        <v/>
      </c>
      <c r="CF572"/>
      <c r="CG572" s="36" t="str">
        <f t="shared" si="537"/>
        <v/>
      </c>
      <c r="CH572" s="36" t="str">
        <f t="shared" si="538"/>
        <v/>
      </c>
      <c r="CI572" s="36" t="str">
        <f t="shared" si="539"/>
        <v/>
      </c>
      <c r="CJ572" s="36" t="str">
        <f t="shared" si="540"/>
        <v/>
      </c>
      <c r="CK572" s="36" t="str">
        <f t="shared" si="541"/>
        <v/>
      </c>
    </row>
    <row r="573" spans="1:89">
      <c r="A573" t="str">
        <f t="shared" si="580"/>
        <v/>
      </c>
      <c r="B573" s="1" t="b">
        <f t="shared" si="581"/>
        <v>0</v>
      </c>
      <c r="C573" s="2" t="b">
        <f t="shared" si="582"/>
        <v>0</v>
      </c>
      <c r="D573" s="50"/>
      <c r="E573" s="51"/>
      <c r="F573" s="52"/>
      <c r="G573" s="52"/>
      <c r="H573" s="13" t="str">
        <f t="shared" si="586"/>
        <v/>
      </c>
      <c r="I573" s="13" t="str">
        <f t="shared" si="542"/>
        <v/>
      </c>
      <c r="J573" s="13" t="str">
        <f t="shared" si="587"/>
        <v/>
      </c>
      <c r="K573" s="3" t="str">
        <f t="shared" si="588"/>
        <v/>
      </c>
      <c r="L573" s="4" t="str">
        <f t="shared" si="589"/>
        <v/>
      </c>
      <c r="M573" s="52"/>
      <c r="N573" s="52"/>
      <c r="O573" s="13" t="str">
        <f t="shared" si="590"/>
        <v/>
      </c>
      <c r="P573" s="4" t="str">
        <f t="shared" si="591"/>
        <v/>
      </c>
      <c r="Q573" s="4" t="str">
        <f t="shared" si="592"/>
        <v/>
      </c>
      <c r="S573" s="5"/>
      <c r="T573" s="52"/>
      <c r="U573" s="52"/>
      <c r="V573" s="52"/>
      <c r="W573" s="52"/>
      <c r="X573" s="52"/>
      <c r="Y573" s="52"/>
      <c r="Z573" s="13" t="str">
        <f t="shared" si="585"/>
        <v/>
      </c>
      <c r="AA573" s="53" t="str">
        <f t="shared" si="543"/>
        <v/>
      </c>
      <c r="AB573" s="13" t="str">
        <f t="shared" si="594"/>
        <v/>
      </c>
      <c r="AC573" s="13" t="str">
        <f t="shared" si="596"/>
        <v/>
      </c>
      <c r="AD573" s="13" t="b">
        <f t="shared" si="597"/>
        <v>0</v>
      </c>
      <c r="AE573" t="e">
        <f t="shared" si="595"/>
        <v>#VALUE!</v>
      </c>
      <c r="AF573" t="str">
        <f t="shared" si="583"/>
        <v/>
      </c>
      <c r="AG573" t="b">
        <f t="shared" si="598"/>
        <v>0</v>
      </c>
      <c r="AI573" s="41">
        <f>SUM($AG$11:AG573)</f>
        <v>80</v>
      </c>
      <c r="AJ573" s="36">
        <f>SUM($AA$10:AA573)</f>
        <v>55.6</v>
      </c>
      <c r="AK573" s="42">
        <f>SUM($AL$11:AL573)</f>
        <v>98</v>
      </c>
      <c r="AL573" t="b">
        <f t="shared" si="593"/>
        <v>0</v>
      </c>
      <c r="AN573">
        <f>SUM(AS$11:BJ573)</f>
        <v>98</v>
      </c>
      <c r="AO573">
        <f>SUM(BM$11:CD573)</f>
        <v>80</v>
      </c>
      <c r="AP573">
        <f t="shared" si="584"/>
        <v>55.6</v>
      </c>
      <c r="AR573" t="str">
        <f t="shared" si="599"/>
        <v/>
      </c>
      <c r="AS573" t="str">
        <f t="shared" si="544"/>
        <v/>
      </c>
      <c r="AT573" t="str">
        <f t="shared" si="545"/>
        <v/>
      </c>
      <c r="AU573" t="str">
        <f t="shared" si="546"/>
        <v/>
      </c>
      <c r="AV573" t="str">
        <f t="shared" si="547"/>
        <v/>
      </c>
      <c r="AW573" t="str">
        <f t="shared" si="548"/>
        <v/>
      </c>
      <c r="AX573" t="str">
        <f t="shared" si="549"/>
        <v/>
      </c>
      <c r="AY573" t="str">
        <f t="shared" si="550"/>
        <v/>
      </c>
      <c r="AZ573" t="str">
        <f t="shared" si="551"/>
        <v/>
      </c>
      <c r="BA573" t="str">
        <f t="shared" si="552"/>
        <v/>
      </c>
      <c r="BB573" t="str">
        <f t="shared" si="553"/>
        <v/>
      </c>
      <c r="BC573" t="str">
        <f t="shared" si="554"/>
        <v/>
      </c>
      <c r="BD573" t="str">
        <f t="shared" si="555"/>
        <v/>
      </c>
      <c r="BE573" t="str">
        <f t="shared" si="556"/>
        <v/>
      </c>
      <c r="BF573" t="str">
        <f t="shared" si="557"/>
        <v/>
      </c>
      <c r="BG573" t="str">
        <f t="shared" si="558"/>
        <v/>
      </c>
      <c r="BH573" t="str">
        <f t="shared" si="559"/>
        <v/>
      </c>
      <c r="BI573" t="str">
        <f t="shared" si="560"/>
        <v/>
      </c>
      <c r="BJ573" t="str">
        <f t="shared" si="561"/>
        <v/>
      </c>
      <c r="BM573" t="str">
        <f t="shared" si="562"/>
        <v/>
      </c>
      <c r="BN573" t="str">
        <f t="shared" si="563"/>
        <v/>
      </c>
      <c r="BO573" t="str">
        <f t="shared" si="564"/>
        <v/>
      </c>
      <c r="BP573" t="str">
        <f t="shared" si="565"/>
        <v/>
      </c>
      <c r="BQ573" t="str">
        <f t="shared" si="566"/>
        <v/>
      </c>
      <c r="BR573" t="str">
        <f t="shared" si="567"/>
        <v/>
      </c>
      <c r="BS573" t="str">
        <f t="shared" si="568"/>
        <v/>
      </c>
      <c r="BT573" t="str">
        <f t="shared" si="569"/>
        <v/>
      </c>
      <c r="BU573" t="str">
        <f t="shared" si="570"/>
        <v/>
      </c>
      <c r="BV573" t="str">
        <f t="shared" si="571"/>
        <v/>
      </c>
      <c r="BW573" t="str">
        <f t="shared" si="572"/>
        <v/>
      </c>
      <c r="BX573" t="str">
        <f t="shared" si="573"/>
        <v/>
      </c>
      <c r="BY573" t="str">
        <f t="shared" si="574"/>
        <v/>
      </c>
      <c r="BZ573" t="str">
        <f t="shared" si="575"/>
        <v/>
      </c>
      <c r="CA573" t="str">
        <f t="shared" si="576"/>
        <v/>
      </c>
      <c r="CB573" t="str">
        <f t="shared" si="577"/>
        <v/>
      </c>
      <c r="CC573" t="str">
        <f t="shared" si="578"/>
        <v/>
      </c>
      <c r="CD573" t="str">
        <f t="shared" si="579"/>
        <v/>
      </c>
      <c r="CF573"/>
      <c r="CG573" s="36" t="str">
        <f t="shared" si="537"/>
        <v/>
      </c>
      <c r="CH573" s="36" t="str">
        <f t="shared" si="538"/>
        <v/>
      </c>
      <c r="CI573" s="36" t="str">
        <f t="shared" si="539"/>
        <v/>
      </c>
      <c r="CJ573" s="36" t="str">
        <f t="shared" si="540"/>
        <v/>
      </c>
      <c r="CK573" s="36" t="str">
        <f t="shared" si="541"/>
        <v/>
      </c>
    </row>
    <row r="574" spans="1:89">
      <c r="A574" t="str">
        <f t="shared" si="580"/>
        <v/>
      </c>
      <c r="B574" s="1" t="b">
        <f t="shared" si="581"/>
        <v>0</v>
      </c>
      <c r="C574" s="2" t="b">
        <f t="shared" si="582"/>
        <v>0</v>
      </c>
      <c r="D574" s="50"/>
      <c r="E574" s="51"/>
      <c r="F574" s="52"/>
      <c r="G574" s="52"/>
      <c r="H574" s="13" t="str">
        <f t="shared" si="586"/>
        <v/>
      </c>
      <c r="I574" s="13" t="str">
        <f t="shared" si="542"/>
        <v/>
      </c>
      <c r="J574" s="13" t="str">
        <f t="shared" si="587"/>
        <v/>
      </c>
      <c r="K574" s="3" t="str">
        <f t="shared" si="588"/>
        <v/>
      </c>
      <c r="L574" s="4" t="str">
        <f t="shared" si="589"/>
        <v/>
      </c>
      <c r="M574" s="52"/>
      <c r="N574" s="52"/>
      <c r="O574" s="13" t="str">
        <f t="shared" si="590"/>
        <v/>
      </c>
      <c r="P574" s="4" t="str">
        <f t="shared" si="591"/>
        <v/>
      </c>
      <c r="Q574" s="4" t="str">
        <f t="shared" si="592"/>
        <v/>
      </c>
      <c r="S574" s="5"/>
      <c r="T574" s="52"/>
      <c r="U574" s="52"/>
      <c r="V574" s="52"/>
      <c r="W574" s="52"/>
      <c r="X574" s="52"/>
      <c r="Y574" s="52"/>
      <c r="Z574" s="13" t="str">
        <f t="shared" si="585"/>
        <v/>
      </c>
      <c r="AA574" s="53" t="str">
        <f t="shared" si="543"/>
        <v/>
      </c>
      <c r="AB574" s="13" t="str">
        <f t="shared" si="594"/>
        <v/>
      </c>
      <c r="AC574" s="13" t="str">
        <f t="shared" si="596"/>
        <v/>
      </c>
      <c r="AD574" s="13" t="b">
        <f t="shared" si="597"/>
        <v>0</v>
      </c>
      <c r="AE574" t="e">
        <f t="shared" si="595"/>
        <v>#VALUE!</v>
      </c>
      <c r="AF574" t="str">
        <f t="shared" si="583"/>
        <v/>
      </c>
      <c r="AG574" t="b">
        <f t="shared" si="598"/>
        <v>0</v>
      </c>
      <c r="AI574" s="41">
        <f>SUM($AG$11:AG574)</f>
        <v>80</v>
      </c>
      <c r="AJ574" s="36">
        <f>SUM($AA$10:AA574)</f>
        <v>55.6</v>
      </c>
      <c r="AK574" s="42">
        <f>SUM($AL$11:AL574)</f>
        <v>98</v>
      </c>
      <c r="AL574" t="b">
        <f t="shared" si="593"/>
        <v>0</v>
      </c>
      <c r="AN574">
        <f>SUM(AS$11:BJ574)</f>
        <v>98</v>
      </c>
      <c r="AO574">
        <f>SUM(BM$11:CD574)</f>
        <v>80</v>
      </c>
      <c r="AP574">
        <f t="shared" si="584"/>
        <v>55.6</v>
      </c>
      <c r="AR574" t="str">
        <f t="shared" si="599"/>
        <v/>
      </c>
      <c r="AS574" t="str">
        <f t="shared" si="544"/>
        <v/>
      </c>
      <c r="AT574" t="str">
        <f t="shared" si="545"/>
        <v/>
      </c>
      <c r="AU574" t="str">
        <f t="shared" si="546"/>
        <v/>
      </c>
      <c r="AV574" t="str">
        <f t="shared" si="547"/>
        <v/>
      </c>
      <c r="AW574" t="str">
        <f t="shared" si="548"/>
        <v/>
      </c>
      <c r="AX574" t="str">
        <f t="shared" si="549"/>
        <v/>
      </c>
      <c r="AY574" t="str">
        <f t="shared" si="550"/>
        <v/>
      </c>
      <c r="AZ574" t="str">
        <f t="shared" si="551"/>
        <v/>
      </c>
      <c r="BA574" t="str">
        <f t="shared" si="552"/>
        <v/>
      </c>
      <c r="BB574" t="str">
        <f t="shared" si="553"/>
        <v/>
      </c>
      <c r="BC574" t="str">
        <f t="shared" si="554"/>
        <v/>
      </c>
      <c r="BD574" t="str">
        <f t="shared" si="555"/>
        <v/>
      </c>
      <c r="BE574" t="str">
        <f t="shared" si="556"/>
        <v/>
      </c>
      <c r="BF574" t="str">
        <f t="shared" si="557"/>
        <v/>
      </c>
      <c r="BG574" t="str">
        <f t="shared" si="558"/>
        <v/>
      </c>
      <c r="BH574" t="str">
        <f t="shared" si="559"/>
        <v/>
      </c>
      <c r="BI574" t="str">
        <f t="shared" si="560"/>
        <v/>
      </c>
      <c r="BJ574" t="str">
        <f t="shared" si="561"/>
        <v/>
      </c>
      <c r="BM574" t="str">
        <f t="shared" si="562"/>
        <v/>
      </c>
      <c r="BN574" t="str">
        <f t="shared" si="563"/>
        <v/>
      </c>
      <c r="BO574" t="str">
        <f t="shared" si="564"/>
        <v/>
      </c>
      <c r="BP574" t="str">
        <f t="shared" si="565"/>
        <v/>
      </c>
      <c r="BQ574" t="str">
        <f t="shared" si="566"/>
        <v/>
      </c>
      <c r="BR574" t="str">
        <f t="shared" si="567"/>
        <v/>
      </c>
      <c r="BS574" t="str">
        <f t="shared" si="568"/>
        <v/>
      </c>
      <c r="BT574" t="str">
        <f t="shared" si="569"/>
        <v/>
      </c>
      <c r="BU574" t="str">
        <f t="shared" si="570"/>
        <v/>
      </c>
      <c r="BV574" t="str">
        <f t="shared" si="571"/>
        <v/>
      </c>
      <c r="BW574" t="str">
        <f t="shared" si="572"/>
        <v/>
      </c>
      <c r="BX574" t="str">
        <f t="shared" si="573"/>
        <v/>
      </c>
      <c r="BY574" t="str">
        <f t="shared" si="574"/>
        <v/>
      </c>
      <c r="BZ574" t="str">
        <f t="shared" si="575"/>
        <v/>
      </c>
      <c r="CA574" t="str">
        <f t="shared" si="576"/>
        <v/>
      </c>
      <c r="CB574" t="str">
        <f t="shared" si="577"/>
        <v/>
      </c>
      <c r="CC574" t="str">
        <f t="shared" si="578"/>
        <v/>
      </c>
      <c r="CD574" t="str">
        <f t="shared" si="579"/>
        <v/>
      </c>
      <c r="CF574"/>
      <c r="CG574" s="36" t="str">
        <f t="shared" si="537"/>
        <v/>
      </c>
      <c r="CH574" s="36" t="str">
        <f t="shared" si="538"/>
        <v/>
      </c>
      <c r="CI574" s="36" t="str">
        <f t="shared" si="539"/>
        <v/>
      </c>
      <c r="CJ574" s="36" t="str">
        <f t="shared" si="540"/>
        <v/>
      </c>
      <c r="CK574" s="36" t="str">
        <f t="shared" si="541"/>
        <v/>
      </c>
    </row>
    <row r="575" spans="1:89">
      <c r="A575" t="str">
        <f t="shared" si="580"/>
        <v/>
      </c>
      <c r="B575" s="1" t="b">
        <f t="shared" si="581"/>
        <v>0</v>
      </c>
      <c r="C575" s="2" t="b">
        <f t="shared" si="582"/>
        <v>0</v>
      </c>
      <c r="D575" s="50"/>
      <c r="E575" s="51"/>
      <c r="F575" s="52"/>
      <c r="G575" s="52"/>
      <c r="H575" s="13" t="str">
        <f t="shared" si="586"/>
        <v/>
      </c>
      <c r="I575" s="13" t="str">
        <f t="shared" si="542"/>
        <v/>
      </c>
      <c r="J575" s="13" t="str">
        <f t="shared" si="587"/>
        <v/>
      </c>
      <c r="K575" s="3" t="str">
        <f t="shared" si="588"/>
        <v/>
      </c>
      <c r="L575" s="4" t="str">
        <f t="shared" si="589"/>
        <v/>
      </c>
      <c r="M575" s="52"/>
      <c r="N575" s="52"/>
      <c r="O575" s="13" t="str">
        <f t="shared" si="590"/>
        <v/>
      </c>
      <c r="P575" s="4" t="str">
        <f t="shared" si="591"/>
        <v/>
      </c>
      <c r="Q575" s="4" t="str">
        <f t="shared" si="592"/>
        <v/>
      </c>
      <c r="S575" s="5"/>
      <c r="T575" s="52"/>
      <c r="U575" s="52"/>
      <c r="V575" s="52"/>
      <c r="W575" s="52"/>
      <c r="X575" s="52"/>
      <c r="Y575" s="52"/>
      <c r="Z575" s="13" t="str">
        <f t="shared" si="585"/>
        <v/>
      </c>
      <c r="AA575" s="53" t="str">
        <f t="shared" si="543"/>
        <v/>
      </c>
      <c r="AB575" s="13" t="str">
        <f t="shared" si="594"/>
        <v/>
      </c>
      <c r="AC575" s="13" t="str">
        <f t="shared" si="596"/>
        <v/>
      </c>
      <c r="AD575" s="13" t="b">
        <f t="shared" si="597"/>
        <v>0</v>
      </c>
      <c r="AE575" t="e">
        <f t="shared" si="595"/>
        <v>#VALUE!</v>
      </c>
      <c r="AF575" t="str">
        <f t="shared" si="583"/>
        <v/>
      </c>
      <c r="AG575" t="b">
        <f t="shared" si="598"/>
        <v>0</v>
      </c>
      <c r="AI575" s="41">
        <f>SUM($AG$11:AG575)</f>
        <v>80</v>
      </c>
      <c r="AJ575" s="36">
        <f>SUM($AA$10:AA575)</f>
        <v>55.6</v>
      </c>
      <c r="AK575" s="42">
        <f>SUM($AL$11:AL575)</f>
        <v>98</v>
      </c>
      <c r="AL575" t="b">
        <f t="shared" si="593"/>
        <v>0</v>
      </c>
      <c r="AN575">
        <f>SUM(AS$11:BJ575)</f>
        <v>98</v>
      </c>
      <c r="AO575">
        <f>SUM(BM$11:CD575)</f>
        <v>80</v>
      </c>
      <c r="AP575">
        <f t="shared" si="584"/>
        <v>55.6</v>
      </c>
      <c r="AR575" t="str">
        <f t="shared" si="599"/>
        <v/>
      </c>
      <c r="AS575" t="str">
        <f t="shared" si="544"/>
        <v/>
      </c>
      <c r="AT575" t="str">
        <f t="shared" si="545"/>
        <v/>
      </c>
      <c r="AU575" t="str">
        <f t="shared" si="546"/>
        <v/>
      </c>
      <c r="AV575" t="str">
        <f t="shared" si="547"/>
        <v/>
      </c>
      <c r="AW575" t="str">
        <f t="shared" si="548"/>
        <v/>
      </c>
      <c r="AX575" t="str">
        <f t="shared" si="549"/>
        <v/>
      </c>
      <c r="AY575" t="str">
        <f t="shared" si="550"/>
        <v/>
      </c>
      <c r="AZ575" t="str">
        <f t="shared" si="551"/>
        <v/>
      </c>
      <c r="BA575" t="str">
        <f t="shared" si="552"/>
        <v/>
      </c>
      <c r="BB575" t="str">
        <f t="shared" si="553"/>
        <v/>
      </c>
      <c r="BC575" t="str">
        <f t="shared" si="554"/>
        <v/>
      </c>
      <c r="BD575" t="str">
        <f t="shared" si="555"/>
        <v/>
      </c>
      <c r="BE575" t="str">
        <f t="shared" si="556"/>
        <v/>
      </c>
      <c r="BF575" t="str">
        <f t="shared" si="557"/>
        <v/>
      </c>
      <c r="BG575" t="str">
        <f t="shared" si="558"/>
        <v/>
      </c>
      <c r="BH575" t="str">
        <f t="shared" si="559"/>
        <v/>
      </c>
      <c r="BI575" t="str">
        <f t="shared" si="560"/>
        <v/>
      </c>
      <c r="BJ575" t="str">
        <f t="shared" si="561"/>
        <v/>
      </c>
      <c r="BM575" t="str">
        <f t="shared" si="562"/>
        <v/>
      </c>
      <c r="BN575" t="str">
        <f t="shared" si="563"/>
        <v/>
      </c>
      <c r="BO575" t="str">
        <f t="shared" si="564"/>
        <v/>
      </c>
      <c r="BP575" t="str">
        <f t="shared" si="565"/>
        <v/>
      </c>
      <c r="BQ575" t="str">
        <f t="shared" si="566"/>
        <v/>
      </c>
      <c r="BR575" t="str">
        <f t="shared" si="567"/>
        <v/>
      </c>
      <c r="BS575" t="str">
        <f t="shared" si="568"/>
        <v/>
      </c>
      <c r="BT575" t="str">
        <f t="shared" si="569"/>
        <v/>
      </c>
      <c r="BU575" t="str">
        <f t="shared" si="570"/>
        <v/>
      </c>
      <c r="BV575" t="str">
        <f t="shared" si="571"/>
        <v/>
      </c>
      <c r="BW575" t="str">
        <f t="shared" si="572"/>
        <v/>
      </c>
      <c r="BX575" t="str">
        <f t="shared" si="573"/>
        <v/>
      </c>
      <c r="BY575" t="str">
        <f t="shared" si="574"/>
        <v/>
      </c>
      <c r="BZ575" t="str">
        <f t="shared" si="575"/>
        <v/>
      </c>
      <c r="CA575" t="str">
        <f t="shared" si="576"/>
        <v/>
      </c>
      <c r="CB575" t="str">
        <f t="shared" si="577"/>
        <v/>
      </c>
      <c r="CC575" t="str">
        <f t="shared" si="578"/>
        <v/>
      </c>
      <c r="CD575" t="str">
        <f t="shared" si="579"/>
        <v/>
      </c>
      <c r="CF575"/>
      <c r="CG575" s="36" t="str">
        <f t="shared" si="537"/>
        <v/>
      </c>
      <c r="CH575" s="36" t="str">
        <f t="shared" si="538"/>
        <v/>
      </c>
      <c r="CI575" s="36" t="str">
        <f t="shared" si="539"/>
        <v/>
      </c>
      <c r="CJ575" s="36" t="str">
        <f t="shared" si="540"/>
        <v/>
      </c>
      <c r="CK575" s="36" t="str">
        <f t="shared" si="541"/>
        <v/>
      </c>
    </row>
    <row r="576" spans="1:89">
      <c r="A576" t="str">
        <f t="shared" si="580"/>
        <v/>
      </c>
      <c r="B576" s="1" t="b">
        <f t="shared" si="581"/>
        <v>0</v>
      </c>
      <c r="C576" s="2" t="b">
        <f t="shared" si="582"/>
        <v>0</v>
      </c>
      <c r="D576" s="50"/>
      <c r="E576" s="51"/>
      <c r="F576" s="52"/>
      <c r="G576" s="52"/>
      <c r="H576" s="13" t="str">
        <f t="shared" si="586"/>
        <v/>
      </c>
      <c r="I576" s="13" t="str">
        <f t="shared" si="542"/>
        <v/>
      </c>
      <c r="J576" s="13" t="str">
        <f t="shared" si="587"/>
        <v/>
      </c>
      <c r="K576" s="3" t="str">
        <f t="shared" si="588"/>
        <v/>
      </c>
      <c r="L576" s="4" t="str">
        <f t="shared" si="589"/>
        <v/>
      </c>
      <c r="M576" s="52"/>
      <c r="N576" s="52"/>
      <c r="O576" s="13" t="str">
        <f t="shared" si="590"/>
        <v/>
      </c>
      <c r="P576" s="4" t="str">
        <f t="shared" si="591"/>
        <v/>
      </c>
      <c r="Q576" s="4" t="str">
        <f t="shared" si="592"/>
        <v/>
      </c>
      <c r="S576" s="5"/>
      <c r="T576" s="52"/>
      <c r="U576" s="52"/>
      <c r="V576" s="52"/>
      <c r="W576" s="52"/>
      <c r="X576" s="52"/>
      <c r="Y576" s="52"/>
      <c r="Z576" s="13" t="str">
        <f t="shared" si="585"/>
        <v/>
      </c>
      <c r="AA576" s="53" t="str">
        <f t="shared" si="543"/>
        <v/>
      </c>
      <c r="AB576" s="13" t="str">
        <f t="shared" si="594"/>
        <v/>
      </c>
      <c r="AC576" s="13" t="str">
        <f t="shared" si="596"/>
        <v/>
      </c>
      <c r="AD576" s="13" t="b">
        <f t="shared" si="597"/>
        <v>0</v>
      </c>
      <c r="AE576" t="e">
        <f t="shared" si="595"/>
        <v>#VALUE!</v>
      </c>
      <c r="AF576" t="str">
        <f t="shared" si="583"/>
        <v/>
      </c>
      <c r="AG576" t="b">
        <f t="shared" si="598"/>
        <v>0</v>
      </c>
      <c r="AI576" s="41">
        <f>SUM($AG$11:AG576)</f>
        <v>80</v>
      </c>
      <c r="AJ576" s="36">
        <f>SUM($AA$10:AA576)</f>
        <v>55.6</v>
      </c>
      <c r="AK576" s="42">
        <f>SUM($AL$11:AL576)</f>
        <v>98</v>
      </c>
      <c r="AL576" t="b">
        <f t="shared" si="593"/>
        <v>0</v>
      </c>
      <c r="AN576">
        <f>SUM(AS$11:BJ576)</f>
        <v>98</v>
      </c>
      <c r="AO576">
        <f>SUM(BM$11:CD576)</f>
        <v>80</v>
      </c>
      <c r="AP576">
        <f t="shared" si="584"/>
        <v>55.6</v>
      </c>
      <c r="AR576" t="str">
        <f t="shared" si="599"/>
        <v/>
      </c>
      <c r="AS576" t="str">
        <f t="shared" si="544"/>
        <v/>
      </c>
      <c r="AT576" t="str">
        <f t="shared" si="545"/>
        <v/>
      </c>
      <c r="AU576" t="str">
        <f t="shared" si="546"/>
        <v/>
      </c>
      <c r="AV576" t="str">
        <f t="shared" si="547"/>
        <v/>
      </c>
      <c r="AW576" t="str">
        <f t="shared" si="548"/>
        <v/>
      </c>
      <c r="AX576" t="str">
        <f t="shared" si="549"/>
        <v/>
      </c>
      <c r="AY576" t="str">
        <f t="shared" si="550"/>
        <v/>
      </c>
      <c r="AZ576" t="str">
        <f t="shared" si="551"/>
        <v/>
      </c>
      <c r="BA576" t="str">
        <f t="shared" si="552"/>
        <v/>
      </c>
      <c r="BB576" t="str">
        <f t="shared" si="553"/>
        <v/>
      </c>
      <c r="BC576" t="str">
        <f t="shared" si="554"/>
        <v/>
      </c>
      <c r="BD576" t="str">
        <f t="shared" si="555"/>
        <v/>
      </c>
      <c r="BE576" t="str">
        <f t="shared" si="556"/>
        <v/>
      </c>
      <c r="BF576" t="str">
        <f t="shared" si="557"/>
        <v/>
      </c>
      <c r="BG576" t="str">
        <f t="shared" si="558"/>
        <v/>
      </c>
      <c r="BH576" t="str">
        <f t="shared" si="559"/>
        <v/>
      </c>
      <c r="BI576" t="str">
        <f t="shared" si="560"/>
        <v/>
      </c>
      <c r="BJ576" t="str">
        <f t="shared" si="561"/>
        <v/>
      </c>
      <c r="BM576" t="str">
        <f t="shared" si="562"/>
        <v/>
      </c>
      <c r="BN576" t="str">
        <f t="shared" si="563"/>
        <v/>
      </c>
      <c r="BO576" t="str">
        <f t="shared" si="564"/>
        <v/>
      </c>
      <c r="BP576" t="str">
        <f t="shared" si="565"/>
        <v/>
      </c>
      <c r="BQ576" t="str">
        <f t="shared" si="566"/>
        <v/>
      </c>
      <c r="BR576" t="str">
        <f t="shared" si="567"/>
        <v/>
      </c>
      <c r="BS576" t="str">
        <f t="shared" si="568"/>
        <v/>
      </c>
      <c r="BT576" t="str">
        <f t="shared" si="569"/>
        <v/>
      </c>
      <c r="BU576" t="str">
        <f t="shared" si="570"/>
        <v/>
      </c>
      <c r="BV576" t="str">
        <f t="shared" si="571"/>
        <v/>
      </c>
      <c r="BW576" t="str">
        <f t="shared" si="572"/>
        <v/>
      </c>
      <c r="BX576" t="str">
        <f t="shared" si="573"/>
        <v/>
      </c>
      <c r="BY576" t="str">
        <f t="shared" si="574"/>
        <v/>
      </c>
      <c r="BZ576" t="str">
        <f t="shared" si="575"/>
        <v/>
      </c>
      <c r="CA576" t="str">
        <f t="shared" si="576"/>
        <v/>
      </c>
      <c r="CB576" t="str">
        <f t="shared" si="577"/>
        <v/>
      </c>
      <c r="CC576" t="str">
        <f t="shared" si="578"/>
        <v/>
      </c>
      <c r="CD576" t="str">
        <f t="shared" si="579"/>
        <v/>
      </c>
      <c r="CF576"/>
      <c r="CG576" s="36" t="str">
        <f t="shared" si="537"/>
        <v/>
      </c>
      <c r="CH576" s="36" t="str">
        <f t="shared" si="538"/>
        <v/>
      </c>
      <c r="CI576" s="36" t="str">
        <f t="shared" si="539"/>
        <v/>
      </c>
      <c r="CJ576" s="36" t="str">
        <f t="shared" si="540"/>
        <v/>
      </c>
      <c r="CK576" s="36" t="str">
        <f t="shared" si="541"/>
        <v/>
      </c>
    </row>
    <row r="577" spans="1:89">
      <c r="A577" t="str">
        <f t="shared" si="580"/>
        <v/>
      </c>
      <c r="B577" s="1" t="b">
        <f t="shared" si="581"/>
        <v>0</v>
      </c>
      <c r="C577" s="2" t="b">
        <f t="shared" si="582"/>
        <v>0</v>
      </c>
      <c r="D577" s="50"/>
      <c r="E577" s="51"/>
      <c r="F577" s="52"/>
      <c r="G577" s="52"/>
      <c r="H577" s="13" t="str">
        <f t="shared" si="586"/>
        <v/>
      </c>
      <c r="I577" s="13" t="str">
        <f t="shared" si="542"/>
        <v/>
      </c>
      <c r="J577" s="13" t="str">
        <f t="shared" si="587"/>
        <v/>
      </c>
      <c r="K577" s="3" t="str">
        <f t="shared" si="588"/>
        <v/>
      </c>
      <c r="L577" s="4" t="str">
        <f t="shared" si="589"/>
        <v/>
      </c>
      <c r="M577" s="52"/>
      <c r="N577" s="52"/>
      <c r="O577" s="13" t="str">
        <f t="shared" si="590"/>
        <v/>
      </c>
      <c r="P577" s="4" t="str">
        <f t="shared" si="591"/>
        <v/>
      </c>
      <c r="Q577" s="4" t="str">
        <f t="shared" si="592"/>
        <v/>
      </c>
      <c r="S577" s="5"/>
      <c r="T577" s="52"/>
      <c r="U577" s="52"/>
      <c r="V577" s="52"/>
      <c r="W577" s="52"/>
      <c r="X577" s="52"/>
      <c r="Y577" s="52"/>
      <c r="Z577" s="13" t="str">
        <f t="shared" si="585"/>
        <v/>
      </c>
      <c r="AA577" s="53" t="str">
        <f t="shared" si="543"/>
        <v/>
      </c>
      <c r="AB577" s="13" t="str">
        <f t="shared" si="594"/>
        <v/>
      </c>
      <c r="AC577" s="13" t="str">
        <f t="shared" si="596"/>
        <v/>
      </c>
      <c r="AD577" s="13" t="b">
        <f t="shared" si="597"/>
        <v>0</v>
      </c>
      <c r="AE577" t="e">
        <f t="shared" si="595"/>
        <v>#VALUE!</v>
      </c>
      <c r="AF577" t="str">
        <f t="shared" si="583"/>
        <v/>
      </c>
      <c r="AG577" t="b">
        <f t="shared" si="598"/>
        <v>0</v>
      </c>
      <c r="AI577" s="41">
        <f>SUM($AG$11:AG577)</f>
        <v>80</v>
      </c>
      <c r="AJ577" s="36">
        <f>SUM($AA$10:AA577)</f>
        <v>55.6</v>
      </c>
      <c r="AK577" s="42">
        <f>SUM($AL$11:AL577)</f>
        <v>98</v>
      </c>
      <c r="AL577" t="b">
        <f t="shared" si="593"/>
        <v>0</v>
      </c>
      <c r="AN577">
        <f>SUM(AS$11:BJ577)</f>
        <v>98</v>
      </c>
      <c r="AO577">
        <f>SUM(BM$11:CD577)</f>
        <v>80</v>
      </c>
      <c r="AP577">
        <f t="shared" si="584"/>
        <v>55.6</v>
      </c>
      <c r="AR577" t="str">
        <f t="shared" si="599"/>
        <v/>
      </c>
      <c r="AS577" t="str">
        <f t="shared" si="544"/>
        <v/>
      </c>
      <c r="AT577" t="str">
        <f t="shared" si="545"/>
        <v/>
      </c>
      <c r="AU577" t="str">
        <f t="shared" si="546"/>
        <v/>
      </c>
      <c r="AV577" t="str">
        <f t="shared" si="547"/>
        <v/>
      </c>
      <c r="AW577" t="str">
        <f t="shared" si="548"/>
        <v/>
      </c>
      <c r="AX577" t="str">
        <f t="shared" si="549"/>
        <v/>
      </c>
      <c r="AY577" t="str">
        <f t="shared" si="550"/>
        <v/>
      </c>
      <c r="AZ577" t="str">
        <f t="shared" si="551"/>
        <v/>
      </c>
      <c r="BA577" t="str">
        <f t="shared" si="552"/>
        <v/>
      </c>
      <c r="BB577" t="str">
        <f t="shared" si="553"/>
        <v/>
      </c>
      <c r="BC577" t="str">
        <f t="shared" si="554"/>
        <v/>
      </c>
      <c r="BD577" t="str">
        <f t="shared" si="555"/>
        <v/>
      </c>
      <c r="BE577" t="str">
        <f t="shared" si="556"/>
        <v/>
      </c>
      <c r="BF577" t="str">
        <f t="shared" si="557"/>
        <v/>
      </c>
      <c r="BG577" t="str">
        <f t="shared" si="558"/>
        <v/>
      </c>
      <c r="BH577" t="str">
        <f t="shared" si="559"/>
        <v/>
      </c>
      <c r="BI577" t="str">
        <f t="shared" si="560"/>
        <v/>
      </c>
      <c r="BJ577" t="str">
        <f t="shared" si="561"/>
        <v/>
      </c>
      <c r="BM577" t="str">
        <f t="shared" si="562"/>
        <v/>
      </c>
      <c r="BN577" t="str">
        <f t="shared" si="563"/>
        <v/>
      </c>
      <c r="BO577" t="str">
        <f t="shared" si="564"/>
        <v/>
      </c>
      <c r="BP577" t="str">
        <f t="shared" si="565"/>
        <v/>
      </c>
      <c r="BQ577" t="str">
        <f t="shared" si="566"/>
        <v/>
      </c>
      <c r="BR577" t="str">
        <f t="shared" si="567"/>
        <v/>
      </c>
      <c r="BS577" t="str">
        <f t="shared" si="568"/>
        <v/>
      </c>
      <c r="BT577" t="str">
        <f t="shared" si="569"/>
        <v/>
      </c>
      <c r="BU577" t="str">
        <f t="shared" si="570"/>
        <v/>
      </c>
      <c r="BV577" t="str">
        <f t="shared" si="571"/>
        <v/>
      </c>
      <c r="BW577" t="str">
        <f t="shared" si="572"/>
        <v/>
      </c>
      <c r="BX577" t="str">
        <f t="shared" si="573"/>
        <v/>
      </c>
      <c r="BY577" t="str">
        <f t="shared" si="574"/>
        <v/>
      </c>
      <c r="BZ577" t="str">
        <f t="shared" si="575"/>
        <v/>
      </c>
      <c r="CA577" t="str">
        <f t="shared" si="576"/>
        <v/>
      </c>
      <c r="CB577" t="str">
        <f t="shared" si="577"/>
        <v/>
      </c>
      <c r="CC577" t="str">
        <f t="shared" si="578"/>
        <v/>
      </c>
      <c r="CD577" t="str">
        <f t="shared" si="579"/>
        <v/>
      </c>
      <c r="CF577"/>
      <c r="CG577" s="36" t="str">
        <f t="shared" si="537"/>
        <v/>
      </c>
      <c r="CH577" s="36" t="str">
        <f t="shared" si="538"/>
        <v/>
      </c>
      <c r="CI577" s="36" t="str">
        <f t="shared" si="539"/>
        <v/>
      </c>
      <c r="CJ577" s="36" t="str">
        <f t="shared" si="540"/>
        <v/>
      </c>
      <c r="CK577" s="36" t="str">
        <f t="shared" si="541"/>
        <v/>
      </c>
    </row>
    <row r="578" spans="1:89">
      <c r="A578" t="str">
        <f t="shared" si="580"/>
        <v/>
      </c>
      <c r="B578" s="1" t="b">
        <f t="shared" si="581"/>
        <v>0</v>
      </c>
      <c r="C578" s="2" t="b">
        <f t="shared" si="582"/>
        <v>0</v>
      </c>
      <c r="D578" s="50"/>
      <c r="E578" s="51"/>
      <c r="F578" s="52"/>
      <c r="G578" s="52"/>
      <c r="H578" s="13" t="str">
        <f t="shared" si="586"/>
        <v/>
      </c>
      <c r="I578" s="13" t="str">
        <f t="shared" si="542"/>
        <v/>
      </c>
      <c r="J578" s="13" t="str">
        <f t="shared" si="587"/>
        <v/>
      </c>
      <c r="K578" s="3" t="str">
        <f t="shared" si="588"/>
        <v/>
      </c>
      <c r="L578" s="4" t="str">
        <f t="shared" si="589"/>
        <v/>
      </c>
      <c r="M578" s="52"/>
      <c r="N578" s="52"/>
      <c r="O578" s="13" t="str">
        <f t="shared" si="590"/>
        <v/>
      </c>
      <c r="P578" s="4" t="str">
        <f t="shared" si="591"/>
        <v/>
      </c>
      <c r="Q578" s="4" t="str">
        <f t="shared" si="592"/>
        <v/>
      </c>
      <c r="S578" s="5"/>
      <c r="T578" s="52"/>
      <c r="U578" s="52"/>
      <c r="V578" s="52"/>
      <c r="W578" s="52"/>
      <c r="X578" s="52"/>
      <c r="Y578" s="52"/>
      <c r="Z578" s="13" t="str">
        <f t="shared" si="585"/>
        <v/>
      </c>
      <c r="AA578" s="53" t="str">
        <f t="shared" si="543"/>
        <v/>
      </c>
      <c r="AB578" s="13" t="str">
        <f t="shared" si="594"/>
        <v/>
      </c>
      <c r="AC578" s="13" t="str">
        <f t="shared" si="596"/>
        <v/>
      </c>
      <c r="AD578" s="13" t="b">
        <f t="shared" si="597"/>
        <v>0</v>
      </c>
      <c r="AE578" t="e">
        <f t="shared" si="595"/>
        <v>#VALUE!</v>
      </c>
      <c r="AF578" t="str">
        <f t="shared" si="583"/>
        <v/>
      </c>
      <c r="AG578" t="b">
        <f t="shared" si="598"/>
        <v>0</v>
      </c>
      <c r="AI578" s="41">
        <f>SUM($AG$11:AG578)</f>
        <v>80</v>
      </c>
      <c r="AJ578" s="36">
        <f>SUM($AA$10:AA578)</f>
        <v>55.6</v>
      </c>
      <c r="AK578" s="42">
        <f>SUM($AL$11:AL578)</f>
        <v>98</v>
      </c>
      <c r="AL578" t="b">
        <f t="shared" si="593"/>
        <v>0</v>
      </c>
      <c r="AN578">
        <f>SUM(AS$11:BJ578)</f>
        <v>98</v>
      </c>
      <c r="AO578">
        <f>SUM(BM$11:CD578)</f>
        <v>80</v>
      </c>
      <c r="AP578">
        <f t="shared" si="584"/>
        <v>55.6</v>
      </c>
      <c r="AR578" t="str">
        <f t="shared" si="599"/>
        <v/>
      </c>
      <c r="AS578" t="str">
        <f t="shared" si="544"/>
        <v/>
      </c>
      <c r="AT578" t="str">
        <f t="shared" si="545"/>
        <v/>
      </c>
      <c r="AU578" t="str">
        <f t="shared" si="546"/>
        <v/>
      </c>
      <c r="AV578" t="str">
        <f t="shared" si="547"/>
        <v/>
      </c>
      <c r="AW578" t="str">
        <f t="shared" si="548"/>
        <v/>
      </c>
      <c r="AX578" t="str">
        <f t="shared" si="549"/>
        <v/>
      </c>
      <c r="AY578" t="str">
        <f t="shared" si="550"/>
        <v/>
      </c>
      <c r="AZ578" t="str">
        <f t="shared" si="551"/>
        <v/>
      </c>
      <c r="BA578" t="str">
        <f t="shared" si="552"/>
        <v/>
      </c>
      <c r="BB578" t="str">
        <f t="shared" si="553"/>
        <v/>
      </c>
      <c r="BC578" t="str">
        <f t="shared" si="554"/>
        <v/>
      </c>
      <c r="BD578" t="str">
        <f t="shared" si="555"/>
        <v/>
      </c>
      <c r="BE578" t="str">
        <f t="shared" si="556"/>
        <v/>
      </c>
      <c r="BF578" t="str">
        <f t="shared" si="557"/>
        <v/>
      </c>
      <c r="BG578" t="str">
        <f t="shared" si="558"/>
        <v/>
      </c>
      <c r="BH578" t="str">
        <f t="shared" si="559"/>
        <v/>
      </c>
      <c r="BI578" t="str">
        <f t="shared" si="560"/>
        <v/>
      </c>
      <c r="BJ578" t="str">
        <f t="shared" si="561"/>
        <v/>
      </c>
      <c r="BM578" t="str">
        <f t="shared" si="562"/>
        <v/>
      </c>
      <c r="BN578" t="str">
        <f t="shared" si="563"/>
        <v/>
      </c>
      <c r="BO578" t="str">
        <f t="shared" si="564"/>
        <v/>
      </c>
      <c r="BP578" t="str">
        <f t="shared" si="565"/>
        <v/>
      </c>
      <c r="BQ578" t="str">
        <f t="shared" si="566"/>
        <v/>
      </c>
      <c r="BR578" t="str">
        <f t="shared" si="567"/>
        <v/>
      </c>
      <c r="BS578" t="str">
        <f t="shared" si="568"/>
        <v/>
      </c>
      <c r="BT578" t="str">
        <f t="shared" si="569"/>
        <v/>
      </c>
      <c r="BU578" t="str">
        <f t="shared" si="570"/>
        <v/>
      </c>
      <c r="BV578" t="str">
        <f t="shared" si="571"/>
        <v/>
      </c>
      <c r="BW578" t="str">
        <f t="shared" si="572"/>
        <v/>
      </c>
      <c r="BX578" t="str">
        <f t="shared" si="573"/>
        <v/>
      </c>
      <c r="BY578" t="str">
        <f t="shared" si="574"/>
        <v/>
      </c>
      <c r="BZ578" t="str">
        <f t="shared" si="575"/>
        <v/>
      </c>
      <c r="CA578" t="str">
        <f t="shared" si="576"/>
        <v/>
      </c>
      <c r="CB578" t="str">
        <f t="shared" si="577"/>
        <v/>
      </c>
      <c r="CC578" t="str">
        <f t="shared" si="578"/>
        <v/>
      </c>
      <c r="CD578" t="str">
        <f t="shared" si="579"/>
        <v/>
      </c>
      <c r="CF578"/>
      <c r="CG578" s="36" t="str">
        <f t="shared" si="537"/>
        <v/>
      </c>
      <c r="CH578" s="36" t="str">
        <f t="shared" si="538"/>
        <v/>
      </c>
      <c r="CI578" s="36" t="str">
        <f t="shared" si="539"/>
        <v/>
      </c>
      <c r="CJ578" s="36" t="str">
        <f t="shared" si="540"/>
        <v/>
      </c>
      <c r="CK578" s="36" t="str">
        <f t="shared" si="541"/>
        <v/>
      </c>
    </row>
    <row r="579" spans="1:89">
      <c r="A579" t="str">
        <f t="shared" si="580"/>
        <v/>
      </c>
      <c r="B579" s="1" t="b">
        <f t="shared" si="581"/>
        <v>0</v>
      </c>
      <c r="C579" s="2" t="b">
        <f t="shared" si="582"/>
        <v>0</v>
      </c>
      <c r="D579" s="50"/>
      <c r="E579" s="51"/>
      <c r="F579" s="52"/>
      <c r="G579" s="52"/>
      <c r="H579" s="13" t="str">
        <f t="shared" si="586"/>
        <v/>
      </c>
      <c r="I579" s="13" t="str">
        <f t="shared" si="542"/>
        <v/>
      </c>
      <c r="J579" s="13" t="str">
        <f t="shared" si="587"/>
        <v/>
      </c>
      <c r="K579" s="3" t="str">
        <f t="shared" si="588"/>
        <v/>
      </c>
      <c r="L579" s="4" t="str">
        <f t="shared" si="589"/>
        <v/>
      </c>
      <c r="M579" s="52"/>
      <c r="N579" s="52"/>
      <c r="O579" s="13" t="str">
        <f t="shared" si="590"/>
        <v/>
      </c>
      <c r="P579" s="4" t="str">
        <f t="shared" si="591"/>
        <v/>
      </c>
      <c r="Q579" s="4" t="str">
        <f t="shared" si="592"/>
        <v/>
      </c>
      <c r="S579" s="5"/>
      <c r="T579" s="52"/>
      <c r="U579" s="52"/>
      <c r="V579" s="52"/>
      <c r="W579" s="52"/>
      <c r="X579" s="52"/>
      <c r="Y579" s="52"/>
      <c r="Z579" s="13" t="str">
        <f t="shared" si="585"/>
        <v/>
      </c>
      <c r="AA579" s="53" t="str">
        <f t="shared" si="543"/>
        <v/>
      </c>
      <c r="AB579" s="13" t="str">
        <f t="shared" si="594"/>
        <v/>
      </c>
      <c r="AC579" s="13" t="str">
        <f t="shared" si="596"/>
        <v/>
      </c>
      <c r="AD579" s="13" t="b">
        <f t="shared" si="597"/>
        <v>0</v>
      </c>
      <c r="AE579" t="e">
        <f t="shared" si="595"/>
        <v>#VALUE!</v>
      </c>
      <c r="AF579" t="str">
        <f t="shared" si="583"/>
        <v/>
      </c>
      <c r="AG579" t="b">
        <f t="shared" si="598"/>
        <v>0</v>
      </c>
      <c r="AI579" s="41">
        <f>SUM($AG$11:AG579)</f>
        <v>80</v>
      </c>
      <c r="AJ579" s="36">
        <f>SUM($AA$10:AA579)</f>
        <v>55.6</v>
      </c>
      <c r="AK579" s="42">
        <f>SUM($AL$11:AL579)</f>
        <v>98</v>
      </c>
      <c r="AL579" t="b">
        <f t="shared" si="593"/>
        <v>0</v>
      </c>
      <c r="AN579">
        <f>SUM(AS$11:BJ579)</f>
        <v>98</v>
      </c>
      <c r="AO579">
        <f>SUM(BM$11:CD579)</f>
        <v>80</v>
      </c>
      <c r="AP579">
        <f t="shared" si="584"/>
        <v>55.6</v>
      </c>
      <c r="AR579" t="str">
        <f t="shared" si="599"/>
        <v/>
      </c>
      <c r="AS579" t="str">
        <f t="shared" si="544"/>
        <v/>
      </c>
      <c r="AT579" t="str">
        <f t="shared" si="545"/>
        <v/>
      </c>
      <c r="AU579" t="str">
        <f t="shared" si="546"/>
        <v/>
      </c>
      <c r="AV579" t="str">
        <f t="shared" si="547"/>
        <v/>
      </c>
      <c r="AW579" t="str">
        <f t="shared" si="548"/>
        <v/>
      </c>
      <c r="AX579" t="str">
        <f t="shared" si="549"/>
        <v/>
      </c>
      <c r="AY579" t="str">
        <f t="shared" si="550"/>
        <v/>
      </c>
      <c r="AZ579" t="str">
        <f t="shared" si="551"/>
        <v/>
      </c>
      <c r="BA579" t="str">
        <f t="shared" si="552"/>
        <v/>
      </c>
      <c r="BB579" t="str">
        <f t="shared" si="553"/>
        <v/>
      </c>
      <c r="BC579" t="str">
        <f t="shared" si="554"/>
        <v/>
      </c>
      <c r="BD579" t="str">
        <f t="shared" si="555"/>
        <v/>
      </c>
      <c r="BE579" t="str">
        <f t="shared" si="556"/>
        <v/>
      </c>
      <c r="BF579" t="str">
        <f t="shared" si="557"/>
        <v/>
      </c>
      <c r="BG579" t="str">
        <f t="shared" si="558"/>
        <v/>
      </c>
      <c r="BH579" t="str">
        <f t="shared" si="559"/>
        <v/>
      </c>
      <c r="BI579" t="str">
        <f t="shared" si="560"/>
        <v/>
      </c>
      <c r="BJ579" t="str">
        <f t="shared" si="561"/>
        <v/>
      </c>
      <c r="BM579" t="str">
        <f t="shared" si="562"/>
        <v/>
      </c>
      <c r="BN579" t="str">
        <f t="shared" si="563"/>
        <v/>
      </c>
      <c r="BO579" t="str">
        <f t="shared" si="564"/>
        <v/>
      </c>
      <c r="BP579" t="str">
        <f t="shared" si="565"/>
        <v/>
      </c>
      <c r="BQ579" t="str">
        <f t="shared" si="566"/>
        <v/>
      </c>
      <c r="BR579" t="str">
        <f t="shared" si="567"/>
        <v/>
      </c>
      <c r="BS579" t="str">
        <f t="shared" si="568"/>
        <v/>
      </c>
      <c r="BT579" t="str">
        <f t="shared" si="569"/>
        <v/>
      </c>
      <c r="BU579" t="str">
        <f t="shared" si="570"/>
        <v/>
      </c>
      <c r="BV579" t="str">
        <f t="shared" si="571"/>
        <v/>
      </c>
      <c r="BW579" t="str">
        <f t="shared" si="572"/>
        <v/>
      </c>
      <c r="BX579" t="str">
        <f t="shared" si="573"/>
        <v/>
      </c>
      <c r="BY579" t="str">
        <f t="shared" si="574"/>
        <v/>
      </c>
      <c r="BZ579" t="str">
        <f t="shared" si="575"/>
        <v/>
      </c>
      <c r="CA579" t="str">
        <f t="shared" si="576"/>
        <v/>
      </c>
      <c r="CB579" t="str">
        <f t="shared" si="577"/>
        <v/>
      </c>
      <c r="CC579" t="str">
        <f t="shared" si="578"/>
        <v/>
      </c>
      <c r="CD579" t="str">
        <f t="shared" si="579"/>
        <v/>
      </c>
      <c r="CF579"/>
      <c r="CG579" s="36" t="str">
        <f t="shared" si="537"/>
        <v/>
      </c>
      <c r="CH579" s="36" t="str">
        <f t="shared" si="538"/>
        <v/>
      </c>
      <c r="CI579" s="36" t="str">
        <f t="shared" si="539"/>
        <v/>
      </c>
      <c r="CJ579" s="36" t="str">
        <f t="shared" si="540"/>
        <v/>
      </c>
      <c r="CK579" s="36" t="str">
        <f t="shared" si="541"/>
        <v/>
      </c>
    </row>
    <row r="580" spans="1:89">
      <c r="A580" t="str">
        <f t="shared" si="580"/>
        <v/>
      </c>
      <c r="B580" s="1" t="b">
        <f t="shared" si="581"/>
        <v>0</v>
      </c>
      <c r="C580" s="2" t="b">
        <f t="shared" si="582"/>
        <v>0</v>
      </c>
      <c r="D580" s="50"/>
      <c r="E580" s="51"/>
      <c r="F580" s="52"/>
      <c r="G580" s="52"/>
      <c r="H580" s="13" t="str">
        <f t="shared" si="586"/>
        <v/>
      </c>
      <c r="I580" s="13" t="str">
        <f t="shared" si="542"/>
        <v/>
      </c>
      <c r="J580" s="13" t="str">
        <f t="shared" si="587"/>
        <v/>
      </c>
      <c r="K580" s="3" t="str">
        <f t="shared" si="588"/>
        <v/>
      </c>
      <c r="L580" s="4" t="str">
        <f t="shared" si="589"/>
        <v/>
      </c>
      <c r="M580" s="52"/>
      <c r="N580" s="52"/>
      <c r="O580" s="13" t="str">
        <f t="shared" si="590"/>
        <v/>
      </c>
      <c r="P580" s="4" t="str">
        <f t="shared" si="591"/>
        <v/>
      </c>
      <c r="Q580" s="4" t="str">
        <f t="shared" si="592"/>
        <v/>
      </c>
      <c r="S580" s="5"/>
      <c r="T580" s="52"/>
      <c r="U580" s="52"/>
      <c r="V580" s="52"/>
      <c r="W580" s="52"/>
      <c r="X580" s="52"/>
      <c r="Y580" s="52"/>
      <c r="Z580" s="13" t="str">
        <f t="shared" si="585"/>
        <v/>
      </c>
      <c r="AA580" s="53" t="str">
        <f t="shared" si="543"/>
        <v/>
      </c>
      <c r="AB580" s="13" t="str">
        <f t="shared" si="594"/>
        <v/>
      </c>
      <c r="AC580" s="13" t="str">
        <f t="shared" si="596"/>
        <v/>
      </c>
      <c r="AD580" s="13" t="b">
        <f t="shared" si="597"/>
        <v>0</v>
      </c>
      <c r="AE580" t="e">
        <f t="shared" si="595"/>
        <v>#VALUE!</v>
      </c>
      <c r="AF580" t="str">
        <f t="shared" si="583"/>
        <v/>
      </c>
      <c r="AG580" t="b">
        <f t="shared" si="598"/>
        <v>0</v>
      </c>
      <c r="AI580" s="41">
        <f>SUM($AG$11:AG580)</f>
        <v>80</v>
      </c>
      <c r="AJ580" s="36">
        <f>SUM($AA$10:AA580)</f>
        <v>55.6</v>
      </c>
      <c r="AK580" s="42">
        <f>SUM($AL$11:AL580)</f>
        <v>98</v>
      </c>
      <c r="AL580" t="b">
        <f t="shared" si="593"/>
        <v>0</v>
      </c>
      <c r="AN580">
        <f>SUM(AS$11:BJ580)</f>
        <v>98</v>
      </c>
      <c r="AO580">
        <f>SUM(BM$11:CD580)</f>
        <v>80</v>
      </c>
      <c r="AP580">
        <f t="shared" si="584"/>
        <v>55.6</v>
      </c>
      <c r="AR580" t="str">
        <f t="shared" si="599"/>
        <v/>
      </c>
      <c r="AS580" t="str">
        <f t="shared" si="544"/>
        <v/>
      </c>
      <c r="AT580" t="str">
        <f t="shared" si="545"/>
        <v/>
      </c>
      <c r="AU580" t="str">
        <f t="shared" si="546"/>
        <v/>
      </c>
      <c r="AV580" t="str">
        <f t="shared" si="547"/>
        <v/>
      </c>
      <c r="AW580" t="str">
        <f t="shared" si="548"/>
        <v/>
      </c>
      <c r="AX580" t="str">
        <f t="shared" si="549"/>
        <v/>
      </c>
      <c r="AY580" t="str">
        <f t="shared" si="550"/>
        <v/>
      </c>
      <c r="AZ580" t="str">
        <f t="shared" si="551"/>
        <v/>
      </c>
      <c r="BA580" t="str">
        <f t="shared" si="552"/>
        <v/>
      </c>
      <c r="BB580" t="str">
        <f t="shared" si="553"/>
        <v/>
      </c>
      <c r="BC580" t="str">
        <f t="shared" si="554"/>
        <v/>
      </c>
      <c r="BD580" t="str">
        <f t="shared" si="555"/>
        <v/>
      </c>
      <c r="BE580" t="str">
        <f t="shared" si="556"/>
        <v/>
      </c>
      <c r="BF580" t="str">
        <f t="shared" si="557"/>
        <v/>
      </c>
      <c r="BG580" t="str">
        <f t="shared" si="558"/>
        <v/>
      </c>
      <c r="BH580" t="str">
        <f t="shared" si="559"/>
        <v/>
      </c>
      <c r="BI580" t="str">
        <f t="shared" si="560"/>
        <v/>
      </c>
      <c r="BJ580" t="str">
        <f t="shared" si="561"/>
        <v/>
      </c>
      <c r="BM580" t="str">
        <f t="shared" si="562"/>
        <v/>
      </c>
      <c r="BN580" t="str">
        <f t="shared" si="563"/>
        <v/>
      </c>
      <c r="BO580" t="str">
        <f t="shared" si="564"/>
        <v/>
      </c>
      <c r="BP580" t="str">
        <f t="shared" si="565"/>
        <v/>
      </c>
      <c r="BQ580" t="str">
        <f t="shared" si="566"/>
        <v/>
      </c>
      <c r="BR580" t="str">
        <f t="shared" si="567"/>
        <v/>
      </c>
      <c r="BS580" t="str">
        <f t="shared" si="568"/>
        <v/>
      </c>
      <c r="BT580" t="str">
        <f t="shared" si="569"/>
        <v/>
      </c>
      <c r="BU580" t="str">
        <f t="shared" si="570"/>
        <v/>
      </c>
      <c r="BV580" t="str">
        <f t="shared" si="571"/>
        <v/>
      </c>
      <c r="BW580" t="str">
        <f t="shared" si="572"/>
        <v/>
      </c>
      <c r="BX580" t="str">
        <f t="shared" si="573"/>
        <v/>
      </c>
      <c r="BY580" t="str">
        <f t="shared" si="574"/>
        <v/>
      </c>
      <c r="BZ580" t="str">
        <f t="shared" si="575"/>
        <v/>
      </c>
      <c r="CA580" t="str">
        <f t="shared" si="576"/>
        <v/>
      </c>
      <c r="CB580" t="str">
        <f t="shared" si="577"/>
        <v/>
      </c>
      <c r="CC580" t="str">
        <f t="shared" si="578"/>
        <v/>
      </c>
      <c r="CD580" t="str">
        <f t="shared" si="579"/>
        <v/>
      </c>
      <c r="CF580"/>
      <c r="CG580" s="36" t="str">
        <f t="shared" si="537"/>
        <v/>
      </c>
      <c r="CH580" s="36" t="str">
        <f t="shared" si="538"/>
        <v/>
      </c>
      <c r="CI580" s="36" t="str">
        <f t="shared" si="539"/>
        <v/>
      </c>
      <c r="CJ580" s="36" t="str">
        <f t="shared" si="540"/>
        <v/>
      </c>
      <c r="CK580" s="36" t="str">
        <f t="shared" si="541"/>
        <v/>
      </c>
    </row>
    <row r="581" spans="1:89">
      <c r="A581" t="str">
        <f t="shared" si="580"/>
        <v/>
      </c>
      <c r="B581" s="1" t="b">
        <f t="shared" si="581"/>
        <v>0</v>
      </c>
      <c r="C581" s="2" t="b">
        <f t="shared" si="582"/>
        <v>0</v>
      </c>
      <c r="D581" s="50"/>
      <c r="E581" s="51"/>
      <c r="F581" s="52"/>
      <c r="G581" s="52"/>
      <c r="H581" s="13" t="str">
        <f t="shared" si="586"/>
        <v/>
      </c>
      <c r="I581" s="13" t="str">
        <f t="shared" si="542"/>
        <v/>
      </c>
      <c r="J581" s="13" t="str">
        <f t="shared" si="587"/>
        <v/>
      </c>
      <c r="K581" s="3" t="str">
        <f t="shared" si="588"/>
        <v/>
      </c>
      <c r="L581" s="4" t="str">
        <f t="shared" si="589"/>
        <v/>
      </c>
      <c r="M581" s="52"/>
      <c r="N581" s="52"/>
      <c r="O581" s="13" t="str">
        <f t="shared" si="590"/>
        <v/>
      </c>
      <c r="P581" s="4" t="str">
        <f t="shared" si="591"/>
        <v/>
      </c>
      <c r="Q581" s="4" t="str">
        <f t="shared" si="592"/>
        <v/>
      </c>
      <c r="S581" s="5"/>
      <c r="T581" s="52"/>
      <c r="U581" s="52"/>
      <c r="V581" s="52"/>
      <c r="W581" s="52"/>
      <c r="X581" s="52"/>
      <c r="Y581" s="52"/>
      <c r="Z581" s="13" t="str">
        <f t="shared" si="585"/>
        <v/>
      </c>
      <c r="AA581" s="53" t="str">
        <f t="shared" si="543"/>
        <v/>
      </c>
      <c r="AB581" s="13" t="str">
        <f t="shared" si="594"/>
        <v/>
      </c>
      <c r="AC581" s="13" t="str">
        <f t="shared" si="596"/>
        <v/>
      </c>
      <c r="AD581" s="13" t="b">
        <f t="shared" si="597"/>
        <v>0</v>
      </c>
      <c r="AE581" t="e">
        <f t="shared" si="595"/>
        <v>#VALUE!</v>
      </c>
      <c r="AF581" t="str">
        <f t="shared" si="583"/>
        <v/>
      </c>
      <c r="AG581" t="b">
        <f t="shared" si="598"/>
        <v>0</v>
      </c>
      <c r="AI581" s="41">
        <f>SUM($AG$11:AG581)</f>
        <v>80</v>
      </c>
      <c r="AJ581" s="36">
        <f>SUM($AA$10:AA581)</f>
        <v>55.6</v>
      </c>
      <c r="AK581" s="42">
        <f>SUM($AL$11:AL581)</f>
        <v>98</v>
      </c>
      <c r="AL581" t="b">
        <f t="shared" si="593"/>
        <v>0</v>
      </c>
      <c r="AN581">
        <f>SUM(AS$11:BJ581)</f>
        <v>98</v>
      </c>
      <c r="AO581">
        <f>SUM(BM$11:CD581)</f>
        <v>80</v>
      </c>
      <c r="AP581">
        <f t="shared" si="584"/>
        <v>55.6</v>
      </c>
      <c r="AR581" t="str">
        <f t="shared" si="599"/>
        <v/>
      </c>
      <c r="AS581" t="str">
        <f t="shared" si="544"/>
        <v/>
      </c>
      <c r="AT581" t="str">
        <f t="shared" si="545"/>
        <v/>
      </c>
      <c r="AU581" t="str">
        <f t="shared" si="546"/>
        <v/>
      </c>
      <c r="AV581" t="str">
        <f t="shared" si="547"/>
        <v/>
      </c>
      <c r="AW581" t="str">
        <f t="shared" si="548"/>
        <v/>
      </c>
      <c r="AX581" t="str">
        <f t="shared" si="549"/>
        <v/>
      </c>
      <c r="AY581" t="str">
        <f t="shared" si="550"/>
        <v/>
      </c>
      <c r="AZ581" t="str">
        <f t="shared" si="551"/>
        <v/>
      </c>
      <c r="BA581" t="str">
        <f t="shared" si="552"/>
        <v/>
      </c>
      <c r="BB581" t="str">
        <f t="shared" si="553"/>
        <v/>
      </c>
      <c r="BC581" t="str">
        <f t="shared" si="554"/>
        <v/>
      </c>
      <c r="BD581" t="str">
        <f t="shared" si="555"/>
        <v/>
      </c>
      <c r="BE581" t="str">
        <f t="shared" si="556"/>
        <v/>
      </c>
      <c r="BF581" t="str">
        <f t="shared" si="557"/>
        <v/>
      </c>
      <c r="BG581" t="str">
        <f t="shared" si="558"/>
        <v/>
      </c>
      <c r="BH581" t="str">
        <f t="shared" si="559"/>
        <v/>
      </c>
      <c r="BI581" t="str">
        <f t="shared" si="560"/>
        <v/>
      </c>
      <c r="BJ581" t="str">
        <f t="shared" si="561"/>
        <v/>
      </c>
      <c r="BM581" t="str">
        <f t="shared" si="562"/>
        <v/>
      </c>
      <c r="BN581" t="str">
        <f t="shared" si="563"/>
        <v/>
      </c>
      <c r="BO581" t="str">
        <f t="shared" si="564"/>
        <v/>
      </c>
      <c r="BP581" t="str">
        <f t="shared" si="565"/>
        <v/>
      </c>
      <c r="BQ581" t="str">
        <f t="shared" si="566"/>
        <v/>
      </c>
      <c r="BR581" t="str">
        <f t="shared" si="567"/>
        <v/>
      </c>
      <c r="BS581" t="str">
        <f t="shared" si="568"/>
        <v/>
      </c>
      <c r="BT581" t="str">
        <f t="shared" si="569"/>
        <v/>
      </c>
      <c r="BU581" t="str">
        <f t="shared" si="570"/>
        <v/>
      </c>
      <c r="BV581" t="str">
        <f t="shared" si="571"/>
        <v/>
      </c>
      <c r="BW581" t="str">
        <f t="shared" si="572"/>
        <v/>
      </c>
      <c r="BX581" t="str">
        <f t="shared" si="573"/>
        <v/>
      </c>
      <c r="BY581" t="str">
        <f t="shared" si="574"/>
        <v/>
      </c>
      <c r="BZ581" t="str">
        <f t="shared" si="575"/>
        <v/>
      </c>
      <c r="CA581" t="str">
        <f t="shared" si="576"/>
        <v/>
      </c>
      <c r="CB581" t="str">
        <f t="shared" si="577"/>
        <v/>
      </c>
      <c r="CC581" t="str">
        <f t="shared" si="578"/>
        <v/>
      </c>
      <c r="CD581" t="str">
        <f t="shared" si="579"/>
        <v/>
      </c>
      <c r="CF581"/>
      <c r="CG581" s="36" t="str">
        <f t="shared" si="537"/>
        <v/>
      </c>
      <c r="CH581" s="36" t="str">
        <f t="shared" si="538"/>
        <v/>
      </c>
      <c r="CI581" s="36" t="str">
        <f t="shared" si="539"/>
        <v/>
      </c>
      <c r="CJ581" s="36" t="str">
        <f t="shared" si="540"/>
        <v/>
      </c>
      <c r="CK581" s="36" t="str">
        <f t="shared" si="541"/>
        <v/>
      </c>
    </row>
    <row r="582" spans="1:89">
      <c r="A582" t="str">
        <f t="shared" si="580"/>
        <v/>
      </c>
      <c r="B582" s="1" t="b">
        <f t="shared" si="581"/>
        <v>0</v>
      </c>
      <c r="C582" s="2" t="b">
        <f t="shared" si="582"/>
        <v>0</v>
      </c>
      <c r="D582" s="50"/>
      <c r="E582" s="51"/>
      <c r="F582" s="52"/>
      <c r="G582" s="52"/>
      <c r="H582" s="13" t="str">
        <f t="shared" si="586"/>
        <v/>
      </c>
      <c r="I582" s="13" t="str">
        <f t="shared" si="542"/>
        <v/>
      </c>
      <c r="J582" s="13" t="str">
        <f t="shared" si="587"/>
        <v/>
      </c>
      <c r="K582" s="3" t="str">
        <f t="shared" si="588"/>
        <v/>
      </c>
      <c r="L582" s="4" t="str">
        <f t="shared" si="589"/>
        <v/>
      </c>
      <c r="M582" s="52"/>
      <c r="N582" s="52"/>
      <c r="O582" s="13" t="str">
        <f t="shared" si="590"/>
        <v/>
      </c>
      <c r="P582" s="4" t="str">
        <f t="shared" si="591"/>
        <v/>
      </c>
      <c r="Q582" s="4" t="str">
        <f t="shared" si="592"/>
        <v/>
      </c>
      <c r="S582" s="5"/>
      <c r="T582" s="52"/>
      <c r="U582" s="52"/>
      <c r="V582" s="52"/>
      <c r="W582" s="52"/>
      <c r="X582" s="52"/>
      <c r="Y582" s="52"/>
      <c r="Z582" s="13" t="str">
        <f t="shared" si="585"/>
        <v/>
      </c>
      <c r="AA582" s="53" t="str">
        <f t="shared" si="543"/>
        <v/>
      </c>
      <c r="AB582" s="13" t="str">
        <f t="shared" si="594"/>
        <v/>
      </c>
      <c r="AC582" s="13" t="str">
        <f t="shared" si="596"/>
        <v/>
      </c>
      <c r="AD582" s="13" t="b">
        <f t="shared" si="597"/>
        <v>0</v>
      </c>
      <c r="AE582" t="e">
        <f t="shared" si="595"/>
        <v>#VALUE!</v>
      </c>
      <c r="AF582" t="str">
        <f t="shared" si="583"/>
        <v/>
      </c>
      <c r="AG582" t="b">
        <f t="shared" si="598"/>
        <v>0</v>
      </c>
      <c r="AI582" s="41">
        <f>SUM($AG$11:AG582)</f>
        <v>80</v>
      </c>
      <c r="AJ582" s="36">
        <f>SUM($AA$10:AA582)</f>
        <v>55.6</v>
      </c>
      <c r="AK582" s="42">
        <f>SUM($AL$11:AL582)</f>
        <v>98</v>
      </c>
      <c r="AL582" t="b">
        <f t="shared" si="593"/>
        <v>0</v>
      </c>
      <c r="AN582">
        <f>SUM(AS$11:BJ582)</f>
        <v>98</v>
      </c>
      <c r="AO582">
        <f>SUM(BM$11:CD582)</f>
        <v>80</v>
      </c>
      <c r="AP582">
        <f t="shared" si="584"/>
        <v>55.6</v>
      </c>
      <c r="AR582" t="str">
        <f t="shared" si="599"/>
        <v/>
      </c>
      <c r="AS582" t="str">
        <f t="shared" si="544"/>
        <v/>
      </c>
      <c r="AT582" t="str">
        <f t="shared" si="545"/>
        <v/>
      </c>
      <c r="AU582" t="str">
        <f t="shared" si="546"/>
        <v/>
      </c>
      <c r="AV582" t="str">
        <f t="shared" si="547"/>
        <v/>
      </c>
      <c r="AW582" t="str">
        <f t="shared" si="548"/>
        <v/>
      </c>
      <c r="AX582" t="str">
        <f t="shared" si="549"/>
        <v/>
      </c>
      <c r="AY582" t="str">
        <f t="shared" si="550"/>
        <v/>
      </c>
      <c r="AZ582" t="str">
        <f t="shared" si="551"/>
        <v/>
      </c>
      <c r="BA582" t="str">
        <f t="shared" si="552"/>
        <v/>
      </c>
      <c r="BB582" t="str">
        <f t="shared" si="553"/>
        <v/>
      </c>
      <c r="BC582" t="str">
        <f t="shared" si="554"/>
        <v/>
      </c>
      <c r="BD582" t="str">
        <f t="shared" si="555"/>
        <v/>
      </c>
      <c r="BE582" t="str">
        <f t="shared" si="556"/>
        <v/>
      </c>
      <c r="BF582" t="str">
        <f t="shared" si="557"/>
        <v/>
      </c>
      <c r="BG582" t="str">
        <f t="shared" si="558"/>
        <v/>
      </c>
      <c r="BH582" t="str">
        <f t="shared" si="559"/>
        <v/>
      </c>
      <c r="BI582" t="str">
        <f t="shared" si="560"/>
        <v/>
      </c>
      <c r="BJ582" t="str">
        <f t="shared" si="561"/>
        <v/>
      </c>
      <c r="BM582" t="str">
        <f t="shared" si="562"/>
        <v/>
      </c>
      <c r="BN582" t="str">
        <f t="shared" si="563"/>
        <v/>
      </c>
      <c r="BO582" t="str">
        <f t="shared" si="564"/>
        <v/>
      </c>
      <c r="BP582" t="str">
        <f t="shared" si="565"/>
        <v/>
      </c>
      <c r="BQ582" t="str">
        <f t="shared" si="566"/>
        <v/>
      </c>
      <c r="BR582" t="str">
        <f t="shared" si="567"/>
        <v/>
      </c>
      <c r="BS582" t="str">
        <f t="shared" si="568"/>
        <v/>
      </c>
      <c r="BT582" t="str">
        <f t="shared" si="569"/>
        <v/>
      </c>
      <c r="BU582" t="str">
        <f t="shared" si="570"/>
        <v/>
      </c>
      <c r="BV582" t="str">
        <f t="shared" si="571"/>
        <v/>
      </c>
      <c r="BW582" t="str">
        <f t="shared" si="572"/>
        <v/>
      </c>
      <c r="BX582" t="str">
        <f t="shared" si="573"/>
        <v/>
      </c>
      <c r="BY582" t="str">
        <f t="shared" si="574"/>
        <v/>
      </c>
      <c r="BZ582" t="str">
        <f t="shared" si="575"/>
        <v/>
      </c>
      <c r="CA582" t="str">
        <f t="shared" si="576"/>
        <v/>
      </c>
      <c r="CB582" t="str">
        <f t="shared" si="577"/>
        <v/>
      </c>
      <c r="CC582" t="str">
        <f t="shared" si="578"/>
        <v/>
      </c>
      <c r="CD582" t="str">
        <f t="shared" si="579"/>
        <v/>
      </c>
      <c r="CF582"/>
      <c r="CG582" s="36" t="str">
        <f t="shared" si="537"/>
        <v/>
      </c>
      <c r="CH582" s="36" t="str">
        <f t="shared" si="538"/>
        <v/>
      </c>
      <c r="CI582" s="36" t="str">
        <f t="shared" si="539"/>
        <v/>
      </c>
      <c r="CJ582" s="36" t="str">
        <f t="shared" si="540"/>
        <v/>
      </c>
      <c r="CK582" s="36" t="str">
        <f t="shared" si="541"/>
        <v/>
      </c>
    </row>
    <row r="583" spans="1:89">
      <c r="A583" t="str">
        <f t="shared" si="580"/>
        <v/>
      </c>
      <c r="B583" s="1" t="b">
        <f t="shared" si="581"/>
        <v>0</v>
      </c>
      <c r="C583" s="2" t="b">
        <f t="shared" si="582"/>
        <v>0</v>
      </c>
      <c r="D583" s="50"/>
      <c r="E583" s="51"/>
      <c r="F583" s="52"/>
      <c r="G583" s="52"/>
      <c r="H583" s="13" t="str">
        <f t="shared" si="586"/>
        <v/>
      </c>
      <c r="I583" s="13" t="str">
        <f t="shared" si="542"/>
        <v/>
      </c>
      <c r="J583" s="13" t="str">
        <f t="shared" si="587"/>
        <v/>
      </c>
      <c r="K583" s="3" t="str">
        <f t="shared" si="588"/>
        <v/>
      </c>
      <c r="L583" s="4" t="str">
        <f t="shared" si="589"/>
        <v/>
      </c>
      <c r="M583" s="52"/>
      <c r="N583" s="52"/>
      <c r="O583" s="13" t="str">
        <f t="shared" si="590"/>
        <v/>
      </c>
      <c r="P583" s="4" t="str">
        <f t="shared" si="591"/>
        <v/>
      </c>
      <c r="Q583" s="4" t="str">
        <f t="shared" si="592"/>
        <v/>
      </c>
      <c r="S583" s="5"/>
      <c r="T583" s="52"/>
      <c r="U583" s="52"/>
      <c r="V583" s="52"/>
      <c r="W583" s="52"/>
      <c r="X583" s="52"/>
      <c r="Y583" s="52"/>
      <c r="Z583" s="13" t="str">
        <f t="shared" si="585"/>
        <v/>
      </c>
      <c r="AA583" s="53" t="str">
        <f t="shared" si="543"/>
        <v/>
      </c>
      <c r="AB583" s="13" t="str">
        <f t="shared" si="594"/>
        <v/>
      </c>
      <c r="AC583" s="13" t="str">
        <f t="shared" si="596"/>
        <v/>
      </c>
      <c r="AD583" s="13" t="b">
        <f t="shared" si="597"/>
        <v>0</v>
      </c>
      <c r="AE583" t="e">
        <f t="shared" si="595"/>
        <v>#VALUE!</v>
      </c>
      <c r="AF583" t="str">
        <f t="shared" si="583"/>
        <v/>
      </c>
      <c r="AG583" t="b">
        <f t="shared" si="598"/>
        <v>0</v>
      </c>
      <c r="AI583" s="41">
        <f>SUM($AG$11:AG583)</f>
        <v>80</v>
      </c>
      <c r="AJ583" s="36">
        <f>SUM($AA$10:AA583)</f>
        <v>55.6</v>
      </c>
      <c r="AK583" s="42">
        <f>SUM($AL$11:AL583)</f>
        <v>98</v>
      </c>
      <c r="AL583" t="b">
        <f t="shared" si="593"/>
        <v>0</v>
      </c>
      <c r="AN583">
        <f>SUM(AS$11:BJ583)</f>
        <v>98</v>
      </c>
      <c r="AO583">
        <f>SUM(BM$11:CD583)</f>
        <v>80</v>
      </c>
      <c r="AP583">
        <f t="shared" si="584"/>
        <v>55.6</v>
      </c>
      <c r="AR583" t="str">
        <f t="shared" si="599"/>
        <v/>
      </c>
      <c r="AS583" t="str">
        <f t="shared" si="544"/>
        <v/>
      </c>
      <c r="AT583" t="str">
        <f t="shared" si="545"/>
        <v/>
      </c>
      <c r="AU583" t="str">
        <f t="shared" si="546"/>
        <v/>
      </c>
      <c r="AV583" t="str">
        <f t="shared" si="547"/>
        <v/>
      </c>
      <c r="AW583" t="str">
        <f t="shared" si="548"/>
        <v/>
      </c>
      <c r="AX583" t="str">
        <f t="shared" si="549"/>
        <v/>
      </c>
      <c r="AY583" t="str">
        <f t="shared" si="550"/>
        <v/>
      </c>
      <c r="AZ583" t="str">
        <f t="shared" si="551"/>
        <v/>
      </c>
      <c r="BA583" t="str">
        <f t="shared" si="552"/>
        <v/>
      </c>
      <c r="BB583" t="str">
        <f t="shared" si="553"/>
        <v/>
      </c>
      <c r="BC583" t="str">
        <f t="shared" si="554"/>
        <v/>
      </c>
      <c r="BD583" t="str">
        <f t="shared" si="555"/>
        <v/>
      </c>
      <c r="BE583" t="str">
        <f t="shared" si="556"/>
        <v/>
      </c>
      <c r="BF583" t="str">
        <f t="shared" si="557"/>
        <v/>
      </c>
      <c r="BG583" t="str">
        <f t="shared" si="558"/>
        <v/>
      </c>
      <c r="BH583" t="str">
        <f t="shared" si="559"/>
        <v/>
      </c>
      <c r="BI583" t="str">
        <f t="shared" si="560"/>
        <v/>
      </c>
      <c r="BJ583" t="str">
        <f t="shared" si="561"/>
        <v/>
      </c>
      <c r="BM583" t="str">
        <f t="shared" si="562"/>
        <v/>
      </c>
      <c r="BN583" t="str">
        <f t="shared" si="563"/>
        <v/>
      </c>
      <c r="BO583" t="str">
        <f t="shared" si="564"/>
        <v/>
      </c>
      <c r="BP583" t="str">
        <f t="shared" si="565"/>
        <v/>
      </c>
      <c r="BQ583" t="str">
        <f t="shared" si="566"/>
        <v/>
      </c>
      <c r="BR583" t="str">
        <f t="shared" si="567"/>
        <v/>
      </c>
      <c r="BS583" t="str">
        <f t="shared" si="568"/>
        <v/>
      </c>
      <c r="BT583" t="str">
        <f t="shared" si="569"/>
        <v/>
      </c>
      <c r="BU583" t="str">
        <f t="shared" si="570"/>
        <v/>
      </c>
      <c r="BV583" t="str">
        <f t="shared" si="571"/>
        <v/>
      </c>
      <c r="BW583" t="str">
        <f t="shared" si="572"/>
        <v/>
      </c>
      <c r="BX583" t="str">
        <f t="shared" si="573"/>
        <v/>
      </c>
      <c r="BY583" t="str">
        <f t="shared" si="574"/>
        <v/>
      </c>
      <c r="BZ583" t="str">
        <f t="shared" si="575"/>
        <v/>
      </c>
      <c r="CA583" t="str">
        <f t="shared" si="576"/>
        <v/>
      </c>
      <c r="CB583" t="str">
        <f t="shared" si="577"/>
        <v/>
      </c>
      <c r="CC583" t="str">
        <f t="shared" si="578"/>
        <v/>
      </c>
      <c r="CD583" t="str">
        <f t="shared" si="579"/>
        <v/>
      </c>
      <c r="CF583"/>
      <c r="CG583" s="36" t="str">
        <f t="shared" si="537"/>
        <v/>
      </c>
      <c r="CH583" s="36" t="str">
        <f t="shared" si="538"/>
        <v/>
      </c>
      <c r="CI583" s="36" t="str">
        <f t="shared" si="539"/>
        <v/>
      </c>
      <c r="CJ583" s="36" t="str">
        <f t="shared" si="540"/>
        <v/>
      </c>
      <c r="CK583" s="36" t="str">
        <f t="shared" si="541"/>
        <v/>
      </c>
    </row>
    <row r="584" spans="1:89">
      <c r="A584" t="str">
        <f t="shared" si="580"/>
        <v/>
      </c>
      <c r="B584" s="1" t="b">
        <f t="shared" si="581"/>
        <v>0</v>
      </c>
      <c r="C584" s="2" t="b">
        <f t="shared" si="582"/>
        <v>0</v>
      </c>
      <c r="D584" s="50"/>
      <c r="E584" s="51"/>
      <c r="F584" s="52"/>
      <c r="G584" s="52"/>
      <c r="H584" s="13" t="str">
        <f t="shared" si="586"/>
        <v/>
      </c>
      <c r="I584" s="13" t="str">
        <f t="shared" si="542"/>
        <v/>
      </c>
      <c r="J584" s="13" t="str">
        <f t="shared" si="587"/>
        <v/>
      </c>
      <c r="K584" s="3" t="str">
        <f t="shared" si="588"/>
        <v/>
      </c>
      <c r="L584" s="4" t="str">
        <f t="shared" si="589"/>
        <v/>
      </c>
      <c r="M584" s="52"/>
      <c r="N584" s="52"/>
      <c r="O584" s="13" t="str">
        <f t="shared" si="590"/>
        <v/>
      </c>
      <c r="P584" s="4" t="str">
        <f t="shared" si="591"/>
        <v/>
      </c>
      <c r="Q584" s="4" t="str">
        <f t="shared" si="592"/>
        <v/>
      </c>
      <c r="S584" s="5"/>
      <c r="T584" s="52"/>
      <c r="U584" s="52"/>
      <c r="V584" s="52"/>
      <c r="W584" s="52"/>
      <c r="X584" s="52"/>
      <c r="Y584" s="52"/>
      <c r="Z584" s="13" t="str">
        <f t="shared" si="585"/>
        <v/>
      </c>
      <c r="AA584" s="53" t="str">
        <f t="shared" si="543"/>
        <v/>
      </c>
      <c r="AB584" s="13" t="str">
        <f t="shared" si="594"/>
        <v/>
      </c>
      <c r="AC584" s="13" t="str">
        <f t="shared" si="596"/>
        <v/>
      </c>
      <c r="AD584" s="13" t="b">
        <f t="shared" si="597"/>
        <v>0</v>
      </c>
      <c r="AE584" t="e">
        <f t="shared" si="595"/>
        <v>#VALUE!</v>
      </c>
      <c r="AF584" t="str">
        <f t="shared" si="583"/>
        <v/>
      </c>
      <c r="AG584" t="b">
        <f t="shared" si="598"/>
        <v>0</v>
      </c>
      <c r="AI584" s="41">
        <f>SUM($AG$11:AG584)</f>
        <v>80</v>
      </c>
      <c r="AJ584" s="36">
        <f>SUM($AA$10:AA584)</f>
        <v>55.6</v>
      </c>
      <c r="AK584" s="42">
        <f>SUM($AL$11:AL584)</f>
        <v>98</v>
      </c>
      <c r="AL584" t="b">
        <f t="shared" si="593"/>
        <v>0</v>
      </c>
      <c r="AN584">
        <f>SUM(AS$11:BJ584)</f>
        <v>98</v>
      </c>
      <c r="AO584">
        <f>SUM(BM$11:CD584)</f>
        <v>80</v>
      </c>
      <c r="AP584">
        <f t="shared" si="584"/>
        <v>55.6</v>
      </c>
      <c r="AR584" t="str">
        <f t="shared" si="599"/>
        <v/>
      </c>
      <c r="AS584" t="str">
        <f t="shared" si="544"/>
        <v/>
      </c>
      <c r="AT584" t="str">
        <f t="shared" si="545"/>
        <v/>
      </c>
      <c r="AU584" t="str">
        <f t="shared" si="546"/>
        <v/>
      </c>
      <c r="AV584" t="str">
        <f t="shared" si="547"/>
        <v/>
      </c>
      <c r="AW584" t="str">
        <f t="shared" si="548"/>
        <v/>
      </c>
      <c r="AX584" t="str">
        <f t="shared" si="549"/>
        <v/>
      </c>
      <c r="AY584" t="str">
        <f t="shared" si="550"/>
        <v/>
      </c>
      <c r="AZ584" t="str">
        <f t="shared" si="551"/>
        <v/>
      </c>
      <c r="BA584" t="str">
        <f t="shared" si="552"/>
        <v/>
      </c>
      <c r="BB584" t="str">
        <f t="shared" si="553"/>
        <v/>
      </c>
      <c r="BC584" t="str">
        <f t="shared" si="554"/>
        <v/>
      </c>
      <c r="BD584" t="str">
        <f t="shared" si="555"/>
        <v/>
      </c>
      <c r="BE584" t="str">
        <f t="shared" si="556"/>
        <v/>
      </c>
      <c r="BF584" t="str">
        <f t="shared" si="557"/>
        <v/>
      </c>
      <c r="BG584" t="str">
        <f t="shared" si="558"/>
        <v/>
      </c>
      <c r="BH584" t="str">
        <f t="shared" si="559"/>
        <v/>
      </c>
      <c r="BI584" t="str">
        <f t="shared" si="560"/>
        <v/>
      </c>
      <c r="BJ584" t="str">
        <f t="shared" si="561"/>
        <v/>
      </c>
      <c r="BM584" t="str">
        <f t="shared" si="562"/>
        <v/>
      </c>
      <c r="BN584" t="str">
        <f t="shared" si="563"/>
        <v/>
      </c>
      <c r="BO584" t="str">
        <f t="shared" si="564"/>
        <v/>
      </c>
      <c r="BP584" t="str">
        <f t="shared" si="565"/>
        <v/>
      </c>
      <c r="BQ584" t="str">
        <f t="shared" si="566"/>
        <v/>
      </c>
      <c r="BR584" t="str">
        <f t="shared" si="567"/>
        <v/>
      </c>
      <c r="BS584" t="str">
        <f t="shared" si="568"/>
        <v/>
      </c>
      <c r="BT584" t="str">
        <f t="shared" si="569"/>
        <v/>
      </c>
      <c r="BU584" t="str">
        <f t="shared" si="570"/>
        <v/>
      </c>
      <c r="BV584" t="str">
        <f t="shared" si="571"/>
        <v/>
      </c>
      <c r="BW584" t="str">
        <f t="shared" si="572"/>
        <v/>
      </c>
      <c r="BX584" t="str">
        <f t="shared" si="573"/>
        <v/>
      </c>
      <c r="BY584" t="str">
        <f t="shared" si="574"/>
        <v/>
      </c>
      <c r="BZ584" t="str">
        <f t="shared" si="575"/>
        <v/>
      </c>
      <c r="CA584" t="str">
        <f t="shared" si="576"/>
        <v/>
      </c>
      <c r="CB584" t="str">
        <f t="shared" si="577"/>
        <v/>
      </c>
      <c r="CC584" t="str">
        <f t="shared" si="578"/>
        <v/>
      </c>
      <c r="CD584" t="str">
        <f t="shared" si="579"/>
        <v/>
      </c>
      <c r="CF584"/>
      <c r="CG584" s="36" t="str">
        <f t="shared" si="537"/>
        <v/>
      </c>
      <c r="CH584" s="36" t="str">
        <f t="shared" si="538"/>
        <v/>
      </c>
      <c r="CI584" s="36" t="str">
        <f t="shared" si="539"/>
        <v/>
      </c>
      <c r="CJ584" s="36" t="str">
        <f t="shared" si="540"/>
        <v/>
      </c>
      <c r="CK584" s="36" t="str">
        <f t="shared" si="541"/>
        <v/>
      </c>
    </row>
    <row r="585" spans="1:89">
      <c r="A585" t="str">
        <f t="shared" si="580"/>
        <v/>
      </c>
      <c r="B585" s="1" t="b">
        <f t="shared" si="581"/>
        <v>0</v>
      </c>
      <c r="C585" s="2" t="b">
        <f t="shared" si="582"/>
        <v>0</v>
      </c>
      <c r="D585" s="50"/>
      <c r="E585" s="51"/>
      <c r="F585" s="52"/>
      <c r="G585" s="52"/>
      <c r="H585" s="13" t="str">
        <f t="shared" si="586"/>
        <v/>
      </c>
      <c r="I585" s="13" t="str">
        <f t="shared" si="542"/>
        <v/>
      </c>
      <c r="J585" s="13" t="str">
        <f t="shared" si="587"/>
        <v/>
      </c>
      <c r="K585" s="3" t="str">
        <f t="shared" si="588"/>
        <v/>
      </c>
      <c r="L585" s="4" t="str">
        <f t="shared" si="589"/>
        <v/>
      </c>
      <c r="M585" s="52"/>
      <c r="N585" s="52"/>
      <c r="O585" s="13" t="str">
        <f t="shared" si="590"/>
        <v/>
      </c>
      <c r="P585" s="4" t="str">
        <f t="shared" si="591"/>
        <v/>
      </c>
      <c r="Q585" s="4" t="str">
        <f t="shared" si="592"/>
        <v/>
      </c>
      <c r="S585" s="5"/>
      <c r="T585" s="52"/>
      <c r="U585" s="52"/>
      <c r="V585" s="52"/>
      <c r="W585" s="52"/>
      <c r="X585" s="52"/>
      <c r="Y585" s="52"/>
      <c r="Z585" s="13" t="str">
        <f t="shared" si="585"/>
        <v/>
      </c>
      <c r="AA585" s="53" t="str">
        <f t="shared" si="543"/>
        <v/>
      </c>
      <c r="AB585" s="13" t="str">
        <f t="shared" si="594"/>
        <v/>
      </c>
      <c r="AC585" s="13" t="str">
        <f t="shared" si="596"/>
        <v/>
      </c>
      <c r="AD585" s="13" t="b">
        <f t="shared" si="597"/>
        <v>0</v>
      </c>
      <c r="AE585" t="e">
        <f t="shared" si="595"/>
        <v>#VALUE!</v>
      </c>
      <c r="AF585" t="str">
        <f t="shared" si="583"/>
        <v/>
      </c>
      <c r="AG585" t="b">
        <f t="shared" si="598"/>
        <v>0</v>
      </c>
      <c r="AI585" s="41">
        <f>SUM($AG$11:AG585)</f>
        <v>80</v>
      </c>
      <c r="AJ585" s="36">
        <f>SUM($AA$10:AA585)</f>
        <v>55.6</v>
      </c>
      <c r="AK585" s="42">
        <f>SUM($AL$11:AL585)</f>
        <v>98</v>
      </c>
      <c r="AL585" t="b">
        <f t="shared" si="593"/>
        <v>0</v>
      </c>
      <c r="AN585">
        <f>SUM(AS$11:BJ585)</f>
        <v>98</v>
      </c>
      <c r="AO585">
        <f>SUM(BM$11:CD585)</f>
        <v>80</v>
      </c>
      <c r="AP585">
        <f t="shared" si="584"/>
        <v>55.6</v>
      </c>
      <c r="AR585" t="str">
        <f t="shared" si="599"/>
        <v/>
      </c>
      <c r="AS585" t="str">
        <f t="shared" si="544"/>
        <v/>
      </c>
      <c r="AT585" t="str">
        <f t="shared" si="545"/>
        <v/>
      </c>
      <c r="AU585" t="str">
        <f t="shared" si="546"/>
        <v/>
      </c>
      <c r="AV585" t="str">
        <f t="shared" si="547"/>
        <v/>
      </c>
      <c r="AW585" t="str">
        <f t="shared" si="548"/>
        <v/>
      </c>
      <c r="AX585" t="str">
        <f t="shared" si="549"/>
        <v/>
      </c>
      <c r="AY585" t="str">
        <f t="shared" si="550"/>
        <v/>
      </c>
      <c r="AZ585" t="str">
        <f t="shared" si="551"/>
        <v/>
      </c>
      <c r="BA585" t="str">
        <f t="shared" si="552"/>
        <v/>
      </c>
      <c r="BB585" t="str">
        <f t="shared" si="553"/>
        <v/>
      </c>
      <c r="BC585" t="str">
        <f t="shared" si="554"/>
        <v/>
      </c>
      <c r="BD585" t="str">
        <f t="shared" si="555"/>
        <v/>
      </c>
      <c r="BE585" t="str">
        <f t="shared" si="556"/>
        <v/>
      </c>
      <c r="BF585" t="str">
        <f t="shared" si="557"/>
        <v/>
      </c>
      <c r="BG585" t="str">
        <f t="shared" si="558"/>
        <v/>
      </c>
      <c r="BH585" t="str">
        <f t="shared" si="559"/>
        <v/>
      </c>
      <c r="BI585" t="str">
        <f t="shared" si="560"/>
        <v/>
      </c>
      <c r="BJ585" t="str">
        <f t="shared" si="561"/>
        <v/>
      </c>
      <c r="BM585" t="str">
        <f t="shared" si="562"/>
        <v/>
      </c>
      <c r="BN585" t="str">
        <f t="shared" si="563"/>
        <v/>
      </c>
      <c r="BO585" t="str">
        <f t="shared" si="564"/>
        <v/>
      </c>
      <c r="BP585" t="str">
        <f t="shared" si="565"/>
        <v/>
      </c>
      <c r="BQ585" t="str">
        <f t="shared" si="566"/>
        <v/>
      </c>
      <c r="BR585" t="str">
        <f t="shared" si="567"/>
        <v/>
      </c>
      <c r="BS585" t="str">
        <f t="shared" si="568"/>
        <v/>
      </c>
      <c r="BT585" t="str">
        <f t="shared" si="569"/>
        <v/>
      </c>
      <c r="BU585" t="str">
        <f t="shared" si="570"/>
        <v/>
      </c>
      <c r="BV585" t="str">
        <f t="shared" si="571"/>
        <v/>
      </c>
      <c r="BW585" t="str">
        <f t="shared" si="572"/>
        <v/>
      </c>
      <c r="BX585" t="str">
        <f t="shared" si="573"/>
        <v/>
      </c>
      <c r="BY585" t="str">
        <f t="shared" si="574"/>
        <v/>
      </c>
      <c r="BZ585" t="str">
        <f t="shared" si="575"/>
        <v/>
      </c>
      <c r="CA585" t="str">
        <f t="shared" si="576"/>
        <v/>
      </c>
      <c r="CB585" t="str">
        <f t="shared" si="577"/>
        <v/>
      </c>
      <c r="CC585" t="str">
        <f t="shared" si="578"/>
        <v/>
      </c>
      <c r="CD585" t="str">
        <f t="shared" si="579"/>
        <v/>
      </c>
      <c r="CF585"/>
      <c r="CG585" s="36" t="str">
        <f t="shared" si="537"/>
        <v/>
      </c>
      <c r="CH585" s="36" t="str">
        <f t="shared" si="538"/>
        <v/>
      </c>
      <c r="CI585" s="36" t="str">
        <f t="shared" si="539"/>
        <v/>
      </c>
      <c r="CJ585" s="36" t="str">
        <f t="shared" si="540"/>
        <v/>
      </c>
      <c r="CK585" s="36" t="str">
        <f t="shared" si="541"/>
        <v/>
      </c>
    </row>
    <row r="586" spans="1:89">
      <c r="A586" t="str">
        <f t="shared" si="580"/>
        <v/>
      </c>
      <c r="B586" s="1" t="b">
        <f t="shared" si="581"/>
        <v>0</v>
      </c>
      <c r="C586" s="2" t="b">
        <f t="shared" si="582"/>
        <v>0</v>
      </c>
      <c r="D586" s="50"/>
      <c r="E586" s="51"/>
      <c r="F586" s="52"/>
      <c r="G586" s="52"/>
      <c r="H586" s="13" t="str">
        <f t="shared" si="586"/>
        <v/>
      </c>
      <c r="I586" s="13" t="str">
        <f t="shared" si="542"/>
        <v/>
      </c>
      <c r="J586" s="13" t="str">
        <f t="shared" si="587"/>
        <v/>
      </c>
      <c r="K586" s="3" t="str">
        <f t="shared" si="588"/>
        <v/>
      </c>
      <c r="L586" s="4" t="str">
        <f t="shared" si="589"/>
        <v/>
      </c>
      <c r="M586" s="52"/>
      <c r="N586" s="52"/>
      <c r="O586" s="13" t="str">
        <f t="shared" si="590"/>
        <v/>
      </c>
      <c r="P586" s="4" t="str">
        <f t="shared" si="591"/>
        <v/>
      </c>
      <c r="Q586" s="4" t="str">
        <f t="shared" si="592"/>
        <v/>
      </c>
      <c r="S586" s="5"/>
      <c r="T586" s="52"/>
      <c r="U586" s="52"/>
      <c r="V586" s="52"/>
      <c r="W586" s="52"/>
      <c r="X586" s="52"/>
      <c r="Y586" s="52"/>
      <c r="Z586" s="13" t="str">
        <f t="shared" si="585"/>
        <v/>
      </c>
      <c r="AA586" s="53" t="str">
        <f t="shared" si="543"/>
        <v/>
      </c>
      <c r="AB586" s="13" t="str">
        <f t="shared" si="594"/>
        <v/>
      </c>
      <c r="AC586" s="13" t="str">
        <f t="shared" si="596"/>
        <v/>
      </c>
      <c r="AD586" s="13" t="b">
        <f t="shared" si="597"/>
        <v>0</v>
      </c>
      <c r="AE586" t="e">
        <f t="shared" si="595"/>
        <v>#VALUE!</v>
      </c>
      <c r="AF586" t="str">
        <f t="shared" si="583"/>
        <v/>
      </c>
      <c r="AG586" t="b">
        <f t="shared" si="598"/>
        <v>0</v>
      </c>
      <c r="AI586" s="41">
        <f>SUM($AG$11:AG586)</f>
        <v>80</v>
      </c>
      <c r="AJ586" s="36">
        <f>SUM($AA$10:AA586)</f>
        <v>55.6</v>
      </c>
      <c r="AK586" s="42">
        <f>SUM($AL$11:AL586)</f>
        <v>98</v>
      </c>
      <c r="AL586" t="b">
        <f t="shared" si="593"/>
        <v>0</v>
      </c>
      <c r="AN586">
        <f>SUM(AS$11:BJ586)</f>
        <v>98</v>
      </c>
      <c r="AO586">
        <f>SUM(BM$11:CD586)</f>
        <v>80</v>
      </c>
      <c r="AP586">
        <f t="shared" si="584"/>
        <v>55.6</v>
      </c>
      <c r="AR586" t="str">
        <f t="shared" si="599"/>
        <v/>
      </c>
      <c r="AS586" t="str">
        <f t="shared" si="544"/>
        <v/>
      </c>
      <c r="AT586" t="str">
        <f t="shared" si="545"/>
        <v/>
      </c>
      <c r="AU586" t="str">
        <f t="shared" si="546"/>
        <v/>
      </c>
      <c r="AV586" t="str">
        <f t="shared" si="547"/>
        <v/>
      </c>
      <c r="AW586" t="str">
        <f t="shared" si="548"/>
        <v/>
      </c>
      <c r="AX586" t="str">
        <f t="shared" si="549"/>
        <v/>
      </c>
      <c r="AY586" t="str">
        <f t="shared" si="550"/>
        <v/>
      </c>
      <c r="AZ586" t="str">
        <f t="shared" si="551"/>
        <v/>
      </c>
      <c r="BA586" t="str">
        <f t="shared" si="552"/>
        <v/>
      </c>
      <c r="BB586" t="str">
        <f t="shared" si="553"/>
        <v/>
      </c>
      <c r="BC586" t="str">
        <f t="shared" si="554"/>
        <v/>
      </c>
      <c r="BD586" t="str">
        <f t="shared" si="555"/>
        <v/>
      </c>
      <c r="BE586" t="str">
        <f t="shared" si="556"/>
        <v/>
      </c>
      <c r="BF586" t="str">
        <f t="shared" si="557"/>
        <v/>
      </c>
      <c r="BG586" t="str">
        <f t="shared" si="558"/>
        <v/>
      </c>
      <c r="BH586" t="str">
        <f t="shared" si="559"/>
        <v/>
      </c>
      <c r="BI586" t="str">
        <f t="shared" si="560"/>
        <v/>
      </c>
      <c r="BJ586" t="str">
        <f t="shared" si="561"/>
        <v/>
      </c>
      <c r="BM586" t="str">
        <f t="shared" si="562"/>
        <v/>
      </c>
      <c r="BN586" t="str">
        <f t="shared" si="563"/>
        <v/>
      </c>
      <c r="BO586" t="str">
        <f t="shared" si="564"/>
        <v/>
      </c>
      <c r="BP586" t="str">
        <f t="shared" si="565"/>
        <v/>
      </c>
      <c r="BQ586" t="str">
        <f t="shared" si="566"/>
        <v/>
      </c>
      <c r="BR586" t="str">
        <f t="shared" si="567"/>
        <v/>
      </c>
      <c r="BS586" t="str">
        <f t="shared" si="568"/>
        <v/>
      </c>
      <c r="BT586" t="str">
        <f t="shared" si="569"/>
        <v/>
      </c>
      <c r="BU586" t="str">
        <f t="shared" si="570"/>
        <v/>
      </c>
      <c r="BV586" t="str">
        <f t="shared" si="571"/>
        <v/>
      </c>
      <c r="BW586" t="str">
        <f t="shared" si="572"/>
        <v/>
      </c>
      <c r="BX586" t="str">
        <f t="shared" si="573"/>
        <v/>
      </c>
      <c r="BY586" t="str">
        <f t="shared" si="574"/>
        <v/>
      </c>
      <c r="BZ586" t="str">
        <f t="shared" si="575"/>
        <v/>
      </c>
      <c r="CA586" t="str">
        <f t="shared" si="576"/>
        <v/>
      </c>
      <c r="CB586" t="str">
        <f t="shared" si="577"/>
        <v/>
      </c>
      <c r="CC586" t="str">
        <f t="shared" si="578"/>
        <v/>
      </c>
      <c r="CD586" t="str">
        <f t="shared" si="579"/>
        <v/>
      </c>
      <c r="CF586"/>
      <c r="CG586" s="36" t="str">
        <f t="shared" ref="CG586:CG649" si="600">IF(AND($B586="Mo",$T$3=1,$AA$3&lt;&gt;1,SUM($AS586:$BJ586)&lt;&gt;0),SUM($AS586:$BJ586),IF(AND($B586="Mo",$T$3&lt;&gt;1,$AA$3=1,SUM($BM586:$CD586)&lt;&gt;0),SUM($BM586:$CD586),""))</f>
        <v/>
      </c>
      <c r="CH586" s="36" t="str">
        <f t="shared" ref="CH586:CH649" si="601">IF(AND($B586="Di",$T$3=1,$AA$3&lt;&gt;1,SUM($AS586:$BJ586)&lt;&gt;0),SUM($AS586:$BJ586),IF(AND($B586="Di",$T$3&lt;&gt;1,$AA$3=1,SUM($BM586:$CD586)&lt;&gt;0),SUM($BM586:$CD586),""))</f>
        <v/>
      </c>
      <c r="CI586" s="36" t="str">
        <f t="shared" ref="CI586:CI649" si="602">IF(AND($B586="Mi",$T$3=1,$AA$3&lt;&gt;1,SUM($AS586:$BJ586)&lt;&gt;0),SUM($AS586:$BJ586),IF(AND($B586="Mi",$T$3&lt;&gt;1,$AA$3=1,SUM($BM586:$CD586)&lt;&gt;0),SUM($BM586:$CD586),""))</f>
        <v/>
      </c>
      <c r="CJ586" s="36" t="str">
        <f t="shared" ref="CJ586:CJ649" si="603">IF(AND($B586="Do",$T$3=1,$AA$3&lt;&gt;1,SUM($AS586:$BJ586)&lt;&gt;0),SUM($AS586:$BJ586),IF(AND($B586="Do",$T$3&lt;&gt;1,$AA$3=1,SUM($BM586:$CD586)&lt;&gt;0),SUM($BM586:$CD586),""))</f>
        <v/>
      </c>
      <c r="CK586" s="36" t="str">
        <f t="shared" ref="CK586:CK649" si="604">IF(AND($B586="Fr",$T$3=1,$AA$3&lt;&gt;1,SUM($AS586:$BJ586)&lt;&gt;0),SUM($AS586:$BJ586),IF(AND($B586="Fr",$T$3&lt;&gt;1,$AA$3=1,SUM($BM586:$CD586)&lt;&gt;0),SUM($BM586:$CD586),""))</f>
        <v/>
      </c>
    </row>
    <row r="587" spans="1:89">
      <c r="A587" t="str">
        <f t="shared" si="580"/>
        <v/>
      </c>
      <c r="B587" s="1" t="b">
        <f t="shared" si="581"/>
        <v>0</v>
      </c>
      <c r="C587" s="2" t="b">
        <f t="shared" si="582"/>
        <v>0</v>
      </c>
      <c r="D587" s="50"/>
      <c r="E587" s="51"/>
      <c r="F587" s="52"/>
      <c r="G587" s="52"/>
      <c r="H587" s="13" t="str">
        <f t="shared" si="586"/>
        <v/>
      </c>
      <c r="I587" s="13" t="str">
        <f t="shared" ref="I587:I650" si="605">IF(ISNUMBER(H587),-$AD$6,"")</f>
        <v/>
      </c>
      <c r="J587" s="13" t="str">
        <f t="shared" si="587"/>
        <v/>
      </c>
      <c r="K587" s="3" t="str">
        <f t="shared" si="588"/>
        <v/>
      </c>
      <c r="L587" s="4" t="str">
        <f t="shared" si="589"/>
        <v/>
      </c>
      <c r="M587" s="52"/>
      <c r="N587" s="52"/>
      <c r="O587" s="13" t="str">
        <f t="shared" si="590"/>
        <v/>
      </c>
      <c r="P587" s="4" t="str">
        <f t="shared" si="591"/>
        <v/>
      </c>
      <c r="Q587" s="4" t="str">
        <f t="shared" si="592"/>
        <v/>
      </c>
      <c r="S587" s="5"/>
      <c r="T587" s="52"/>
      <c r="U587" s="52"/>
      <c r="V587" s="52"/>
      <c r="W587" s="52"/>
      <c r="X587" s="52"/>
      <c r="Y587" s="52"/>
      <c r="Z587" s="13" t="str">
        <f t="shared" si="585"/>
        <v/>
      </c>
      <c r="AA587" s="53" t="str">
        <f t="shared" ref="AA587:AA650" si="606">IF(E587="","",IF(D586=D587,((M586*Z586)+(M587*Z587))/SUM(M586:M587),Z587))</f>
        <v/>
      </c>
      <c r="AB587" s="13" t="str">
        <f t="shared" si="594"/>
        <v/>
      </c>
      <c r="AC587" s="13" t="str">
        <f t="shared" si="596"/>
        <v/>
      </c>
      <c r="AD587" s="13" t="b">
        <f t="shared" si="597"/>
        <v>0</v>
      </c>
      <c r="AE587" t="e">
        <f t="shared" si="595"/>
        <v>#VALUE!</v>
      </c>
      <c r="AF587" t="str">
        <f t="shared" si="583"/>
        <v/>
      </c>
      <c r="AG587" t="b">
        <f t="shared" si="598"/>
        <v>0</v>
      </c>
      <c r="AI587" s="41">
        <f>SUM($AG$11:AG587)</f>
        <v>80</v>
      </c>
      <c r="AJ587" s="36">
        <f>SUM($AA$10:AA587)</f>
        <v>55.6</v>
      </c>
      <c r="AK587" s="42">
        <f>SUM($AL$11:AL587)</f>
        <v>98</v>
      </c>
      <c r="AL587" t="b">
        <f t="shared" si="593"/>
        <v>0</v>
      </c>
      <c r="AN587">
        <f>SUM(AS$11:BJ587)</f>
        <v>98</v>
      </c>
      <c r="AO587">
        <f>SUM(BM$11:CD587)</f>
        <v>80</v>
      </c>
      <c r="AP587">
        <f t="shared" si="584"/>
        <v>55.6</v>
      </c>
      <c r="AR587" t="str">
        <f t="shared" si="599"/>
        <v/>
      </c>
      <c r="AS587" t="str">
        <f t="shared" ref="AS587:AS650" si="607">IF(AND($C587="06",ISNUMBER($AL587),$H587&gt;$AF$1),$AL587,IF(AND($C587="06",ISNUMBER($AL587),$H587&lt;$AF$1),"",IF(AND($C587="06",ISTEXT($AL587)),-$I587,"")))</f>
        <v/>
      </c>
      <c r="AT587" t="str">
        <f t="shared" ref="AT587:AT650" si="608">IF(AND($C587="07",ISNUMBER($AL587),$H587&gt;$AF$1),$AL587,IF(AND($C587="07",ISNUMBER($AL587),$H587&lt;$AF$1),"",IF(AND($C587="07",ISTEXT($AL587)),-$I587,"")))</f>
        <v/>
      </c>
      <c r="AU587" t="str">
        <f t="shared" ref="AU587:AU650" si="609">IF(AND($C587="08",ISNUMBER($AL587),$H587&gt;$AF$1),$AL587,IF(AND($C587="08",ISNUMBER($AL587),$H587&lt;$AF$1),"",IF(AND($C587="08",ISTEXT($AL587)),-$I587,"")))</f>
        <v/>
      </c>
      <c r="AV587" t="str">
        <f t="shared" ref="AV587:AV650" si="610">IF(AND($C587="09",ISNUMBER($AL587),$H587&gt;$AF$1),$AL587,IF(AND($C587="09",ISNUMBER($AL587),$H587&lt;$AF$1),"",IF(AND($C587="09",ISTEXT($AL587)),-$I587,"")))</f>
        <v/>
      </c>
      <c r="AW587" t="str">
        <f t="shared" ref="AW587:AW650" si="611">IF(AND($C587="10",ISNUMBER($AL587),$H587&gt;$AF$1),$AL587,IF(AND($C587="10",ISNUMBER($AL587),$H587&lt;$AF$1),"",IF(AND($C587="10",ISTEXT($AL587)),-$I587,"")))</f>
        <v/>
      </c>
      <c r="AX587" t="str">
        <f t="shared" ref="AX587:AX650" si="612">IF(AND($C587="11",ISNUMBER($AL587),$H587&gt;$AF$1),$AL587,IF(AND($C587="11",ISNUMBER($AL587),$H587&lt;$AF$1),"",IF(AND($C587="11",ISTEXT($AL587)),-$I587,"")))</f>
        <v/>
      </c>
      <c r="AY587" t="str">
        <f t="shared" ref="AY587:AY650" si="613">IF(AND($C587="12",ISNUMBER($AL587),$H587&gt;$AF$1),$AL587,IF(AND($C587="12",ISNUMBER($AL587),$H587&lt;$AF$1),"",IF(AND($C587="12",ISTEXT($AL587)),-$I587,"")))</f>
        <v/>
      </c>
      <c r="AZ587" t="str">
        <f t="shared" ref="AZ587:AZ650" si="614">IF(AND($C587="13",ISNUMBER($AL587),$H587&gt;$AF$1),$AL587,IF(AND($C587="13",ISNUMBER($AL587),$H587&lt;$AF$1),"",IF(AND($C587="13",ISTEXT($AL587)),-I587,"")))</f>
        <v/>
      </c>
      <c r="BA587" t="str">
        <f t="shared" ref="BA587:BA650" si="615">IF(AND($C587="14",ISNUMBER($AL587),$H587&gt;$AF$1),$AL587,IF(AND($C587="14",ISNUMBER($AL587),$H587&lt;$AF$1),"",IF(AND($C587="14",ISTEXT($AL587)),-$I587,"")))</f>
        <v/>
      </c>
      <c r="BB587" t="str">
        <f t="shared" ref="BB587:BB650" si="616">IF(AND($C587="15",ISNUMBER($AL587),$H587&gt;$AF$1),$AL587,IF(AND($C587="15",ISNUMBER($AL587),$H587&lt;$AF$1),"",IF(AND($C587="15",ISTEXT($AL587)),-$I587,"")))</f>
        <v/>
      </c>
      <c r="BC587" t="str">
        <f t="shared" ref="BC587:BC650" si="617">IF(AND($C587="16",ISNUMBER($AL587),$H587&gt;$AF$1),$AL587,IF(AND($C587="16",ISNUMBER($AL587),$H587&lt;$AF$1),"",IF(AND($C587="16",ISTEXT($AL587)),-$I587,"")))</f>
        <v/>
      </c>
      <c r="BD587" t="str">
        <f t="shared" ref="BD587:BD650" si="618">IF(AND($C587="17",ISNUMBER($AL587),$H587&gt;$AF$1),$AL587,IF(AND($C587="17",ISNUMBER($AL587),$H587&lt;$AF$1),"",IF(AND($C587="17",ISTEXT($AL587)),-$I587,"")))</f>
        <v/>
      </c>
      <c r="BE587" t="str">
        <f t="shared" ref="BE587:BE650" si="619">IF(AND($C587="18",ISNUMBER($AL587),$H587&gt;$AF$1),$AL587,IF(AND($C587="18",ISNUMBER($AL587),$H587&lt;$AF$1),"",IF(AND($C587="18",ISTEXT($AL587)),-$I587,"")))</f>
        <v/>
      </c>
      <c r="BF587" t="str">
        <f t="shared" ref="BF587:BF650" si="620">IF(AND($C587="19",ISNUMBER($AL587),$H587&gt;$AF$1),$AL587,IF(AND($C587="19",ISNUMBER($AL587),$H587&lt;$AF$1),"",IF(AND($C587="19",ISTEXT($AL587)),-$I587,"")))</f>
        <v/>
      </c>
      <c r="BG587" t="str">
        <f t="shared" ref="BG587:BG650" si="621">IF(AND($C587="20",ISNUMBER($AL587),$H587&gt;$AF$1),$AL587,IF(AND($C587="20",ISNUMBER($AL587),$H587&lt;$AF$1),"",IF(AND($C587="20",ISTEXT($AL587)),-$I587,"")))</f>
        <v/>
      </c>
      <c r="BH587" t="str">
        <f t="shared" ref="BH587:BH650" si="622">IF(AND($C587="21",ISNUMBER($AL587),$H587&gt;$AF$1),$AL587,IF(AND($C587="21",ISNUMBER($AL587),$H587&lt;$AF$1),"",IF(AND($C587="21",ISTEXT($AL587)),-$I587,"")))</f>
        <v/>
      </c>
      <c r="BI587" t="str">
        <f t="shared" ref="BI587:BI650" si="623">IF(AND($C587="22",ISNUMBER($AL587),$H587&gt;$AF$1),$AL587,IF(AND($C587="22",ISNUMBER($AL587),$H587&lt;$AF$1),"",IF(AND($C587="22",ISTEXT($AL587)),-$I587,"")))</f>
        <v/>
      </c>
      <c r="BJ587" t="str">
        <f t="shared" ref="BJ587:BJ650" si="624">IF(AND($C587="23",ISNUMBER($AL587),$H587&gt;$AF$1),$AL587,IF(AND($C587="23",ISNUMBER($AL587),$H587&lt;$AF$1),"",IF(AND($C587="23",ISTEXT($AL587)),-$I587,"")))</f>
        <v/>
      </c>
      <c r="BM587" t="str">
        <f t="shared" ref="BM587:BM650" si="625">IF(AND($C587="06",ISNUMBER($AG587),$H587&gt;$AF$1),$AG587,IF(AND($C587="06",ISNUMBER($AG587),$H587&lt;$AF$1),"",""))</f>
        <v/>
      </c>
      <c r="BN587" t="str">
        <f t="shared" ref="BN587:BN650" si="626">IF(AND($C587="07",ISNUMBER($AG587),$H587&gt;$AF$1),$AG587,IF(AND($C587="07",ISNUMBER($AG587),$H587&lt;$AF$1),"",""))</f>
        <v/>
      </c>
      <c r="BO587" t="str">
        <f t="shared" ref="BO587:BO650" si="627">IF(AND($C587="08",ISNUMBER($AG587),$H587&gt;$AF$1),$AG587,IF(AND($C587="08",ISNUMBER($AG587),$H587&lt;$AF$1),"",""))</f>
        <v/>
      </c>
      <c r="BP587" t="str">
        <f t="shared" ref="BP587:BP650" si="628">IF(AND($C587="09",ISNUMBER($AG587),$H587&gt;$AF$1),$AG587,IF(AND($C587="09",ISNUMBER($AG587),$H587&lt;$AF$1),"",""))</f>
        <v/>
      </c>
      <c r="BQ587" t="str">
        <f t="shared" ref="BQ587:BQ650" si="629">IF(AND($C587="10",ISNUMBER($AG587),$H587&gt;$AF$1),$AG587,IF(AND($C587="10",ISNUMBER($AG587),$H587&lt;$AF$1),"",""))</f>
        <v/>
      </c>
      <c r="BR587" t="str">
        <f t="shared" ref="BR587:BR650" si="630">IF(AND($C587="11",ISNUMBER($AG587),$H587&gt;$AF$1),$AG587,IF(AND($C587="11",ISNUMBER($AG587),$H587&lt;$AF$1),"",""))</f>
        <v/>
      </c>
      <c r="BS587" t="str">
        <f t="shared" ref="BS587:BS650" si="631">IF(AND($C587="12",ISNUMBER($AG587),$H587&gt;$AF$1),$AG587,IF(AND($C587="12",ISNUMBER($AG587),$H587&lt;$AF$1),"",""))</f>
        <v/>
      </c>
      <c r="BT587" t="str">
        <f t="shared" ref="BT587:BT650" si="632">IF(AND($C587="13",ISNUMBER($AG587),$H587&gt;$AF$1),$AG587,IF(AND($C587="13",ISNUMBER($AG587),$H587&lt;$AF$1),"",""))</f>
        <v/>
      </c>
      <c r="BU587" t="str">
        <f t="shared" ref="BU587:BU650" si="633">IF(AND($C587="14",ISNUMBER($AG587),$H587&gt;$AF$1),$AG587,IF(AND($C587="14",ISNUMBER($AG587),$H587&lt;$AF$1),"",""))</f>
        <v/>
      </c>
      <c r="BV587" t="str">
        <f t="shared" ref="BV587:BV650" si="634">IF(AND($C587="15",ISNUMBER($AG587),$H587&gt;$AF$1),$AG587,IF(AND($C587="15",ISNUMBER($AG587),$H587&lt;$AF$1),"",""))</f>
        <v/>
      </c>
      <c r="BW587" t="str">
        <f t="shared" ref="BW587:BW650" si="635">IF(AND($C587="16",ISNUMBER($AG587),$H587&gt;$AF$1),$AG587,IF(AND($C587="16",ISNUMBER($AG587),$H587&lt;$AF$1),"",""))</f>
        <v/>
      </c>
      <c r="BX587" t="str">
        <f t="shared" ref="BX587:BX650" si="636">IF(AND($C587="17",ISNUMBER($AG587),$H587&gt;$AF$1),$AG587,IF(AND($C587="17",ISNUMBER($AG587),$H587&lt;$AF$1),"",""))</f>
        <v/>
      </c>
      <c r="BY587" t="str">
        <f t="shared" ref="BY587:BY650" si="637">IF(AND($C587="18",ISNUMBER($AG587),$H587&gt;$AF$1),$AG587,IF(AND($C587="18",ISNUMBER($AG587),$H587&lt;$AF$1),"",""))</f>
        <v/>
      </c>
      <c r="BZ587" t="str">
        <f t="shared" ref="BZ587:BZ650" si="638">IF(AND($C587="19",ISNUMBER($AG587),$H587&gt;$AF$1),$AG587,IF(AND($C587="19",ISNUMBER($AG587),$H587&lt;$AF$1),"",""))</f>
        <v/>
      </c>
      <c r="CA587" t="str">
        <f t="shared" ref="CA587:CA650" si="639">IF(AND($C587="20",ISNUMBER($AG587),$H587&gt;$AF$1),$AG587,IF(AND($C587="20",ISNUMBER($AG587),$H587&lt;$AF$1),"",""))</f>
        <v/>
      </c>
      <c r="CB587" t="str">
        <f t="shared" ref="CB587:CB650" si="640">IF(AND($C587="21",ISNUMBER($AG587),$H587&gt;$AF$1),$AG587,IF(AND($C587="21",ISNUMBER($AG587),$H587&lt;$AF$1),"",""))</f>
        <v/>
      </c>
      <c r="CC587" t="str">
        <f t="shared" ref="CC587:CC650" si="641">IF(AND($C587="22",ISNUMBER($AG587),$H587&gt;$AF$1),$AG587,IF(AND($C587="22",ISNUMBER($AG587),$H587&lt;$AF$1),"",""))</f>
        <v/>
      </c>
      <c r="CD587" t="str">
        <f t="shared" ref="CD587:CD650" si="642">IF(AND($C587="23",ISNUMBER($AG587),$H587&gt;$AF$1),$AG587,IF(AND($C587="23",ISNUMBER($AG587),$H587&lt;$AF$1),"",""))</f>
        <v/>
      </c>
      <c r="CF587"/>
      <c r="CG587" s="36" t="str">
        <f t="shared" si="600"/>
        <v/>
      </c>
      <c r="CH587" s="36" t="str">
        <f t="shared" si="601"/>
        <v/>
      </c>
      <c r="CI587" s="36" t="str">
        <f t="shared" si="602"/>
        <v/>
      </c>
      <c r="CJ587" s="36" t="str">
        <f t="shared" si="603"/>
        <v/>
      </c>
      <c r="CK587" s="36" t="str">
        <f t="shared" si="604"/>
        <v/>
      </c>
    </row>
    <row r="588" spans="1:89">
      <c r="A588" t="str">
        <f t="shared" ref="A588:A651" si="643">IF(ISNUMBER(D588),A587+1,"")</f>
        <v/>
      </c>
      <c r="B588" s="1" t="b">
        <f t="shared" ref="B588:B651" si="644">IF(ISNUMBER(A588),TEXT(D588,"TTT"))</f>
        <v>0</v>
      </c>
      <c r="C588" s="2" t="b">
        <f t="shared" ref="C588:C651" si="645">IF(ISNUMBER(A588),TEXT(D588,"hh"))</f>
        <v>0</v>
      </c>
      <c r="D588" s="50"/>
      <c r="E588" s="51"/>
      <c r="F588" s="52"/>
      <c r="G588" s="52"/>
      <c r="H588" s="13" t="str">
        <f t="shared" si="586"/>
        <v/>
      </c>
      <c r="I588" s="13" t="str">
        <f t="shared" si="605"/>
        <v/>
      </c>
      <c r="J588" s="13" t="str">
        <f t="shared" si="587"/>
        <v/>
      </c>
      <c r="K588" s="3" t="str">
        <f t="shared" si="588"/>
        <v/>
      </c>
      <c r="L588" s="4" t="str">
        <f t="shared" si="589"/>
        <v/>
      </c>
      <c r="M588" s="52"/>
      <c r="N588" s="52"/>
      <c r="O588" s="13" t="str">
        <f t="shared" si="590"/>
        <v/>
      </c>
      <c r="P588" s="4" t="str">
        <f t="shared" si="591"/>
        <v/>
      </c>
      <c r="Q588" s="4" t="str">
        <f t="shared" si="592"/>
        <v/>
      </c>
      <c r="S588" s="5"/>
      <c r="T588" s="52"/>
      <c r="U588" s="52"/>
      <c r="V588" s="52"/>
      <c r="W588" s="52"/>
      <c r="X588" s="52"/>
      <c r="Y588" s="52"/>
      <c r="Z588" s="13" t="str">
        <f t="shared" si="585"/>
        <v/>
      </c>
      <c r="AA588" s="53" t="str">
        <f t="shared" si="606"/>
        <v/>
      </c>
      <c r="AB588" s="13" t="str">
        <f t="shared" si="594"/>
        <v/>
      </c>
      <c r="AC588" s="13" t="str">
        <f t="shared" si="596"/>
        <v/>
      </c>
      <c r="AD588" s="13" t="b">
        <f t="shared" si="597"/>
        <v>0</v>
      </c>
      <c r="AE588" t="e">
        <f t="shared" si="595"/>
        <v>#VALUE!</v>
      </c>
      <c r="AF588" t="str">
        <f t="shared" ref="AF588:AF651" si="646">IF(AA588="","",IF(ISNUMBER(AA588),IF(AND(D588=D587,P588&lt;I588,Z588&lt;0.001),-(H588-ABS(AA588)),IF(AND(P588&lt;I588,Z588&lt;0.001),-(H588-ABS(AA588)),IF(AND(P588&gt;I588,Z588&lt;0.001,),I588+AA588,IF(AND(D587=D588,P588&lt;I588,Z588&gt;0.001),-H588+AA588,IF(AND(P588&lt;I588,Z588&gt;0.01),-H588+AA588,I588+AA588)))))))</f>
        <v/>
      </c>
      <c r="AG588" t="b">
        <f t="shared" si="598"/>
        <v>0</v>
      </c>
      <c r="AI588" s="41">
        <f>SUM($AG$11:AG588)</f>
        <v>80</v>
      </c>
      <c r="AJ588" s="36">
        <f>SUM($AA$10:AA588)</f>
        <v>55.6</v>
      </c>
      <c r="AK588" s="42">
        <f>SUM($AL$11:AL588)</f>
        <v>98</v>
      </c>
      <c r="AL588" t="b">
        <f t="shared" si="593"/>
        <v>0</v>
      </c>
      <c r="AN588">
        <f>SUM(AS$11:BJ588)</f>
        <v>98</v>
      </c>
      <c r="AO588">
        <f>SUM(BM$11:CD588)</f>
        <v>80</v>
      </c>
      <c r="AP588">
        <f t="shared" ref="AP588:AP651" si="647">AJ588</f>
        <v>55.6</v>
      </c>
      <c r="AR588" t="str">
        <f t="shared" si="599"/>
        <v/>
      </c>
      <c r="AS588" t="str">
        <f t="shared" si="607"/>
        <v/>
      </c>
      <c r="AT588" t="str">
        <f t="shared" si="608"/>
        <v/>
      </c>
      <c r="AU588" t="str">
        <f t="shared" si="609"/>
        <v/>
      </c>
      <c r="AV588" t="str">
        <f t="shared" si="610"/>
        <v/>
      </c>
      <c r="AW588" t="str">
        <f t="shared" si="611"/>
        <v/>
      </c>
      <c r="AX588" t="str">
        <f t="shared" si="612"/>
        <v/>
      </c>
      <c r="AY588" t="str">
        <f t="shared" si="613"/>
        <v/>
      </c>
      <c r="AZ588" t="str">
        <f t="shared" si="614"/>
        <v/>
      </c>
      <c r="BA588" t="str">
        <f t="shared" si="615"/>
        <v/>
      </c>
      <c r="BB588" t="str">
        <f t="shared" si="616"/>
        <v/>
      </c>
      <c r="BC588" t="str">
        <f t="shared" si="617"/>
        <v/>
      </c>
      <c r="BD588" t="str">
        <f t="shared" si="618"/>
        <v/>
      </c>
      <c r="BE588" t="str">
        <f t="shared" si="619"/>
        <v/>
      </c>
      <c r="BF588" t="str">
        <f t="shared" si="620"/>
        <v/>
      </c>
      <c r="BG588" t="str">
        <f t="shared" si="621"/>
        <v/>
      </c>
      <c r="BH588" t="str">
        <f t="shared" si="622"/>
        <v/>
      </c>
      <c r="BI588" t="str">
        <f t="shared" si="623"/>
        <v/>
      </c>
      <c r="BJ588" t="str">
        <f t="shared" si="624"/>
        <v/>
      </c>
      <c r="BM588" t="str">
        <f t="shared" si="625"/>
        <v/>
      </c>
      <c r="BN588" t="str">
        <f t="shared" si="626"/>
        <v/>
      </c>
      <c r="BO588" t="str">
        <f t="shared" si="627"/>
        <v/>
      </c>
      <c r="BP588" t="str">
        <f t="shared" si="628"/>
        <v/>
      </c>
      <c r="BQ588" t="str">
        <f t="shared" si="629"/>
        <v/>
      </c>
      <c r="BR588" t="str">
        <f t="shared" si="630"/>
        <v/>
      </c>
      <c r="BS588" t="str">
        <f t="shared" si="631"/>
        <v/>
      </c>
      <c r="BT588" t="str">
        <f t="shared" si="632"/>
        <v/>
      </c>
      <c r="BU588" t="str">
        <f t="shared" si="633"/>
        <v/>
      </c>
      <c r="BV588" t="str">
        <f t="shared" si="634"/>
        <v/>
      </c>
      <c r="BW588" t="str">
        <f t="shared" si="635"/>
        <v/>
      </c>
      <c r="BX588" t="str">
        <f t="shared" si="636"/>
        <v/>
      </c>
      <c r="BY588" t="str">
        <f t="shared" si="637"/>
        <v/>
      </c>
      <c r="BZ588" t="str">
        <f t="shared" si="638"/>
        <v/>
      </c>
      <c r="CA588" t="str">
        <f t="shared" si="639"/>
        <v/>
      </c>
      <c r="CB588" t="str">
        <f t="shared" si="640"/>
        <v/>
      </c>
      <c r="CC588" t="str">
        <f t="shared" si="641"/>
        <v/>
      </c>
      <c r="CD588" t="str">
        <f t="shared" si="642"/>
        <v/>
      </c>
      <c r="CF588"/>
      <c r="CG588" s="36" t="str">
        <f t="shared" si="600"/>
        <v/>
      </c>
      <c r="CH588" s="36" t="str">
        <f t="shared" si="601"/>
        <v/>
      </c>
      <c r="CI588" s="36" t="str">
        <f t="shared" si="602"/>
        <v/>
      </c>
      <c r="CJ588" s="36" t="str">
        <f t="shared" si="603"/>
        <v/>
      </c>
      <c r="CK588" s="36" t="str">
        <f t="shared" si="604"/>
        <v/>
      </c>
    </row>
    <row r="589" spans="1:89">
      <c r="A589" t="str">
        <f t="shared" si="643"/>
        <v/>
      </c>
      <c r="B589" s="1" t="b">
        <f t="shared" si="644"/>
        <v>0</v>
      </c>
      <c r="C589" s="2" t="b">
        <f t="shared" si="645"/>
        <v>0</v>
      </c>
      <c r="D589" s="50"/>
      <c r="E589" s="51"/>
      <c r="F589" s="52"/>
      <c r="G589" s="52"/>
      <c r="H589" s="13" t="str">
        <f t="shared" si="586"/>
        <v/>
      </c>
      <c r="I589" s="13" t="str">
        <f t="shared" si="605"/>
        <v/>
      </c>
      <c r="J589" s="13" t="str">
        <f t="shared" si="587"/>
        <v/>
      </c>
      <c r="K589" s="3" t="str">
        <f t="shared" si="588"/>
        <v/>
      </c>
      <c r="L589" s="4" t="str">
        <f t="shared" si="589"/>
        <v/>
      </c>
      <c r="M589" s="52"/>
      <c r="N589" s="52"/>
      <c r="O589" s="13" t="str">
        <f t="shared" si="590"/>
        <v/>
      </c>
      <c r="P589" s="4" t="str">
        <f t="shared" si="591"/>
        <v/>
      </c>
      <c r="Q589" s="4" t="str">
        <f t="shared" si="592"/>
        <v/>
      </c>
      <c r="S589" s="5"/>
      <c r="T589" s="52"/>
      <c r="U589" s="52"/>
      <c r="V589" s="52"/>
      <c r="W589" s="52"/>
      <c r="X589" s="52"/>
      <c r="Y589" s="52"/>
      <c r="Z589" s="13" t="str">
        <f t="shared" si="585"/>
        <v/>
      </c>
      <c r="AA589" s="53" t="str">
        <f t="shared" si="606"/>
        <v/>
      </c>
      <c r="AB589" s="13" t="str">
        <f t="shared" si="594"/>
        <v/>
      </c>
      <c r="AC589" s="13" t="str">
        <f t="shared" si="596"/>
        <v/>
      </c>
      <c r="AD589" s="13" t="b">
        <f t="shared" si="597"/>
        <v>0</v>
      </c>
      <c r="AE589" t="e">
        <f t="shared" si="595"/>
        <v>#VALUE!</v>
      </c>
      <c r="AF589" t="str">
        <f t="shared" si="646"/>
        <v/>
      </c>
      <c r="AG589" t="b">
        <f t="shared" si="598"/>
        <v>0</v>
      </c>
      <c r="AI589" s="41">
        <f>SUM($AG$11:AG589)</f>
        <v>80</v>
      </c>
      <c r="AJ589" s="36">
        <f>SUM($AA$10:AA589)</f>
        <v>55.6</v>
      </c>
      <c r="AK589" s="42">
        <f>SUM($AL$11:AL589)</f>
        <v>98</v>
      </c>
      <c r="AL589" t="b">
        <f t="shared" si="593"/>
        <v>0</v>
      </c>
      <c r="AN589">
        <f>SUM(AS$11:BJ589)</f>
        <v>98</v>
      </c>
      <c r="AO589">
        <f>SUM(BM$11:CD589)</f>
        <v>80</v>
      </c>
      <c r="AP589">
        <f t="shared" si="647"/>
        <v>55.6</v>
      </c>
      <c r="AR589" t="str">
        <f t="shared" si="599"/>
        <v/>
      </c>
      <c r="AS589" t="str">
        <f t="shared" si="607"/>
        <v/>
      </c>
      <c r="AT589" t="str">
        <f t="shared" si="608"/>
        <v/>
      </c>
      <c r="AU589" t="str">
        <f t="shared" si="609"/>
        <v/>
      </c>
      <c r="AV589" t="str">
        <f t="shared" si="610"/>
        <v/>
      </c>
      <c r="AW589" t="str">
        <f t="shared" si="611"/>
        <v/>
      </c>
      <c r="AX589" t="str">
        <f t="shared" si="612"/>
        <v/>
      </c>
      <c r="AY589" t="str">
        <f t="shared" si="613"/>
        <v/>
      </c>
      <c r="AZ589" t="str">
        <f t="shared" si="614"/>
        <v/>
      </c>
      <c r="BA589" t="str">
        <f t="shared" si="615"/>
        <v/>
      </c>
      <c r="BB589" t="str">
        <f t="shared" si="616"/>
        <v/>
      </c>
      <c r="BC589" t="str">
        <f t="shared" si="617"/>
        <v/>
      </c>
      <c r="BD589" t="str">
        <f t="shared" si="618"/>
        <v/>
      </c>
      <c r="BE589" t="str">
        <f t="shared" si="619"/>
        <v/>
      </c>
      <c r="BF589" t="str">
        <f t="shared" si="620"/>
        <v/>
      </c>
      <c r="BG589" t="str">
        <f t="shared" si="621"/>
        <v/>
      </c>
      <c r="BH589" t="str">
        <f t="shared" si="622"/>
        <v/>
      </c>
      <c r="BI589" t="str">
        <f t="shared" si="623"/>
        <v/>
      </c>
      <c r="BJ589" t="str">
        <f t="shared" si="624"/>
        <v/>
      </c>
      <c r="BM589" t="str">
        <f t="shared" si="625"/>
        <v/>
      </c>
      <c r="BN589" t="str">
        <f t="shared" si="626"/>
        <v/>
      </c>
      <c r="BO589" t="str">
        <f t="shared" si="627"/>
        <v/>
      </c>
      <c r="BP589" t="str">
        <f t="shared" si="628"/>
        <v/>
      </c>
      <c r="BQ589" t="str">
        <f t="shared" si="629"/>
        <v/>
      </c>
      <c r="BR589" t="str">
        <f t="shared" si="630"/>
        <v/>
      </c>
      <c r="BS589" t="str">
        <f t="shared" si="631"/>
        <v/>
      </c>
      <c r="BT589" t="str">
        <f t="shared" si="632"/>
        <v/>
      </c>
      <c r="BU589" t="str">
        <f t="shared" si="633"/>
        <v/>
      </c>
      <c r="BV589" t="str">
        <f t="shared" si="634"/>
        <v/>
      </c>
      <c r="BW589" t="str">
        <f t="shared" si="635"/>
        <v/>
      </c>
      <c r="BX589" t="str">
        <f t="shared" si="636"/>
        <v/>
      </c>
      <c r="BY589" t="str">
        <f t="shared" si="637"/>
        <v/>
      </c>
      <c r="BZ589" t="str">
        <f t="shared" si="638"/>
        <v/>
      </c>
      <c r="CA589" t="str">
        <f t="shared" si="639"/>
        <v/>
      </c>
      <c r="CB589" t="str">
        <f t="shared" si="640"/>
        <v/>
      </c>
      <c r="CC589" t="str">
        <f t="shared" si="641"/>
        <v/>
      </c>
      <c r="CD589" t="str">
        <f t="shared" si="642"/>
        <v/>
      </c>
      <c r="CF589"/>
      <c r="CG589" s="36" t="str">
        <f t="shared" si="600"/>
        <v/>
      </c>
      <c r="CH589" s="36" t="str">
        <f t="shared" si="601"/>
        <v/>
      </c>
      <c r="CI589" s="36" t="str">
        <f t="shared" si="602"/>
        <v/>
      </c>
      <c r="CJ589" s="36" t="str">
        <f t="shared" si="603"/>
        <v/>
      </c>
      <c r="CK589" s="36" t="str">
        <f t="shared" si="604"/>
        <v/>
      </c>
    </row>
    <row r="590" spans="1:89">
      <c r="A590" t="str">
        <f t="shared" si="643"/>
        <v/>
      </c>
      <c r="B590" s="1" t="b">
        <f t="shared" si="644"/>
        <v>0</v>
      </c>
      <c r="C590" s="2" t="b">
        <f t="shared" si="645"/>
        <v>0</v>
      </c>
      <c r="D590" s="50"/>
      <c r="E590" s="51"/>
      <c r="F590" s="52"/>
      <c r="G590" s="52"/>
      <c r="H590" s="13" t="str">
        <f t="shared" si="586"/>
        <v/>
      </c>
      <c r="I590" s="13" t="str">
        <f t="shared" si="605"/>
        <v/>
      </c>
      <c r="J590" s="13" t="str">
        <f t="shared" si="587"/>
        <v/>
      </c>
      <c r="K590" s="3" t="str">
        <f t="shared" si="588"/>
        <v/>
      </c>
      <c r="L590" s="4" t="str">
        <f t="shared" si="589"/>
        <v/>
      </c>
      <c r="M590" s="52"/>
      <c r="N590" s="52"/>
      <c r="O590" s="13" t="str">
        <f t="shared" si="590"/>
        <v/>
      </c>
      <c r="P590" s="4" t="str">
        <f t="shared" si="591"/>
        <v/>
      </c>
      <c r="Q590" s="4" t="str">
        <f t="shared" si="592"/>
        <v/>
      </c>
      <c r="S590" s="5"/>
      <c r="T590" s="52"/>
      <c r="U590" s="52"/>
      <c r="V590" s="52"/>
      <c r="W590" s="52"/>
      <c r="X590" s="52"/>
      <c r="Y590" s="52"/>
      <c r="Z590" s="13" t="str">
        <f t="shared" si="585"/>
        <v/>
      </c>
      <c r="AA590" s="53" t="str">
        <f t="shared" si="606"/>
        <v/>
      </c>
      <c r="AB590" s="13" t="str">
        <f t="shared" si="594"/>
        <v/>
      </c>
      <c r="AC590" s="13" t="str">
        <f t="shared" si="596"/>
        <v/>
      </c>
      <c r="AD590" s="13" t="b">
        <f t="shared" si="597"/>
        <v>0</v>
      </c>
      <c r="AE590" t="e">
        <f t="shared" si="595"/>
        <v>#VALUE!</v>
      </c>
      <c r="AF590" t="str">
        <f t="shared" si="646"/>
        <v/>
      </c>
      <c r="AG590" t="b">
        <f t="shared" si="598"/>
        <v>0</v>
      </c>
      <c r="AI590" s="41">
        <f>SUM($AG$11:AG590)</f>
        <v>80</v>
      </c>
      <c r="AJ590" s="36">
        <f>SUM($AA$10:AA590)</f>
        <v>55.6</v>
      </c>
      <c r="AK590" s="42">
        <f>SUM($AL$11:AL590)</f>
        <v>98</v>
      </c>
      <c r="AL590" t="b">
        <f t="shared" si="593"/>
        <v>0</v>
      </c>
      <c r="AN590">
        <f>SUM(AS$11:BJ590)</f>
        <v>98</v>
      </c>
      <c r="AO590">
        <f>SUM(BM$11:CD590)</f>
        <v>80</v>
      </c>
      <c r="AP590">
        <f t="shared" si="647"/>
        <v>55.6</v>
      </c>
      <c r="AR590" t="str">
        <f t="shared" si="599"/>
        <v/>
      </c>
      <c r="AS590" t="str">
        <f t="shared" si="607"/>
        <v/>
      </c>
      <c r="AT590" t="str">
        <f t="shared" si="608"/>
        <v/>
      </c>
      <c r="AU590" t="str">
        <f t="shared" si="609"/>
        <v/>
      </c>
      <c r="AV590" t="str">
        <f t="shared" si="610"/>
        <v/>
      </c>
      <c r="AW590" t="str">
        <f t="shared" si="611"/>
        <v/>
      </c>
      <c r="AX590" t="str">
        <f t="shared" si="612"/>
        <v/>
      </c>
      <c r="AY590" t="str">
        <f t="shared" si="613"/>
        <v/>
      </c>
      <c r="AZ590" t="str">
        <f t="shared" si="614"/>
        <v/>
      </c>
      <c r="BA590" t="str">
        <f t="shared" si="615"/>
        <v/>
      </c>
      <c r="BB590" t="str">
        <f t="shared" si="616"/>
        <v/>
      </c>
      <c r="BC590" t="str">
        <f t="shared" si="617"/>
        <v/>
      </c>
      <c r="BD590" t="str">
        <f t="shared" si="618"/>
        <v/>
      </c>
      <c r="BE590" t="str">
        <f t="shared" si="619"/>
        <v/>
      </c>
      <c r="BF590" t="str">
        <f t="shared" si="620"/>
        <v/>
      </c>
      <c r="BG590" t="str">
        <f t="shared" si="621"/>
        <v/>
      </c>
      <c r="BH590" t="str">
        <f t="shared" si="622"/>
        <v/>
      </c>
      <c r="BI590" t="str">
        <f t="shared" si="623"/>
        <v/>
      </c>
      <c r="BJ590" t="str">
        <f t="shared" si="624"/>
        <v/>
      </c>
      <c r="BM590" t="str">
        <f t="shared" si="625"/>
        <v/>
      </c>
      <c r="BN590" t="str">
        <f t="shared" si="626"/>
        <v/>
      </c>
      <c r="BO590" t="str">
        <f t="shared" si="627"/>
        <v/>
      </c>
      <c r="BP590" t="str">
        <f t="shared" si="628"/>
        <v/>
      </c>
      <c r="BQ590" t="str">
        <f t="shared" si="629"/>
        <v/>
      </c>
      <c r="BR590" t="str">
        <f t="shared" si="630"/>
        <v/>
      </c>
      <c r="BS590" t="str">
        <f t="shared" si="631"/>
        <v/>
      </c>
      <c r="BT590" t="str">
        <f t="shared" si="632"/>
        <v/>
      </c>
      <c r="BU590" t="str">
        <f t="shared" si="633"/>
        <v/>
      </c>
      <c r="BV590" t="str">
        <f t="shared" si="634"/>
        <v/>
      </c>
      <c r="BW590" t="str">
        <f t="shared" si="635"/>
        <v/>
      </c>
      <c r="BX590" t="str">
        <f t="shared" si="636"/>
        <v/>
      </c>
      <c r="BY590" t="str">
        <f t="shared" si="637"/>
        <v/>
      </c>
      <c r="BZ590" t="str">
        <f t="shared" si="638"/>
        <v/>
      </c>
      <c r="CA590" t="str">
        <f t="shared" si="639"/>
        <v/>
      </c>
      <c r="CB590" t="str">
        <f t="shared" si="640"/>
        <v/>
      </c>
      <c r="CC590" t="str">
        <f t="shared" si="641"/>
        <v/>
      </c>
      <c r="CD590" t="str">
        <f t="shared" si="642"/>
        <v/>
      </c>
      <c r="CF590"/>
      <c r="CG590" s="36" t="str">
        <f t="shared" si="600"/>
        <v/>
      </c>
      <c r="CH590" s="36" t="str">
        <f t="shared" si="601"/>
        <v/>
      </c>
      <c r="CI590" s="36" t="str">
        <f t="shared" si="602"/>
        <v/>
      </c>
      <c r="CJ590" s="36" t="str">
        <f t="shared" si="603"/>
        <v/>
      </c>
      <c r="CK590" s="36" t="str">
        <f t="shared" si="604"/>
        <v/>
      </c>
    </row>
    <row r="591" spans="1:89">
      <c r="A591" t="str">
        <f t="shared" si="643"/>
        <v/>
      </c>
      <c r="B591" s="1" t="b">
        <f t="shared" si="644"/>
        <v>0</v>
      </c>
      <c r="C591" s="2" t="b">
        <f t="shared" si="645"/>
        <v>0</v>
      </c>
      <c r="D591" s="50"/>
      <c r="E591" s="51"/>
      <c r="F591" s="52"/>
      <c r="G591" s="52"/>
      <c r="H591" s="13" t="str">
        <f t="shared" si="586"/>
        <v/>
      </c>
      <c r="I591" s="13" t="str">
        <f t="shared" si="605"/>
        <v/>
      </c>
      <c r="J591" s="13" t="str">
        <f t="shared" si="587"/>
        <v/>
      </c>
      <c r="K591" s="3" t="str">
        <f t="shared" si="588"/>
        <v/>
      </c>
      <c r="L591" s="4" t="str">
        <f t="shared" si="589"/>
        <v/>
      </c>
      <c r="M591" s="52"/>
      <c r="N591" s="52"/>
      <c r="O591" s="13" t="str">
        <f t="shared" si="590"/>
        <v/>
      </c>
      <c r="P591" s="4" t="str">
        <f t="shared" si="591"/>
        <v/>
      </c>
      <c r="Q591" s="4" t="str">
        <f t="shared" si="592"/>
        <v/>
      </c>
      <c r="S591" s="5"/>
      <c r="T591" s="52"/>
      <c r="U591" s="52"/>
      <c r="V591" s="52"/>
      <c r="W591" s="52"/>
      <c r="X591" s="52"/>
      <c r="Y591" s="52"/>
      <c r="Z591" s="13" t="str">
        <f t="shared" si="585"/>
        <v/>
      </c>
      <c r="AA591" s="53" t="str">
        <f t="shared" si="606"/>
        <v/>
      </c>
      <c r="AB591" s="13" t="str">
        <f t="shared" si="594"/>
        <v/>
      </c>
      <c r="AC591" s="13" t="str">
        <f t="shared" si="596"/>
        <v/>
      </c>
      <c r="AD591" s="13" t="b">
        <f t="shared" si="597"/>
        <v>0</v>
      </c>
      <c r="AE591" t="e">
        <f t="shared" si="595"/>
        <v>#VALUE!</v>
      </c>
      <c r="AF591" t="str">
        <f t="shared" si="646"/>
        <v/>
      </c>
      <c r="AG591" t="b">
        <f t="shared" si="598"/>
        <v>0</v>
      </c>
      <c r="AI591" s="41">
        <f>SUM($AG$11:AG591)</f>
        <v>80</v>
      </c>
      <c r="AJ591" s="36">
        <f>SUM($AA$10:AA591)</f>
        <v>55.6</v>
      </c>
      <c r="AK591" s="42">
        <f>SUM($AL$11:AL591)</f>
        <v>98</v>
      </c>
      <c r="AL591" t="b">
        <f t="shared" si="593"/>
        <v>0</v>
      </c>
      <c r="AN591">
        <f>SUM(AS$11:BJ591)</f>
        <v>98</v>
      </c>
      <c r="AO591">
        <f>SUM(BM$11:CD591)</f>
        <v>80</v>
      </c>
      <c r="AP591">
        <f t="shared" si="647"/>
        <v>55.6</v>
      </c>
      <c r="AR591" t="str">
        <f t="shared" si="599"/>
        <v/>
      </c>
      <c r="AS591" t="str">
        <f t="shared" si="607"/>
        <v/>
      </c>
      <c r="AT591" t="str">
        <f t="shared" si="608"/>
        <v/>
      </c>
      <c r="AU591" t="str">
        <f t="shared" si="609"/>
        <v/>
      </c>
      <c r="AV591" t="str">
        <f t="shared" si="610"/>
        <v/>
      </c>
      <c r="AW591" t="str">
        <f t="shared" si="611"/>
        <v/>
      </c>
      <c r="AX591" t="str">
        <f t="shared" si="612"/>
        <v/>
      </c>
      <c r="AY591" t="str">
        <f t="shared" si="613"/>
        <v/>
      </c>
      <c r="AZ591" t="str">
        <f t="shared" si="614"/>
        <v/>
      </c>
      <c r="BA591" t="str">
        <f t="shared" si="615"/>
        <v/>
      </c>
      <c r="BB591" t="str">
        <f t="shared" si="616"/>
        <v/>
      </c>
      <c r="BC591" t="str">
        <f t="shared" si="617"/>
        <v/>
      </c>
      <c r="BD591" t="str">
        <f t="shared" si="618"/>
        <v/>
      </c>
      <c r="BE591" t="str">
        <f t="shared" si="619"/>
        <v/>
      </c>
      <c r="BF591" t="str">
        <f t="shared" si="620"/>
        <v/>
      </c>
      <c r="BG591" t="str">
        <f t="shared" si="621"/>
        <v/>
      </c>
      <c r="BH591" t="str">
        <f t="shared" si="622"/>
        <v/>
      </c>
      <c r="BI591" t="str">
        <f t="shared" si="623"/>
        <v/>
      </c>
      <c r="BJ591" t="str">
        <f t="shared" si="624"/>
        <v/>
      </c>
      <c r="BM591" t="str">
        <f t="shared" si="625"/>
        <v/>
      </c>
      <c r="BN591" t="str">
        <f t="shared" si="626"/>
        <v/>
      </c>
      <c r="BO591" t="str">
        <f t="shared" si="627"/>
        <v/>
      </c>
      <c r="BP591" t="str">
        <f t="shared" si="628"/>
        <v/>
      </c>
      <c r="BQ591" t="str">
        <f t="shared" si="629"/>
        <v/>
      </c>
      <c r="BR591" t="str">
        <f t="shared" si="630"/>
        <v/>
      </c>
      <c r="BS591" t="str">
        <f t="shared" si="631"/>
        <v/>
      </c>
      <c r="BT591" t="str">
        <f t="shared" si="632"/>
        <v/>
      </c>
      <c r="BU591" t="str">
        <f t="shared" si="633"/>
        <v/>
      </c>
      <c r="BV591" t="str">
        <f t="shared" si="634"/>
        <v/>
      </c>
      <c r="BW591" t="str">
        <f t="shared" si="635"/>
        <v/>
      </c>
      <c r="BX591" t="str">
        <f t="shared" si="636"/>
        <v/>
      </c>
      <c r="BY591" t="str">
        <f t="shared" si="637"/>
        <v/>
      </c>
      <c r="BZ591" t="str">
        <f t="shared" si="638"/>
        <v/>
      </c>
      <c r="CA591" t="str">
        <f t="shared" si="639"/>
        <v/>
      </c>
      <c r="CB591" t="str">
        <f t="shared" si="640"/>
        <v/>
      </c>
      <c r="CC591" t="str">
        <f t="shared" si="641"/>
        <v/>
      </c>
      <c r="CD591" t="str">
        <f t="shared" si="642"/>
        <v/>
      </c>
      <c r="CF591"/>
      <c r="CG591" s="36" t="str">
        <f t="shared" si="600"/>
        <v/>
      </c>
      <c r="CH591" s="36" t="str">
        <f t="shared" si="601"/>
        <v/>
      </c>
      <c r="CI591" s="36" t="str">
        <f t="shared" si="602"/>
        <v/>
      </c>
      <c r="CJ591" s="36" t="str">
        <f t="shared" si="603"/>
        <v/>
      </c>
      <c r="CK591" s="36" t="str">
        <f t="shared" si="604"/>
        <v/>
      </c>
    </row>
    <row r="592" spans="1:89">
      <c r="A592" t="str">
        <f t="shared" si="643"/>
        <v/>
      </c>
      <c r="B592" s="1" t="b">
        <f t="shared" si="644"/>
        <v>0</v>
      </c>
      <c r="C592" s="2" t="b">
        <f t="shared" si="645"/>
        <v>0</v>
      </c>
      <c r="D592" s="50"/>
      <c r="E592" s="51"/>
      <c r="F592" s="52"/>
      <c r="G592" s="52"/>
      <c r="H592" s="13" t="str">
        <f t="shared" si="586"/>
        <v/>
      </c>
      <c r="I592" s="13" t="str">
        <f t="shared" si="605"/>
        <v/>
      </c>
      <c r="J592" s="13" t="str">
        <f t="shared" si="587"/>
        <v/>
      </c>
      <c r="K592" s="3" t="str">
        <f t="shared" si="588"/>
        <v/>
      </c>
      <c r="L592" s="4" t="str">
        <f t="shared" si="589"/>
        <v/>
      </c>
      <c r="M592" s="52"/>
      <c r="N592" s="52"/>
      <c r="O592" s="13" t="str">
        <f t="shared" si="590"/>
        <v/>
      </c>
      <c r="P592" s="4" t="str">
        <f t="shared" si="591"/>
        <v/>
      </c>
      <c r="Q592" s="4" t="str">
        <f t="shared" si="592"/>
        <v/>
      </c>
      <c r="S592" s="5"/>
      <c r="T592" s="52"/>
      <c r="U592" s="52"/>
      <c r="V592" s="52"/>
      <c r="W592" s="52"/>
      <c r="X592" s="52"/>
      <c r="Y592" s="52"/>
      <c r="Z592" s="13" t="str">
        <f t="shared" si="585"/>
        <v/>
      </c>
      <c r="AA592" s="53" t="str">
        <f t="shared" si="606"/>
        <v/>
      </c>
      <c r="AB592" s="13" t="str">
        <f t="shared" si="594"/>
        <v/>
      </c>
      <c r="AC592" s="13" t="str">
        <f t="shared" si="596"/>
        <v/>
      </c>
      <c r="AD592" s="13" t="b">
        <f t="shared" si="597"/>
        <v>0</v>
      </c>
      <c r="AE592" t="e">
        <f t="shared" si="595"/>
        <v>#VALUE!</v>
      </c>
      <c r="AF592" t="str">
        <f t="shared" si="646"/>
        <v/>
      </c>
      <c r="AG592" t="b">
        <f t="shared" si="598"/>
        <v>0</v>
      </c>
      <c r="AI592" s="41">
        <f>SUM($AG$11:AG592)</f>
        <v>80</v>
      </c>
      <c r="AJ592" s="36">
        <f>SUM($AA$10:AA592)</f>
        <v>55.6</v>
      </c>
      <c r="AK592" s="42">
        <f>SUM($AL$11:AL592)</f>
        <v>98</v>
      </c>
      <c r="AL592" t="b">
        <f t="shared" si="593"/>
        <v>0</v>
      </c>
      <c r="AN592">
        <f>SUM(AS$11:BJ592)</f>
        <v>98</v>
      </c>
      <c r="AO592">
        <f>SUM(BM$11:CD592)</f>
        <v>80</v>
      </c>
      <c r="AP592">
        <f t="shared" si="647"/>
        <v>55.6</v>
      </c>
      <c r="AR592" t="str">
        <f t="shared" si="599"/>
        <v/>
      </c>
      <c r="AS592" t="str">
        <f t="shared" si="607"/>
        <v/>
      </c>
      <c r="AT592" t="str">
        <f t="shared" si="608"/>
        <v/>
      </c>
      <c r="AU592" t="str">
        <f t="shared" si="609"/>
        <v/>
      </c>
      <c r="AV592" t="str">
        <f t="shared" si="610"/>
        <v/>
      </c>
      <c r="AW592" t="str">
        <f t="shared" si="611"/>
        <v/>
      </c>
      <c r="AX592" t="str">
        <f t="shared" si="612"/>
        <v/>
      </c>
      <c r="AY592" t="str">
        <f t="shared" si="613"/>
        <v/>
      </c>
      <c r="AZ592" t="str">
        <f t="shared" si="614"/>
        <v/>
      </c>
      <c r="BA592" t="str">
        <f t="shared" si="615"/>
        <v/>
      </c>
      <c r="BB592" t="str">
        <f t="shared" si="616"/>
        <v/>
      </c>
      <c r="BC592" t="str">
        <f t="shared" si="617"/>
        <v/>
      </c>
      <c r="BD592" t="str">
        <f t="shared" si="618"/>
        <v/>
      </c>
      <c r="BE592" t="str">
        <f t="shared" si="619"/>
        <v/>
      </c>
      <c r="BF592" t="str">
        <f t="shared" si="620"/>
        <v/>
      </c>
      <c r="BG592" t="str">
        <f t="shared" si="621"/>
        <v/>
      </c>
      <c r="BH592" t="str">
        <f t="shared" si="622"/>
        <v/>
      </c>
      <c r="BI592" t="str">
        <f t="shared" si="623"/>
        <v/>
      </c>
      <c r="BJ592" t="str">
        <f t="shared" si="624"/>
        <v/>
      </c>
      <c r="BM592" t="str">
        <f t="shared" si="625"/>
        <v/>
      </c>
      <c r="BN592" t="str">
        <f t="shared" si="626"/>
        <v/>
      </c>
      <c r="BO592" t="str">
        <f t="shared" si="627"/>
        <v/>
      </c>
      <c r="BP592" t="str">
        <f t="shared" si="628"/>
        <v/>
      </c>
      <c r="BQ592" t="str">
        <f t="shared" si="629"/>
        <v/>
      </c>
      <c r="BR592" t="str">
        <f t="shared" si="630"/>
        <v/>
      </c>
      <c r="BS592" t="str">
        <f t="shared" si="631"/>
        <v/>
      </c>
      <c r="BT592" t="str">
        <f t="shared" si="632"/>
        <v/>
      </c>
      <c r="BU592" t="str">
        <f t="shared" si="633"/>
        <v/>
      </c>
      <c r="BV592" t="str">
        <f t="shared" si="634"/>
        <v/>
      </c>
      <c r="BW592" t="str">
        <f t="shared" si="635"/>
        <v/>
      </c>
      <c r="BX592" t="str">
        <f t="shared" si="636"/>
        <v/>
      </c>
      <c r="BY592" t="str">
        <f t="shared" si="637"/>
        <v/>
      </c>
      <c r="BZ592" t="str">
        <f t="shared" si="638"/>
        <v/>
      </c>
      <c r="CA592" t="str">
        <f t="shared" si="639"/>
        <v/>
      </c>
      <c r="CB592" t="str">
        <f t="shared" si="640"/>
        <v/>
      </c>
      <c r="CC592" t="str">
        <f t="shared" si="641"/>
        <v/>
      </c>
      <c r="CD592" t="str">
        <f t="shared" si="642"/>
        <v/>
      </c>
      <c r="CF592"/>
      <c r="CG592" s="36" t="str">
        <f t="shared" si="600"/>
        <v/>
      </c>
      <c r="CH592" s="36" t="str">
        <f t="shared" si="601"/>
        <v/>
      </c>
      <c r="CI592" s="36" t="str">
        <f t="shared" si="602"/>
        <v/>
      </c>
      <c r="CJ592" s="36" t="str">
        <f t="shared" si="603"/>
        <v/>
      </c>
      <c r="CK592" s="36" t="str">
        <f t="shared" si="604"/>
        <v/>
      </c>
    </row>
    <row r="593" spans="1:89">
      <c r="A593" t="str">
        <f t="shared" si="643"/>
        <v/>
      </c>
      <c r="B593" s="1" t="b">
        <f t="shared" si="644"/>
        <v>0</v>
      </c>
      <c r="C593" s="2" t="b">
        <f t="shared" si="645"/>
        <v>0</v>
      </c>
      <c r="D593" s="50"/>
      <c r="E593" s="51"/>
      <c r="F593" s="52"/>
      <c r="G593" s="52"/>
      <c r="H593" s="13" t="str">
        <f t="shared" si="586"/>
        <v/>
      </c>
      <c r="I593" s="13" t="str">
        <f t="shared" si="605"/>
        <v/>
      </c>
      <c r="J593" s="13" t="str">
        <f t="shared" si="587"/>
        <v/>
      </c>
      <c r="K593" s="3" t="str">
        <f t="shared" si="588"/>
        <v/>
      </c>
      <c r="L593" s="4" t="str">
        <f t="shared" si="589"/>
        <v/>
      </c>
      <c r="M593" s="52"/>
      <c r="N593" s="52"/>
      <c r="O593" s="13" t="str">
        <f t="shared" si="590"/>
        <v/>
      </c>
      <c r="P593" s="4" t="str">
        <f t="shared" si="591"/>
        <v/>
      </c>
      <c r="Q593" s="4" t="str">
        <f t="shared" si="592"/>
        <v/>
      </c>
      <c r="S593" s="5"/>
      <c r="T593" s="52"/>
      <c r="U593" s="52"/>
      <c r="V593" s="52"/>
      <c r="W593" s="52"/>
      <c r="X593" s="52"/>
      <c r="Y593" s="52"/>
      <c r="Z593" s="13" t="str">
        <f t="shared" si="585"/>
        <v/>
      </c>
      <c r="AA593" s="53" t="str">
        <f t="shared" si="606"/>
        <v/>
      </c>
      <c r="AB593" s="13" t="str">
        <f t="shared" si="594"/>
        <v/>
      </c>
      <c r="AC593" s="13" t="str">
        <f t="shared" si="596"/>
        <v/>
      </c>
      <c r="AD593" s="13" t="b">
        <f t="shared" si="597"/>
        <v>0</v>
      </c>
      <c r="AE593" t="e">
        <f t="shared" si="595"/>
        <v>#VALUE!</v>
      </c>
      <c r="AF593" t="str">
        <f t="shared" si="646"/>
        <v/>
      </c>
      <c r="AG593" t="b">
        <f t="shared" si="598"/>
        <v>0</v>
      </c>
      <c r="AI593" s="41">
        <f>SUM($AG$11:AG593)</f>
        <v>80</v>
      </c>
      <c r="AJ593" s="36">
        <f>SUM($AA$10:AA593)</f>
        <v>55.6</v>
      </c>
      <c r="AK593" s="42">
        <f>SUM($AL$11:AL593)</f>
        <v>98</v>
      </c>
      <c r="AL593" t="b">
        <f t="shared" si="593"/>
        <v>0</v>
      </c>
      <c r="AN593">
        <f>SUM(AS$11:BJ593)</f>
        <v>98</v>
      </c>
      <c r="AO593">
        <f>SUM(BM$11:CD593)</f>
        <v>80</v>
      </c>
      <c r="AP593">
        <f t="shared" si="647"/>
        <v>55.6</v>
      </c>
      <c r="AR593" t="str">
        <f t="shared" si="599"/>
        <v/>
      </c>
      <c r="AS593" t="str">
        <f t="shared" si="607"/>
        <v/>
      </c>
      <c r="AT593" t="str">
        <f t="shared" si="608"/>
        <v/>
      </c>
      <c r="AU593" t="str">
        <f t="shared" si="609"/>
        <v/>
      </c>
      <c r="AV593" t="str">
        <f t="shared" si="610"/>
        <v/>
      </c>
      <c r="AW593" t="str">
        <f t="shared" si="611"/>
        <v/>
      </c>
      <c r="AX593" t="str">
        <f t="shared" si="612"/>
        <v/>
      </c>
      <c r="AY593" t="str">
        <f t="shared" si="613"/>
        <v/>
      </c>
      <c r="AZ593" t="str">
        <f t="shared" si="614"/>
        <v/>
      </c>
      <c r="BA593" t="str">
        <f t="shared" si="615"/>
        <v/>
      </c>
      <c r="BB593" t="str">
        <f t="shared" si="616"/>
        <v/>
      </c>
      <c r="BC593" t="str">
        <f t="shared" si="617"/>
        <v/>
      </c>
      <c r="BD593" t="str">
        <f t="shared" si="618"/>
        <v/>
      </c>
      <c r="BE593" t="str">
        <f t="shared" si="619"/>
        <v/>
      </c>
      <c r="BF593" t="str">
        <f t="shared" si="620"/>
        <v/>
      </c>
      <c r="BG593" t="str">
        <f t="shared" si="621"/>
        <v/>
      </c>
      <c r="BH593" t="str">
        <f t="shared" si="622"/>
        <v/>
      </c>
      <c r="BI593" t="str">
        <f t="shared" si="623"/>
        <v/>
      </c>
      <c r="BJ593" t="str">
        <f t="shared" si="624"/>
        <v/>
      </c>
      <c r="BM593" t="str">
        <f t="shared" si="625"/>
        <v/>
      </c>
      <c r="BN593" t="str">
        <f t="shared" si="626"/>
        <v/>
      </c>
      <c r="BO593" t="str">
        <f t="shared" si="627"/>
        <v/>
      </c>
      <c r="BP593" t="str">
        <f t="shared" si="628"/>
        <v/>
      </c>
      <c r="BQ593" t="str">
        <f t="shared" si="629"/>
        <v/>
      </c>
      <c r="BR593" t="str">
        <f t="shared" si="630"/>
        <v/>
      </c>
      <c r="BS593" t="str">
        <f t="shared" si="631"/>
        <v/>
      </c>
      <c r="BT593" t="str">
        <f t="shared" si="632"/>
        <v/>
      </c>
      <c r="BU593" t="str">
        <f t="shared" si="633"/>
        <v/>
      </c>
      <c r="BV593" t="str">
        <f t="shared" si="634"/>
        <v/>
      </c>
      <c r="BW593" t="str">
        <f t="shared" si="635"/>
        <v/>
      </c>
      <c r="BX593" t="str">
        <f t="shared" si="636"/>
        <v/>
      </c>
      <c r="BY593" t="str">
        <f t="shared" si="637"/>
        <v/>
      </c>
      <c r="BZ593" t="str">
        <f t="shared" si="638"/>
        <v/>
      </c>
      <c r="CA593" t="str">
        <f t="shared" si="639"/>
        <v/>
      </c>
      <c r="CB593" t="str">
        <f t="shared" si="640"/>
        <v/>
      </c>
      <c r="CC593" t="str">
        <f t="shared" si="641"/>
        <v/>
      </c>
      <c r="CD593" t="str">
        <f t="shared" si="642"/>
        <v/>
      </c>
      <c r="CF593"/>
      <c r="CG593" s="36" t="str">
        <f t="shared" si="600"/>
        <v/>
      </c>
      <c r="CH593" s="36" t="str">
        <f t="shared" si="601"/>
        <v/>
      </c>
      <c r="CI593" s="36" t="str">
        <f t="shared" si="602"/>
        <v/>
      </c>
      <c r="CJ593" s="36" t="str">
        <f t="shared" si="603"/>
        <v/>
      </c>
      <c r="CK593" s="36" t="str">
        <f t="shared" si="604"/>
        <v/>
      </c>
    </row>
    <row r="594" spans="1:89">
      <c r="A594" t="str">
        <f t="shared" si="643"/>
        <v/>
      </c>
      <c r="B594" s="1" t="b">
        <f t="shared" si="644"/>
        <v>0</v>
      </c>
      <c r="C594" s="2" t="b">
        <f t="shared" si="645"/>
        <v>0</v>
      </c>
      <c r="D594" s="50"/>
      <c r="E594" s="51"/>
      <c r="F594" s="52"/>
      <c r="G594" s="52"/>
      <c r="H594" s="13" t="str">
        <f t="shared" si="586"/>
        <v/>
      </c>
      <c r="I594" s="13" t="str">
        <f t="shared" si="605"/>
        <v/>
      </c>
      <c r="J594" s="13" t="str">
        <f t="shared" si="587"/>
        <v/>
      </c>
      <c r="K594" s="3" t="str">
        <f t="shared" si="588"/>
        <v/>
      </c>
      <c r="L594" s="4" t="str">
        <f t="shared" si="589"/>
        <v/>
      </c>
      <c r="M594" s="52"/>
      <c r="N594" s="52"/>
      <c r="O594" s="13" t="str">
        <f t="shared" si="590"/>
        <v/>
      </c>
      <c r="P594" s="4" t="str">
        <f t="shared" si="591"/>
        <v/>
      </c>
      <c r="Q594" s="4" t="str">
        <f t="shared" si="592"/>
        <v/>
      </c>
      <c r="S594" s="5"/>
      <c r="T594" s="52"/>
      <c r="U594" s="52"/>
      <c r="V594" s="52"/>
      <c r="W594" s="52"/>
      <c r="X594" s="52"/>
      <c r="Y594" s="52"/>
      <c r="Z594" s="13" t="str">
        <f t="shared" si="585"/>
        <v/>
      </c>
      <c r="AA594" s="53" t="str">
        <f t="shared" si="606"/>
        <v/>
      </c>
      <c r="AB594" s="13" t="str">
        <f t="shared" si="594"/>
        <v/>
      </c>
      <c r="AC594" s="13" t="str">
        <f t="shared" si="596"/>
        <v/>
      </c>
      <c r="AD594" s="13" t="b">
        <f t="shared" si="597"/>
        <v>0</v>
      </c>
      <c r="AE594" t="e">
        <f t="shared" si="595"/>
        <v>#VALUE!</v>
      </c>
      <c r="AF594" t="str">
        <f t="shared" si="646"/>
        <v/>
      </c>
      <c r="AG594" t="b">
        <f t="shared" si="598"/>
        <v>0</v>
      </c>
      <c r="AI594" s="41">
        <f>SUM($AG$11:AG594)</f>
        <v>80</v>
      </c>
      <c r="AJ594" s="36">
        <f>SUM($AA$10:AA594)</f>
        <v>55.6</v>
      </c>
      <c r="AK594" s="42">
        <f>SUM($AL$11:AL594)</f>
        <v>98</v>
      </c>
      <c r="AL594" t="b">
        <f t="shared" si="593"/>
        <v>0</v>
      </c>
      <c r="AN594">
        <f>SUM(AS$11:BJ594)</f>
        <v>98</v>
      </c>
      <c r="AO594">
        <f>SUM(BM$11:CD594)</f>
        <v>80</v>
      </c>
      <c r="AP594">
        <f t="shared" si="647"/>
        <v>55.6</v>
      </c>
      <c r="AR594" t="str">
        <f t="shared" si="599"/>
        <v/>
      </c>
      <c r="AS594" t="str">
        <f t="shared" si="607"/>
        <v/>
      </c>
      <c r="AT594" t="str">
        <f t="shared" si="608"/>
        <v/>
      </c>
      <c r="AU594" t="str">
        <f t="shared" si="609"/>
        <v/>
      </c>
      <c r="AV594" t="str">
        <f t="shared" si="610"/>
        <v/>
      </c>
      <c r="AW594" t="str">
        <f t="shared" si="611"/>
        <v/>
      </c>
      <c r="AX594" t="str">
        <f t="shared" si="612"/>
        <v/>
      </c>
      <c r="AY594" t="str">
        <f t="shared" si="613"/>
        <v/>
      </c>
      <c r="AZ594" t="str">
        <f t="shared" si="614"/>
        <v/>
      </c>
      <c r="BA594" t="str">
        <f t="shared" si="615"/>
        <v/>
      </c>
      <c r="BB594" t="str">
        <f t="shared" si="616"/>
        <v/>
      </c>
      <c r="BC594" t="str">
        <f t="shared" si="617"/>
        <v/>
      </c>
      <c r="BD594" t="str">
        <f t="shared" si="618"/>
        <v/>
      </c>
      <c r="BE594" t="str">
        <f t="shared" si="619"/>
        <v/>
      </c>
      <c r="BF594" t="str">
        <f t="shared" si="620"/>
        <v/>
      </c>
      <c r="BG594" t="str">
        <f t="shared" si="621"/>
        <v/>
      </c>
      <c r="BH594" t="str">
        <f t="shared" si="622"/>
        <v/>
      </c>
      <c r="BI594" t="str">
        <f t="shared" si="623"/>
        <v/>
      </c>
      <c r="BJ594" t="str">
        <f t="shared" si="624"/>
        <v/>
      </c>
      <c r="BM594" t="str">
        <f t="shared" si="625"/>
        <v/>
      </c>
      <c r="BN594" t="str">
        <f t="shared" si="626"/>
        <v/>
      </c>
      <c r="BO594" t="str">
        <f t="shared" si="627"/>
        <v/>
      </c>
      <c r="BP594" t="str">
        <f t="shared" si="628"/>
        <v/>
      </c>
      <c r="BQ594" t="str">
        <f t="shared" si="629"/>
        <v/>
      </c>
      <c r="BR594" t="str">
        <f t="shared" si="630"/>
        <v/>
      </c>
      <c r="BS594" t="str">
        <f t="shared" si="631"/>
        <v/>
      </c>
      <c r="BT594" t="str">
        <f t="shared" si="632"/>
        <v/>
      </c>
      <c r="BU594" t="str">
        <f t="shared" si="633"/>
        <v/>
      </c>
      <c r="BV594" t="str">
        <f t="shared" si="634"/>
        <v/>
      </c>
      <c r="BW594" t="str">
        <f t="shared" si="635"/>
        <v/>
      </c>
      <c r="BX594" t="str">
        <f t="shared" si="636"/>
        <v/>
      </c>
      <c r="BY594" t="str">
        <f t="shared" si="637"/>
        <v/>
      </c>
      <c r="BZ594" t="str">
        <f t="shared" si="638"/>
        <v/>
      </c>
      <c r="CA594" t="str">
        <f t="shared" si="639"/>
        <v/>
      </c>
      <c r="CB594" t="str">
        <f t="shared" si="640"/>
        <v/>
      </c>
      <c r="CC594" t="str">
        <f t="shared" si="641"/>
        <v/>
      </c>
      <c r="CD594" t="str">
        <f t="shared" si="642"/>
        <v/>
      </c>
      <c r="CF594"/>
      <c r="CG594" s="36" t="str">
        <f t="shared" si="600"/>
        <v/>
      </c>
      <c r="CH594" s="36" t="str">
        <f t="shared" si="601"/>
        <v/>
      </c>
      <c r="CI594" s="36" t="str">
        <f t="shared" si="602"/>
        <v/>
      </c>
      <c r="CJ594" s="36" t="str">
        <f t="shared" si="603"/>
        <v/>
      </c>
      <c r="CK594" s="36" t="str">
        <f t="shared" si="604"/>
        <v/>
      </c>
    </row>
    <row r="595" spans="1:89">
      <c r="A595" t="str">
        <f t="shared" si="643"/>
        <v/>
      </c>
      <c r="B595" s="1" t="b">
        <f t="shared" si="644"/>
        <v>0</v>
      </c>
      <c r="C595" s="2" t="b">
        <f t="shared" si="645"/>
        <v>0</v>
      </c>
      <c r="D595" s="50"/>
      <c r="E595" s="51"/>
      <c r="F595" s="52"/>
      <c r="G595" s="52"/>
      <c r="H595" s="13" t="str">
        <f t="shared" si="586"/>
        <v/>
      </c>
      <c r="I595" s="13" t="str">
        <f t="shared" si="605"/>
        <v/>
      </c>
      <c r="J595" s="13" t="str">
        <f t="shared" si="587"/>
        <v/>
      </c>
      <c r="K595" s="3" t="str">
        <f t="shared" si="588"/>
        <v/>
      </c>
      <c r="L595" s="4" t="str">
        <f t="shared" si="589"/>
        <v/>
      </c>
      <c r="M595" s="52"/>
      <c r="N595" s="52"/>
      <c r="O595" s="13" t="str">
        <f t="shared" si="590"/>
        <v/>
      </c>
      <c r="P595" s="4" t="str">
        <f t="shared" si="591"/>
        <v/>
      </c>
      <c r="Q595" s="4" t="str">
        <f t="shared" si="592"/>
        <v/>
      </c>
      <c r="S595" s="5"/>
      <c r="T595" s="52"/>
      <c r="U595" s="52"/>
      <c r="V595" s="52"/>
      <c r="W595" s="52"/>
      <c r="X595" s="52"/>
      <c r="Y595" s="52"/>
      <c r="Z595" s="13" t="str">
        <f t="shared" si="585"/>
        <v/>
      </c>
      <c r="AA595" s="53" t="str">
        <f t="shared" si="606"/>
        <v/>
      </c>
      <c r="AB595" s="13" t="str">
        <f t="shared" si="594"/>
        <v/>
      </c>
      <c r="AC595" s="13" t="str">
        <f t="shared" si="596"/>
        <v/>
      </c>
      <c r="AD595" s="13" t="b">
        <f t="shared" si="597"/>
        <v>0</v>
      </c>
      <c r="AE595" t="e">
        <f t="shared" si="595"/>
        <v>#VALUE!</v>
      </c>
      <c r="AF595" t="str">
        <f t="shared" si="646"/>
        <v/>
      </c>
      <c r="AG595" t="b">
        <f t="shared" si="598"/>
        <v>0</v>
      </c>
      <c r="AI595" s="41">
        <f>SUM($AG$11:AG595)</f>
        <v>80</v>
      </c>
      <c r="AJ595" s="36">
        <f>SUM($AA$10:AA595)</f>
        <v>55.6</v>
      </c>
      <c r="AK595" s="42">
        <f>SUM($AL$11:AL595)</f>
        <v>98</v>
      </c>
      <c r="AL595" t="b">
        <f t="shared" si="593"/>
        <v>0</v>
      </c>
      <c r="AN595">
        <f>SUM(AS$11:BJ595)</f>
        <v>98</v>
      </c>
      <c r="AO595">
        <f>SUM(BM$11:CD595)</f>
        <v>80</v>
      </c>
      <c r="AP595">
        <f t="shared" si="647"/>
        <v>55.6</v>
      </c>
      <c r="AR595" t="str">
        <f t="shared" si="599"/>
        <v/>
      </c>
      <c r="AS595" t="str">
        <f t="shared" si="607"/>
        <v/>
      </c>
      <c r="AT595" t="str">
        <f t="shared" si="608"/>
        <v/>
      </c>
      <c r="AU595" t="str">
        <f t="shared" si="609"/>
        <v/>
      </c>
      <c r="AV595" t="str">
        <f t="shared" si="610"/>
        <v/>
      </c>
      <c r="AW595" t="str">
        <f t="shared" si="611"/>
        <v/>
      </c>
      <c r="AX595" t="str">
        <f t="shared" si="612"/>
        <v/>
      </c>
      <c r="AY595" t="str">
        <f t="shared" si="613"/>
        <v/>
      </c>
      <c r="AZ595" t="str">
        <f t="shared" si="614"/>
        <v/>
      </c>
      <c r="BA595" t="str">
        <f t="shared" si="615"/>
        <v/>
      </c>
      <c r="BB595" t="str">
        <f t="shared" si="616"/>
        <v/>
      </c>
      <c r="BC595" t="str">
        <f t="shared" si="617"/>
        <v/>
      </c>
      <c r="BD595" t="str">
        <f t="shared" si="618"/>
        <v/>
      </c>
      <c r="BE595" t="str">
        <f t="shared" si="619"/>
        <v/>
      </c>
      <c r="BF595" t="str">
        <f t="shared" si="620"/>
        <v/>
      </c>
      <c r="BG595" t="str">
        <f t="shared" si="621"/>
        <v/>
      </c>
      <c r="BH595" t="str">
        <f t="shared" si="622"/>
        <v/>
      </c>
      <c r="BI595" t="str">
        <f t="shared" si="623"/>
        <v/>
      </c>
      <c r="BJ595" t="str">
        <f t="shared" si="624"/>
        <v/>
      </c>
      <c r="BM595" t="str">
        <f t="shared" si="625"/>
        <v/>
      </c>
      <c r="BN595" t="str">
        <f t="shared" si="626"/>
        <v/>
      </c>
      <c r="BO595" t="str">
        <f t="shared" si="627"/>
        <v/>
      </c>
      <c r="BP595" t="str">
        <f t="shared" si="628"/>
        <v/>
      </c>
      <c r="BQ595" t="str">
        <f t="shared" si="629"/>
        <v/>
      </c>
      <c r="BR595" t="str">
        <f t="shared" si="630"/>
        <v/>
      </c>
      <c r="BS595" t="str">
        <f t="shared" si="631"/>
        <v/>
      </c>
      <c r="BT595" t="str">
        <f t="shared" si="632"/>
        <v/>
      </c>
      <c r="BU595" t="str">
        <f t="shared" si="633"/>
        <v/>
      </c>
      <c r="BV595" t="str">
        <f t="shared" si="634"/>
        <v/>
      </c>
      <c r="BW595" t="str">
        <f t="shared" si="635"/>
        <v/>
      </c>
      <c r="BX595" t="str">
        <f t="shared" si="636"/>
        <v/>
      </c>
      <c r="BY595" t="str">
        <f t="shared" si="637"/>
        <v/>
      </c>
      <c r="BZ595" t="str">
        <f t="shared" si="638"/>
        <v/>
      </c>
      <c r="CA595" t="str">
        <f t="shared" si="639"/>
        <v/>
      </c>
      <c r="CB595" t="str">
        <f t="shared" si="640"/>
        <v/>
      </c>
      <c r="CC595" t="str">
        <f t="shared" si="641"/>
        <v/>
      </c>
      <c r="CD595" t="str">
        <f t="shared" si="642"/>
        <v/>
      </c>
      <c r="CF595"/>
      <c r="CG595" s="36" t="str">
        <f t="shared" si="600"/>
        <v/>
      </c>
      <c r="CH595" s="36" t="str">
        <f t="shared" si="601"/>
        <v/>
      </c>
      <c r="CI595" s="36" t="str">
        <f t="shared" si="602"/>
        <v/>
      </c>
      <c r="CJ595" s="36" t="str">
        <f t="shared" si="603"/>
        <v/>
      </c>
      <c r="CK595" s="36" t="str">
        <f t="shared" si="604"/>
        <v/>
      </c>
    </row>
    <row r="596" spans="1:89">
      <c r="A596" t="str">
        <f t="shared" si="643"/>
        <v/>
      </c>
      <c r="B596" s="1" t="b">
        <f t="shared" si="644"/>
        <v>0</v>
      </c>
      <c r="C596" s="2" t="b">
        <f t="shared" si="645"/>
        <v>0</v>
      </c>
      <c r="D596" s="50"/>
      <c r="E596" s="51"/>
      <c r="F596" s="52"/>
      <c r="G596" s="52"/>
      <c r="H596" s="13" t="str">
        <f t="shared" si="586"/>
        <v/>
      </c>
      <c r="I596" s="13" t="str">
        <f t="shared" si="605"/>
        <v/>
      </c>
      <c r="J596" s="13" t="str">
        <f t="shared" si="587"/>
        <v/>
      </c>
      <c r="K596" s="3" t="str">
        <f t="shared" si="588"/>
        <v/>
      </c>
      <c r="L596" s="4" t="str">
        <f t="shared" si="589"/>
        <v/>
      </c>
      <c r="M596" s="52"/>
      <c r="N596" s="52"/>
      <c r="O596" s="13" t="str">
        <f t="shared" si="590"/>
        <v/>
      </c>
      <c r="P596" s="4" t="str">
        <f t="shared" si="591"/>
        <v/>
      </c>
      <c r="Q596" s="4" t="str">
        <f t="shared" si="592"/>
        <v/>
      </c>
      <c r="S596" s="5"/>
      <c r="T596" s="52"/>
      <c r="U596" s="52"/>
      <c r="V596" s="52"/>
      <c r="W596" s="52"/>
      <c r="X596" s="52"/>
      <c r="Y596" s="52"/>
      <c r="Z596" s="13" t="str">
        <f t="shared" si="585"/>
        <v/>
      </c>
      <c r="AA596" s="53" t="str">
        <f t="shared" si="606"/>
        <v/>
      </c>
      <c r="AB596" s="13" t="str">
        <f t="shared" si="594"/>
        <v/>
      </c>
      <c r="AC596" s="13" t="str">
        <f t="shared" si="596"/>
        <v/>
      </c>
      <c r="AD596" s="13" t="b">
        <f t="shared" si="597"/>
        <v>0</v>
      </c>
      <c r="AE596" t="e">
        <f t="shared" si="595"/>
        <v>#VALUE!</v>
      </c>
      <c r="AF596" t="str">
        <f t="shared" si="646"/>
        <v/>
      </c>
      <c r="AG596" t="b">
        <f t="shared" si="598"/>
        <v>0</v>
      </c>
      <c r="AI596" s="41">
        <f>SUM($AG$11:AG596)</f>
        <v>80</v>
      </c>
      <c r="AJ596" s="36">
        <f>SUM($AA$10:AA596)</f>
        <v>55.6</v>
      </c>
      <c r="AK596" s="42">
        <f>SUM($AL$11:AL596)</f>
        <v>98</v>
      </c>
      <c r="AL596" t="b">
        <f t="shared" si="593"/>
        <v>0</v>
      </c>
      <c r="AN596">
        <f>SUM(AS$11:BJ596)</f>
        <v>98</v>
      </c>
      <c r="AO596">
        <f>SUM(BM$11:CD596)</f>
        <v>80</v>
      </c>
      <c r="AP596">
        <f t="shared" si="647"/>
        <v>55.6</v>
      </c>
      <c r="AR596" t="str">
        <f t="shared" si="599"/>
        <v/>
      </c>
      <c r="AS596" t="str">
        <f t="shared" si="607"/>
        <v/>
      </c>
      <c r="AT596" t="str">
        <f t="shared" si="608"/>
        <v/>
      </c>
      <c r="AU596" t="str">
        <f t="shared" si="609"/>
        <v/>
      </c>
      <c r="AV596" t="str">
        <f t="shared" si="610"/>
        <v/>
      </c>
      <c r="AW596" t="str">
        <f t="shared" si="611"/>
        <v/>
      </c>
      <c r="AX596" t="str">
        <f t="shared" si="612"/>
        <v/>
      </c>
      <c r="AY596" t="str">
        <f t="shared" si="613"/>
        <v/>
      </c>
      <c r="AZ596" t="str">
        <f t="shared" si="614"/>
        <v/>
      </c>
      <c r="BA596" t="str">
        <f t="shared" si="615"/>
        <v/>
      </c>
      <c r="BB596" t="str">
        <f t="shared" si="616"/>
        <v/>
      </c>
      <c r="BC596" t="str">
        <f t="shared" si="617"/>
        <v/>
      </c>
      <c r="BD596" t="str">
        <f t="shared" si="618"/>
        <v/>
      </c>
      <c r="BE596" t="str">
        <f t="shared" si="619"/>
        <v/>
      </c>
      <c r="BF596" t="str">
        <f t="shared" si="620"/>
        <v/>
      </c>
      <c r="BG596" t="str">
        <f t="shared" si="621"/>
        <v/>
      </c>
      <c r="BH596" t="str">
        <f t="shared" si="622"/>
        <v/>
      </c>
      <c r="BI596" t="str">
        <f t="shared" si="623"/>
        <v/>
      </c>
      <c r="BJ596" t="str">
        <f t="shared" si="624"/>
        <v/>
      </c>
      <c r="BM596" t="str">
        <f t="shared" si="625"/>
        <v/>
      </c>
      <c r="BN596" t="str">
        <f t="shared" si="626"/>
        <v/>
      </c>
      <c r="BO596" t="str">
        <f t="shared" si="627"/>
        <v/>
      </c>
      <c r="BP596" t="str">
        <f t="shared" si="628"/>
        <v/>
      </c>
      <c r="BQ596" t="str">
        <f t="shared" si="629"/>
        <v/>
      </c>
      <c r="BR596" t="str">
        <f t="shared" si="630"/>
        <v/>
      </c>
      <c r="BS596" t="str">
        <f t="shared" si="631"/>
        <v/>
      </c>
      <c r="BT596" t="str">
        <f t="shared" si="632"/>
        <v/>
      </c>
      <c r="BU596" t="str">
        <f t="shared" si="633"/>
        <v/>
      </c>
      <c r="BV596" t="str">
        <f t="shared" si="634"/>
        <v/>
      </c>
      <c r="BW596" t="str">
        <f t="shared" si="635"/>
        <v/>
      </c>
      <c r="BX596" t="str">
        <f t="shared" si="636"/>
        <v/>
      </c>
      <c r="BY596" t="str">
        <f t="shared" si="637"/>
        <v/>
      </c>
      <c r="BZ596" t="str">
        <f t="shared" si="638"/>
        <v/>
      </c>
      <c r="CA596" t="str">
        <f t="shared" si="639"/>
        <v/>
      </c>
      <c r="CB596" t="str">
        <f t="shared" si="640"/>
        <v/>
      </c>
      <c r="CC596" t="str">
        <f t="shared" si="641"/>
        <v/>
      </c>
      <c r="CD596" t="str">
        <f t="shared" si="642"/>
        <v/>
      </c>
      <c r="CF596"/>
      <c r="CG596" s="36" t="str">
        <f t="shared" si="600"/>
        <v/>
      </c>
      <c r="CH596" s="36" t="str">
        <f t="shared" si="601"/>
        <v/>
      </c>
      <c r="CI596" s="36" t="str">
        <f t="shared" si="602"/>
        <v/>
      </c>
      <c r="CJ596" s="36" t="str">
        <f t="shared" si="603"/>
        <v/>
      </c>
      <c r="CK596" s="36" t="str">
        <f t="shared" si="604"/>
        <v/>
      </c>
    </row>
    <row r="597" spans="1:89">
      <c r="A597" t="str">
        <f t="shared" si="643"/>
        <v/>
      </c>
      <c r="B597" s="1" t="b">
        <f t="shared" si="644"/>
        <v>0</v>
      </c>
      <c r="C597" s="2" t="b">
        <f t="shared" si="645"/>
        <v>0</v>
      </c>
      <c r="D597" s="50"/>
      <c r="E597" s="51"/>
      <c r="F597" s="52"/>
      <c r="G597" s="52"/>
      <c r="H597" s="13" t="str">
        <f t="shared" si="586"/>
        <v/>
      </c>
      <c r="I597" s="13" t="str">
        <f t="shared" si="605"/>
        <v/>
      </c>
      <c r="J597" s="13" t="str">
        <f t="shared" si="587"/>
        <v/>
      </c>
      <c r="K597" s="3" t="str">
        <f t="shared" si="588"/>
        <v/>
      </c>
      <c r="L597" s="4" t="str">
        <f t="shared" si="589"/>
        <v/>
      </c>
      <c r="M597" s="52"/>
      <c r="N597" s="52"/>
      <c r="O597" s="13" t="str">
        <f t="shared" si="590"/>
        <v/>
      </c>
      <c r="P597" s="4" t="str">
        <f t="shared" si="591"/>
        <v/>
      </c>
      <c r="Q597" s="4" t="str">
        <f t="shared" si="592"/>
        <v/>
      </c>
      <c r="S597" s="5"/>
      <c r="T597" s="52"/>
      <c r="U597" s="52"/>
      <c r="V597" s="52"/>
      <c r="W597" s="52"/>
      <c r="X597" s="52"/>
      <c r="Y597" s="52"/>
      <c r="Z597" s="13" t="str">
        <f t="shared" si="585"/>
        <v/>
      </c>
      <c r="AA597" s="53" t="str">
        <f t="shared" si="606"/>
        <v/>
      </c>
      <c r="AB597" s="13" t="str">
        <f t="shared" si="594"/>
        <v/>
      </c>
      <c r="AC597" s="13" t="str">
        <f t="shared" si="596"/>
        <v/>
      </c>
      <c r="AD597" s="13" t="b">
        <f t="shared" si="597"/>
        <v>0</v>
      </c>
      <c r="AE597" t="e">
        <f t="shared" si="595"/>
        <v>#VALUE!</v>
      </c>
      <c r="AF597" t="str">
        <f t="shared" si="646"/>
        <v/>
      </c>
      <c r="AG597" t="b">
        <f t="shared" si="598"/>
        <v>0</v>
      </c>
      <c r="AI597" s="41">
        <f>SUM($AG$11:AG597)</f>
        <v>80</v>
      </c>
      <c r="AJ597" s="36">
        <f>SUM($AA$10:AA597)</f>
        <v>55.6</v>
      </c>
      <c r="AK597" s="42">
        <f>SUM($AL$11:AL597)</f>
        <v>98</v>
      </c>
      <c r="AL597" t="b">
        <f t="shared" si="593"/>
        <v>0</v>
      </c>
      <c r="AN597">
        <f>SUM(AS$11:BJ597)</f>
        <v>98</v>
      </c>
      <c r="AO597">
        <f>SUM(BM$11:CD597)</f>
        <v>80</v>
      </c>
      <c r="AP597">
        <f t="shared" si="647"/>
        <v>55.6</v>
      </c>
      <c r="AR597" t="str">
        <f t="shared" si="599"/>
        <v/>
      </c>
      <c r="AS597" t="str">
        <f t="shared" si="607"/>
        <v/>
      </c>
      <c r="AT597" t="str">
        <f t="shared" si="608"/>
        <v/>
      </c>
      <c r="AU597" t="str">
        <f t="shared" si="609"/>
        <v/>
      </c>
      <c r="AV597" t="str">
        <f t="shared" si="610"/>
        <v/>
      </c>
      <c r="AW597" t="str">
        <f t="shared" si="611"/>
        <v/>
      </c>
      <c r="AX597" t="str">
        <f t="shared" si="612"/>
        <v/>
      </c>
      <c r="AY597" t="str">
        <f t="shared" si="613"/>
        <v/>
      </c>
      <c r="AZ597" t="str">
        <f t="shared" si="614"/>
        <v/>
      </c>
      <c r="BA597" t="str">
        <f t="shared" si="615"/>
        <v/>
      </c>
      <c r="BB597" t="str">
        <f t="shared" si="616"/>
        <v/>
      </c>
      <c r="BC597" t="str">
        <f t="shared" si="617"/>
        <v/>
      </c>
      <c r="BD597" t="str">
        <f t="shared" si="618"/>
        <v/>
      </c>
      <c r="BE597" t="str">
        <f t="shared" si="619"/>
        <v/>
      </c>
      <c r="BF597" t="str">
        <f t="shared" si="620"/>
        <v/>
      </c>
      <c r="BG597" t="str">
        <f t="shared" si="621"/>
        <v/>
      </c>
      <c r="BH597" t="str">
        <f t="shared" si="622"/>
        <v/>
      </c>
      <c r="BI597" t="str">
        <f t="shared" si="623"/>
        <v/>
      </c>
      <c r="BJ597" t="str">
        <f t="shared" si="624"/>
        <v/>
      </c>
      <c r="BM597" t="str">
        <f t="shared" si="625"/>
        <v/>
      </c>
      <c r="BN597" t="str">
        <f t="shared" si="626"/>
        <v/>
      </c>
      <c r="BO597" t="str">
        <f t="shared" si="627"/>
        <v/>
      </c>
      <c r="BP597" t="str">
        <f t="shared" si="628"/>
        <v/>
      </c>
      <c r="BQ597" t="str">
        <f t="shared" si="629"/>
        <v/>
      </c>
      <c r="BR597" t="str">
        <f t="shared" si="630"/>
        <v/>
      </c>
      <c r="BS597" t="str">
        <f t="shared" si="631"/>
        <v/>
      </c>
      <c r="BT597" t="str">
        <f t="shared" si="632"/>
        <v/>
      </c>
      <c r="BU597" t="str">
        <f t="shared" si="633"/>
        <v/>
      </c>
      <c r="BV597" t="str">
        <f t="shared" si="634"/>
        <v/>
      </c>
      <c r="BW597" t="str">
        <f t="shared" si="635"/>
        <v/>
      </c>
      <c r="BX597" t="str">
        <f t="shared" si="636"/>
        <v/>
      </c>
      <c r="BY597" t="str">
        <f t="shared" si="637"/>
        <v/>
      </c>
      <c r="BZ597" t="str">
        <f t="shared" si="638"/>
        <v/>
      </c>
      <c r="CA597" t="str">
        <f t="shared" si="639"/>
        <v/>
      </c>
      <c r="CB597" t="str">
        <f t="shared" si="640"/>
        <v/>
      </c>
      <c r="CC597" t="str">
        <f t="shared" si="641"/>
        <v/>
      </c>
      <c r="CD597" t="str">
        <f t="shared" si="642"/>
        <v/>
      </c>
      <c r="CF597"/>
      <c r="CG597" s="36" t="str">
        <f t="shared" si="600"/>
        <v/>
      </c>
      <c r="CH597" s="36" t="str">
        <f t="shared" si="601"/>
        <v/>
      </c>
      <c r="CI597" s="36" t="str">
        <f t="shared" si="602"/>
        <v/>
      </c>
      <c r="CJ597" s="36" t="str">
        <f t="shared" si="603"/>
        <v/>
      </c>
      <c r="CK597" s="36" t="str">
        <f t="shared" si="604"/>
        <v/>
      </c>
    </row>
    <row r="598" spans="1:89">
      <c r="A598" t="str">
        <f t="shared" si="643"/>
        <v/>
      </c>
      <c r="B598" s="1" t="b">
        <f t="shared" si="644"/>
        <v>0</v>
      </c>
      <c r="C598" s="2" t="b">
        <f t="shared" si="645"/>
        <v>0</v>
      </c>
      <c r="D598" s="50"/>
      <c r="E598" s="51"/>
      <c r="F598" s="52"/>
      <c r="G598" s="52"/>
      <c r="H598" s="13" t="str">
        <f t="shared" si="586"/>
        <v/>
      </c>
      <c r="I598" s="13" t="str">
        <f t="shared" si="605"/>
        <v/>
      </c>
      <c r="J598" s="13" t="str">
        <f t="shared" si="587"/>
        <v/>
      </c>
      <c r="K598" s="3" t="str">
        <f t="shared" si="588"/>
        <v/>
      </c>
      <c r="L598" s="4" t="str">
        <f t="shared" si="589"/>
        <v/>
      </c>
      <c r="M598" s="52"/>
      <c r="N598" s="52"/>
      <c r="O598" s="13" t="str">
        <f t="shared" si="590"/>
        <v/>
      </c>
      <c r="P598" s="4" t="str">
        <f t="shared" si="591"/>
        <v/>
      </c>
      <c r="Q598" s="4" t="str">
        <f t="shared" si="592"/>
        <v/>
      </c>
      <c r="S598" s="5"/>
      <c r="T598" s="52"/>
      <c r="U598" s="52"/>
      <c r="V598" s="52"/>
      <c r="W598" s="52"/>
      <c r="X598" s="52"/>
      <c r="Y598" s="52"/>
      <c r="Z598" s="13" t="str">
        <f t="shared" ref="Z598:Z661" si="648">IF(ISNUMBER(Y598),IF(AND(E598="L",P598&gt;I598),Y598-F598,IF(AND(E598="L",P598&lt;I598),Y598-F598,IF(AND(E598="S",P598&lt;I598),F598-Y598,IF(AND(E598="S",P598&gt;I598),-Y598+F598)))),"")</f>
        <v/>
      </c>
      <c r="AA598" s="53" t="str">
        <f t="shared" si="606"/>
        <v/>
      </c>
      <c r="AB598" s="13" t="str">
        <f t="shared" si="594"/>
        <v/>
      </c>
      <c r="AC598" s="13" t="str">
        <f t="shared" si="596"/>
        <v/>
      </c>
      <c r="AD598" s="13" t="b">
        <f t="shared" si="597"/>
        <v>0</v>
      </c>
      <c r="AE598" t="e">
        <f t="shared" si="595"/>
        <v>#VALUE!</v>
      </c>
      <c r="AF598" t="str">
        <f t="shared" si="646"/>
        <v/>
      </c>
      <c r="AG598" t="b">
        <f t="shared" si="598"/>
        <v>0</v>
      </c>
      <c r="AI598" s="41">
        <f>SUM($AG$11:AG598)</f>
        <v>80</v>
      </c>
      <c r="AJ598" s="36">
        <f>SUM($AA$10:AA598)</f>
        <v>55.6</v>
      </c>
      <c r="AK598" s="42">
        <f>SUM($AL$11:AL598)</f>
        <v>98</v>
      </c>
      <c r="AL598" t="b">
        <f t="shared" si="593"/>
        <v>0</v>
      </c>
      <c r="AN598">
        <f>SUM(AS$11:BJ598)</f>
        <v>98</v>
      </c>
      <c r="AO598">
        <f>SUM(BM$11:CD598)</f>
        <v>80</v>
      </c>
      <c r="AP598">
        <f t="shared" si="647"/>
        <v>55.6</v>
      </c>
      <c r="AR598" t="str">
        <f t="shared" si="599"/>
        <v/>
      </c>
      <c r="AS598" t="str">
        <f t="shared" si="607"/>
        <v/>
      </c>
      <c r="AT598" t="str">
        <f t="shared" si="608"/>
        <v/>
      </c>
      <c r="AU598" t="str">
        <f t="shared" si="609"/>
        <v/>
      </c>
      <c r="AV598" t="str">
        <f t="shared" si="610"/>
        <v/>
      </c>
      <c r="AW598" t="str">
        <f t="shared" si="611"/>
        <v/>
      </c>
      <c r="AX598" t="str">
        <f t="shared" si="612"/>
        <v/>
      </c>
      <c r="AY598" t="str">
        <f t="shared" si="613"/>
        <v/>
      </c>
      <c r="AZ598" t="str">
        <f t="shared" si="614"/>
        <v/>
      </c>
      <c r="BA598" t="str">
        <f t="shared" si="615"/>
        <v/>
      </c>
      <c r="BB598" t="str">
        <f t="shared" si="616"/>
        <v/>
      </c>
      <c r="BC598" t="str">
        <f t="shared" si="617"/>
        <v/>
      </c>
      <c r="BD598" t="str">
        <f t="shared" si="618"/>
        <v/>
      </c>
      <c r="BE598" t="str">
        <f t="shared" si="619"/>
        <v/>
      </c>
      <c r="BF598" t="str">
        <f t="shared" si="620"/>
        <v/>
      </c>
      <c r="BG598" t="str">
        <f t="shared" si="621"/>
        <v/>
      </c>
      <c r="BH598" t="str">
        <f t="shared" si="622"/>
        <v/>
      </c>
      <c r="BI598" t="str">
        <f t="shared" si="623"/>
        <v/>
      </c>
      <c r="BJ598" t="str">
        <f t="shared" si="624"/>
        <v/>
      </c>
      <c r="BM598" t="str">
        <f t="shared" si="625"/>
        <v/>
      </c>
      <c r="BN598" t="str">
        <f t="shared" si="626"/>
        <v/>
      </c>
      <c r="BO598" t="str">
        <f t="shared" si="627"/>
        <v/>
      </c>
      <c r="BP598" t="str">
        <f t="shared" si="628"/>
        <v/>
      </c>
      <c r="BQ598" t="str">
        <f t="shared" si="629"/>
        <v/>
      </c>
      <c r="BR598" t="str">
        <f t="shared" si="630"/>
        <v/>
      </c>
      <c r="BS598" t="str">
        <f t="shared" si="631"/>
        <v/>
      </c>
      <c r="BT598" t="str">
        <f t="shared" si="632"/>
        <v/>
      </c>
      <c r="BU598" t="str">
        <f t="shared" si="633"/>
        <v/>
      </c>
      <c r="BV598" t="str">
        <f t="shared" si="634"/>
        <v/>
      </c>
      <c r="BW598" t="str">
        <f t="shared" si="635"/>
        <v/>
      </c>
      <c r="BX598" t="str">
        <f t="shared" si="636"/>
        <v/>
      </c>
      <c r="BY598" t="str">
        <f t="shared" si="637"/>
        <v/>
      </c>
      <c r="BZ598" t="str">
        <f t="shared" si="638"/>
        <v/>
      </c>
      <c r="CA598" t="str">
        <f t="shared" si="639"/>
        <v/>
      </c>
      <c r="CB598" t="str">
        <f t="shared" si="640"/>
        <v/>
      </c>
      <c r="CC598" t="str">
        <f t="shared" si="641"/>
        <v/>
      </c>
      <c r="CD598" t="str">
        <f t="shared" si="642"/>
        <v/>
      </c>
      <c r="CF598"/>
      <c r="CG598" s="36" t="str">
        <f t="shared" si="600"/>
        <v/>
      </c>
      <c r="CH598" s="36" t="str">
        <f t="shared" si="601"/>
        <v/>
      </c>
      <c r="CI598" s="36" t="str">
        <f t="shared" si="602"/>
        <v/>
      </c>
      <c r="CJ598" s="36" t="str">
        <f t="shared" si="603"/>
        <v/>
      </c>
      <c r="CK598" s="36" t="str">
        <f t="shared" si="604"/>
        <v/>
      </c>
    </row>
    <row r="599" spans="1:89">
      <c r="A599" t="str">
        <f t="shared" si="643"/>
        <v/>
      </c>
      <c r="B599" s="1" t="b">
        <f t="shared" si="644"/>
        <v>0</v>
      </c>
      <c r="C599" s="2" t="b">
        <f t="shared" si="645"/>
        <v>0</v>
      </c>
      <c r="D599" s="50"/>
      <c r="E599" s="51"/>
      <c r="F599" s="52"/>
      <c r="G599" s="52"/>
      <c r="H599" s="13" t="str">
        <f t="shared" si="586"/>
        <v/>
      </c>
      <c r="I599" s="13" t="str">
        <f t="shared" si="605"/>
        <v/>
      </c>
      <c r="J599" s="13" t="str">
        <f t="shared" si="587"/>
        <v/>
      </c>
      <c r="K599" s="3" t="str">
        <f t="shared" si="588"/>
        <v/>
      </c>
      <c r="L599" s="4" t="str">
        <f t="shared" si="589"/>
        <v/>
      </c>
      <c r="M599" s="52"/>
      <c r="N599" s="52"/>
      <c r="O599" s="13" t="str">
        <f t="shared" si="590"/>
        <v/>
      </c>
      <c r="P599" s="4" t="str">
        <f t="shared" si="591"/>
        <v/>
      </c>
      <c r="Q599" s="4" t="str">
        <f t="shared" si="592"/>
        <v/>
      </c>
      <c r="S599" s="5"/>
      <c r="T599" s="52"/>
      <c r="U599" s="52"/>
      <c r="V599" s="52"/>
      <c r="W599" s="52"/>
      <c r="X599" s="52"/>
      <c r="Y599" s="52"/>
      <c r="Z599" s="13" t="str">
        <f t="shared" si="648"/>
        <v/>
      </c>
      <c r="AA599" s="53" t="str">
        <f t="shared" si="606"/>
        <v/>
      </c>
      <c r="AB599" s="13" t="str">
        <f t="shared" si="594"/>
        <v/>
      </c>
      <c r="AC599" s="13" t="str">
        <f t="shared" si="596"/>
        <v/>
      </c>
      <c r="AD599" s="13" t="b">
        <f t="shared" si="597"/>
        <v>0</v>
      </c>
      <c r="AE599" t="e">
        <f t="shared" si="595"/>
        <v>#VALUE!</v>
      </c>
      <c r="AF599" t="str">
        <f t="shared" si="646"/>
        <v/>
      </c>
      <c r="AG599" t="b">
        <f t="shared" si="598"/>
        <v>0</v>
      </c>
      <c r="AI599" s="41">
        <f>SUM($AG$11:AG599)</f>
        <v>80</v>
      </c>
      <c r="AJ599" s="36">
        <f>SUM($AA$10:AA599)</f>
        <v>55.6</v>
      </c>
      <c r="AK599" s="42">
        <f>SUM($AL$11:AL599)</f>
        <v>98</v>
      </c>
      <c r="AL599" t="b">
        <f t="shared" si="593"/>
        <v>0</v>
      </c>
      <c r="AN599">
        <f>SUM(AS$11:BJ599)</f>
        <v>98</v>
      </c>
      <c r="AO599">
        <f>SUM(BM$11:CD599)</f>
        <v>80</v>
      </c>
      <c r="AP599">
        <f t="shared" si="647"/>
        <v>55.6</v>
      </c>
      <c r="AR599" t="str">
        <f t="shared" si="599"/>
        <v/>
      </c>
      <c r="AS599" t="str">
        <f t="shared" si="607"/>
        <v/>
      </c>
      <c r="AT599" t="str">
        <f t="shared" si="608"/>
        <v/>
      </c>
      <c r="AU599" t="str">
        <f t="shared" si="609"/>
        <v/>
      </c>
      <c r="AV599" t="str">
        <f t="shared" si="610"/>
        <v/>
      </c>
      <c r="AW599" t="str">
        <f t="shared" si="611"/>
        <v/>
      </c>
      <c r="AX599" t="str">
        <f t="shared" si="612"/>
        <v/>
      </c>
      <c r="AY599" t="str">
        <f t="shared" si="613"/>
        <v/>
      </c>
      <c r="AZ599" t="str">
        <f t="shared" si="614"/>
        <v/>
      </c>
      <c r="BA599" t="str">
        <f t="shared" si="615"/>
        <v/>
      </c>
      <c r="BB599" t="str">
        <f t="shared" si="616"/>
        <v/>
      </c>
      <c r="BC599" t="str">
        <f t="shared" si="617"/>
        <v/>
      </c>
      <c r="BD599" t="str">
        <f t="shared" si="618"/>
        <v/>
      </c>
      <c r="BE599" t="str">
        <f t="shared" si="619"/>
        <v/>
      </c>
      <c r="BF599" t="str">
        <f t="shared" si="620"/>
        <v/>
      </c>
      <c r="BG599" t="str">
        <f t="shared" si="621"/>
        <v/>
      </c>
      <c r="BH599" t="str">
        <f t="shared" si="622"/>
        <v/>
      </c>
      <c r="BI599" t="str">
        <f t="shared" si="623"/>
        <v/>
      </c>
      <c r="BJ599" t="str">
        <f t="shared" si="624"/>
        <v/>
      </c>
      <c r="BM599" t="str">
        <f t="shared" si="625"/>
        <v/>
      </c>
      <c r="BN599" t="str">
        <f t="shared" si="626"/>
        <v/>
      </c>
      <c r="BO599" t="str">
        <f t="shared" si="627"/>
        <v/>
      </c>
      <c r="BP599" t="str">
        <f t="shared" si="628"/>
        <v/>
      </c>
      <c r="BQ599" t="str">
        <f t="shared" si="629"/>
        <v/>
      </c>
      <c r="BR599" t="str">
        <f t="shared" si="630"/>
        <v/>
      </c>
      <c r="BS599" t="str">
        <f t="shared" si="631"/>
        <v/>
      </c>
      <c r="BT599" t="str">
        <f t="shared" si="632"/>
        <v/>
      </c>
      <c r="BU599" t="str">
        <f t="shared" si="633"/>
        <v/>
      </c>
      <c r="BV599" t="str">
        <f t="shared" si="634"/>
        <v/>
      </c>
      <c r="BW599" t="str">
        <f t="shared" si="635"/>
        <v/>
      </c>
      <c r="BX599" t="str">
        <f t="shared" si="636"/>
        <v/>
      </c>
      <c r="BY599" t="str">
        <f t="shared" si="637"/>
        <v/>
      </c>
      <c r="BZ599" t="str">
        <f t="shared" si="638"/>
        <v/>
      </c>
      <c r="CA599" t="str">
        <f t="shared" si="639"/>
        <v/>
      </c>
      <c r="CB599" t="str">
        <f t="shared" si="640"/>
        <v/>
      </c>
      <c r="CC599" t="str">
        <f t="shared" si="641"/>
        <v/>
      </c>
      <c r="CD599" t="str">
        <f t="shared" si="642"/>
        <v/>
      </c>
      <c r="CF599"/>
      <c r="CG599" s="36" t="str">
        <f t="shared" si="600"/>
        <v/>
      </c>
      <c r="CH599" s="36" t="str">
        <f t="shared" si="601"/>
        <v/>
      </c>
      <c r="CI599" s="36" t="str">
        <f t="shared" si="602"/>
        <v/>
      </c>
      <c r="CJ599" s="36" t="str">
        <f t="shared" si="603"/>
        <v/>
      </c>
      <c r="CK599" s="36" t="str">
        <f t="shared" si="604"/>
        <v/>
      </c>
    </row>
    <row r="600" spans="1:89">
      <c r="A600" t="str">
        <f t="shared" si="643"/>
        <v/>
      </c>
      <c r="B600" s="1" t="b">
        <f t="shared" si="644"/>
        <v>0</v>
      </c>
      <c r="C600" s="2" t="b">
        <f t="shared" si="645"/>
        <v>0</v>
      </c>
      <c r="D600" s="50"/>
      <c r="E600" s="51"/>
      <c r="F600" s="52"/>
      <c r="G600" s="52"/>
      <c r="H600" s="13" t="str">
        <f t="shared" ref="H600:H663" si="649">IF(ISNUMBER(G600),IF(G600&gt;F600,G600-F600,F600-G600),"")</f>
        <v/>
      </c>
      <c r="I600" s="13" t="str">
        <f t="shared" si="605"/>
        <v/>
      </c>
      <c r="J600" s="13" t="str">
        <f t="shared" ref="J600:J663" si="650">IF(ISNUMBER(F600),IF(E600="L",F600-I600,F600+I600),"")</f>
        <v/>
      </c>
      <c r="K600" s="3" t="str">
        <f t="shared" ref="K600:K663" si="651">IF(ISNUMBER(I600),IF(F600="L",I600-J600,I600+J600),"")</f>
        <v/>
      </c>
      <c r="L600" s="4" t="str">
        <f t="shared" ref="L600:L663" si="652">IF(ISNUMBER(I600),IF(OR(SUM(I600+J600=K600),SUM(I600-J600=K600)),"",IF(F600="S",K600-I600,IF(F600="L",I600-K600,))),"")</f>
        <v/>
      </c>
      <c r="M600" s="52"/>
      <c r="N600" s="52"/>
      <c r="O600" s="13" t="str">
        <f t="shared" ref="O600:O663" si="653">IF(ISNUMBER(N600),IF(N600&gt;F600,N600-F600,F600-N600),"")</f>
        <v/>
      </c>
      <c r="P600" s="4" t="str">
        <f t="shared" ref="P600:P663" si="654">IF(E600="S",T600-F600,IF(E600="L",F600-T600,""))</f>
        <v/>
      </c>
      <c r="Q600" s="4" t="str">
        <f t="shared" ref="Q600:Q663" si="655">IF(F600="S",U600-I600,IF(F600="L",I600-U600,""))</f>
        <v/>
      </c>
      <c r="S600" s="5"/>
      <c r="T600" s="52"/>
      <c r="U600" s="52"/>
      <c r="V600" s="52"/>
      <c r="W600" s="52"/>
      <c r="X600" s="52"/>
      <c r="Y600" s="52"/>
      <c r="Z600" s="13" t="str">
        <f t="shared" si="648"/>
        <v/>
      </c>
      <c r="AA600" s="53" t="str">
        <f t="shared" si="606"/>
        <v/>
      </c>
      <c r="AB600" s="13" t="str">
        <f t="shared" si="594"/>
        <v/>
      </c>
      <c r="AC600" s="13" t="str">
        <f t="shared" si="596"/>
        <v/>
      </c>
      <c r="AD600" s="13" t="b">
        <f t="shared" si="597"/>
        <v>0</v>
      </c>
      <c r="AE600" t="e">
        <f t="shared" si="595"/>
        <v>#VALUE!</v>
      </c>
      <c r="AF600" t="str">
        <f t="shared" si="646"/>
        <v/>
      </c>
      <c r="AG600" t="b">
        <f t="shared" si="598"/>
        <v>0</v>
      </c>
      <c r="AI600" s="41">
        <f>SUM($AG$11:AG600)</f>
        <v>80</v>
      </c>
      <c r="AJ600" s="36">
        <f>SUM($AA$10:AA600)</f>
        <v>55.6</v>
      </c>
      <c r="AK600" s="42">
        <f>SUM($AL$11:AL600)</f>
        <v>98</v>
      </c>
      <c r="AL600" t="b">
        <f t="shared" ref="AL600:AL663" si="656">IF(ISNUMBER(AA600),IF(P600&gt;I600,$AD$6,IF(AND(P600&lt;I600,O600&gt;H600),H600,IF(AA599="","",""))))</f>
        <v>0</v>
      </c>
      <c r="AN600">
        <f>SUM(AS$11:BJ600)</f>
        <v>98</v>
      </c>
      <c r="AO600">
        <f>SUM(BM$11:CD600)</f>
        <v>80</v>
      </c>
      <c r="AP600">
        <f t="shared" si="647"/>
        <v>55.6</v>
      </c>
      <c r="AR600" t="str">
        <f t="shared" si="599"/>
        <v/>
      </c>
      <c r="AS600" t="str">
        <f t="shared" si="607"/>
        <v/>
      </c>
      <c r="AT600" t="str">
        <f t="shared" si="608"/>
        <v/>
      </c>
      <c r="AU600" t="str">
        <f t="shared" si="609"/>
        <v/>
      </c>
      <c r="AV600" t="str">
        <f t="shared" si="610"/>
        <v/>
      </c>
      <c r="AW600" t="str">
        <f t="shared" si="611"/>
        <v/>
      </c>
      <c r="AX600" t="str">
        <f t="shared" si="612"/>
        <v/>
      </c>
      <c r="AY600" t="str">
        <f t="shared" si="613"/>
        <v/>
      </c>
      <c r="AZ600" t="str">
        <f t="shared" si="614"/>
        <v/>
      </c>
      <c r="BA600" t="str">
        <f t="shared" si="615"/>
        <v/>
      </c>
      <c r="BB600" t="str">
        <f t="shared" si="616"/>
        <v/>
      </c>
      <c r="BC600" t="str">
        <f t="shared" si="617"/>
        <v/>
      </c>
      <c r="BD600" t="str">
        <f t="shared" si="618"/>
        <v/>
      </c>
      <c r="BE600" t="str">
        <f t="shared" si="619"/>
        <v/>
      </c>
      <c r="BF600" t="str">
        <f t="shared" si="620"/>
        <v/>
      </c>
      <c r="BG600" t="str">
        <f t="shared" si="621"/>
        <v/>
      </c>
      <c r="BH600" t="str">
        <f t="shared" si="622"/>
        <v/>
      </c>
      <c r="BI600" t="str">
        <f t="shared" si="623"/>
        <v/>
      </c>
      <c r="BJ600" t="str">
        <f t="shared" si="624"/>
        <v/>
      </c>
      <c r="BM600" t="str">
        <f t="shared" si="625"/>
        <v/>
      </c>
      <c r="BN600" t="str">
        <f t="shared" si="626"/>
        <v/>
      </c>
      <c r="BO600" t="str">
        <f t="shared" si="627"/>
        <v/>
      </c>
      <c r="BP600" t="str">
        <f t="shared" si="628"/>
        <v/>
      </c>
      <c r="BQ600" t="str">
        <f t="shared" si="629"/>
        <v/>
      </c>
      <c r="BR600" t="str">
        <f t="shared" si="630"/>
        <v/>
      </c>
      <c r="BS600" t="str">
        <f t="shared" si="631"/>
        <v/>
      </c>
      <c r="BT600" t="str">
        <f t="shared" si="632"/>
        <v/>
      </c>
      <c r="BU600" t="str">
        <f t="shared" si="633"/>
        <v/>
      </c>
      <c r="BV600" t="str">
        <f t="shared" si="634"/>
        <v/>
      </c>
      <c r="BW600" t="str">
        <f t="shared" si="635"/>
        <v/>
      </c>
      <c r="BX600" t="str">
        <f t="shared" si="636"/>
        <v/>
      </c>
      <c r="BY600" t="str">
        <f t="shared" si="637"/>
        <v/>
      </c>
      <c r="BZ600" t="str">
        <f t="shared" si="638"/>
        <v/>
      </c>
      <c r="CA600" t="str">
        <f t="shared" si="639"/>
        <v/>
      </c>
      <c r="CB600" t="str">
        <f t="shared" si="640"/>
        <v/>
      </c>
      <c r="CC600" t="str">
        <f t="shared" si="641"/>
        <v/>
      </c>
      <c r="CD600" t="str">
        <f t="shared" si="642"/>
        <v/>
      </c>
      <c r="CF600"/>
      <c r="CG600" s="36" t="str">
        <f t="shared" si="600"/>
        <v/>
      </c>
      <c r="CH600" s="36" t="str">
        <f t="shared" si="601"/>
        <v/>
      </c>
      <c r="CI600" s="36" t="str">
        <f t="shared" si="602"/>
        <v/>
      </c>
      <c r="CJ600" s="36" t="str">
        <f t="shared" si="603"/>
        <v/>
      </c>
      <c r="CK600" s="36" t="str">
        <f t="shared" si="604"/>
        <v/>
      </c>
    </row>
    <row r="601" spans="1:89">
      <c r="A601" t="str">
        <f t="shared" si="643"/>
        <v/>
      </c>
      <c r="B601" s="1" t="b">
        <f t="shared" si="644"/>
        <v>0</v>
      </c>
      <c r="C601" s="2" t="b">
        <f t="shared" si="645"/>
        <v>0</v>
      </c>
      <c r="D601" s="50"/>
      <c r="E601" s="51"/>
      <c r="F601" s="52"/>
      <c r="G601" s="52"/>
      <c r="H601" s="13" t="str">
        <f t="shared" si="649"/>
        <v/>
      </c>
      <c r="I601" s="13" t="str">
        <f t="shared" si="605"/>
        <v/>
      </c>
      <c r="J601" s="13" t="str">
        <f t="shared" si="650"/>
        <v/>
      </c>
      <c r="K601" s="3" t="str">
        <f t="shared" si="651"/>
        <v/>
      </c>
      <c r="L601" s="4" t="str">
        <f t="shared" si="652"/>
        <v/>
      </c>
      <c r="M601" s="52"/>
      <c r="N601" s="52"/>
      <c r="O601" s="13" t="str">
        <f t="shared" si="653"/>
        <v/>
      </c>
      <c r="P601" s="4" t="str">
        <f t="shared" si="654"/>
        <v/>
      </c>
      <c r="Q601" s="4" t="str">
        <f t="shared" si="655"/>
        <v/>
      </c>
      <c r="S601" s="5"/>
      <c r="T601" s="52"/>
      <c r="U601" s="52"/>
      <c r="V601" s="52"/>
      <c r="W601" s="52"/>
      <c r="X601" s="52"/>
      <c r="Y601" s="52"/>
      <c r="Z601" s="13" t="str">
        <f t="shared" si="648"/>
        <v/>
      </c>
      <c r="AA601" s="53" t="str">
        <f t="shared" si="606"/>
        <v/>
      </c>
      <c r="AB601" s="13" t="str">
        <f t="shared" si="594"/>
        <v/>
      </c>
      <c r="AC601" s="13" t="str">
        <f t="shared" si="596"/>
        <v/>
      </c>
      <c r="AD601" s="13" t="b">
        <f t="shared" si="597"/>
        <v>0</v>
      </c>
      <c r="AE601" t="e">
        <f t="shared" si="595"/>
        <v>#VALUE!</v>
      </c>
      <c r="AF601" t="str">
        <f t="shared" si="646"/>
        <v/>
      </c>
      <c r="AG601" t="b">
        <f t="shared" si="598"/>
        <v>0</v>
      </c>
      <c r="AI601" s="41">
        <f>SUM($AG$11:AG601)</f>
        <v>80</v>
      </c>
      <c r="AJ601" s="36">
        <f>SUM($AA$10:AA601)</f>
        <v>55.6</v>
      </c>
      <c r="AK601" s="42">
        <f>SUM($AL$11:AL601)</f>
        <v>98</v>
      </c>
      <c r="AL601" t="b">
        <f t="shared" si="656"/>
        <v>0</v>
      </c>
      <c r="AN601">
        <f>SUM(AS$11:BJ601)</f>
        <v>98</v>
      </c>
      <c r="AO601">
        <f>SUM(BM$11:CD601)</f>
        <v>80</v>
      </c>
      <c r="AP601">
        <f t="shared" si="647"/>
        <v>55.6</v>
      </c>
      <c r="AR601" t="str">
        <f t="shared" si="599"/>
        <v/>
      </c>
      <c r="AS601" t="str">
        <f t="shared" si="607"/>
        <v/>
      </c>
      <c r="AT601" t="str">
        <f t="shared" si="608"/>
        <v/>
      </c>
      <c r="AU601" t="str">
        <f t="shared" si="609"/>
        <v/>
      </c>
      <c r="AV601" t="str">
        <f t="shared" si="610"/>
        <v/>
      </c>
      <c r="AW601" t="str">
        <f t="shared" si="611"/>
        <v/>
      </c>
      <c r="AX601" t="str">
        <f t="shared" si="612"/>
        <v/>
      </c>
      <c r="AY601" t="str">
        <f t="shared" si="613"/>
        <v/>
      </c>
      <c r="AZ601" t="str">
        <f t="shared" si="614"/>
        <v/>
      </c>
      <c r="BA601" t="str">
        <f t="shared" si="615"/>
        <v/>
      </c>
      <c r="BB601" t="str">
        <f t="shared" si="616"/>
        <v/>
      </c>
      <c r="BC601" t="str">
        <f t="shared" si="617"/>
        <v/>
      </c>
      <c r="BD601" t="str">
        <f t="shared" si="618"/>
        <v/>
      </c>
      <c r="BE601" t="str">
        <f t="shared" si="619"/>
        <v/>
      </c>
      <c r="BF601" t="str">
        <f t="shared" si="620"/>
        <v/>
      </c>
      <c r="BG601" t="str">
        <f t="shared" si="621"/>
        <v/>
      </c>
      <c r="BH601" t="str">
        <f t="shared" si="622"/>
        <v/>
      </c>
      <c r="BI601" t="str">
        <f t="shared" si="623"/>
        <v/>
      </c>
      <c r="BJ601" t="str">
        <f t="shared" si="624"/>
        <v/>
      </c>
      <c r="BM601" t="str">
        <f t="shared" si="625"/>
        <v/>
      </c>
      <c r="BN601" t="str">
        <f t="shared" si="626"/>
        <v/>
      </c>
      <c r="BO601" t="str">
        <f t="shared" si="627"/>
        <v/>
      </c>
      <c r="BP601" t="str">
        <f t="shared" si="628"/>
        <v/>
      </c>
      <c r="BQ601" t="str">
        <f t="shared" si="629"/>
        <v/>
      </c>
      <c r="BR601" t="str">
        <f t="shared" si="630"/>
        <v/>
      </c>
      <c r="BS601" t="str">
        <f t="shared" si="631"/>
        <v/>
      </c>
      <c r="BT601" t="str">
        <f t="shared" si="632"/>
        <v/>
      </c>
      <c r="BU601" t="str">
        <f t="shared" si="633"/>
        <v/>
      </c>
      <c r="BV601" t="str">
        <f t="shared" si="634"/>
        <v/>
      </c>
      <c r="BW601" t="str">
        <f t="shared" si="635"/>
        <v/>
      </c>
      <c r="BX601" t="str">
        <f t="shared" si="636"/>
        <v/>
      </c>
      <c r="BY601" t="str">
        <f t="shared" si="637"/>
        <v/>
      </c>
      <c r="BZ601" t="str">
        <f t="shared" si="638"/>
        <v/>
      </c>
      <c r="CA601" t="str">
        <f t="shared" si="639"/>
        <v/>
      </c>
      <c r="CB601" t="str">
        <f t="shared" si="640"/>
        <v/>
      </c>
      <c r="CC601" t="str">
        <f t="shared" si="641"/>
        <v/>
      </c>
      <c r="CD601" t="str">
        <f t="shared" si="642"/>
        <v/>
      </c>
      <c r="CF601"/>
      <c r="CG601" s="36" t="str">
        <f t="shared" si="600"/>
        <v/>
      </c>
      <c r="CH601" s="36" t="str">
        <f t="shared" si="601"/>
        <v/>
      </c>
      <c r="CI601" s="36" t="str">
        <f t="shared" si="602"/>
        <v/>
      </c>
      <c r="CJ601" s="36" t="str">
        <f t="shared" si="603"/>
        <v/>
      </c>
      <c r="CK601" s="36" t="str">
        <f t="shared" si="604"/>
        <v/>
      </c>
    </row>
    <row r="602" spans="1:89">
      <c r="A602" t="str">
        <f t="shared" si="643"/>
        <v/>
      </c>
      <c r="B602" s="1" t="b">
        <f t="shared" si="644"/>
        <v>0</v>
      </c>
      <c r="C602" s="2" t="b">
        <f t="shared" si="645"/>
        <v>0</v>
      </c>
      <c r="D602" s="50"/>
      <c r="E602" s="51"/>
      <c r="F602" s="52"/>
      <c r="G602" s="52"/>
      <c r="H602" s="13" t="str">
        <f t="shared" si="649"/>
        <v/>
      </c>
      <c r="I602" s="13" t="str">
        <f t="shared" si="605"/>
        <v/>
      </c>
      <c r="J602" s="13" t="str">
        <f t="shared" si="650"/>
        <v/>
      </c>
      <c r="K602" s="3" t="str">
        <f t="shared" si="651"/>
        <v/>
      </c>
      <c r="L602" s="4" t="str">
        <f t="shared" si="652"/>
        <v/>
      </c>
      <c r="M602" s="52"/>
      <c r="N602" s="52"/>
      <c r="O602" s="13" t="str">
        <f t="shared" si="653"/>
        <v/>
      </c>
      <c r="P602" s="4" t="str">
        <f t="shared" si="654"/>
        <v/>
      </c>
      <c r="Q602" s="4" t="str">
        <f t="shared" si="655"/>
        <v/>
      </c>
      <c r="S602" s="5"/>
      <c r="T602" s="52"/>
      <c r="U602" s="52"/>
      <c r="V602" s="52"/>
      <c r="W602" s="52"/>
      <c r="X602" s="52"/>
      <c r="Y602" s="52"/>
      <c r="Z602" s="13" t="str">
        <f t="shared" si="648"/>
        <v/>
      </c>
      <c r="AA602" s="53" t="str">
        <f t="shared" si="606"/>
        <v/>
      </c>
      <c r="AB602" s="13" t="str">
        <f t="shared" ref="AB602:AB665" si="657">IF(P602&gt;I602,AC602,AA602)</f>
        <v/>
      </c>
      <c r="AC602" s="13" t="str">
        <f t="shared" si="596"/>
        <v/>
      </c>
      <c r="AD602" s="13" t="b">
        <f t="shared" si="597"/>
        <v>0</v>
      </c>
      <c r="AE602" t="e">
        <f t="shared" ref="AE602:AE665" si="658">IF(AND(P602&gt;I602,Z602&lt;0.001),I602+Z602,IF(AND(P602&gt;I602,Z602&gt;-0.001),I602,-H602+Z602))</f>
        <v>#VALUE!</v>
      </c>
      <c r="AF602" t="str">
        <f t="shared" si="646"/>
        <v/>
      </c>
      <c r="AG602" t="b">
        <f t="shared" si="598"/>
        <v>0</v>
      </c>
      <c r="AI602" s="41">
        <f>SUM($AG$11:AG602)</f>
        <v>80</v>
      </c>
      <c r="AJ602" s="36">
        <f>SUM($AA$10:AA602)</f>
        <v>55.6</v>
      </c>
      <c r="AK602" s="42">
        <f>SUM($AL$11:AL602)</f>
        <v>98</v>
      </c>
      <c r="AL602" t="b">
        <f t="shared" si="656"/>
        <v>0</v>
      </c>
      <c r="AN602">
        <f>SUM(AS$11:BJ602)</f>
        <v>98</v>
      </c>
      <c r="AO602">
        <f>SUM(BM$11:CD602)</f>
        <v>80</v>
      </c>
      <c r="AP602">
        <f t="shared" si="647"/>
        <v>55.6</v>
      </c>
      <c r="AR602" t="str">
        <f t="shared" si="599"/>
        <v/>
      </c>
      <c r="AS602" t="str">
        <f t="shared" si="607"/>
        <v/>
      </c>
      <c r="AT602" t="str">
        <f t="shared" si="608"/>
        <v/>
      </c>
      <c r="AU602" t="str">
        <f t="shared" si="609"/>
        <v/>
      </c>
      <c r="AV602" t="str">
        <f t="shared" si="610"/>
        <v/>
      </c>
      <c r="AW602" t="str">
        <f t="shared" si="611"/>
        <v/>
      </c>
      <c r="AX602" t="str">
        <f t="shared" si="612"/>
        <v/>
      </c>
      <c r="AY602" t="str">
        <f t="shared" si="613"/>
        <v/>
      </c>
      <c r="AZ602" t="str">
        <f t="shared" si="614"/>
        <v/>
      </c>
      <c r="BA602" t="str">
        <f t="shared" si="615"/>
        <v/>
      </c>
      <c r="BB602" t="str">
        <f t="shared" si="616"/>
        <v/>
      </c>
      <c r="BC602" t="str">
        <f t="shared" si="617"/>
        <v/>
      </c>
      <c r="BD602" t="str">
        <f t="shared" si="618"/>
        <v/>
      </c>
      <c r="BE602" t="str">
        <f t="shared" si="619"/>
        <v/>
      </c>
      <c r="BF602" t="str">
        <f t="shared" si="620"/>
        <v/>
      </c>
      <c r="BG602" t="str">
        <f t="shared" si="621"/>
        <v/>
      </c>
      <c r="BH602" t="str">
        <f t="shared" si="622"/>
        <v/>
      </c>
      <c r="BI602" t="str">
        <f t="shared" si="623"/>
        <v/>
      </c>
      <c r="BJ602" t="str">
        <f t="shared" si="624"/>
        <v/>
      </c>
      <c r="BM602" t="str">
        <f t="shared" si="625"/>
        <v/>
      </c>
      <c r="BN602" t="str">
        <f t="shared" si="626"/>
        <v/>
      </c>
      <c r="BO602" t="str">
        <f t="shared" si="627"/>
        <v/>
      </c>
      <c r="BP602" t="str">
        <f t="shared" si="628"/>
        <v/>
      </c>
      <c r="BQ602" t="str">
        <f t="shared" si="629"/>
        <v/>
      </c>
      <c r="BR602" t="str">
        <f t="shared" si="630"/>
        <v/>
      </c>
      <c r="BS602" t="str">
        <f t="shared" si="631"/>
        <v/>
      </c>
      <c r="BT602" t="str">
        <f t="shared" si="632"/>
        <v/>
      </c>
      <c r="BU602" t="str">
        <f t="shared" si="633"/>
        <v/>
      </c>
      <c r="BV602" t="str">
        <f t="shared" si="634"/>
        <v/>
      </c>
      <c r="BW602" t="str">
        <f t="shared" si="635"/>
        <v/>
      </c>
      <c r="BX602" t="str">
        <f t="shared" si="636"/>
        <v/>
      </c>
      <c r="BY602" t="str">
        <f t="shared" si="637"/>
        <v/>
      </c>
      <c r="BZ602" t="str">
        <f t="shared" si="638"/>
        <v/>
      </c>
      <c r="CA602" t="str">
        <f t="shared" si="639"/>
        <v/>
      </c>
      <c r="CB602" t="str">
        <f t="shared" si="640"/>
        <v/>
      </c>
      <c r="CC602" t="str">
        <f t="shared" si="641"/>
        <v/>
      </c>
      <c r="CD602" t="str">
        <f t="shared" si="642"/>
        <v/>
      </c>
      <c r="CF602"/>
      <c r="CG602" s="36" t="str">
        <f t="shared" si="600"/>
        <v/>
      </c>
      <c r="CH602" s="36" t="str">
        <f t="shared" si="601"/>
        <v/>
      </c>
      <c r="CI602" s="36" t="str">
        <f t="shared" si="602"/>
        <v/>
      </c>
      <c r="CJ602" s="36" t="str">
        <f t="shared" si="603"/>
        <v/>
      </c>
      <c r="CK602" s="36" t="str">
        <f t="shared" si="604"/>
        <v/>
      </c>
    </row>
    <row r="603" spans="1:89">
      <c r="A603" t="str">
        <f t="shared" si="643"/>
        <v/>
      </c>
      <c r="B603" s="1" t="b">
        <f t="shared" si="644"/>
        <v>0</v>
      </c>
      <c r="C603" s="2" t="b">
        <f t="shared" si="645"/>
        <v>0</v>
      </c>
      <c r="D603" s="50"/>
      <c r="E603" s="51"/>
      <c r="F603" s="52"/>
      <c r="G603" s="52"/>
      <c r="H603" s="13" t="str">
        <f t="shared" si="649"/>
        <v/>
      </c>
      <c r="I603" s="13" t="str">
        <f t="shared" si="605"/>
        <v/>
      </c>
      <c r="J603" s="13" t="str">
        <f t="shared" si="650"/>
        <v/>
      </c>
      <c r="K603" s="3" t="str">
        <f t="shared" si="651"/>
        <v/>
      </c>
      <c r="L603" s="4" t="str">
        <f t="shared" si="652"/>
        <v/>
      </c>
      <c r="M603" s="52"/>
      <c r="N603" s="52"/>
      <c r="O603" s="13" t="str">
        <f t="shared" si="653"/>
        <v/>
      </c>
      <c r="P603" s="4" t="str">
        <f t="shared" si="654"/>
        <v/>
      </c>
      <c r="Q603" s="4" t="str">
        <f t="shared" si="655"/>
        <v/>
      </c>
      <c r="S603" s="5"/>
      <c r="T603" s="52"/>
      <c r="U603" s="52"/>
      <c r="V603" s="52"/>
      <c r="W603" s="52"/>
      <c r="X603" s="52"/>
      <c r="Y603" s="52"/>
      <c r="Z603" s="13" t="str">
        <f t="shared" si="648"/>
        <v/>
      </c>
      <c r="AA603" s="53" t="str">
        <f t="shared" si="606"/>
        <v/>
      </c>
      <c r="AB603" s="13" t="str">
        <f t="shared" si="657"/>
        <v/>
      </c>
      <c r="AC603" s="13" t="str">
        <f t="shared" si="596"/>
        <v/>
      </c>
      <c r="AD603" s="13" t="b">
        <f t="shared" si="597"/>
        <v>0</v>
      </c>
      <c r="AE603" t="e">
        <f t="shared" si="658"/>
        <v>#VALUE!</v>
      </c>
      <c r="AF603" t="str">
        <f t="shared" si="646"/>
        <v/>
      </c>
      <c r="AG603" t="b">
        <f t="shared" si="598"/>
        <v>0</v>
      </c>
      <c r="AI603" s="41">
        <f>SUM($AG$11:AG603)</f>
        <v>80</v>
      </c>
      <c r="AJ603" s="36">
        <f>SUM($AA$10:AA603)</f>
        <v>55.6</v>
      </c>
      <c r="AK603" s="42">
        <f>SUM($AL$11:AL603)</f>
        <v>98</v>
      </c>
      <c r="AL603" t="b">
        <f t="shared" si="656"/>
        <v>0</v>
      </c>
      <c r="AN603">
        <f>SUM(AS$11:BJ603)</f>
        <v>98</v>
      </c>
      <c r="AO603">
        <f>SUM(BM$11:CD603)</f>
        <v>80</v>
      </c>
      <c r="AP603">
        <f t="shared" si="647"/>
        <v>55.6</v>
      </c>
      <c r="AR603" t="str">
        <f t="shared" si="599"/>
        <v/>
      </c>
      <c r="AS603" t="str">
        <f t="shared" si="607"/>
        <v/>
      </c>
      <c r="AT603" t="str">
        <f t="shared" si="608"/>
        <v/>
      </c>
      <c r="AU603" t="str">
        <f t="shared" si="609"/>
        <v/>
      </c>
      <c r="AV603" t="str">
        <f t="shared" si="610"/>
        <v/>
      </c>
      <c r="AW603" t="str">
        <f t="shared" si="611"/>
        <v/>
      </c>
      <c r="AX603" t="str">
        <f t="shared" si="612"/>
        <v/>
      </c>
      <c r="AY603" t="str">
        <f t="shared" si="613"/>
        <v/>
      </c>
      <c r="AZ603" t="str">
        <f t="shared" si="614"/>
        <v/>
      </c>
      <c r="BA603" t="str">
        <f t="shared" si="615"/>
        <v/>
      </c>
      <c r="BB603" t="str">
        <f t="shared" si="616"/>
        <v/>
      </c>
      <c r="BC603" t="str">
        <f t="shared" si="617"/>
        <v/>
      </c>
      <c r="BD603" t="str">
        <f t="shared" si="618"/>
        <v/>
      </c>
      <c r="BE603" t="str">
        <f t="shared" si="619"/>
        <v/>
      </c>
      <c r="BF603" t="str">
        <f t="shared" si="620"/>
        <v/>
      </c>
      <c r="BG603" t="str">
        <f t="shared" si="621"/>
        <v/>
      </c>
      <c r="BH603" t="str">
        <f t="shared" si="622"/>
        <v/>
      </c>
      <c r="BI603" t="str">
        <f t="shared" si="623"/>
        <v/>
      </c>
      <c r="BJ603" t="str">
        <f t="shared" si="624"/>
        <v/>
      </c>
      <c r="BM603" t="str">
        <f t="shared" si="625"/>
        <v/>
      </c>
      <c r="BN603" t="str">
        <f t="shared" si="626"/>
        <v/>
      </c>
      <c r="BO603" t="str">
        <f t="shared" si="627"/>
        <v/>
      </c>
      <c r="BP603" t="str">
        <f t="shared" si="628"/>
        <v/>
      </c>
      <c r="BQ603" t="str">
        <f t="shared" si="629"/>
        <v/>
      </c>
      <c r="BR603" t="str">
        <f t="shared" si="630"/>
        <v/>
      </c>
      <c r="BS603" t="str">
        <f t="shared" si="631"/>
        <v/>
      </c>
      <c r="BT603" t="str">
        <f t="shared" si="632"/>
        <v/>
      </c>
      <c r="BU603" t="str">
        <f t="shared" si="633"/>
        <v/>
      </c>
      <c r="BV603" t="str">
        <f t="shared" si="634"/>
        <v/>
      </c>
      <c r="BW603" t="str">
        <f t="shared" si="635"/>
        <v/>
      </c>
      <c r="BX603" t="str">
        <f t="shared" si="636"/>
        <v/>
      </c>
      <c r="BY603" t="str">
        <f t="shared" si="637"/>
        <v/>
      </c>
      <c r="BZ603" t="str">
        <f t="shared" si="638"/>
        <v/>
      </c>
      <c r="CA603" t="str">
        <f t="shared" si="639"/>
        <v/>
      </c>
      <c r="CB603" t="str">
        <f t="shared" si="640"/>
        <v/>
      </c>
      <c r="CC603" t="str">
        <f t="shared" si="641"/>
        <v/>
      </c>
      <c r="CD603" t="str">
        <f t="shared" si="642"/>
        <v/>
      </c>
      <c r="CF603"/>
      <c r="CG603" s="36" t="str">
        <f t="shared" si="600"/>
        <v/>
      </c>
      <c r="CH603" s="36" t="str">
        <f t="shared" si="601"/>
        <v/>
      </c>
      <c r="CI603" s="36" t="str">
        <f t="shared" si="602"/>
        <v/>
      </c>
      <c r="CJ603" s="36" t="str">
        <f t="shared" si="603"/>
        <v/>
      </c>
      <c r="CK603" s="36" t="str">
        <f t="shared" si="604"/>
        <v/>
      </c>
    </row>
    <row r="604" spans="1:89">
      <c r="A604" t="str">
        <f t="shared" si="643"/>
        <v/>
      </c>
      <c r="B604" s="1" t="b">
        <f t="shared" si="644"/>
        <v>0</v>
      </c>
      <c r="C604" s="2" t="b">
        <f t="shared" si="645"/>
        <v>0</v>
      </c>
      <c r="D604" s="50"/>
      <c r="E604" s="51"/>
      <c r="F604" s="52"/>
      <c r="G604" s="52"/>
      <c r="H604" s="13" t="str">
        <f t="shared" si="649"/>
        <v/>
      </c>
      <c r="I604" s="13" t="str">
        <f t="shared" si="605"/>
        <v/>
      </c>
      <c r="J604" s="13" t="str">
        <f t="shared" si="650"/>
        <v/>
      </c>
      <c r="K604" s="3" t="str">
        <f t="shared" si="651"/>
        <v/>
      </c>
      <c r="L604" s="4" t="str">
        <f t="shared" si="652"/>
        <v/>
      </c>
      <c r="M604" s="52"/>
      <c r="N604" s="52"/>
      <c r="O604" s="13" t="str">
        <f t="shared" si="653"/>
        <v/>
      </c>
      <c r="P604" s="4" t="str">
        <f t="shared" si="654"/>
        <v/>
      </c>
      <c r="Q604" s="4" t="str">
        <f t="shared" si="655"/>
        <v/>
      </c>
      <c r="S604" s="5"/>
      <c r="T604" s="52"/>
      <c r="U604" s="52"/>
      <c r="V604" s="52"/>
      <c r="W604" s="52"/>
      <c r="X604" s="52"/>
      <c r="Y604" s="52"/>
      <c r="Z604" s="13" t="str">
        <f t="shared" si="648"/>
        <v/>
      </c>
      <c r="AA604" s="53" t="str">
        <f t="shared" si="606"/>
        <v/>
      </c>
      <c r="AB604" s="13" t="str">
        <f t="shared" si="657"/>
        <v/>
      </c>
      <c r="AC604" s="13" t="str">
        <f t="shared" ref="AC604:AC667" si="659">IF(AND(P604&gt;I604,Z604&lt;0.001),$AD$7-ABS(Z604),IF(AND(P604&gt;I604,Z604&gt;-0.001),$AD$7+Z604,IF(P604&lt;I604,-$AD$7+Z604,"")))</f>
        <v/>
      </c>
      <c r="AD604" s="13" t="b">
        <f t="shared" ref="AD604:AD667" si="660">IF(ISNUMBER(AA604),IF(AND(D604=D597,P604&lt;I604,Z604&lt;0.001),-($AD$7-ABS(AA604)),IF(AND(P604&lt;I604,Z604&lt;0.001),-($AD$7-ABS(AA604)),IF(AND(P604&gt;I604,Z604&lt;0.001),$AD$7+AA604,IF(AND(D597=D604,P604&lt;I604,Z604&gt;0.001),-$AD$7+AA604,IF(AND(P604&lt;I604,Z604&gt;0.01),-$AD$7+AA604,$AD$7+AA604))))))</f>
        <v>0</v>
      </c>
      <c r="AE604" t="e">
        <f t="shared" si="658"/>
        <v>#VALUE!</v>
      </c>
      <c r="AF604" t="str">
        <f t="shared" si="646"/>
        <v/>
      </c>
      <c r="AG604" t="b">
        <f t="shared" si="598"/>
        <v>0</v>
      </c>
      <c r="AI604" s="41">
        <f>SUM($AG$11:AG604)</f>
        <v>80</v>
      </c>
      <c r="AJ604" s="36">
        <f>SUM($AA$10:AA604)</f>
        <v>55.6</v>
      </c>
      <c r="AK604" s="42">
        <f>SUM($AL$11:AL604)</f>
        <v>98</v>
      </c>
      <c r="AL604" t="b">
        <f t="shared" si="656"/>
        <v>0</v>
      </c>
      <c r="AN604">
        <f>SUM(AS$11:BJ604)</f>
        <v>98</v>
      </c>
      <c r="AO604">
        <f>SUM(BM$11:CD604)</f>
        <v>80</v>
      </c>
      <c r="AP604">
        <f t="shared" si="647"/>
        <v>55.6</v>
      </c>
      <c r="AR604" t="str">
        <f t="shared" si="599"/>
        <v/>
      </c>
      <c r="AS604" t="str">
        <f t="shared" si="607"/>
        <v/>
      </c>
      <c r="AT604" t="str">
        <f t="shared" si="608"/>
        <v/>
      </c>
      <c r="AU604" t="str">
        <f t="shared" si="609"/>
        <v/>
      </c>
      <c r="AV604" t="str">
        <f t="shared" si="610"/>
        <v/>
      </c>
      <c r="AW604" t="str">
        <f t="shared" si="611"/>
        <v/>
      </c>
      <c r="AX604" t="str">
        <f t="shared" si="612"/>
        <v/>
      </c>
      <c r="AY604" t="str">
        <f t="shared" si="613"/>
        <v/>
      </c>
      <c r="AZ604" t="str">
        <f t="shared" si="614"/>
        <v/>
      </c>
      <c r="BA604" t="str">
        <f t="shared" si="615"/>
        <v/>
      </c>
      <c r="BB604" t="str">
        <f t="shared" si="616"/>
        <v/>
      </c>
      <c r="BC604" t="str">
        <f t="shared" si="617"/>
        <v/>
      </c>
      <c r="BD604" t="str">
        <f t="shared" si="618"/>
        <v/>
      </c>
      <c r="BE604" t="str">
        <f t="shared" si="619"/>
        <v/>
      </c>
      <c r="BF604" t="str">
        <f t="shared" si="620"/>
        <v/>
      </c>
      <c r="BG604" t="str">
        <f t="shared" si="621"/>
        <v/>
      </c>
      <c r="BH604" t="str">
        <f t="shared" si="622"/>
        <v/>
      </c>
      <c r="BI604" t="str">
        <f t="shared" si="623"/>
        <v/>
      </c>
      <c r="BJ604" t="str">
        <f t="shared" si="624"/>
        <v/>
      </c>
      <c r="BM604" t="str">
        <f t="shared" si="625"/>
        <v/>
      </c>
      <c r="BN604" t="str">
        <f t="shared" si="626"/>
        <v/>
      </c>
      <c r="BO604" t="str">
        <f t="shared" si="627"/>
        <v/>
      </c>
      <c r="BP604" t="str">
        <f t="shared" si="628"/>
        <v/>
      </c>
      <c r="BQ604" t="str">
        <f t="shared" si="629"/>
        <v/>
      </c>
      <c r="BR604" t="str">
        <f t="shared" si="630"/>
        <v/>
      </c>
      <c r="BS604" t="str">
        <f t="shared" si="631"/>
        <v/>
      </c>
      <c r="BT604" t="str">
        <f t="shared" si="632"/>
        <v/>
      </c>
      <c r="BU604" t="str">
        <f t="shared" si="633"/>
        <v/>
      </c>
      <c r="BV604" t="str">
        <f t="shared" si="634"/>
        <v/>
      </c>
      <c r="BW604" t="str">
        <f t="shared" si="635"/>
        <v/>
      </c>
      <c r="BX604" t="str">
        <f t="shared" si="636"/>
        <v/>
      </c>
      <c r="BY604" t="str">
        <f t="shared" si="637"/>
        <v/>
      </c>
      <c r="BZ604" t="str">
        <f t="shared" si="638"/>
        <v/>
      </c>
      <c r="CA604" t="str">
        <f t="shared" si="639"/>
        <v/>
      </c>
      <c r="CB604" t="str">
        <f t="shared" si="640"/>
        <v/>
      </c>
      <c r="CC604" t="str">
        <f t="shared" si="641"/>
        <v/>
      </c>
      <c r="CD604" t="str">
        <f t="shared" si="642"/>
        <v/>
      </c>
      <c r="CF604"/>
      <c r="CG604" s="36" t="str">
        <f t="shared" si="600"/>
        <v/>
      </c>
      <c r="CH604" s="36" t="str">
        <f t="shared" si="601"/>
        <v/>
      </c>
      <c r="CI604" s="36" t="str">
        <f t="shared" si="602"/>
        <v/>
      </c>
      <c r="CJ604" s="36" t="str">
        <f t="shared" si="603"/>
        <v/>
      </c>
      <c r="CK604" s="36" t="str">
        <f t="shared" si="604"/>
        <v/>
      </c>
    </row>
    <row r="605" spans="1:89">
      <c r="A605" t="str">
        <f t="shared" si="643"/>
        <v/>
      </c>
      <c r="B605" s="1" t="b">
        <f t="shared" si="644"/>
        <v>0</v>
      </c>
      <c r="C605" s="2" t="b">
        <f t="shared" si="645"/>
        <v>0</v>
      </c>
      <c r="D605" s="50"/>
      <c r="E605" s="51"/>
      <c r="F605" s="52"/>
      <c r="G605" s="52"/>
      <c r="H605" s="13" t="str">
        <f t="shared" si="649"/>
        <v/>
      </c>
      <c r="I605" s="13" t="str">
        <f t="shared" si="605"/>
        <v/>
      </c>
      <c r="J605" s="13" t="str">
        <f t="shared" si="650"/>
        <v/>
      </c>
      <c r="K605" s="3" t="str">
        <f t="shared" si="651"/>
        <v/>
      </c>
      <c r="L605" s="4" t="str">
        <f t="shared" si="652"/>
        <v/>
      </c>
      <c r="M605" s="52"/>
      <c r="N605" s="52"/>
      <c r="O605" s="13" t="str">
        <f t="shared" si="653"/>
        <v/>
      </c>
      <c r="P605" s="4" t="str">
        <f t="shared" si="654"/>
        <v/>
      </c>
      <c r="Q605" s="4" t="str">
        <f t="shared" si="655"/>
        <v/>
      </c>
      <c r="S605" s="5"/>
      <c r="T605" s="52"/>
      <c r="U605" s="52"/>
      <c r="V605" s="52"/>
      <c r="W605" s="52"/>
      <c r="X605" s="52"/>
      <c r="Y605" s="52"/>
      <c r="Z605" s="13" t="str">
        <f t="shared" si="648"/>
        <v/>
      </c>
      <c r="AA605" s="53" t="str">
        <f t="shared" si="606"/>
        <v/>
      </c>
      <c r="AB605" s="13" t="str">
        <f t="shared" si="657"/>
        <v/>
      </c>
      <c r="AC605" s="13" t="str">
        <f t="shared" si="659"/>
        <v/>
      </c>
      <c r="AD605" s="13" t="b">
        <f t="shared" si="660"/>
        <v>0</v>
      </c>
      <c r="AE605" t="e">
        <f t="shared" si="658"/>
        <v>#VALUE!</v>
      </c>
      <c r="AF605" t="str">
        <f t="shared" si="646"/>
        <v/>
      </c>
      <c r="AG605" t="b">
        <f t="shared" si="598"/>
        <v>0</v>
      </c>
      <c r="AI605" s="41">
        <f>SUM($AG$11:AG605)</f>
        <v>80</v>
      </c>
      <c r="AJ605" s="36">
        <f>SUM($AA$10:AA605)</f>
        <v>55.6</v>
      </c>
      <c r="AK605" s="42">
        <f>SUM($AL$11:AL605)</f>
        <v>98</v>
      </c>
      <c r="AL605" t="b">
        <f t="shared" si="656"/>
        <v>0</v>
      </c>
      <c r="AN605">
        <f>SUM(AS$11:BJ605)</f>
        <v>98</v>
      </c>
      <c r="AO605">
        <f>SUM(BM$11:CD605)</f>
        <v>80</v>
      </c>
      <c r="AP605">
        <f t="shared" si="647"/>
        <v>55.6</v>
      </c>
      <c r="AR605" t="str">
        <f t="shared" si="599"/>
        <v/>
      </c>
      <c r="AS605" t="str">
        <f t="shared" si="607"/>
        <v/>
      </c>
      <c r="AT605" t="str">
        <f t="shared" si="608"/>
        <v/>
      </c>
      <c r="AU605" t="str">
        <f t="shared" si="609"/>
        <v/>
      </c>
      <c r="AV605" t="str">
        <f t="shared" si="610"/>
        <v/>
      </c>
      <c r="AW605" t="str">
        <f t="shared" si="611"/>
        <v/>
      </c>
      <c r="AX605" t="str">
        <f t="shared" si="612"/>
        <v/>
      </c>
      <c r="AY605" t="str">
        <f t="shared" si="613"/>
        <v/>
      </c>
      <c r="AZ605" t="str">
        <f t="shared" si="614"/>
        <v/>
      </c>
      <c r="BA605" t="str">
        <f t="shared" si="615"/>
        <v/>
      </c>
      <c r="BB605" t="str">
        <f t="shared" si="616"/>
        <v/>
      </c>
      <c r="BC605" t="str">
        <f t="shared" si="617"/>
        <v/>
      </c>
      <c r="BD605" t="str">
        <f t="shared" si="618"/>
        <v/>
      </c>
      <c r="BE605" t="str">
        <f t="shared" si="619"/>
        <v/>
      </c>
      <c r="BF605" t="str">
        <f t="shared" si="620"/>
        <v/>
      </c>
      <c r="BG605" t="str">
        <f t="shared" si="621"/>
        <v/>
      </c>
      <c r="BH605" t="str">
        <f t="shared" si="622"/>
        <v/>
      </c>
      <c r="BI605" t="str">
        <f t="shared" si="623"/>
        <v/>
      </c>
      <c r="BJ605" t="str">
        <f t="shared" si="624"/>
        <v/>
      </c>
      <c r="BM605" t="str">
        <f t="shared" si="625"/>
        <v/>
      </c>
      <c r="BN605" t="str">
        <f t="shared" si="626"/>
        <v/>
      </c>
      <c r="BO605" t="str">
        <f t="shared" si="627"/>
        <v/>
      </c>
      <c r="BP605" t="str">
        <f t="shared" si="628"/>
        <v/>
      </c>
      <c r="BQ605" t="str">
        <f t="shared" si="629"/>
        <v/>
      </c>
      <c r="BR605" t="str">
        <f t="shared" si="630"/>
        <v/>
      </c>
      <c r="BS605" t="str">
        <f t="shared" si="631"/>
        <v/>
      </c>
      <c r="BT605" t="str">
        <f t="shared" si="632"/>
        <v/>
      </c>
      <c r="BU605" t="str">
        <f t="shared" si="633"/>
        <v/>
      </c>
      <c r="BV605" t="str">
        <f t="shared" si="634"/>
        <v/>
      </c>
      <c r="BW605" t="str">
        <f t="shared" si="635"/>
        <v/>
      </c>
      <c r="BX605" t="str">
        <f t="shared" si="636"/>
        <v/>
      </c>
      <c r="BY605" t="str">
        <f t="shared" si="637"/>
        <v/>
      </c>
      <c r="BZ605" t="str">
        <f t="shared" si="638"/>
        <v/>
      </c>
      <c r="CA605" t="str">
        <f t="shared" si="639"/>
        <v/>
      </c>
      <c r="CB605" t="str">
        <f t="shared" si="640"/>
        <v/>
      </c>
      <c r="CC605" t="str">
        <f t="shared" si="641"/>
        <v/>
      </c>
      <c r="CD605" t="str">
        <f t="shared" si="642"/>
        <v/>
      </c>
      <c r="CF605"/>
      <c r="CG605" s="36" t="str">
        <f t="shared" si="600"/>
        <v/>
      </c>
      <c r="CH605" s="36" t="str">
        <f t="shared" si="601"/>
        <v/>
      </c>
      <c r="CI605" s="36" t="str">
        <f t="shared" si="602"/>
        <v/>
      </c>
      <c r="CJ605" s="36" t="str">
        <f t="shared" si="603"/>
        <v/>
      </c>
      <c r="CK605" s="36" t="str">
        <f t="shared" si="604"/>
        <v/>
      </c>
    </row>
    <row r="606" spans="1:89">
      <c r="A606" t="str">
        <f t="shared" si="643"/>
        <v/>
      </c>
      <c r="B606" s="1" t="b">
        <f t="shared" si="644"/>
        <v>0</v>
      </c>
      <c r="C606" s="2" t="b">
        <f t="shared" si="645"/>
        <v>0</v>
      </c>
      <c r="D606" s="50"/>
      <c r="E606" s="51"/>
      <c r="F606" s="52"/>
      <c r="G606" s="52"/>
      <c r="H606" s="13" t="str">
        <f t="shared" si="649"/>
        <v/>
      </c>
      <c r="I606" s="13" t="str">
        <f t="shared" si="605"/>
        <v/>
      </c>
      <c r="J606" s="13" t="str">
        <f t="shared" si="650"/>
        <v/>
      </c>
      <c r="K606" s="3" t="str">
        <f t="shared" si="651"/>
        <v/>
      </c>
      <c r="L606" s="4" t="str">
        <f t="shared" si="652"/>
        <v/>
      </c>
      <c r="M606" s="52"/>
      <c r="N606" s="52"/>
      <c r="O606" s="13" t="str">
        <f t="shared" si="653"/>
        <v/>
      </c>
      <c r="P606" s="4" t="str">
        <f t="shared" si="654"/>
        <v/>
      </c>
      <c r="Q606" s="4" t="str">
        <f t="shared" si="655"/>
        <v/>
      </c>
      <c r="S606" s="5"/>
      <c r="T606" s="52"/>
      <c r="U606" s="52"/>
      <c r="V606" s="52"/>
      <c r="W606" s="52"/>
      <c r="X606" s="52"/>
      <c r="Y606" s="52"/>
      <c r="Z606" s="13" t="str">
        <f t="shared" si="648"/>
        <v/>
      </c>
      <c r="AA606" s="53" t="str">
        <f t="shared" si="606"/>
        <v/>
      </c>
      <c r="AB606" s="13" t="str">
        <f t="shared" si="657"/>
        <v/>
      </c>
      <c r="AC606" s="13" t="str">
        <f t="shared" si="659"/>
        <v/>
      </c>
      <c r="AD606" s="13" t="b">
        <f t="shared" si="660"/>
        <v>0</v>
      </c>
      <c r="AE606" t="e">
        <f t="shared" si="658"/>
        <v>#VALUE!</v>
      </c>
      <c r="AF606" t="str">
        <f t="shared" si="646"/>
        <v/>
      </c>
      <c r="AG606" t="b">
        <f t="shared" si="598"/>
        <v>0</v>
      </c>
      <c r="AI606" s="41">
        <f>SUM($AG$11:AG606)</f>
        <v>80</v>
      </c>
      <c r="AJ606" s="36">
        <f>SUM($AA$10:AA606)</f>
        <v>55.6</v>
      </c>
      <c r="AK606" s="42">
        <f>SUM($AL$11:AL606)</f>
        <v>98</v>
      </c>
      <c r="AL606" t="b">
        <f t="shared" si="656"/>
        <v>0</v>
      </c>
      <c r="AN606">
        <f>SUM(AS$11:BJ606)</f>
        <v>98</v>
      </c>
      <c r="AO606">
        <f>SUM(BM$11:CD606)</f>
        <v>80</v>
      </c>
      <c r="AP606">
        <f t="shared" si="647"/>
        <v>55.6</v>
      </c>
      <c r="AR606" t="str">
        <f t="shared" si="599"/>
        <v/>
      </c>
      <c r="AS606" t="str">
        <f t="shared" si="607"/>
        <v/>
      </c>
      <c r="AT606" t="str">
        <f t="shared" si="608"/>
        <v/>
      </c>
      <c r="AU606" t="str">
        <f t="shared" si="609"/>
        <v/>
      </c>
      <c r="AV606" t="str">
        <f t="shared" si="610"/>
        <v/>
      </c>
      <c r="AW606" t="str">
        <f t="shared" si="611"/>
        <v/>
      </c>
      <c r="AX606" t="str">
        <f t="shared" si="612"/>
        <v/>
      </c>
      <c r="AY606" t="str">
        <f t="shared" si="613"/>
        <v/>
      </c>
      <c r="AZ606" t="str">
        <f t="shared" si="614"/>
        <v/>
      </c>
      <c r="BA606" t="str">
        <f t="shared" si="615"/>
        <v/>
      </c>
      <c r="BB606" t="str">
        <f t="shared" si="616"/>
        <v/>
      </c>
      <c r="BC606" t="str">
        <f t="shared" si="617"/>
        <v/>
      </c>
      <c r="BD606" t="str">
        <f t="shared" si="618"/>
        <v/>
      </c>
      <c r="BE606" t="str">
        <f t="shared" si="619"/>
        <v/>
      </c>
      <c r="BF606" t="str">
        <f t="shared" si="620"/>
        <v/>
      </c>
      <c r="BG606" t="str">
        <f t="shared" si="621"/>
        <v/>
      </c>
      <c r="BH606" t="str">
        <f t="shared" si="622"/>
        <v/>
      </c>
      <c r="BI606" t="str">
        <f t="shared" si="623"/>
        <v/>
      </c>
      <c r="BJ606" t="str">
        <f t="shared" si="624"/>
        <v/>
      </c>
      <c r="BM606" t="str">
        <f t="shared" si="625"/>
        <v/>
      </c>
      <c r="BN606" t="str">
        <f t="shared" si="626"/>
        <v/>
      </c>
      <c r="BO606" t="str">
        <f t="shared" si="627"/>
        <v/>
      </c>
      <c r="BP606" t="str">
        <f t="shared" si="628"/>
        <v/>
      </c>
      <c r="BQ606" t="str">
        <f t="shared" si="629"/>
        <v/>
      </c>
      <c r="BR606" t="str">
        <f t="shared" si="630"/>
        <v/>
      </c>
      <c r="BS606" t="str">
        <f t="shared" si="631"/>
        <v/>
      </c>
      <c r="BT606" t="str">
        <f t="shared" si="632"/>
        <v/>
      </c>
      <c r="BU606" t="str">
        <f t="shared" si="633"/>
        <v/>
      </c>
      <c r="BV606" t="str">
        <f t="shared" si="634"/>
        <v/>
      </c>
      <c r="BW606" t="str">
        <f t="shared" si="635"/>
        <v/>
      </c>
      <c r="BX606" t="str">
        <f t="shared" si="636"/>
        <v/>
      </c>
      <c r="BY606" t="str">
        <f t="shared" si="637"/>
        <v/>
      </c>
      <c r="BZ606" t="str">
        <f t="shared" si="638"/>
        <v/>
      </c>
      <c r="CA606" t="str">
        <f t="shared" si="639"/>
        <v/>
      </c>
      <c r="CB606" t="str">
        <f t="shared" si="640"/>
        <v/>
      </c>
      <c r="CC606" t="str">
        <f t="shared" si="641"/>
        <v/>
      </c>
      <c r="CD606" t="str">
        <f t="shared" si="642"/>
        <v/>
      </c>
      <c r="CF606"/>
      <c r="CG606" s="36" t="str">
        <f t="shared" si="600"/>
        <v/>
      </c>
      <c r="CH606" s="36" t="str">
        <f t="shared" si="601"/>
        <v/>
      </c>
      <c r="CI606" s="36" t="str">
        <f t="shared" si="602"/>
        <v/>
      </c>
      <c r="CJ606" s="36" t="str">
        <f t="shared" si="603"/>
        <v/>
      </c>
      <c r="CK606" s="36" t="str">
        <f t="shared" si="604"/>
        <v/>
      </c>
    </row>
    <row r="607" spans="1:89">
      <c r="A607" t="str">
        <f t="shared" si="643"/>
        <v/>
      </c>
      <c r="B607" s="1" t="b">
        <f t="shared" si="644"/>
        <v>0</v>
      </c>
      <c r="C607" s="2" t="b">
        <f t="shared" si="645"/>
        <v>0</v>
      </c>
      <c r="D607" s="50"/>
      <c r="E607" s="51"/>
      <c r="F607" s="52"/>
      <c r="G607" s="52"/>
      <c r="H607" s="13" t="str">
        <f t="shared" si="649"/>
        <v/>
      </c>
      <c r="I607" s="13" t="str">
        <f t="shared" si="605"/>
        <v/>
      </c>
      <c r="J607" s="13" t="str">
        <f t="shared" si="650"/>
        <v/>
      </c>
      <c r="K607" s="3" t="str">
        <f t="shared" si="651"/>
        <v/>
      </c>
      <c r="L607" s="4" t="str">
        <f t="shared" si="652"/>
        <v/>
      </c>
      <c r="M607" s="52"/>
      <c r="N607" s="52"/>
      <c r="O607" s="13" t="str">
        <f t="shared" si="653"/>
        <v/>
      </c>
      <c r="P607" s="4" t="str">
        <f t="shared" si="654"/>
        <v/>
      </c>
      <c r="Q607" s="4" t="str">
        <f t="shared" si="655"/>
        <v/>
      </c>
      <c r="S607" s="5"/>
      <c r="T607" s="52"/>
      <c r="U607" s="52"/>
      <c r="V607" s="52"/>
      <c r="W607" s="52"/>
      <c r="X607" s="52"/>
      <c r="Y607" s="52"/>
      <c r="Z607" s="13" t="str">
        <f t="shared" si="648"/>
        <v/>
      </c>
      <c r="AA607" s="53" t="str">
        <f t="shared" si="606"/>
        <v/>
      </c>
      <c r="AB607" s="13" t="str">
        <f t="shared" si="657"/>
        <v/>
      </c>
      <c r="AC607" s="13" t="str">
        <f t="shared" si="659"/>
        <v/>
      </c>
      <c r="AD607" s="13" t="b">
        <f t="shared" si="660"/>
        <v>0</v>
      </c>
      <c r="AE607" t="e">
        <f t="shared" si="658"/>
        <v>#VALUE!</v>
      </c>
      <c r="AF607" t="str">
        <f t="shared" si="646"/>
        <v/>
      </c>
      <c r="AG607" t="b">
        <f t="shared" si="598"/>
        <v>0</v>
      </c>
      <c r="AI607" s="41">
        <f>SUM($AG$11:AG607)</f>
        <v>80</v>
      </c>
      <c r="AJ607" s="36">
        <f>SUM($AA$10:AA607)</f>
        <v>55.6</v>
      </c>
      <c r="AK607" s="42">
        <f>SUM($AL$11:AL607)</f>
        <v>98</v>
      </c>
      <c r="AL607" t="b">
        <f t="shared" si="656"/>
        <v>0</v>
      </c>
      <c r="AN607">
        <f>SUM(AS$11:BJ607)</f>
        <v>98</v>
      </c>
      <c r="AO607">
        <f>SUM(BM$11:CD607)</f>
        <v>80</v>
      </c>
      <c r="AP607">
        <f t="shared" si="647"/>
        <v>55.6</v>
      </c>
      <c r="AR607" t="str">
        <f t="shared" si="599"/>
        <v/>
      </c>
      <c r="AS607" t="str">
        <f t="shared" si="607"/>
        <v/>
      </c>
      <c r="AT607" t="str">
        <f t="shared" si="608"/>
        <v/>
      </c>
      <c r="AU607" t="str">
        <f t="shared" si="609"/>
        <v/>
      </c>
      <c r="AV607" t="str">
        <f t="shared" si="610"/>
        <v/>
      </c>
      <c r="AW607" t="str">
        <f t="shared" si="611"/>
        <v/>
      </c>
      <c r="AX607" t="str">
        <f t="shared" si="612"/>
        <v/>
      </c>
      <c r="AY607" t="str">
        <f t="shared" si="613"/>
        <v/>
      </c>
      <c r="AZ607" t="str">
        <f t="shared" si="614"/>
        <v/>
      </c>
      <c r="BA607" t="str">
        <f t="shared" si="615"/>
        <v/>
      </c>
      <c r="BB607" t="str">
        <f t="shared" si="616"/>
        <v/>
      </c>
      <c r="BC607" t="str">
        <f t="shared" si="617"/>
        <v/>
      </c>
      <c r="BD607" t="str">
        <f t="shared" si="618"/>
        <v/>
      </c>
      <c r="BE607" t="str">
        <f t="shared" si="619"/>
        <v/>
      </c>
      <c r="BF607" t="str">
        <f t="shared" si="620"/>
        <v/>
      </c>
      <c r="BG607" t="str">
        <f t="shared" si="621"/>
        <v/>
      </c>
      <c r="BH607" t="str">
        <f t="shared" si="622"/>
        <v/>
      </c>
      <c r="BI607" t="str">
        <f t="shared" si="623"/>
        <v/>
      </c>
      <c r="BJ607" t="str">
        <f t="shared" si="624"/>
        <v/>
      </c>
      <c r="BM607" t="str">
        <f t="shared" si="625"/>
        <v/>
      </c>
      <c r="BN607" t="str">
        <f t="shared" si="626"/>
        <v/>
      </c>
      <c r="BO607" t="str">
        <f t="shared" si="627"/>
        <v/>
      </c>
      <c r="BP607" t="str">
        <f t="shared" si="628"/>
        <v/>
      </c>
      <c r="BQ607" t="str">
        <f t="shared" si="629"/>
        <v/>
      </c>
      <c r="BR607" t="str">
        <f t="shared" si="630"/>
        <v/>
      </c>
      <c r="BS607" t="str">
        <f t="shared" si="631"/>
        <v/>
      </c>
      <c r="BT607" t="str">
        <f t="shared" si="632"/>
        <v/>
      </c>
      <c r="BU607" t="str">
        <f t="shared" si="633"/>
        <v/>
      </c>
      <c r="BV607" t="str">
        <f t="shared" si="634"/>
        <v/>
      </c>
      <c r="BW607" t="str">
        <f t="shared" si="635"/>
        <v/>
      </c>
      <c r="BX607" t="str">
        <f t="shared" si="636"/>
        <v/>
      </c>
      <c r="BY607" t="str">
        <f t="shared" si="637"/>
        <v/>
      </c>
      <c r="BZ607" t="str">
        <f t="shared" si="638"/>
        <v/>
      </c>
      <c r="CA607" t="str">
        <f t="shared" si="639"/>
        <v/>
      </c>
      <c r="CB607" t="str">
        <f t="shared" si="640"/>
        <v/>
      </c>
      <c r="CC607" t="str">
        <f t="shared" si="641"/>
        <v/>
      </c>
      <c r="CD607" t="str">
        <f t="shared" si="642"/>
        <v/>
      </c>
      <c r="CF607"/>
      <c r="CG607" s="36" t="str">
        <f t="shared" si="600"/>
        <v/>
      </c>
      <c r="CH607" s="36" t="str">
        <f t="shared" si="601"/>
        <v/>
      </c>
      <c r="CI607" s="36" t="str">
        <f t="shared" si="602"/>
        <v/>
      </c>
      <c r="CJ607" s="36" t="str">
        <f t="shared" si="603"/>
        <v/>
      </c>
      <c r="CK607" s="36" t="str">
        <f t="shared" si="604"/>
        <v/>
      </c>
    </row>
    <row r="608" spans="1:89">
      <c r="A608" t="str">
        <f t="shared" si="643"/>
        <v/>
      </c>
      <c r="B608" s="1" t="b">
        <f t="shared" si="644"/>
        <v>0</v>
      </c>
      <c r="C608" s="2" t="b">
        <f t="shared" si="645"/>
        <v>0</v>
      </c>
      <c r="D608" s="50"/>
      <c r="E608" s="51"/>
      <c r="F608" s="52"/>
      <c r="G608" s="52"/>
      <c r="H608" s="13" t="str">
        <f t="shared" si="649"/>
        <v/>
      </c>
      <c r="I608" s="13" t="str">
        <f t="shared" si="605"/>
        <v/>
      </c>
      <c r="J608" s="13" t="str">
        <f t="shared" si="650"/>
        <v/>
      </c>
      <c r="K608" s="3" t="str">
        <f t="shared" si="651"/>
        <v/>
      </c>
      <c r="L608" s="4" t="str">
        <f t="shared" si="652"/>
        <v/>
      </c>
      <c r="M608" s="52"/>
      <c r="N608" s="52"/>
      <c r="O608" s="13" t="str">
        <f t="shared" si="653"/>
        <v/>
      </c>
      <c r="P608" s="4" t="str">
        <f t="shared" si="654"/>
        <v/>
      </c>
      <c r="Q608" s="4" t="str">
        <f t="shared" si="655"/>
        <v/>
      </c>
      <c r="S608" s="5"/>
      <c r="T608" s="52"/>
      <c r="U608" s="52"/>
      <c r="V608" s="52"/>
      <c r="W608" s="52"/>
      <c r="X608" s="52"/>
      <c r="Y608" s="52"/>
      <c r="Z608" s="13" t="str">
        <f t="shared" si="648"/>
        <v/>
      </c>
      <c r="AA608" s="53" t="str">
        <f t="shared" si="606"/>
        <v/>
      </c>
      <c r="AB608" s="13" t="str">
        <f t="shared" si="657"/>
        <v/>
      </c>
      <c r="AC608" s="13" t="str">
        <f t="shared" si="659"/>
        <v/>
      </c>
      <c r="AD608" s="13" t="b">
        <f t="shared" si="660"/>
        <v>0</v>
      </c>
      <c r="AE608" t="e">
        <f t="shared" si="658"/>
        <v>#VALUE!</v>
      </c>
      <c r="AF608" t="str">
        <f t="shared" si="646"/>
        <v/>
      </c>
      <c r="AG608" t="b">
        <f t="shared" si="598"/>
        <v>0</v>
      </c>
      <c r="AI608" s="41">
        <f>SUM($AG$11:AG608)</f>
        <v>80</v>
      </c>
      <c r="AJ608" s="36">
        <f>SUM($AA$10:AA608)</f>
        <v>55.6</v>
      </c>
      <c r="AK608" s="42">
        <f>SUM($AL$11:AL608)</f>
        <v>98</v>
      </c>
      <c r="AL608" t="b">
        <f t="shared" si="656"/>
        <v>0</v>
      </c>
      <c r="AN608">
        <f>SUM(AS$11:BJ608)</f>
        <v>98</v>
      </c>
      <c r="AO608">
        <f>SUM(BM$11:CD608)</f>
        <v>80</v>
      </c>
      <c r="AP608">
        <f t="shared" si="647"/>
        <v>55.6</v>
      </c>
      <c r="AR608" t="str">
        <f t="shared" si="599"/>
        <v/>
      </c>
      <c r="AS608" t="str">
        <f t="shared" si="607"/>
        <v/>
      </c>
      <c r="AT608" t="str">
        <f t="shared" si="608"/>
        <v/>
      </c>
      <c r="AU608" t="str">
        <f t="shared" si="609"/>
        <v/>
      </c>
      <c r="AV608" t="str">
        <f t="shared" si="610"/>
        <v/>
      </c>
      <c r="AW608" t="str">
        <f t="shared" si="611"/>
        <v/>
      </c>
      <c r="AX608" t="str">
        <f t="shared" si="612"/>
        <v/>
      </c>
      <c r="AY608" t="str">
        <f t="shared" si="613"/>
        <v/>
      </c>
      <c r="AZ608" t="str">
        <f t="shared" si="614"/>
        <v/>
      </c>
      <c r="BA608" t="str">
        <f t="shared" si="615"/>
        <v/>
      </c>
      <c r="BB608" t="str">
        <f t="shared" si="616"/>
        <v/>
      </c>
      <c r="BC608" t="str">
        <f t="shared" si="617"/>
        <v/>
      </c>
      <c r="BD608" t="str">
        <f t="shared" si="618"/>
        <v/>
      </c>
      <c r="BE608" t="str">
        <f t="shared" si="619"/>
        <v/>
      </c>
      <c r="BF608" t="str">
        <f t="shared" si="620"/>
        <v/>
      </c>
      <c r="BG608" t="str">
        <f t="shared" si="621"/>
        <v/>
      </c>
      <c r="BH608" t="str">
        <f t="shared" si="622"/>
        <v/>
      </c>
      <c r="BI608" t="str">
        <f t="shared" si="623"/>
        <v/>
      </c>
      <c r="BJ608" t="str">
        <f t="shared" si="624"/>
        <v/>
      </c>
      <c r="BM608" t="str">
        <f t="shared" si="625"/>
        <v/>
      </c>
      <c r="BN608" t="str">
        <f t="shared" si="626"/>
        <v/>
      </c>
      <c r="BO608" t="str">
        <f t="shared" si="627"/>
        <v/>
      </c>
      <c r="BP608" t="str">
        <f t="shared" si="628"/>
        <v/>
      </c>
      <c r="BQ608" t="str">
        <f t="shared" si="629"/>
        <v/>
      </c>
      <c r="BR608" t="str">
        <f t="shared" si="630"/>
        <v/>
      </c>
      <c r="BS608" t="str">
        <f t="shared" si="631"/>
        <v/>
      </c>
      <c r="BT608" t="str">
        <f t="shared" si="632"/>
        <v/>
      </c>
      <c r="BU608" t="str">
        <f t="shared" si="633"/>
        <v/>
      </c>
      <c r="BV608" t="str">
        <f t="shared" si="634"/>
        <v/>
      </c>
      <c r="BW608" t="str">
        <f t="shared" si="635"/>
        <v/>
      </c>
      <c r="BX608" t="str">
        <f t="shared" si="636"/>
        <v/>
      </c>
      <c r="BY608" t="str">
        <f t="shared" si="637"/>
        <v/>
      </c>
      <c r="BZ608" t="str">
        <f t="shared" si="638"/>
        <v/>
      </c>
      <c r="CA608" t="str">
        <f t="shared" si="639"/>
        <v/>
      </c>
      <c r="CB608" t="str">
        <f t="shared" si="640"/>
        <v/>
      </c>
      <c r="CC608" t="str">
        <f t="shared" si="641"/>
        <v/>
      </c>
      <c r="CD608" t="str">
        <f t="shared" si="642"/>
        <v/>
      </c>
      <c r="CF608"/>
      <c r="CG608" s="36" t="str">
        <f t="shared" si="600"/>
        <v/>
      </c>
      <c r="CH608" s="36" t="str">
        <f t="shared" si="601"/>
        <v/>
      </c>
      <c r="CI608" s="36" t="str">
        <f t="shared" si="602"/>
        <v/>
      </c>
      <c r="CJ608" s="36" t="str">
        <f t="shared" si="603"/>
        <v/>
      </c>
      <c r="CK608" s="36" t="str">
        <f t="shared" si="604"/>
        <v/>
      </c>
    </row>
    <row r="609" spans="1:89">
      <c r="A609" t="str">
        <f t="shared" si="643"/>
        <v/>
      </c>
      <c r="B609" s="1" t="b">
        <f t="shared" si="644"/>
        <v>0</v>
      </c>
      <c r="C609" s="2" t="b">
        <f t="shared" si="645"/>
        <v>0</v>
      </c>
      <c r="D609" s="50"/>
      <c r="E609" s="51"/>
      <c r="F609" s="52"/>
      <c r="G609" s="52"/>
      <c r="H609" s="13" t="str">
        <f t="shared" si="649"/>
        <v/>
      </c>
      <c r="I609" s="13" t="str">
        <f t="shared" si="605"/>
        <v/>
      </c>
      <c r="J609" s="13" t="str">
        <f t="shared" si="650"/>
        <v/>
      </c>
      <c r="K609" s="3" t="str">
        <f t="shared" si="651"/>
        <v/>
      </c>
      <c r="L609" s="4" t="str">
        <f t="shared" si="652"/>
        <v/>
      </c>
      <c r="M609" s="52"/>
      <c r="N609" s="52"/>
      <c r="O609" s="13" t="str">
        <f t="shared" si="653"/>
        <v/>
      </c>
      <c r="P609" s="4" t="str">
        <f t="shared" si="654"/>
        <v/>
      </c>
      <c r="Q609" s="4" t="str">
        <f t="shared" si="655"/>
        <v/>
      </c>
      <c r="S609" s="5"/>
      <c r="T609" s="52"/>
      <c r="U609" s="52"/>
      <c r="V609" s="52"/>
      <c r="W609" s="52"/>
      <c r="X609" s="52"/>
      <c r="Y609" s="52"/>
      <c r="Z609" s="13" t="str">
        <f t="shared" si="648"/>
        <v/>
      </c>
      <c r="AA609" s="53" t="str">
        <f t="shared" si="606"/>
        <v/>
      </c>
      <c r="AB609" s="13" t="str">
        <f t="shared" si="657"/>
        <v/>
      </c>
      <c r="AC609" s="13" t="str">
        <f t="shared" si="659"/>
        <v/>
      </c>
      <c r="AD609" s="13" t="b">
        <f t="shared" si="660"/>
        <v>0</v>
      </c>
      <c r="AE609" t="e">
        <f t="shared" si="658"/>
        <v>#VALUE!</v>
      </c>
      <c r="AF609" t="str">
        <f t="shared" si="646"/>
        <v/>
      </c>
      <c r="AG609" t="b">
        <f t="shared" si="598"/>
        <v>0</v>
      </c>
      <c r="AI609" s="41">
        <f>SUM($AG$11:AG609)</f>
        <v>80</v>
      </c>
      <c r="AJ609" s="36">
        <f>SUM($AA$10:AA609)</f>
        <v>55.6</v>
      </c>
      <c r="AK609" s="42">
        <f>SUM($AL$11:AL609)</f>
        <v>98</v>
      </c>
      <c r="AL609" t="b">
        <f t="shared" si="656"/>
        <v>0</v>
      </c>
      <c r="AN609">
        <f>SUM(AS$11:BJ609)</f>
        <v>98</v>
      </c>
      <c r="AO609">
        <f>SUM(BM$11:CD609)</f>
        <v>80</v>
      </c>
      <c r="AP609">
        <f t="shared" si="647"/>
        <v>55.6</v>
      </c>
      <c r="AR609" t="str">
        <f t="shared" si="599"/>
        <v/>
      </c>
      <c r="AS609" t="str">
        <f t="shared" si="607"/>
        <v/>
      </c>
      <c r="AT609" t="str">
        <f t="shared" si="608"/>
        <v/>
      </c>
      <c r="AU609" t="str">
        <f t="shared" si="609"/>
        <v/>
      </c>
      <c r="AV609" t="str">
        <f t="shared" si="610"/>
        <v/>
      </c>
      <c r="AW609" t="str">
        <f t="shared" si="611"/>
        <v/>
      </c>
      <c r="AX609" t="str">
        <f t="shared" si="612"/>
        <v/>
      </c>
      <c r="AY609" t="str">
        <f t="shared" si="613"/>
        <v/>
      </c>
      <c r="AZ609" t="str">
        <f t="shared" si="614"/>
        <v/>
      </c>
      <c r="BA609" t="str">
        <f t="shared" si="615"/>
        <v/>
      </c>
      <c r="BB609" t="str">
        <f t="shared" si="616"/>
        <v/>
      </c>
      <c r="BC609" t="str">
        <f t="shared" si="617"/>
        <v/>
      </c>
      <c r="BD609" t="str">
        <f t="shared" si="618"/>
        <v/>
      </c>
      <c r="BE609" t="str">
        <f t="shared" si="619"/>
        <v/>
      </c>
      <c r="BF609" t="str">
        <f t="shared" si="620"/>
        <v/>
      </c>
      <c r="BG609" t="str">
        <f t="shared" si="621"/>
        <v/>
      </c>
      <c r="BH609" t="str">
        <f t="shared" si="622"/>
        <v/>
      </c>
      <c r="BI609" t="str">
        <f t="shared" si="623"/>
        <v/>
      </c>
      <c r="BJ609" t="str">
        <f t="shared" si="624"/>
        <v/>
      </c>
      <c r="BM609" t="str">
        <f t="shared" si="625"/>
        <v/>
      </c>
      <c r="BN609" t="str">
        <f t="shared" si="626"/>
        <v/>
      </c>
      <c r="BO609" t="str">
        <f t="shared" si="627"/>
        <v/>
      </c>
      <c r="BP609" t="str">
        <f t="shared" si="628"/>
        <v/>
      </c>
      <c r="BQ609" t="str">
        <f t="shared" si="629"/>
        <v/>
      </c>
      <c r="BR609" t="str">
        <f t="shared" si="630"/>
        <v/>
      </c>
      <c r="BS609" t="str">
        <f t="shared" si="631"/>
        <v/>
      </c>
      <c r="BT609" t="str">
        <f t="shared" si="632"/>
        <v/>
      </c>
      <c r="BU609" t="str">
        <f t="shared" si="633"/>
        <v/>
      </c>
      <c r="BV609" t="str">
        <f t="shared" si="634"/>
        <v/>
      </c>
      <c r="BW609" t="str">
        <f t="shared" si="635"/>
        <v/>
      </c>
      <c r="BX609" t="str">
        <f t="shared" si="636"/>
        <v/>
      </c>
      <c r="BY609" t="str">
        <f t="shared" si="637"/>
        <v/>
      </c>
      <c r="BZ609" t="str">
        <f t="shared" si="638"/>
        <v/>
      </c>
      <c r="CA609" t="str">
        <f t="shared" si="639"/>
        <v/>
      </c>
      <c r="CB609" t="str">
        <f t="shared" si="640"/>
        <v/>
      </c>
      <c r="CC609" t="str">
        <f t="shared" si="641"/>
        <v/>
      </c>
      <c r="CD609" t="str">
        <f t="shared" si="642"/>
        <v/>
      </c>
      <c r="CF609"/>
      <c r="CG609" s="36" t="str">
        <f t="shared" si="600"/>
        <v/>
      </c>
      <c r="CH609" s="36" t="str">
        <f t="shared" si="601"/>
        <v/>
      </c>
      <c r="CI609" s="36" t="str">
        <f t="shared" si="602"/>
        <v/>
      </c>
      <c r="CJ609" s="36" t="str">
        <f t="shared" si="603"/>
        <v/>
      </c>
      <c r="CK609" s="36" t="str">
        <f t="shared" si="604"/>
        <v/>
      </c>
    </row>
    <row r="610" spans="1:89">
      <c r="A610" t="str">
        <f t="shared" si="643"/>
        <v/>
      </c>
      <c r="B610" s="1" t="b">
        <f t="shared" si="644"/>
        <v>0</v>
      </c>
      <c r="C610" s="2" t="b">
        <f t="shared" si="645"/>
        <v>0</v>
      </c>
      <c r="D610" s="50"/>
      <c r="E610" s="51"/>
      <c r="F610" s="52"/>
      <c r="G610" s="52"/>
      <c r="H610" s="13" t="str">
        <f t="shared" si="649"/>
        <v/>
      </c>
      <c r="I610" s="13" t="str">
        <f t="shared" si="605"/>
        <v/>
      </c>
      <c r="J610" s="13" t="str">
        <f t="shared" si="650"/>
        <v/>
      </c>
      <c r="K610" s="3" t="str">
        <f t="shared" si="651"/>
        <v/>
      </c>
      <c r="L610" s="4" t="str">
        <f t="shared" si="652"/>
        <v/>
      </c>
      <c r="M610" s="52"/>
      <c r="N610" s="52"/>
      <c r="O610" s="13" t="str">
        <f t="shared" si="653"/>
        <v/>
      </c>
      <c r="P610" s="4" t="str">
        <f t="shared" si="654"/>
        <v/>
      </c>
      <c r="Q610" s="4" t="str">
        <f t="shared" si="655"/>
        <v/>
      </c>
      <c r="S610" s="5"/>
      <c r="T610" s="52"/>
      <c r="U610" s="52"/>
      <c r="V610" s="52"/>
      <c r="W610" s="52"/>
      <c r="X610" s="52"/>
      <c r="Y610" s="52"/>
      <c r="Z610" s="13" t="str">
        <f t="shared" si="648"/>
        <v/>
      </c>
      <c r="AA610" s="53" t="str">
        <f t="shared" si="606"/>
        <v/>
      </c>
      <c r="AB610" s="13" t="str">
        <f t="shared" si="657"/>
        <v/>
      </c>
      <c r="AC610" s="13" t="str">
        <f t="shared" si="659"/>
        <v/>
      </c>
      <c r="AD610" s="13" t="b">
        <f t="shared" si="660"/>
        <v>0</v>
      </c>
      <c r="AE610" t="e">
        <f t="shared" si="658"/>
        <v>#VALUE!</v>
      </c>
      <c r="AF610" t="str">
        <f t="shared" si="646"/>
        <v/>
      </c>
      <c r="AG610" t="b">
        <f t="shared" ref="AG610:AG673" si="661">IF(ISNUMBER(AA610),IF(P610&gt;I610,$AD$6,IF(AND(P610&lt;I610,O610&gt;SUM($AD$7+0.01)),$AD$7,$AD$6)))</f>
        <v>0</v>
      </c>
      <c r="AI610" s="41">
        <f>SUM($AG$11:AG610)</f>
        <v>80</v>
      </c>
      <c r="AJ610" s="36">
        <f>SUM($AA$10:AA610)</f>
        <v>55.6</v>
      </c>
      <c r="AK610" s="42">
        <f>SUM($AL$11:AL610)</f>
        <v>98</v>
      </c>
      <c r="AL610" t="b">
        <f t="shared" si="656"/>
        <v>0</v>
      </c>
      <c r="AN610">
        <f>SUM(AS$11:BJ610)</f>
        <v>98</v>
      </c>
      <c r="AO610">
        <f>SUM(BM$11:CD610)</f>
        <v>80</v>
      </c>
      <c r="AP610">
        <f t="shared" si="647"/>
        <v>55.6</v>
      </c>
      <c r="AR610" t="str">
        <f t="shared" si="599"/>
        <v/>
      </c>
      <c r="AS610" t="str">
        <f t="shared" si="607"/>
        <v/>
      </c>
      <c r="AT610" t="str">
        <f t="shared" si="608"/>
        <v/>
      </c>
      <c r="AU610" t="str">
        <f t="shared" si="609"/>
        <v/>
      </c>
      <c r="AV610" t="str">
        <f t="shared" si="610"/>
        <v/>
      </c>
      <c r="AW610" t="str">
        <f t="shared" si="611"/>
        <v/>
      </c>
      <c r="AX610" t="str">
        <f t="shared" si="612"/>
        <v/>
      </c>
      <c r="AY610" t="str">
        <f t="shared" si="613"/>
        <v/>
      </c>
      <c r="AZ610" t="str">
        <f t="shared" si="614"/>
        <v/>
      </c>
      <c r="BA610" t="str">
        <f t="shared" si="615"/>
        <v/>
      </c>
      <c r="BB610" t="str">
        <f t="shared" si="616"/>
        <v/>
      </c>
      <c r="BC610" t="str">
        <f t="shared" si="617"/>
        <v/>
      </c>
      <c r="BD610" t="str">
        <f t="shared" si="618"/>
        <v/>
      </c>
      <c r="BE610" t="str">
        <f t="shared" si="619"/>
        <v/>
      </c>
      <c r="BF610" t="str">
        <f t="shared" si="620"/>
        <v/>
      </c>
      <c r="BG610" t="str">
        <f t="shared" si="621"/>
        <v/>
      </c>
      <c r="BH610" t="str">
        <f t="shared" si="622"/>
        <v/>
      </c>
      <c r="BI610" t="str">
        <f t="shared" si="623"/>
        <v/>
      </c>
      <c r="BJ610" t="str">
        <f t="shared" si="624"/>
        <v/>
      </c>
      <c r="BM610" t="str">
        <f t="shared" si="625"/>
        <v/>
      </c>
      <c r="BN610" t="str">
        <f t="shared" si="626"/>
        <v/>
      </c>
      <c r="BO610" t="str">
        <f t="shared" si="627"/>
        <v/>
      </c>
      <c r="BP610" t="str">
        <f t="shared" si="628"/>
        <v/>
      </c>
      <c r="BQ610" t="str">
        <f t="shared" si="629"/>
        <v/>
      </c>
      <c r="BR610" t="str">
        <f t="shared" si="630"/>
        <v/>
      </c>
      <c r="BS610" t="str">
        <f t="shared" si="631"/>
        <v/>
      </c>
      <c r="BT610" t="str">
        <f t="shared" si="632"/>
        <v/>
      </c>
      <c r="BU610" t="str">
        <f t="shared" si="633"/>
        <v/>
      </c>
      <c r="BV610" t="str">
        <f t="shared" si="634"/>
        <v/>
      </c>
      <c r="BW610" t="str">
        <f t="shared" si="635"/>
        <v/>
      </c>
      <c r="BX610" t="str">
        <f t="shared" si="636"/>
        <v/>
      </c>
      <c r="BY610" t="str">
        <f t="shared" si="637"/>
        <v/>
      </c>
      <c r="BZ610" t="str">
        <f t="shared" si="638"/>
        <v/>
      </c>
      <c r="CA610" t="str">
        <f t="shared" si="639"/>
        <v/>
      </c>
      <c r="CB610" t="str">
        <f t="shared" si="640"/>
        <v/>
      </c>
      <c r="CC610" t="str">
        <f t="shared" si="641"/>
        <v/>
      </c>
      <c r="CD610" t="str">
        <f t="shared" si="642"/>
        <v/>
      </c>
      <c r="CF610"/>
      <c r="CG610" s="36" t="str">
        <f t="shared" si="600"/>
        <v/>
      </c>
      <c r="CH610" s="36" t="str">
        <f t="shared" si="601"/>
        <v/>
      </c>
      <c r="CI610" s="36" t="str">
        <f t="shared" si="602"/>
        <v/>
      </c>
      <c r="CJ610" s="36" t="str">
        <f t="shared" si="603"/>
        <v/>
      </c>
      <c r="CK610" s="36" t="str">
        <f t="shared" si="604"/>
        <v/>
      </c>
    </row>
    <row r="611" spans="1:89">
      <c r="A611" t="str">
        <f t="shared" si="643"/>
        <v/>
      </c>
      <c r="B611" s="1" t="b">
        <f t="shared" si="644"/>
        <v>0</v>
      </c>
      <c r="C611" s="2" t="b">
        <f t="shared" si="645"/>
        <v>0</v>
      </c>
      <c r="D611" s="50"/>
      <c r="E611" s="51"/>
      <c r="F611" s="52"/>
      <c r="G611" s="52"/>
      <c r="H611" s="13" t="str">
        <f t="shared" si="649"/>
        <v/>
      </c>
      <c r="I611" s="13" t="str">
        <f t="shared" si="605"/>
        <v/>
      </c>
      <c r="J611" s="13" t="str">
        <f t="shared" si="650"/>
        <v/>
      </c>
      <c r="K611" s="3" t="str">
        <f t="shared" si="651"/>
        <v/>
      </c>
      <c r="L611" s="4" t="str">
        <f t="shared" si="652"/>
        <v/>
      </c>
      <c r="M611" s="52"/>
      <c r="N611" s="52"/>
      <c r="O611" s="13" t="str">
        <f t="shared" si="653"/>
        <v/>
      </c>
      <c r="P611" s="4" t="str">
        <f t="shared" si="654"/>
        <v/>
      </c>
      <c r="Q611" s="4" t="str">
        <f t="shared" si="655"/>
        <v/>
      </c>
      <c r="S611" s="5"/>
      <c r="T611" s="52"/>
      <c r="U611" s="52"/>
      <c r="V611" s="52"/>
      <c r="W611" s="52"/>
      <c r="X611" s="52"/>
      <c r="Y611" s="52"/>
      <c r="Z611" s="13" t="str">
        <f t="shared" si="648"/>
        <v/>
      </c>
      <c r="AA611" s="53" t="str">
        <f t="shared" si="606"/>
        <v/>
      </c>
      <c r="AB611" s="13" t="str">
        <f t="shared" si="657"/>
        <v/>
      </c>
      <c r="AC611" s="13" t="str">
        <f t="shared" si="659"/>
        <v/>
      </c>
      <c r="AD611" s="13" t="b">
        <f t="shared" si="660"/>
        <v>0</v>
      </c>
      <c r="AE611" t="e">
        <f t="shared" si="658"/>
        <v>#VALUE!</v>
      </c>
      <c r="AF611" t="str">
        <f t="shared" si="646"/>
        <v/>
      </c>
      <c r="AG611" t="b">
        <f t="shared" si="661"/>
        <v>0</v>
      </c>
      <c r="AI611" s="41">
        <f>SUM($AG$11:AG611)</f>
        <v>80</v>
      </c>
      <c r="AJ611" s="36">
        <f>SUM($AA$10:AA611)</f>
        <v>55.6</v>
      </c>
      <c r="AK611" s="42">
        <f>SUM($AL$11:AL611)</f>
        <v>98</v>
      </c>
      <c r="AL611" t="b">
        <f t="shared" si="656"/>
        <v>0</v>
      </c>
      <c r="AN611">
        <f>SUM(AS$11:BJ611)</f>
        <v>98</v>
      </c>
      <c r="AO611">
        <f>SUM(BM$11:CD611)</f>
        <v>80</v>
      </c>
      <c r="AP611">
        <f t="shared" si="647"/>
        <v>55.6</v>
      </c>
      <c r="AR611" t="str">
        <f t="shared" si="599"/>
        <v/>
      </c>
      <c r="AS611" t="str">
        <f t="shared" si="607"/>
        <v/>
      </c>
      <c r="AT611" t="str">
        <f t="shared" si="608"/>
        <v/>
      </c>
      <c r="AU611" t="str">
        <f t="shared" si="609"/>
        <v/>
      </c>
      <c r="AV611" t="str">
        <f t="shared" si="610"/>
        <v/>
      </c>
      <c r="AW611" t="str">
        <f t="shared" si="611"/>
        <v/>
      </c>
      <c r="AX611" t="str">
        <f t="shared" si="612"/>
        <v/>
      </c>
      <c r="AY611" t="str">
        <f t="shared" si="613"/>
        <v/>
      </c>
      <c r="AZ611" t="str">
        <f t="shared" si="614"/>
        <v/>
      </c>
      <c r="BA611" t="str">
        <f t="shared" si="615"/>
        <v/>
      </c>
      <c r="BB611" t="str">
        <f t="shared" si="616"/>
        <v/>
      </c>
      <c r="BC611" t="str">
        <f t="shared" si="617"/>
        <v/>
      </c>
      <c r="BD611" t="str">
        <f t="shared" si="618"/>
        <v/>
      </c>
      <c r="BE611" t="str">
        <f t="shared" si="619"/>
        <v/>
      </c>
      <c r="BF611" t="str">
        <f t="shared" si="620"/>
        <v/>
      </c>
      <c r="BG611" t="str">
        <f t="shared" si="621"/>
        <v/>
      </c>
      <c r="BH611" t="str">
        <f t="shared" si="622"/>
        <v/>
      </c>
      <c r="BI611" t="str">
        <f t="shared" si="623"/>
        <v/>
      </c>
      <c r="BJ611" t="str">
        <f t="shared" si="624"/>
        <v/>
      </c>
      <c r="BM611" t="str">
        <f t="shared" si="625"/>
        <v/>
      </c>
      <c r="BN611" t="str">
        <f t="shared" si="626"/>
        <v/>
      </c>
      <c r="BO611" t="str">
        <f t="shared" si="627"/>
        <v/>
      </c>
      <c r="BP611" t="str">
        <f t="shared" si="628"/>
        <v/>
      </c>
      <c r="BQ611" t="str">
        <f t="shared" si="629"/>
        <v/>
      </c>
      <c r="BR611" t="str">
        <f t="shared" si="630"/>
        <v/>
      </c>
      <c r="BS611" t="str">
        <f t="shared" si="631"/>
        <v/>
      </c>
      <c r="BT611" t="str">
        <f t="shared" si="632"/>
        <v/>
      </c>
      <c r="BU611" t="str">
        <f t="shared" si="633"/>
        <v/>
      </c>
      <c r="BV611" t="str">
        <f t="shared" si="634"/>
        <v/>
      </c>
      <c r="BW611" t="str">
        <f t="shared" si="635"/>
        <v/>
      </c>
      <c r="BX611" t="str">
        <f t="shared" si="636"/>
        <v/>
      </c>
      <c r="BY611" t="str">
        <f t="shared" si="637"/>
        <v/>
      </c>
      <c r="BZ611" t="str">
        <f t="shared" si="638"/>
        <v/>
      </c>
      <c r="CA611" t="str">
        <f t="shared" si="639"/>
        <v/>
      </c>
      <c r="CB611" t="str">
        <f t="shared" si="640"/>
        <v/>
      </c>
      <c r="CC611" t="str">
        <f t="shared" si="641"/>
        <v/>
      </c>
      <c r="CD611" t="str">
        <f t="shared" si="642"/>
        <v/>
      </c>
      <c r="CF611"/>
      <c r="CG611" s="36" t="str">
        <f t="shared" si="600"/>
        <v/>
      </c>
      <c r="CH611" s="36" t="str">
        <f t="shared" si="601"/>
        <v/>
      </c>
      <c r="CI611" s="36" t="str">
        <f t="shared" si="602"/>
        <v/>
      </c>
      <c r="CJ611" s="36" t="str">
        <f t="shared" si="603"/>
        <v/>
      </c>
      <c r="CK611" s="36" t="str">
        <f t="shared" si="604"/>
        <v/>
      </c>
    </row>
    <row r="612" spans="1:89">
      <c r="A612" t="str">
        <f t="shared" si="643"/>
        <v/>
      </c>
      <c r="B612" s="1" t="b">
        <f t="shared" si="644"/>
        <v>0</v>
      </c>
      <c r="C612" s="2" t="b">
        <f t="shared" si="645"/>
        <v>0</v>
      </c>
      <c r="D612" s="50"/>
      <c r="E612" s="51"/>
      <c r="F612" s="52"/>
      <c r="G612" s="52"/>
      <c r="H612" s="13" t="str">
        <f t="shared" si="649"/>
        <v/>
      </c>
      <c r="I612" s="13" t="str">
        <f t="shared" si="605"/>
        <v/>
      </c>
      <c r="J612" s="13" t="str">
        <f t="shared" si="650"/>
        <v/>
      </c>
      <c r="K612" s="3" t="str">
        <f t="shared" si="651"/>
        <v/>
      </c>
      <c r="L612" s="4" t="str">
        <f t="shared" si="652"/>
        <v/>
      </c>
      <c r="M612" s="52"/>
      <c r="N612" s="52"/>
      <c r="O612" s="13" t="str">
        <f t="shared" si="653"/>
        <v/>
      </c>
      <c r="P612" s="4" t="str">
        <f t="shared" si="654"/>
        <v/>
      </c>
      <c r="Q612" s="4" t="str">
        <f t="shared" si="655"/>
        <v/>
      </c>
      <c r="S612" s="5"/>
      <c r="T612" s="52"/>
      <c r="U612" s="52"/>
      <c r="V612" s="52"/>
      <c r="W612" s="52"/>
      <c r="X612" s="52"/>
      <c r="Y612" s="52"/>
      <c r="Z612" s="13" t="str">
        <f t="shared" si="648"/>
        <v/>
      </c>
      <c r="AA612" s="53" t="str">
        <f t="shared" si="606"/>
        <v/>
      </c>
      <c r="AB612" s="13" t="str">
        <f t="shared" si="657"/>
        <v/>
      </c>
      <c r="AC612" s="13" t="str">
        <f t="shared" si="659"/>
        <v/>
      </c>
      <c r="AD612" s="13" t="b">
        <f t="shared" si="660"/>
        <v>0</v>
      </c>
      <c r="AE612" t="e">
        <f t="shared" si="658"/>
        <v>#VALUE!</v>
      </c>
      <c r="AF612" t="str">
        <f t="shared" si="646"/>
        <v/>
      </c>
      <c r="AG612" t="b">
        <f t="shared" si="661"/>
        <v>0</v>
      </c>
      <c r="AI612" s="41">
        <f>SUM($AG$11:AG612)</f>
        <v>80</v>
      </c>
      <c r="AJ612" s="36">
        <f>SUM($AA$10:AA612)</f>
        <v>55.6</v>
      </c>
      <c r="AK612" s="42">
        <f>SUM($AL$11:AL612)</f>
        <v>98</v>
      </c>
      <c r="AL612" t="b">
        <f t="shared" si="656"/>
        <v>0</v>
      </c>
      <c r="AN612">
        <f>SUM(AS$11:BJ612)</f>
        <v>98</v>
      </c>
      <c r="AO612">
        <f>SUM(BM$11:CD612)</f>
        <v>80</v>
      </c>
      <c r="AP612">
        <f t="shared" si="647"/>
        <v>55.6</v>
      </c>
      <c r="AR612" t="str">
        <f t="shared" si="599"/>
        <v/>
      </c>
      <c r="AS612" t="str">
        <f t="shared" si="607"/>
        <v/>
      </c>
      <c r="AT612" t="str">
        <f t="shared" si="608"/>
        <v/>
      </c>
      <c r="AU612" t="str">
        <f t="shared" si="609"/>
        <v/>
      </c>
      <c r="AV612" t="str">
        <f t="shared" si="610"/>
        <v/>
      </c>
      <c r="AW612" t="str">
        <f t="shared" si="611"/>
        <v/>
      </c>
      <c r="AX612" t="str">
        <f t="shared" si="612"/>
        <v/>
      </c>
      <c r="AY612" t="str">
        <f t="shared" si="613"/>
        <v/>
      </c>
      <c r="AZ612" t="str">
        <f t="shared" si="614"/>
        <v/>
      </c>
      <c r="BA612" t="str">
        <f t="shared" si="615"/>
        <v/>
      </c>
      <c r="BB612" t="str">
        <f t="shared" si="616"/>
        <v/>
      </c>
      <c r="BC612" t="str">
        <f t="shared" si="617"/>
        <v/>
      </c>
      <c r="BD612" t="str">
        <f t="shared" si="618"/>
        <v/>
      </c>
      <c r="BE612" t="str">
        <f t="shared" si="619"/>
        <v/>
      </c>
      <c r="BF612" t="str">
        <f t="shared" si="620"/>
        <v/>
      </c>
      <c r="BG612" t="str">
        <f t="shared" si="621"/>
        <v/>
      </c>
      <c r="BH612" t="str">
        <f t="shared" si="622"/>
        <v/>
      </c>
      <c r="BI612" t="str">
        <f t="shared" si="623"/>
        <v/>
      </c>
      <c r="BJ612" t="str">
        <f t="shared" si="624"/>
        <v/>
      </c>
      <c r="BM612" t="str">
        <f t="shared" si="625"/>
        <v/>
      </c>
      <c r="BN612" t="str">
        <f t="shared" si="626"/>
        <v/>
      </c>
      <c r="BO612" t="str">
        <f t="shared" si="627"/>
        <v/>
      </c>
      <c r="BP612" t="str">
        <f t="shared" si="628"/>
        <v/>
      </c>
      <c r="BQ612" t="str">
        <f t="shared" si="629"/>
        <v/>
      </c>
      <c r="BR612" t="str">
        <f t="shared" si="630"/>
        <v/>
      </c>
      <c r="BS612" t="str">
        <f t="shared" si="631"/>
        <v/>
      </c>
      <c r="BT612" t="str">
        <f t="shared" si="632"/>
        <v/>
      </c>
      <c r="BU612" t="str">
        <f t="shared" si="633"/>
        <v/>
      </c>
      <c r="BV612" t="str">
        <f t="shared" si="634"/>
        <v/>
      </c>
      <c r="BW612" t="str">
        <f t="shared" si="635"/>
        <v/>
      </c>
      <c r="BX612" t="str">
        <f t="shared" si="636"/>
        <v/>
      </c>
      <c r="BY612" t="str">
        <f t="shared" si="637"/>
        <v/>
      </c>
      <c r="BZ612" t="str">
        <f t="shared" si="638"/>
        <v/>
      </c>
      <c r="CA612" t="str">
        <f t="shared" si="639"/>
        <v/>
      </c>
      <c r="CB612" t="str">
        <f t="shared" si="640"/>
        <v/>
      </c>
      <c r="CC612" t="str">
        <f t="shared" si="641"/>
        <v/>
      </c>
      <c r="CD612" t="str">
        <f t="shared" si="642"/>
        <v/>
      </c>
      <c r="CF612"/>
      <c r="CG612" s="36" t="str">
        <f t="shared" si="600"/>
        <v/>
      </c>
      <c r="CH612" s="36" t="str">
        <f t="shared" si="601"/>
        <v/>
      </c>
      <c r="CI612" s="36" t="str">
        <f t="shared" si="602"/>
        <v/>
      </c>
      <c r="CJ612" s="36" t="str">
        <f t="shared" si="603"/>
        <v/>
      </c>
      <c r="CK612" s="36" t="str">
        <f t="shared" si="604"/>
        <v/>
      </c>
    </row>
    <row r="613" spans="1:89">
      <c r="A613" t="str">
        <f t="shared" si="643"/>
        <v/>
      </c>
      <c r="B613" s="1" t="b">
        <f t="shared" si="644"/>
        <v>0</v>
      </c>
      <c r="C613" s="2" t="b">
        <f t="shared" si="645"/>
        <v>0</v>
      </c>
      <c r="D613" s="50"/>
      <c r="E613" s="51"/>
      <c r="F613" s="52"/>
      <c r="G613" s="52"/>
      <c r="H613" s="13" t="str">
        <f t="shared" si="649"/>
        <v/>
      </c>
      <c r="I613" s="13" t="str">
        <f t="shared" si="605"/>
        <v/>
      </c>
      <c r="J613" s="13" t="str">
        <f t="shared" si="650"/>
        <v/>
      </c>
      <c r="K613" s="3" t="str">
        <f t="shared" si="651"/>
        <v/>
      </c>
      <c r="L613" s="4" t="str">
        <f t="shared" si="652"/>
        <v/>
      </c>
      <c r="M613" s="52"/>
      <c r="N613" s="52"/>
      <c r="O613" s="13" t="str">
        <f t="shared" si="653"/>
        <v/>
      </c>
      <c r="P613" s="4" t="str">
        <f t="shared" si="654"/>
        <v/>
      </c>
      <c r="Q613" s="4" t="str">
        <f t="shared" si="655"/>
        <v/>
      </c>
      <c r="S613" s="5"/>
      <c r="T613" s="52"/>
      <c r="U613" s="52"/>
      <c r="V613" s="52"/>
      <c r="W613" s="52"/>
      <c r="X613" s="52"/>
      <c r="Y613" s="52"/>
      <c r="Z613" s="13" t="str">
        <f t="shared" si="648"/>
        <v/>
      </c>
      <c r="AA613" s="53" t="str">
        <f t="shared" si="606"/>
        <v/>
      </c>
      <c r="AB613" s="13" t="str">
        <f t="shared" si="657"/>
        <v/>
      </c>
      <c r="AC613" s="13" t="str">
        <f t="shared" si="659"/>
        <v/>
      </c>
      <c r="AD613" s="13" t="b">
        <f t="shared" si="660"/>
        <v>0</v>
      </c>
      <c r="AE613" t="e">
        <f t="shared" si="658"/>
        <v>#VALUE!</v>
      </c>
      <c r="AF613" t="str">
        <f t="shared" si="646"/>
        <v/>
      </c>
      <c r="AG613" t="b">
        <f t="shared" si="661"/>
        <v>0</v>
      </c>
      <c r="AI613" s="41">
        <f>SUM($AG$11:AG613)</f>
        <v>80</v>
      </c>
      <c r="AJ613" s="36">
        <f>SUM($AA$10:AA613)</f>
        <v>55.6</v>
      </c>
      <c r="AK613" s="42">
        <f>SUM($AL$11:AL613)</f>
        <v>98</v>
      </c>
      <c r="AL613" t="b">
        <f t="shared" si="656"/>
        <v>0</v>
      </c>
      <c r="AN613">
        <f>SUM(AS$11:BJ613)</f>
        <v>98</v>
      </c>
      <c r="AO613">
        <f>SUM(BM$11:CD613)</f>
        <v>80</v>
      </c>
      <c r="AP613">
        <f t="shared" si="647"/>
        <v>55.6</v>
      </c>
      <c r="AR613" t="str">
        <f t="shared" si="599"/>
        <v/>
      </c>
      <c r="AS613" t="str">
        <f t="shared" si="607"/>
        <v/>
      </c>
      <c r="AT613" t="str">
        <f t="shared" si="608"/>
        <v/>
      </c>
      <c r="AU613" t="str">
        <f t="shared" si="609"/>
        <v/>
      </c>
      <c r="AV613" t="str">
        <f t="shared" si="610"/>
        <v/>
      </c>
      <c r="AW613" t="str">
        <f t="shared" si="611"/>
        <v/>
      </c>
      <c r="AX613" t="str">
        <f t="shared" si="612"/>
        <v/>
      </c>
      <c r="AY613" t="str">
        <f t="shared" si="613"/>
        <v/>
      </c>
      <c r="AZ613" t="str">
        <f t="shared" si="614"/>
        <v/>
      </c>
      <c r="BA613" t="str">
        <f t="shared" si="615"/>
        <v/>
      </c>
      <c r="BB613" t="str">
        <f t="shared" si="616"/>
        <v/>
      </c>
      <c r="BC613" t="str">
        <f t="shared" si="617"/>
        <v/>
      </c>
      <c r="BD613" t="str">
        <f t="shared" si="618"/>
        <v/>
      </c>
      <c r="BE613" t="str">
        <f t="shared" si="619"/>
        <v/>
      </c>
      <c r="BF613" t="str">
        <f t="shared" si="620"/>
        <v/>
      </c>
      <c r="BG613" t="str">
        <f t="shared" si="621"/>
        <v/>
      </c>
      <c r="BH613" t="str">
        <f t="shared" si="622"/>
        <v/>
      </c>
      <c r="BI613" t="str">
        <f t="shared" si="623"/>
        <v/>
      </c>
      <c r="BJ613" t="str">
        <f t="shared" si="624"/>
        <v/>
      </c>
      <c r="BM613" t="str">
        <f t="shared" si="625"/>
        <v/>
      </c>
      <c r="BN613" t="str">
        <f t="shared" si="626"/>
        <v/>
      </c>
      <c r="BO613" t="str">
        <f t="shared" si="627"/>
        <v/>
      </c>
      <c r="BP613" t="str">
        <f t="shared" si="628"/>
        <v/>
      </c>
      <c r="BQ613" t="str">
        <f t="shared" si="629"/>
        <v/>
      </c>
      <c r="BR613" t="str">
        <f t="shared" si="630"/>
        <v/>
      </c>
      <c r="BS613" t="str">
        <f t="shared" si="631"/>
        <v/>
      </c>
      <c r="BT613" t="str">
        <f t="shared" si="632"/>
        <v/>
      </c>
      <c r="BU613" t="str">
        <f t="shared" si="633"/>
        <v/>
      </c>
      <c r="BV613" t="str">
        <f t="shared" si="634"/>
        <v/>
      </c>
      <c r="BW613" t="str">
        <f t="shared" si="635"/>
        <v/>
      </c>
      <c r="BX613" t="str">
        <f t="shared" si="636"/>
        <v/>
      </c>
      <c r="BY613" t="str">
        <f t="shared" si="637"/>
        <v/>
      </c>
      <c r="BZ613" t="str">
        <f t="shared" si="638"/>
        <v/>
      </c>
      <c r="CA613" t="str">
        <f t="shared" si="639"/>
        <v/>
      </c>
      <c r="CB613" t="str">
        <f t="shared" si="640"/>
        <v/>
      </c>
      <c r="CC613" t="str">
        <f t="shared" si="641"/>
        <v/>
      </c>
      <c r="CD613" t="str">
        <f t="shared" si="642"/>
        <v/>
      </c>
      <c r="CF613"/>
      <c r="CG613" s="36" t="str">
        <f t="shared" si="600"/>
        <v/>
      </c>
      <c r="CH613" s="36" t="str">
        <f t="shared" si="601"/>
        <v/>
      </c>
      <c r="CI613" s="36" t="str">
        <f t="shared" si="602"/>
        <v/>
      </c>
      <c r="CJ613" s="36" t="str">
        <f t="shared" si="603"/>
        <v/>
      </c>
      <c r="CK613" s="36" t="str">
        <f t="shared" si="604"/>
        <v/>
      </c>
    </row>
    <row r="614" spans="1:89">
      <c r="A614" t="str">
        <f t="shared" si="643"/>
        <v/>
      </c>
      <c r="B614" s="1" t="b">
        <f t="shared" si="644"/>
        <v>0</v>
      </c>
      <c r="C614" s="2" t="b">
        <f t="shared" si="645"/>
        <v>0</v>
      </c>
      <c r="D614" s="50"/>
      <c r="E614" s="51"/>
      <c r="F614" s="52"/>
      <c r="G614" s="52"/>
      <c r="H614" s="13" t="str">
        <f t="shared" si="649"/>
        <v/>
      </c>
      <c r="I614" s="13" t="str">
        <f t="shared" si="605"/>
        <v/>
      </c>
      <c r="J614" s="13" t="str">
        <f t="shared" si="650"/>
        <v/>
      </c>
      <c r="K614" s="3" t="str">
        <f t="shared" si="651"/>
        <v/>
      </c>
      <c r="L614" s="4" t="str">
        <f t="shared" si="652"/>
        <v/>
      </c>
      <c r="M614" s="52"/>
      <c r="N614" s="52"/>
      <c r="O614" s="13" t="str">
        <f t="shared" si="653"/>
        <v/>
      </c>
      <c r="P614" s="4" t="str">
        <f t="shared" si="654"/>
        <v/>
      </c>
      <c r="Q614" s="4" t="str">
        <f t="shared" si="655"/>
        <v/>
      </c>
      <c r="S614" s="5"/>
      <c r="T614" s="52"/>
      <c r="U614" s="52"/>
      <c r="V614" s="52"/>
      <c r="W614" s="52"/>
      <c r="X614" s="52"/>
      <c r="Y614" s="52"/>
      <c r="Z614" s="13" t="str">
        <f t="shared" si="648"/>
        <v/>
      </c>
      <c r="AA614" s="53" t="str">
        <f t="shared" si="606"/>
        <v/>
      </c>
      <c r="AB614" s="13" t="str">
        <f t="shared" si="657"/>
        <v/>
      </c>
      <c r="AC614" s="13" t="str">
        <f t="shared" si="659"/>
        <v/>
      </c>
      <c r="AD614" s="13" t="b">
        <f t="shared" si="660"/>
        <v>0</v>
      </c>
      <c r="AE614" t="e">
        <f t="shared" si="658"/>
        <v>#VALUE!</v>
      </c>
      <c r="AF614" t="str">
        <f t="shared" si="646"/>
        <v/>
      </c>
      <c r="AG614" t="b">
        <f t="shared" si="661"/>
        <v>0</v>
      </c>
      <c r="AI614" s="41">
        <f>SUM($AG$11:AG614)</f>
        <v>80</v>
      </c>
      <c r="AJ614" s="36">
        <f>SUM($AA$10:AA614)</f>
        <v>55.6</v>
      </c>
      <c r="AK614" s="42">
        <f>SUM($AL$11:AL614)</f>
        <v>98</v>
      </c>
      <c r="AL614" t="b">
        <f t="shared" si="656"/>
        <v>0</v>
      </c>
      <c r="AN614">
        <f>SUM(AS$11:BJ614)</f>
        <v>98</v>
      </c>
      <c r="AO614">
        <f>SUM(BM$11:CD614)</f>
        <v>80</v>
      </c>
      <c r="AP614">
        <f t="shared" si="647"/>
        <v>55.6</v>
      </c>
      <c r="AR614" t="str">
        <f t="shared" si="599"/>
        <v/>
      </c>
      <c r="AS614" t="str">
        <f t="shared" si="607"/>
        <v/>
      </c>
      <c r="AT614" t="str">
        <f t="shared" si="608"/>
        <v/>
      </c>
      <c r="AU614" t="str">
        <f t="shared" si="609"/>
        <v/>
      </c>
      <c r="AV614" t="str">
        <f t="shared" si="610"/>
        <v/>
      </c>
      <c r="AW614" t="str">
        <f t="shared" si="611"/>
        <v/>
      </c>
      <c r="AX614" t="str">
        <f t="shared" si="612"/>
        <v/>
      </c>
      <c r="AY614" t="str">
        <f t="shared" si="613"/>
        <v/>
      </c>
      <c r="AZ614" t="str">
        <f t="shared" si="614"/>
        <v/>
      </c>
      <c r="BA614" t="str">
        <f t="shared" si="615"/>
        <v/>
      </c>
      <c r="BB614" t="str">
        <f t="shared" si="616"/>
        <v/>
      </c>
      <c r="BC614" t="str">
        <f t="shared" si="617"/>
        <v/>
      </c>
      <c r="BD614" t="str">
        <f t="shared" si="618"/>
        <v/>
      </c>
      <c r="BE614" t="str">
        <f t="shared" si="619"/>
        <v/>
      </c>
      <c r="BF614" t="str">
        <f t="shared" si="620"/>
        <v/>
      </c>
      <c r="BG614" t="str">
        <f t="shared" si="621"/>
        <v/>
      </c>
      <c r="BH614" t="str">
        <f t="shared" si="622"/>
        <v/>
      </c>
      <c r="BI614" t="str">
        <f t="shared" si="623"/>
        <v/>
      </c>
      <c r="BJ614" t="str">
        <f t="shared" si="624"/>
        <v/>
      </c>
      <c r="BM614" t="str">
        <f t="shared" si="625"/>
        <v/>
      </c>
      <c r="BN614" t="str">
        <f t="shared" si="626"/>
        <v/>
      </c>
      <c r="BO614" t="str">
        <f t="shared" si="627"/>
        <v/>
      </c>
      <c r="BP614" t="str">
        <f t="shared" si="628"/>
        <v/>
      </c>
      <c r="BQ614" t="str">
        <f t="shared" si="629"/>
        <v/>
      </c>
      <c r="BR614" t="str">
        <f t="shared" si="630"/>
        <v/>
      </c>
      <c r="BS614" t="str">
        <f t="shared" si="631"/>
        <v/>
      </c>
      <c r="BT614" t="str">
        <f t="shared" si="632"/>
        <v/>
      </c>
      <c r="BU614" t="str">
        <f t="shared" si="633"/>
        <v/>
      </c>
      <c r="BV614" t="str">
        <f t="shared" si="634"/>
        <v/>
      </c>
      <c r="BW614" t="str">
        <f t="shared" si="635"/>
        <v/>
      </c>
      <c r="BX614" t="str">
        <f t="shared" si="636"/>
        <v/>
      </c>
      <c r="BY614" t="str">
        <f t="shared" si="637"/>
        <v/>
      </c>
      <c r="BZ614" t="str">
        <f t="shared" si="638"/>
        <v/>
      </c>
      <c r="CA614" t="str">
        <f t="shared" si="639"/>
        <v/>
      </c>
      <c r="CB614" t="str">
        <f t="shared" si="640"/>
        <v/>
      </c>
      <c r="CC614" t="str">
        <f t="shared" si="641"/>
        <v/>
      </c>
      <c r="CD614" t="str">
        <f t="shared" si="642"/>
        <v/>
      </c>
      <c r="CF614"/>
      <c r="CG614" s="36" t="str">
        <f t="shared" si="600"/>
        <v/>
      </c>
      <c r="CH614" s="36" t="str">
        <f t="shared" si="601"/>
        <v/>
      </c>
      <c r="CI614" s="36" t="str">
        <f t="shared" si="602"/>
        <v/>
      </c>
      <c r="CJ614" s="36" t="str">
        <f t="shared" si="603"/>
        <v/>
      </c>
      <c r="CK614" s="36" t="str">
        <f t="shared" si="604"/>
        <v/>
      </c>
    </row>
    <row r="615" spans="1:89">
      <c r="A615" t="str">
        <f t="shared" si="643"/>
        <v/>
      </c>
      <c r="B615" s="1" t="b">
        <f t="shared" si="644"/>
        <v>0</v>
      </c>
      <c r="C615" s="2" t="b">
        <f t="shared" si="645"/>
        <v>0</v>
      </c>
      <c r="D615" s="50"/>
      <c r="E615" s="51"/>
      <c r="F615" s="52"/>
      <c r="G615" s="52"/>
      <c r="H615" s="13" t="str">
        <f t="shared" si="649"/>
        <v/>
      </c>
      <c r="I615" s="13" t="str">
        <f t="shared" si="605"/>
        <v/>
      </c>
      <c r="J615" s="13" t="str">
        <f t="shared" si="650"/>
        <v/>
      </c>
      <c r="K615" s="3" t="str">
        <f t="shared" si="651"/>
        <v/>
      </c>
      <c r="L615" s="4" t="str">
        <f t="shared" si="652"/>
        <v/>
      </c>
      <c r="M615" s="52"/>
      <c r="N615" s="52"/>
      <c r="O615" s="13" t="str">
        <f t="shared" si="653"/>
        <v/>
      </c>
      <c r="P615" s="4" t="str">
        <f t="shared" si="654"/>
        <v/>
      </c>
      <c r="Q615" s="4" t="str">
        <f t="shared" si="655"/>
        <v/>
      </c>
      <c r="S615" s="5"/>
      <c r="T615" s="52"/>
      <c r="U615" s="52"/>
      <c r="V615" s="52"/>
      <c r="W615" s="52"/>
      <c r="X615" s="52"/>
      <c r="Y615" s="52"/>
      <c r="Z615" s="13" t="str">
        <f t="shared" si="648"/>
        <v/>
      </c>
      <c r="AA615" s="53" t="str">
        <f t="shared" si="606"/>
        <v/>
      </c>
      <c r="AB615" s="13" t="str">
        <f t="shared" si="657"/>
        <v/>
      </c>
      <c r="AC615" s="13" t="str">
        <f t="shared" si="659"/>
        <v/>
      </c>
      <c r="AD615" s="13" t="b">
        <f t="shared" si="660"/>
        <v>0</v>
      </c>
      <c r="AE615" t="e">
        <f t="shared" si="658"/>
        <v>#VALUE!</v>
      </c>
      <c r="AF615" t="str">
        <f t="shared" si="646"/>
        <v/>
      </c>
      <c r="AG615" t="b">
        <f t="shared" si="661"/>
        <v>0</v>
      </c>
      <c r="AI615" s="41">
        <f>SUM($AG$11:AG615)</f>
        <v>80</v>
      </c>
      <c r="AJ615" s="36">
        <f>SUM($AA$10:AA615)</f>
        <v>55.6</v>
      </c>
      <c r="AK615" s="42">
        <f>SUM($AL$11:AL615)</f>
        <v>98</v>
      </c>
      <c r="AL615" t="b">
        <f t="shared" si="656"/>
        <v>0</v>
      </c>
      <c r="AN615">
        <f>SUM(AS$11:BJ615)</f>
        <v>98</v>
      </c>
      <c r="AO615">
        <f>SUM(BM$11:CD615)</f>
        <v>80</v>
      </c>
      <c r="AP615">
        <f t="shared" si="647"/>
        <v>55.6</v>
      </c>
      <c r="AR615" t="str">
        <f t="shared" si="599"/>
        <v/>
      </c>
      <c r="AS615" t="str">
        <f t="shared" si="607"/>
        <v/>
      </c>
      <c r="AT615" t="str">
        <f t="shared" si="608"/>
        <v/>
      </c>
      <c r="AU615" t="str">
        <f t="shared" si="609"/>
        <v/>
      </c>
      <c r="AV615" t="str">
        <f t="shared" si="610"/>
        <v/>
      </c>
      <c r="AW615" t="str">
        <f t="shared" si="611"/>
        <v/>
      </c>
      <c r="AX615" t="str">
        <f t="shared" si="612"/>
        <v/>
      </c>
      <c r="AY615" t="str">
        <f t="shared" si="613"/>
        <v/>
      </c>
      <c r="AZ615" t="str">
        <f t="shared" si="614"/>
        <v/>
      </c>
      <c r="BA615" t="str">
        <f t="shared" si="615"/>
        <v/>
      </c>
      <c r="BB615" t="str">
        <f t="shared" si="616"/>
        <v/>
      </c>
      <c r="BC615" t="str">
        <f t="shared" si="617"/>
        <v/>
      </c>
      <c r="BD615" t="str">
        <f t="shared" si="618"/>
        <v/>
      </c>
      <c r="BE615" t="str">
        <f t="shared" si="619"/>
        <v/>
      </c>
      <c r="BF615" t="str">
        <f t="shared" si="620"/>
        <v/>
      </c>
      <c r="BG615" t="str">
        <f t="shared" si="621"/>
        <v/>
      </c>
      <c r="BH615" t="str">
        <f t="shared" si="622"/>
        <v/>
      </c>
      <c r="BI615" t="str">
        <f t="shared" si="623"/>
        <v/>
      </c>
      <c r="BJ615" t="str">
        <f t="shared" si="624"/>
        <v/>
      </c>
      <c r="BM615" t="str">
        <f t="shared" si="625"/>
        <v/>
      </c>
      <c r="BN615" t="str">
        <f t="shared" si="626"/>
        <v/>
      </c>
      <c r="BO615" t="str">
        <f t="shared" si="627"/>
        <v/>
      </c>
      <c r="BP615" t="str">
        <f t="shared" si="628"/>
        <v/>
      </c>
      <c r="BQ615" t="str">
        <f t="shared" si="629"/>
        <v/>
      </c>
      <c r="BR615" t="str">
        <f t="shared" si="630"/>
        <v/>
      </c>
      <c r="BS615" t="str">
        <f t="shared" si="631"/>
        <v/>
      </c>
      <c r="BT615" t="str">
        <f t="shared" si="632"/>
        <v/>
      </c>
      <c r="BU615" t="str">
        <f t="shared" si="633"/>
        <v/>
      </c>
      <c r="BV615" t="str">
        <f t="shared" si="634"/>
        <v/>
      </c>
      <c r="BW615" t="str">
        <f t="shared" si="635"/>
        <v/>
      </c>
      <c r="BX615" t="str">
        <f t="shared" si="636"/>
        <v/>
      </c>
      <c r="BY615" t="str">
        <f t="shared" si="637"/>
        <v/>
      </c>
      <c r="BZ615" t="str">
        <f t="shared" si="638"/>
        <v/>
      </c>
      <c r="CA615" t="str">
        <f t="shared" si="639"/>
        <v/>
      </c>
      <c r="CB615" t="str">
        <f t="shared" si="640"/>
        <v/>
      </c>
      <c r="CC615" t="str">
        <f t="shared" si="641"/>
        <v/>
      </c>
      <c r="CD615" t="str">
        <f t="shared" si="642"/>
        <v/>
      </c>
      <c r="CF615"/>
      <c r="CG615" s="36" t="str">
        <f t="shared" si="600"/>
        <v/>
      </c>
      <c r="CH615" s="36" t="str">
        <f t="shared" si="601"/>
        <v/>
      </c>
      <c r="CI615" s="36" t="str">
        <f t="shared" si="602"/>
        <v/>
      </c>
      <c r="CJ615" s="36" t="str">
        <f t="shared" si="603"/>
        <v/>
      </c>
      <c r="CK615" s="36" t="str">
        <f t="shared" si="604"/>
        <v/>
      </c>
    </row>
    <row r="616" spans="1:89">
      <c r="A616" t="str">
        <f t="shared" si="643"/>
        <v/>
      </c>
      <c r="B616" s="1" t="b">
        <f t="shared" si="644"/>
        <v>0</v>
      </c>
      <c r="C616" s="2" t="b">
        <f t="shared" si="645"/>
        <v>0</v>
      </c>
      <c r="D616" s="50"/>
      <c r="E616" s="51"/>
      <c r="F616" s="52"/>
      <c r="G616" s="52"/>
      <c r="H616" s="13" t="str">
        <f t="shared" si="649"/>
        <v/>
      </c>
      <c r="I616" s="13" t="str">
        <f t="shared" si="605"/>
        <v/>
      </c>
      <c r="J616" s="13" t="str">
        <f t="shared" si="650"/>
        <v/>
      </c>
      <c r="K616" s="3" t="str">
        <f t="shared" si="651"/>
        <v/>
      </c>
      <c r="L616" s="4" t="str">
        <f t="shared" si="652"/>
        <v/>
      </c>
      <c r="M616" s="52"/>
      <c r="N616" s="52"/>
      <c r="O616" s="13" t="str">
        <f t="shared" si="653"/>
        <v/>
      </c>
      <c r="P616" s="4" t="str">
        <f t="shared" si="654"/>
        <v/>
      </c>
      <c r="Q616" s="4" t="str">
        <f t="shared" si="655"/>
        <v/>
      </c>
      <c r="S616" s="5"/>
      <c r="T616" s="52"/>
      <c r="U616" s="52"/>
      <c r="V616" s="52"/>
      <c r="W616" s="52"/>
      <c r="X616" s="52"/>
      <c r="Y616" s="52"/>
      <c r="Z616" s="13" t="str">
        <f t="shared" si="648"/>
        <v/>
      </c>
      <c r="AA616" s="53" t="str">
        <f t="shared" si="606"/>
        <v/>
      </c>
      <c r="AB616" s="13" t="str">
        <f t="shared" si="657"/>
        <v/>
      </c>
      <c r="AC616" s="13" t="str">
        <f t="shared" si="659"/>
        <v/>
      </c>
      <c r="AD616" s="13" t="b">
        <f t="shared" si="660"/>
        <v>0</v>
      </c>
      <c r="AE616" t="e">
        <f t="shared" si="658"/>
        <v>#VALUE!</v>
      </c>
      <c r="AF616" t="str">
        <f t="shared" si="646"/>
        <v/>
      </c>
      <c r="AG616" t="b">
        <f t="shared" si="661"/>
        <v>0</v>
      </c>
      <c r="AI616" s="41">
        <f>SUM($AG$11:AG616)</f>
        <v>80</v>
      </c>
      <c r="AJ616" s="36">
        <f>SUM($AA$10:AA616)</f>
        <v>55.6</v>
      </c>
      <c r="AK616" s="42">
        <f>SUM($AL$11:AL616)</f>
        <v>98</v>
      </c>
      <c r="AL616" t="b">
        <f t="shared" si="656"/>
        <v>0</v>
      </c>
      <c r="AN616">
        <f>SUM(AS$11:BJ616)</f>
        <v>98</v>
      </c>
      <c r="AO616">
        <f>SUM(BM$11:CD616)</f>
        <v>80</v>
      </c>
      <c r="AP616">
        <f t="shared" si="647"/>
        <v>55.6</v>
      </c>
      <c r="AR616" t="str">
        <f t="shared" si="599"/>
        <v/>
      </c>
      <c r="AS616" t="str">
        <f t="shared" si="607"/>
        <v/>
      </c>
      <c r="AT616" t="str">
        <f t="shared" si="608"/>
        <v/>
      </c>
      <c r="AU616" t="str">
        <f t="shared" si="609"/>
        <v/>
      </c>
      <c r="AV616" t="str">
        <f t="shared" si="610"/>
        <v/>
      </c>
      <c r="AW616" t="str">
        <f t="shared" si="611"/>
        <v/>
      </c>
      <c r="AX616" t="str">
        <f t="shared" si="612"/>
        <v/>
      </c>
      <c r="AY616" t="str">
        <f t="shared" si="613"/>
        <v/>
      </c>
      <c r="AZ616" t="str">
        <f t="shared" si="614"/>
        <v/>
      </c>
      <c r="BA616" t="str">
        <f t="shared" si="615"/>
        <v/>
      </c>
      <c r="BB616" t="str">
        <f t="shared" si="616"/>
        <v/>
      </c>
      <c r="BC616" t="str">
        <f t="shared" si="617"/>
        <v/>
      </c>
      <c r="BD616" t="str">
        <f t="shared" si="618"/>
        <v/>
      </c>
      <c r="BE616" t="str">
        <f t="shared" si="619"/>
        <v/>
      </c>
      <c r="BF616" t="str">
        <f t="shared" si="620"/>
        <v/>
      </c>
      <c r="BG616" t="str">
        <f t="shared" si="621"/>
        <v/>
      </c>
      <c r="BH616" t="str">
        <f t="shared" si="622"/>
        <v/>
      </c>
      <c r="BI616" t="str">
        <f t="shared" si="623"/>
        <v/>
      </c>
      <c r="BJ616" t="str">
        <f t="shared" si="624"/>
        <v/>
      </c>
      <c r="BM616" t="str">
        <f t="shared" si="625"/>
        <v/>
      </c>
      <c r="BN616" t="str">
        <f t="shared" si="626"/>
        <v/>
      </c>
      <c r="BO616" t="str">
        <f t="shared" si="627"/>
        <v/>
      </c>
      <c r="BP616" t="str">
        <f t="shared" si="628"/>
        <v/>
      </c>
      <c r="BQ616" t="str">
        <f t="shared" si="629"/>
        <v/>
      </c>
      <c r="BR616" t="str">
        <f t="shared" si="630"/>
        <v/>
      </c>
      <c r="BS616" t="str">
        <f t="shared" si="631"/>
        <v/>
      </c>
      <c r="BT616" t="str">
        <f t="shared" si="632"/>
        <v/>
      </c>
      <c r="BU616" t="str">
        <f t="shared" si="633"/>
        <v/>
      </c>
      <c r="BV616" t="str">
        <f t="shared" si="634"/>
        <v/>
      </c>
      <c r="BW616" t="str">
        <f t="shared" si="635"/>
        <v/>
      </c>
      <c r="BX616" t="str">
        <f t="shared" si="636"/>
        <v/>
      </c>
      <c r="BY616" t="str">
        <f t="shared" si="637"/>
        <v/>
      </c>
      <c r="BZ616" t="str">
        <f t="shared" si="638"/>
        <v/>
      </c>
      <c r="CA616" t="str">
        <f t="shared" si="639"/>
        <v/>
      </c>
      <c r="CB616" t="str">
        <f t="shared" si="640"/>
        <v/>
      </c>
      <c r="CC616" t="str">
        <f t="shared" si="641"/>
        <v/>
      </c>
      <c r="CD616" t="str">
        <f t="shared" si="642"/>
        <v/>
      </c>
      <c r="CF616"/>
      <c r="CG616" s="36" t="str">
        <f t="shared" si="600"/>
        <v/>
      </c>
      <c r="CH616" s="36" t="str">
        <f t="shared" si="601"/>
        <v/>
      </c>
      <c r="CI616" s="36" t="str">
        <f t="shared" si="602"/>
        <v/>
      </c>
      <c r="CJ616" s="36" t="str">
        <f t="shared" si="603"/>
        <v/>
      </c>
      <c r="CK616" s="36" t="str">
        <f t="shared" si="604"/>
        <v/>
      </c>
    </row>
    <row r="617" spans="1:89">
      <c r="A617" t="str">
        <f t="shared" si="643"/>
        <v/>
      </c>
      <c r="B617" s="1" t="b">
        <f t="shared" si="644"/>
        <v>0</v>
      </c>
      <c r="C617" s="2" t="b">
        <f t="shared" si="645"/>
        <v>0</v>
      </c>
      <c r="D617" s="50"/>
      <c r="E617" s="51"/>
      <c r="F617" s="52"/>
      <c r="G617" s="52"/>
      <c r="H617" s="13" t="str">
        <f t="shared" si="649"/>
        <v/>
      </c>
      <c r="I617" s="13" t="str">
        <f t="shared" si="605"/>
        <v/>
      </c>
      <c r="J617" s="13" t="str">
        <f t="shared" si="650"/>
        <v/>
      </c>
      <c r="K617" s="3" t="str">
        <f t="shared" si="651"/>
        <v/>
      </c>
      <c r="L617" s="4" t="str">
        <f t="shared" si="652"/>
        <v/>
      </c>
      <c r="M617" s="52"/>
      <c r="N617" s="52"/>
      <c r="O617" s="13" t="str">
        <f t="shared" si="653"/>
        <v/>
      </c>
      <c r="P617" s="4" t="str">
        <f t="shared" si="654"/>
        <v/>
      </c>
      <c r="Q617" s="4" t="str">
        <f t="shared" si="655"/>
        <v/>
      </c>
      <c r="S617" s="5"/>
      <c r="T617" s="52"/>
      <c r="U617" s="52"/>
      <c r="V617" s="52"/>
      <c r="W617" s="52"/>
      <c r="X617" s="52"/>
      <c r="Y617" s="52"/>
      <c r="Z617" s="13" t="str">
        <f t="shared" si="648"/>
        <v/>
      </c>
      <c r="AA617" s="53" t="str">
        <f t="shared" si="606"/>
        <v/>
      </c>
      <c r="AB617" s="13" t="str">
        <f t="shared" si="657"/>
        <v/>
      </c>
      <c r="AC617" s="13" t="str">
        <f t="shared" si="659"/>
        <v/>
      </c>
      <c r="AD617" s="13" t="b">
        <f t="shared" si="660"/>
        <v>0</v>
      </c>
      <c r="AE617" t="e">
        <f t="shared" si="658"/>
        <v>#VALUE!</v>
      </c>
      <c r="AF617" t="str">
        <f t="shared" si="646"/>
        <v/>
      </c>
      <c r="AG617" t="b">
        <f t="shared" si="661"/>
        <v>0</v>
      </c>
      <c r="AI617" s="41">
        <f>SUM($AG$11:AG617)</f>
        <v>80</v>
      </c>
      <c r="AJ617" s="36">
        <f>SUM($AA$10:AA617)</f>
        <v>55.6</v>
      </c>
      <c r="AK617" s="42">
        <f>SUM($AL$11:AL617)</f>
        <v>98</v>
      </c>
      <c r="AL617" t="b">
        <f t="shared" si="656"/>
        <v>0</v>
      </c>
      <c r="AN617">
        <f>SUM(AS$11:BJ617)</f>
        <v>98</v>
      </c>
      <c r="AO617">
        <f>SUM(BM$11:CD617)</f>
        <v>80</v>
      </c>
      <c r="AP617">
        <f t="shared" si="647"/>
        <v>55.6</v>
      </c>
      <c r="AR617" t="str">
        <f t="shared" si="599"/>
        <v/>
      </c>
      <c r="AS617" t="str">
        <f t="shared" si="607"/>
        <v/>
      </c>
      <c r="AT617" t="str">
        <f t="shared" si="608"/>
        <v/>
      </c>
      <c r="AU617" t="str">
        <f t="shared" si="609"/>
        <v/>
      </c>
      <c r="AV617" t="str">
        <f t="shared" si="610"/>
        <v/>
      </c>
      <c r="AW617" t="str">
        <f t="shared" si="611"/>
        <v/>
      </c>
      <c r="AX617" t="str">
        <f t="shared" si="612"/>
        <v/>
      </c>
      <c r="AY617" t="str">
        <f t="shared" si="613"/>
        <v/>
      </c>
      <c r="AZ617" t="str">
        <f t="shared" si="614"/>
        <v/>
      </c>
      <c r="BA617" t="str">
        <f t="shared" si="615"/>
        <v/>
      </c>
      <c r="BB617" t="str">
        <f t="shared" si="616"/>
        <v/>
      </c>
      <c r="BC617" t="str">
        <f t="shared" si="617"/>
        <v/>
      </c>
      <c r="BD617" t="str">
        <f t="shared" si="618"/>
        <v/>
      </c>
      <c r="BE617" t="str">
        <f t="shared" si="619"/>
        <v/>
      </c>
      <c r="BF617" t="str">
        <f t="shared" si="620"/>
        <v/>
      </c>
      <c r="BG617" t="str">
        <f t="shared" si="621"/>
        <v/>
      </c>
      <c r="BH617" t="str">
        <f t="shared" si="622"/>
        <v/>
      </c>
      <c r="BI617" t="str">
        <f t="shared" si="623"/>
        <v/>
      </c>
      <c r="BJ617" t="str">
        <f t="shared" si="624"/>
        <v/>
      </c>
      <c r="BM617" t="str">
        <f t="shared" si="625"/>
        <v/>
      </c>
      <c r="BN617" t="str">
        <f t="shared" si="626"/>
        <v/>
      </c>
      <c r="BO617" t="str">
        <f t="shared" si="627"/>
        <v/>
      </c>
      <c r="BP617" t="str">
        <f t="shared" si="628"/>
        <v/>
      </c>
      <c r="BQ617" t="str">
        <f t="shared" si="629"/>
        <v/>
      </c>
      <c r="BR617" t="str">
        <f t="shared" si="630"/>
        <v/>
      </c>
      <c r="BS617" t="str">
        <f t="shared" si="631"/>
        <v/>
      </c>
      <c r="BT617" t="str">
        <f t="shared" si="632"/>
        <v/>
      </c>
      <c r="BU617" t="str">
        <f t="shared" si="633"/>
        <v/>
      </c>
      <c r="BV617" t="str">
        <f t="shared" si="634"/>
        <v/>
      </c>
      <c r="BW617" t="str">
        <f t="shared" si="635"/>
        <v/>
      </c>
      <c r="BX617" t="str">
        <f t="shared" si="636"/>
        <v/>
      </c>
      <c r="BY617" t="str">
        <f t="shared" si="637"/>
        <v/>
      </c>
      <c r="BZ617" t="str">
        <f t="shared" si="638"/>
        <v/>
      </c>
      <c r="CA617" t="str">
        <f t="shared" si="639"/>
        <v/>
      </c>
      <c r="CB617" t="str">
        <f t="shared" si="640"/>
        <v/>
      </c>
      <c r="CC617" t="str">
        <f t="shared" si="641"/>
        <v/>
      </c>
      <c r="CD617" t="str">
        <f t="shared" si="642"/>
        <v/>
      </c>
      <c r="CF617"/>
      <c r="CG617" s="36" t="str">
        <f t="shared" si="600"/>
        <v/>
      </c>
      <c r="CH617" s="36" t="str">
        <f t="shared" si="601"/>
        <v/>
      </c>
      <c r="CI617" s="36" t="str">
        <f t="shared" si="602"/>
        <v/>
      </c>
      <c r="CJ617" s="36" t="str">
        <f t="shared" si="603"/>
        <v/>
      </c>
      <c r="CK617" s="36" t="str">
        <f t="shared" si="604"/>
        <v/>
      </c>
    </row>
    <row r="618" spans="1:89">
      <c r="A618" t="str">
        <f t="shared" si="643"/>
        <v/>
      </c>
      <c r="B618" s="1" t="b">
        <f t="shared" si="644"/>
        <v>0</v>
      </c>
      <c r="C618" s="2" t="b">
        <f t="shared" si="645"/>
        <v>0</v>
      </c>
      <c r="D618" s="50"/>
      <c r="E618" s="51"/>
      <c r="F618" s="52"/>
      <c r="G618" s="52"/>
      <c r="H618" s="13" t="str">
        <f t="shared" si="649"/>
        <v/>
      </c>
      <c r="I618" s="13" t="str">
        <f t="shared" si="605"/>
        <v/>
      </c>
      <c r="J618" s="13" t="str">
        <f t="shared" si="650"/>
        <v/>
      </c>
      <c r="K618" s="3" t="str">
        <f t="shared" si="651"/>
        <v/>
      </c>
      <c r="L618" s="4" t="str">
        <f t="shared" si="652"/>
        <v/>
      </c>
      <c r="M618" s="52"/>
      <c r="N618" s="52"/>
      <c r="O618" s="13" t="str">
        <f t="shared" si="653"/>
        <v/>
      </c>
      <c r="P618" s="4" t="str">
        <f t="shared" si="654"/>
        <v/>
      </c>
      <c r="Q618" s="4" t="str">
        <f t="shared" si="655"/>
        <v/>
      </c>
      <c r="S618" s="5"/>
      <c r="T618" s="52"/>
      <c r="U618" s="52"/>
      <c r="V618" s="52"/>
      <c r="W618" s="52"/>
      <c r="X618" s="52"/>
      <c r="Y618" s="52"/>
      <c r="Z618" s="13" t="str">
        <f t="shared" si="648"/>
        <v/>
      </c>
      <c r="AA618" s="53" t="str">
        <f t="shared" si="606"/>
        <v/>
      </c>
      <c r="AB618" s="13" t="str">
        <f t="shared" si="657"/>
        <v/>
      </c>
      <c r="AC618" s="13" t="str">
        <f t="shared" si="659"/>
        <v/>
      </c>
      <c r="AD618" s="13" t="b">
        <f t="shared" si="660"/>
        <v>0</v>
      </c>
      <c r="AE618" t="e">
        <f t="shared" si="658"/>
        <v>#VALUE!</v>
      </c>
      <c r="AF618" t="str">
        <f t="shared" si="646"/>
        <v/>
      </c>
      <c r="AG618" t="b">
        <f t="shared" si="661"/>
        <v>0</v>
      </c>
      <c r="AI618" s="41">
        <f>SUM($AG$11:AG618)</f>
        <v>80</v>
      </c>
      <c r="AJ618" s="36">
        <f>SUM($AA$10:AA618)</f>
        <v>55.6</v>
      </c>
      <c r="AK618" s="42">
        <f>SUM($AL$11:AL618)</f>
        <v>98</v>
      </c>
      <c r="AL618" t="b">
        <f t="shared" si="656"/>
        <v>0</v>
      </c>
      <c r="AN618">
        <f>SUM(AS$11:BJ618)</f>
        <v>98</v>
      </c>
      <c r="AO618">
        <f>SUM(BM$11:CD618)</f>
        <v>80</v>
      </c>
      <c r="AP618">
        <f t="shared" si="647"/>
        <v>55.6</v>
      </c>
      <c r="AR618" t="str">
        <f t="shared" si="599"/>
        <v/>
      </c>
      <c r="AS618" t="str">
        <f t="shared" si="607"/>
        <v/>
      </c>
      <c r="AT618" t="str">
        <f t="shared" si="608"/>
        <v/>
      </c>
      <c r="AU618" t="str">
        <f t="shared" si="609"/>
        <v/>
      </c>
      <c r="AV618" t="str">
        <f t="shared" si="610"/>
        <v/>
      </c>
      <c r="AW618" t="str">
        <f t="shared" si="611"/>
        <v/>
      </c>
      <c r="AX618" t="str">
        <f t="shared" si="612"/>
        <v/>
      </c>
      <c r="AY618" t="str">
        <f t="shared" si="613"/>
        <v/>
      </c>
      <c r="AZ618" t="str">
        <f t="shared" si="614"/>
        <v/>
      </c>
      <c r="BA618" t="str">
        <f t="shared" si="615"/>
        <v/>
      </c>
      <c r="BB618" t="str">
        <f t="shared" si="616"/>
        <v/>
      </c>
      <c r="BC618" t="str">
        <f t="shared" si="617"/>
        <v/>
      </c>
      <c r="BD618" t="str">
        <f t="shared" si="618"/>
        <v/>
      </c>
      <c r="BE618" t="str">
        <f t="shared" si="619"/>
        <v/>
      </c>
      <c r="BF618" t="str">
        <f t="shared" si="620"/>
        <v/>
      </c>
      <c r="BG618" t="str">
        <f t="shared" si="621"/>
        <v/>
      </c>
      <c r="BH618" t="str">
        <f t="shared" si="622"/>
        <v/>
      </c>
      <c r="BI618" t="str">
        <f t="shared" si="623"/>
        <v/>
      </c>
      <c r="BJ618" t="str">
        <f t="shared" si="624"/>
        <v/>
      </c>
      <c r="BM618" t="str">
        <f t="shared" si="625"/>
        <v/>
      </c>
      <c r="BN618" t="str">
        <f t="shared" si="626"/>
        <v/>
      </c>
      <c r="BO618" t="str">
        <f t="shared" si="627"/>
        <v/>
      </c>
      <c r="BP618" t="str">
        <f t="shared" si="628"/>
        <v/>
      </c>
      <c r="BQ618" t="str">
        <f t="shared" si="629"/>
        <v/>
      </c>
      <c r="BR618" t="str">
        <f t="shared" si="630"/>
        <v/>
      </c>
      <c r="BS618" t="str">
        <f t="shared" si="631"/>
        <v/>
      </c>
      <c r="BT618" t="str">
        <f t="shared" si="632"/>
        <v/>
      </c>
      <c r="BU618" t="str">
        <f t="shared" si="633"/>
        <v/>
      </c>
      <c r="BV618" t="str">
        <f t="shared" si="634"/>
        <v/>
      </c>
      <c r="BW618" t="str">
        <f t="shared" si="635"/>
        <v/>
      </c>
      <c r="BX618" t="str">
        <f t="shared" si="636"/>
        <v/>
      </c>
      <c r="BY618" t="str">
        <f t="shared" si="637"/>
        <v/>
      </c>
      <c r="BZ618" t="str">
        <f t="shared" si="638"/>
        <v/>
      </c>
      <c r="CA618" t="str">
        <f t="shared" si="639"/>
        <v/>
      </c>
      <c r="CB618" t="str">
        <f t="shared" si="640"/>
        <v/>
      </c>
      <c r="CC618" t="str">
        <f t="shared" si="641"/>
        <v/>
      </c>
      <c r="CD618" t="str">
        <f t="shared" si="642"/>
        <v/>
      </c>
      <c r="CF618"/>
      <c r="CG618" s="36" t="str">
        <f t="shared" si="600"/>
        <v/>
      </c>
      <c r="CH618" s="36" t="str">
        <f t="shared" si="601"/>
        <v/>
      </c>
      <c r="CI618" s="36" t="str">
        <f t="shared" si="602"/>
        <v/>
      </c>
      <c r="CJ618" s="36" t="str">
        <f t="shared" si="603"/>
        <v/>
      </c>
      <c r="CK618" s="36" t="str">
        <f t="shared" si="604"/>
        <v/>
      </c>
    </row>
    <row r="619" spans="1:89">
      <c r="A619" t="str">
        <f t="shared" si="643"/>
        <v/>
      </c>
      <c r="B619" s="1" t="b">
        <f t="shared" si="644"/>
        <v>0</v>
      </c>
      <c r="C619" s="2" t="b">
        <f t="shared" si="645"/>
        <v>0</v>
      </c>
      <c r="D619" s="50"/>
      <c r="E619" s="51"/>
      <c r="F619" s="52"/>
      <c r="G619" s="52"/>
      <c r="H619" s="13" t="str">
        <f t="shared" si="649"/>
        <v/>
      </c>
      <c r="I619" s="13" t="str">
        <f t="shared" si="605"/>
        <v/>
      </c>
      <c r="J619" s="13" t="str">
        <f t="shared" si="650"/>
        <v/>
      </c>
      <c r="K619" s="3" t="str">
        <f t="shared" si="651"/>
        <v/>
      </c>
      <c r="L619" s="4" t="str">
        <f t="shared" si="652"/>
        <v/>
      </c>
      <c r="M619" s="52"/>
      <c r="N619" s="52"/>
      <c r="O619" s="13" t="str">
        <f t="shared" si="653"/>
        <v/>
      </c>
      <c r="P619" s="4" t="str">
        <f t="shared" si="654"/>
        <v/>
      </c>
      <c r="Q619" s="4" t="str">
        <f t="shared" si="655"/>
        <v/>
      </c>
      <c r="S619" s="5"/>
      <c r="T619" s="52"/>
      <c r="U619" s="52"/>
      <c r="V619" s="52"/>
      <c r="W619" s="52"/>
      <c r="X619" s="52"/>
      <c r="Y619" s="52"/>
      <c r="Z619" s="13" t="str">
        <f t="shared" si="648"/>
        <v/>
      </c>
      <c r="AA619" s="53" t="str">
        <f t="shared" si="606"/>
        <v/>
      </c>
      <c r="AB619" s="13" t="str">
        <f t="shared" si="657"/>
        <v/>
      </c>
      <c r="AC619" s="13" t="str">
        <f t="shared" si="659"/>
        <v/>
      </c>
      <c r="AD619" s="13" t="b">
        <f t="shared" si="660"/>
        <v>0</v>
      </c>
      <c r="AE619" t="e">
        <f t="shared" si="658"/>
        <v>#VALUE!</v>
      </c>
      <c r="AF619" t="str">
        <f t="shared" si="646"/>
        <v/>
      </c>
      <c r="AG619" t="b">
        <f t="shared" si="661"/>
        <v>0</v>
      </c>
      <c r="AI619" s="41">
        <f>SUM($AG$11:AG619)</f>
        <v>80</v>
      </c>
      <c r="AJ619" s="36">
        <f>SUM($AA$10:AA619)</f>
        <v>55.6</v>
      </c>
      <c r="AK619" s="42">
        <f>SUM($AL$11:AL619)</f>
        <v>98</v>
      </c>
      <c r="AL619" t="b">
        <f t="shared" si="656"/>
        <v>0</v>
      </c>
      <c r="AN619">
        <f>SUM(AS$11:BJ619)</f>
        <v>98</v>
      </c>
      <c r="AO619">
        <f>SUM(BM$11:CD619)</f>
        <v>80</v>
      </c>
      <c r="AP619">
        <f t="shared" si="647"/>
        <v>55.6</v>
      </c>
      <c r="AR619" t="str">
        <f t="shared" si="599"/>
        <v/>
      </c>
      <c r="AS619" t="str">
        <f t="shared" si="607"/>
        <v/>
      </c>
      <c r="AT619" t="str">
        <f t="shared" si="608"/>
        <v/>
      </c>
      <c r="AU619" t="str">
        <f t="shared" si="609"/>
        <v/>
      </c>
      <c r="AV619" t="str">
        <f t="shared" si="610"/>
        <v/>
      </c>
      <c r="AW619" t="str">
        <f t="shared" si="611"/>
        <v/>
      </c>
      <c r="AX619" t="str">
        <f t="shared" si="612"/>
        <v/>
      </c>
      <c r="AY619" t="str">
        <f t="shared" si="613"/>
        <v/>
      </c>
      <c r="AZ619" t="str">
        <f t="shared" si="614"/>
        <v/>
      </c>
      <c r="BA619" t="str">
        <f t="shared" si="615"/>
        <v/>
      </c>
      <c r="BB619" t="str">
        <f t="shared" si="616"/>
        <v/>
      </c>
      <c r="BC619" t="str">
        <f t="shared" si="617"/>
        <v/>
      </c>
      <c r="BD619" t="str">
        <f t="shared" si="618"/>
        <v/>
      </c>
      <c r="BE619" t="str">
        <f t="shared" si="619"/>
        <v/>
      </c>
      <c r="BF619" t="str">
        <f t="shared" si="620"/>
        <v/>
      </c>
      <c r="BG619" t="str">
        <f t="shared" si="621"/>
        <v/>
      </c>
      <c r="BH619" t="str">
        <f t="shared" si="622"/>
        <v/>
      </c>
      <c r="BI619" t="str">
        <f t="shared" si="623"/>
        <v/>
      </c>
      <c r="BJ619" t="str">
        <f t="shared" si="624"/>
        <v/>
      </c>
      <c r="BM619" t="str">
        <f t="shared" si="625"/>
        <v/>
      </c>
      <c r="BN619" t="str">
        <f t="shared" si="626"/>
        <v/>
      </c>
      <c r="BO619" t="str">
        <f t="shared" si="627"/>
        <v/>
      </c>
      <c r="BP619" t="str">
        <f t="shared" si="628"/>
        <v/>
      </c>
      <c r="BQ619" t="str">
        <f t="shared" si="629"/>
        <v/>
      </c>
      <c r="BR619" t="str">
        <f t="shared" si="630"/>
        <v/>
      </c>
      <c r="BS619" t="str">
        <f t="shared" si="631"/>
        <v/>
      </c>
      <c r="BT619" t="str">
        <f t="shared" si="632"/>
        <v/>
      </c>
      <c r="BU619" t="str">
        <f t="shared" si="633"/>
        <v/>
      </c>
      <c r="BV619" t="str">
        <f t="shared" si="634"/>
        <v/>
      </c>
      <c r="BW619" t="str">
        <f t="shared" si="635"/>
        <v/>
      </c>
      <c r="BX619" t="str">
        <f t="shared" si="636"/>
        <v/>
      </c>
      <c r="BY619" t="str">
        <f t="shared" si="637"/>
        <v/>
      </c>
      <c r="BZ619" t="str">
        <f t="shared" si="638"/>
        <v/>
      </c>
      <c r="CA619" t="str">
        <f t="shared" si="639"/>
        <v/>
      </c>
      <c r="CB619" t="str">
        <f t="shared" si="640"/>
        <v/>
      </c>
      <c r="CC619" t="str">
        <f t="shared" si="641"/>
        <v/>
      </c>
      <c r="CD619" t="str">
        <f t="shared" si="642"/>
        <v/>
      </c>
      <c r="CF619"/>
      <c r="CG619" s="36" t="str">
        <f t="shared" si="600"/>
        <v/>
      </c>
      <c r="CH619" s="36" t="str">
        <f t="shared" si="601"/>
        <v/>
      </c>
      <c r="CI619" s="36" t="str">
        <f t="shared" si="602"/>
        <v/>
      </c>
      <c r="CJ619" s="36" t="str">
        <f t="shared" si="603"/>
        <v/>
      </c>
      <c r="CK619" s="36" t="str">
        <f t="shared" si="604"/>
        <v/>
      </c>
    </row>
    <row r="620" spans="1:89">
      <c r="A620" t="str">
        <f t="shared" si="643"/>
        <v/>
      </c>
      <c r="B620" s="1" t="b">
        <f t="shared" si="644"/>
        <v>0</v>
      </c>
      <c r="C620" s="2" t="b">
        <f t="shared" si="645"/>
        <v>0</v>
      </c>
      <c r="D620" s="50"/>
      <c r="E620" s="51"/>
      <c r="F620" s="52"/>
      <c r="G620" s="52"/>
      <c r="H620" s="13" t="str">
        <f t="shared" si="649"/>
        <v/>
      </c>
      <c r="I620" s="13" t="str">
        <f t="shared" si="605"/>
        <v/>
      </c>
      <c r="J620" s="13" t="str">
        <f t="shared" si="650"/>
        <v/>
      </c>
      <c r="K620" s="3" t="str">
        <f t="shared" si="651"/>
        <v/>
      </c>
      <c r="L620" s="4" t="str">
        <f t="shared" si="652"/>
        <v/>
      </c>
      <c r="M620" s="52"/>
      <c r="N620" s="52"/>
      <c r="O620" s="13" t="str">
        <f t="shared" si="653"/>
        <v/>
      </c>
      <c r="P620" s="4" t="str">
        <f t="shared" si="654"/>
        <v/>
      </c>
      <c r="Q620" s="4" t="str">
        <f t="shared" si="655"/>
        <v/>
      </c>
      <c r="S620" s="5"/>
      <c r="T620" s="52"/>
      <c r="U620" s="52"/>
      <c r="V620" s="52"/>
      <c r="W620" s="52"/>
      <c r="X620" s="52"/>
      <c r="Y620" s="52"/>
      <c r="Z620" s="13" t="str">
        <f t="shared" si="648"/>
        <v/>
      </c>
      <c r="AA620" s="53" t="str">
        <f t="shared" si="606"/>
        <v/>
      </c>
      <c r="AB620" s="13" t="str">
        <f t="shared" si="657"/>
        <v/>
      </c>
      <c r="AC620" s="13" t="str">
        <f t="shared" si="659"/>
        <v/>
      </c>
      <c r="AD620" s="13" t="b">
        <f t="shared" si="660"/>
        <v>0</v>
      </c>
      <c r="AE620" t="e">
        <f t="shared" si="658"/>
        <v>#VALUE!</v>
      </c>
      <c r="AF620" t="str">
        <f t="shared" si="646"/>
        <v/>
      </c>
      <c r="AG620" t="b">
        <f t="shared" si="661"/>
        <v>0</v>
      </c>
      <c r="AI620" s="41">
        <f>SUM($AG$11:AG620)</f>
        <v>80</v>
      </c>
      <c r="AJ620" s="36">
        <f>SUM($AA$10:AA620)</f>
        <v>55.6</v>
      </c>
      <c r="AK620" s="42">
        <f>SUM($AL$11:AL620)</f>
        <v>98</v>
      </c>
      <c r="AL620" t="b">
        <f t="shared" si="656"/>
        <v>0</v>
      </c>
      <c r="AN620">
        <f>SUM(AS$11:BJ620)</f>
        <v>98</v>
      </c>
      <c r="AO620">
        <f>SUM(BM$11:CD620)</f>
        <v>80</v>
      </c>
      <c r="AP620">
        <f t="shared" si="647"/>
        <v>55.6</v>
      </c>
      <c r="AR620" t="str">
        <f t="shared" si="599"/>
        <v/>
      </c>
      <c r="AS620" t="str">
        <f t="shared" si="607"/>
        <v/>
      </c>
      <c r="AT620" t="str">
        <f t="shared" si="608"/>
        <v/>
      </c>
      <c r="AU620" t="str">
        <f t="shared" si="609"/>
        <v/>
      </c>
      <c r="AV620" t="str">
        <f t="shared" si="610"/>
        <v/>
      </c>
      <c r="AW620" t="str">
        <f t="shared" si="611"/>
        <v/>
      </c>
      <c r="AX620" t="str">
        <f t="shared" si="612"/>
        <v/>
      </c>
      <c r="AY620" t="str">
        <f t="shared" si="613"/>
        <v/>
      </c>
      <c r="AZ620" t="str">
        <f t="shared" si="614"/>
        <v/>
      </c>
      <c r="BA620" t="str">
        <f t="shared" si="615"/>
        <v/>
      </c>
      <c r="BB620" t="str">
        <f t="shared" si="616"/>
        <v/>
      </c>
      <c r="BC620" t="str">
        <f t="shared" si="617"/>
        <v/>
      </c>
      <c r="BD620" t="str">
        <f t="shared" si="618"/>
        <v/>
      </c>
      <c r="BE620" t="str">
        <f t="shared" si="619"/>
        <v/>
      </c>
      <c r="BF620" t="str">
        <f t="shared" si="620"/>
        <v/>
      </c>
      <c r="BG620" t="str">
        <f t="shared" si="621"/>
        <v/>
      </c>
      <c r="BH620" t="str">
        <f t="shared" si="622"/>
        <v/>
      </c>
      <c r="BI620" t="str">
        <f t="shared" si="623"/>
        <v/>
      </c>
      <c r="BJ620" t="str">
        <f t="shared" si="624"/>
        <v/>
      </c>
      <c r="BM620" t="str">
        <f t="shared" si="625"/>
        <v/>
      </c>
      <c r="BN620" t="str">
        <f t="shared" si="626"/>
        <v/>
      </c>
      <c r="BO620" t="str">
        <f t="shared" si="627"/>
        <v/>
      </c>
      <c r="BP620" t="str">
        <f t="shared" si="628"/>
        <v/>
      </c>
      <c r="BQ620" t="str">
        <f t="shared" si="629"/>
        <v/>
      </c>
      <c r="BR620" t="str">
        <f t="shared" si="630"/>
        <v/>
      </c>
      <c r="BS620" t="str">
        <f t="shared" si="631"/>
        <v/>
      </c>
      <c r="BT620" t="str">
        <f t="shared" si="632"/>
        <v/>
      </c>
      <c r="BU620" t="str">
        <f t="shared" si="633"/>
        <v/>
      </c>
      <c r="BV620" t="str">
        <f t="shared" si="634"/>
        <v/>
      </c>
      <c r="BW620" t="str">
        <f t="shared" si="635"/>
        <v/>
      </c>
      <c r="BX620" t="str">
        <f t="shared" si="636"/>
        <v/>
      </c>
      <c r="BY620" t="str">
        <f t="shared" si="637"/>
        <v/>
      </c>
      <c r="BZ620" t="str">
        <f t="shared" si="638"/>
        <v/>
      </c>
      <c r="CA620" t="str">
        <f t="shared" si="639"/>
        <v/>
      </c>
      <c r="CB620" t="str">
        <f t="shared" si="640"/>
        <v/>
      </c>
      <c r="CC620" t="str">
        <f t="shared" si="641"/>
        <v/>
      </c>
      <c r="CD620" t="str">
        <f t="shared" si="642"/>
        <v/>
      </c>
      <c r="CF620"/>
      <c r="CG620" s="36" t="str">
        <f t="shared" si="600"/>
        <v/>
      </c>
      <c r="CH620" s="36" t="str">
        <f t="shared" si="601"/>
        <v/>
      </c>
      <c r="CI620" s="36" t="str">
        <f t="shared" si="602"/>
        <v/>
      </c>
      <c r="CJ620" s="36" t="str">
        <f t="shared" si="603"/>
        <v/>
      </c>
      <c r="CK620" s="36" t="str">
        <f t="shared" si="604"/>
        <v/>
      </c>
    </row>
    <row r="621" spans="1:89">
      <c r="A621" t="str">
        <f t="shared" si="643"/>
        <v/>
      </c>
      <c r="B621" s="1" t="b">
        <f t="shared" si="644"/>
        <v>0</v>
      </c>
      <c r="C621" s="2" t="b">
        <f t="shared" si="645"/>
        <v>0</v>
      </c>
      <c r="D621" s="50"/>
      <c r="E621" s="51"/>
      <c r="F621" s="52"/>
      <c r="G621" s="52"/>
      <c r="H621" s="13" t="str">
        <f t="shared" si="649"/>
        <v/>
      </c>
      <c r="I621" s="13" t="str">
        <f t="shared" si="605"/>
        <v/>
      </c>
      <c r="J621" s="13" t="str">
        <f t="shared" si="650"/>
        <v/>
      </c>
      <c r="K621" s="3" t="str">
        <f t="shared" si="651"/>
        <v/>
      </c>
      <c r="L621" s="4" t="str">
        <f t="shared" si="652"/>
        <v/>
      </c>
      <c r="M621" s="52"/>
      <c r="N621" s="52"/>
      <c r="O621" s="13" t="str">
        <f t="shared" si="653"/>
        <v/>
      </c>
      <c r="P621" s="4" t="str">
        <f t="shared" si="654"/>
        <v/>
      </c>
      <c r="Q621" s="4" t="str">
        <f t="shared" si="655"/>
        <v/>
      </c>
      <c r="S621" s="5"/>
      <c r="T621" s="52"/>
      <c r="U621" s="52"/>
      <c r="V621" s="52"/>
      <c r="W621" s="52"/>
      <c r="X621" s="52"/>
      <c r="Y621" s="52"/>
      <c r="Z621" s="13" t="str">
        <f t="shared" si="648"/>
        <v/>
      </c>
      <c r="AA621" s="53" t="str">
        <f t="shared" si="606"/>
        <v/>
      </c>
      <c r="AB621" s="13" t="str">
        <f t="shared" si="657"/>
        <v/>
      </c>
      <c r="AC621" s="13" t="str">
        <f t="shared" si="659"/>
        <v/>
      </c>
      <c r="AD621" s="13" t="b">
        <f t="shared" si="660"/>
        <v>0</v>
      </c>
      <c r="AE621" t="e">
        <f t="shared" si="658"/>
        <v>#VALUE!</v>
      </c>
      <c r="AF621" t="str">
        <f t="shared" si="646"/>
        <v/>
      </c>
      <c r="AG621" t="b">
        <f t="shared" si="661"/>
        <v>0</v>
      </c>
      <c r="AI621" s="41">
        <f>SUM($AG$11:AG621)</f>
        <v>80</v>
      </c>
      <c r="AJ621" s="36">
        <f>SUM($AA$10:AA621)</f>
        <v>55.6</v>
      </c>
      <c r="AK621" s="42">
        <f>SUM($AL$11:AL621)</f>
        <v>98</v>
      </c>
      <c r="AL621" t="b">
        <f t="shared" si="656"/>
        <v>0</v>
      </c>
      <c r="AN621">
        <f>SUM(AS$11:BJ621)</f>
        <v>98</v>
      </c>
      <c r="AO621">
        <f>SUM(BM$11:CD621)</f>
        <v>80</v>
      </c>
      <c r="AP621">
        <f t="shared" si="647"/>
        <v>55.6</v>
      </c>
      <c r="AR621" t="str">
        <f t="shared" si="599"/>
        <v/>
      </c>
      <c r="AS621" t="str">
        <f t="shared" si="607"/>
        <v/>
      </c>
      <c r="AT621" t="str">
        <f t="shared" si="608"/>
        <v/>
      </c>
      <c r="AU621" t="str">
        <f t="shared" si="609"/>
        <v/>
      </c>
      <c r="AV621" t="str">
        <f t="shared" si="610"/>
        <v/>
      </c>
      <c r="AW621" t="str">
        <f t="shared" si="611"/>
        <v/>
      </c>
      <c r="AX621" t="str">
        <f t="shared" si="612"/>
        <v/>
      </c>
      <c r="AY621" t="str">
        <f t="shared" si="613"/>
        <v/>
      </c>
      <c r="AZ621" t="str">
        <f t="shared" si="614"/>
        <v/>
      </c>
      <c r="BA621" t="str">
        <f t="shared" si="615"/>
        <v/>
      </c>
      <c r="BB621" t="str">
        <f t="shared" si="616"/>
        <v/>
      </c>
      <c r="BC621" t="str">
        <f t="shared" si="617"/>
        <v/>
      </c>
      <c r="BD621" t="str">
        <f t="shared" si="618"/>
        <v/>
      </c>
      <c r="BE621" t="str">
        <f t="shared" si="619"/>
        <v/>
      </c>
      <c r="BF621" t="str">
        <f t="shared" si="620"/>
        <v/>
      </c>
      <c r="BG621" t="str">
        <f t="shared" si="621"/>
        <v/>
      </c>
      <c r="BH621" t="str">
        <f t="shared" si="622"/>
        <v/>
      </c>
      <c r="BI621" t="str">
        <f t="shared" si="623"/>
        <v/>
      </c>
      <c r="BJ621" t="str">
        <f t="shared" si="624"/>
        <v/>
      </c>
      <c r="BM621" t="str">
        <f t="shared" si="625"/>
        <v/>
      </c>
      <c r="BN621" t="str">
        <f t="shared" si="626"/>
        <v/>
      </c>
      <c r="BO621" t="str">
        <f t="shared" si="627"/>
        <v/>
      </c>
      <c r="BP621" t="str">
        <f t="shared" si="628"/>
        <v/>
      </c>
      <c r="BQ621" t="str">
        <f t="shared" si="629"/>
        <v/>
      </c>
      <c r="BR621" t="str">
        <f t="shared" si="630"/>
        <v/>
      </c>
      <c r="BS621" t="str">
        <f t="shared" si="631"/>
        <v/>
      </c>
      <c r="BT621" t="str">
        <f t="shared" si="632"/>
        <v/>
      </c>
      <c r="BU621" t="str">
        <f t="shared" si="633"/>
        <v/>
      </c>
      <c r="BV621" t="str">
        <f t="shared" si="634"/>
        <v/>
      </c>
      <c r="BW621" t="str">
        <f t="shared" si="635"/>
        <v/>
      </c>
      <c r="BX621" t="str">
        <f t="shared" si="636"/>
        <v/>
      </c>
      <c r="BY621" t="str">
        <f t="shared" si="637"/>
        <v/>
      </c>
      <c r="BZ621" t="str">
        <f t="shared" si="638"/>
        <v/>
      </c>
      <c r="CA621" t="str">
        <f t="shared" si="639"/>
        <v/>
      </c>
      <c r="CB621" t="str">
        <f t="shared" si="640"/>
        <v/>
      </c>
      <c r="CC621" t="str">
        <f t="shared" si="641"/>
        <v/>
      </c>
      <c r="CD621" t="str">
        <f t="shared" si="642"/>
        <v/>
      </c>
      <c r="CF621"/>
      <c r="CG621" s="36" t="str">
        <f t="shared" si="600"/>
        <v/>
      </c>
      <c r="CH621" s="36" t="str">
        <f t="shared" si="601"/>
        <v/>
      </c>
      <c r="CI621" s="36" t="str">
        <f t="shared" si="602"/>
        <v/>
      </c>
      <c r="CJ621" s="36" t="str">
        <f t="shared" si="603"/>
        <v/>
      </c>
      <c r="CK621" s="36" t="str">
        <f t="shared" si="604"/>
        <v/>
      </c>
    </row>
    <row r="622" spans="1:89">
      <c r="A622" t="str">
        <f t="shared" si="643"/>
        <v/>
      </c>
      <c r="B622" s="1" t="b">
        <f t="shared" si="644"/>
        <v>0</v>
      </c>
      <c r="C622" s="2" t="b">
        <f t="shared" si="645"/>
        <v>0</v>
      </c>
      <c r="D622" s="50"/>
      <c r="E622" s="51"/>
      <c r="F622" s="52"/>
      <c r="G622" s="52"/>
      <c r="H622" s="13" t="str">
        <f t="shared" si="649"/>
        <v/>
      </c>
      <c r="I622" s="13" t="str">
        <f t="shared" si="605"/>
        <v/>
      </c>
      <c r="J622" s="13" t="str">
        <f t="shared" si="650"/>
        <v/>
      </c>
      <c r="K622" s="3" t="str">
        <f t="shared" si="651"/>
        <v/>
      </c>
      <c r="L622" s="4" t="str">
        <f t="shared" si="652"/>
        <v/>
      </c>
      <c r="M622" s="52"/>
      <c r="N622" s="52"/>
      <c r="O622" s="13" t="str">
        <f t="shared" si="653"/>
        <v/>
      </c>
      <c r="P622" s="4" t="str">
        <f t="shared" si="654"/>
        <v/>
      </c>
      <c r="Q622" s="4" t="str">
        <f t="shared" si="655"/>
        <v/>
      </c>
      <c r="S622" s="5"/>
      <c r="T622" s="52"/>
      <c r="U622" s="52"/>
      <c r="V622" s="52"/>
      <c r="W622" s="52"/>
      <c r="X622" s="52"/>
      <c r="Y622" s="52"/>
      <c r="Z622" s="13" t="str">
        <f t="shared" si="648"/>
        <v/>
      </c>
      <c r="AA622" s="53" t="str">
        <f t="shared" si="606"/>
        <v/>
      </c>
      <c r="AB622" s="13" t="str">
        <f t="shared" si="657"/>
        <v/>
      </c>
      <c r="AC622" s="13" t="str">
        <f t="shared" si="659"/>
        <v/>
      </c>
      <c r="AD622" s="13" t="b">
        <f t="shared" si="660"/>
        <v>0</v>
      </c>
      <c r="AE622" t="e">
        <f t="shared" si="658"/>
        <v>#VALUE!</v>
      </c>
      <c r="AF622" t="str">
        <f t="shared" si="646"/>
        <v/>
      </c>
      <c r="AG622" t="b">
        <f t="shared" si="661"/>
        <v>0</v>
      </c>
      <c r="AI622" s="41">
        <f>SUM($AG$11:AG622)</f>
        <v>80</v>
      </c>
      <c r="AJ622" s="36">
        <f>SUM($AA$10:AA622)</f>
        <v>55.6</v>
      </c>
      <c r="AK622" s="42">
        <f>SUM($AL$11:AL622)</f>
        <v>98</v>
      </c>
      <c r="AL622" t="b">
        <f t="shared" si="656"/>
        <v>0</v>
      </c>
      <c r="AN622">
        <f>SUM(AS$11:BJ622)</f>
        <v>98</v>
      </c>
      <c r="AO622">
        <f>SUM(BM$11:CD622)</f>
        <v>80</v>
      </c>
      <c r="AP622">
        <f t="shared" si="647"/>
        <v>55.6</v>
      </c>
      <c r="AR622" t="str">
        <f t="shared" si="599"/>
        <v/>
      </c>
      <c r="AS622" t="str">
        <f t="shared" si="607"/>
        <v/>
      </c>
      <c r="AT622" t="str">
        <f t="shared" si="608"/>
        <v/>
      </c>
      <c r="AU622" t="str">
        <f t="shared" si="609"/>
        <v/>
      </c>
      <c r="AV622" t="str">
        <f t="shared" si="610"/>
        <v/>
      </c>
      <c r="AW622" t="str">
        <f t="shared" si="611"/>
        <v/>
      </c>
      <c r="AX622" t="str">
        <f t="shared" si="612"/>
        <v/>
      </c>
      <c r="AY622" t="str">
        <f t="shared" si="613"/>
        <v/>
      </c>
      <c r="AZ622" t="str">
        <f t="shared" si="614"/>
        <v/>
      </c>
      <c r="BA622" t="str">
        <f t="shared" si="615"/>
        <v/>
      </c>
      <c r="BB622" t="str">
        <f t="shared" si="616"/>
        <v/>
      </c>
      <c r="BC622" t="str">
        <f t="shared" si="617"/>
        <v/>
      </c>
      <c r="BD622" t="str">
        <f t="shared" si="618"/>
        <v/>
      </c>
      <c r="BE622" t="str">
        <f t="shared" si="619"/>
        <v/>
      </c>
      <c r="BF622" t="str">
        <f t="shared" si="620"/>
        <v/>
      </c>
      <c r="BG622" t="str">
        <f t="shared" si="621"/>
        <v/>
      </c>
      <c r="BH622" t="str">
        <f t="shared" si="622"/>
        <v/>
      </c>
      <c r="BI622" t="str">
        <f t="shared" si="623"/>
        <v/>
      </c>
      <c r="BJ622" t="str">
        <f t="shared" si="624"/>
        <v/>
      </c>
      <c r="BM622" t="str">
        <f t="shared" si="625"/>
        <v/>
      </c>
      <c r="BN622" t="str">
        <f t="shared" si="626"/>
        <v/>
      </c>
      <c r="BO622" t="str">
        <f t="shared" si="627"/>
        <v/>
      </c>
      <c r="BP622" t="str">
        <f t="shared" si="628"/>
        <v/>
      </c>
      <c r="BQ622" t="str">
        <f t="shared" si="629"/>
        <v/>
      </c>
      <c r="BR622" t="str">
        <f t="shared" si="630"/>
        <v/>
      </c>
      <c r="BS622" t="str">
        <f t="shared" si="631"/>
        <v/>
      </c>
      <c r="BT622" t="str">
        <f t="shared" si="632"/>
        <v/>
      </c>
      <c r="BU622" t="str">
        <f t="shared" si="633"/>
        <v/>
      </c>
      <c r="BV622" t="str">
        <f t="shared" si="634"/>
        <v/>
      </c>
      <c r="BW622" t="str">
        <f t="shared" si="635"/>
        <v/>
      </c>
      <c r="BX622" t="str">
        <f t="shared" si="636"/>
        <v/>
      </c>
      <c r="BY622" t="str">
        <f t="shared" si="637"/>
        <v/>
      </c>
      <c r="BZ622" t="str">
        <f t="shared" si="638"/>
        <v/>
      </c>
      <c r="CA622" t="str">
        <f t="shared" si="639"/>
        <v/>
      </c>
      <c r="CB622" t="str">
        <f t="shared" si="640"/>
        <v/>
      </c>
      <c r="CC622" t="str">
        <f t="shared" si="641"/>
        <v/>
      </c>
      <c r="CD622" t="str">
        <f t="shared" si="642"/>
        <v/>
      </c>
      <c r="CF622"/>
      <c r="CG622" s="36" t="str">
        <f t="shared" si="600"/>
        <v/>
      </c>
      <c r="CH622" s="36" t="str">
        <f t="shared" si="601"/>
        <v/>
      </c>
      <c r="CI622" s="36" t="str">
        <f t="shared" si="602"/>
        <v/>
      </c>
      <c r="CJ622" s="36" t="str">
        <f t="shared" si="603"/>
        <v/>
      </c>
      <c r="CK622" s="36" t="str">
        <f t="shared" si="604"/>
        <v/>
      </c>
    </row>
    <row r="623" spans="1:89">
      <c r="A623" t="str">
        <f t="shared" si="643"/>
        <v/>
      </c>
      <c r="B623" s="1" t="b">
        <f t="shared" si="644"/>
        <v>0</v>
      </c>
      <c r="C623" s="2" t="b">
        <f t="shared" si="645"/>
        <v>0</v>
      </c>
      <c r="D623" s="50"/>
      <c r="E623" s="51"/>
      <c r="F623" s="52"/>
      <c r="G623" s="52"/>
      <c r="H623" s="13" t="str">
        <f t="shared" si="649"/>
        <v/>
      </c>
      <c r="I623" s="13" t="str">
        <f t="shared" si="605"/>
        <v/>
      </c>
      <c r="J623" s="13" t="str">
        <f t="shared" si="650"/>
        <v/>
      </c>
      <c r="K623" s="3" t="str">
        <f t="shared" si="651"/>
        <v/>
      </c>
      <c r="L623" s="4" t="str">
        <f t="shared" si="652"/>
        <v/>
      </c>
      <c r="M623" s="52"/>
      <c r="N623" s="52"/>
      <c r="O623" s="13" t="str">
        <f t="shared" si="653"/>
        <v/>
      </c>
      <c r="P623" s="4" t="str">
        <f t="shared" si="654"/>
        <v/>
      </c>
      <c r="Q623" s="4" t="str">
        <f t="shared" si="655"/>
        <v/>
      </c>
      <c r="S623" s="5"/>
      <c r="T623" s="52"/>
      <c r="U623" s="52"/>
      <c r="V623" s="52"/>
      <c r="W623" s="52"/>
      <c r="X623" s="52"/>
      <c r="Y623" s="52"/>
      <c r="Z623" s="13" t="str">
        <f t="shared" si="648"/>
        <v/>
      </c>
      <c r="AA623" s="53" t="str">
        <f t="shared" si="606"/>
        <v/>
      </c>
      <c r="AB623" s="13" t="str">
        <f t="shared" si="657"/>
        <v/>
      </c>
      <c r="AC623" s="13" t="str">
        <f t="shared" si="659"/>
        <v/>
      </c>
      <c r="AD623" s="13" t="b">
        <f t="shared" si="660"/>
        <v>0</v>
      </c>
      <c r="AE623" t="e">
        <f t="shared" si="658"/>
        <v>#VALUE!</v>
      </c>
      <c r="AF623" t="str">
        <f t="shared" si="646"/>
        <v/>
      </c>
      <c r="AG623" t="b">
        <f t="shared" si="661"/>
        <v>0</v>
      </c>
      <c r="AI623" s="41">
        <f>SUM($AG$11:AG623)</f>
        <v>80</v>
      </c>
      <c r="AJ623" s="36">
        <f>SUM($AA$10:AA623)</f>
        <v>55.6</v>
      </c>
      <c r="AK623" s="42">
        <f>SUM($AL$11:AL623)</f>
        <v>98</v>
      </c>
      <c r="AL623" t="b">
        <f t="shared" si="656"/>
        <v>0</v>
      </c>
      <c r="AN623">
        <f>SUM(AS$11:BJ623)</f>
        <v>98</v>
      </c>
      <c r="AO623">
        <f>SUM(BM$11:CD623)</f>
        <v>80</v>
      </c>
      <c r="AP623">
        <f t="shared" si="647"/>
        <v>55.6</v>
      </c>
      <c r="AR623" t="str">
        <f t="shared" si="599"/>
        <v/>
      </c>
      <c r="AS623" t="str">
        <f t="shared" si="607"/>
        <v/>
      </c>
      <c r="AT623" t="str">
        <f t="shared" si="608"/>
        <v/>
      </c>
      <c r="AU623" t="str">
        <f t="shared" si="609"/>
        <v/>
      </c>
      <c r="AV623" t="str">
        <f t="shared" si="610"/>
        <v/>
      </c>
      <c r="AW623" t="str">
        <f t="shared" si="611"/>
        <v/>
      </c>
      <c r="AX623" t="str">
        <f t="shared" si="612"/>
        <v/>
      </c>
      <c r="AY623" t="str">
        <f t="shared" si="613"/>
        <v/>
      </c>
      <c r="AZ623" t="str">
        <f t="shared" si="614"/>
        <v/>
      </c>
      <c r="BA623" t="str">
        <f t="shared" si="615"/>
        <v/>
      </c>
      <c r="BB623" t="str">
        <f t="shared" si="616"/>
        <v/>
      </c>
      <c r="BC623" t="str">
        <f t="shared" si="617"/>
        <v/>
      </c>
      <c r="BD623" t="str">
        <f t="shared" si="618"/>
        <v/>
      </c>
      <c r="BE623" t="str">
        <f t="shared" si="619"/>
        <v/>
      </c>
      <c r="BF623" t="str">
        <f t="shared" si="620"/>
        <v/>
      </c>
      <c r="BG623" t="str">
        <f t="shared" si="621"/>
        <v/>
      </c>
      <c r="BH623" t="str">
        <f t="shared" si="622"/>
        <v/>
      </c>
      <c r="BI623" t="str">
        <f t="shared" si="623"/>
        <v/>
      </c>
      <c r="BJ623" t="str">
        <f t="shared" si="624"/>
        <v/>
      </c>
      <c r="BM623" t="str">
        <f t="shared" si="625"/>
        <v/>
      </c>
      <c r="BN623" t="str">
        <f t="shared" si="626"/>
        <v/>
      </c>
      <c r="BO623" t="str">
        <f t="shared" si="627"/>
        <v/>
      </c>
      <c r="BP623" t="str">
        <f t="shared" si="628"/>
        <v/>
      </c>
      <c r="BQ623" t="str">
        <f t="shared" si="629"/>
        <v/>
      </c>
      <c r="BR623" t="str">
        <f t="shared" si="630"/>
        <v/>
      </c>
      <c r="BS623" t="str">
        <f t="shared" si="631"/>
        <v/>
      </c>
      <c r="BT623" t="str">
        <f t="shared" si="632"/>
        <v/>
      </c>
      <c r="BU623" t="str">
        <f t="shared" si="633"/>
        <v/>
      </c>
      <c r="BV623" t="str">
        <f t="shared" si="634"/>
        <v/>
      </c>
      <c r="BW623" t="str">
        <f t="shared" si="635"/>
        <v/>
      </c>
      <c r="BX623" t="str">
        <f t="shared" si="636"/>
        <v/>
      </c>
      <c r="BY623" t="str">
        <f t="shared" si="637"/>
        <v/>
      </c>
      <c r="BZ623" t="str">
        <f t="shared" si="638"/>
        <v/>
      </c>
      <c r="CA623" t="str">
        <f t="shared" si="639"/>
        <v/>
      </c>
      <c r="CB623" t="str">
        <f t="shared" si="640"/>
        <v/>
      </c>
      <c r="CC623" t="str">
        <f t="shared" si="641"/>
        <v/>
      </c>
      <c r="CD623" t="str">
        <f t="shared" si="642"/>
        <v/>
      </c>
      <c r="CF623"/>
      <c r="CG623" s="36" t="str">
        <f t="shared" si="600"/>
        <v/>
      </c>
      <c r="CH623" s="36" t="str">
        <f t="shared" si="601"/>
        <v/>
      </c>
      <c r="CI623" s="36" t="str">
        <f t="shared" si="602"/>
        <v/>
      </c>
      <c r="CJ623" s="36" t="str">
        <f t="shared" si="603"/>
        <v/>
      </c>
      <c r="CK623" s="36" t="str">
        <f t="shared" si="604"/>
        <v/>
      </c>
    </row>
    <row r="624" spans="1:89">
      <c r="A624" t="str">
        <f t="shared" si="643"/>
        <v/>
      </c>
      <c r="B624" s="1" t="b">
        <f t="shared" si="644"/>
        <v>0</v>
      </c>
      <c r="C624" s="2" t="b">
        <f t="shared" si="645"/>
        <v>0</v>
      </c>
      <c r="D624" s="50"/>
      <c r="E624" s="51"/>
      <c r="F624" s="52"/>
      <c r="G624" s="52"/>
      <c r="H624" s="13" t="str">
        <f t="shared" si="649"/>
        <v/>
      </c>
      <c r="I624" s="13" t="str">
        <f t="shared" si="605"/>
        <v/>
      </c>
      <c r="J624" s="13" t="str">
        <f t="shared" si="650"/>
        <v/>
      </c>
      <c r="K624" s="3" t="str">
        <f t="shared" si="651"/>
        <v/>
      </c>
      <c r="L624" s="4" t="str">
        <f t="shared" si="652"/>
        <v/>
      </c>
      <c r="M624" s="52"/>
      <c r="N624" s="52"/>
      <c r="O624" s="13" t="str">
        <f t="shared" si="653"/>
        <v/>
      </c>
      <c r="P624" s="4" t="str">
        <f t="shared" si="654"/>
        <v/>
      </c>
      <c r="Q624" s="4" t="str">
        <f t="shared" si="655"/>
        <v/>
      </c>
      <c r="S624" s="5"/>
      <c r="T624" s="52"/>
      <c r="U624" s="52"/>
      <c r="V624" s="52"/>
      <c r="W624" s="52"/>
      <c r="X624" s="52"/>
      <c r="Y624" s="52"/>
      <c r="Z624" s="13" t="str">
        <f t="shared" si="648"/>
        <v/>
      </c>
      <c r="AA624" s="53" t="str">
        <f t="shared" si="606"/>
        <v/>
      </c>
      <c r="AB624" s="13" t="str">
        <f t="shared" si="657"/>
        <v/>
      </c>
      <c r="AC624" s="13" t="str">
        <f t="shared" si="659"/>
        <v/>
      </c>
      <c r="AD624" s="13" t="b">
        <f t="shared" si="660"/>
        <v>0</v>
      </c>
      <c r="AE624" t="e">
        <f t="shared" si="658"/>
        <v>#VALUE!</v>
      </c>
      <c r="AF624" t="str">
        <f t="shared" si="646"/>
        <v/>
      </c>
      <c r="AG624" t="b">
        <f t="shared" si="661"/>
        <v>0</v>
      </c>
      <c r="AI624" s="41">
        <f>SUM($AG$11:AG624)</f>
        <v>80</v>
      </c>
      <c r="AJ624" s="36">
        <f>SUM($AA$10:AA624)</f>
        <v>55.6</v>
      </c>
      <c r="AK624" s="42">
        <f>SUM($AL$11:AL624)</f>
        <v>98</v>
      </c>
      <c r="AL624" t="b">
        <f t="shared" si="656"/>
        <v>0</v>
      </c>
      <c r="AN624">
        <f>SUM(AS$11:BJ624)</f>
        <v>98</v>
      </c>
      <c r="AO624">
        <f>SUM(BM$11:CD624)</f>
        <v>80</v>
      </c>
      <c r="AP624">
        <f t="shared" si="647"/>
        <v>55.6</v>
      </c>
      <c r="AR624" t="str">
        <f t="shared" si="599"/>
        <v/>
      </c>
      <c r="AS624" t="str">
        <f t="shared" si="607"/>
        <v/>
      </c>
      <c r="AT624" t="str">
        <f t="shared" si="608"/>
        <v/>
      </c>
      <c r="AU624" t="str">
        <f t="shared" si="609"/>
        <v/>
      </c>
      <c r="AV624" t="str">
        <f t="shared" si="610"/>
        <v/>
      </c>
      <c r="AW624" t="str">
        <f t="shared" si="611"/>
        <v/>
      </c>
      <c r="AX624" t="str">
        <f t="shared" si="612"/>
        <v/>
      </c>
      <c r="AY624" t="str">
        <f t="shared" si="613"/>
        <v/>
      </c>
      <c r="AZ624" t="str">
        <f t="shared" si="614"/>
        <v/>
      </c>
      <c r="BA624" t="str">
        <f t="shared" si="615"/>
        <v/>
      </c>
      <c r="BB624" t="str">
        <f t="shared" si="616"/>
        <v/>
      </c>
      <c r="BC624" t="str">
        <f t="shared" si="617"/>
        <v/>
      </c>
      <c r="BD624" t="str">
        <f t="shared" si="618"/>
        <v/>
      </c>
      <c r="BE624" t="str">
        <f t="shared" si="619"/>
        <v/>
      </c>
      <c r="BF624" t="str">
        <f t="shared" si="620"/>
        <v/>
      </c>
      <c r="BG624" t="str">
        <f t="shared" si="621"/>
        <v/>
      </c>
      <c r="BH624" t="str">
        <f t="shared" si="622"/>
        <v/>
      </c>
      <c r="BI624" t="str">
        <f t="shared" si="623"/>
        <v/>
      </c>
      <c r="BJ624" t="str">
        <f t="shared" si="624"/>
        <v/>
      </c>
      <c r="BM624" t="str">
        <f t="shared" si="625"/>
        <v/>
      </c>
      <c r="BN624" t="str">
        <f t="shared" si="626"/>
        <v/>
      </c>
      <c r="BO624" t="str">
        <f t="shared" si="627"/>
        <v/>
      </c>
      <c r="BP624" t="str">
        <f t="shared" si="628"/>
        <v/>
      </c>
      <c r="BQ624" t="str">
        <f t="shared" si="629"/>
        <v/>
      </c>
      <c r="BR624" t="str">
        <f t="shared" si="630"/>
        <v/>
      </c>
      <c r="BS624" t="str">
        <f t="shared" si="631"/>
        <v/>
      </c>
      <c r="BT624" t="str">
        <f t="shared" si="632"/>
        <v/>
      </c>
      <c r="BU624" t="str">
        <f t="shared" si="633"/>
        <v/>
      </c>
      <c r="BV624" t="str">
        <f t="shared" si="634"/>
        <v/>
      </c>
      <c r="BW624" t="str">
        <f t="shared" si="635"/>
        <v/>
      </c>
      <c r="BX624" t="str">
        <f t="shared" si="636"/>
        <v/>
      </c>
      <c r="BY624" t="str">
        <f t="shared" si="637"/>
        <v/>
      </c>
      <c r="BZ624" t="str">
        <f t="shared" si="638"/>
        <v/>
      </c>
      <c r="CA624" t="str">
        <f t="shared" si="639"/>
        <v/>
      </c>
      <c r="CB624" t="str">
        <f t="shared" si="640"/>
        <v/>
      </c>
      <c r="CC624" t="str">
        <f t="shared" si="641"/>
        <v/>
      </c>
      <c r="CD624" t="str">
        <f t="shared" si="642"/>
        <v/>
      </c>
      <c r="CF624"/>
      <c r="CG624" s="36" t="str">
        <f t="shared" si="600"/>
        <v/>
      </c>
      <c r="CH624" s="36" t="str">
        <f t="shared" si="601"/>
        <v/>
      </c>
      <c r="CI624" s="36" t="str">
        <f t="shared" si="602"/>
        <v/>
      </c>
      <c r="CJ624" s="36" t="str">
        <f t="shared" si="603"/>
        <v/>
      </c>
      <c r="CK624" s="36" t="str">
        <f t="shared" si="604"/>
        <v/>
      </c>
    </row>
    <row r="625" spans="1:89">
      <c r="A625" t="str">
        <f t="shared" si="643"/>
        <v/>
      </c>
      <c r="B625" s="1" t="b">
        <f t="shared" si="644"/>
        <v>0</v>
      </c>
      <c r="C625" s="2" t="b">
        <f t="shared" si="645"/>
        <v>0</v>
      </c>
      <c r="D625" s="50"/>
      <c r="E625" s="51"/>
      <c r="F625" s="52"/>
      <c r="G625" s="52"/>
      <c r="H625" s="13" t="str">
        <f t="shared" si="649"/>
        <v/>
      </c>
      <c r="I625" s="13" t="str">
        <f t="shared" si="605"/>
        <v/>
      </c>
      <c r="J625" s="13" t="str">
        <f t="shared" si="650"/>
        <v/>
      </c>
      <c r="K625" s="3" t="str">
        <f t="shared" si="651"/>
        <v/>
      </c>
      <c r="L625" s="4" t="str">
        <f t="shared" si="652"/>
        <v/>
      </c>
      <c r="M625" s="52"/>
      <c r="N625" s="52"/>
      <c r="O625" s="13" t="str">
        <f t="shared" si="653"/>
        <v/>
      </c>
      <c r="P625" s="4" t="str">
        <f t="shared" si="654"/>
        <v/>
      </c>
      <c r="Q625" s="4" t="str">
        <f t="shared" si="655"/>
        <v/>
      </c>
      <c r="S625" s="5"/>
      <c r="T625" s="52"/>
      <c r="U625" s="52"/>
      <c r="V625" s="52"/>
      <c r="W625" s="52"/>
      <c r="X625" s="52"/>
      <c r="Y625" s="52"/>
      <c r="Z625" s="13" t="str">
        <f t="shared" si="648"/>
        <v/>
      </c>
      <c r="AA625" s="53" t="str">
        <f t="shared" si="606"/>
        <v/>
      </c>
      <c r="AB625" s="13" t="str">
        <f t="shared" si="657"/>
        <v/>
      </c>
      <c r="AC625" s="13" t="str">
        <f t="shared" si="659"/>
        <v/>
      </c>
      <c r="AD625" s="13" t="b">
        <f t="shared" si="660"/>
        <v>0</v>
      </c>
      <c r="AE625" t="e">
        <f t="shared" si="658"/>
        <v>#VALUE!</v>
      </c>
      <c r="AF625" t="str">
        <f t="shared" si="646"/>
        <v/>
      </c>
      <c r="AG625" t="b">
        <f t="shared" si="661"/>
        <v>0</v>
      </c>
      <c r="AI625" s="41">
        <f>SUM($AG$11:AG625)</f>
        <v>80</v>
      </c>
      <c r="AJ625" s="36">
        <f>SUM($AA$10:AA625)</f>
        <v>55.6</v>
      </c>
      <c r="AK625" s="42">
        <f>SUM($AL$11:AL625)</f>
        <v>98</v>
      </c>
      <c r="AL625" t="b">
        <f t="shared" si="656"/>
        <v>0</v>
      </c>
      <c r="AN625">
        <f>SUM(AS$11:BJ625)</f>
        <v>98</v>
      </c>
      <c r="AO625">
        <f>SUM(BM$11:CD625)</f>
        <v>80</v>
      </c>
      <c r="AP625">
        <f t="shared" si="647"/>
        <v>55.6</v>
      </c>
      <c r="AR625" t="str">
        <f t="shared" si="599"/>
        <v/>
      </c>
      <c r="AS625" t="str">
        <f t="shared" si="607"/>
        <v/>
      </c>
      <c r="AT625" t="str">
        <f t="shared" si="608"/>
        <v/>
      </c>
      <c r="AU625" t="str">
        <f t="shared" si="609"/>
        <v/>
      </c>
      <c r="AV625" t="str">
        <f t="shared" si="610"/>
        <v/>
      </c>
      <c r="AW625" t="str">
        <f t="shared" si="611"/>
        <v/>
      </c>
      <c r="AX625" t="str">
        <f t="shared" si="612"/>
        <v/>
      </c>
      <c r="AY625" t="str">
        <f t="shared" si="613"/>
        <v/>
      </c>
      <c r="AZ625" t="str">
        <f t="shared" si="614"/>
        <v/>
      </c>
      <c r="BA625" t="str">
        <f t="shared" si="615"/>
        <v/>
      </c>
      <c r="BB625" t="str">
        <f t="shared" si="616"/>
        <v/>
      </c>
      <c r="BC625" t="str">
        <f t="shared" si="617"/>
        <v/>
      </c>
      <c r="BD625" t="str">
        <f t="shared" si="618"/>
        <v/>
      </c>
      <c r="BE625" t="str">
        <f t="shared" si="619"/>
        <v/>
      </c>
      <c r="BF625" t="str">
        <f t="shared" si="620"/>
        <v/>
      </c>
      <c r="BG625" t="str">
        <f t="shared" si="621"/>
        <v/>
      </c>
      <c r="BH625" t="str">
        <f t="shared" si="622"/>
        <v/>
      </c>
      <c r="BI625" t="str">
        <f t="shared" si="623"/>
        <v/>
      </c>
      <c r="BJ625" t="str">
        <f t="shared" si="624"/>
        <v/>
      </c>
      <c r="BM625" t="str">
        <f t="shared" si="625"/>
        <v/>
      </c>
      <c r="BN625" t="str">
        <f t="shared" si="626"/>
        <v/>
      </c>
      <c r="BO625" t="str">
        <f t="shared" si="627"/>
        <v/>
      </c>
      <c r="BP625" t="str">
        <f t="shared" si="628"/>
        <v/>
      </c>
      <c r="BQ625" t="str">
        <f t="shared" si="629"/>
        <v/>
      </c>
      <c r="BR625" t="str">
        <f t="shared" si="630"/>
        <v/>
      </c>
      <c r="BS625" t="str">
        <f t="shared" si="631"/>
        <v/>
      </c>
      <c r="BT625" t="str">
        <f t="shared" si="632"/>
        <v/>
      </c>
      <c r="BU625" t="str">
        <f t="shared" si="633"/>
        <v/>
      </c>
      <c r="BV625" t="str">
        <f t="shared" si="634"/>
        <v/>
      </c>
      <c r="BW625" t="str">
        <f t="shared" si="635"/>
        <v/>
      </c>
      <c r="BX625" t="str">
        <f t="shared" si="636"/>
        <v/>
      </c>
      <c r="BY625" t="str">
        <f t="shared" si="637"/>
        <v/>
      </c>
      <c r="BZ625" t="str">
        <f t="shared" si="638"/>
        <v/>
      </c>
      <c r="CA625" t="str">
        <f t="shared" si="639"/>
        <v/>
      </c>
      <c r="CB625" t="str">
        <f t="shared" si="640"/>
        <v/>
      </c>
      <c r="CC625" t="str">
        <f t="shared" si="641"/>
        <v/>
      </c>
      <c r="CD625" t="str">
        <f t="shared" si="642"/>
        <v/>
      </c>
      <c r="CF625"/>
      <c r="CG625" s="36" t="str">
        <f t="shared" si="600"/>
        <v/>
      </c>
      <c r="CH625" s="36" t="str">
        <f t="shared" si="601"/>
        <v/>
      </c>
      <c r="CI625" s="36" t="str">
        <f t="shared" si="602"/>
        <v/>
      </c>
      <c r="CJ625" s="36" t="str">
        <f t="shared" si="603"/>
        <v/>
      </c>
      <c r="CK625" s="36" t="str">
        <f t="shared" si="604"/>
        <v/>
      </c>
    </row>
    <row r="626" spans="1:89">
      <c r="A626" t="str">
        <f t="shared" si="643"/>
        <v/>
      </c>
      <c r="B626" s="1" t="b">
        <f t="shared" si="644"/>
        <v>0</v>
      </c>
      <c r="C626" s="2" t="b">
        <f t="shared" si="645"/>
        <v>0</v>
      </c>
      <c r="D626" s="50"/>
      <c r="E626" s="51"/>
      <c r="F626" s="52"/>
      <c r="G626" s="52"/>
      <c r="H626" s="13" t="str">
        <f t="shared" si="649"/>
        <v/>
      </c>
      <c r="I626" s="13" t="str">
        <f t="shared" si="605"/>
        <v/>
      </c>
      <c r="J626" s="13" t="str">
        <f t="shared" si="650"/>
        <v/>
      </c>
      <c r="K626" s="3" t="str">
        <f t="shared" si="651"/>
        <v/>
      </c>
      <c r="L626" s="4" t="str">
        <f t="shared" si="652"/>
        <v/>
      </c>
      <c r="M626" s="52"/>
      <c r="N626" s="52"/>
      <c r="O626" s="13" t="str">
        <f t="shared" si="653"/>
        <v/>
      </c>
      <c r="P626" s="4" t="str">
        <f t="shared" si="654"/>
        <v/>
      </c>
      <c r="Q626" s="4" t="str">
        <f t="shared" si="655"/>
        <v/>
      </c>
      <c r="S626" s="5"/>
      <c r="T626" s="52"/>
      <c r="U626" s="52"/>
      <c r="V626" s="52"/>
      <c r="W626" s="52"/>
      <c r="X626" s="52"/>
      <c r="Y626" s="52"/>
      <c r="Z626" s="13" t="str">
        <f t="shared" si="648"/>
        <v/>
      </c>
      <c r="AA626" s="53" t="str">
        <f t="shared" si="606"/>
        <v/>
      </c>
      <c r="AB626" s="13" t="str">
        <f t="shared" si="657"/>
        <v/>
      </c>
      <c r="AC626" s="13" t="str">
        <f t="shared" si="659"/>
        <v/>
      </c>
      <c r="AD626" s="13" t="b">
        <f t="shared" si="660"/>
        <v>0</v>
      </c>
      <c r="AE626" t="e">
        <f t="shared" si="658"/>
        <v>#VALUE!</v>
      </c>
      <c r="AF626" t="str">
        <f t="shared" si="646"/>
        <v/>
      </c>
      <c r="AG626" t="b">
        <f t="shared" si="661"/>
        <v>0</v>
      </c>
      <c r="AI626" s="41">
        <f>SUM($AG$11:AG626)</f>
        <v>80</v>
      </c>
      <c r="AJ626" s="36">
        <f>SUM($AA$10:AA626)</f>
        <v>55.6</v>
      </c>
      <c r="AK626" s="42">
        <f>SUM($AL$11:AL626)</f>
        <v>98</v>
      </c>
      <c r="AL626" t="b">
        <f t="shared" si="656"/>
        <v>0</v>
      </c>
      <c r="AN626">
        <f>SUM(AS$11:BJ626)</f>
        <v>98</v>
      </c>
      <c r="AO626">
        <f>SUM(BM$11:CD626)</f>
        <v>80</v>
      </c>
      <c r="AP626">
        <f t="shared" si="647"/>
        <v>55.6</v>
      </c>
      <c r="AR626" t="str">
        <f t="shared" si="599"/>
        <v/>
      </c>
      <c r="AS626" t="str">
        <f t="shared" si="607"/>
        <v/>
      </c>
      <c r="AT626" t="str">
        <f t="shared" si="608"/>
        <v/>
      </c>
      <c r="AU626" t="str">
        <f t="shared" si="609"/>
        <v/>
      </c>
      <c r="AV626" t="str">
        <f t="shared" si="610"/>
        <v/>
      </c>
      <c r="AW626" t="str">
        <f t="shared" si="611"/>
        <v/>
      </c>
      <c r="AX626" t="str">
        <f t="shared" si="612"/>
        <v/>
      </c>
      <c r="AY626" t="str">
        <f t="shared" si="613"/>
        <v/>
      </c>
      <c r="AZ626" t="str">
        <f t="shared" si="614"/>
        <v/>
      </c>
      <c r="BA626" t="str">
        <f t="shared" si="615"/>
        <v/>
      </c>
      <c r="BB626" t="str">
        <f t="shared" si="616"/>
        <v/>
      </c>
      <c r="BC626" t="str">
        <f t="shared" si="617"/>
        <v/>
      </c>
      <c r="BD626" t="str">
        <f t="shared" si="618"/>
        <v/>
      </c>
      <c r="BE626" t="str">
        <f t="shared" si="619"/>
        <v/>
      </c>
      <c r="BF626" t="str">
        <f t="shared" si="620"/>
        <v/>
      </c>
      <c r="BG626" t="str">
        <f t="shared" si="621"/>
        <v/>
      </c>
      <c r="BH626" t="str">
        <f t="shared" si="622"/>
        <v/>
      </c>
      <c r="BI626" t="str">
        <f t="shared" si="623"/>
        <v/>
      </c>
      <c r="BJ626" t="str">
        <f t="shared" si="624"/>
        <v/>
      </c>
      <c r="BM626" t="str">
        <f t="shared" si="625"/>
        <v/>
      </c>
      <c r="BN626" t="str">
        <f t="shared" si="626"/>
        <v/>
      </c>
      <c r="BO626" t="str">
        <f t="shared" si="627"/>
        <v/>
      </c>
      <c r="BP626" t="str">
        <f t="shared" si="628"/>
        <v/>
      </c>
      <c r="BQ626" t="str">
        <f t="shared" si="629"/>
        <v/>
      </c>
      <c r="BR626" t="str">
        <f t="shared" si="630"/>
        <v/>
      </c>
      <c r="BS626" t="str">
        <f t="shared" si="631"/>
        <v/>
      </c>
      <c r="BT626" t="str">
        <f t="shared" si="632"/>
        <v/>
      </c>
      <c r="BU626" t="str">
        <f t="shared" si="633"/>
        <v/>
      </c>
      <c r="BV626" t="str">
        <f t="shared" si="634"/>
        <v/>
      </c>
      <c r="BW626" t="str">
        <f t="shared" si="635"/>
        <v/>
      </c>
      <c r="BX626" t="str">
        <f t="shared" si="636"/>
        <v/>
      </c>
      <c r="BY626" t="str">
        <f t="shared" si="637"/>
        <v/>
      </c>
      <c r="BZ626" t="str">
        <f t="shared" si="638"/>
        <v/>
      </c>
      <c r="CA626" t="str">
        <f t="shared" si="639"/>
        <v/>
      </c>
      <c r="CB626" t="str">
        <f t="shared" si="640"/>
        <v/>
      </c>
      <c r="CC626" t="str">
        <f t="shared" si="641"/>
        <v/>
      </c>
      <c r="CD626" t="str">
        <f t="shared" si="642"/>
        <v/>
      </c>
      <c r="CF626"/>
      <c r="CG626" s="36" t="str">
        <f t="shared" si="600"/>
        <v/>
      </c>
      <c r="CH626" s="36" t="str">
        <f t="shared" si="601"/>
        <v/>
      </c>
      <c r="CI626" s="36" t="str">
        <f t="shared" si="602"/>
        <v/>
      </c>
      <c r="CJ626" s="36" t="str">
        <f t="shared" si="603"/>
        <v/>
      </c>
      <c r="CK626" s="36" t="str">
        <f t="shared" si="604"/>
        <v/>
      </c>
    </row>
    <row r="627" spans="1:89">
      <c r="A627" t="str">
        <f t="shared" si="643"/>
        <v/>
      </c>
      <c r="B627" s="1" t="b">
        <f t="shared" si="644"/>
        <v>0</v>
      </c>
      <c r="C627" s="2" t="b">
        <f t="shared" si="645"/>
        <v>0</v>
      </c>
      <c r="D627" s="50"/>
      <c r="E627" s="51"/>
      <c r="F627" s="52"/>
      <c r="G627" s="52"/>
      <c r="H627" s="13" t="str">
        <f t="shared" si="649"/>
        <v/>
      </c>
      <c r="I627" s="13" t="str">
        <f t="shared" si="605"/>
        <v/>
      </c>
      <c r="J627" s="13" t="str">
        <f t="shared" si="650"/>
        <v/>
      </c>
      <c r="K627" s="3" t="str">
        <f t="shared" si="651"/>
        <v/>
      </c>
      <c r="L627" s="4" t="str">
        <f t="shared" si="652"/>
        <v/>
      </c>
      <c r="M627" s="52"/>
      <c r="N627" s="52"/>
      <c r="O627" s="13" t="str">
        <f t="shared" si="653"/>
        <v/>
      </c>
      <c r="P627" s="4" t="str">
        <f t="shared" si="654"/>
        <v/>
      </c>
      <c r="Q627" s="4" t="str">
        <f t="shared" si="655"/>
        <v/>
      </c>
      <c r="S627" s="5"/>
      <c r="T627" s="52"/>
      <c r="U627" s="52"/>
      <c r="V627" s="52"/>
      <c r="W627" s="52"/>
      <c r="X627" s="52"/>
      <c r="Y627" s="52"/>
      <c r="Z627" s="13" t="str">
        <f t="shared" si="648"/>
        <v/>
      </c>
      <c r="AA627" s="53" t="str">
        <f t="shared" si="606"/>
        <v/>
      </c>
      <c r="AB627" s="13" t="str">
        <f t="shared" si="657"/>
        <v/>
      </c>
      <c r="AC627" s="13" t="str">
        <f t="shared" si="659"/>
        <v/>
      </c>
      <c r="AD627" s="13" t="b">
        <f t="shared" si="660"/>
        <v>0</v>
      </c>
      <c r="AE627" t="e">
        <f t="shared" si="658"/>
        <v>#VALUE!</v>
      </c>
      <c r="AF627" t="str">
        <f t="shared" si="646"/>
        <v/>
      </c>
      <c r="AG627" t="b">
        <f t="shared" si="661"/>
        <v>0</v>
      </c>
      <c r="AI627" s="41">
        <f>SUM($AG$11:AG627)</f>
        <v>80</v>
      </c>
      <c r="AJ627" s="36">
        <f>SUM($AA$10:AA627)</f>
        <v>55.6</v>
      </c>
      <c r="AK627" s="42">
        <f>SUM($AL$11:AL627)</f>
        <v>98</v>
      </c>
      <c r="AL627" t="b">
        <f t="shared" si="656"/>
        <v>0</v>
      </c>
      <c r="AN627">
        <f>SUM(AS$11:BJ627)</f>
        <v>98</v>
      </c>
      <c r="AO627">
        <f>SUM(BM$11:CD627)</f>
        <v>80</v>
      </c>
      <c r="AP627">
        <f t="shared" si="647"/>
        <v>55.6</v>
      </c>
      <c r="AR627" t="str">
        <f t="shared" si="599"/>
        <v/>
      </c>
      <c r="AS627" t="str">
        <f t="shared" si="607"/>
        <v/>
      </c>
      <c r="AT627" t="str">
        <f t="shared" si="608"/>
        <v/>
      </c>
      <c r="AU627" t="str">
        <f t="shared" si="609"/>
        <v/>
      </c>
      <c r="AV627" t="str">
        <f t="shared" si="610"/>
        <v/>
      </c>
      <c r="AW627" t="str">
        <f t="shared" si="611"/>
        <v/>
      </c>
      <c r="AX627" t="str">
        <f t="shared" si="612"/>
        <v/>
      </c>
      <c r="AY627" t="str">
        <f t="shared" si="613"/>
        <v/>
      </c>
      <c r="AZ627" t="str">
        <f t="shared" si="614"/>
        <v/>
      </c>
      <c r="BA627" t="str">
        <f t="shared" si="615"/>
        <v/>
      </c>
      <c r="BB627" t="str">
        <f t="shared" si="616"/>
        <v/>
      </c>
      <c r="BC627" t="str">
        <f t="shared" si="617"/>
        <v/>
      </c>
      <c r="BD627" t="str">
        <f t="shared" si="618"/>
        <v/>
      </c>
      <c r="BE627" t="str">
        <f t="shared" si="619"/>
        <v/>
      </c>
      <c r="BF627" t="str">
        <f t="shared" si="620"/>
        <v/>
      </c>
      <c r="BG627" t="str">
        <f t="shared" si="621"/>
        <v/>
      </c>
      <c r="BH627" t="str">
        <f t="shared" si="622"/>
        <v/>
      </c>
      <c r="BI627" t="str">
        <f t="shared" si="623"/>
        <v/>
      </c>
      <c r="BJ627" t="str">
        <f t="shared" si="624"/>
        <v/>
      </c>
      <c r="BM627" t="str">
        <f t="shared" si="625"/>
        <v/>
      </c>
      <c r="BN627" t="str">
        <f t="shared" si="626"/>
        <v/>
      </c>
      <c r="BO627" t="str">
        <f t="shared" si="627"/>
        <v/>
      </c>
      <c r="BP627" t="str">
        <f t="shared" si="628"/>
        <v/>
      </c>
      <c r="BQ627" t="str">
        <f t="shared" si="629"/>
        <v/>
      </c>
      <c r="BR627" t="str">
        <f t="shared" si="630"/>
        <v/>
      </c>
      <c r="BS627" t="str">
        <f t="shared" si="631"/>
        <v/>
      </c>
      <c r="BT627" t="str">
        <f t="shared" si="632"/>
        <v/>
      </c>
      <c r="BU627" t="str">
        <f t="shared" si="633"/>
        <v/>
      </c>
      <c r="BV627" t="str">
        <f t="shared" si="634"/>
        <v/>
      </c>
      <c r="BW627" t="str">
        <f t="shared" si="635"/>
        <v/>
      </c>
      <c r="BX627" t="str">
        <f t="shared" si="636"/>
        <v/>
      </c>
      <c r="BY627" t="str">
        <f t="shared" si="637"/>
        <v/>
      </c>
      <c r="BZ627" t="str">
        <f t="shared" si="638"/>
        <v/>
      </c>
      <c r="CA627" t="str">
        <f t="shared" si="639"/>
        <v/>
      </c>
      <c r="CB627" t="str">
        <f t="shared" si="640"/>
        <v/>
      </c>
      <c r="CC627" t="str">
        <f t="shared" si="641"/>
        <v/>
      </c>
      <c r="CD627" t="str">
        <f t="shared" si="642"/>
        <v/>
      </c>
      <c r="CF627"/>
      <c r="CG627" s="36" t="str">
        <f t="shared" si="600"/>
        <v/>
      </c>
      <c r="CH627" s="36" t="str">
        <f t="shared" si="601"/>
        <v/>
      </c>
      <c r="CI627" s="36" t="str">
        <f t="shared" si="602"/>
        <v/>
      </c>
      <c r="CJ627" s="36" t="str">
        <f t="shared" si="603"/>
        <v/>
      </c>
      <c r="CK627" s="36" t="str">
        <f t="shared" si="604"/>
        <v/>
      </c>
    </row>
    <row r="628" spans="1:89">
      <c r="A628" t="str">
        <f t="shared" si="643"/>
        <v/>
      </c>
      <c r="B628" s="1" t="b">
        <f t="shared" si="644"/>
        <v>0</v>
      </c>
      <c r="C628" s="2" t="b">
        <f t="shared" si="645"/>
        <v>0</v>
      </c>
      <c r="D628" s="50"/>
      <c r="E628" s="51"/>
      <c r="F628" s="52"/>
      <c r="G628" s="52"/>
      <c r="H628" s="13" t="str">
        <f t="shared" si="649"/>
        <v/>
      </c>
      <c r="I628" s="13" t="str">
        <f t="shared" si="605"/>
        <v/>
      </c>
      <c r="J628" s="13" t="str">
        <f t="shared" si="650"/>
        <v/>
      </c>
      <c r="K628" s="3" t="str">
        <f t="shared" si="651"/>
        <v/>
      </c>
      <c r="L628" s="4" t="str">
        <f t="shared" si="652"/>
        <v/>
      </c>
      <c r="M628" s="52"/>
      <c r="N628" s="52"/>
      <c r="O628" s="13" t="str">
        <f t="shared" si="653"/>
        <v/>
      </c>
      <c r="P628" s="4" t="str">
        <f t="shared" si="654"/>
        <v/>
      </c>
      <c r="Q628" s="4" t="str">
        <f t="shared" si="655"/>
        <v/>
      </c>
      <c r="S628" s="5"/>
      <c r="T628" s="52"/>
      <c r="U628" s="52"/>
      <c r="V628" s="52"/>
      <c r="W628" s="52"/>
      <c r="X628" s="52"/>
      <c r="Y628" s="52"/>
      <c r="Z628" s="13" t="str">
        <f t="shared" si="648"/>
        <v/>
      </c>
      <c r="AA628" s="53" t="str">
        <f t="shared" si="606"/>
        <v/>
      </c>
      <c r="AB628" s="13" t="str">
        <f t="shared" si="657"/>
        <v/>
      </c>
      <c r="AC628" s="13" t="str">
        <f t="shared" si="659"/>
        <v/>
      </c>
      <c r="AD628" s="13" t="b">
        <f t="shared" si="660"/>
        <v>0</v>
      </c>
      <c r="AE628" t="e">
        <f t="shared" si="658"/>
        <v>#VALUE!</v>
      </c>
      <c r="AF628" t="str">
        <f t="shared" si="646"/>
        <v/>
      </c>
      <c r="AG628" t="b">
        <f t="shared" si="661"/>
        <v>0</v>
      </c>
      <c r="AI628" s="41">
        <f>SUM($AG$11:AG628)</f>
        <v>80</v>
      </c>
      <c r="AJ628" s="36">
        <f>SUM($AA$10:AA628)</f>
        <v>55.6</v>
      </c>
      <c r="AK628" s="42">
        <f>SUM($AL$11:AL628)</f>
        <v>98</v>
      </c>
      <c r="AL628" t="b">
        <f t="shared" si="656"/>
        <v>0</v>
      </c>
      <c r="AN628">
        <f>SUM(AS$11:BJ628)</f>
        <v>98</v>
      </c>
      <c r="AO628">
        <f>SUM(BM$11:CD628)</f>
        <v>80</v>
      </c>
      <c r="AP628">
        <f t="shared" si="647"/>
        <v>55.6</v>
      </c>
      <c r="AR628" t="str">
        <f t="shared" si="599"/>
        <v/>
      </c>
      <c r="AS628" t="str">
        <f t="shared" si="607"/>
        <v/>
      </c>
      <c r="AT628" t="str">
        <f t="shared" si="608"/>
        <v/>
      </c>
      <c r="AU628" t="str">
        <f t="shared" si="609"/>
        <v/>
      </c>
      <c r="AV628" t="str">
        <f t="shared" si="610"/>
        <v/>
      </c>
      <c r="AW628" t="str">
        <f t="shared" si="611"/>
        <v/>
      </c>
      <c r="AX628" t="str">
        <f t="shared" si="612"/>
        <v/>
      </c>
      <c r="AY628" t="str">
        <f t="shared" si="613"/>
        <v/>
      </c>
      <c r="AZ628" t="str">
        <f t="shared" si="614"/>
        <v/>
      </c>
      <c r="BA628" t="str">
        <f t="shared" si="615"/>
        <v/>
      </c>
      <c r="BB628" t="str">
        <f t="shared" si="616"/>
        <v/>
      </c>
      <c r="BC628" t="str">
        <f t="shared" si="617"/>
        <v/>
      </c>
      <c r="BD628" t="str">
        <f t="shared" si="618"/>
        <v/>
      </c>
      <c r="BE628" t="str">
        <f t="shared" si="619"/>
        <v/>
      </c>
      <c r="BF628" t="str">
        <f t="shared" si="620"/>
        <v/>
      </c>
      <c r="BG628" t="str">
        <f t="shared" si="621"/>
        <v/>
      </c>
      <c r="BH628" t="str">
        <f t="shared" si="622"/>
        <v/>
      </c>
      <c r="BI628" t="str">
        <f t="shared" si="623"/>
        <v/>
      </c>
      <c r="BJ628" t="str">
        <f t="shared" si="624"/>
        <v/>
      </c>
      <c r="BM628" t="str">
        <f t="shared" si="625"/>
        <v/>
      </c>
      <c r="BN628" t="str">
        <f t="shared" si="626"/>
        <v/>
      </c>
      <c r="BO628" t="str">
        <f t="shared" si="627"/>
        <v/>
      </c>
      <c r="BP628" t="str">
        <f t="shared" si="628"/>
        <v/>
      </c>
      <c r="BQ628" t="str">
        <f t="shared" si="629"/>
        <v/>
      </c>
      <c r="BR628" t="str">
        <f t="shared" si="630"/>
        <v/>
      </c>
      <c r="BS628" t="str">
        <f t="shared" si="631"/>
        <v/>
      </c>
      <c r="BT628" t="str">
        <f t="shared" si="632"/>
        <v/>
      </c>
      <c r="BU628" t="str">
        <f t="shared" si="633"/>
        <v/>
      </c>
      <c r="BV628" t="str">
        <f t="shared" si="634"/>
        <v/>
      </c>
      <c r="BW628" t="str">
        <f t="shared" si="635"/>
        <v/>
      </c>
      <c r="BX628" t="str">
        <f t="shared" si="636"/>
        <v/>
      </c>
      <c r="BY628" t="str">
        <f t="shared" si="637"/>
        <v/>
      </c>
      <c r="BZ628" t="str">
        <f t="shared" si="638"/>
        <v/>
      </c>
      <c r="CA628" t="str">
        <f t="shared" si="639"/>
        <v/>
      </c>
      <c r="CB628" t="str">
        <f t="shared" si="640"/>
        <v/>
      </c>
      <c r="CC628" t="str">
        <f t="shared" si="641"/>
        <v/>
      </c>
      <c r="CD628" t="str">
        <f t="shared" si="642"/>
        <v/>
      </c>
      <c r="CF628"/>
      <c r="CG628" s="36" t="str">
        <f t="shared" si="600"/>
        <v/>
      </c>
      <c r="CH628" s="36" t="str">
        <f t="shared" si="601"/>
        <v/>
      </c>
      <c r="CI628" s="36" t="str">
        <f t="shared" si="602"/>
        <v/>
      </c>
      <c r="CJ628" s="36" t="str">
        <f t="shared" si="603"/>
        <v/>
      </c>
      <c r="CK628" s="36" t="str">
        <f t="shared" si="604"/>
        <v/>
      </c>
    </row>
    <row r="629" spans="1:89">
      <c r="A629" t="str">
        <f t="shared" si="643"/>
        <v/>
      </c>
      <c r="B629" s="1" t="b">
        <f t="shared" si="644"/>
        <v>0</v>
      </c>
      <c r="C629" s="2" t="b">
        <f t="shared" si="645"/>
        <v>0</v>
      </c>
      <c r="D629" s="50"/>
      <c r="E629" s="51"/>
      <c r="F629" s="52"/>
      <c r="G629" s="52"/>
      <c r="H629" s="13" t="str">
        <f t="shared" si="649"/>
        <v/>
      </c>
      <c r="I629" s="13" t="str">
        <f t="shared" si="605"/>
        <v/>
      </c>
      <c r="J629" s="13" t="str">
        <f t="shared" si="650"/>
        <v/>
      </c>
      <c r="K629" s="3" t="str">
        <f t="shared" si="651"/>
        <v/>
      </c>
      <c r="L629" s="4" t="str">
        <f t="shared" si="652"/>
        <v/>
      </c>
      <c r="M629" s="52"/>
      <c r="N629" s="52"/>
      <c r="O629" s="13" t="str">
        <f t="shared" si="653"/>
        <v/>
      </c>
      <c r="P629" s="4" t="str">
        <f t="shared" si="654"/>
        <v/>
      </c>
      <c r="Q629" s="4" t="str">
        <f t="shared" si="655"/>
        <v/>
      </c>
      <c r="S629" s="5"/>
      <c r="T629" s="52"/>
      <c r="U629" s="52"/>
      <c r="V629" s="52"/>
      <c r="W629" s="52"/>
      <c r="X629" s="52"/>
      <c r="Y629" s="52"/>
      <c r="Z629" s="13" t="str">
        <f t="shared" si="648"/>
        <v/>
      </c>
      <c r="AA629" s="53" t="str">
        <f t="shared" si="606"/>
        <v/>
      </c>
      <c r="AB629" s="13" t="str">
        <f t="shared" si="657"/>
        <v/>
      </c>
      <c r="AC629" s="13" t="str">
        <f t="shared" si="659"/>
        <v/>
      </c>
      <c r="AD629" s="13" t="b">
        <f t="shared" si="660"/>
        <v>0</v>
      </c>
      <c r="AE629" t="e">
        <f t="shared" si="658"/>
        <v>#VALUE!</v>
      </c>
      <c r="AF629" t="str">
        <f t="shared" si="646"/>
        <v/>
      </c>
      <c r="AG629" t="b">
        <f t="shared" si="661"/>
        <v>0</v>
      </c>
      <c r="AI629" s="41">
        <f>SUM($AG$11:AG629)</f>
        <v>80</v>
      </c>
      <c r="AJ629" s="36">
        <f>SUM($AA$10:AA629)</f>
        <v>55.6</v>
      </c>
      <c r="AK629" s="42">
        <f>SUM($AL$11:AL629)</f>
        <v>98</v>
      </c>
      <c r="AL629" t="b">
        <f t="shared" si="656"/>
        <v>0</v>
      </c>
      <c r="AN629">
        <f>SUM(AS$11:BJ629)</f>
        <v>98</v>
      </c>
      <c r="AO629">
        <f>SUM(BM$11:CD629)</f>
        <v>80</v>
      </c>
      <c r="AP629">
        <f t="shared" si="647"/>
        <v>55.6</v>
      </c>
      <c r="AR629" t="str">
        <f t="shared" si="599"/>
        <v/>
      </c>
      <c r="AS629" t="str">
        <f t="shared" si="607"/>
        <v/>
      </c>
      <c r="AT629" t="str">
        <f t="shared" si="608"/>
        <v/>
      </c>
      <c r="AU629" t="str">
        <f t="shared" si="609"/>
        <v/>
      </c>
      <c r="AV629" t="str">
        <f t="shared" si="610"/>
        <v/>
      </c>
      <c r="AW629" t="str">
        <f t="shared" si="611"/>
        <v/>
      </c>
      <c r="AX629" t="str">
        <f t="shared" si="612"/>
        <v/>
      </c>
      <c r="AY629" t="str">
        <f t="shared" si="613"/>
        <v/>
      </c>
      <c r="AZ629" t="str">
        <f t="shared" si="614"/>
        <v/>
      </c>
      <c r="BA629" t="str">
        <f t="shared" si="615"/>
        <v/>
      </c>
      <c r="BB629" t="str">
        <f t="shared" si="616"/>
        <v/>
      </c>
      <c r="BC629" t="str">
        <f t="shared" si="617"/>
        <v/>
      </c>
      <c r="BD629" t="str">
        <f t="shared" si="618"/>
        <v/>
      </c>
      <c r="BE629" t="str">
        <f t="shared" si="619"/>
        <v/>
      </c>
      <c r="BF629" t="str">
        <f t="shared" si="620"/>
        <v/>
      </c>
      <c r="BG629" t="str">
        <f t="shared" si="621"/>
        <v/>
      </c>
      <c r="BH629" t="str">
        <f t="shared" si="622"/>
        <v/>
      </c>
      <c r="BI629" t="str">
        <f t="shared" si="623"/>
        <v/>
      </c>
      <c r="BJ629" t="str">
        <f t="shared" si="624"/>
        <v/>
      </c>
      <c r="BM629" t="str">
        <f t="shared" si="625"/>
        <v/>
      </c>
      <c r="BN629" t="str">
        <f t="shared" si="626"/>
        <v/>
      </c>
      <c r="BO629" t="str">
        <f t="shared" si="627"/>
        <v/>
      </c>
      <c r="BP629" t="str">
        <f t="shared" si="628"/>
        <v/>
      </c>
      <c r="BQ629" t="str">
        <f t="shared" si="629"/>
        <v/>
      </c>
      <c r="BR629" t="str">
        <f t="shared" si="630"/>
        <v/>
      </c>
      <c r="BS629" t="str">
        <f t="shared" si="631"/>
        <v/>
      </c>
      <c r="BT629" t="str">
        <f t="shared" si="632"/>
        <v/>
      </c>
      <c r="BU629" t="str">
        <f t="shared" si="633"/>
        <v/>
      </c>
      <c r="BV629" t="str">
        <f t="shared" si="634"/>
        <v/>
      </c>
      <c r="BW629" t="str">
        <f t="shared" si="635"/>
        <v/>
      </c>
      <c r="BX629" t="str">
        <f t="shared" si="636"/>
        <v/>
      </c>
      <c r="BY629" t="str">
        <f t="shared" si="637"/>
        <v/>
      </c>
      <c r="BZ629" t="str">
        <f t="shared" si="638"/>
        <v/>
      </c>
      <c r="CA629" t="str">
        <f t="shared" si="639"/>
        <v/>
      </c>
      <c r="CB629" t="str">
        <f t="shared" si="640"/>
        <v/>
      </c>
      <c r="CC629" t="str">
        <f t="shared" si="641"/>
        <v/>
      </c>
      <c r="CD629" t="str">
        <f t="shared" si="642"/>
        <v/>
      </c>
      <c r="CF629"/>
      <c r="CG629" s="36" t="str">
        <f t="shared" si="600"/>
        <v/>
      </c>
      <c r="CH629" s="36" t="str">
        <f t="shared" si="601"/>
        <v/>
      </c>
      <c r="CI629" s="36" t="str">
        <f t="shared" si="602"/>
        <v/>
      </c>
      <c r="CJ629" s="36" t="str">
        <f t="shared" si="603"/>
        <v/>
      </c>
      <c r="CK629" s="36" t="str">
        <f t="shared" si="604"/>
        <v/>
      </c>
    </row>
    <row r="630" spans="1:89">
      <c r="A630" t="str">
        <f t="shared" si="643"/>
        <v/>
      </c>
      <c r="B630" s="1" t="b">
        <f t="shared" si="644"/>
        <v>0</v>
      </c>
      <c r="C630" s="2" t="b">
        <f t="shared" si="645"/>
        <v>0</v>
      </c>
      <c r="D630" s="50"/>
      <c r="E630" s="51"/>
      <c r="F630" s="52"/>
      <c r="G630" s="52"/>
      <c r="H630" s="13" t="str">
        <f t="shared" si="649"/>
        <v/>
      </c>
      <c r="I630" s="13" t="str">
        <f t="shared" si="605"/>
        <v/>
      </c>
      <c r="J630" s="13" t="str">
        <f t="shared" si="650"/>
        <v/>
      </c>
      <c r="K630" s="3" t="str">
        <f t="shared" si="651"/>
        <v/>
      </c>
      <c r="L630" s="4" t="str">
        <f t="shared" si="652"/>
        <v/>
      </c>
      <c r="M630" s="52"/>
      <c r="N630" s="52"/>
      <c r="O630" s="13" t="str">
        <f t="shared" si="653"/>
        <v/>
      </c>
      <c r="P630" s="4" t="str">
        <f t="shared" si="654"/>
        <v/>
      </c>
      <c r="Q630" s="4" t="str">
        <f t="shared" si="655"/>
        <v/>
      </c>
      <c r="S630" s="5"/>
      <c r="T630" s="52"/>
      <c r="U630" s="52"/>
      <c r="V630" s="52"/>
      <c r="W630" s="52"/>
      <c r="X630" s="52"/>
      <c r="Y630" s="52"/>
      <c r="Z630" s="13" t="str">
        <f t="shared" si="648"/>
        <v/>
      </c>
      <c r="AA630" s="53" t="str">
        <f t="shared" si="606"/>
        <v/>
      </c>
      <c r="AB630" s="13" t="str">
        <f t="shared" si="657"/>
        <v/>
      </c>
      <c r="AC630" s="13" t="str">
        <f t="shared" si="659"/>
        <v/>
      </c>
      <c r="AD630" s="13" t="b">
        <f t="shared" si="660"/>
        <v>0</v>
      </c>
      <c r="AE630" t="e">
        <f t="shared" si="658"/>
        <v>#VALUE!</v>
      </c>
      <c r="AF630" t="str">
        <f t="shared" si="646"/>
        <v/>
      </c>
      <c r="AG630" t="b">
        <f t="shared" si="661"/>
        <v>0</v>
      </c>
      <c r="AI630" s="41">
        <f>SUM($AG$11:AG630)</f>
        <v>80</v>
      </c>
      <c r="AJ630" s="36">
        <f>SUM($AA$10:AA630)</f>
        <v>55.6</v>
      </c>
      <c r="AK630" s="42">
        <f>SUM($AL$11:AL630)</f>
        <v>98</v>
      </c>
      <c r="AL630" t="b">
        <f t="shared" si="656"/>
        <v>0</v>
      </c>
      <c r="AN630">
        <f>SUM(AS$11:BJ630)</f>
        <v>98</v>
      </c>
      <c r="AO630">
        <f>SUM(BM$11:CD630)</f>
        <v>80</v>
      </c>
      <c r="AP630">
        <f t="shared" si="647"/>
        <v>55.6</v>
      </c>
      <c r="AR630" t="str">
        <f t="shared" si="599"/>
        <v/>
      </c>
      <c r="AS630" t="str">
        <f t="shared" si="607"/>
        <v/>
      </c>
      <c r="AT630" t="str">
        <f t="shared" si="608"/>
        <v/>
      </c>
      <c r="AU630" t="str">
        <f t="shared" si="609"/>
        <v/>
      </c>
      <c r="AV630" t="str">
        <f t="shared" si="610"/>
        <v/>
      </c>
      <c r="AW630" t="str">
        <f t="shared" si="611"/>
        <v/>
      </c>
      <c r="AX630" t="str">
        <f t="shared" si="612"/>
        <v/>
      </c>
      <c r="AY630" t="str">
        <f t="shared" si="613"/>
        <v/>
      </c>
      <c r="AZ630" t="str">
        <f t="shared" si="614"/>
        <v/>
      </c>
      <c r="BA630" t="str">
        <f t="shared" si="615"/>
        <v/>
      </c>
      <c r="BB630" t="str">
        <f t="shared" si="616"/>
        <v/>
      </c>
      <c r="BC630" t="str">
        <f t="shared" si="617"/>
        <v/>
      </c>
      <c r="BD630" t="str">
        <f t="shared" si="618"/>
        <v/>
      </c>
      <c r="BE630" t="str">
        <f t="shared" si="619"/>
        <v/>
      </c>
      <c r="BF630" t="str">
        <f t="shared" si="620"/>
        <v/>
      </c>
      <c r="BG630" t="str">
        <f t="shared" si="621"/>
        <v/>
      </c>
      <c r="BH630" t="str">
        <f t="shared" si="622"/>
        <v/>
      </c>
      <c r="BI630" t="str">
        <f t="shared" si="623"/>
        <v/>
      </c>
      <c r="BJ630" t="str">
        <f t="shared" si="624"/>
        <v/>
      </c>
      <c r="BM630" t="str">
        <f t="shared" si="625"/>
        <v/>
      </c>
      <c r="BN630" t="str">
        <f t="shared" si="626"/>
        <v/>
      </c>
      <c r="BO630" t="str">
        <f t="shared" si="627"/>
        <v/>
      </c>
      <c r="BP630" t="str">
        <f t="shared" si="628"/>
        <v/>
      </c>
      <c r="BQ630" t="str">
        <f t="shared" si="629"/>
        <v/>
      </c>
      <c r="BR630" t="str">
        <f t="shared" si="630"/>
        <v/>
      </c>
      <c r="BS630" t="str">
        <f t="shared" si="631"/>
        <v/>
      </c>
      <c r="BT630" t="str">
        <f t="shared" si="632"/>
        <v/>
      </c>
      <c r="BU630" t="str">
        <f t="shared" si="633"/>
        <v/>
      </c>
      <c r="BV630" t="str">
        <f t="shared" si="634"/>
        <v/>
      </c>
      <c r="BW630" t="str">
        <f t="shared" si="635"/>
        <v/>
      </c>
      <c r="BX630" t="str">
        <f t="shared" si="636"/>
        <v/>
      </c>
      <c r="BY630" t="str">
        <f t="shared" si="637"/>
        <v/>
      </c>
      <c r="BZ630" t="str">
        <f t="shared" si="638"/>
        <v/>
      </c>
      <c r="CA630" t="str">
        <f t="shared" si="639"/>
        <v/>
      </c>
      <c r="CB630" t="str">
        <f t="shared" si="640"/>
        <v/>
      </c>
      <c r="CC630" t="str">
        <f t="shared" si="641"/>
        <v/>
      </c>
      <c r="CD630" t="str">
        <f t="shared" si="642"/>
        <v/>
      </c>
      <c r="CF630"/>
      <c r="CG630" s="36" t="str">
        <f t="shared" si="600"/>
        <v/>
      </c>
      <c r="CH630" s="36" t="str">
        <f t="shared" si="601"/>
        <v/>
      </c>
      <c r="CI630" s="36" t="str">
        <f t="shared" si="602"/>
        <v/>
      </c>
      <c r="CJ630" s="36" t="str">
        <f t="shared" si="603"/>
        <v/>
      </c>
      <c r="CK630" s="36" t="str">
        <f t="shared" si="604"/>
        <v/>
      </c>
    </row>
    <row r="631" spans="1:89">
      <c r="A631" t="str">
        <f t="shared" si="643"/>
        <v/>
      </c>
      <c r="B631" s="1" t="b">
        <f t="shared" si="644"/>
        <v>0</v>
      </c>
      <c r="C631" s="2" t="b">
        <f t="shared" si="645"/>
        <v>0</v>
      </c>
      <c r="D631" s="50"/>
      <c r="E631" s="51"/>
      <c r="F631" s="52"/>
      <c r="G631" s="52"/>
      <c r="H631" s="13" t="str">
        <f t="shared" si="649"/>
        <v/>
      </c>
      <c r="I631" s="13" t="str">
        <f t="shared" si="605"/>
        <v/>
      </c>
      <c r="J631" s="13" t="str">
        <f t="shared" si="650"/>
        <v/>
      </c>
      <c r="K631" s="3" t="str">
        <f t="shared" si="651"/>
        <v/>
      </c>
      <c r="L631" s="4" t="str">
        <f t="shared" si="652"/>
        <v/>
      </c>
      <c r="M631" s="52"/>
      <c r="N631" s="52"/>
      <c r="O631" s="13" t="str">
        <f t="shared" si="653"/>
        <v/>
      </c>
      <c r="P631" s="4" t="str">
        <f t="shared" si="654"/>
        <v/>
      </c>
      <c r="Q631" s="4" t="str">
        <f t="shared" si="655"/>
        <v/>
      </c>
      <c r="S631" s="5"/>
      <c r="T631" s="52"/>
      <c r="U631" s="52"/>
      <c r="V631" s="52"/>
      <c r="W631" s="52"/>
      <c r="X631" s="52"/>
      <c r="Y631" s="52"/>
      <c r="Z631" s="13" t="str">
        <f t="shared" si="648"/>
        <v/>
      </c>
      <c r="AA631" s="53" t="str">
        <f t="shared" si="606"/>
        <v/>
      </c>
      <c r="AB631" s="13" t="str">
        <f t="shared" si="657"/>
        <v/>
      </c>
      <c r="AC631" s="13" t="str">
        <f t="shared" si="659"/>
        <v/>
      </c>
      <c r="AD631" s="13" t="b">
        <f t="shared" si="660"/>
        <v>0</v>
      </c>
      <c r="AE631" t="e">
        <f t="shared" si="658"/>
        <v>#VALUE!</v>
      </c>
      <c r="AF631" t="str">
        <f t="shared" si="646"/>
        <v/>
      </c>
      <c r="AG631" t="b">
        <f t="shared" si="661"/>
        <v>0</v>
      </c>
      <c r="AI631" s="41">
        <f>SUM($AG$11:AG631)</f>
        <v>80</v>
      </c>
      <c r="AJ631" s="36">
        <f>SUM($AA$10:AA631)</f>
        <v>55.6</v>
      </c>
      <c r="AK631" s="42">
        <f>SUM($AL$11:AL631)</f>
        <v>98</v>
      </c>
      <c r="AL631" t="b">
        <f t="shared" si="656"/>
        <v>0</v>
      </c>
      <c r="AN631">
        <f>SUM(AS$11:BJ631)</f>
        <v>98</v>
      </c>
      <c r="AO631">
        <f>SUM(BM$11:CD631)</f>
        <v>80</v>
      </c>
      <c r="AP631">
        <f t="shared" si="647"/>
        <v>55.6</v>
      </c>
      <c r="AR631" t="str">
        <f t="shared" si="599"/>
        <v/>
      </c>
      <c r="AS631" t="str">
        <f t="shared" si="607"/>
        <v/>
      </c>
      <c r="AT631" t="str">
        <f t="shared" si="608"/>
        <v/>
      </c>
      <c r="AU631" t="str">
        <f t="shared" si="609"/>
        <v/>
      </c>
      <c r="AV631" t="str">
        <f t="shared" si="610"/>
        <v/>
      </c>
      <c r="AW631" t="str">
        <f t="shared" si="611"/>
        <v/>
      </c>
      <c r="AX631" t="str">
        <f t="shared" si="612"/>
        <v/>
      </c>
      <c r="AY631" t="str">
        <f t="shared" si="613"/>
        <v/>
      </c>
      <c r="AZ631" t="str">
        <f t="shared" si="614"/>
        <v/>
      </c>
      <c r="BA631" t="str">
        <f t="shared" si="615"/>
        <v/>
      </c>
      <c r="BB631" t="str">
        <f t="shared" si="616"/>
        <v/>
      </c>
      <c r="BC631" t="str">
        <f t="shared" si="617"/>
        <v/>
      </c>
      <c r="BD631" t="str">
        <f t="shared" si="618"/>
        <v/>
      </c>
      <c r="BE631" t="str">
        <f t="shared" si="619"/>
        <v/>
      </c>
      <c r="BF631" t="str">
        <f t="shared" si="620"/>
        <v/>
      </c>
      <c r="BG631" t="str">
        <f t="shared" si="621"/>
        <v/>
      </c>
      <c r="BH631" t="str">
        <f t="shared" si="622"/>
        <v/>
      </c>
      <c r="BI631" t="str">
        <f t="shared" si="623"/>
        <v/>
      </c>
      <c r="BJ631" t="str">
        <f t="shared" si="624"/>
        <v/>
      </c>
      <c r="BM631" t="str">
        <f t="shared" si="625"/>
        <v/>
      </c>
      <c r="BN631" t="str">
        <f t="shared" si="626"/>
        <v/>
      </c>
      <c r="BO631" t="str">
        <f t="shared" si="627"/>
        <v/>
      </c>
      <c r="BP631" t="str">
        <f t="shared" si="628"/>
        <v/>
      </c>
      <c r="BQ631" t="str">
        <f t="shared" si="629"/>
        <v/>
      </c>
      <c r="BR631" t="str">
        <f t="shared" si="630"/>
        <v/>
      </c>
      <c r="BS631" t="str">
        <f t="shared" si="631"/>
        <v/>
      </c>
      <c r="BT631" t="str">
        <f t="shared" si="632"/>
        <v/>
      </c>
      <c r="BU631" t="str">
        <f t="shared" si="633"/>
        <v/>
      </c>
      <c r="BV631" t="str">
        <f t="shared" si="634"/>
        <v/>
      </c>
      <c r="BW631" t="str">
        <f t="shared" si="635"/>
        <v/>
      </c>
      <c r="BX631" t="str">
        <f t="shared" si="636"/>
        <v/>
      </c>
      <c r="BY631" t="str">
        <f t="shared" si="637"/>
        <v/>
      </c>
      <c r="BZ631" t="str">
        <f t="shared" si="638"/>
        <v/>
      </c>
      <c r="CA631" t="str">
        <f t="shared" si="639"/>
        <v/>
      </c>
      <c r="CB631" t="str">
        <f t="shared" si="640"/>
        <v/>
      </c>
      <c r="CC631" t="str">
        <f t="shared" si="641"/>
        <v/>
      </c>
      <c r="CD631" t="str">
        <f t="shared" si="642"/>
        <v/>
      </c>
      <c r="CF631"/>
      <c r="CG631" s="36" t="str">
        <f t="shared" si="600"/>
        <v/>
      </c>
      <c r="CH631" s="36" t="str">
        <f t="shared" si="601"/>
        <v/>
      </c>
      <c r="CI631" s="36" t="str">
        <f t="shared" si="602"/>
        <v/>
      </c>
      <c r="CJ631" s="36" t="str">
        <f t="shared" si="603"/>
        <v/>
      </c>
      <c r="CK631" s="36" t="str">
        <f t="shared" si="604"/>
        <v/>
      </c>
    </row>
    <row r="632" spans="1:89">
      <c r="A632" t="str">
        <f t="shared" si="643"/>
        <v/>
      </c>
      <c r="B632" s="1" t="b">
        <f t="shared" si="644"/>
        <v>0</v>
      </c>
      <c r="C632" s="2" t="b">
        <f t="shared" si="645"/>
        <v>0</v>
      </c>
      <c r="D632" s="50"/>
      <c r="E632" s="51"/>
      <c r="F632" s="52"/>
      <c r="G632" s="52"/>
      <c r="H632" s="13" t="str">
        <f t="shared" si="649"/>
        <v/>
      </c>
      <c r="I632" s="13" t="str">
        <f t="shared" si="605"/>
        <v/>
      </c>
      <c r="J632" s="13" t="str">
        <f t="shared" si="650"/>
        <v/>
      </c>
      <c r="K632" s="3" t="str">
        <f t="shared" si="651"/>
        <v/>
      </c>
      <c r="L632" s="4" t="str">
        <f t="shared" si="652"/>
        <v/>
      </c>
      <c r="M632" s="52"/>
      <c r="N632" s="52"/>
      <c r="O632" s="13" t="str">
        <f t="shared" si="653"/>
        <v/>
      </c>
      <c r="P632" s="4" t="str">
        <f t="shared" si="654"/>
        <v/>
      </c>
      <c r="Q632" s="4" t="str">
        <f t="shared" si="655"/>
        <v/>
      </c>
      <c r="S632" s="5"/>
      <c r="T632" s="52"/>
      <c r="U632" s="52"/>
      <c r="V632" s="52"/>
      <c r="W632" s="52"/>
      <c r="X632" s="52"/>
      <c r="Y632" s="52"/>
      <c r="Z632" s="13" t="str">
        <f t="shared" si="648"/>
        <v/>
      </c>
      <c r="AA632" s="53" t="str">
        <f t="shared" si="606"/>
        <v/>
      </c>
      <c r="AB632" s="13" t="str">
        <f t="shared" si="657"/>
        <v/>
      </c>
      <c r="AC632" s="13" t="str">
        <f t="shared" si="659"/>
        <v/>
      </c>
      <c r="AD632" s="13" t="b">
        <f t="shared" si="660"/>
        <v>0</v>
      </c>
      <c r="AE632" t="e">
        <f t="shared" si="658"/>
        <v>#VALUE!</v>
      </c>
      <c r="AF632" t="str">
        <f t="shared" si="646"/>
        <v/>
      </c>
      <c r="AG632" t="b">
        <f t="shared" si="661"/>
        <v>0</v>
      </c>
      <c r="AI632" s="41">
        <f>SUM($AG$11:AG632)</f>
        <v>80</v>
      </c>
      <c r="AJ632" s="36">
        <f>SUM($AA$10:AA632)</f>
        <v>55.6</v>
      </c>
      <c r="AK632" s="42">
        <f>SUM($AL$11:AL632)</f>
        <v>98</v>
      </c>
      <c r="AL632" t="b">
        <f t="shared" si="656"/>
        <v>0</v>
      </c>
      <c r="AN632">
        <f>SUM(AS$11:BJ632)</f>
        <v>98</v>
      </c>
      <c r="AO632">
        <f>SUM(BM$11:CD632)</f>
        <v>80</v>
      </c>
      <c r="AP632">
        <f t="shared" si="647"/>
        <v>55.6</v>
      </c>
      <c r="AR632" t="str">
        <f t="shared" si="599"/>
        <v/>
      </c>
      <c r="AS632" t="str">
        <f t="shared" si="607"/>
        <v/>
      </c>
      <c r="AT632" t="str">
        <f t="shared" si="608"/>
        <v/>
      </c>
      <c r="AU632" t="str">
        <f t="shared" si="609"/>
        <v/>
      </c>
      <c r="AV632" t="str">
        <f t="shared" si="610"/>
        <v/>
      </c>
      <c r="AW632" t="str">
        <f t="shared" si="611"/>
        <v/>
      </c>
      <c r="AX632" t="str">
        <f t="shared" si="612"/>
        <v/>
      </c>
      <c r="AY632" t="str">
        <f t="shared" si="613"/>
        <v/>
      </c>
      <c r="AZ632" t="str">
        <f t="shared" si="614"/>
        <v/>
      </c>
      <c r="BA632" t="str">
        <f t="shared" si="615"/>
        <v/>
      </c>
      <c r="BB632" t="str">
        <f t="shared" si="616"/>
        <v/>
      </c>
      <c r="BC632" t="str">
        <f t="shared" si="617"/>
        <v/>
      </c>
      <c r="BD632" t="str">
        <f t="shared" si="618"/>
        <v/>
      </c>
      <c r="BE632" t="str">
        <f t="shared" si="619"/>
        <v/>
      </c>
      <c r="BF632" t="str">
        <f t="shared" si="620"/>
        <v/>
      </c>
      <c r="BG632" t="str">
        <f t="shared" si="621"/>
        <v/>
      </c>
      <c r="BH632" t="str">
        <f t="shared" si="622"/>
        <v/>
      </c>
      <c r="BI632" t="str">
        <f t="shared" si="623"/>
        <v/>
      </c>
      <c r="BJ632" t="str">
        <f t="shared" si="624"/>
        <v/>
      </c>
      <c r="BM632" t="str">
        <f t="shared" si="625"/>
        <v/>
      </c>
      <c r="BN632" t="str">
        <f t="shared" si="626"/>
        <v/>
      </c>
      <c r="BO632" t="str">
        <f t="shared" si="627"/>
        <v/>
      </c>
      <c r="BP632" t="str">
        <f t="shared" si="628"/>
        <v/>
      </c>
      <c r="BQ632" t="str">
        <f t="shared" si="629"/>
        <v/>
      </c>
      <c r="BR632" t="str">
        <f t="shared" si="630"/>
        <v/>
      </c>
      <c r="BS632" t="str">
        <f t="shared" si="631"/>
        <v/>
      </c>
      <c r="BT632" t="str">
        <f t="shared" si="632"/>
        <v/>
      </c>
      <c r="BU632" t="str">
        <f t="shared" si="633"/>
        <v/>
      </c>
      <c r="BV632" t="str">
        <f t="shared" si="634"/>
        <v/>
      </c>
      <c r="BW632" t="str">
        <f t="shared" si="635"/>
        <v/>
      </c>
      <c r="BX632" t="str">
        <f t="shared" si="636"/>
        <v/>
      </c>
      <c r="BY632" t="str">
        <f t="shared" si="637"/>
        <v/>
      </c>
      <c r="BZ632" t="str">
        <f t="shared" si="638"/>
        <v/>
      </c>
      <c r="CA632" t="str">
        <f t="shared" si="639"/>
        <v/>
      </c>
      <c r="CB632" t="str">
        <f t="shared" si="640"/>
        <v/>
      </c>
      <c r="CC632" t="str">
        <f t="shared" si="641"/>
        <v/>
      </c>
      <c r="CD632" t="str">
        <f t="shared" si="642"/>
        <v/>
      </c>
      <c r="CF632"/>
      <c r="CG632" s="36" t="str">
        <f t="shared" si="600"/>
        <v/>
      </c>
      <c r="CH632" s="36" t="str">
        <f t="shared" si="601"/>
        <v/>
      </c>
      <c r="CI632" s="36" t="str">
        <f t="shared" si="602"/>
        <v/>
      </c>
      <c r="CJ632" s="36" t="str">
        <f t="shared" si="603"/>
        <v/>
      </c>
      <c r="CK632" s="36" t="str">
        <f t="shared" si="604"/>
        <v/>
      </c>
    </row>
    <row r="633" spans="1:89">
      <c r="A633" t="str">
        <f t="shared" si="643"/>
        <v/>
      </c>
      <c r="B633" s="1" t="b">
        <f t="shared" si="644"/>
        <v>0</v>
      </c>
      <c r="C633" s="2" t="b">
        <f t="shared" si="645"/>
        <v>0</v>
      </c>
      <c r="D633" s="50"/>
      <c r="E633" s="51"/>
      <c r="F633" s="52"/>
      <c r="G633" s="52"/>
      <c r="H633" s="13" t="str">
        <f t="shared" si="649"/>
        <v/>
      </c>
      <c r="I633" s="13" t="str">
        <f t="shared" si="605"/>
        <v/>
      </c>
      <c r="J633" s="13" t="str">
        <f t="shared" si="650"/>
        <v/>
      </c>
      <c r="K633" s="3" t="str">
        <f t="shared" si="651"/>
        <v/>
      </c>
      <c r="L633" s="4" t="str">
        <f t="shared" si="652"/>
        <v/>
      </c>
      <c r="M633" s="52"/>
      <c r="N633" s="52"/>
      <c r="O633" s="13" t="str">
        <f t="shared" si="653"/>
        <v/>
      </c>
      <c r="P633" s="4" t="str">
        <f t="shared" si="654"/>
        <v/>
      </c>
      <c r="Q633" s="4" t="str">
        <f t="shared" si="655"/>
        <v/>
      </c>
      <c r="S633" s="5"/>
      <c r="T633" s="52"/>
      <c r="U633" s="52"/>
      <c r="V633" s="52"/>
      <c r="W633" s="52"/>
      <c r="X633" s="52"/>
      <c r="Y633" s="52"/>
      <c r="Z633" s="13" t="str">
        <f t="shared" si="648"/>
        <v/>
      </c>
      <c r="AA633" s="53" t="str">
        <f t="shared" si="606"/>
        <v/>
      </c>
      <c r="AB633" s="13" t="str">
        <f t="shared" si="657"/>
        <v/>
      </c>
      <c r="AC633" s="13" t="str">
        <f t="shared" si="659"/>
        <v/>
      </c>
      <c r="AD633" s="13" t="b">
        <f t="shared" si="660"/>
        <v>0</v>
      </c>
      <c r="AE633" t="e">
        <f t="shared" si="658"/>
        <v>#VALUE!</v>
      </c>
      <c r="AF633" t="str">
        <f t="shared" si="646"/>
        <v/>
      </c>
      <c r="AG633" t="b">
        <f t="shared" si="661"/>
        <v>0</v>
      </c>
      <c r="AI633" s="41">
        <f>SUM($AG$11:AG633)</f>
        <v>80</v>
      </c>
      <c r="AJ633" s="36">
        <f>SUM($AA$10:AA633)</f>
        <v>55.6</v>
      </c>
      <c r="AK633" s="42">
        <f>SUM($AL$11:AL633)</f>
        <v>98</v>
      </c>
      <c r="AL633" t="b">
        <f t="shared" si="656"/>
        <v>0</v>
      </c>
      <c r="AN633">
        <f>SUM(AS$11:BJ633)</f>
        <v>98</v>
      </c>
      <c r="AO633">
        <f>SUM(BM$11:CD633)</f>
        <v>80</v>
      </c>
      <c r="AP633">
        <f t="shared" si="647"/>
        <v>55.6</v>
      </c>
      <c r="AR633" t="str">
        <f t="shared" si="599"/>
        <v/>
      </c>
      <c r="AS633" t="str">
        <f t="shared" si="607"/>
        <v/>
      </c>
      <c r="AT633" t="str">
        <f t="shared" si="608"/>
        <v/>
      </c>
      <c r="AU633" t="str">
        <f t="shared" si="609"/>
        <v/>
      </c>
      <c r="AV633" t="str">
        <f t="shared" si="610"/>
        <v/>
      </c>
      <c r="AW633" t="str">
        <f t="shared" si="611"/>
        <v/>
      </c>
      <c r="AX633" t="str">
        <f t="shared" si="612"/>
        <v/>
      </c>
      <c r="AY633" t="str">
        <f t="shared" si="613"/>
        <v/>
      </c>
      <c r="AZ633" t="str">
        <f t="shared" si="614"/>
        <v/>
      </c>
      <c r="BA633" t="str">
        <f t="shared" si="615"/>
        <v/>
      </c>
      <c r="BB633" t="str">
        <f t="shared" si="616"/>
        <v/>
      </c>
      <c r="BC633" t="str">
        <f t="shared" si="617"/>
        <v/>
      </c>
      <c r="BD633" t="str">
        <f t="shared" si="618"/>
        <v/>
      </c>
      <c r="BE633" t="str">
        <f t="shared" si="619"/>
        <v/>
      </c>
      <c r="BF633" t="str">
        <f t="shared" si="620"/>
        <v/>
      </c>
      <c r="BG633" t="str">
        <f t="shared" si="621"/>
        <v/>
      </c>
      <c r="BH633" t="str">
        <f t="shared" si="622"/>
        <v/>
      </c>
      <c r="BI633" t="str">
        <f t="shared" si="623"/>
        <v/>
      </c>
      <c r="BJ633" t="str">
        <f t="shared" si="624"/>
        <v/>
      </c>
      <c r="BM633" t="str">
        <f t="shared" si="625"/>
        <v/>
      </c>
      <c r="BN633" t="str">
        <f t="shared" si="626"/>
        <v/>
      </c>
      <c r="BO633" t="str">
        <f t="shared" si="627"/>
        <v/>
      </c>
      <c r="BP633" t="str">
        <f t="shared" si="628"/>
        <v/>
      </c>
      <c r="BQ633" t="str">
        <f t="shared" si="629"/>
        <v/>
      </c>
      <c r="BR633" t="str">
        <f t="shared" si="630"/>
        <v/>
      </c>
      <c r="BS633" t="str">
        <f t="shared" si="631"/>
        <v/>
      </c>
      <c r="BT633" t="str">
        <f t="shared" si="632"/>
        <v/>
      </c>
      <c r="BU633" t="str">
        <f t="shared" si="633"/>
        <v/>
      </c>
      <c r="BV633" t="str">
        <f t="shared" si="634"/>
        <v/>
      </c>
      <c r="BW633" t="str">
        <f t="shared" si="635"/>
        <v/>
      </c>
      <c r="BX633" t="str">
        <f t="shared" si="636"/>
        <v/>
      </c>
      <c r="BY633" t="str">
        <f t="shared" si="637"/>
        <v/>
      </c>
      <c r="BZ633" t="str">
        <f t="shared" si="638"/>
        <v/>
      </c>
      <c r="CA633" t="str">
        <f t="shared" si="639"/>
        <v/>
      </c>
      <c r="CB633" t="str">
        <f t="shared" si="640"/>
        <v/>
      </c>
      <c r="CC633" t="str">
        <f t="shared" si="641"/>
        <v/>
      </c>
      <c r="CD633" t="str">
        <f t="shared" si="642"/>
        <v/>
      </c>
      <c r="CF633"/>
      <c r="CG633" s="36" t="str">
        <f t="shared" si="600"/>
        <v/>
      </c>
      <c r="CH633" s="36" t="str">
        <f t="shared" si="601"/>
        <v/>
      </c>
      <c r="CI633" s="36" t="str">
        <f t="shared" si="602"/>
        <v/>
      </c>
      <c r="CJ633" s="36" t="str">
        <f t="shared" si="603"/>
        <v/>
      </c>
      <c r="CK633" s="36" t="str">
        <f t="shared" si="604"/>
        <v/>
      </c>
    </row>
    <row r="634" spans="1:89">
      <c r="A634" t="str">
        <f t="shared" si="643"/>
        <v/>
      </c>
      <c r="B634" s="1" t="b">
        <f t="shared" si="644"/>
        <v>0</v>
      </c>
      <c r="C634" s="2" t="b">
        <f t="shared" si="645"/>
        <v>0</v>
      </c>
      <c r="D634" s="50"/>
      <c r="E634" s="51"/>
      <c r="F634" s="52"/>
      <c r="G634" s="52"/>
      <c r="H634" s="13" t="str">
        <f t="shared" si="649"/>
        <v/>
      </c>
      <c r="I634" s="13" t="str">
        <f t="shared" si="605"/>
        <v/>
      </c>
      <c r="J634" s="13" t="str">
        <f t="shared" si="650"/>
        <v/>
      </c>
      <c r="K634" s="3" t="str">
        <f t="shared" si="651"/>
        <v/>
      </c>
      <c r="L634" s="4" t="str">
        <f t="shared" si="652"/>
        <v/>
      </c>
      <c r="M634" s="52"/>
      <c r="N634" s="52"/>
      <c r="O634" s="13" t="str">
        <f t="shared" si="653"/>
        <v/>
      </c>
      <c r="P634" s="4" t="str">
        <f t="shared" si="654"/>
        <v/>
      </c>
      <c r="Q634" s="4" t="str">
        <f t="shared" si="655"/>
        <v/>
      </c>
      <c r="S634" s="5"/>
      <c r="T634" s="52"/>
      <c r="U634" s="52"/>
      <c r="V634" s="52"/>
      <c r="W634" s="52"/>
      <c r="X634" s="52"/>
      <c r="Y634" s="52"/>
      <c r="Z634" s="13" t="str">
        <f t="shared" si="648"/>
        <v/>
      </c>
      <c r="AA634" s="53" t="str">
        <f t="shared" si="606"/>
        <v/>
      </c>
      <c r="AB634" s="13" t="str">
        <f t="shared" si="657"/>
        <v/>
      </c>
      <c r="AC634" s="13" t="str">
        <f t="shared" si="659"/>
        <v/>
      </c>
      <c r="AD634" s="13" t="b">
        <f t="shared" si="660"/>
        <v>0</v>
      </c>
      <c r="AE634" t="e">
        <f t="shared" si="658"/>
        <v>#VALUE!</v>
      </c>
      <c r="AF634" t="str">
        <f t="shared" si="646"/>
        <v/>
      </c>
      <c r="AG634" t="b">
        <f t="shared" si="661"/>
        <v>0</v>
      </c>
      <c r="AI634" s="41">
        <f>SUM($AG$11:AG634)</f>
        <v>80</v>
      </c>
      <c r="AJ634" s="36">
        <f>SUM($AA$10:AA634)</f>
        <v>55.6</v>
      </c>
      <c r="AK634" s="42">
        <f>SUM($AL$11:AL634)</f>
        <v>98</v>
      </c>
      <c r="AL634" t="b">
        <f t="shared" si="656"/>
        <v>0</v>
      </c>
      <c r="AN634">
        <f>SUM(AS$11:BJ634)</f>
        <v>98</v>
      </c>
      <c r="AO634">
        <f>SUM(BM$11:CD634)</f>
        <v>80</v>
      </c>
      <c r="AP634">
        <f t="shared" si="647"/>
        <v>55.6</v>
      </c>
      <c r="AR634" t="str">
        <f t="shared" si="599"/>
        <v/>
      </c>
      <c r="AS634" t="str">
        <f t="shared" si="607"/>
        <v/>
      </c>
      <c r="AT634" t="str">
        <f t="shared" si="608"/>
        <v/>
      </c>
      <c r="AU634" t="str">
        <f t="shared" si="609"/>
        <v/>
      </c>
      <c r="AV634" t="str">
        <f t="shared" si="610"/>
        <v/>
      </c>
      <c r="AW634" t="str">
        <f t="shared" si="611"/>
        <v/>
      </c>
      <c r="AX634" t="str">
        <f t="shared" si="612"/>
        <v/>
      </c>
      <c r="AY634" t="str">
        <f t="shared" si="613"/>
        <v/>
      </c>
      <c r="AZ634" t="str">
        <f t="shared" si="614"/>
        <v/>
      </c>
      <c r="BA634" t="str">
        <f t="shared" si="615"/>
        <v/>
      </c>
      <c r="BB634" t="str">
        <f t="shared" si="616"/>
        <v/>
      </c>
      <c r="BC634" t="str">
        <f t="shared" si="617"/>
        <v/>
      </c>
      <c r="BD634" t="str">
        <f t="shared" si="618"/>
        <v/>
      </c>
      <c r="BE634" t="str">
        <f t="shared" si="619"/>
        <v/>
      </c>
      <c r="BF634" t="str">
        <f t="shared" si="620"/>
        <v/>
      </c>
      <c r="BG634" t="str">
        <f t="shared" si="621"/>
        <v/>
      </c>
      <c r="BH634" t="str">
        <f t="shared" si="622"/>
        <v/>
      </c>
      <c r="BI634" t="str">
        <f t="shared" si="623"/>
        <v/>
      </c>
      <c r="BJ634" t="str">
        <f t="shared" si="624"/>
        <v/>
      </c>
      <c r="BM634" t="str">
        <f t="shared" si="625"/>
        <v/>
      </c>
      <c r="BN634" t="str">
        <f t="shared" si="626"/>
        <v/>
      </c>
      <c r="BO634" t="str">
        <f t="shared" si="627"/>
        <v/>
      </c>
      <c r="BP634" t="str">
        <f t="shared" si="628"/>
        <v/>
      </c>
      <c r="BQ634" t="str">
        <f t="shared" si="629"/>
        <v/>
      </c>
      <c r="BR634" t="str">
        <f t="shared" si="630"/>
        <v/>
      </c>
      <c r="BS634" t="str">
        <f t="shared" si="631"/>
        <v/>
      </c>
      <c r="BT634" t="str">
        <f t="shared" si="632"/>
        <v/>
      </c>
      <c r="BU634" t="str">
        <f t="shared" si="633"/>
        <v/>
      </c>
      <c r="BV634" t="str">
        <f t="shared" si="634"/>
        <v/>
      </c>
      <c r="BW634" t="str">
        <f t="shared" si="635"/>
        <v/>
      </c>
      <c r="BX634" t="str">
        <f t="shared" si="636"/>
        <v/>
      </c>
      <c r="BY634" t="str">
        <f t="shared" si="637"/>
        <v/>
      </c>
      <c r="BZ634" t="str">
        <f t="shared" si="638"/>
        <v/>
      </c>
      <c r="CA634" t="str">
        <f t="shared" si="639"/>
        <v/>
      </c>
      <c r="CB634" t="str">
        <f t="shared" si="640"/>
        <v/>
      </c>
      <c r="CC634" t="str">
        <f t="shared" si="641"/>
        <v/>
      </c>
      <c r="CD634" t="str">
        <f t="shared" si="642"/>
        <v/>
      </c>
      <c r="CF634"/>
      <c r="CG634" s="36" t="str">
        <f t="shared" si="600"/>
        <v/>
      </c>
      <c r="CH634" s="36" t="str">
        <f t="shared" si="601"/>
        <v/>
      </c>
      <c r="CI634" s="36" t="str">
        <f t="shared" si="602"/>
        <v/>
      </c>
      <c r="CJ634" s="36" t="str">
        <f t="shared" si="603"/>
        <v/>
      </c>
      <c r="CK634" s="36" t="str">
        <f t="shared" si="604"/>
        <v/>
      </c>
    </row>
    <row r="635" spans="1:89">
      <c r="A635" t="str">
        <f t="shared" si="643"/>
        <v/>
      </c>
      <c r="B635" s="1" t="b">
        <f t="shared" si="644"/>
        <v>0</v>
      </c>
      <c r="C635" s="2" t="b">
        <f t="shared" si="645"/>
        <v>0</v>
      </c>
      <c r="D635" s="50"/>
      <c r="E635" s="51"/>
      <c r="F635" s="52"/>
      <c r="G635" s="52"/>
      <c r="H635" s="13" t="str">
        <f t="shared" si="649"/>
        <v/>
      </c>
      <c r="I635" s="13" t="str">
        <f t="shared" si="605"/>
        <v/>
      </c>
      <c r="J635" s="13" t="str">
        <f t="shared" si="650"/>
        <v/>
      </c>
      <c r="K635" s="3" t="str">
        <f t="shared" si="651"/>
        <v/>
      </c>
      <c r="L635" s="4" t="str">
        <f t="shared" si="652"/>
        <v/>
      </c>
      <c r="M635" s="52"/>
      <c r="N635" s="52"/>
      <c r="O635" s="13" t="str">
        <f t="shared" si="653"/>
        <v/>
      </c>
      <c r="P635" s="4" t="str">
        <f t="shared" si="654"/>
        <v/>
      </c>
      <c r="Q635" s="4" t="str">
        <f t="shared" si="655"/>
        <v/>
      </c>
      <c r="S635" s="5"/>
      <c r="T635" s="52"/>
      <c r="U635" s="52"/>
      <c r="V635" s="52"/>
      <c r="W635" s="52"/>
      <c r="X635" s="52"/>
      <c r="Y635" s="52"/>
      <c r="Z635" s="13" t="str">
        <f t="shared" si="648"/>
        <v/>
      </c>
      <c r="AA635" s="53" t="str">
        <f t="shared" si="606"/>
        <v/>
      </c>
      <c r="AB635" s="13" t="str">
        <f t="shared" si="657"/>
        <v/>
      </c>
      <c r="AC635" s="13" t="str">
        <f t="shared" si="659"/>
        <v/>
      </c>
      <c r="AD635" s="13" t="b">
        <f t="shared" si="660"/>
        <v>0</v>
      </c>
      <c r="AE635" t="e">
        <f t="shared" si="658"/>
        <v>#VALUE!</v>
      </c>
      <c r="AF635" t="str">
        <f t="shared" si="646"/>
        <v/>
      </c>
      <c r="AG635" t="b">
        <f t="shared" si="661"/>
        <v>0</v>
      </c>
      <c r="AI635" s="41">
        <f>SUM($AG$11:AG635)</f>
        <v>80</v>
      </c>
      <c r="AJ635" s="36">
        <f>SUM($AA$10:AA635)</f>
        <v>55.6</v>
      </c>
      <c r="AK635" s="42">
        <f>SUM($AL$11:AL635)</f>
        <v>98</v>
      </c>
      <c r="AL635" t="b">
        <f t="shared" si="656"/>
        <v>0</v>
      </c>
      <c r="AN635">
        <f>SUM(AS$11:BJ635)</f>
        <v>98</v>
      </c>
      <c r="AO635">
        <f>SUM(BM$11:CD635)</f>
        <v>80</v>
      </c>
      <c r="AP635">
        <f t="shared" si="647"/>
        <v>55.6</v>
      </c>
      <c r="AR635" t="str">
        <f t="shared" si="599"/>
        <v/>
      </c>
      <c r="AS635" t="str">
        <f t="shared" si="607"/>
        <v/>
      </c>
      <c r="AT635" t="str">
        <f t="shared" si="608"/>
        <v/>
      </c>
      <c r="AU635" t="str">
        <f t="shared" si="609"/>
        <v/>
      </c>
      <c r="AV635" t="str">
        <f t="shared" si="610"/>
        <v/>
      </c>
      <c r="AW635" t="str">
        <f t="shared" si="611"/>
        <v/>
      </c>
      <c r="AX635" t="str">
        <f t="shared" si="612"/>
        <v/>
      </c>
      <c r="AY635" t="str">
        <f t="shared" si="613"/>
        <v/>
      </c>
      <c r="AZ635" t="str">
        <f t="shared" si="614"/>
        <v/>
      </c>
      <c r="BA635" t="str">
        <f t="shared" si="615"/>
        <v/>
      </c>
      <c r="BB635" t="str">
        <f t="shared" si="616"/>
        <v/>
      </c>
      <c r="BC635" t="str">
        <f t="shared" si="617"/>
        <v/>
      </c>
      <c r="BD635" t="str">
        <f t="shared" si="618"/>
        <v/>
      </c>
      <c r="BE635" t="str">
        <f t="shared" si="619"/>
        <v/>
      </c>
      <c r="BF635" t="str">
        <f t="shared" si="620"/>
        <v/>
      </c>
      <c r="BG635" t="str">
        <f t="shared" si="621"/>
        <v/>
      </c>
      <c r="BH635" t="str">
        <f t="shared" si="622"/>
        <v/>
      </c>
      <c r="BI635" t="str">
        <f t="shared" si="623"/>
        <v/>
      </c>
      <c r="BJ635" t="str">
        <f t="shared" si="624"/>
        <v/>
      </c>
      <c r="BM635" t="str">
        <f t="shared" si="625"/>
        <v/>
      </c>
      <c r="BN635" t="str">
        <f t="shared" si="626"/>
        <v/>
      </c>
      <c r="BO635" t="str">
        <f t="shared" si="627"/>
        <v/>
      </c>
      <c r="BP635" t="str">
        <f t="shared" si="628"/>
        <v/>
      </c>
      <c r="BQ635" t="str">
        <f t="shared" si="629"/>
        <v/>
      </c>
      <c r="BR635" t="str">
        <f t="shared" si="630"/>
        <v/>
      </c>
      <c r="BS635" t="str">
        <f t="shared" si="631"/>
        <v/>
      </c>
      <c r="BT635" t="str">
        <f t="shared" si="632"/>
        <v/>
      </c>
      <c r="BU635" t="str">
        <f t="shared" si="633"/>
        <v/>
      </c>
      <c r="BV635" t="str">
        <f t="shared" si="634"/>
        <v/>
      </c>
      <c r="BW635" t="str">
        <f t="shared" si="635"/>
        <v/>
      </c>
      <c r="BX635" t="str">
        <f t="shared" si="636"/>
        <v/>
      </c>
      <c r="BY635" t="str">
        <f t="shared" si="637"/>
        <v/>
      </c>
      <c r="BZ635" t="str">
        <f t="shared" si="638"/>
        <v/>
      </c>
      <c r="CA635" t="str">
        <f t="shared" si="639"/>
        <v/>
      </c>
      <c r="CB635" t="str">
        <f t="shared" si="640"/>
        <v/>
      </c>
      <c r="CC635" t="str">
        <f t="shared" si="641"/>
        <v/>
      </c>
      <c r="CD635" t="str">
        <f t="shared" si="642"/>
        <v/>
      </c>
      <c r="CF635"/>
      <c r="CG635" s="36" t="str">
        <f t="shared" si="600"/>
        <v/>
      </c>
      <c r="CH635" s="36" t="str">
        <f t="shared" si="601"/>
        <v/>
      </c>
      <c r="CI635" s="36" t="str">
        <f t="shared" si="602"/>
        <v/>
      </c>
      <c r="CJ635" s="36" t="str">
        <f t="shared" si="603"/>
        <v/>
      </c>
      <c r="CK635" s="36" t="str">
        <f t="shared" si="604"/>
        <v/>
      </c>
    </row>
    <row r="636" spans="1:89">
      <c r="A636" t="str">
        <f t="shared" si="643"/>
        <v/>
      </c>
      <c r="B636" s="1" t="b">
        <f t="shared" si="644"/>
        <v>0</v>
      </c>
      <c r="C636" s="2" t="b">
        <f t="shared" si="645"/>
        <v>0</v>
      </c>
      <c r="D636" s="50"/>
      <c r="E636" s="51"/>
      <c r="F636" s="52"/>
      <c r="G636" s="52"/>
      <c r="H636" s="13" t="str">
        <f t="shared" si="649"/>
        <v/>
      </c>
      <c r="I636" s="13" t="str">
        <f t="shared" si="605"/>
        <v/>
      </c>
      <c r="J636" s="13" t="str">
        <f t="shared" si="650"/>
        <v/>
      </c>
      <c r="K636" s="3" t="str">
        <f t="shared" si="651"/>
        <v/>
      </c>
      <c r="L636" s="4" t="str">
        <f t="shared" si="652"/>
        <v/>
      </c>
      <c r="M636" s="52"/>
      <c r="N636" s="52"/>
      <c r="O636" s="13" t="str">
        <f t="shared" si="653"/>
        <v/>
      </c>
      <c r="P636" s="4" t="str">
        <f t="shared" si="654"/>
        <v/>
      </c>
      <c r="Q636" s="4" t="str">
        <f t="shared" si="655"/>
        <v/>
      </c>
      <c r="S636" s="5"/>
      <c r="T636" s="52"/>
      <c r="U636" s="52"/>
      <c r="V636" s="52"/>
      <c r="W636" s="52"/>
      <c r="X636" s="52"/>
      <c r="Y636" s="52"/>
      <c r="Z636" s="13" t="str">
        <f t="shared" si="648"/>
        <v/>
      </c>
      <c r="AA636" s="53" t="str">
        <f t="shared" si="606"/>
        <v/>
      </c>
      <c r="AB636" s="13" t="str">
        <f t="shared" si="657"/>
        <v/>
      </c>
      <c r="AC636" s="13" t="str">
        <f t="shared" si="659"/>
        <v/>
      </c>
      <c r="AD636" s="13" t="b">
        <f t="shared" si="660"/>
        <v>0</v>
      </c>
      <c r="AE636" t="e">
        <f t="shared" si="658"/>
        <v>#VALUE!</v>
      </c>
      <c r="AF636" t="str">
        <f t="shared" si="646"/>
        <v/>
      </c>
      <c r="AG636" t="b">
        <f t="shared" si="661"/>
        <v>0</v>
      </c>
      <c r="AI636" s="41">
        <f>SUM($AG$11:AG636)</f>
        <v>80</v>
      </c>
      <c r="AJ636" s="36">
        <f>SUM($AA$10:AA636)</f>
        <v>55.6</v>
      </c>
      <c r="AK636" s="42">
        <f>SUM($AL$11:AL636)</f>
        <v>98</v>
      </c>
      <c r="AL636" t="b">
        <f t="shared" si="656"/>
        <v>0</v>
      </c>
      <c r="AN636">
        <f>SUM(AS$11:BJ636)</f>
        <v>98</v>
      </c>
      <c r="AO636">
        <f>SUM(BM$11:CD636)</f>
        <v>80</v>
      </c>
      <c r="AP636">
        <f t="shared" si="647"/>
        <v>55.6</v>
      </c>
      <c r="AR636" t="str">
        <f t="shared" ref="AR636:AR699" si="662">IF(AL636="Sonderfall","Achtung Sonderfall - Das feste TP Ziel von beispielsweise 80Ticks wurde erreicht, aber nicht das Individuelle TP Ziel (siehe Spalte H)!!!","")</f>
        <v/>
      </c>
      <c r="AS636" t="str">
        <f t="shared" si="607"/>
        <v/>
      </c>
      <c r="AT636" t="str">
        <f t="shared" si="608"/>
        <v/>
      </c>
      <c r="AU636" t="str">
        <f t="shared" si="609"/>
        <v/>
      </c>
      <c r="AV636" t="str">
        <f t="shared" si="610"/>
        <v/>
      </c>
      <c r="AW636" t="str">
        <f t="shared" si="611"/>
        <v/>
      </c>
      <c r="AX636" t="str">
        <f t="shared" si="612"/>
        <v/>
      </c>
      <c r="AY636" t="str">
        <f t="shared" si="613"/>
        <v/>
      </c>
      <c r="AZ636" t="str">
        <f t="shared" si="614"/>
        <v/>
      </c>
      <c r="BA636" t="str">
        <f t="shared" si="615"/>
        <v/>
      </c>
      <c r="BB636" t="str">
        <f t="shared" si="616"/>
        <v/>
      </c>
      <c r="BC636" t="str">
        <f t="shared" si="617"/>
        <v/>
      </c>
      <c r="BD636" t="str">
        <f t="shared" si="618"/>
        <v/>
      </c>
      <c r="BE636" t="str">
        <f t="shared" si="619"/>
        <v/>
      </c>
      <c r="BF636" t="str">
        <f t="shared" si="620"/>
        <v/>
      </c>
      <c r="BG636" t="str">
        <f t="shared" si="621"/>
        <v/>
      </c>
      <c r="BH636" t="str">
        <f t="shared" si="622"/>
        <v/>
      </c>
      <c r="BI636" t="str">
        <f t="shared" si="623"/>
        <v/>
      </c>
      <c r="BJ636" t="str">
        <f t="shared" si="624"/>
        <v/>
      </c>
      <c r="BM636" t="str">
        <f t="shared" si="625"/>
        <v/>
      </c>
      <c r="BN636" t="str">
        <f t="shared" si="626"/>
        <v/>
      </c>
      <c r="BO636" t="str">
        <f t="shared" si="627"/>
        <v/>
      </c>
      <c r="BP636" t="str">
        <f t="shared" si="628"/>
        <v/>
      </c>
      <c r="BQ636" t="str">
        <f t="shared" si="629"/>
        <v/>
      </c>
      <c r="BR636" t="str">
        <f t="shared" si="630"/>
        <v/>
      </c>
      <c r="BS636" t="str">
        <f t="shared" si="631"/>
        <v/>
      </c>
      <c r="BT636" t="str">
        <f t="shared" si="632"/>
        <v/>
      </c>
      <c r="BU636" t="str">
        <f t="shared" si="633"/>
        <v/>
      </c>
      <c r="BV636" t="str">
        <f t="shared" si="634"/>
        <v/>
      </c>
      <c r="BW636" t="str">
        <f t="shared" si="635"/>
        <v/>
      </c>
      <c r="BX636" t="str">
        <f t="shared" si="636"/>
        <v/>
      </c>
      <c r="BY636" t="str">
        <f t="shared" si="637"/>
        <v/>
      </c>
      <c r="BZ636" t="str">
        <f t="shared" si="638"/>
        <v/>
      </c>
      <c r="CA636" t="str">
        <f t="shared" si="639"/>
        <v/>
      </c>
      <c r="CB636" t="str">
        <f t="shared" si="640"/>
        <v/>
      </c>
      <c r="CC636" t="str">
        <f t="shared" si="641"/>
        <v/>
      </c>
      <c r="CD636" t="str">
        <f t="shared" si="642"/>
        <v/>
      </c>
      <c r="CF636"/>
      <c r="CG636" s="36" t="str">
        <f t="shared" si="600"/>
        <v/>
      </c>
      <c r="CH636" s="36" t="str">
        <f t="shared" si="601"/>
        <v/>
      </c>
      <c r="CI636" s="36" t="str">
        <f t="shared" si="602"/>
        <v/>
      </c>
      <c r="CJ636" s="36" t="str">
        <f t="shared" si="603"/>
        <v/>
      </c>
      <c r="CK636" s="36" t="str">
        <f t="shared" si="604"/>
        <v/>
      </c>
    </row>
    <row r="637" spans="1:89">
      <c r="A637" t="str">
        <f t="shared" si="643"/>
        <v/>
      </c>
      <c r="B637" s="1" t="b">
        <f t="shared" si="644"/>
        <v>0</v>
      </c>
      <c r="C637" s="2" t="b">
        <f t="shared" si="645"/>
        <v>0</v>
      </c>
      <c r="D637" s="50"/>
      <c r="E637" s="51"/>
      <c r="F637" s="52"/>
      <c r="G637" s="52"/>
      <c r="H637" s="13" t="str">
        <f t="shared" si="649"/>
        <v/>
      </c>
      <c r="I637" s="13" t="str">
        <f t="shared" si="605"/>
        <v/>
      </c>
      <c r="J637" s="13" t="str">
        <f t="shared" si="650"/>
        <v/>
      </c>
      <c r="K637" s="3" t="str">
        <f t="shared" si="651"/>
        <v/>
      </c>
      <c r="L637" s="4" t="str">
        <f t="shared" si="652"/>
        <v/>
      </c>
      <c r="M637" s="52"/>
      <c r="N637" s="52"/>
      <c r="O637" s="13" t="str">
        <f t="shared" si="653"/>
        <v/>
      </c>
      <c r="P637" s="4" t="str">
        <f t="shared" si="654"/>
        <v/>
      </c>
      <c r="Q637" s="4" t="str">
        <f t="shared" si="655"/>
        <v/>
      </c>
      <c r="S637" s="5"/>
      <c r="T637" s="52"/>
      <c r="U637" s="52"/>
      <c r="V637" s="52"/>
      <c r="W637" s="52"/>
      <c r="X637" s="52"/>
      <c r="Y637" s="52"/>
      <c r="Z637" s="13" t="str">
        <f t="shared" si="648"/>
        <v/>
      </c>
      <c r="AA637" s="53" t="str">
        <f t="shared" si="606"/>
        <v/>
      </c>
      <c r="AB637" s="13" t="str">
        <f t="shared" si="657"/>
        <v/>
      </c>
      <c r="AC637" s="13" t="str">
        <f t="shared" si="659"/>
        <v/>
      </c>
      <c r="AD637" s="13" t="b">
        <f t="shared" si="660"/>
        <v>0</v>
      </c>
      <c r="AE637" t="e">
        <f t="shared" si="658"/>
        <v>#VALUE!</v>
      </c>
      <c r="AF637" t="str">
        <f t="shared" si="646"/>
        <v/>
      </c>
      <c r="AG637" t="b">
        <f t="shared" si="661"/>
        <v>0</v>
      </c>
      <c r="AI637" s="41">
        <f>SUM($AG$11:AG637)</f>
        <v>80</v>
      </c>
      <c r="AJ637" s="36">
        <f>SUM($AA$10:AA637)</f>
        <v>55.6</v>
      </c>
      <c r="AK637" s="42">
        <f>SUM($AL$11:AL637)</f>
        <v>98</v>
      </c>
      <c r="AL637" t="b">
        <f t="shared" si="656"/>
        <v>0</v>
      </c>
      <c r="AN637">
        <f>SUM(AS$11:BJ637)</f>
        <v>98</v>
      </c>
      <c r="AO637">
        <f>SUM(BM$11:CD637)</f>
        <v>80</v>
      </c>
      <c r="AP637">
        <f t="shared" si="647"/>
        <v>55.6</v>
      </c>
      <c r="AR637" t="str">
        <f t="shared" si="662"/>
        <v/>
      </c>
      <c r="AS637" t="str">
        <f t="shared" si="607"/>
        <v/>
      </c>
      <c r="AT637" t="str">
        <f t="shared" si="608"/>
        <v/>
      </c>
      <c r="AU637" t="str">
        <f t="shared" si="609"/>
        <v/>
      </c>
      <c r="AV637" t="str">
        <f t="shared" si="610"/>
        <v/>
      </c>
      <c r="AW637" t="str">
        <f t="shared" si="611"/>
        <v/>
      </c>
      <c r="AX637" t="str">
        <f t="shared" si="612"/>
        <v/>
      </c>
      <c r="AY637" t="str">
        <f t="shared" si="613"/>
        <v/>
      </c>
      <c r="AZ637" t="str">
        <f t="shared" si="614"/>
        <v/>
      </c>
      <c r="BA637" t="str">
        <f t="shared" si="615"/>
        <v/>
      </c>
      <c r="BB637" t="str">
        <f t="shared" si="616"/>
        <v/>
      </c>
      <c r="BC637" t="str">
        <f t="shared" si="617"/>
        <v/>
      </c>
      <c r="BD637" t="str">
        <f t="shared" si="618"/>
        <v/>
      </c>
      <c r="BE637" t="str">
        <f t="shared" si="619"/>
        <v/>
      </c>
      <c r="BF637" t="str">
        <f t="shared" si="620"/>
        <v/>
      </c>
      <c r="BG637" t="str">
        <f t="shared" si="621"/>
        <v/>
      </c>
      <c r="BH637" t="str">
        <f t="shared" si="622"/>
        <v/>
      </c>
      <c r="BI637" t="str">
        <f t="shared" si="623"/>
        <v/>
      </c>
      <c r="BJ637" t="str">
        <f t="shared" si="624"/>
        <v/>
      </c>
      <c r="BM637" t="str">
        <f t="shared" si="625"/>
        <v/>
      </c>
      <c r="BN637" t="str">
        <f t="shared" si="626"/>
        <v/>
      </c>
      <c r="BO637" t="str">
        <f t="shared" si="627"/>
        <v/>
      </c>
      <c r="BP637" t="str">
        <f t="shared" si="628"/>
        <v/>
      </c>
      <c r="BQ637" t="str">
        <f t="shared" si="629"/>
        <v/>
      </c>
      <c r="BR637" t="str">
        <f t="shared" si="630"/>
        <v/>
      </c>
      <c r="BS637" t="str">
        <f t="shared" si="631"/>
        <v/>
      </c>
      <c r="BT637" t="str">
        <f t="shared" si="632"/>
        <v/>
      </c>
      <c r="BU637" t="str">
        <f t="shared" si="633"/>
        <v/>
      </c>
      <c r="BV637" t="str">
        <f t="shared" si="634"/>
        <v/>
      </c>
      <c r="BW637" t="str">
        <f t="shared" si="635"/>
        <v/>
      </c>
      <c r="BX637" t="str">
        <f t="shared" si="636"/>
        <v/>
      </c>
      <c r="BY637" t="str">
        <f t="shared" si="637"/>
        <v/>
      </c>
      <c r="BZ637" t="str">
        <f t="shared" si="638"/>
        <v/>
      </c>
      <c r="CA637" t="str">
        <f t="shared" si="639"/>
        <v/>
      </c>
      <c r="CB637" t="str">
        <f t="shared" si="640"/>
        <v/>
      </c>
      <c r="CC637" t="str">
        <f t="shared" si="641"/>
        <v/>
      </c>
      <c r="CD637" t="str">
        <f t="shared" si="642"/>
        <v/>
      </c>
      <c r="CF637"/>
      <c r="CG637" s="36" t="str">
        <f t="shared" si="600"/>
        <v/>
      </c>
      <c r="CH637" s="36" t="str">
        <f t="shared" si="601"/>
        <v/>
      </c>
      <c r="CI637" s="36" t="str">
        <f t="shared" si="602"/>
        <v/>
      </c>
      <c r="CJ637" s="36" t="str">
        <f t="shared" si="603"/>
        <v/>
      </c>
      <c r="CK637" s="36" t="str">
        <f t="shared" si="604"/>
        <v/>
      </c>
    </row>
    <row r="638" spans="1:89">
      <c r="A638" t="str">
        <f t="shared" si="643"/>
        <v/>
      </c>
      <c r="B638" s="1" t="b">
        <f t="shared" si="644"/>
        <v>0</v>
      </c>
      <c r="C638" s="2" t="b">
        <f t="shared" si="645"/>
        <v>0</v>
      </c>
      <c r="D638" s="50"/>
      <c r="E638" s="51"/>
      <c r="F638" s="52"/>
      <c r="G638" s="52"/>
      <c r="H638" s="13" t="str">
        <f t="shared" si="649"/>
        <v/>
      </c>
      <c r="I638" s="13" t="str">
        <f t="shared" si="605"/>
        <v/>
      </c>
      <c r="J638" s="13" t="str">
        <f t="shared" si="650"/>
        <v/>
      </c>
      <c r="K638" s="3" t="str">
        <f t="shared" si="651"/>
        <v/>
      </c>
      <c r="L638" s="4" t="str">
        <f t="shared" si="652"/>
        <v/>
      </c>
      <c r="M638" s="52"/>
      <c r="N638" s="52"/>
      <c r="O638" s="13" t="str">
        <f t="shared" si="653"/>
        <v/>
      </c>
      <c r="P638" s="4" t="str">
        <f t="shared" si="654"/>
        <v/>
      </c>
      <c r="Q638" s="4" t="str">
        <f t="shared" si="655"/>
        <v/>
      </c>
      <c r="S638" s="5"/>
      <c r="T638" s="52"/>
      <c r="U638" s="52"/>
      <c r="V638" s="52"/>
      <c r="W638" s="52"/>
      <c r="X638" s="52"/>
      <c r="Y638" s="52"/>
      <c r="Z638" s="13" t="str">
        <f t="shared" si="648"/>
        <v/>
      </c>
      <c r="AA638" s="53" t="str">
        <f t="shared" si="606"/>
        <v/>
      </c>
      <c r="AB638" s="13" t="str">
        <f t="shared" si="657"/>
        <v/>
      </c>
      <c r="AC638" s="13" t="str">
        <f t="shared" si="659"/>
        <v/>
      </c>
      <c r="AD638" s="13" t="b">
        <f t="shared" si="660"/>
        <v>0</v>
      </c>
      <c r="AE638" t="e">
        <f t="shared" si="658"/>
        <v>#VALUE!</v>
      </c>
      <c r="AF638" t="str">
        <f t="shared" si="646"/>
        <v/>
      </c>
      <c r="AG638" t="b">
        <f t="shared" si="661"/>
        <v>0</v>
      </c>
      <c r="AI638" s="41">
        <f>SUM($AG$11:AG638)</f>
        <v>80</v>
      </c>
      <c r="AJ638" s="36">
        <f>SUM($AA$10:AA638)</f>
        <v>55.6</v>
      </c>
      <c r="AK638" s="42">
        <f>SUM($AL$11:AL638)</f>
        <v>98</v>
      </c>
      <c r="AL638" t="b">
        <f t="shared" si="656"/>
        <v>0</v>
      </c>
      <c r="AN638">
        <f>SUM(AS$11:BJ638)</f>
        <v>98</v>
      </c>
      <c r="AO638">
        <f>SUM(BM$11:CD638)</f>
        <v>80</v>
      </c>
      <c r="AP638">
        <f t="shared" si="647"/>
        <v>55.6</v>
      </c>
      <c r="AR638" t="str">
        <f t="shared" si="662"/>
        <v/>
      </c>
      <c r="AS638" t="str">
        <f t="shared" si="607"/>
        <v/>
      </c>
      <c r="AT638" t="str">
        <f t="shared" si="608"/>
        <v/>
      </c>
      <c r="AU638" t="str">
        <f t="shared" si="609"/>
        <v/>
      </c>
      <c r="AV638" t="str">
        <f t="shared" si="610"/>
        <v/>
      </c>
      <c r="AW638" t="str">
        <f t="shared" si="611"/>
        <v/>
      </c>
      <c r="AX638" t="str">
        <f t="shared" si="612"/>
        <v/>
      </c>
      <c r="AY638" t="str">
        <f t="shared" si="613"/>
        <v/>
      </c>
      <c r="AZ638" t="str">
        <f t="shared" si="614"/>
        <v/>
      </c>
      <c r="BA638" t="str">
        <f t="shared" si="615"/>
        <v/>
      </c>
      <c r="BB638" t="str">
        <f t="shared" si="616"/>
        <v/>
      </c>
      <c r="BC638" t="str">
        <f t="shared" si="617"/>
        <v/>
      </c>
      <c r="BD638" t="str">
        <f t="shared" si="618"/>
        <v/>
      </c>
      <c r="BE638" t="str">
        <f t="shared" si="619"/>
        <v/>
      </c>
      <c r="BF638" t="str">
        <f t="shared" si="620"/>
        <v/>
      </c>
      <c r="BG638" t="str">
        <f t="shared" si="621"/>
        <v/>
      </c>
      <c r="BH638" t="str">
        <f t="shared" si="622"/>
        <v/>
      </c>
      <c r="BI638" t="str">
        <f t="shared" si="623"/>
        <v/>
      </c>
      <c r="BJ638" t="str">
        <f t="shared" si="624"/>
        <v/>
      </c>
      <c r="BM638" t="str">
        <f t="shared" si="625"/>
        <v/>
      </c>
      <c r="BN638" t="str">
        <f t="shared" si="626"/>
        <v/>
      </c>
      <c r="BO638" t="str">
        <f t="shared" si="627"/>
        <v/>
      </c>
      <c r="BP638" t="str">
        <f t="shared" si="628"/>
        <v/>
      </c>
      <c r="BQ638" t="str">
        <f t="shared" si="629"/>
        <v/>
      </c>
      <c r="BR638" t="str">
        <f t="shared" si="630"/>
        <v/>
      </c>
      <c r="BS638" t="str">
        <f t="shared" si="631"/>
        <v/>
      </c>
      <c r="BT638" t="str">
        <f t="shared" si="632"/>
        <v/>
      </c>
      <c r="BU638" t="str">
        <f t="shared" si="633"/>
        <v/>
      </c>
      <c r="BV638" t="str">
        <f t="shared" si="634"/>
        <v/>
      </c>
      <c r="BW638" t="str">
        <f t="shared" si="635"/>
        <v/>
      </c>
      <c r="BX638" t="str">
        <f t="shared" si="636"/>
        <v/>
      </c>
      <c r="BY638" t="str">
        <f t="shared" si="637"/>
        <v/>
      </c>
      <c r="BZ638" t="str">
        <f t="shared" si="638"/>
        <v/>
      </c>
      <c r="CA638" t="str">
        <f t="shared" si="639"/>
        <v/>
      </c>
      <c r="CB638" t="str">
        <f t="shared" si="640"/>
        <v/>
      </c>
      <c r="CC638" t="str">
        <f t="shared" si="641"/>
        <v/>
      </c>
      <c r="CD638" t="str">
        <f t="shared" si="642"/>
        <v/>
      </c>
      <c r="CF638"/>
      <c r="CG638" s="36" t="str">
        <f t="shared" si="600"/>
        <v/>
      </c>
      <c r="CH638" s="36" t="str">
        <f t="shared" si="601"/>
        <v/>
      </c>
      <c r="CI638" s="36" t="str">
        <f t="shared" si="602"/>
        <v/>
      </c>
      <c r="CJ638" s="36" t="str">
        <f t="shared" si="603"/>
        <v/>
      </c>
      <c r="CK638" s="36" t="str">
        <f t="shared" si="604"/>
        <v/>
      </c>
    </row>
    <row r="639" spans="1:89">
      <c r="A639" t="str">
        <f t="shared" si="643"/>
        <v/>
      </c>
      <c r="B639" s="1" t="b">
        <f t="shared" si="644"/>
        <v>0</v>
      </c>
      <c r="C639" s="2" t="b">
        <f t="shared" si="645"/>
        <v>0</v>
      </c>
      <c r="D639" s="50"/>
      <c r="E639" s="51"/>
      <c r="F639" s="52"/>
      <c r="G639" s="52"/>
      <c r="H639" s="13" t="str">
        <f t="shared" si="649"/>
        <v/>
      </c>
      <c r="I639" s="13" t="str">
        <f t="shared" si="605"/>
        <v/>
      </c>
      <c r="J639" s="13" t="str">
        <f t="shared" si="650"/>
        <v/>
      </c>
      <c r="K639" s="3" t="str">
        <f t="shared" si="651"/>
        <v/>
      </c>
      <c r="L639" s="4" t="str">
        <f t="shared" si="652"/>
        <v/>
      </c>
      <c r="M639" s="52"/>
      <c r="N639" s="52"/>
      <c r="O639" s="13" t="str">
        <f t="shared" si="653"/>
        <v/>
      </c>
      <c r="P639" s="4" t="str">
        <f t="shared" si="654"/>
        <v/>
      </c>
      <c r="Q639" s="4" t="str">
        <f t="shared" si="655"/>
        <v/>
      </c>
      <c r="S639" s="5"/>
      <c r="T639" s="52"/>
      <c r="U639" s="52"/>
      <c r="V639" s="52"/>
      <c r="W639" s="52"/>
      <c r="X639" s="52"/>
      <c r="Y639" s="52"/>
      <c r="Z639" s="13" t="str">
        <f t="shared" si="648"/>
        <v/>
      </c>
      <c r="AA639" s="53" t="str">
        <f t="shared" si="606"/>
        <v/>
      </c>
      <c r="AB639" s="13" t="str">
        <f t="shared" si="657"/>
        <v/>
      </c>
      <c r="AC639" s="13" t="str">
        <f t="shared" si="659"/>
        <v/>
      </c>
      <c r="AD639" s="13" t="b">
        <f t="shared" si="660"/>
        <v>0</v>
      </c>
      <c r="AE639" t="e">
        <f t="shared" si="658"/>
        <v>#VALUE!</v>
      </c>
      <c r="AF639" t="str">
        <f t="shared" si="646"/>
        <v/>
      </c>
      <c r="AG639" t="b">
        <f t="shared" si="661"/>
        <v>0</v>
      </c>
      <c r="AI639" s="41">
        <f>SUM($AG$11:AG639)</f>
        <v>80</v>
      </c>
      <c r="AJ639" s="36">
        <f>SUM($AA$10:AA639)</f>
        <v>55.6</v>
      </c>
      <c r="AK639" s="42">
        <f>SUM($AL$11:AL639)</f>
        <v>98</v>
      </c>
      <c r="AL639" t="b">
        <f t="shared" si="656"/>
        <v>0</v>
      </c>
      <c r="AN639">
        <f>SUM(AS$11:BJ639)</f>
        <v>98</v>
      </c>
      <c r="AO639">
        <f>SUM(BM$11:CD639)</f>
        <v>80</v>
      </c>
      <c r="AP639">
        <f t="shared" si="647"/>
        <v>55.6</v>
      </c>
      <c r="AR639" t="str">
        <f t="shared" si="662"/>
        <v/>
      </c>
      <c r="AS639" t="str">
        <f t="shared" si="607"/>
        <v/>
      </c>
      <c r="AT639" t="str">
        <f t="shared" si="608"/>
        <v/>
      </c>
      <c r="AU639" t="str">
        <f t="shared" si="609"/>
        <v/>
      </c>
      <c r="AV639" t="str">
        <f t="shared" si="610"/>
        <v/>
      </c>
      <c r="AW639" t="str">
        <f t="shared" si="611"/>
        <v/>
      </c>
      <c r="AX639" t="str">
        <f t="shared" si="612"/>
        <v/>
      </c>
      <c r="AY639" t="str">
        <f t="shared" si="613"/>
        <v/>
      </c>
      <c r="AZ639" t="str">
        <f t="shared" si="614"/>
        <v/>
      </c>
      <c r="BA639" t="str">
        <f t="shared" si="615"/>
        <v/>
      </c>
      <c r="BB639" t="str">
        <f t="shared" si="616"/>
        <v/>
      </c>
      <c r="BC639" t="str">
        <f t="shared" si="617"/>
        <v/>
      </c>
      <c r="BD639" t="str">
        <f t="shared" si="618"/>
        <v/>
      </c>
      <c r="BE639" t="str">
        <f t="shared" si="619"/>
        <v/>
      </c>
      <c r="BF639" t="str">
        <f t="shared" si="620"/>
        <v/>
      </c>
      <c r="BG639" t="str">
        <f t="shared" si="621"/>
        <v/>
      </c>
      <c r="BH639" t="str">
        <f t="shared" si="622"/>
        <v/>
      </c>
      <c r="BI639" t="str">
        <f t="shared" si="623"/>
        <v/>
      </c>
      <c r="BJ639" t="str">
        <f t="shared" si="624"/>
        <v/>
      </c>
      <c r="BM639" t="str">
        <f t="shared" si="625"/>
        <v/>
      </c>
      <c r="BN639" t="str">
        <f t="shared" si="626"/>
        <v/>
      </c>
      <c r="BO639" t="str">
        <f t="shared" si="627"/>
        <v/>
      </c>
      <c r="BP639" t="str">
        <f t="shared" si="628"/>
        <v/>
      </c>
      <c r="BQ639" t="str">
        <f t="shared" si="629"/>
        <v/>
      </c>
      <c r="BR639" t="str">
        <f t="shared" si="630"/>
        <v/>
      </c>
      <c r="BS639" t="str">
        <f t="shared" si="631"/>
        <v/>
      </c>
      <c r="BT639" t="str">
        <f t="shared" si="632"/>
        <v/>
      </c>
      <c r="BU639" t="str">
        <f t="shared" si="633"/>
        <v/>
      </c>
      <c r="BV639" t="str">
        <f t="shared" si="634"/>
        <v/>
      </c>
      <c r="BW639" t="str">
        <f t="shared" si="635"/>
        <v/>
      </c>
      <c r="BX639" t="str">
        <f t="shared" si="636"/>
        <v/>
      </c>
      <c r="BY639" t="str">
        <f t="shared" si="637"/>
        <v/>
      </c>
      <c r="BZ639" t="str">
        <f t="shared" si="638"/>
        <v/>
      </c>
      <c r="CA639" t="str">
        <f t="shared" si="639"/>
        <v/>
      </c>
      <c r="CB639" t="str">
        <f t="shared" si="640"/>
        <v/>
      </c>
      <c r="CC639" t="str">
        <f t="shared" si="641"/>
        <v/>
      </c>
      <c r="CD639" t="str">
        <f t="shared" si="642"/>
        <v/>
      </c>
      <c r="CF639"/>
      <c r="CG639" s="36" t="str">
        <f t="shared" si="600"/>
        <v/>
      </c>
      <c r="CH639" s="36" t="str">
        <f t="shared" si="601"/>
        <v/>
      </c>
      <c r="CI639" s="36" t="str">
        <f t="shared" si="602"/>
        <v/>
      </c>
      <c r="CJ639" s="36" t="str">
        <f t="shared" si="603"/>
        <v/>
      </c>
      <c r="CK639" s="36" t="str">
        <f t="shared" si="604"/>
        <v/>
      </c>
    </row>
    <row r="640" spans="1:89">
      <c r="A640" t="str">
        <f t="shared" si="643"/>
        <v/>
      </c>
      <c r="B640" s="1" t="b">
        <f t="shared" si="644"/>
        <v>0</v>
      </c>
      <c r="C640" s="2" t="b">
        <f t="shared" si="645"/>
        <v>0</v>
      </c>
      <c r="D640" s="50"/>
      <c r="E640" s="51"/>
      <c r="F640" s="52"/>
      <c r="G640" s="52"/>
      <c r="H640" s="13" t="str">
        <f t="shared" si="649"/>
        <v/>
      </c>
      <c r="I640" s="13" t="str">
        <f t="shared" si="605"/>
        <v/>
      </c>
      <c r="J640" s="13" t="str">
        <f t="shared" si="650"/>
        <v/>
      </c>
      <c r="K640" s="3" t="str">
        <f t="shared" si="651"/>
        <v/>
      </c>
      <c r="L640" s="4" t="str">
        <f t="shared" si="652"/>
        <v/>
      </c>
      <c r="M640" s="52"/>
      <c r="N640" s="52"/>
      <c r="O640" s="13" t="str">
        <f t="shared" si="653"/>
        <v/>
      </c>
      <c r="P640" s="4" t="str">
        <f t="shared" si="654"/>
        <v/>
      </c>
      <c r="Q640" s="4" t="str">
        <f t="shared" si="655"/>
        <v/>
      </c>
      <c r="S640" s="5"/>
      <c r="T640" s="52"/>
      <c r="U640" s="52"/>
      <c r="V640" s="52"/>
      <c r="W640" s="52"/>
      <c r="X640" s="52"/>
      <c r="Y640" s="52"/>
      <c r="Z640" s="13" t="str">
        <f t="shared" si="648"/>
        <v/>
      </c>
      <c r="AA640" s="53" t="str">
        <f t="shared" si="606"/>
        <v/>
      </c>
      <c r="AB640" s="13" t="str">
        <f t="shared" si="657"/>
        <v/>
      </c>
      <c r="AC640" s="13" t="str">
        <f t="shared" si="659"/>
        <v/>
      </c>
      <c r="AD640" s="13" t="b">
        <f t="shared" si="660"/>
        <v>0</v>
      </c>
      <c r="AE640" t="e">
        <f t="shared" si="658"/>
        <v>#VALUE!</v>
      </c>
      <c r="AF640" t="str">
        <f t="shared" si="646"/>
        <v/>
      </c>
      <c r="AG640" t="b">
        <f t="shared" si="661"/>
        <v>0</v>
      </c>
      <c r="AI640" s="41">
        <f>SUM($AG$11:AG640)</f>
        <v>80</v>
      </c>
      <c r="AJ640" s="36">
        <f>SUM($AA$10:AA640)</f>
        <v>55.6</v>
      </c>
      <c r="AK640" s="42">
        <f>SUM($AL$11:AL640)</f>
        <v>98</v>
      </c>
      <c r="AL640" t="b">
        <f t="shared" si="656"/>
        <v>0</v>
      </c>
      <c r="AN640">
        <f>SUM(AS$11:BJ640)</f>
        <v>98</v>
      </c>
      <c r="AO640">
        <f>SUM(BM$11:CD640)</f>
        <v>80</v>
      </c>
      <c r="AP640">
        <f t="shared" si="647"/>
        <v>55.6</v>
      </c>
      <c r="AR640" t="str">
        <f t="shared" si="662"/>
        <v/>
      </c>
      <c r="AS640" t="str">
        <f t="shared" si="607"/>
        <v/>
      </c>
      <c r="AT640" t="str">
        <f t="shared" si="608"/>
        <v/>
      </c>
      <c r="AU640" t="str">
        <f t="shared" si="609"/>
        <v/>
      </c>
      <c r="AV640" t="str">
        <f t="shared" si="610"/>
        <v/>
      </c>
      <c r="AW640" t="str">
        <f t="shared" si="611"/>
        <v/>
      </c>
      <c r="AX640" t="str">
        <f t="shared" si="612"/>
        <v/>
      </c>
      <c r="AY640" t="str">
        <f t="shared" si="613"/>
        <v/>
      </c>
      <c r="AZ640" t="str">
        <f t="shared" si="614"/>
        <v/>
      </c>
      <c r="BA640" t="str">
        <f t="shared" si="615"/>
        <v/>
      </c>
      <c r="BB640" t="str">
        <f t="shared" si="616"/>
        <v/>
      </c>
      <c r="BC640" t="str">
        <f t="shared" si="617"/>
        <v/>
      </c>
      <c r="BD640" t="str">
        <f t="shared" si="618"/>
        <v/>
      </c>
      <c r="BE640" t="str">
        <f t="shared" si="619"/>
        <v/>
      </c>
      <c r="BF640" t="str">
        <f t="shared" si="620"/>
        <v/>
      </c>
      <c r="BG640" t="str">
        <f t="shared" si="621"/>
        <v/>
      </c>
      <c r="BH640" t="str">
        <f t="shared" si="622"/>
        <v/>
      </c>
      <c r="BI640" t="str">
        <f t="shared" si="623"/>
        <v/>
      </c>
      <c r="BJ640" t="str">
        <f t="shared" si="624"/>
        <v/>
      </c>
      <c r="BM640" t="str">
        <f t="shared" si="625"/>
        <v/>
      </c>
      <c r="BN640" t="str">
        <f t="shared" si="626"/>
        <v/>
      </c>
      <c r="BO640" t="str">
        <f t="shared" si="627"/>
        <v/>
      </c>
      <c r="BP640" t="str">
        <f t="shared" si="628"/>
        <v/>
      </c>
      <c r="BQ640" t="str">
        <f t="shared" si="629"/>
        <v/>
      </c>
      <c r="BR640" t="str">
        <f t="shared" si="630"/>
        <v/>
      </c>
      <c r="BS640" t="str">
        <f t="shared" si="631"/>
        <v/>
      </c>
      <c r="BT640" t="str">
        <f t="shared" si="632"/>
        <v/>
      </c>
      <c r="BU640" t="str">
        <f t="shared" si="633"/>
        <v/>
      </c>
      <c r="BV640" t="str">
        <f t="shared" si="634"/>
        <v/>
      </c>
      <c r="BW640" t="str">
        <f t="shared" si="635"/>
        <v/>
      </c>
      <c r="BX640" t="str">
        <f t="shared" si="636"/>
        <v/>
      </c>
      <c r="BY640" t="str">
        <f t="shared" si="637"/>
        <v/>
      </c>
      <c r="BZ640" t="str">
        <f t="shared" si="638"/>
        <v/>
      </c>
      <c r="CA640" t="str">
        <f t="shared" si="639"/>
        <v/>
      </c>
      <c r="CB640" t="str">
        <f t="shared" si="640"/>
        <v/>
      </c>
      <c r="CC640" t="str">
        <f t="shared" si="641"/>
        <v/>
      </c>
      <c r="CD640" t="str">
        <f t="shared" si="642"/>
        <v/>
      </c>
      <c r="CF640"/>
      <c r="CG640" s="36" t="str">
        <f t="shared" si="600"/>
        <v/>
      </c>
      <c r="CH640" s="36" t="str">
        <f t="shared" si="601"/>
        <v/>
      </c>
      <c r="CI640" s="36" t="str">
        <f t="shared" si="602"/>
        <v/>
      </c>
      <c r="CJ640" s="36" t="str">
        <f t="shared" si="603"/>
        <v/>
      </c>
      <c r="CK640" s="36" t="str">
        <f t="shared" si="604"/>
        <v/>
      </c>
    </row>
    <row r="641" spans="1:89">
      <c r="A641" t="str">
        <f t="shared" si="643"/>
        <v/>
      </c>
      <c r="B641" s="1" t="b">
        <f t="shared" si="644"/>
        <v>0</v>
      </c>
      <c r="C641" s="2" t="b">
        <f t="shared" si="645"/>
        <v>0</v>
      </c>
      <c r="D641" s="50"/>
      <c r="E641" s="51"/>
      <c r="F641" s="52"/>
      <c r="G641" s="52"/>
      <c r="H641" s="13" t="str">
        <f t="shared" si="649"/>
        <v/>
      </c>
      <c r="I641" s="13" t="str">
        <f t="shared" si="605"/>
        <v/>
      </c>
      <c r="J641" s="13" t="str">
        <f t="shared" si="650"/>
        <v/>
      </c>
      <c r="K641" s="3" t="str">
        <f t="shared" si="651"/>
        <v/>
      </c>
      <c r="L641" s="4" t="str">
        <f t="shared" si="652"/>
        <v/>
      </c>
      <c r="M641" s="52"/>
      <c r="N641" s="52"/>
      <c r="O641" s="13" t="str">
        <f t="shared" si="653"/>
        <v/>
      </c>
      <c r="P641" s="4" t="str">
        <f t="shared" si="654"/>
        <v/>
      </c>
      <c r="Q641" s="4" t="str">
        <f t="shared" si="655"/>
        <v/>
      </c>
      <c r="S641" s="5"/>
      <c r="T641" s="52"/>
      <c r="U641" s="52"/>
      <c r="V641" s="52"/>
      <c r="W641" s="52"/>
      <c r="X641" s="52"/>
      <c r="Y641" s="52"/>
      <c r="Z641" s="13" t="str">
        <f t="shared" si="648"/>
        <v/>
      </c>
      <c r="AA641" s="53" t="str">
        <f t="shared" si="606"/>
        <v/>
      </c>
      <c r="AB641" s="13" t="str">
        <f t="shared" si="657"/>
        <v/>
      </c>
      <c r="AC641" s="13" t="str">
        <f t="shared" si="659"/>
        <v/>
      </c>
      <c r="AD641" s="13" t="b">
        <f t="shared" si="660"/>
        <v>0</v>
      </c>
      <c r="AE641" t="e">
        <f t="shared" si="658"/>
        <v>#VALUE!</v>
      </c>
      <c r="AF641" t="str">
        <f t="shared" si="646"/>
        <v/>
      </c>
      <c r="AG641" t="b">
        <f t="shared" si="661"/>
        <v>0</v>
      </c>
      <c r="AI641" s="41">
        <f>SUM($AG$11:AG641)</f>
        <v>80</v>
      </c>
      <c r="AJ641" s="36">
        <f>SUM($AA$10:AA641)</f>
        <v>55.6</v>
      </c>
      <c r="AK641" s="42">
        <f>SUM($AL$11:AL641)</f>
        <v>98</v>
      </c>
      <c r="AL641" t="b">
        <f t="shared" si="656"/>
        <v>0</v>
      </c>
      <c r="AN641">
        <f>SUM(AS$11:BJ641)</f>
        <v>98</v>
      </c>
      <c r="AO641">
        <f>SUM(BM$11:CD641)</f>
        <v>80</v>
      </c>
      <c r="AP641">
        <f t="shared" si="647"/>
        <v>55.6</v>
      </c>
      <c r="AR641" t="str">
        <f t="shared" si="662"/>
        <v/>
      </c>
      <c r="AS641" t="str">
        <f t="shared" si="607"/>
        <v/>
      </c>
      <c r="AT641" t="str">
        <f t="shared" si="608"/>
        <v/>
      </c>
      <c r="AU641" t="str">
        <f t="shared" si="609"/>
        <v/>
      </c>
      <c r="AV641" t="str">
        <f t="shared" si="610"/>
        <v/>
      </c>
      <c r="AW641" t="str">
        <f t="shared" si="611"/>
        <v/>
      </c>
      <c r="AX641" t="str">
        <f t="shared" si="612"/>
        <v/>
      </c>
      <c r="AY641" t="str">
        <f t="shared" si="613"/>
        <v/>
      </c>
      <c r="AZ641" t="str">
        <f t="shared" si="614"/>
        <v/>
      </c>
      <c r="BA641" t="str">
        <f t="shared" si="615"/>
        <v/>
      </c>
      <c r="BB641" t="str">
        <f t="shared" si="616"/>
        <v/>
      </c>
      <c r="BC641" t="str">
        <f t="shared" si="617"/>
        <v/>
      </c>
      <c r="BD641" t="str">
        <f t="shared" si="618"/>
        <v/>
      </c>
      <c r="BE641" t="str">
        <f t="shared" si="619"/>
        <v/>
      </c>
      <c r="BF641" t="str">
        <f t="shared" si="620"/>
        <v/>
      </c>
      <c r="BG641" t="str">
        <f t="shared" si="621"/>
        <v/>
      </c>
      <c r="BH641" t="str">
        <f t="shared" si="622"/>
        <v/>
      </c>
      <c r="BI641" t="str">
        <f t="shared" si="623"/>
        <v/>
      </c>
      <c r="BJ641" t="str">
        <f t="shared" si="624"/>
        <v/>
      </c>
      <c r="BM641" t="str">
        <f t="shared" si="625"/>
        <v/>
      </c>
      <c r="BN641" t="str">
        <f t="shared" si="626"/>
        <v/>
      </c>
      <c r="BO641" t="str">
        <f t="shared" si="627"/>
        <v/>
      </c>
      <c r="BP641" t="str">
        <f t="shared" si="628"/>
        <v/>
      </c>
      <c r="BQ641" t="str">
        <f t="shared" si="629"/>
        <v/>
      </c>
      <c r="BR641" t="str">
        <f t="shared" si="630"/>
        <v/>
      </c>
      <c r="BS641" t="str">
        <f t="shared" si="631"/>
        <v/>
      </c>
      <c r="BT641" t="str">
        <f t="shared" si="632"/>
        <v/>
      </c>
      <c r="BU641" t="str">
        <f t="shared" si="633"/>
        <v/>
      </c>
      <c r="BV641" t="str">
        <f t="shared" si="634"/>
        <v/>
      </c>
      <c r="BW641" t="str">
        <f t="shared" si="635"/>
        <v/>
      </c>
      <c r="BX641" t="str">
        <f t="shared" si="636"/>
        <v/>
      </c>
      <c r="BY641" t="str">
        <f t="shared" si="637"/>
        <v/>
      </c>
      <c r="BZ641" t="str">
        <f t="shared" si="638"/>
        <v/>
      </c>
      <c r="CA641" t="str">
        <f t="shared" si="639"/>
        <v/>
      </c>
      <c r="CB641" t="str">
        <f t="shared" si="640"/>
        <v/>
      </c>
      <c r="CC641" t="str">
        <f t="shared" si="641"/>
        <v/>
      </c>
      <c r="CD641" t="str">
        <f t="shared" si="642"/>
        <v/>
      </c>
      <c r="CF641"/>
      <c r="CG641" s="36" t="str">
        <f t="shared" si="600"/>
        <v/>
      </c>
      <c r="CH641" s="36" t="str">
        <f t="shared" si="601"/>
        <v/>
      </c>
      <c r="CI641" s="36" t="str">
        <f t="shared" si="602"/>
        <v/>
      </c>
      <c r="CJ641" s="36" t="str">
        <f t="shared" si="603"/>
        <v/>
      </c>
      <c r="CK641" s="36" t="str">
        <f t="shared" si="604"/>
        <v/>
      </c>
    </row>
    <row r="642" spans="1:89">
      <c r="A642" t="str">
        <f t="shared" si="643"/>
        <v/>
      </c>
      <c r="B642" s="1" t="b">
        <f t="shared" si="644"/>
        <v>0</v>
      </c>
      <c r="C642" s="2" t="b">
        <f t="shared" si="645"/>
        <v>0</v>
      </c>
      <c r="D642" s="50"/>
      <c r="E642" s="51"/>
      <c r="F642" s="52"/>
      <c r="G642" s="52"/>
      <c r="H642" s="13" t="str">
        <f t="shared" si="649"/>
        <v/>
      </c>
      <c r="I642" s="13" t="str">
        <f t="shared" si="605"/>
        <v/>
      </c>
      <c r="J642" s="13" t="str">
        <f t="shared" si="650"/>
        <v/>
      </c>
      <c r="K642" s="3" t="str">
        <f t="shared" si="651"/>
        <v/>
      </c>
      <c r="L642" s="4" t="str">
        <f t="shared" si="652"/>
        <v/>
      </c>
      <c r="M642" s="52"/>
      <c r="N642" s="52"/>
      <c r="O642" s="13" t="str">
        <f t="shared" si="653"/>
        <v/>
      </c>
      <c r="P642" s="4" t="str">
        <f t="shared" si="654"/>
        <v/>
      </c>
      <c r="Q642" s="4" t="str">
        <f t="shared" si="655"/>
        <v/>
      </c>
      <c r="S642" s="5"/>
      <c r="T642" s="52"/>
      <c r="U642" s="52"/>
      <c r="V642" s="52"/>
      <c r="W642" s="52"/>
      <c r="X642" s="52"/>
      <c r="Y642" s="52"/>
      <c r="Z642" s="13" t="str">
        <f t="shared" si="648"/>
        <v/>
      </c>
      <c r="AA642" s="53" t="str">
        <f t="shared" si="606"/>
        <v/>
      </c>
      <c r="AB642" s="13" t="str">
        <f t="shared" si="657"/>
        <v/>
      </c>
      <c r="AC642" s="13" t="str">
        <f t="shared" si="659"/>
        <v/>
      </c>
      <c r="AD642" s="13" t="b">
        <f t="shared" si="660"/>
        <v>0</v>
      </c>
      <c r="AE642" t="e">
        <f t="shared" si="658"/>
        <v>#VALUE!</v>
      </c>
      <c r="AF642" t="str">
        <f t="shared" si="646"/>
        <v/>
      </c>
      <c r="AG642" t="b">
        <f t="shared" si="661"/>
        <v>0</v>
      </c>
      <c r="AI642" s="41">
        <f>SUM($AG$11:AG642)</f>
        <v>80</v>
      </c>
      <c r="AJ642" s="36">
        <f>SUM($AA$10:AA642)</f>
        <v>55.6</v>
      </c>
      <c r="AK642" s="42">
        <f>SUM($AL$11:AL642)</f>
        <v>98</v>
      </c>
      <c r="AL642" t="b">
        <f t="shared" si="656"/>
        <v>0</v>
      </c>
      <c r="AN642">
        <f>SUM(AS$11:BJ642)</f>
        <v>98</v>
      </c>
      <c r="AO642">
        <f>SUM(BM$11:CD642)</f>
        <v>80</v>
      </c>
      <c r="AP642">
        <f t="shared" si="647"/>
        <v>55.6</v>
      </c>
      <c r="AR642" t="str">
        <f t="shared" si="662"/>
        <v/>
      </c>
      <c r="AS642" t="str">
        <f t="shared" si="607"/>
        <v/>
      </c>
      <c r="AT642" t="str">
        <f t="shared" si="608"/>
        <v/>
      </c>
      <c r="AU642" t="str">
        <f t="shared" si="609"/>
        <v/>
      </c>
      <c r="AV642" t="str">
        <f t="shared" si="610"/>
        <v/>
      </c>
      <c r="AW642" t="str">
        <f t="shared" si="611"/>
        <v/>
      </c>
      <c r="AX642" t="str">
        <f t="shared" si="612"/>
        <v/>
      </c>
      <c r="AY642" t="str">
        <f t="shared" si="613"/>
        <v/>
      </c>
      <c r="AZ642" t="str">
        <f t="shared" si="614"/>
        <v/>
      </c>
      <c r="BA642" t="str">
        <f t="shared" si="615"/>
        <v/>
      </c>
      <c r="BB642" t="str">
        <f t="shared" si="616"/>
        <v/>
      </c>
      <c r="BC642" t="str">
        <f t="shared" si="617"/>
        <v/>
      </c>
      <c r="BD642" t="str">
        <f t="shared" si="618"/>
        <v/>
      </c>
      <c r="BE642" t="str">
        <f t="shared" si="619"/>
        <v/>
      </c>
      <c r="BF642" t="str">
        <f t="shared" si="620"/>
        <v/>
      </c>
      <c r="BG642" t="str">
        <f t="shared" si="621"/>
        <v/>
      </c>
      <c r="BH642" t="str">
        <f t="shared" si="622"/>
        <v/>
      </c>
      <c r="BI642" t="str">
        <f t="shared" si="623"/>
        <v/>
      </c>
      <c r="BJ642" t="str">
        <f t="shared" si="624"/>
        <v/>
      </c>
      <c r="BM642" t="str">
        <f t="shared" si="625"/>
        <v/>
      </c>
      <c r="BN642" t="str">
        <f t="shared" si="626"/>
        <v/>
      </c>
      <c r="BO642" t="str">
        <f t="shared" si="627"/>
        <v/>
      </c>
      <c r="BP642" t="str">
        <f t="shared" si="628"/>
        <v/>
      </c>
      <c r="BQ642" t="str">
        <f t="shared" si="629"/>
        <v/>
      </c>
      <c r="BR642" t="str">
        <f t="shared" si="630"/>
        <v/>
      </c>
      <c r="BS642" t="str">
        <f t="shared" si="631"/>
        <v/>
      </c>
      <c r="BT642" t="str">
        <f t="shared" si="632"/>
        <v/>
      </c>
      <c r="BU642" t="str">
        <f t="shared" si="633"/>
        <v/>
      </c>
      <c r="BV642" t="str">
        <f t="shared" si="634"/>
        <v/>
      </c>
      <c r="BW642" t="str">
        <f t="shared" si="635"/>
        <v/>
      </c>
      <c r="BX642" t="str">
        <f t="shared" si="636"/>
        <v/>
      </c>
      <c r="BY642" t="str">
        <f t="shared" si="637"/>
        <v/>
      </c>
      <c r="BZ642" t="str">
        <f t="shared" si="638"/>
        <v/>
      </c>
      <c r="CA642" t="str">
        <f t="shared" si="639"/>
        <v/>
      </c>
      <c r="CB642" t="str">
        <f t="shared" si="640"/>
        <v/>
      </c>
      <c r="CC642" t="str">
        <f t="shared" si="641"/>
        <v/>
      </c>
      <c r="CD642" t="str">
        <f t="shared" si="642"/>
        <v/>
      </c>
      <c r="CF642"/>
      <c r="CG642" s="36" t="str">
        <f t="shared" si="600"/>
        <v/>
      </c>
      <c r="CH642" s="36" t="str">
        <f t="shared" si="601"/>
        <v/>
      </c>
      <c r="CI642" s="36" t="str">
        <f t="shared" si="602"/>
        <v/>
      </c>
      <c r="CJ642" s="36" t="str">
        <f t="shared" si="603"/>
        <v/>
      </c>
      <c r="CK642" s="36" t="str">
        <f t="shared" si="604"/>
        <v/>
      </c>
    </row>
    <row r="643" spans="1:89">
      <c r="A643" t="str">
        <f t="shared" si="643"/>
        <v/>
      </c>
      <c r="B643" s="1" t="b">
        <f t="shared" si="644"/>
        <v>0</v>
      </c>
      <c r="C643" s="2" t="b">
        <f t="shared" si="645"/>
        <v>0</v>
      </c>
      <c r="D643" s="50"/>
      <c r="E643" s="51"/>
      <c r="F643" s="52"/>
      <c r="G643" s="52"/>
      <c r="H643" s="13" t="str">
        <f t="shared" si="649"/>
        <v/>
      </c>
      <c r="I643" s="13" t="str">
        <f t="shared" si="605"/>
        <v/>
      </c>
      <c r="J643" s="13" t="str">
        <f t="shared" si="650"/>
        <v/>
      </c>
      <c r="K643" s="3" t="str">
        <f t="shared" si="651"/>
        <v/>
      </c>
      <c r="L643" s="4" t="str">
        <f t="shared" si="652"/>
        <v/>
      </c>
      <c r="M643" s="52"/>
      <c r="N643" s="52"/>
      <c r="O643" s="13" t="str">
        <f t="shared" si="653"/>
        <v/>
      </c>
      <c r="P643" s="4" t="str">
        <f t="shared" si="654"/>
        <v/>
      </c>
      <c r="Q643" s="4" t="str">
        <f t="shared" si="655"/>
        <v/>
      </c>
      <c r="S643" s="5"/>
      <c r="T643" s="52"/>
      <c r="U643" s="52"/>
      <c r="V643" s="52"/>
      <c r="W643" s="52"/>
      <c r="X643" s="52"/>
      <c r="Y643" s="52"/>
      <c r="Z643" s="13" t="str">
        <f t="shared" si="648"/>
        <v/>
      </c>
      <c r="AA643" s="53" t="str">
        <f t="shared" si="606"/>
        <v/>
      </c>
      <c r="AB643" s="13" t="str">
        <f t="shared" si="657"/>
        <v/>
      </c>
      <c r="AC643" s="13" t="str">
        <f t="shared" si="659"/>
        <v/>
      </c>
      <c r="AD643" s="13" t="b">
        <f t="shared" si="660"/>
        <v>0</v>
      </c>
      <c r="AE643" t="e">
        <f t="shared" si="658"/>
        <v>#VALUE!</v>
      </c>
      <c r="AF643" t="str">
        <f t="shared" si="646"/>
        <v/>
      </c>
      <c r="AG643" t="b">
        <f t="shared" si="661"/>
        <v>0</v>
      </c>
      <c r="AI643" s="41">
        <f>SUM($AG$11:AG643)</f>
        <v>80</v>
      </c>
      <c r="AJ643" s="36">
        <f>SUM($AA$10:AA643)</f>
        <v>55.6</v>
      </c>
      <c r="AK643" s="42">
        <f>SUM($AL$11:AL643)</f>
        <v>98</v>
      </c>
      <c r="AL643" t="b">
        <f t="shared" si="656"/>
        <v>0</v>
      </c>
      <c r="AN643">
        <f>SUM(AS$11:BJ643)</f>
        <v>98</v>
      </c>
      <c r="AO643">
        <f>SUM(BM$11:CD643)</f>
        <v>80</v>
      </c>
      <c r="AP643">
        <f t="shared" si="647"/>
        <v>55.6</v>
      </c>
      <c r="AR643" t="str">
        <f t="shared" si="662"/>
        <v/>
      </c>
      <c r="AS643" t="str">
        <f t="shared" si="607"/>
        <v/>
      </c>
      <c r="AT643" t="str">
        <f t="shared" si="608"/>
        <v/>
      </c>
      <c r="AU643" t="str">
        <f t="shared" si="609"/>
        <v/>
      </c>
      <c r="AV643" t="str">
        <f t="shared" si="610"/>
        <v/>
      </c>
      <c r="AW643" t="str">
        <f t="shared" si="611"/>
        <v/>
      </c>
      <c r="AX643" t="str">
        <f t="shared" si="612"/>
        <v/>
      </c>
      <c r="AY643" t="str">
        <f t="shared" si="613"/>
        <v/>
      </c>
      <c r="AZ643" t="str">
        <f t="shared" si="614"/>
        <v/>
      </c>
      <c r="BA643" t="str">
        <f t="shared" si="615"/>
        <v/>
      </c>
      <c r="BB643" t="str">
        <f t="shared" si="616"/>
        <v/>
      </c>
      <c r="BC643" t="str">
        <f t="shared" si="617"/>
        <v/>
      </c>
      <c r="BD643" t="str">
        <f t="shared" si="618"/>
        <v/>
      </c>
      <c r="BE643" t="str">
        <f t="shared" si="619"/>
        <v/>
      </c>
      <c r="BF643" t="str">
        <f t="shared" si="620"/>
        <v/>
      </c>
      <c r="BG643" t="str">
        <f t="shared" si="621"/>
        <v/>
      </c>
      <c r="BH643" t="str">
        <f t="shared" si="622"/>
        <v/>
      </c>
      <c r="BI643" t="str">
        <f t="shared" si="623"/>
        <v/>
      </c>
      <c r="BJ643" t="str">
        <f t="shared" si="624"/>
        <v/>
      </c>
      <c r="BM643" t="str">
        <f t="shared" si="625"/>
        <v/>
      </c>
      <c r="BN643" t="str">
        <f t="shared" si="626"/>
        <v/>
      </c>
      <c r="BO643" t="str">
        <f t="shared" si="627"/>
        <v/>
      </c>
      <c r="BP643" t="str">
        <f t="shared" si="628"/>
        <v/>
      </c>
      <c r="BQ643" t="str">
        <f t="shared" si="629"/>
        <v/>
      </c>
      <c r="BR643" t="str">
        <f t="shared" si="630"/>
        <v/>
      </c>
      <c r="BS643" t="str">
        <f t="shared" si="631"/>
        <v/>
      </c>
      <c r="BT643" t="str">
        <f t="shared" si="632"/>
        <v/>
      </c>
      <c r="BU643" t="str">
        <f t="shared" si="633"/>
        <v/>
      </c>
      <c r="BV643" t="str">
        <f t="shared" si="634"/>
        <v/>
      </c>
      <c r="BW643" t="str">
        <f t="shared" si="635"/>
        <v/>
      </c>
      <c r="BX643" t="str">
        <f t="shared" si="636"/>
        <v/>
      </c>
      <c r="BY643" t="str">
        <f t="shared" si="637"/>
        <v/>
      </c>
      <c r="BZ643" t="str">
        <f t="shared" si="638"/>
        <v/>
      </c>
      <c r="CA643" t="str">
        <f t="shared" si="639"/>
        <v/>
      </c>
      <c r="CB643" t="str">
        <f t="shared" si="640"/>
        <v/>
      </c>
      <c r="CC643" t="str">
        <f t="shared" si="641"/>
        <v/>
      </c>
      <c r="CD643" t="str">
        <f t="shared" si="642"/>
        <v/>
      </c>
      <c r="CF643"/>
      <c r="CG643" s="36" t="str">
        <f t="shared" si="600"/>
        <v/>
      </c>
      <c r="CH643" s="36" t="str">
        <f t="shared" si="601"/>
        <v/>
      </c>
      <c r="CI643" s="36" t="str">
        <f t="shared" si="602"/>
        <v/>
      </c>
      <c r="CJ643" s="36" t="str">
        <f t="shared" si="603"/>
        <v/>
      </c>
      <c r="CK643" s="36" t="str">
        <f t="shared" si="604"/>
        <v/>
      </c>
    </row>
    <row r="644" spans="1:89">
      <c r="A644" t="str">
        <f t="shared" si="643"/>
        <v/>
      </c>
      <c r="B644" s="1" t="b">
        <f t="shared" si="644"/>
        <v>0</v>
      </c>
      <c r="C644" s="2" t="b">
        <f t="shared" si="645"/>
        <v>0</v>
      </c>
      <c r="D644" s="50"/>
      <c r="E644" s="51"/>
      <c r="F644" s="52"/>
      <c r="G644" s="52"/>
      <c r="H644" s="13" t="str">
        <f t="shared" si="649"/>
        <v/>
      </c>
      <c r="I644" s="13" t="str">
        <f t="shared" si="605"/>
        <v/>
      </c>
      <c r="J644" s="13" t="str">
        <f t="shared" si="650"/>
        <v/>
      </c>
      <c r="K644" s="3" t="str">
        <f t="shared" si="651"/>
        <v/>
      </c>
      <c r="L644" s="4" t="str">
        <f t="shared" si="652"/>
        <v/>
      </c>
      <c r="M644" s="52"/>
      <c r="N644" s="52"/>
      <c r="O644" s="13" t="str">
        <f t="shared" si="653"/>
        <v/>
      </c>
      <c r="P644" s="4" t="str">
        <f t="shared" si="654"/>
        <v/>
      </c>
      <c r="Q644" s="4" t="str">
        <f t="shared" si="655"/>
        <v/>
      </c>
      <c r="S644" s="5"/>
      <c r="T644" s="52"/>
      <c r="U644" s="52"/>
      <c r="V644" s="52"/>
      <c r="W644" s="52"/>
      <c r="X644" s="52"/>
      <c r="Y644" s="52"/>
      <c r="Z644" s="13" t="str">
        <f t="shared" si="648"/>
        <v/>
      </c>
      <c r="AA644" s="53" t="str">
        <f t="shared" si="606"/>
        <v/>
      </c>
      <c r="AB644" s="13" t="str">
        <f t="shared" si="657"/>
        <v/>
      </c>
      <c r="AC644" s="13" t="str">
        <f t="shared" si="659"/>
        <v/>
      </c>
      <c r="AD644" s="13" t="b">
        <f t="shared" si="660"/>
        <v>0</v>
      </c>
      <c r="AE644" t="e">
        <f t="shared" si="658"/>
        <v>#VALUE!</v>
      </c>
      <c r="AF644" t="str">
        <f t="shared" si="646"/>
        <v/>
      </c>
      <c r="AG644" t="b">
        <f t="shared" si="661"/>
        <v>0</v>
      </c>
      <c r="AI644" s="41">
        <f>SUM($AG$11:AG644)</f>
        <v>80</v>
      </c>
      <c r="AJ644" s="36">
        <f>SUM($AA$10:AA644)</f>
        <v>55.6</v>
      </c>
      <c r="AK644" s="42">
        <f>SUM($AL$11:AL644)</f>
        <v>98</v>
      </c>
      <c r="AL644" t="b">
        <f t="shared" si="656"/>
        <v>0</v>
      </c>
      <c r="AN644">
        <f>SUM(AS$11:BJ644)</f>
        <v>98</v>
      </c>
      <c r="AO644">
        <f>SUM(BM$11:CD644)</f>
        <v>80</v>
      </c>
      <c r="AP644">
        <f t="shared" si="647"/>
        <v>55.6</v>
      </c>
      <c r="AR644" t="str">
        <f t="shared" si="662"/>
        <v/>
      </c>
      <c r="AS644" t="str">
        <f t="shared" si="607"/>
        <v/>
      </c>
      <c r="AT644" t="str">
        <f t="shared" si="608"/>
        <v/>
      </c>
      <c r="AU644" t="str">
        <f t="shared" si="609"/>
        <v/>
      </c>
      <c r="AV644" t="str">
        <f t="shared" si="610"/>
        <v/>
      </c>
      <c r="AW644" t="str">
        <f t="shared" si="611"/>
        <v/>
      </c>
      <c r="AX644" t="str">
        <f t="shared" si="612"/>
        <v/>
      </c>
      <c r="AY644" t="str">
        <f t="shared" si="613"/>
        <v/>
      </c>
      <c r="AZ644" t="str">
        <f t="shared" si="614"/>
        <v/>
      </c>
      <c r="BA644" t="str">
        <f t="shared" si="615"/>
        <v/>
      </c>
      <c r="BB644" t="str">
        <f t="shared" si="616"/>
        <v/>
      </c>
      <c r="BC644" t="str">
        <f t="shared" si="617"/>
        <v/>
      </c>
      <c r="BD644" t="str">
        <f t="shared" si="618"/>
        <v/>
      </c>
      <c r="BE644" t="str">
        <f t="shared" si="619"/>
        <v/>
      </c>
      <c r="BF644" t="str">
        <f t="shared" si="620"/>
        <v/>
      </c>
      <c r="BG644" t="str">
        <f t="shared" si="621"/>
        <v/>
      </c>
      <c r="BH644" t="str">
        <f t="shared" si="622"/>
        <v/>
      </c>
      <c r="BI644" t="str">
        <f t="shared" si="623"/>
        <v/>
      </c>
      <c r="BJ644" t="str">
        <f t="shared" si="624"/>
        <v/>
      </c>
      <c r="BM644" t="str">
        <f t="shared" si="625"/>
        <v/>
      </c>
      <c r="BN644" t="str">
        <f t="shared" si="626"/>
        <v/>
      </c>
      <c r="BO644" t="str">
        <f t="shared" si="627"/>
        <v/>
      </c>
      <c r="BP644" t="str">
        <f t="shared" si="628"/>
        <v/>
      </c>
      <c r="BQ644" t="str">
        <f t="shared" si="629"/>
        <v/>
      </c>
      <c r="BR644" t="str">
        <f t="shared" si="630"/>
        <v/>
      </c>
      <c r="BS644" t="str">
        <f t="shared" si="631"/>
        <v/>
      </c>
      <c r="BT644" t="str">
        <f t="shared" si="632"/>
        <v/>
      </c>
      <c r="BU644" t="str">
        <f t="shared" si="633"/>
        <v/>
      </c>
      <c r="BV644" t="str">
        <f t="shared" si="634"/>
        <v/>
      </c>
      <c r="BW644" t="str">
        <f t="shared" si="635"/>
        <v/>
      </c>
      <c r="BX644" t="str">
        <f t="shared" si="636"/>
        <v/>
      </c>
      <c r="BY644" t="str">
        <f t="shared" si="637"/>
        <v/>
      </c>
      <c r="BZ644" t="str">
        <f t="shared" si="638"/>
        <v/>
      </c>
      <c r="CA644" t="str">
        <f t="shared" si="639"/>
        <v/>
      </c>
      <c r="CB644" t="str">
        <f t="shared" si="640"/>
        <v/>
      </c>
      <c r="CC644" t="str">
        <f t="shared" si="641"/>
        <v/>
      </c>
      <c r="CD644" t="str">
        <f t="shared" si="642"/>
        <v/>
      </c>
      <c r="CF644"/>
      <c r="CG644" s="36" t="str">
        <f t="shared" si="600"/>
        <v/>
      </c>
      <c r="CH644" s="36" t="str">
        <f t="shared" si="601"/>
        <v/>
      </c>
      <c r="CI644" s="36" t="str">
        <f t="shared" si="602"/>
        <v/>
      </c>
      <c r="CJ644" s="36" t="str">
        <f t="shared" si="603"/>
        <v/>
      </c>
      <c r="CK644" s="36" t="str">
        <f t="shared" si="604"/>
        <v/>
      </c>
    </row>
    <row r="645" spans="1:89">
      <c r="A645" t="str">
        <f t="shared" si="643"/>
        <v/>
      </c>
      <c r="B645" s="1" t="b">
        <f t="shared" si="644"/>
        <v>0</v>
      </c>
      <c r="C645" s="2" t="b">
        <f t="shared" si="645"/>
        <v>0</v>
      </c>
      <c r="D645" s="50"/>
      <c r="E645" s="51"/>
      <c r="F645" s="52"/>
      <c r="G645" s="52"/>
      <c r="H645" s="13" t="str">
        <f t="shared" si="649"/>
        <v/>
      </c>
      <c r="I645" s="13" t="str">
        <f t="shared" si="605"/>
        <v/>
      </c>
      <c r="J645" s="13" t="str">
        <f t="shared" si="650"/>
        <v/>
      </c>
      <c r="K645" s="3" t="str">
        <f t="shared" si="651"/>
        <v/>
      </c>
      <c r="L645" s="4" t="str">
        <f t="shared" si="652"/>
        <v/>
      </c>
      <c r="M645" s="52"/>
      <c r="N645" s="52"/>
      <c r="O645" s="13" t="str">
        <f t="shared" si="653"/>
        <v/>
      </c>
      <c r="P645" s="4" t="str">
        <f t="shared" si="654"/>
        <v/>
      </c>
      <c r="Q645" s="4" t="str">
        <f t="shared" si="655"/>
        <v/>
      </c>
      <c r="S645" s="5"/>
      <c r="T645" s="52"/>
      <c r="U645" s="52"/>
      <c r="V645" s="52"/>
      <c r="W645" s="52"/>
      <c r="X645" s="52"/>
      <c r="Y645" s="52"/>
      <c r="Z645" s="13" t="str">
        <f t="shared" si="648"/>
        <v/>
      </c>
      <c r="AA645" s="53" t="str">
        <f t="shared" si="606"/>
        <v/>
      </c>
      <c r="AB645" s="13" t="str">
        <f t="shared" si="657"/>
        <v/>
      </c>
      <c r="AC645" s="13" t="str">
        <f t="shared" si="659"/>
        <v/>
      </c>
      <c r="AD645" s="13" t="b">
        <f t="shared" si="660"/>
        <v>0</v>
      </c>
      <c r="AE645" t="e">
        <f t="shared" si="658"/>
        <v>#VALUE!</v>
      </c>
      <c r="AF645" t="str">
        <f t="shared" si="646"/>
        <v/>
      </c>
      <c r="AG645" t="b">
        <f t="shared" si="661"/>
        <v>0</v>
      </c>
      <c r="AI645" s="41">
        <f>SUM($AG$11:AG645)</f>
        <v>80</v>
      </c>
      <c r="AJ645" s="36">
        <f>SUM($AA$10:AA645)</f>
        <v>55.6</v>
      </c>
      <c r="AK645" s="42">
        <f>SUM($AL$11:AL645)</f>
        <v>98</v>
      </c>
      <c r="AL645" t="b">
        <f t="shared" si="656"/>
        <v>0</v>
      </c>
      <c r="AN645">
        <f>SUM(AS$11:BJ645)</f>
        <v>98</v>
      </c>
      <c r="AO645">
        <f>SUM(BM$11:CD645)</f>
        <v>80</v>
      </c>
      <c r="AP645">
        <f t="shared" si="647"/>
        <v>55.6</v>
      </c>
      <c r="AR645" t="str">
        <f t="shared" si="662"/>
        <v/>
      </c>
      <c r="AS645" t="str">
        <f t="shared" si="607"/>
        <v/>
      </c>
      <c r="AT645" t="str">
        <f t="shared" si="608"/>
        <v/>
      </c>
      <c r="AU645" t="str">
        <f t="shared" si="609"/>
        <v/>
      </c>
      <c r="AV645" t="str">
        <f t="shared" si="610"/>
        <v/>
      </c>
      <c r="AW645" t="str">
        <f t="shared" si="611"/>
        <v/>
      </c>
      <c r="AX645" t="str">
        <f t="shared" si="612"/>
        <v/>
      </c>
      <c r="AY645" t="str">
        <f t="shared" si="613"/>
        <v/>
      </c>
      <c r="AZ645" t="str">
        <f t="shared" si="614"/>
        <v/>
      </c>
      <c r="BA645" t="str">
        <f t="shared" si="615"/>
        <v/>
      </c>
      <c r="BB645" t="str">
        <f t="shared" si="616"/>
        <v/>
      </c>
      <c r="BC645" t="str">
        <f t="shared" si="617"/>
        <v/>
      </c>
      <c r="BD645" t="str">
        <f t="shared" si="618"/>
        <v/>
      </c>
      <c r="BE645" t="str">
        <f t="shared" si="619"/>
        <v/>
      </c>
      <c r="BF645" t="str">
        <f t="shared" si="620"/>
        <v/>
      </c>
      <c r="BG645" t="str">
        <f t="shared" si="621"/>
        <v/>
      </c>
      <c r="BH645" t="str">
        <f t="shared" si="622"/>
        <v/>
      </c>
      <c r="BI645" t="str">
        <f t="shared" si="623"/>
        <v/>
      </c>
      <c r="BJ645" t="str">
        <f t="shared" si="624"/>
        <v/>
      </c>
      <c r="BM645" t="str">
        <f t="shared" si="625"/>
        <v/>
      </c>
      <c r="BN645" t="str">
        <f t="shared" si="626"/>
        <v/>
      </c>
      <c r="BO645" t="str">
        <f t="shared" si="627"/>
        <v/>
      </c>
      <c r="BP645" t="str">
        <f t="shared" si="628"/>
        <v/>
      </c>
      <c r="BQ645" t="str">
        <f t="shared" si="629"/>
        <v/>
      </c>
      <c r="BR645" t="str">
        <f t="shared" si="630"/>
        <v/>
      </c>
      <c r="BS645" t="str">
        <f t="shared" si="631"/>
        <v/>
      </c>
      <c r="BT645" t="str">
        <f t="shared" si="632"/>
        <v/>
      </c>
      <c r="BU645" t="str">
        <f t="shared" si="633"/>
        <v/>
      </c>
      <c r="BV645" t="str">
        <f t="shared" si="634"/>
        <v/>
      </c>
      <c r="BW645" t="str">
        <f t="shared" si="635"/>
        <v/>
      </c>
      <c r="BX645" t="str">
        <f t="shared" si="636"/>
        <v/>
      </c>
      <c r="BY645" t="str">
        <f t="shared" si="637"/>
        <v/>
      </c>
      <c r="BZ645" t="str">
        <f t="shared" si="638"/>
        <v/>
      </c>
      <c r="CA645" t="str">
        <f t="shared" si="639"/>
        <v/>
      </c>
      <c r="CB645" t="str">
        <f t="shared" si="640"/>
        <v/>
      </c>
      <c r="CC645" t="str">
        <f t="shared" si="641"/>
        <v/>
      </c>
      <c r="CD645" t="str">
        <f t="shared" si="642"/>
        <v/>
      </c>
      <c r="CF645"/>
      <c r="CG645" s="36" t="str">
        <f t="shared" si="600"/>
        <v/>
      </c>
      <c r="CH645" s="36" t="str">
        <f t="shared" si="601"/>
        <v/>
      </c>
      <c r="CI645" s="36" t="str">
        <f t="shared" si="602"/>
        <v/>
      </c>
      <c r="CJ645" s="36" t="str">
        <f t="shared" si="603"/>
        <v/>
      </c>
      <c r="CK645" s="36" t="str">
        <f t="shared" si="604"/>
        <v/>
      </c>
    </row>
    <row r="646" spans="1:89">
      <c r="A646" t="str">
        <f t="shared" si="643"/>
        <v/>
      </c>
      <c r="B646" s="1" t="b">
        <f t="shared" si="644"/>
        <v>0</v>
      </c>
      <c r="C646" s="2" t="b">
        <f t="shared" si="645"/>
        <v>0</v>
      </c>
      <c r="D646" s="50"/>
      <c r="E646" s="51"/>
      <c r="F646" s="52"/>
      <c r="G646" s="52"/>
      <c r="H646" s="13" t="str">
        <f t="shared" si="649"/>
        <v/>
      </c>
      <c r="I646" s="13" t="str">
        <f t="shared" si="605"/>
        <v/>
      </c>
      <c r="J646" s="13" t="str">
        <f t="shared" si="650"/>
        <v/>
      </c>
      <c r="K646" s="3" t="str">
        <f t="shared" si="651"/>
        <v/>
      </c>
      <c r="L646" s="4" t="str">
        <f t="shared" si="652"/>
        <v/>
      </c>
      <c r="M646" s="52"/>
      <c r="N646" s="52"/>
      <c r="O646" s="13" t="str">
        <f t="shared" si="653"/>
        <v/>
      </c>
      <c r="P646" s="4" t="str">
        <f t="shared" si="654"/>
        <v/>
      </c>
      <c r="Q646" s="4" t="str">
        <f t="shared" si="655"/>
        <v/>
      </c>
      <c r="S646" s="5"/>
      <c r="T646" s="52"/>
      <c r="U646" s="52"/>
      <c r="V646" s="52"/>
      <c r="W646" s="52"/>
      <c r="X646" s="52"/>
      <c r="Y646" s="52"/>
      <c r="Z646" s="13" t="str">
        <f t="shared" si="648"/>
        <v/>
      </c>
      <c r="AA646" s="53" t="str">
        <f t="shared" si="606"/>
        <v/>
      </c>
      <c r="AB646" s="13" t="str">
        <f t="shared" si="657"/>
        <v/>
      </c>
      <c r="AC646" s="13" t="str">
        <f t="shared" si="659"/>
        <v/>
      </c>
      <c r="AD646" s="13" t="b">
        <f t="shared" si="660"/>
        <v>0</v>
      </c>
      <c r="AE646" t="e">
        <f t="shared" si="658"/>
        <v>#VALUE!</v>
      </c>
      <c r="AF646" t="str">
        <f t="shared" si="646"/>
        <v/>
      </c>
      <c r="AG646" t="b">
        <f t="shared" si="661"/>
        <v>0</v>
      </c>
      <c r="AI646" s="41">
        <f>SUM($AG$11:AG646)</f>
        <v>80</v>
      </c>
      <c r="AJ646" s="36">
        <f>SUM($AA$10:AA646)</f>
        <v>55.6</v>
      </c>
      <c r="AK646" s="42">
        <f>SUM($AL$11:AL646)</f>
        <v>98</v>
      </c>
      <c r="AL646" t="b">
        <f t="shared" si="656"/>
        <v>0</v>
      </c>
      <c r="AN646">
        <f>SUM(AS$11:BJ646)</f>
        <v>98</v>
      </c>
      <c r="AO646">
        <f>SUM(BM$11:CD646)</f>
        <v>80</v>
      </c>
      <c r="AP646">
        <f t="shared" si="647"/>
        <v>55.6</v>
      </c>
      <c r="AR646" t="str">
        <f t="shared" si="662"/>
        <v/>
      </c>
      <c r="AS646" t="str">
        <f t="shared" si="607"/>
        <v/>
      </c>
      <c r="AT646" t="str">
        <f t="shared" si="608"/>
        <v/>
      </c>
      <c r="AU646" t="str">
        <f t="shared" si="609"/>
        <v/>
      </c>
      <c r="AV646" t="str">
        <f t="shared" si="610"/>
        <v/>
      </c>
      <c r="AW646" t="str">
        <f t="shared" si="611"/>
        <v/>
      </c>
      <c r="AX646" t="str">
        <f t="shared" si="612"/>
        <v/>
      </c>
      <c r="AY646" t="str">
        <f t="shared" si="613"/>
        <v/>
      </c>
      <c r="AZ646" t="str">
        <f t="shared" si="614"/>
        <v/>
      </c>
      <c r="BA646" t="str">
        <f t="shared" si="615"/>
        <v/>
      </c>
      <c r="BB646" t="str">
        <f t="shared" si="616"/>
        <v/>
      </c>
      <c r="BC646" t="str">
        <f t="shared" si="617"/>
        <v/>
      </c>
      <c r="BD646" t="str">
        <f t="shared" si="618"/>
        <v/>
      </c>
      <c r="BE646" t="str">
        <f t="shared" si="619"/>
        <v/>
      </c>
      <c r="BF646" t="str">
        <f t="shared" si="620"/>
        <v/>
      </c>
      <c r="BG646" t="str">
        <f t="shared" si="621"/>
        <v/>
      </c>
      <c r="BH646" t="str">
        <f t="shared" si="622"/>
        <v/>
      </c>
      <c r="BI646" t="str">
        <f t="shared" si="623"/>
        <v/>
      </c>
      <c r="BJ646" t="str">
        <f t="shared" si="624"/>
        <v/>
      </c>
      <c r="BM646" t="str">
        <f t="shared" si="625"/>
        <v/>
      </c>
      <c r="BN646" t="str">
        <f t="shared" si="626"/>
        <v/>
      </c>
      <c r="BO646" t="str">
        <f t="shared" si="627"/>
        <v/>
      </c>
      <c r="BP646" t="str">
        <f t="shared" si="628"/>
        <v/>
      </c>
      <c r="BQ646" t="str">
        <f t="shared" si="629"/>
        <v/>
      </c>
      <c r="BR646" t="str">
        <f t="shared" si="630"/>
        <v/>
      </c>
      <c r="BS646" t="str">
        <f t="shared" si="631"/>
        <v/>
      </c>
      <c r="BT646" t="str">
        <f t="shared" si="632"/>
        <v/>
      </c>
      <c r="BU646" t="str">
        <f t="shared" si="633"/>
        <v/>
      </c>
      <c r="BV646" t="str">
        <f t="shared" si="634"/>
        <v/>
      </c>
      <c r="BW646" t="str">
        <f t="shared" si="635"/>
        <v/>
      </c>
      <c r="BX646" t="str">
        <f t="shared" si="636"/>
        <v/>
      </c>
      <c r="BY646" t="str">
        <f t="shared" si="637"/>
        <v/>
      </c>
      <c r="BZ646" t="str">
        <f t="shared" si="638"/>
        <v/>
      </c>
      <c r="CA646" t="str">
        <f t="shared" si="639"/>
        <v/>
      </c>
      <c r="CB646" t="str">
        <f t="shared" si="640"/>
        <v/>
      </c>
      <c r="CC646" t="str">
        <f t="shared" si="641"/>
        <v/>
      </c>
      <c r="CD646" t="str">
        <f t="shared" si="642"/>
        <v/>
      </c>
      <c r="CF646"/>
      <c r="CG646" s="36" t="str">
        <f t="shared" si="600"/>
        <v/>
      </c>
      <c r="CH646" s="36" t="str">
        <f t="shared" si="601"/>
        <v/>
      </c>
      <c r="CI646" s="36" t="str">
        <f t="shared" si="602"/>
        <v/>
      </c>
      <c r="CJ646" s="36" t="str">
        <f t="shared" si="603"/>
        <v/>
      </c>
      <c r="CK646" s="36" t="str">
        <f t="shared" si="604"/>
        <v/>
      </c>
    </row>
    <row r="647" spans="1:89">
      <c r="A647" t="str">
        <f t="shared" si="643"/>
        <v/>
      </c>
      <c r="B647" s="1" t="b">
        <f t="shared" si="644"/>
        <v>0</v>
      </c>
      <c r="C647" s="2" t="b">
        <f t="shared" si="645"/>
        <v>0</v>
      </c>
      <c r="D647" s="50"/>
      <c r="E647" s="51"/>
      <c r="F647" s="52"/>
      <c r="G647" s="52"/>
      <c r="H647" s="13" t="str">
        <f t="shared" si="649"/>
        <v/>
      </c>
      <c r="I647" s="13" t="str">
        <f t="shared" si="605"/>
        <v/>
      </c>
      <c r="J647" s="13" t="str">
        <f t="shared" si="650"/>
        <v/>
      </c>
      <c r="K647" s="3" t="str">
        <f t="shared" si="651"/>
        <v/>
      </c>
      <c r="L647" s="4" t="str">
        <f t="shared" si="652"/>
        <v/>
      </c>
      <c r="M647" s="52"/>
      <c r="N647" s="52"/>
      <c r="O647" s="13" t="str">
        <f t="shared" si="653"/>
        <v/>
      </c>
      <c r="P647" s="4" t="str">
        <f t="shared" si="654"/>
        <v/>
      </c>
      <c r="Q647" s="4" t="str">
        <f t="shared" si="655"/>
        <v/>
      </c>
      <c r="S647" s="5"/>
      <c r="T647" s="52"/>
      <c r="U647" s="52"/>
      <c r="V647" s="52"/>
      <c r="W647" s="52"/>
      <c r="X647" s="52"/>
      <c r="Y647" s="52"/>
      <c r="Z647" s="13" t="str">
        <f t="shared" si="648"/>
        <v/>
      </c>
      <c r="AA647" s="53" t="str">
        <f t="shared" si="606"/>
        <v/>
      </c>
      <c r="AB647" s="13" t="str">
        <f t="shared" si="657"/>
        <v/>
      </c>
      <c r="AC647" s="13" t="str">
        <f t="shared" si="659"/>
        <v/>
      </c>
      <c r="AD647" s="13" t="b">
        <f t="shared" si="660"/>
        <v>0</v>
      </c>
      <c r="AE647" t="e">
        <f t="shared" si="658"/>
        <v>#VALUE!</v>
      </c>
      <c r="AF647" t="str">
        <f t="shared" si="646"/>
        <v/>
      </c>
      <c r="AG647" t="b">
        <f t="shared" si="661"/>
        <v>0</v>
      </c>
      <c r="AI647" s="41">
        <f>SUM($AG$11:AG647)</f>
        <v>80</v>
      </c>
      <c r="AJ647" s="36">
        <f>SUM($AA$10:AA647)</f>
        <v>55.6</v>
      </c>
      <c r="AK647" s="42">
        <f>SUM($AL$11:AL647)</f>
        <v>98</v>
      </c>
      <c r="AL647" t="b">
        <f t="shared" si="656"/>
        <v>0</v>
      </c>
      <c r="AN647">
        <f>SUM(AS$11:BJ647)</f>
        <v>98</v>
      </c>
      <c r="AO647">
        <f>SUM(BM$11:CD647)</f>
        <v>80</v>
      </c>
      <c r="AP647">
        <f t="shared" si="647"/>
        <v>55.6</v>
      </c>
      <c r="AR647" t="str">
        <f t="shared" si="662"/>
        <v/>
      </c>
      <c r="AS647" t="str">
        <f t="shared" si="607"/>
        <v/>
      </c>
      <c r="AT647" t="str">
        <f t="shared" si="608"/>
        <v/>
      </c>
      <c r="AU647" t="str">
        <f t="shared" si="609"/>
        <v/>
      </c>
      <c r="AV647" t="str">
        <f t="shared" si="610"/>
        <v/>
      </c>
      <c r="AW647" t="str">
        <f t="shared" si="611"/>
        <v/>
      </c>
      <c r="AX647" t="str">
        <f t="shared" si="612"/>
        <v/>
      </c>
      <c r="AY647" t="str">
        <f t="shared" si="613"/>
        <v/>
      </c>
      <c r="AZ647" t="str">
        <f t="shared" si="614"/>
        <v/>
      </c>
      <c r="BA647" t="str">
        <f t="shared" si="615"/>
        <v/>
      </c>
      <c r="BB647" t="str">
        <f t="shared" si="616"/>
        <v/>
      </c>
      <c r="BC647" t="str">
        <f t="shared" si="617"/>
        <v/>
      </c>
      <c r="BD647" t="str">
        <f t="shared" si="618"/>
        <v/>
      </c>
      <c r="BE647" t="str">
        <f t="shared" si="619"/>
        <v/>
      </c>
      <c r="BF647" t="str">
        <f t="shared" si="620"/>
        <v/>
      </c>
      <c r="BG647" t="str">
        <f t="shared" si="621"/>
        <v/>
      </c>
      <c r="BH647" t="str">
        <f t="shared" si="622"/>
        <v/>
      </c>
      <c r="BI647" t="str">
        <f t="shared" si="623"/>
        <v/>
      </c>
      <c r="BJ647" t="str">
        <f t="shared" si="624"/>
        <v/>
      </c>
      <c r="BM647" t="str">
        <f t="shared" si="625"/>
        <v/>
      </c>
      <c r="BN647" t="str">
        <f t="shared" si="626"/>
        <v/>
      </c>
      <c r="BO647" t="str">
        <f t="shared" si="627"/>
        <v/>
      </c>
      <c r="BP647" t="str">
        <f t="shared" si="628"/>
        <v/>
      </c>
      <c r="BQ647" t="str">
        <f t="shared" si="629"/>
        <v/>
      </c>
      <c r="BR647" t="str">
        <f t="shared" si="630"/>
        <v/>
      </c>
      <c r="BS647" t="str">
        <f t="shared" si="631"/>
        <v/>
      </c>
      <c r="BT647" t="str">
        <f t="shared" si="632"/>
        <v/>
      </c>
      <c r="BU647" t="str">
        <f t="shared" si="633"/>
        <v/>
      </c>
      <c r="BV647" t="str">
        <f t="shared" si="634"/>
        <v/>
      </c>
      <c r="BW647" t="str">
        <f t="shared" si="635"/>
        <v/>
      </c>
      <c r="BX647" t="str">
        <f t="shared" si="636"/>
        <v/>
      </c>
      <c r="BY647" t="str">
        <f t="shared" si="637"/>
        <v/>
      </c>
      <c r="BZ647" t="str">
        <f t="shared" si="638"/>
        <v/>
      </c>
      <c r="CA647" t="str">
        <f t="shared" si="639"/>
        <v/>
      </c>
      <c r="CB647" t="str">
        <f t="shared" si="640"/>
        <v/>
      </c>
      <c r="CC647" t="str">
        <f t="shared" si="641"/>
        <v/>
      </c>
      <c r="CD647" t="str">
        <f t="shared" si="642"/>
        <v/>
      </c>
      <c r="CF647"/>
      <c r="CG647" s="36" t="str">
        <f t="shared" si="600"/>
        <v/>
      </c>
      <c r="CH647" s="36" t="str">
        <f t="shared" si="601"/>
        <v/>
      </c>
      <c r="CI647" s="36" t="str">
        <f t="shared" si="602"/>
        <v/>
      </c>
      <c r="CJ647" s="36" t="str">
        <f t="shared" si="603"/>
        <v/>
      </c>
      <c r="CK647" s="36" t="str">
        <f t="shared" si="604"/>
        <v/>
      </c>
    </row>
    <row r="648" spans="1:89">
      <c r="A648" t="str">
        <f t="shared" si="643"/>
        <v/>
      </c>
      <c r="B648" s="1" t="b">
        <f t="shared" si="644"/>
        <v>0</v>
      </c>
      <c r="C648" s="2" t="b">
        <f t="shared" si="645"/>
        <v>0</v>
      </c>
      <c r="D648" s="50"/>
      <c r="E648" s="51"/>
      <c r="F648" s="52"/>
      <c r="G648" s="52"/>
      <c r="H648" s="13" t="str">
        <f t="shared" si="649"/>
        <v/>
      </c>
      <c r="I648" s="13" t="str">
        <f t="shared" si="605"/>
        <v/>
      </c>
      <c r="J648" s="13" t="str">
        <f t="shared" si="650"/>
        <v/>
      </c>
      <c r="K648" s="3" t="str">
        <f t="shared" si="651"/>
        <v/>
      </c>
      <c r="L648" s="4" t="str">
        <f t="shared" si="652"/>
        <v/>
      </c>
      <c r="M648" s="52"/>
      <c r="N648" s="52"/>
      <c r="O648" s="13" t="str">
        <f t="shared" si="653"/>
        <v/>
      </c>
      <c r="P648" s="4" t="str">
        <f t="shared" si="654"/>
        <v/>
      </c>
      <c r="Q648" s="4" t="str">
        <f t="shared" si="655"/>
        <v/>
      </c>
      <c r="S648" s="5"/>
      <c r="T648" s="52"/>
      <c r="U648" s="52"/>
      <c r="V648" s="52"/>
      <c r="W648" s="52"/>
      <c r="X648" s="52"/>
      <c r="Y648" s="52"/>
      <c r="Z648" s="13" t="str">
        <f t="shared" si="648"/>
        <v/>
      </c>
      <c r="AA648" s="53" t="str">
        <f t="shared" si="606"/>
        <v/>
      </c>
      <c r="AB648" s="13" t="str">
        <f t="shared" si="657"/>
        <v/>
      </c>
      <c r="AC648" s="13" t="str">
        <f t="shared" si="659"/>
        <v/>
      </c>
      <c r="AD648" s="13" t="b">
        <f t="shared" si="660"/>
        <v>0</v>
      </c>
      <c r="AE648" t="e">
        <f t="shared" si="658"/>
        <v>#VALUE!</v>
      </c>
      <c r="AF648" t="str">
        <f t="shared" si="646"/>
        <v/>
      </c>
      <c r="AG648" t="b">
        <f t="shared" si="661"/>
        <v>0</v>
      </c>
      <c r="AI648" s="41">
        <f>SUM($AG$11:AG648)</f>
        <v>80</v>
      </c>
      <c r="AJ648" s="36">
        <f>SUM($AA$10:AA648)</f>
        <v>55.6</v>
      </c>
      <c r="AK648" s="42">
        <f>SUM($AL$11:AL648)</f>
        <v>98</v>
      </c>
      <c r="AL648" t="b">
        <f t="shared" si="656"/>
        <v>0</v>
      </c>
      <c r="AN648">
        <f>SUM(AS$11:BJ648)</f>
        <v>98</v>
      </c>
      <c r="AO648">
        <f>SUM(BM$11:CD648)</f>
        <v>80</v>
      </c>
      <c r="AP648">
        <f t="shared" si="647"/>
        <v>55.6</v>
      </c>
      <c r="AR648" t="str">
        <f t="shared" si="662"/>
        <v/>
      </c>
      <c r="AS648" t="str">
        <f t="shared" si="607"/>
        <v/>
      </c>
      <c r="AT648" t="str">
        <f t="shared" si="608"/>
        <v/>
      </c>
      <c r="AU648" t="str">
        <f t="shared" si="609"/>
        <v/>
      </c>
      <c r="AV648" t="str">
        <f t="shared" si="610"/>
        <v/>
      </c>
      <c r="AW648" t="str">
        <f t="shared" si="611"/>
        <v/>
      </c>
      <c r="AX648" t="str">
        <f t="shared" si="612"/>
        <v/>
      </c>
      <c r="AY648" t="str">
        <f t="shared" si="613"/>
        <v/>
      </c>
      <c r="AZ648" t="str">
        <f t="shared" si="614"/>
        <v/>
      </c>
      <c r="BA648" t="str">
        <f t="shared" si="615"/>
        <v/>
      </c>
      <c r="BB648" t="str">
        <f t="shared" si="616"/>
        <v/>
      </c>
      <c r="BC648" t="str">
        <f t="shared" si="617"/>
        <v/>
      </c>
      <c r="BD648" t="str">
        <f t="shared" si="618"/>
        <v/>
      </c>
      <c r="BE648" t="str">
        <f t="shared" si="619"/>
        <v/>
      </c>
      <c r="BF648" t="str">
        <f t="shared" si="620"/>
        <v/>
      </c>
      <c r="BG648" t="str">
        <f t="shared" si="621"/>
        <v/>
      </c>
      <c r="BH648" t="str">
        <f t="shared" si="622"/>
        <v/>
      </c>
      <c r="BI648" t="str">
        <f t="shared" si="623"/>
        <v/>
      </c>
      <c r="BJ648" t="str">
        <f t="shared" si="624"/>
        <v/>
      </c>
      <c r="BM648" t="str">
        <f t="shared" si="625"/>
        <v/>
      </c>
      <c r="BN648" t="str">
        <f t="shared" si="626"/>
        <v/>
      </c>
      <c r="BO648" t="str">
        <f t="shared" si="627"/>
        <v/>
      </c>
      <c r="BP648" t="str">
        <f t="shared" si="628"/>
        <v/>
      </c>
      <c r="BQ648" t="str">
        <f t="shared" si="629"/>
        <v/>
      </c>
      <c r="BR648" t="str">
        <f t="shared" si="630"/>
        <v/>
      </c>
      <c r="BS648" t="str">
        <f t="shared" si="631"/>
        <v/>
      </c>
      <c r="BT648" t="str">
        <f t="shared" si="632"/>
        <v/>
      </c>
      <c r="BU648" t="str">
        <f t="shared" si="633"/>
        <v/>
      </c>
      <c r="BV648" t="str">
        <f t="shared" si="634"/>
        <v/>
      </c>
      <c r="BW648" t="str">
        <f t="shared" si="635"/>
        <v/>
      </c>
      <c r="BX648" t="str">
        <f t="shared" si="636"/>
        <v/>
      </c>
      <c r="BY648" t="str">
        <f t="shared" si="637"/>
        <v/>
      </c>
      <c r="BZ648" t="str">
        <f t="shared" si="638"/>
        <v/>
      </c>
      <c r="CA648" t="str">
        <f t="shared" si="639"/>
        <v/>
      </c>
      <c r="CB648" t="str">
        <f t="shared" si="640"/>
        <v/>
      </c>
      <c r="CC648" t="str">
        <f t="shared" si="641"/>
        <v/>
      </c>
      <c r="CD648" t="str">
        <f t="shared" si="642"/>
        <v/>
      </c>
      <c r="CF648"/>
      <c r="CG648" s="36" t="str">
        <f t="shared" si="600"/>
        <v/>
      </c>
      <c r="CH648" s="36" t="str">
        <f t="shared" si="601"/>
        <v/>
      </c>
      <c r="CI648" s="36" t="str">
        <f t="shared" si="602"/>
        <v/>
      </c>
      <c r="CJ648" s="36" t="str">
        <f t="shared" si="603"/>
        <v/>
      </c>
      <c r="CK648" s="36" t="str">
        <f t="shared" si="604"/>
        <v/>
      </c>
    </row>
    <row r="649" spans="1:89">
      <c r="A649" t="str">
        <f t="shared" si="643"/>
        <v/>
      </c>
      <c r="B649" s="1" t="b">
        <f t="shared" si="644"/>
        <v>0</v>
      </c>
      <c r="C649" s="2" t="b">
        <f t="shared" si="645"/>
        <v>0</v>
      </c>
      <c r="D649" s="50"/>
      <c r="E649" s="51"/>
      <c r="F649" s="52"/>
      <c r="G649" s="52"/>
      <c r="H649" s="13" t="str">
        <f t="shared" si="649"/>
        <v/>
      </c>
      <c r="I649" s="13" t="str">
        <f t="shared" si="605"/>
        <v/>
      </c>
      <c r="J649" s="13" t="str">
        <f t="shared" si="650"/>
        <v/>
      </c>
      <c r="K649" s="3" t="str">
        <f t="shared" si="651"/>
        <v/>
      </c>
      <c r="L649" s="4" t="str">
        <f t="shared" si="652"/>
        <v/>
      </c>
      <c r="M649" s="52"/>
      <c r="N649" s="52"/>
      <c r="O649" s="13" t="str">
        <f t="shared" si="653"/>
        <v/>
      </c>
      <c r="P649" s="4" t="str">
        <f t="shared" si="654"/>
        <v/>
      </c>
      <c r="Q649" s="4" t="str">
        <f t="shared" si="655"/>
        <v/>
      </c>
      <c r="S649" s="5"/>
      <c r="T649" s="52"/>
      <c r="U649" s="52"/>
      <c r="V649" s="52"/>
      <c r="W649" s="52"/>
      <c r="X649" s="52"/>
      <c r="Y649" s="52"/>
      <c r="Z649" s="13" t="str">
        <f t="shared" si="648"/>
        <v/>
      </c>
      <c r="AA649" s="53" t="str">
        <f t="shared" si="606"/>
        <v/>
      </c>
      <c r="AB649" s="13" t="str">
        <f t="shared" si="657"/>
        <v/>
      </c>
      <c r="AC649" s="13" t="str">
        <f t="shared" si="659"/>
        <v/>
      </c>
      <c r="AD649" s="13" t="b">
        <f t="shared" si="660"/>
        <v>0</v>
      </c>
      <c r="AE649" t="e">
        <f t="shared" si="658"/>
        <v>#VALUE!</v>
      </c>
      <c r="AF649" t="str">
        <f t="shared" si="646"/>
        <v/>
      </c>
      <c r="AG649" t="b">
        <f t="shared" si="661"/>
        <v>0</v>
      </c>
      <c r="AI649" s="41">
        <f>SUM($AG$11:AG649)</f>
        <v>80</v>
      </c>
      <c r="AJ649" s="36">
        <f>SUM($AA$10:AA649)</f>
        <v>55.6</v>
      </c>
      <c r="AK649" s="42">
        <f>SUM($AL$11:AL649)</f>
        <v>98</v>
      </c>
      <c r="AL649" t="b">
        <f t="shared" si="656"/>
        <v>0</v>
      </c>
      <c r="AN649">
        <f>SUM(AS$11:BJ649)</f>
        <v>98</v>
      </c>
      <c r="AO649">
        <f>SUM(BM$11:CD649)</f>
        <v>80</v>
      </c>
      <c r="AP649">
        <f t="shared" si="647"/>
        <v>55.6</v>
      </c>
      <c r="AR649" t="str">
        <f t="shared" si="662"/>
        <v/>
      </c>
      <c r="AS649" t="str">
        <f t="shared" si="607"/>
        <v/>
      </c>
      <c r="AT649" t="str">
        <f t="shared" si="608"/>
        <v/>
      </c>
      <c r="AU649" t="str">
        <f t="shared" si="609"/>
        <v/>
      </c>
      <c r="AV649" t="str">
        <f t="shared" si="610"/>
        <v/>
      </c>
      <c r="AW649" t="str">
        <f t="shared" si="611"/>
        <v/>
      </c>
      <c r="AX649" t="str">
        <f t="shared" si="612"/>
        <v/>
      </c>
      <c r="AY649" t="str">
        <f t="shared" si="613"/>
        <v/>
      </c>
      <c r="AZ649" t="str">
        <f t="shared" si="614"/>
        <v/>
      </c>
      <c r="BA649" t="str">
        <f t="shared" si="615"/>
        <v/>
      </c>
      <c r="BB649" t="str">
        <f t="shared" si="616"/>
        <v/>
      </c>
      <c r="BC649" t="str">
        <f t="shared" si="617"/>
        <v/>
      </c>
      <c r="BD649" t="str">
        <f t="shared" si="618"/>
        <v/>
      </c>
      <c r="BE649" t="str">
        <f t="shared" si="619"/>
        <v/>
      </c>
      <c r="BF649" t="str">
        <f t="shared" si="620"/>
        <v/>
      </c>
      <c r="BG649" t="str">
        <f t="shared" si="621"/>
        <v/>
      </c>
      <c r="BH649" t="str">
        <f t="shared" si="622"/>
        <v/>
      </c>
      <c r="BI649" t="str">
        <f t="shared" si="623"/>
        <v/>
      </c>
      <c r="BJ649" t="str">
        <f t="shared" si="624"/>
        <v/>
      </c>
      <c r="BM649" t="str">
        <f t="shared" si="625"/>
        <v/>
      </c>
      <c r="BN649" t="str">
        <f t="shared" si="626"/>
        <v/>
      </c>
      <c r="BO649" t="str">
        <f t="shared" si="627"/>
        <v/>
      </c>
      <c r="BP649" t="str">
        <f t="shared" si="628"/>
        <v/>
      </c>
      <c r="BQ649" t="str">
        <f t="shared" si="629"/>
        <v/>
      </c>
      <c r="BR649" t="str">
        <f t="shared" si="630"/>
        <v/>
      </c>
      <c r="BS649" t="str">
        <f t="shared" si="631"/>
        <v/>
      </c>
      <c r="BT649" t="str">
        <f t="shared" si="632"/>
        <v/>
      </c>
      <c r="BU649" t="str">
        <f t="shared" si="633"/>
        <v/>
      </c>
      <c r="BV649" t="str">
        <f t="shared" si="634"/>
        <v/>
      </c>
      <c r="BW649" t="str">
        <f t="shared" si="635"/>
        <v/>
      </c>
      <c r="BX649" t="str">
        <f t="shared" si="636"/>
        <v/>
      </c>
      <c r="BY649" t="str">
        <f t="shared" si="637"/>
        <v/>
      </c>
      <c r="BZ649" t="str">
        <f t="shared" si="638"/>
        <v/>
      </c>
      <c r="CA649" t="str">
        <f t="shared" si="639"/>
        <v/>
      </c>
      <c r="CB649" t="str">
        <f t="shared" si="640"/>
        <v/>
      </c>
      <c r="CC649" t="str">
        <f t="shared" si="641"/>
        <v/>
      </c>
      <c r="CD649" t="str">
        <f t="shared" si="642"/>
        <v/>
      </c>
      <c r="CF649"/>
      <c r="CG649" s="36" t="str">
        <f t="shared" si="600"/>
        <v/>
      </c>
      <c r="CH649" s="36" t="str">
        <f t="shared" si="601"/>
        <v/>
      </c>
      <c r="CI649" s="36" t="str">
        <f t="shared" si="602"/>
        <v/>
      </c>
      <c r="CJ649" s="36" t="str">
        <f t="shared" si="603"/>
        <v/>
      </c>
      <c r="CK649" s="36" t="str">
        <f t="shared" si="604"/>
        <v/>
      </c>
    </row>
    <row r="650" spans="1:89">
      <c r="A650" t="str">
        <f t="shared" si="643"/>
        <v/>
      </c>
      <c r="B650" s="1" t="b">
        <f t="shared" si="644"/>
        <v>0</v>
      </c>
      <c r="C650" s="2" t="b">
        <f t="shared" si="645"/>
        <v>0</v>
      </c>
      <c r="D650" s="50"/>
      <c r="E650" s="51"/>
      <c r="F650" s="52"/>
      <c r="G650" s="52"/>
      <c r="H650" s="13" t="str">
        <f t="shared" si="649"/>
        <v/>
      </c>
      <c r="I650" s="13" t="str">
        <f t="shared" si="605"/>
        <v/>
      </c>
      <c r="J650" s="13" t="str">
        <f t="shared" si="650"/>
        <v/>
      </c>
      <c r="K650" s="3" t="str">
        <f t="shared" si="651"/>
        <v/>
      </c>
      <c r="L650" s="4" t="str">
        <f t="shared" si="652"/>
        <v/>
      </c>
      <c r="M650" s="52"/>
      <c r="N650" s="52"/>
      <c r="O650" s="13" t="str">
        <f t="shared" si="653"/>
        <v/>
      </c>
      <c r="P650" s="4" t="str">
        <f t="shared" si="654"/>
        <v/>
      </c>
      <c r="Q650" s="4" t="str">
        <f t="shared" si="655"/>
        <v/>
      </c>
      <c r="S650" s="5"/>
      <c r="T650" s="52"/>
      <c r="U650" s="52"/>
      <c r="V650" s="52"/>
      <c r="W650" s="52"/>
      <c r="X650" s="52"/>
      <c r="Y650" s="52"/>
      <c r="Z650" s="13" t="str">
        <f t="shared" si="648"/>
        <v/>
      </c>
      <c r="AA650" s="53" t="str">
        <f t="shared" si="606"/>
        <v/>
      </c>
      <c r="AB650" s="13" t="str">
        <f t="shared" si="657"/>
        <v/>
      </c>
      <c r="AC650" s="13" t="str">
        <f t="shared" si="659"/>
        <v/>
      </c>
      <c r="AD650" s="13" t="b">
        <f t="shared" si="660"/>
        <v>0</v>
      </c>
      <c r="AE650" t="e">
        <f t="shared" si="658"/>
        <v>#VALUE!</v>
      </c>
      <c r="AF650" t="str">
        <f t="shared" si="646"/>
        <v/>
      </c>
      <c r="AG650" t="b">
        <f t="shared" si="661"/>
        <v>0</v>
      </c>
      <c r="AI650" s="41">
        <f>SUM($AG$11:AG650)</f>
        <v>80</v>
      </c>
      <c r="AJ650" s="36">
        <f>SUM($AA$10:AA650)</f>
        <v>55.6</v>
      </c>
      <c r="AK650" s="42">
        <f>SUM($AL$11:AL650)</f>
        <v>98</v>
      </c>
      <c r="AL650" t="b">
        <f t="shared" si="656"/>
        <v>0</v>
      </c>
      <c r="AN650">
        <f>SUM(AS$11:BJ650)</f>
        <v>98</v>
      </c>
      <c r="AO650">
        <f>SUM(BM$11:CD650)</f>
        <v>80</v>
      </c>
      <c r="AP650">
        <f t="shared" si="647"/>
        <v>55.6</v>
      </c>
      <c r="AR650" t="str">
        <f t="shared" si="662"/>
        <v/>
      </c>
      <c r="AS650" t="str">
        <f t="shared" si="607"/>
        <v/>
      </c>
      <c r="AT650" t="str">
        <f t="shared" si="608"/>
        <v/>
      </c>
      <c r="AU650" t="str">
        <f t="shared" si="609"/>
        <v/>
      </c>
      <c r="AV650" t="str">
        <f t="shared" si="610"/>
        <v/>
      </c>
      <c r="AW650" t="str">
        <f t="shared" si="611"/>
        <v/>
      </c>
      <c r="AX650" t="str">
        <f t="shared" si="612"/>
        <v/>
      </c>
      <c r="AY650" t="str">
        <f t="shared" si="613"/>
        <v/>
      </c>
      <c r="AZ650" t="str">
        <f t="shared" si="614"/>
        <v/>
      </c>
      <c r="BA650" t="str">
        <f t="shared" si="615"/>
        <v/>
      </c>
      <c r="BB650" t="str">
        <f t="shared" si="616"/>
        <v/>
      </c>
      <c r="BC650" t="str">
        <f t="shared" si="617"/>
        <v/>
      </c>
      <c r="BD650" t="str">
        <f t="shared" si="618"/>
        <v/>
      </c>
      <c r="BE650" t="str">
        <f t="shared" si="619"/>
        <v/>
      </c>
      <c r="BF650" t="str">
        <f t="shared" si="620"/>
        <v/>
      </c>
      <c r="BG650" t="str">
        <f t="shared" si="621"/>
        <v/>
      </c>
      <c r="BH650" t="str">
        <f t="shared" si="622"/>
        <v/>
      </c>
      <c r="BI650" t="str">
        <f t="shared" si="623"/>
        <v/>
      </c>
      <c r="BJ650" t="str">
        <f t="shared" si="624"/>
        <v/>
      </c>
      <c r="BM650" t="str">
        <f t="shared" si="625"/>
        <v/>
      </c>
      <c r="BN650" t="str">
        <f t="shared" si="626"/>
        <v/>
      </c>
      <c r="BO650" t="str">
        <f t="shared" si="627"/>
        <v/>
      </c>
      <c r="BP650" t="str">
        <f t="shared" si="628"/>
        <v/>
      </c>
      <c r="BQ650" t="str">
        <f t="shared" si="629"/>
        <v/>
      </c>
      <c r="BR650" t="str">
        <f t="shared" si="630"/>
        <v/>
      </c>
      <c r="BS650" t="str">
        <f t="shared" si="631"/>
        <v/>
      </c>
      <c r="BT650" t="str">
        <f t="shared" si="632"/>
        <v/>
      </c>
      <c r="BU650" t="str">
        <f t="shared" si="633"/>
        <v/>
      </c>
      <c r="BV650" t="str">
        <f t="shared" si="634"/>
        <v/>
      </c>
      <c r="BW650" t="str">
        <f t="shared" si="635"/>
        <v/>
      </c>
      <c r="BX650" t="str">
        <f t="shared" si="636"/>
        <v/>
      </c>
      <c r="BY650" t="str">
        <f t="shared" si="637"/>
        <v/>
      </c>
      <c r="BZ650" t="str">
        <f t="shared" si="638"/>
        <v/>
      </c>
      <c r="CA650" t="str">
        <f t="shared" si="639"/>
        <v/>
      </c>
      <c r="CB650" t="str">
        <f t="shared" si="640"/>
        <v/>
      </c>
      <c r="CC650" t="str">
        <f t="shared" si="641"/>
        <v/>
      </c>
      <c r="CD650" t="str">
        <f t="shared" si="642"/>
        <v/>
      </c>
      <c r="CF650"/>
      <c r="CG650" s="36" t="str">
        <f t="shared" ref="CG650:CG713" si="663">IF(AND($B650="Mo",$T$3=1,$AA$3&lt;&gt;1,SUM($AS650:$BJ650)&lt;&gt;0),SUM($AS650:$BJ650),IF(AND($B650="Mo",$T$3&lt;&gt;1,$AA$3=1,SUM($BM650:$CD650)&lt;&gt;0),SUM($BM650:$CD650),""))</f>
        <v/>
      </c>
      <c r="CH650" s="36" t="str">
        <f t="shared" ref="CH650:CH713" si="664">IF(AND($B650="Di",$T$3=1,$AA$3&lt;&gt;1,SUM($AS650:$BJ650)&lt;&gt;0),SUM($AS650:$BJ650),IF(AND($B650="Di",$T$3&lt;&gt;1,$AA$3=1,SUM($BM650:$CD650)&lt;&gt;0),SUM($BM650:$CD650),""))</f>
        <v/>
      </c>
      <c r="CI650" s="36" t="str">
        <f t="shared" ref="CI650:CI713" si="665">IF(AND($B650="Mi",$T$3=1,$AA$3&lt;&gt;1,SUM($AS650:$BJ650)&lt;&gt;0),SUM($AS650:$BJ650),IF(AND($B650="Mi",$T$3&lt;&gt;1,$AA$3=1,SUM($BM650:$CD650)&lt;&gt;0),SUM($BM650:$CD650),""))</f>
        <v/>
      </c>
      <c r="CJ650" s="36" t="str">
        <f t="shared" ref="CJ650:CJ713" si="666">IF(AND($B650="Do",$T$3=1,$AA$3&lt;&gt;1,SUM($AS650:$BJ650)&lt;&gt;0),SUM($AS650:$BJ650),IF(AND($B650="Do",$T$3&lt;&gt;1,$AA$3=1,SUM($BM650:$CD650)&lt;&gt;0),SUM($BM650:$CD650),""))</f>
        <v/>
      </c>
      <c r="CK650" s="36" t="str">
        <f t="shared" ref="CK650:CK713" si="667">IF(AND($B650="Fr",$T$3=1,$AA$3&lt;&gt;1,SUM($AS650:$BJ650)&lt;&gt;0),SUM($AS650:$BJ650),IF(AND($B650="Fr",$T$3&lt;&gt;1,$AA$3=1,SUM($BM650:$CD650)&lt;&gt;0),SUM($BM650:$CD650),""))</f>
        <v/>
      </c>
    </row>
    <row r="651" spans="1:89">
      <c r="A651" t="str">
        <f t="shared" si="643"/>
        <v/>
      </c>
      <c r="B651" s="1" t="b">
        <f t="shared" si="644"/>
        <v>0</v>
      </c>
      <c r="C651" s="2" t="b">
        <f t="shared" si="645"/>
        <v>0</v>
      </c>
      <c r="D651" s="50"/>
      <c r="E651" s="51"/>
      <c r="F651" s="52"/>
      <c r="G651" s="52"/>
      <c r="H651" s="13" t="str">
        <f t="shared" si="649"/>
        <v/>
      </c>
      <c r="I651" s="13" t="str">
        <f t="shared" ref="I651:I714" si="668">IF(ISNUMBER(H651),-$AD$6,"")</f>
        <v/>
      </c>
      <c r="J651" s="13" t="str">
        <f t="shared" si="650"/>
        <v/>
      </c>
      <c r="K651" s="3" t="str">
        <f t="shared" si="651"/>
        <v/>
      </c>
      <c r="L651" s="4" t="str">
        <f t="shared" si="652"/>
        <v/>
      </c>
      <c r="M651" s="52"/>
      <c r="N651" s="52"/>
      <c r="O651" s="13" t="str">
        <f t="shared" si="653"/>
        <v/>
      </c>
      <c r="P651" s="4" t="str">
        <f t="shared" si="654"/>
        <v/>
      </c>
      <c r="Q651" s="4" t="str">
        <f t="shared" si="655"/>
        <v/>
      </c>
      <c r="S651" s="5"/>
      <c r="T651" s="52"/>
      <c r="U651" s="52"/>
      <c r="V651" s="52"/>
      <c r="W651" s="52"/>
      <c r="X651" s="52"/>
      <c r="Y651" s="52"/>
      <c r="Z651" s="13" t="str">
        <f t="shared" si="648"/>
        <v/>
      </c>
      <c r="AA651" s="53" t="str">
        <f t="shared" ref="AA651:AA714" si="669">IF(E651="","",IF(D650=D651,((M650*Z650)+(M651*Z651))/SUM(M650:M651),Z651))</f>
        <v/>
      </c>
      <c r="AB651" s="13" t="str">
        <f t="shared" si="657"/>
        <v/>
      </c>
      <c r="AC651" s="13" t="str">
        <f t="shared" si="659"/>
        <v/>
      </c>
      <c r="AD651" s="13" t="b">
        <f t="shared" si="660"/>
        <v>0</v>
      </c>
      <c r="AE651" t="e">
        <f t="shared" si="658"/>
        <v>#VALUE!</v>
      </c>
      <c r="AF651" t="str">
        <f t="shared" si="646"/>
        <v/>
      </c>
      <c r="AG651" t="b">
        <f t="shared" si="661"/>
        <v>0</v>
      </c>
      <c r="AI651" s="41">
        <f>SUM($AG$11:AG651)</f>
        <v>80</v>
      </c>
      <c r="AJ651" s="36">
        <f>SUM($AA$10:AA651)</f>
        <v>55.6</v>
      </c>
      <c r="AK651" s="42">
        <f>SUM($AL$11:AL651)</f>
        <v>98</v>
      </c>
      <c r="AL651" t="b">
        <f t="shared" si="656"/>
        <v>0</v>
      </c>
      <c r="AN651">
        <f>SUM(AS$11:BJ651)</f>
        <v>98</v>
      </c>
      <c r="AO651">
        <f>SUM(BM$11:CD651)</f>
        <v>80</v>
      </c>
      <c r="AP651">
        <f t="shared" si="647"/>
        <v>55.6</v>
      </c>
      <c r="AR651" t="str">
        <f t="shared" si="662"/>
        <v/>
      </c>
      <c r="AS651" t="str">
        <f t="shared" ref="AS651:AS714" si="670">IF(AND($C651="06",ISNUMBER($AL651),$H651&gt;$AF$1),$AL651,IF(AND($C651="06",ISNUMBER($AL651),$H651&lt;$AF$1),"",IF(AND($C651="06",ISTEXT($AL651)),-$I651,"")))</f>
        <v/>
      </c>
      <c r="AT651" t="str">
        <f t="shared" ref="AT651:AT714" si="671">IF(AND($C651="07",ISNUMBER($AL651),$H651&gt;$AF$1),$AL651,IF(AND($C651="07",ISNUMBER($AL651),$H651&lt;$AF$1),"",IF(AND($C651="07",ISTEXT($AL651)),-$I651,"")))</f>
        <v/>
      </c>
      <c r="AU651" t="str">
        <f t="shared" ref="AU651:AU714" si="672">IF(AND($C651="08",ISNUMBER($AL651),$H651&gt;$AF$1),$AL651,IF(AND($C651="08",ISNUMBER($AL651),$H651&lt;$AF$1),"",IF(AND($C651="08",ISTEXT($AL651)),-$I651,"")))</f>
        <v/>
      </c>
      <c r="AV651" t="str">
        <f t="shared" ref="AV651:AV714" si="673">IF(AND($C651="09",ISNUMBER($AL651),$H651&gt;$AF$1),$AL651,IF(AND($C651="09",ISNUMBER($AL651),$H651&lt;$AF$1),"",IF(AND($C651="09",ISTEXT($AL651)),-$I651,"")))</f>
        <v/>
      </c>
      <c r="AW651" t="str">
        <f t="shared" ref="AW651:AW714" si="674">IF(AND($C651="10",ISNUMBER($AL651),$H651&gt;$AF$1),$AL651,IF(AND($C651="10",ISNUMBER($AL651),$H651&lt;$AF$1),"",IF(AND($C651="10",ISTEXT($AL651)),-$I651,"")))</f>
        <v/>
      </c>
      <c r="AX651" t="str">
        <f t="shared" ref="AX651:AX714" si="675">IF(AND($C651="11",ISNUMBER($AL651),$H651&gt;$AF$1),$AL651,IF(AND($C651="11",ISNUMBER($AL651),$H651&lt;$AF$1),"",IF(AND($C651="11",ISTEXT($AL651)),-$I651,"")))</f>
        <v/>
      </c>
      <c r="AY651" t="str">
        <f t="shared" ref="AY651:AY714" si="676">IF(AND($C651="12",ISNUMBER($AL651),$H651&gt;$AF$1),$AL651,IF(AND($C651="12",ISNUMBER($AL651),$H651&lt;$AF$1),"",IF(AND($C651="12",ISTEXT($AL651)),-$I651,"")))</f>
        <v/>
      </c>
      <c r="AZ651" t="str">
        <f t="shared" ref="AZ651:AZ714" si="677">IF(AND($C651="13",ISNUMBER($AL651),$H651&gt;$AF$1),$AL651,IF(AND($C651="13",ISNUMBER($AL651),$H651&lt;$AF$1),"",IF(AND($C651="13",ISTEXT($AL651)),-I651,"")))</f>
        <v/>
      </c>
      <c r="BA651" t="str">
        <f t="shared" ref="BA651:BA714" si="678">IF(AND($C651="14",ISNUMBER($AL651),$H651&gt;$AF$1),$AL651,IF(AND($C651="14",ISNUMBER($AL651),$H651&lt;$AF$1),"",IF(AND($C651="14",ISTEXT($AL651)),-$I651,"")))</f>
        <v/>
      </c>
      <c r="BB651" t="str">
        <f t="shared" ref="BB651:BB714" si="679">IF(AND($C651="15",ISNUMBER($AL651),$H651&gt;$AF$1),$AL651,IF(AND($C651="15",ISNUMBER($AL651),$H651&lt;$AF$1),"",IF(AND($C651="15",ISTEXT($AL651)),-$I651,"")))</f>
        <v/>
      </c>
      <c r="BC651" t="str">
        <f t="shared" ref="BC651:BC714" si="680">IF(AND($C651="16",ISNUMBER($AL651),$H651&gt;$AF$1),$AL651,IF(AND($C651="16",ISNUMBER($AL651),$H651&lt;$AF$1),"",IF(AND($C651="16",ISTEXT($AL651)),-$I651,"")))</f>
        <v/>
      </c>
      <c r="BD651" t="str">
        <f t="shared" ref="BD651:BD714" si="681">IF(AND($C651="17",ISNUMBER($AL651),$H651&gt;$AF$1),$AL651,IF(AND($C651="17",ISNUMBER($AL651),$H651&lt;$AF$1),"",IF(AND($C651="17",ISTEXT($AL651)),-$I651,"")))</f>
        <v/>
      </c>
      <c r="BE651" t="str">
        <f t="shared" ref="BE651:BE714" si="682">IF(AND($C651="18",ISNUMBER($AL651),$H651&gt;$AF$1),$AL651,IF(AND($C651="18",ISNUMBER($AL651),$H651&lt;$AF$1),"",IF(AND($C651="18",ISTEXT($AL651)),-$I651,"")))</f>
        <v/>
      </c>
      <c r="BF651" t="str">
        <f t="shared" ref="BF651:BF714" si="683">IF(AND($C651="19",ISNUMBER($AL651),$H651&gt;$AF$1),$AL651,IF(AND($C651="19",ISNUMBER($AL651),$H651&lt;$AF$1),"",IF(AND($C651="19",ISTEXT($AL651)),-$I651,"")))</f>
        <v/>
      </c>
      <c r="BG651" t="str">
        <f t="shared" ref="BG651:BG714" si="684">IF(AND($C651="20",ISNUMBER($AL651),$H651&gt;$AF$1),$AL651,IF(AND($C651="20",ISNUMBER($AL651),$H651&lt;$AF$1),"",IF(AND($C651="20",ISTEXT($AL651)),-$I651,"")))</f>
        <v/>
      </c>
      <c r="BH651" t="str">
        <f t="shared" ref="BH651:BH714" si="685">IF(AND($C651="21",ISNUMBER($AL651),$H651&gt;$AF$1),$AL651,IF(AND($C651="21",ISNUMBER($AL651),$H651&lt;$AF$1),"",IF(AND($C651="21",ISTEXT($AL651)),-$I651,"")))</f>
        <v/>
      </c>
      <c r="BI651" t="str">
        <f t="shared" ref="BI651:BI714" si="686">IF(AND($C651="22",ISNUMBER($AL651),$H651&gt;$AF$1),$AL651,IF(AND($C651="22",ISNUMBER($AL651),$H651&lt;$AF$1),"",IF(AND($C651="22",ISTEXT($AL651)),-$I651,"")))</f>
        <v/>
      </c>
      <c r="BJ651" t="str">
        <f t="shared" ref="BJ651:BJ714" si="687">IF(AND($C651="23",ISNUMBER($AL651),$H651&gt;$AF$1),$AL651,IF(AND($C651="23",ISNUMBER($AL651),$H651&lt;$AF$1),"",IF(AND($C651="23",ISTEXT($AL651)),-$I651,"")))</f>
        <v/>
      </c>
      <c r="BM651" t="str">
        <f t="shared" ref="BM651:BM714" si="688">IF(AND($C651="06",ISNUMBER($AG651),$H651&gt;$AF$1),$AG651,IF(AND($C651="06",ISNUMBER($AG651),$H651&lt;$AF$1),"",""))</f>
        <v/>
      </c>
      <c r="BN651" t="str">
        <f t="shared" ref="BN651:BN714" si="689">IF(AND($C651="07",ISNUMBER($AG651),$H651&gt;$AF$1),$AG651,IF(AND($C651="07",ISNUMBER($AG651),$H651&lt;$AF$1),"",""))</f>
        <v/>
      </c>
      <c r="BO651" t="str">
        <f t="shared" ref="BO651:BO714" si="690">IF(AND($C651="08",ISNUMBER($AG651),$H651&gt;$AF$1),$AG651,IF(AND($C651="08",ISNUMBER($AG651),$H651&lt;$AF$1),"",""))</f>
        <v/>
      </c>
      <c r="BP651" t="str">
        <f t="shared" ref="BP651:BP714" si="691">IF(AND($C651="09",ISNUMBER($AG651),$H651&gt;$AF$1),$AG651,IF(AND($C651="09",ISNUMBER($AG651),$H651&lt;$AF$1),"",""))</f>
        <v/>
      </c>
      <c r="BQ651" t="str">
        <f t="shared" ref="BQ651:BQ714" si="692">IF(AND($C651="10",ISNUMBER($AG651),$H651&gt;$AF$1),$AG651,IF(AND($C651="10",ISNUMBER($AG651),$H651&lt;$AF$1),"",""))</f>
        <v/>
      </c>
      <c r="BR651" t="str">
        <f t="shared" ref="BR651:BR714" si="693">IF(AND($C651="11",ISNUMBER($AG651),$H651&gt;$AF$1),$AG651,IF(AND($C651="11",ISNUMBER($AG651),$H651&lt;$AF$1),"",""))</f>
        <v/>
      </c>
      <c r="BS651" t="str">
        <f t="shared" ref="BS651:BS714" si="694">IF(AND($C651="12",ISNUMBER($AG651),$H651&gt;$AF$1),$AG651,IF(AND($C651="12",ISNUMBER($AG651),$H651&lt;$AF$1),"",""))</f>
        <v/>
      </c>
      <c r="BT651" t="str">
        <f t="shared" ref="BT651:BT714" si="695">IF(AND($C651="13",ISNUMBER($AG651),$H651&gt;$AF$1),$AG651,IF(AND($C651="13",ISNUMBER($AG651),$H651&lt;$AF$1),"",""))</f>
        <v/>
      </c>
      <c r="BU651" t="str">
        <f t="shared" ref="BU651:BU714" si="696">IF(AND($C651="14",ISNUMBER($AG651),$H651&gt;$AF$1),$AG651,IF(AND($C651="14",ISNUMBER($AG651),$H651&lt;$AF$1),"",""))</f>
        <v/>
      </c>
      <c r="BV651" t="str">
        <f t="shared" ref="BV651:BV714" si="697">IF(AND($C651="15",ISNUMBER($AG651),$H651&gt;$AF$1),$AG651,IF(AND($C651="15",ISNUMBER($AG651),$H651&lt;$AF$1),"",""))</f>
        <v/>
      </c>
      <c r="BW651" t="str">
        <f t="shared" ref="BW651:BW714" si="698">IF(AND($C651="16",ISNUMBER($AG651),$H651&gt;$AF$1),$AG651,IF(AND($C651="16",ISNUMBER($AG651),$H651&lt;$AF$1),"",""))</f>
        <v/>
      </c>
      <c r="BX651" t="str">
        <f t="shared" ref="BX651:BX714" si="699">IF(AND($C651="17",ISNUMBER($AG651),$H651&gt;$AF$1),$AG651,IF(AND($C651="17",ISNUMBER($AG651),$H651&lt;$AF$1),"",""))</f>
        <v/>
      </c>
      <c r="BY651" t="str">
        <f t="shared" ref="BY651:BY714" si="700">IF(AND($C651="18",ISNUMBER($AG651),$H651&gt;$AF$1),$AG651,IF(AND($C651="18",ISNUMBER($AG651),$H651&lt;$AF$1),"",""))</f>
        <v/>
      </c>
      <c r="BZ651" t="str">
        <f t="shared" ref="BZ651:BZ714" si="701">IF(AND($C651="19",ISNUMBER($AG651),$H651&gt;$AF$1),$AG651,IF(AND($C651="19",ISNUMBER($AG651),$H651&lt;$AF$1),"",""))</f>
        <v/>
      </c>
      <c r="CA651" t="str">
        <f t="shared" ref="CA651:CA714" si="702">IF(AND($C651="20",ISNUMBER($AG651),$H651&gt;$AF$1),$AG651,IF(AND($C651="20",ISNUMBER($AG651),$H651&lt;$AF$1),"",""))</f>
        <v/>
      </c>
      <c r="CB651" t="str">
        <f t="shared" ref="CB651:CB714" si="703">IF(AND($C651="21",ISNUMBER($AG651),$H651&gt;$AF$1),$AG651,IF(AND($C651="21",ISNUMBER($AG651),$H651&lt;$AF$1),"",""))</f>
        <v/>
      </c>
      <c r="CC651" t="str">
        <f t="shared" ref="CC651:CC714" si="704">IF(AND($C651="22",ISNUMBER($AG651),$H651&gt;$AF$1),$AG651,IF(AND($C651="22",ISNUMBER($AG651),$H651&lt;$AF$1),"",""))</f>
        <v/>
      </c>
      <c r="CD651" t="str">
        <f t="shared" ref="CD651:CD714" si="705">IF(AND($C651="23",ISNUMBER($AG651),$H651&gt;$AF$1),$AG651,IF(AND($C651="23",ISNUMBER($AG651),$H651&lt;$AF$1),"",""))</f>
        <v/>
      </c>
      <c r="CF651"/>
      <c r="CG651" s="36" t="str">
        <f t="shared" si="663"/>
        <v/>
      </c>
      <c r="CH651" s="36" t="str">
        <f t="shared" si="664"/>
        <v/>
      </c>
      <c r="CI651" s="36" t="str">
        <f t="shared" si="665"/>
        <v/>
      </c>
      <c r="CJ651" s="36" t="str">
        <f t="shared" si="666"/>
        <v/>
      </c>
      <c r="CK651" s="36" t="str">
        <f t="shared" si="667"/>
        <v/>
      </c>
    </row>
    <row r="652" spans="1:89">
      <c r="A652" t="str">
        <f t="shared" ref="A652:A715" si="706">IF(ISNUMBER(D652),A651+1,"")</f>
        <v/>
      </c>
      <c r="B652" s="1" t="b">
        <f t="shared" ref="B652:B715" si="707">IF(ISNUMBER(A652),TEXT(D652,"TTT"))</f>
        <v>0</v>
      </c>
      <c r="C652" s="2" t="b">
        <f t="shared" ref="C652:C715" si="708">IF(ISNUMBER(A652),TEXT(D652,"hh"))</f>
        <v>0</v>
      </c>
      <c r="D652" s="50"/>
      <c r="E652" s="51"/>
      <c r="F652" s="52"/>
      <c r="G652" s="52"/>
      <c r="H652" s="13" t="str">
        <f t="shared" si="649"/>
        <v/>
      </c>
      <c r="I652" s="13" t="str">
        <f t="shared" si="668"/>
        <v/>
      </c>
      <c r="J652" s="13" t="str">
        <f t="shared" si="650"/>
        <v/>
      </c>
      <c r="K652" s="3" t="str">
        <f t="shared" si="651"/>
        <v/>
      </c>
      <c r="L652" s="4" t="str">
        <f t="shared" si="652"/>
        <v/>
      </c>
      <c r="M652" s="52"/>
      <c r="N652" s="52"/>
      <c r="O652" s="13" t="str">
        <f t="shared" si="653"/>
        <v/>
      </c>
      <c r="P652" s="4" t="str">
        <f t="shared" si="654"/>
        <v/>
      </c>
      <c r="Q652" s="4" t="str">
        <f t="shared" si="655"/>
        <v/>
      </c>
      <c r="S652" s="5"/>
      <c r="T652" s="52"/>
      <c r="U652" s="52"/>
      <c r="V652" s="52"/>
      <c r="W652" s="52"/>
      <c r="X652" s="52"/>
      <c r="Y652" s="52"/>
      <c r="Z652" s="13" t="str">
        <f t="shared" si="648"/>
        <v/>
      </c>
      <c r="AA652" s="53" t="str">
        <f t="shared" si="669"/>
        <v/>
      </c>
      <c r="AB652" s="13" t="str">
        <f t="shared" si="657"/>
        <v/>
      </c>
      <c r="AC652" s="13" t="str">
        <f t="shared" si="659"/>
        <v/>
      </c>
      <c r="AD652" s="13" t="b">
        <f t="shared" si="660"/>
        <v>0</v>
      </c>
      <c r="AE652" t="e">
        <f t="shared" si="658"/>
        <v>#VALUE!</v>
      </c>
      <c r="AF652" t="str">
        <f t="shared" ref="AF652:AF715" si="709">IF(AA652="","",IF(ISNUMBER(AA652),IF(AND(D652=D651,P652&lt;I652,Z652&lt;0.001),-(H652-ABS(AA652)),IF(AND(P652&lt;I652,Z652&lt;0.001),-(H652-ABS(AA652)),IF(AND(P652&gt;I652,Z652&lt;0.001,),I652+AA652,IF(AND(D651=D652,P652&lt;I652,Z652&gt;0.001),-H652+AA652,IF(AND(P652&lt;I652,Z652&gt;0.01),-H652+AA652,I652+AA652)))))))</f>
        <v/>
      </c>
      <c r="AG652" t="b">
        <f t="shared" si="661"/>
        <v>0</v>
      </c>
      <c r="AI652" s="41">
        <f>SUM($AG$11:AG652)</f>
        <v>80</v>
      </c>
      <c r="AJ652" s="36">
        <f>SUM($AA$10:AA652)</f>
        <v>55.6</v>
      </c>
      <c r="AK652" s="42">
        <f>SUM($AL$11:AL652)</f>
        <v>98</v>
      </c>
      <c r="AL652" t="b">
        <f t="shared" si="656"/>
        <v>0</v>
      </c>
      <c r="AN652">
        <f>SUM(AS$11:BJ652)</f>
        <v>98</v>
      </c>
      <c r="AO652">
        <f>SUM(BM$11:CD652)</f>
        <v>80</v>
      </c>
      <c r="AP652">
        <f t="shared" ref="AP652:AP715" si="710">AJ652</f>
        <v>55.6</v>
      </c>
      <c r="AR652" t="str">
        <f t="shared" si="662"/>
        <v/>
      </c>
      <c r="AS652" t="str">
        <f t="shared" si="670"/>
        <v/>
      </c>
      <c r="AT652" t="str">
        <f t="shared" si="671"/>
        <v/>
      </c>
      <c r="AU652" t="str">
        <f t="shared" si="672"/>
        <v/>
      </c>
      <c r="AV652" t="str">
        <f t="shared" si="673"/>
        <v/>
      </c>
      <c r="AW652" t="str">
        <f t="shared" si="674"/>
        <v/>
      </c>
      <c r="AX652" t="str">
        <f t="shared" si="675"/>
        <v/>
      </c>
      <c r="AY652" t="str">
        <f t="shared" si="676"/>
        <v/>
      </c>
      <c r="AZ652" t="str">
        <f t="shared" si="677"/>
        <v/>
      </c>
      <c r="BA652" t="str">
        <f t="shared" si="678"/>
        <v/>
      </c>
      <c r="BB652" t="str">
        <f t="shared" si="679"/>
        <v/>
      </c>
      <c r="BC652" t="str">
        <f t="shared" si="680"/>
        <v/>
      </c>
      <c r="BD652" t="str">
        <f t="shared" si="681"/>
        <v/>
      </c>
      <c r="BE652" t="str">
        <f t="shared" si="682"/>
        <v/>
      </c>
      <c r="BF652" t="str">
        <f t="shared" si="683"/>
        <v/>
      </c>
      <c r="BG652" t="str">
        <f t="shared" si="684"/>
        <v/>
      </c>
      <c r="BH652" t="str">
        <f t="shared" si="685"/>
        <v/>
      </c>
      <c r="BI652" t="str">
        <f t="shared" si="686"/>
        <v/>
      </c>
      <c r="BJ652" t="str">
        <f t="shared" si="687"/>
        <v/>
      </c>
      <c r="BM652" t="str">
        <f t="shared" si="688"/>
        <v/>
      </c>
      <c r="BN652" t="str">
        <f t="shared" si="689"/>
        <v/>
      </c>
      <c r="BO652" t="str">
        <f t="shared" si="690"/>
        <v/>
      </c>
      <c r="BP652" t="str">
        <f t="shared" si="691"/>
        <v/>
      </c>
      <c r="BQ652" t="str">
        <f t="shared" si="692"/>
        <v/>
      </c>
      <c r="BR652" t="str">
        <f t="shared" si="693"/>
        <v/>
      </c>
      <c r="BS652" t="str">
        <f t="shared" si="694"/>
        <v/>
      </c>
      <c r="BT652" t="str">
        <f t="shared" si="695"/>
        <v/>
      </c>
      <c r="BU652" t="str">
        <f t="shared" si="696"/>
        <v/>
      </c>
      <c r="BV652" t="str">
        <f t="shared" si="697"/>
        <v/>
      </c>
      <c r="BW652" t="str">
        <f t="shared" si="698"/>
        <v/>
      </c>
      <c r="BX652" t="str">
        <f t="shared" si="699"/>
        <v/>
      </c>
      <c r="BY652" t="str">
        <f t="shared" si="700"/>
        <v/>
      </c>
      <c r="BZ652" t="str">
        <f t="shared" si="701"/>
        <v/>
      </c>
      <c r="CA652" t="str">
        <f t="shared" si="702"/>
        <v/>
      </c>
      <c r="CB652" t="str">
        <f t="shared" si="703"/>
        <v/>
      </c>
      <c r="CC652" t="str">
        <f t="shared" si="704"/>
        <v/>
      </c>
      <c r="CD652" t="str">
        <f t="shared" si="705"/>
        <v/>
      </c>
      <c r="CF652"/>
      <c r="CG652" s="36" t="str">
        <f t="shared" si="663"/>
        <v/>
      </c>
      <c r="CH652" s="36" t="str">
        <f t="shared" si="664"/>
        <v/>
      </c>
      <c r="CI652" s="36" t="str">
        <f t="shared" si="665"/>
        <v/>
      </c>
      <c r="CJ652" s="36" t="str">
        <f t="shared" si="666"/>
        <v/>
      </c>
      <c r="CK652" s="36" t="str">
        <f t="shared" si="667"/>
        <v/>
      </c>
    </row>
    <row r="653" spans="1:89">
      <c r="A653" t="str">
        <f t="shared" si="706"/>
        <v/>
      </c>
      <c r="B653" s="1" t="b">
        <f t="shared" si="707"/>
        <v>0</v>
      </c>
      <c r="C653" s="2" t="b">
        <f t="shared" si="708"/>
        <v>0</v>
      </c>
      <c r="D653" s="50"/>
      <c r="E653" s="51"/>
      <c r="F653" s="52"/>
      <c r="G653" s="52"/>
      <c r="H653" s="13" t="str">
        <f t="shared" si="649"/>
        <v/>
      </c>
      <c r="I653" s="13" t="str">
        <f t="shared" si="668"/>
        <v/>
      </c>
      <c r="J653" s="13" t="str">
        <f t="shared" si="650"/>
        <v/>
      </c>
      <c r="K653" s="3" t="str">
        <f t="shared" si="651"/>
        <v/>
      </c>
      <c r="L653" s="4" t="str">
        <f t="shared" si="652"/>
        <v/>
      </c>
      <c r="M653" s="52"/>
      <c r="N653" s="52"/>
      <c r="O653" s="13" t="str">
        <f t="shared" si="653"/>
        <v/>
      </c>
      <c r="P653" s="4" t="str">
        <f t="shared" si="654"/>
        <v/>
      </c>
      <c r="Q653" s="4" t="str">
        <f t="shared" si="655"/>
        <v/>
      </c>
      <c r="S653" s="5"/>
      <c r="T653" s="52"/>
      <c r="U653" s="52"/>
      <c r="V653" s="52"/>
      <c r="W653" s="52"/>
      <c r="X653" s="52"/>
      <c r="Y653" s="52"/>
      <c r="Z653" s="13" t="str">
        <f t="shared" si="648"/>
        <v/>
      </c>
      <c r="AA653" s="53" t="str">
        <f t="shared" si="669"/>
        <v/>
      </c>
      <c r="AB653" s="13" t="str">
        <f t="shared" si="657"/>
        <v/>
      </c>
      <c r="AC653" s="13" t="str">
        <f t="shared" si="659"/>
        <v/>
      </c>
      <c r="AD653" s="13" t="b">
        <f t="shared" si="660"/>
        <v>0</v>
      </c>
      <c r="AE653" t="e">
        <f t="shared" si="658"/>
        <v>#VALUE!</v>
      </c>
      <c r="AF653" t="str">
        <f t="shared" si="709"/>
        <v/>
      </c>
      <c r="AG653" t="b">
        <f t="shared" si="661"/>
        <v>0</v>
      </c>
      <c r="AI653" s="41">
        <f>SUM($AG$11:AG653)</f>
        <v>80</v>
      </c>
      <c r="AJ653" s="36">
        <f>SUM($AA$10:AA653)</f>
        <v>55.6</v>
      </c>
      <c r="AK653" s="42">
        <f>SUM($AL$11:AL653)</f>
        <v>98</v>
      </c>
      <c r="AL653" t="b">
        <f t="shared" si="656"/>
        <v>0</v>
      </c>
      <c r="AN653">
        <f>SUM(AS$11:BJ653)</f>
        <v>98</v>
      </c>
      <c r="AO653">
        <f>SUM(BM$11:CD653)</f>
        <v>80</v>
      </c>
      <c r="AP653">
        <f t="shared" si="710"/>
        <v>55.6</v>
      </c>
      <c r="AR653" t="str">
        <f t="shared" si="662"/>
        <v/>
      </c>
      <c r="AS653" t="str">
        <f t="shared" si="670"/>
        <v/>
      </c>
      <c r="AT653" t="str">
        <f t="shared" si="671"/>
        <v/>
      </c>
      <c r="AU653" t="str">
        <f t="shared" si="672"/>
        <v/>
      </c>
      <c r="AV653" t="str">
        <f t="shared" si="673"/>
        <v/>
      </c>
      <c r="AW653" t="str">
        <f t="shared" si="674"/>
        <v/>
      </c>
      <c r="AX653" t="str">
        <f t="shared" si="675"/>
        <v/>
      </c>
      <c r="AY653" t="str">
        <f t="shared" si="676"/>
        <v/>
      </c>
      <c r="AZ653" t="str">
        <f t="shared" si="677"/>
        <v/>
      </c>
      <c r="BA653" t="str">
        <f t="shared" si="678"/>
        <v/>
      </c>
      <c r="BB653" t="str">
        <f t="shared" si="679"/>
        <v/>
      </c>
      <c r="BC653" t="str">
        <f t="shared" si="680"/>
        <v/>
      </c>
      <c r="BD653" t="str">
        <f t="shared" si="681"/>
        <v/>
      </c>
      <c r="BE653" t="str">
        <f t="shared" si="682"/>
        <v/>
      </c>
      <c r="BF653" t="str">
        <f t="shared" si="683"/>
        <v/>
      </c>
      <c r="BG653" t="str">
        <f t="shared" si="684"/>
        <v/>
      </c>
      <c r="BH653" t="str">
        <f t="shared" si="685"/>
        <v/>
      </c>
      <c r="BI653" t="str">
        <f t="shared" si="686"/>
        <v/>
      </c>
      <c r="BJ653" t="str">
        <f t="shared" si="687"/>
        <v/>
      </c>
      <c r="BM653" t="str">
        <f t="shared" si="688"/>
        <v/>
      </c>
      <c r="BN653" t="str">
        <f t="shared" si="689"/>
        <v/>
      </c>
      <c r="BO653" t="str">
        <f t="shared" si="690"/>
        <v/>
      </c>
      <c r="BP653" t="str">
        <f t="shared" si="691"/>
        <v/>
      </c>
      <c r="BQ653" t="str">
        <f t="shared" si="692"/>
        <v/>
      </c>
      <c r="BR653" t="str">
        <f t="shared" si="693"/>
        <v/>
      </c>
      <c r="BS653" t="str">
        <f t="shared" si="694"/>
        <v/>
      </c>
      <c r="BT653" t="str">
        <f t="shared" si="695"/>
        <v/>
      </c>
      <c r="BU653" t="str">
        <f t="shared" si="696"/>
        <v/>
      </c>
      <c r="BV653" t="str">
        <f t="shared" si="697"/>
        <v/>
      </c>
      <c r="BW653" t="str">
        <f t="shared" si="698"/>
        <v/>
      </c>
      <c r="BX653" t="str">
        <f t="shared" si="699"/>
        <v/>
      </c>
      <c r="BY653" t="str">
        <f t="shared" si="700"/>
        <v/>
      </c>
      <c r="BZ653" t="str">
        <f t="shared" si="701"/>
        <v/>
      </c>
      <c r="CA653" t="str">
        <f t="shared" si="702"/>
        <v/>
      </c>
      <c r="CB653" t="str">
        <f t="shared" si="703"/>
        <v/>
      </c>
      <c r="CC653" t="str">
        <f t="shared" si="704"/>
        <v/>
      </c>
      <c r="CD653" t="str">
        <f t="shared" si="705"/>
        <v/>
      </c>
      <c r="CF653"/>
      <c r="CG653" s="36" t="str">
        <f t="shared" si="663"/>
        <v/>
      </c>
      <c r="CH653" s="36" t="str">
        <f t="shared" si="664"/>
        <v/>
      </c>
      <c r="CI653" s="36" t="str">
        <f t="shared" si="665"/>
        <v/>
      </c>
      <c r="CJ653" s="36" t="str">
        <f t="shared" si="666"/>
        <v/>
      </c>
      <c r="CK653" s="36" t="str">
        <f t="shared" si="667"/>
        <v/>
      </c>
    </row>
    <row r="654" spans="1:89">
      <c r="A654" t="str">
        <f t="shared" si="706"/>
        <v/>
      </c>
      <c r="B654" s="1" t="b">
        <f t="shared" si="707"/>
        <v>0</v>
      </c>
      <c r="C654" s="2" t="b">
        <f t="shared" si="708"/>
        <v>0</v>
      </c>
      <c r="D654" s="50"/>
      <c r="E654" s="51"/>
      <c r="F654" s="52"/>
      <c r="G654" s="52"/>
      <c r="H654" s="13" t="str">
        <f t="shared" si="649"/>
        <v/>
      </c>
      <c r="I654" s="13" t="str">
        <f t="shared" si="668"/>
        <v/>
      </c>
      <c r="J654" s="13" t="str">
        <f t="shared" si="650"/>
        <v/>
      </c>
      <c r="K654" s="3" t="str">
        <f t="shared" si="651"/>
        <v/>
      </c>
      <c r="L654" s="4" t="str">
        <f t="shared" si="652"/>
        <v/>
      </c>
      <c r="M654" s="52"/>
      <c r="N654" s="52"/>
      <c r="O654" s="13" t="str">
        <f t="shared" si="653"/>
        <v/>
      </c>
      <c r="P654" s="4" t="str">
        <f t="shared" si="654"/>
        <v/>
      </c>
      <c r="Q654" s="4" t="str">
        <f t="shared" si="655"/>
        <v/>
      </c>
      <c r="S654" s="5"/>
      <c r="T654" s="52"/>
      <c r="U654" s="52"/>
      <c r="V654" s="52"/>
      <c r="W654" s="52"/>
      <c r="X654" s="52"/>
      <c r="Y654" s="52"/>
      <c r="Z654" s="13" t="str">
        <f t="shared" si="648"/>
        <v/>
      </c>
      <c r="AA654" s="53" t="str">
        <f t="shared" si="669"/>
        <v/>
      </c>
      <c r="AB654" s="13" t="str">
        <f t="shared" si="657"/>
        <v/>
      </c>
      <c r="AC654" s="13" t="str">
        <f t="shared" si="659"/>
        <v/>
      </c>
      <c r="AD654" s="13" t="b">
        <f t="shared" si="660"/>
        <v>0</v>
      </c>
      <c r="AE654" t="e">
        <f t="shared" si="658"/>
        <v>#VALUE!</v>
      </c>
      <c r="AF654" t="str">
        <f t="shared" si="709"/>
        <v/>
      </c>
      <c r="AG654" t="b">
        <f t="shared" si="661"/>
        <v>0</v>
      </c>
      <c r="AI654" s="41">
        <f>SUM($AG$11:AG654)</f>
        <v>80</v>
      </c>
      <c r="AJ654" s="36">
        <f>SUM($AA$10:AA654)</f>
        <v>55.6</v>
      </c>
      <c r="AK654" s="42">
        <f>SUM($AL$11:AL654)</f>
        <v>98</v>
      </c>
      <c r="AL654" t="b">
        <f t="shared" si="656"/>
        <v>0</v>
      </c>
      <c r="AN654">
        <f>SUM(AS$11:BJ654)</f>
        <v>98</v>
      </c>
      <c r="AO654">
        <f>SUM(BM$11:CD654)</f>
        <v>80</v>
      </c>
      <c r="AP654">
        <f t="shared" si="710"/>
        <v>55.6</v>
      </c>
      <c r="AR654" t="str">
        <f t="shared" si="662"/>
        <v/>
      </c>
      <c r="AS654" t="str">
        <f t="shared" si="670"/>
        <v/>
      </c>
      <c r="AT654" t="str">
        <f t="shared" si="671"/>
        <v/>
      </c>
      <c r="AU654" t="str">
        <f t="shared" si="672"/>
        <v/>
      </c>
      <c r="AV654" t="str">
        <f t="shared" si="673"/>
        <v/>
      </c>
      <c r="AW654" t="str">
        <f t="shared" si="674"/>
        <v/>
      </c>
      <c r="AX654" t="str">
        <f t="shared" si="675"/>
        <v/>
      </c>
      <c r="AY654" t="str">
        <f t="shared" si="676"/>
        <v/>
      </c>
      <c r="AZ654" t="str">
        <f t="shared" si="677"/>
        <v/>
      </c>
      <c r="BA654" t="str">
        <f t="shared" si="678"/>
        <v/>
      </c>
      <c r="BB654" t="str">
        <f t="shared" si="679"/>
        <v/>
      </c>
      <c r="BC654" t="str">
        <f t="shared" si="680"/>
        <v/>
      </c>
      <c r="BD654" t="str">
        <f t="shared" si="681"/>
        <v/>
      </c>
      <c r="BE654" t="str">
        <f t="shared" si="682"/>
        <v/>
      </c>
      <c r="BF654" t="str">
        <f t="shared" si="683"/>
        <v/>
      </c>
      <c r="BG654" t="str">
        <f t="shared" si="684"/>
        <v/>
      </c>
      <c r="BH654" t="str">
        <f t="shared" si="685"/>
        <v/>
      </c>
      <c r="BI654" t="str">
        <f t="shared" si="686"/>
        <v/>
      </c>
      <c r="BJ654" t="str">
        <f t="shared" si="687"/>
        <v/>
      </c>
      <c r="BM654" t="str">
        <f t="shared" si="688"/>
        <v/>
      </c>
      <c r="BN654" t="str">
        <f t="shared" si="689"/>
        <v/>
      </c>
      <c r="BO654" t="str">
        <f t="shared" si="690"/>
        <v/>
      </c>
      <c r="BP654" t="str">
        <f t="shared" si="691"/>
        <v/>
      </c>
      <c r="BQ654" t="str">
        <f t="shared" si="692"/>
        <v/>
      </c>
      <c r="BR654" t="str">
        <f t="shared" si="693"/>
        <v/>
      </c>
      <c r="BS654" t="str">
        <f t="shared" si="694"/>
        <v/>
      </c>
      <c r="BT654" t="str">
        <f t="shared" si="695"/>
        <v/>
      </c>
      <c r="BU654" t="str">
        <f t="shared" si="696"/>
        <v/>
      </c>
      <c r="BV654" t="str">
        <f t="shared" si="697"/>
        <v/>
      </c>
      <c r="BW654" t="str">
        <f t="shared" si="698"/>
        <v/>
      </c>
      <c r="BX654" t="str">
        <f t="shared" si="699"/>
        <v/>
      </c>
      <c r="BY654" t="str">
        <f t="shared" si="700"/>
        <v/>
      </c>
      <c r="BZ654" t="str">
        <f t="shared" si="701"/>
        <v/>
      </c>
      <c r="CA654" t="str">
        <f t="shared" si="702"/>
        <v/>
      </c>
      <c r="CB654" t="str">
        <f t="shared" si="703"/>
        <v/>
      </c>
      <c r="CC654" t="str">
        <f t="shared" si="704"/>
        <v/>
      </c>
      <c r="CD654" t="str">
        <f t="shared" si="705"/>
        <v/>
      </c>
      <c r="CF654"/>
      <c r="CG654" s="36" t="str">
        <f t="shared" si="663"/>
        <v/>
      </c>
      <c r="CH654" s="36" t="str">
        <f t="shared" si="664"/>
        <v/>
      </c>
      <c r="CI654" s="36" t="str">
        <f t="shared" si="665"/>
        <v/>
      </c>
      <c r="CJ654" s="36" t="str">
        <f t="shared" si="666"/>
        <v/>
      </c>
      <c r="CK654" s="36" t="str">
        <f t="shared" si="667"/>
        <v/>
      </c>
    </row>
    <row r="655" spans="1:89">
      <c r="A655" t="str">
        <f t="shared" si="706"/>
        <v/>
      </c>
      <c r="B655" s="1" t="b">
        <f t="shared" si="707"/>
        <v>0</v>
      </c>
      <c r="C655" s="2" t="b">
        <f t="shared" si="708"/>
        <v>0</v>
      </c>
      <c r="D655" s="50"/>
      <c r="E655" s="51"/>
      <c r="F655" s="52"/>
      <c r="G655" s="52"/>
      <c r="H655" s="13" t="str">
        <f t="shared" si="649"/>
        <v/>
      </c>
      <c r="I655" s="13" t="str">
        <f t="shared" si="668"/>
        <v/>
      </c>
      <c r="J655" s="13" t="str">
        <f t="shared" si="650"/>
        <v/>
      </c>
      <c r="K655" s="3" t="str">
        <f t="shared" si="651"/>
        <v/>
      </c>
      <c r="L655" s="4" t="str">
        <f t="shared" si="652"/>
        <v/>
      </c>
      <c r="M655" s="52"/>
      <c r="N655" s="52"/>
      <c r="O655" s="13" t="str">
        <f t="shared" si="653"/>
        <v/>
      </c>
      <c r="P655" s="4" t="str">
        <f t="shared" si="654"/>
        <v/>
      </c>
      <c r="Q655" s="4" t="str">
        <f t="shared" si="655"/>
        <v/>
      </c>
      <c r="S655" s="5"/>
      <c r="T655" s="52"/>
      <c r="U655" s="52"/>
      <c r="V655" s="52"/>
      <c r="W655" s="52"/>
      <c r="X655" s="52"/>
      <c r="Y655" s="52"/>
      <c r="Z655" s="13" t="str">
        <f t="shared" si="648"/>
        <v/>
      </c>
      <c r="AA655" s="53" t="str">
        <f t="shared" si="669"/>
        <v/>
      </c>
      <c r="AB655" s="13" t="str">
        <f t="shared" si="657"/>
        <v/>
      </c>
      <c r="AC655" s="13" t="str">
        <f t="shared" si="659"/>
        <v/>
      </c>
      <c r="AD655" s="13" t="b">
        <f t="shared" si="660"/>
        <v>0</v>
      </c>
      <c r="AE655" t="e">
        <f t="shared" si="658"/>
        <v>#VALUE!</v>
      </c>
      <c r="AF655" t="str">
        <f t="shared" si="709"/>
        <v/>
      </c>
      <c r="AG655" t="b">
        <f t="shared" si="661"/>
        <v>0</v>
      </c>
      <c r="AI655" s="41">
        <f>SUM($AG$11:AG655)</f>
        <v>80</v>
      </c>
      <c r="AJ655" s="36">
        <f>SUM($AA$10:AA655)</f>
        <v>55.6</v>
      </c>
      <c r="AK655" s="42">
        <f>SUM($AL$11:AL655)</f>
        <v>98</v>
      </c>
      <c r="AL655" t="b">
        <f t="shared" si="656"/>
        <v>0</v>
      </c>
      <c r="AN655">
        <f>SUM(AS$11:BJ655)</f>
        <v>98</v>
      </c>
      <c r="AO655">
        <f>SUM(BM$11:CD655)</f>
        <v>80</v>
      </c>
      <c r="AP655">
        <f t="shared" si="710"/>
        <v>55.6</v>
      </c>
      <c r="AR655" t="str">
        <f t="shared" si="662"/>
        <v/>
      </c>
      <c r="AS655" t="str">
        <f t="shared" si="670"/>
        <v/>
      </c>
      <c r="AT655" t="str">
        <f t="shared" si="671"/>
        <v/>
      </c>
      <c r="AU655" t="str">
        <f t="shared" si="672"/>
        <v/>
      </c>
      <c r="AV655" t="str">
        <f t="shared" si="673"/>
        <v/>
      </c>
      <c r="AW655" t="str">
        <f t="shared" si="674"/>
        <v/>
      </c>
      <c r="AX655" t="str">
        <f t="shared" si="675"/>
        <v/>
      </c>
      <c r="AY655" t="str">
        <f t="shared" si="676"/>
        <v/>
      </c>
      <c r="AZ655" t="str">
        <f t="shared" si="677"/>
        <v/>
      </c>
      <c r="BA655" t="str">
        <f t="shared" si="678"/>
        <v/>
      </c>
      <c r="BB655" t="str">
        <f t="shared" si="679"/>
        <v/>
      </c>
      <c r="BC655" t="str">
        <f t="shared" si="680"/>
        <v/>
      </c>
      <c r="BD655" t="str">
        <f t="shared" si="681"/>
        <v/>
      </c>
      <c r="BE655" t="str">
        <f t="shared" si="682"/>
        <v/>
      </c>
      <c r="BF655" t="str">
        <f t="shared" si="683"/>
        <v/>
      </c>
      <c r="BG655" t="str">
        <f t="shared" si="684"/>
        <v/>
      </c>
      <c r="BH655" t="str">
        <f t="shared" si="685"/>
        <v/>
      </c>
      <c r="BI655" t="str">
        <f t="shared" si="686"/>
        <v/>
      </c>
      <c r="BJ655" t="str">
        <f t="shared" si="687"/>
        <v/>
      </c>
      <c r="BM655" t="str">
        <f t="shared" si="688"/>
        <v/>
      </c>
      <c r="BN655" t="str">
        <f t="shared" si="689"/>
        <v/>
      </c>
      <c r="BO655" t="str">
        <f t="shared" si="690"/>
        <v/>
      </c>
      <c r="BP655" t="str">
        <f t="shared" si="691"/>
        <v/>
      </c>
      <c r="BQ655" t="str">
        <f t="shared" si="692"/>
        <v/>
      </c>
      <c r="BR655" t="str">
        <f t="shared" si="693"/>
        <v/>
      </c>
      <c r="BS655" t="str">
        <f t="shared" si="694"/>
        <v/>
      </c>
      <c r="BT655" t="str">
        <f t="shared" si="695"/>
        <v/>
      </c>
      <c r="BU655" t="str">
        <f t="shared" si="696"/>
        <v/>
      </c>
      <c r="BV655" t="str">
        <f t="shared" si="697"/>
        <v/>
      </c>
      <c r="BW655" t="str">
        <f t="shared" si="698"/>
        <v/>
      </c>
      <c r="BX655" t="str">
        <f t="shared" si="699"/>
        <v/>
      </c>
      <c r="BY655" t="str">
        <f t="shared" si="700"/>
        <v/>
      </c>
      <c r="BZ655" t="str">
        <f t="shared" si="701"/>
        <v/>
      </c>
      <c r="CA655" t="str">
        <f t="shared" si="702"/>
        <v/>
      </c>
      <c r="CB655" t="str">
        <f t="shared" si="703"/>
        <v/>
      </c>
      <c r="CC655" t="str">
        <f t="shared" si="704"/>
        <v/>
      </c>
      <c r="CD655" t="str">
        <f t="shared" si="705"/>
        <v/>
      </c>
      <c r="CF655"/>
      <c r="CG655" s="36" t="str">
        <f t="shared" si="663"/>
        <v/>
      </c>
      <c r="CH655" s="36" t="str">
        <f t="shared" si="664"/>
        <v/>
      </c>
      <c r="CI655" s="36" t="str">
        <f t="shared" si="665"/>
        <v/>
      </c>
      <c r="CJ655" s="36" t="str">
        <f t="shared" si="666"/>
        <v/>
      </c>
      <c r="CK655" s="36" t="str">
        <f t="shared" si="667"/>
        <v/>
      </c>
    </row>
    <row r="656" spans="1:89">
      <c r="A656" t="str">
        <f t="shared" si="706"/>
        <v/>
      </c>
      <c r="B656" s="1" t="b">
        <f t="shared" si="707"/>
        <v>0</v>
      </c>
      <c r="C656" s="2" t="b">
        <f t="shared" si="708"/>
        <v>0</v>
      </c>
      <c r="D656" s="50"/>
      <c r="E656" s="51"/>
      <c r="F656" s="52"/>
      <c r="G656" s="52"/>
      <c r="H656" s="13" t="str">
        <f t="shared" si="649"/>
        <v/>
      </c>
      <c r="I656" s="13" t="str">
        <f t="shared" si="668"/>
        <v/>
      </c>
      <c r="J656" s="13" t="str">
        <f t="shared" si="650"/>
        <v/>
      </c>
      <c r="K656" s="3" t="str">
        <f t="shared" si="651"/>
        <v/>
      </c>
      <c r="L656" s="4" t="str">
        <f t="shared" si="652"/>
        <v/>
      </c>
      <c r="M656" s="52"/>
      <c r="N656" s="52"/>
      <c r="O656" s="13" t="str">
        <f t="shared" si="653"/>
        <v/>
      </c>
      <c r="P656" s="4" t="str">
        <f t="shared" si="654"/>
        <v/>
      </c>
      <c r="Q656" s="4" t="str">
        <f t="shared" si="655"/>
        <v/>
      </c>
      <c r="S656" s="5"/>
      <c r="T656" s="52"/>
      <c r="U656" s="52"/>
      <c r="V656" s="52"/>
      <c r="W656" s="52"/>
      <c r="X656" s="52"/>
      <c r="Y656" s="52"/>
      <c r="Z656" s="13" t="str">
        <f t="shared" si="648"/>
        <v/>
      </c>
      <c r="AA656" s="53" t="str">
        <f t="shared" si="669"/>
        <v/>
      </c>
      <c r="AB656" s="13" t="str">
        <f t="shared" si="657"/>
        <v/>
      </c>
      <c r="AC656" s="13" t="str">
        <f t="shared" si="659"/>
        <v/>
      </c>
      <c r="AD656" s="13" t="b">
        <f t="shared" si="660"/>
        <v>0</v>
      </c>
      <c r="AE656" t="e">
        <f t="shared" si="658"/>
        <v>#VALUE!</v>
      </c>
      <c r="AF656" t="str">
        <f t="shared" si="709"/>
        <v/>
      </c>
      <c r="AG656" t="b">
        <f t="shared" si="661"/>
        <v>0</v>
      </c>
      <c r="AI656" s="41">
        <f>SUM($AG$11:AG656)</f>
        <v>80</v>
      </c>
      <c r="AJ656" s="36">
        <f>SUM($AA$10:AA656)</f>
        <v>55.6</v>
      </c>
      <c r="AK656" s="42">
        <f>SUM($AL$11:AL656)</f>
        <v>98</v>
      </c>
      <c r="AL656" t="b">
        <f t="shared" si="656"/>
        <v>0</v>
      </c>
      <c r="AN656">
        <f>SUM(AS$11:BJ656)</f>
        <v>98</v>
      </c>
      <c r="AO656">
        <f>SUM(BM$11:CD656)</f>
        <v>80</v>
      </c>
      <c r="AP656">
        <f t="shared" si="710"/>
        <v>55.6</v>
      </c>
      <c r="AR656" t="str">
        <f t="shared" si="662"/>
        <v/>
      </c>
      <c r="AS656" t="str">
        <f t="shared" si="670"/>
        <v/>
      </c>
      <c r="AT656" t="str">
        <f t="shared" si="671"/>
        <v/>
      </c>
      <c r="AU656" t="str">
        <f t="shared" si="672"/>
        <v/>
      </c>
      <c r="AV656" t="str">
        <f t="shared" si="673"/>
        <v/>
      </c>
      <c r="AW656" t="str">
        <f t="shared" si="674"/>
        <v/>
      </c>
      <c r="AX656" t="str">
        <f t="shared" si="675"/>
        <v/>
      </c>
      <c r="AY656" t="str">
        <f t="shared" si="676"/>
        <v/>
      </c>
      <c r="AZ656" t="str">
        <f t="shared" si="677"/>
        <v/>
      </c>
      <c r="BA656" t="str">
        <f t="shared" si="678"/>
        <v/>
      </c>
      <c r="BB656" t="str">
        <f t="shared" si="679"/>
        <v/>
      </c>
      <c r="BC656" t="str">
        <f t="shared" si="680"/>
        <v/>
      </c>
      <c r="BD656" t="str">
        <f t="shared" si="681"/>
        <v/>
      </c>
      <c r="BE656" t="str">
        <f t="shared" si="682"/>
        <v/>
      </c>
      <c r="BF656" t="str">
        <f t="shared" si="683"/>
        <v/>
      </c>
      <c r="BG656" t="str">
        <f t="shared" si="684"/>
        <v/>
      </c>
      <c r="BH656" t="str">
        <f t="shared" si="685"/>
        <v/>
      </c>
      <c r="BI656" t="str">
        <f t="shared" si="686"/>
        <v/>
      </c>
      <c r="BJ656" t="str">
        <f t="shared" si="687"/>
        <v/>
      </c>
      <c r="BM656" t="str">
        <f t="shared" si="688"/>
        <v/>
      </c>
      <c r="BN656" t="str">
        <f t="shared" si="689"/>
        <v/>
      </c>
      <c r="BO656" t="str">
        <f t="shared" si="690"/>
        <v/>
      </c>
      <c r="BP656" t="str">
        <f t="shared" si="691"/>
        <v/>
      </c>
      <c r="BQ656" t="str">
        <f t="shared" si="692"/>
        <v/>
      </c>
      <c r="BR656" t="str">
        <f t="shared" si="693"/>
        <v/>
      </c>
      <c r="BS656" t="str">
        <f t="shared" si="694"/>
        <v/>
      </c>
      <c r="BT656" t="str">
        <f t="shared" si="695"/>
        <v/>
      </c>
      <c r="BU656" t="str">
        <f t="shared" si="696"/>
        <v/>
      </c>
      <c r="BV656" t="str">
        <f t="shared" si="697"/>
        <v/>
      </c>
      <c r="BW656" t="str">
        <f t="shared" si="698"/>
        <v/>
      </c>
      <c r="BX656" t="str">
        <f t="shared" si="699"/>
        <v/>
      </c>
      <c r="BY656" t="str">
        <f t="shared" si="700"/>
        <v/>
      </c>
      <c r="BZ656" t="str">
        <f t="shared" si="701"/>
        <v/>
      </c>
      <c r="CA656" t="str">
        <f t="shared" si="702"/>
        <v/>
      </c>
      <c r="CB656" t="str">
        <f t="shared" si="703"/>
        <v/>
      </c>
      <c r="CC656" t="str">
        <f t="shared" si="704"/>
        <v/>
      </c>
      <c r="CD656" t="str">
        <f t="shared" si="705"/>
        <v/>
      </c>
      <c r="CF656"/>
      <c r="CG656" s="36" t="str">
        <f t="shared" si="663"/>
        <v/>
      </c>
      <c r="CH656" s="36" t="str">
        <f t="shared" si="664"/>
        <v/>
      </c>
      <c r="CI656" s="36" t="str">
        <f t="shared" si="665"/>
        <v/>
      </c>
      <c r="CJ656" s="36" t="str">
        <f t="shared" si="666"/>
        <v/>
      </c>
      <c r="CK656" s="36" t="str">
        <f t="shared" si="667"/>
        <v/>
      </c>
    </row>
    <row r="657" spans="1:89">
      <c r="A657" t="str">
        <f t="shared" si="706"/>
        <v/>
      </c>
      <c r="B657" s="1" t="b">
        <f t="shared" si="707"/>
        <v>0</v>
      </c>
      <c r="C657" s="2" t="b">
        <f t="shared" si="708"/>
        <v>0</v>
      </c>
      <c r="D657" s="50"/>
      <c r="E657" s="51"/>
      <c r="F657" s="52"/>
      <c r="G657" s="52"/>
      <c r="H657" s="13" t="str">
        <f t="shared" si="649"/>
        <v/>
      </c>
      <c r="I657" s="13" t="str">
        <f t="shared" si="668"/>
        <v/>
      </c>
      <c r="J657" s="13" t="str">
        <f t="shared" si="650"/>
        <v/>
      </c>
      <c r="K657" s="3" t="str">
        <f t="shared" si="651"/>
        <v/>
      </c>
      <c r="L657" s="4" t="str">
        <f t="shared" si="652"/>
        <v/>
      </c>
      <c r="M657" s="52"/>
      <c r="N657" s="52"/>
      <c r="O657" s="13" t="str">
        <f t="shared" si="653"/>
        <v/>
      </c>
      <c r="P657" s="4" t="str">
        <f t="shared" si="654"/>
        <v/>
      </c>
      <c r="Q657" s="4" t="str">
        <f t="shared" si="655"/>
        <v/>
      </c>
      <c r="S657" s="5"/>
      <c r="T657" s="52"/>
      <c r="U657" s="52"/>
      <c r="V657" s="52"/>
      <c r="W657" s="52"/>
      <c r="X657" s="52"/>
      <c r="Y657" s="52"/>
      <c r="Z657" s="13" t="str">
        <f t="shared" si="648"/>
        <v/>
      </c>
      <c r="AA657" s="53" t="str">
        <f t="shared" si="669"/>
        <v/>
      </c>
      <c r="AB657" s="13" t="str">
        <f t="shared" si="657"/>
        <v/>
      </c>
      <c r="AC657" s="13" t="str">
        <f t="shared" si="659"/>
        <v/>
      </c>
      <c r="AD657" s="13" t="b">
        <f t="shared" si="660"/>
        <v>0</v>
      </c>
      <c r="AE657" t="e">
        <f t="shared" si="658"/>
        <v>#VALUE!</v>
      </c>
      <c r="AF657" t="str">
        <f t="shared" si="709"/>
        <v/>
      </c>
      <c r="AG657" t="b">
        <f t="shared" si="661"/>
        <v>0</v>
      </c>
      <c r="AI657" s="41">
        <f>SUM($AG$11:AG657)</f>
        <v>80</v>
      </c>
      <c r="AJ657" s="36">
        <f>SUM($AA$10:AA657)</f>
        <v>55.6</v>
      </c>
      <c r="AK657" s="42">
        <f>SUM($AL$11:AL657)</f>
        <v>98</v>
      </c>
      <c r="AL657" t="b">
        <f t="shared" si="656"/>
        <v>0</v>
      </c>
      <c r="AN657">
        <f>SUM(AS$11:BJ657)</f>
        <v>98</v>
      </c>
      <c r="AO657">
        <f>SUM(BM$11:CD657)</f>
        <v>80</v>
      </c>
      <c r="AP657">
        <f t="shared" si="710"/>
        <v>55.6</v>
      </c>
      <c r="AR657" t="str">
        <f t="shared" si="662"/>
        <v/>
      </c>
      <c r="AS657" t="str">
        <f t="shared" si="670"/>
        <v/>
      </c>
      <c r="AT657" t="str">
        <f t="shared" si="671"/>
        <v/>
      </c>
      <c r="AU657" t="str">
        <f t="shared" si="672"/>
        <v/>
      </c>
      <c r="AV657" t="str">
        <f t="shared" si="673"/>
        <v/>
      </c>
      <c r="AW657" t="str">
        <f t="shared" si="674"/>
        <v/>
      </c>
      <c r="AX657" t="str">
        <f t="shared" si="675"/>
        <v/>
      </c>
      <c r="AY657" t="str">
        <f t="shared" si="676"/>
        <v/>
      </c>
      <c r="AZ657" t="str">
        <f t="shared" si="677"/>
        <v/>
      </c>
      <c r="BA657" t="str">
        <f t="shared" si="678"/>
        <v/>
      </c>
      <c r="BB657" t="str">
        <f t="shared" si="679"/>
        <v/>
      </c>
      <c r="BC657" t="str">
        <f t="shared" si="680"/>
        <v/>
      </c>
      <c r="BD657" t="str">
        <f t="shared" si="681"/>
        <v/>
      </c>
      <c r="BE657" t="str">
        <f t="shared" si="682"/>
        <v/>
      </c>
      <c r="BF657" t="str">
        <f t="shared" si="683"/>
        <v/>
      </c>
      <c r="BG657" t="str">
        <f t="shared" si="684"/>
        <v/>
      </c>
      <c r="BH657" t="str">
        <f t="shared" si="685"/>
        <v/>
      </c>
      <c r="BI657" t="str">
        <f t="shared" si="686"/>
        <v/>
      </c>
      <c r="BJ657" t="str">
        <f t="shared" si="687"/>
        <v/>
      </c>
      <c r="BM657" t="str">
        <f t="shared" si="688"/>
        <v/>
      </c>
      <c r="BN657" t="str">
        <f t="shared" si="689"/>
        <v/>
      </c>
      <c r="BO657" t="str">
        <f t="shared" si="690"/>
        <v/>
      </c>
      <c r="BP657" t="str">
        <f t="shared" si="691"/>
        <v/>
      </c>
      <c r="BQ657" t="str">
        <f t="shared" si="692"/>
        <v/>
      </c>
      <c r="BR657" t="str">
        <f t="shared" si="693"/>
        <v/>
      </c>
      <c r="BS657" t="str">
        <f t="shared" si="694"/>
        <v/>
      </c>
      <c r="BT657" t="str">
        <f t="shared" si="695"/>
        <v/>
      </c>
      <c r="BU657" t="str">
        <f t="shared" si="696"/>
        <v/>
      </c>
      <c r="BV657" t="str">
        <f t="shared" si="697"/>
        <v/>
      </c>
      <c r="BW657" t="str">
        <f t="shared" si="698"/>
        <v/>
      </c>
      <c r="BX657" t="str">
        <f t="shared" si="699"/>
        <v/>
      </c>
      <c r="BY657" t="str">
        <f t="shared" si="700"/>
        <v/>
      </c>
      <c r="BZ657" t="str">
        <f t="shared" si="701"/>
        <v/>
      </c>
      <c r="CA657" t="str">
        <f t="shared" si="702"/>
        <v/>
      </c>
      <c r="CB657" t="str">
        <f t="shared" si="703"/>
        <v/>
      </c>
      <c r="CC657" t="str">
        <f t="shared" si="704"/>
        <v/>
      </c>
      <c r="CD657" t="str">
        <f t="shared" si="705"/>
        <v/>
      </c>
      <c r="CF657"/>
      <c r="CG657" s="36" t="str">
        <f t="shared" si="663"/>
        <v/>
      </c>
      <c r="CH657" s="36" t="str">
        <f t="shared" si="664"/>
        <v/>
      </c>
      <c r="CI657" s="36" t="str">
        <f t="shared" si="665"/>
        <v/>
      </c>
      <c r="CJ657" s="36" t="str">
        <f t="shared" si="666"/>
        <v/>
      </c>
      <c r="CK657" s="36" t="str">
        <f t="shared" si="667"/>
        <v/>
      </c>
    </row>
    <row r="658" spans="1:89">
      <c r="A658" t="str">
        <f t="shared" si="706"/>
        <v/>
      </c>
      <c r="B658" s="1" t="b">
        <f t="shared" si="707"/>
        <v>0</v>
      </c>
      <c r="C658" s="2" t="b">
        <f t="shared" si="708"/>
        <v>0</v>
      </c>
      <c r="D658" s="50"/>
      <c r="E658" s="51"/>
      <c r="F658" s="52"/>
      <c r="G658" s="52"/>
      <c r="H658" s="13" t="str">
        <f t="shared" si="649"/>
        <v/>
      </c>
      <c r="I658" s="13" t="str">
        <f t="shared" si="668"/>
        <v/>
      </c>
      <c r="J658" s="13" t="str">
        <f t="shared" si="650"/>
        <v/>
      </c>
      <c r="K658" s="3" t="str">
        <f t="shared" si="651"/>
        <v/>
      </c>
      <c r="L658" s="4" t="str">
        <f t="shared" si="652"/>
        <v/>
      </c>
      <c r="M658" s="52"/>
      <c r="N658" s="52"/>
      <c r="O658" s="13" t="str">
        <f t="shared" si="653"/>
        <v/>
      </c>
      <c r="P658" s="4" t="str">
        <f t="shared" si="654"/>
        <v/>
      </c>
      <c r="Q658" s="4" t="str">
        <f t="shared" si="655"/>
        <v/>
      </c>
      <c r="S658" s="5"/>
      <c r="T658" s="52"/>
      <c r="U658" s="52"/>
      <c r="V658" s="52"/>
      <c r="W658" s="52"/>
      <c r="X658" s="52"/>
      <c r="Y658" s="52"/>
      <c r="Z658" s="13" t="str">
        <f t="shared" si="648"/>
        <v/>
      </c>
      <c r="AA658" s="53" t="str">
        <f t="shared" si="669"/>
        <v/>
      </c>
      <c r="AB658" s="13" t="str">
        <f t="shared" si="657"/>
        <v/>
      </c>
      <c r="AC658" s="13" t="str">
        <f t="shared" si="659"/>
        <v/>
      </c>
      <c r="AD658" s="13" t="b">
        <f t="shared" si="660"/>
        <v>0</v>
      </c>
      <c r="AE658" t="e">
        <f t="shared" si="658"/>
        <v>#VALUE!</v>
      </c>
      <c r="AF658" t="str">
        <f t="shared" si="709"/>
        <v/>
      </c>
      <c r="AG658" t="b">
        <f t="shared" si="661"/>
        <v>0</v>
      </c>
      <c r="AI658" s="41">
        <f>SUM($AG$11:AG658)</f>
        <v>80</v>
      </c>
      <c r="AJ658" s="36">
        <f>SUM($AA$10:AA658)</f>
        <v>55.6</v>
      </c>
      <c r="AK658" s="42">
        <f>SUM($AL$11:AL658)</f>
        <v>98</v>
      </c>
      <c r="AL658" t="b">
        <f t="shared" si="656"/>
        <v>0</v>
      </c>
      <c r="AN658">
        <f>SUM(AS$11:BJ658)</f>
        <v>98</v>
      </c>
      <c r="AO658">
        <f>SUM(BM$11:CD658)</f>
        <v>80</v>
      </c>
      <c r="AP658">
        <f t="shared" si="710"/>
        <v>55.6</v>
      </c>
      <c r="AR658" t="str">
        <f t="shared" si="662"/>
        <v/>
      </c>
      <c r="AS658" t="str">
        <f t="shared" si="670"/>
        <v/>
      </c>
      <c r="AT658" t="str">
        <f t="shared" si="671"/>
        <v/>
      </c>
      <c r="AU658" t="str">
        <f t="shared" si="672"/>
        <v/>
      </c>
      <c r="AV658" t="str">
        <f t="shared" si="673"/>
        <v/>
      </c>
      <c r="AW658" t="str">
        <f t="shared" si="674"/>
        <v/>
      </c>
      <c r="AX658" t="str">
        <f t="shared" si="675"/>
        <v/>
      </c>
      <c r="AY658" t="str">
        <f t="shared" si="676"/>
        <v/>
      </c>
      <c r="AZ658" t="str">
        <f t="shared" si="677"/>
        <v/>
      </c>
      <c r="BA658" t="str">
        <f t="shared" si="678"/>
        <v/>
      </c>
      <c r="BB658" t="str">
        <f t="shared" si="679"/>
        <v/>
      </c>
      <c r="BC658" t="str">
        <f t="shared" si="680"/>
        <v/>
      </c>
      <c r="BD658" t="str">
        <f t="shared" si="681"/>
        <v/>
      </c>
      <c r="BE658" t="str">
        <f t="shared" si="682"/>
        <v/>
      </c>
      <c r="BF658" t="str">
        <f t="shared" si="683"/>
        <v/>
      </c>
      <c r="BG658" t="str">
        <f t="shared" si="684"/>
        <v/>
      </c>
      <c r="BH658" t="str">
        <f t="shared" si="685"/>
        <v/>
      </c>
      <c r="BI658" t="str">
        <f t="shared" si="686"/>
        <v/>
      </c>
      <c r="BJ658" t="str">
        <f t="shared" si="687"/>
        <v/>
      </c>
      <c r="BM658" t="str">
        <f t="shared" si="688"/>
        <v/>
      </c>
      <c r="BN658" t="str">
        <f t="shared" si="689"/>
        <v/>
      </c>
      <c r="BO658" t="str">
        <f t="shared" si="690"/>
        <v/>
      </c>
      <c r="BP658" t="str">
        <f t="shared" si="691"/>
        <v/>
      </c>
      <c r="BQ658" t="str">
        <f t="shared" si="692"/>
        <v/>
      </c>
      <c r="BR658" t="str">
        <f t="shared" si="693"/>
        <v/>
      </c>
      <c r="BS658" t="str">
        <f t="shared" si="694"/>
        <v/>
      </c>
      <c r="BT658" t="str">
        <f t="shared" si="695"/>
        <v/>
      </c>
      <c r="BU658" t="str">
        <f t="shared" si="696"/>
        <v/>
      </c>
      <c r="BV658" t="str">
        <f t="shared" si="697"/>
        <v/>
      </c>
      <c r="BW658" t="str">
        <f t="shared" si="698"/>
        <v/>
      </c>
      <c r="BX658" t="str">
        <f t="shared" si="699"/>
        <v/>
      </c>
      <c r="BY658" t="str">
        <f t="shared" si="700"/>
        <v/>
      </c>
      <c r="BZ658" t="str">
        <f t="shared" si="701"/>
        <v/>
      </c>
      <c r="CA658" t="str">
        <f t="shared" si="702"/>
        <v/>
      </c>
      <c r="CB658" t="str">
        <f t="shared" si="703"/>
        <v/>
      </c>
      <c r="CC658" t="str">
        <f t="shared" si="704"/>
        <v/>
      </c>
      <c r="CD658" t="str">
        <f t="shared" si="705"/>
        <v/>
      </c>
      <c r="CF658"/>
      <c r="CG658" s="36" t="str">
        <f t="shared" si="663"/>
        <v/>
      </c>
      <c r="CH658" s="36" t="str">
        <f t="shared" si="664"/>
        <v/>
      </c>
      <c r="CI658" s="36" t="str">
        <f t="shared" si="665"/>
        <v/>
      </c>
      <c r="CJ658" s="36" t="str">
        <f t="shared" si="666"/>
        <v/>
      </c>
      <c r="CK658" s="36" t="str">
        <f t="shared" si="667"/>
        <v/>
      </c>
    </row>
    <row r="659" spans="1:89">
      <c r="A659" t="str">
        <f t="shared" si="706"/>
        <v/>
      </c>
      <c r="B659" s="1" t="b">
        <f t="shared" si="707"/>
        <v>0</v>
      </c>
      <c r="C659" s="2" t="b">
        <f t="shared" si="708"/>
        <v>0</v>
      </c>
      <c r="D659" s="50"/>
      <c r="E659" s="51"/>
      <c r="F659" s="52"/>
      <c r="G659" s="52"/>
      <c r="H659" s="13" t="str">
        <f t="shared" si="649"/>
        <v/>
      </c>
      <c r="I659" s="13" t="str">
        <f t="shared" si="668"/>
        <v/>
      </c>
      <c r="J659" s="13" t="str">
        <f t="shared" si="650"/>
        <v/>
      </c>
      <c r="K659" s="3" t="str">
        <f t="shared" si="651"/>
        <v/>
      </c>
      <c r="L659" s="4" t="str">
        <f t="shared" si="652"/>
        <v/>
      </c>
      <c r="M659" s="52"/>
      <c r="N659" s="52"/>
      <c r="O659" s="13" t="str">
        <f t="shared" si="653"/>
        <v/>
      </c>
      <c r="P659" s="4" t="str">
        <f t="shared" si="654"/>
        <v/>
      </c>
      <c r="Q659" s="4" t="str">
        <f t="shared" si="655"/>
        <v/>
      </c>
      <c r="S659" s="5"/>
      <c r="T659" s="52"/>
      <c r="U659" s="52"/>
      <c r="V659" s="52"/>
      <c r="W659" s="52"/>
      <c r="X659" s="52"/>
      <c r="Y659" s="52"/>
      <c r="Z659" s="13" t="str">
        <f t="shared" si="648"/>
        <v/>
      </c>
      <c r="AA659" s="53" t="str">
        <f t="shared" si="669"/>
        <v/>
      </c>
      <c r="AB659" s="13" t="str">
        <f t="shared" si="657"/>
        <v/>
      </c>
      <c r="AC659" s="13" t="str">
        <f t="shared" si="659"/>
        <v/>
      </c>
      <c r="AD659" s="13" t="b">
        <f t="shared" si="660"/>
        <v>0</v>
      </c>
      <c r="AE659" t="e">
        <f t="shared" si="658"/>
        <v>#VALUE!</v>
      </c>
      <c r="AF659" t="str">
        <f t="shared" si="709"/>
        <v/>
      </c>
      <c r="AG659" t="b">
        <f t="shared" si="661"/>
        <v>0</v>
      </c>
      <c r="AI659" s="41">
        <f>SUM($AG$11:AG659)</f>
        <v>80</v>
      </c>
      <c r="AJ659" s="36">
        <f>SUM($AA$10:AA659)</f>
        <v>55.6</v>
      </c>
      <c r="AK659" s="42">
        <f>SUM($AL$11:AL659)</f>
        <v>98</v>
      </c>
      <c r="AL659" t="b">
        <f t="shared" si="656"/>
        <v>0</v>
      </c>
      <c r="AN659">
        <f>SUM(AS$11:BJ659)</f>
        <v>98</v>
      </c>
      <c r="AO659">
        <f>SUM(BM$11:CD659)</f>
        <v>80</v>
      </c>
      <c r="AP659">
        <f t="shared" si="710"/>
        <v>55.6</v>
      </c>
      <c r="AR659" t="str">
        <f t="shared" si="662"/>
        <v/>
      </c>
      <c r="AS659" t="str">
        <f t="shared" si="670"/>
        <v/>
      </c>
      <c r="AT659" t="str">
        <f t="shared" si="671"/>
        <v/>
      </c>
      <c r="AU659" t="str">
        <f t="shared" si="672"/>
        <v/>
      </c>
      <c r="AV659" t="str">
        <f t="shared" si="673"/>
        <v/>
      </c>
      <c r="AW659" t="str">
        <f t="shared" si="674"/>
        <v/>
      </c>
      <c r="AX659" t="str">
        <f t="shared" si="675"/>
        <v/>
      </c>
      <c r="AY659" t="str">
        <f t="shared" si="676"/>
        <v/>
      </c>
      <c r="AZ659" t="str">
        <f t="shared" si="677"/>
        <v/>
      </c>
      <c r="BA659" t="str">
        <f t="shared" si="678"/>
        <v/>
      </c>
      <c r="BB659" t="str">
        <f t="shared" si="679"/>
        <v/>
      </c>
      <c r="BC659" t="str">
        <f t="shared" si="680"/>
        <v/>
      </c>
      <c r="BD659" t="str">
        <f t="shared" si="681"/>
        <v/>
      </c>
      <c r="BE659" t="str">
        <f t="shared" si="682"/>
        <v/>
      </c>
      <c r="BF659" t="str">
        <f t="shared" si="683"/>
        <v/>
      </c>
      <c r="BG659" t="str">
        <f t="shared" si="684"/>
        <v/>
      </c>
      <c r="BH659" t="str">
        <f t="shared" si="685"/>
        <v/>
      </c>
      <c r="BI659" t="str">
        <f t="shared" si="686"/>
        <v/>
      </c>
      <c r="BJ659" t="str">
        <f t="shared" si="687"/>
        <v/>
      </c>
      <c r="BM659" t="str">
        <f t="shared" si="688"/>
        <v/>
      </c>
      <c r="BN659" t="str">
        <f t="shared" si="689"/>
        <v/>
      </c>
      <c r="BO659" t="str">
        <f t="shared" si="690"/>
        <v/>
      </c>
      <c r="BP659" t="str">
        <f t="shared" si="691"/>
        <v/>
      </c>
      <c r="BQ659" t="str">
        <f t="shared" si="692"/>
        <v/>
      </c>
      <c r="BR659" t="str">
        <f t="shared" si="693"/>
        <v/>
      </c>
      <c r="BS659" t="str">
        <f t="shared" si="694"/>
        <v/>
      </c>
      <c r="BT659" t="str">
        <f t="shared" si="695"/>
        <v/>
      </c>
      <c r="BU659" t="str">
        <f t="shared" si="696"/>
        <v/>
      </c>
      <c r="BV659" t="str">
        <f t="shared" si="697"/>
        <v/>
      </c>
      <c r="BW659" t="str">
        <f t="shared" si="698"/>
        <v/>
      </c>
      <c r="BX659" t="str">
        <f t="shared" si="699"/>
        <v/>
      </c>
      <c r="BY659" t="str">
        <f t="shared" si="700"/>
        <v/>
      </c>
      <c r="BZ659" t="str">
        <f t="shared" si="701"/>
        <v/>
      </c>
      <c r="CA659" t="str">
        <f t="shared" si="702"/>
        <v/>
      </c>
      <c r="CB659" t="str">
        <f t="shared" si="703"/>
        <v/>
      </c>
      <c r="CC659" t="str">
        <f t="shared" si="704"/>
        <v/>
      </c>
      <c r="CD659" t="str">
        <f t="shared" si="705"/>
        <v/>
      </c>
      <c r="CF659"/>
      <c r="CG659" s="36" t="str">
        <f t="shared" si="663"/>
        <v/>
      </c>
      <c r="CH659" s="36" t="str">
        <f t="shared" si="664"/>
        <v/>
      </c>
      <c r="CI659" s="36" t="str">
        <f t="shared" si="665"/>
        <v/>
      </c>
      <c r="CJ659" s="36" t="str">
        <f t="shared" si="666"/>
        <v/>
      </c>
      <c r="CK659" s="36" t="str">
        <f t="shared" si="667"/>
        <v/>
      </c>
    </row>
    <row r="660" spans="1:89">
      <c r="A660" t="str">
        <f t="shared" si="706"/>
        <v/>
      </c>
      <c r="B660" s="1" t="b">
        <f t="shared" si="707"/>
        <v>0</v>
      </c>
      <c r="C660" s="2" t="b">
        <f t="shared" si="708"/>
        <v>0</v>
      </c>
      <c r="D660" s="50"/>
      <c r="E660" s="51"/>
      <c r="F660" s="52"/>
      <c r="G660" s="52"/>
      <c r="H660" s="13" t="str">
        <f t="shared" si="649"/>
        <v/>
      </c>
      <c r="I660" s="13" t="str">
        <f t="shared" si="668"/>
        <v/>
      </c>
      <c r="J660" s="13" t="str">
        <f t="shared" si="650"/>
        <v/>
      </c>
      <c r="K660" s="3" t="str">
        <f t="shared" si="651"/>
        <v/>
      </c>
      <c r="L660" s="4" t="str">
        <f t="shared" si="652"/>
        <v/>
      </c>
      <c r="M660" s="52"/>
      <c r="N660" s="52"/>
      <c r="O660" s="13" t="str">
        <f t="shared" si="653"/>
        <v/>
      </c>
      <c r="P660" s="4" t="str">
        <f t="shared" si="654"/>
        <v/>
      </c>
      <c r="Q660" s="4" t="str">
        <f t="shared" si="655"/>
        <v/>
      </c>
      <c r="S660" s="5"/>
      <c r="T660" s="52"/>
      <c r="U660" s="52"/>
      <c r="V660" s="52"/>
      <c r="W660" s="52"/>
      <c r="X660" s="52"/>
      <c r="Y660" s="52"/>
      <c r="Z660" s="13" t="str">
        <f t="shared" si="648"/>
        <v/>
      </c>
      <c r="AA660" s="53" t="str">
        <f t="shared" si="669"/>
        <v/>
      </c>
      <c r="AB660" s="13" t="str">
        <f t="shared" si="657"/>
        <v/>
      </c>
      <c r="AC660" s="13" t="str">
        <f t="shared" si="659"/>
        <v/>
      </c>
      <c r="AD660" s="13" t="b">
        <f t="shared" si="660"/>
        <v>0</v>
      </c>
      <c r="AE660" t="e">
        <f t="shared" si="658"/>
        <v>#VALUE!</v>
      </c>
      <c r="AF660" t="str">
        <f t="shared" si="709"/>
        <v/>
      </c>
      <c r="AG660" t="b">
        <f t="shared" si="661"/>
        <v>0</v>
      </c>
      <c r="AI660" s="41">
        <f>SUM($AG$11:AG660)</f>
        <v>80</v>
      </c>
      <c r="AJ660" s="36">
        <f>SUM($AA$10:AA660)</f>
        <v>55.6</v>
      </c>
      <c r="AK660" s="42">
        <f>SUM($AL$11:AL660)</f>
        <v>98</v>
      </c>
      <c r="AL660" t="b">
        <f t="shared" si="656"/>
        <v>0</v>
      </c>
      <c r="AN660">
        <f>SUM(AS$11:BJ660)</f>
        <v>98</v>
      </c>
      <c r="AO660">
        <f>SUM(BM$11:CD660)</f>
        <v>80</v>
      </c>
      <c r="AP660">
        <f t="shared" si="710"/>
        <v>55.6</v>
      </c>
      <c r="AR660" t="str">
        <f t="shared" si="662"/>
        <v/>
      </c>
      <c r="AS660" t="str">
        <f t="shared" si="670"/>
        <v/>
      </c>
      <c r="AT660" t="str">
        <f t="shared" si="671"/>
        <v/>
      </c>
      <c r="AU660" t="str">
        <f t="shared" si="672"/>
        <v/>
      </c>
      <c r="AV660" t="str">
        <f t="shared" si="673"/>
        <v/>
      </c>
      <c r="AW660" t="str">
        <f t="shared" si="674"/>
        <v/>
      </c>
      <c r="AX660" t="str">
        <f t="shared" si="675"/>
        <v/>
      </c>
      <c r="AY660" t="str">
        <f t="shared" si="676"/>
        <v/>
      </c>
      <c r="AZ660" t="str">
        <f t="shared" si="677"/>
        <v/>
      </c>
      <c r="BA660" t="str">
        <f t="shared" si="678"/>
        <v/>
      </c>
      <c r="BB660" t="str">
        <f t="shared" si="679"/>
        <v/>
      </c>
      <c r="BC660" t="str">
        <f t="shared" si="680"/>
        <v/>
      </c>
      <c r="BD660" t="str">
        <f t="shared" si="681"/>
        <v/>
      </c>
      <c r="BE660" t="str">
        <f t="shared" si="682"/>
        <v/>
      </c>
      <c r="BF660" t="str">
        <f t="shared" si="683"/>
        <v/>
      </c>
      <c r="BG660" t="str">
        <f t="shared" si="684"/>
        <v/>
      </c>
      <c r="BH660" t="str">
        <f t="shared" si="685"/>
        <v/>
      </c>
      <c r="BI660" t="str">
        <f t="shared" si="686"/>
        <v/>
      </c>
      <c r="BJ660" t="str">
        <f t="shared" si="687"/>
        <v/>
      </c>
      <c r="BM660" t="str">
        <f t="shared" si="688"/>
        <v/>
      </c>
      <c r="BN660" t="str">
        <f t="shared" si="689"/>
        <v/>
      </c>
      <c r="BO660" t="str">
        <f t="shared" si="690"/>
        <v/>
      </c>
      <c r="BP660" t="str">
        <f t="shared" si="691"/>
        <v/>
      </c>
      <c r="BQ660" t="str">
        <f t="shared" si="692"/>
        <v/>
      </c>
      <c r="BR660" t="str">
        <f t="shared" si="693"/>
        <v/>
      </c>
      <c r="BS660" t="str">
        <f t="shared" si="694"/>
        <v/>
      </c>
      <c r="BT660" t="str">
        <f t="shared" si="695"/>
        <v/>
      </c>
      <c r="BU660" t="str">
        <f t="shared" si="696"/>
        <v/>
      </c>
      <c r="BV660" t="str">
        <f t="shared" si="697"/>
        <v/>
      </c>
      <c r="BW660" t="str">
        <f t="shared" si="698"/>
        <v/>
      </c>
      <c r="BX660" t="str">
        <f t="shared" si="699"/>
        <v/>
      </c>
      <c r="BY660" t="str">
        <f t="shared" si="700"/>
        <v/>
      </c>
      <c r="BZ660" t="str">
        <f t="shared" si="701"/>
        <v/>
      </c>
      <c r="CA660" t="str">
        <f t="shared" si="702"/>
        <v/>
      </c>
      <c r="CB660" t="str">
        <f t="shared" si="703"/>
        <v/>
      </c>
      <c r="CC660" t="str">
        <f t="shared" si="704"/>
        <v/>
      </c>
      <c r="CD660" t="str">
        <f t="shared" si="705"/>
        <v/>
      </c>
      <c r="CF660"/>
      <c r="CG660" s="36" t="str">
        <f t="shared" si="663"/>
        <v/>
      </c>
      <c r="CH660" s="36" t="str">
        <f t="shared" si="664"/>
        <v/>
      </c>
      <c r="CI660" s="36" t="str">
        <f t="shared" si="665"/>
        <v/>
      </c>
      <c r="CJ660" s="36" t="str">
        <f t="shared" si="666"/>
        <v/>
      </c>
      <c r="CK660" s="36" t="str">
        <f t="shared" si="667"/>
        <v/>
      </c>
    </row>
    <row r="661" spans="1:89">
      <c r="A661" t="str">
        <f t="shared" si="706"/>
        <v/>
      </c>
      <c r="B661" s="1" t="b">
        <f t="shared" si="707"/>
        <v>0</v>
      </c>
      <c r="C661" s="2" t="b">
        <f t="shared" si="708"/>
        <v>0</v>
      </c>
      <c r="D661" s="50"/>
      <c r="E661" s="51"/>
      <c r="F661" s="52"/>
      <c r="G661" s="52"/>
      <c r="H661" s="13" t="str">
        <f t="shared" si="649"/>
        <v/>
      </c>
      <c r="I661" s="13" t="str">
        <f t="shared" si="668"/>
        <v/>
      </c>
      <c r="J661" s="13" t="str">
        <f t="shared" si="650"/>
        <v/>
      </c>
      <c r="K661" s="3" t="str">
        <f t="shared" si="651"/>
        <v/>
      </c>
      <c r="L661" s="4" t="str">
        <f t="shared" si="652"/>
        <v/>
      </c>
      <c r="M661" s="52"/>
      <c r="N661" s="52"/>
      <c r="O661" s="13" t="str">
        <f t="shared" si="653"/>
        <v/>
      </c>
      <c r="P661" s="4" t="str">
        <f t="shared" si="654"/>
        <v/>
      </c>
      <c r="Q661" s="4" t="str">
        <f t="shared" si="655"/>
        <v/>
      </c>
      <c r="S661" s="5"/>
      <c r="T661" s="52"/>
      <c r="U661" s="52"/>
      <c r="V661" s="52"/>
      <c r="W661" s="52"/>
      <c r="X661" s="52"/>
      <c r="Y661" s="52"/>
      <c r="Z661" s="13" t="str">
        <f t="shared" si="648"/>
        <v/>
      </c>
      <c r="AA661" s="53" t="str">
        <f t="shared" si="669"/>
        <v/>
      </c>
      <c r="AB661" s="13" t="str">
        <f t="shared" si="657"/>
        <v/>
      </c>
      <c r="AC661" s="13" t="str">
        <f t="shared" si="659"/>
        <v/>
      </c>
      <c r="AD661" s="13" t="b">
        <f t="shared" si="660"/>
        <v>0</v>
      </c>
      <c r="AE661" t="e">
        <f t="shared" si="658"/>
        <v>#VALUE!</v>
      </c>
      <c r="AF661" t="str">
        <f t="shared" si="709"/>
        <v/>
      </c>
      <c r="AG661" t="b">
        <f t="shared" si="661"/>
        <v>0</v>
      </c>
      <c r="AI661" s="41">
        <f>SUM($AG$11:AG661)</f>
        <v>80</v>
      </c>
      <c r="AJ661" s="36">
        <f>SUM($AA$10:AA661)</f>
        <v>55.6</v>
      </c>
      <c r="AK661" s="42">
        <f>SUM($AL$11:AL661)</f>
        <v>98</v>
      </c>
      <c r="AL661" t="b">
        <f t="shared" si="656"/>
        <v>0</v>
      </c>
      <c r="AN661">
        <f>SUM(AS$11:BJ661)</f>
        <v>98</v>
      </c>
      <c r="AO661">
        <f>SUM(BM$11:CD661)</f>
        <v>80</v>
      </c>
      <c r="AP661">
        <f t="shared" si="710"/>
        <v>55.6</v>
      </c>
      <c r="AR661" t="str">
        <f t="shared" si="662"/>
        <v/>
      </c>
      <c r="AS661" t="str">
        <f t="shared" si="670"/>
        <v/>
      </c>
      <c r="AT661" t="str">
        <f t="shared" si="671"/>
        <v/>
      </c>
      <c r="AU661" t="str">
        <f t="shared" si="672"/>
        <v/>
      </c>
      <c r="AV661" t="str">
        <f t="shared" si="673"/>
        <v/>
      </c>
      <c r="AW661" t="str">
        <f t="shared" si="674"/>
        <v/>
      </c>
      <c r="AX661" t="str">
        <f t="shared" si="675"/>
        <v/>
      </c>
      <c r="AY661" t="str">
        <f t="shared" si="676"/>
        <v/>
      </c>
      <c r="AZ661" t="str">
        <f t="shared" si="677"/>
        <v/>
      </c>
      <c r="BA661" t="str">
        <f t="shared" si="678"/>
        <v/>
      </c>
      <c r="BB661" t="str">
        <f t="shared" si="679"/>
        <v/>
      </c>
      <c r="BC661" t="str">
        <f t="shared" si="680"/>
        <v/>
      </c>
      <c r="BD661" t="str">
        <f t="shared" si="681"/>
        <v/>
      </c>
      <c r="BE661" t="str">
        <f t="shared" si="682"/>
        <v/>
      </c>
      <c r="BF661" t="str">
        <f t="shared" si="683"/>
        <v/>
      </c>
      <c r="BG661" t="str">
        <f t="shared" si="684"/>
        <v/>
      </c>
      <c r="BH661" t="str">
        <f t="shared" si="685"/>
        <v/>
      </c>
      <c r="BI661" t="str">
        <f t="shared" si="686"/>
        <v/>
      </c>
      <c r="BJ661" t="str">
        <f t="shared" si="687"/>
        <v/>
      </c>
      <c r="BM661" t="str">
        <f t="shared" si="688"/>
        <v/>
      </c>
      <c r="BN661" t="str">
        <f t="shared" si="689"/>
        <v/>
      </c>
      <c r="BO661" t="str">
        <f t="shared" si="690"/>
        <v/>
      </c>
      <c r="BP661" t="str">
        <f t="shared" si="691"/>
        <v/>
      </c>
      <c r="BQ661" t="str">
        <f t="shared" si="692"/>
        <v/>
      </c>
      <c r="BR661" t="str">
        <f t="shared" si="693"/>
        <v/>
      </c>
      <c r="BS661" t="str">
        <f t="shared" si="694"/>
        <v/>
      </c>
      <c r="BT661" t="str">
        <f t="shared" si="695"/>
        <v/>
      </c>
      <c r="BU661" t="str">
        <f t="shared" si="696"/>
        <v/>
      </c>
      <c r="BV661" t="str">
        <f t="shared" si="697"/>
        <v/>
      </c>
      <c r="BW661" t="str">
        <f t="shared" si="698"/>
        <v/>
      </c>
      <c r="BX661" t="str">
        <f t="shared" si="699"/>
        <v/>
      </c>
      <c r="BY661" t="str">
        <f t="shared" si="700"/>
        <v/>
      </c>
      <c r="BZ661" t="str">
        <f t="shared" si="701"/>
        <v/>
      </c>
      <c r="CA661" t="str">
        <f t="shared" si="702"/>
        <v/>
      </c>
      <c r="CB661" t="str">
        <f t="shared" si="703"/>
        <v/>
      </c>
      <c r="CC661" t="str">
        <f t="shared" si="704"/>
        <v/>
      </c>
      <c r="CD661" t="str">
        <f t="shared" si="705"/>
        <v/>
      </c>
      <c r="CF661"/>
      <c r="CG661" s="36" t="str">
        <f t="shared" si="663"/>
        <v/>
      </c>
      <c r="CH661" s="36" t="str">
        <f t="shared" si="664"/>
        <v/>
      </c>
      <c r="CI661" s="36" t="str">
        <f t="shared" si="665"/>
        <v/>
      </c>
      <c r="CJ661" s="36" t="str">
        <f t="shared" si="666"/>
        <v/>
      </c>
      <c r="CK661" s="36" t="str">
        <f t="shared" si="667"/>
        <v/>
      </c>
    </row>
    <row r="662" spans="1:89">
      <c r="A662" t="str">
        <f t="shared" si="706"/>
        <v/>
      </c>
      <c r="B662" s="1" t="b">
        <f t="shared" si="707"/>
        <v>0</v>
      </c>
      <c r="C662" s="2" t="b">
        <f t="shared" si="708"/>
        <v>0</v>
      </c>
      <c r="D662" s="50"/>
      <c r="E662" s="51"/>
      <c r="F662" s="52"/>
      <c r="G662" s="52"/>
      <c r="H662" s="13" t="str">
        <f t="shared" si="649"/>
        <v/>
      </c>
      <c r="I662" s="13" t="str">
        <f t="shared" si="668"/>
        <v/>
      </c>
      <c r="J662" s="13" t="str">
        <f t="shared" si="650"/>
        <v/>
      </c>
      <c r="K662" s="3" t="str">
        <f t="shared" si="651"/>
        <v/>
      </c>
      <c r="L662" s="4" t="str">
        <f t="shared" si="652"/>
        <v/>
      </c>
      <c r="M662" s="52"/>
      <c r="N662" s="52"/>
      <c r="O662" s="13" t="str">
        <f t="shared" si="653"/>
        <v/>
      </c>
      <c r="P662" s="4" t="str">
        <f t="shared" si="654"/>
        <v/>
      </c>
      <c r="Q662" s="4" t="str">
        <f t="shared" si="655"/>
        <v/>
      </c>
      <c r="S662" s="5"/>
      <c r="T662" s="52"/>
      <c r="U662" s="52"/>
      <c r="V662" s="52"/>
      <c r="W662" s="52"/>
      <c r="X662" s="52"/>
      <c r="Y662" s="52"/>
      <c r="Z662" s="13" t="str">
        <f t="shared" ref="Z662:Z725" si="711">IF(ISNUMBER(Y662),IF(AND(E662="L",P662&gt;I662),Y662-F662,IF(AND(E662="L",P662&lt;I662),Y662-F662,IF(AND(E662="S",P662&lt;I662),F662-Y662,IF(AND(E662="S",P662&gt;I662),-Y662+F662)))),"")</f>
        <v/>
      </c>
      <c r="AA662" s="53" t="str">
        <f t="shared" si="669"/>
        <v/>
      </c>
      <c r="AB662" s="13" t="str">
        <f t="shared" si="657"/>
        <v/>
      </c>
      <c r="AC662" s="13" t="str">
        <f t="shared" si="659"/>
        <v/>
      </c>
      <c r="AD662" s="13" t="b">
        <f t="shared" si="660"/>
        <v>0</v>
      </c>
      <c r="AE662" t="e">
        <f t="shared" si="658"/>
        <v>#VALUE!</v>
      </c>
      <c r="AF662" t="str">
        <f t="shared" si="709"/>
        <v/>
      </c>
      <c r="AG662" t="b">
        <f t="shared" si="661"/>
        <v>0</v>
      </c>
      <c r="AI662" s="41">
        <f>SUM($AG$11:AG662)</f>
        <v>80</v>
      </c>
      <c r="AJ662" s="36">
        <f>SUM($AA$10:AA662)</f>
        <v>55.6</v>
      </c>
      <c r="AK662" s="42">
        <f>SUM($AL$11:AL662)</f>
        <v>98</v>
      </c>
      <c r="AL662" t="b">
        <f t="shared" si="656"/>
        <v>0</v>
      </c>
      <c r="AN662">
        <f>SUM(AS$11:BJ662)</f>
        <v>98</v>
      </c>
      <c r="AO662">
        <f>SUM(BM$11:CD662)</f>
        <v>80</v>
      </c>
      <c r="AP662">
        <f t="shared" si="710"/>
        <v>55.6</v>
      </c>
      <c r="AR662" t="str">
        <f t="shared" si="662"/>
        <v/>
      </c>
      <c r="AS662" t="str">
        <f t="shared" si="670"/>
        <v/>
      </c>
      <c r="AT662" t="str">
        <f t="shared" si="671"/>
        <v/>
      </c>
      <c r="AU662" t="str">
        <f t="shared" si="672"/>
        <v/>
      </c>
      <c r="AV662" t="str">
        <f t="shared" si="673"/>
        <v/>
      </c>
      <c r="AW662" t="str">
        <f t="shared" si="674"/>
        <v/>
      </c>
      <c r="AX662" t="str">
        <f t="shared" si="675"/>
        <v/>
      </c>
      <c r="AY662" t="str">
        <f t="shared" si="676"/>
        <v/>
      </c>
      <c r="AZ662" t="str">
        <f t="shared" si="677"/>
        <v/>
      </c>
      <c r="BA662" t="str">
        <f t="shared" si="678"/>
        <v/>
      </c>
      <c r="BB662" t="str">
        <f t="shared" si="679"/>
        <v/>
      </c>
      <c r="BC662" t="str">
        <f t="shared" si="680"/>
        <v/>
      </c>
      <c r="BD662" t="str">
        <f t="shared" si="681"/>
        <v/>
      </c>
      <c r="BE662" t="str">
        <f t="shared" si="682"/>
        <v/>
      </c>
      <c r="BF662" t="str">
        <f t="shared" si="683"/>
        <v/>
      </c>
      <c r="BG662" t="str">
        <f t="shared" si="684"/>
        <v/>
      </c>
      <c r="BH662" t="str">
        <f t="shared" si="685"/>
        <v/>
      </c>
      <c r="BI662" t="str">
        <f t="shared" si="686"/>
        <v/>
      </c>
      <c r="BJ662" t="str">
        <f t="shared" si="687"/>
        <v/>
      </c>
      <c r="BM662" t="str">
        <f t="shared" si="688"/>
        <v/>
      </c>
      <c r="BN662" t="str">
        <f t="shared" si="689"/>
        <v/>
      </c>
      <c r="BO662" t="str">
        <f t="shared" si="690"/>
        <v/>
      </c>
      <c r="BP662" t="str">
        <f t="shared" si="691"/>
        <v/>
      </c>
      <c r="BQ662" t="str">
        <f t="shared" si="692"/>
        <v/>
      </c>
      <c r="BR662" t="str">
        <f t="shared" si="693"/>
        <v/>
      </c>
      <c r="BS662" t="str">
        <f t="shared" si="694"/>
        <v/>
      </c>
      <c r="BT662" t="str">
        <f t="shared" si="695"/>
        <v/>
      </c>
      <c r="BU662" t="str">
        <f t="shared" si="696"/>
        <v/>
      </c>
      <c r="BV662" t="str">
        <f t="shared" si="697"/>
        <v/>
      </c>
      <c r="BW662" t="str">
        <f t="shared" si="698"/>
        <v/>
      </c>
      <c r="BX662" t="str">
        <f t="shared" si="699"/>
        <v/>
      </c>
      <c r="BY662" t="str">
        <f t="shared" si="700"/>
        <v/>
      </c>
      <c r="BZ662" t="str">
        <f t="shared" si="701"/>
        <v/>
      </c>
      <c r="CA662" t="str">
        <f t="shared" si="702"/>
        <v/>
      </c>
      <c r="CB662" t="str">
        <f t="shared" si="703"/>
        <v/>
      </c>
      <c r="CC662" t="str">
        <f t="shared" si="704"/>
        <v/>
      </c>
      <c r="CD662" t="str">
        <f t="shared" si="705"/>
        <v/>
      </c>
      <c r="CF662"/>
      <c r="CG662" s="36" t="str">
        <f t="shared" si="663"/>
        <v/>
      </c>
      <c r="CH662" s="36" t="str">
        <f t="shared" si="664"/>
        <v/>
      </c>
      <c r="CI662" s="36" t="str">
        <f t="shared" si="665"/>
        <v/>
      </c>
      <c r="CJ662" s="36" t="str">
        <f t="shared" si="666"/>
        <v/>
      </c>
      <c r="CK662" s="36" t="str">
        <f t="shared" si="667"/>
        <v/>
      </c>
    </row>
    <row r="663" spans="1:89">
      <c r="A663" t="str">
        <f t="shared" si="706"/>
        <v/>
      </c>
      <c r="B663" s="1" t="b">
        <f t="shared" si="707"/>
        <v>0</v>
      </c>
      <c r="C663" s="2" t="b">
        <f t="shared" si="708"/>
        <v>0</v>
      </c>
      <c r="D663" s="50"/>
      <c r="E663" s="51"/>
      <c r="F663" s="52"/>
      <c r="G663" s="52"/>
      <c r="H663" s="13" t="str">
        <f t="shared" si="649"/>
        <v/>
      </c>
      <c r="I663" s="13" t="str">
        <f t="shared" si="668"/>
        <v/>
      </c>
      <c r="J663" s="13" t="str">
        <f t="shared" si="650"/>
        <v/>
      </c>
      <c r="K663" s="3" t="str">
        <f t="shared" si="651"/>
        <v/>
      </c>
      <c r="L663" s="4" t="str">
        <f t="shared" si="652"/>
        <v/>
      </c>
      <c r="M663" s="52"/>
      <c r="N663" s="52"/>
      <c r="O663" s="13" t="str">
        <f t="shared" si="653"/>
        <v/>
      </c>
      <c r="P663" s="4" t="str">
        <f t="shared" si="654"/>
        <v/>
      </c>
      <c r="Q663" s="4" t="str">
        <f t="shared" si="655"/>
        <v/>
      </c>
      <c r="S663" s="5"/>
      <c r="T663" s="52"/>
      <c r="U663" s="52"/>
      <c r="V663" s="52"/>
      <c r="W663" s="52"/>
      <c r="X663" s="52"/>
      <c r="Y663" s="52"/>
      <c r="Z663" s="13" t="str">
        <f t="shared" si="711"/>
        <v/>
      </c>
      <c r="AA663" s="53" t="str">
        <f t="shared" si="669"/>
        <v/>
      </c>
      <c r="AB663" s="13" t="str">
        <f t="shared" si="657"/>
        <v/>
      </c>
      <c r="AC663" s="13" t="str">
        <f t="shared" si="659"/>
        <v/>
      </c>
      <c r="AD663" s="13" t="b">
        <f t="shared" si="660"/>
        <v>0</v>
      </c>
      <c r="AE663" t="e">
        <f t="shared" si="658"/>
        <v>#VALUE!</v>
      </c>
      <c r="AF663" t="str">
        <f t="shared" si="709"/>
        <v/>
      </c>
      <c r="AG663" t="b">
        <f t="shared" si="661"/>
        <v>0</v>
      </c>
      <c r="AI663" s="41">
        <f>SUM($AG$11:AG663)</f>
        <v>80</v>
      </c>
      <c r="AJ663" s="36">
        <f>SUM($AA$10:AA663)</f>
        <v>55.6</v>
      </c>
      <c r="AK663" s="42">
        <f>SUM($AL$11:AL663)</f>
        <v>98</v>
      </c>
      <c r="AL663" t="b">
        <f t="shared" si="656"/>
        <v>0</v>
      </c>
      <c r="AN663">
        <f>SUM(AS$11:BJ663)</f>
        <v>98</v>
      </c>
      <c r="AO663">
        <f>SUM(BM$11:CD663)</f>
        <v>80</v>
      </c>
      <c r="AP663">
        <f t="shared" si="710"/>
        <v>55.6</v>
      </c>
      <c r="AR663" t="str">
        <f t="shared" si="662"/>
        <v/>
      </c>
      <c r="AS663" t="str">
        <f t="shared" si="670"/>
        <v/>
      </c>
      <c r="AT663" t="str">
        <f t="shared" si="671"/>
        <v/>
      </c>
      <c r="AU663" t="str">
        <f t="shared" si="672"/>
        <v/>
      </c>
      <c r="AV663" t="str">
        <f t="shared" si="673"/>
        <v/>
      </c>
      <c r="AW663" t="str">
        <f t="shared" si="674"/>
        <v/>
      </c>
      <c r="AX663" t="str">
        <f t="shared" si="675"/>
        <v/>
      </c>
      <c r="AY663" t="str">
        <f t="shared" si="676"/>
        <v/>
      </c>
      <c r="AZ663" t="str">
        <f t="shared" si="677"/>
        <v/>
      </c>
      <c r="BA663" t="str">
        <f t="shared" si="678"/>
        <v/>
      </c>
      <c r="BB663" t="str">
        <f t="shared" si="679"/>
        <v/>
      </c>
      <c r="BC663" t="str">
        <f t="shared" si="680"/>
        <v/>
      </c>
      <c r="BD663" t="str">
        <f t="shared" si="681"/>
        <v/>
      </c>
      <c r="BE663" t="str">
        <f t="shared" si="682"/>
        <v/>
      </c>
      <c r="BF663" t="str">
        <f t="shared" si="683"/>
        <v/>
      </c>
      <c r="BG663" t="str">
        <f t="shared" si="684"/>
        <v/>
      </c>
      <c r="BH663" t="str">
        <f t="shared" si="685"/>
        <v/>
      </c>
      <c r="BI663" t="str">
        <f t="shared" si="686"/>
        <v/>
      </c>
      <c r="BJ663" t="str">
        <f t="shared" si="687"/>
        <v/>
      </c>
      <c r="BM663" t="str">
        <f t="shared" si="688"/>
        <v/>
      </c>
      <c r="BN663" t="str">
        <f t="shared" si="689"/>
        <v/>
      </c>
      <c r="BO663" t="str">
        <f t="shared" si="690"/>
        <v/>
      </c>
      <c r="BP663" t="str">
        <f t="shared" si="691"/>
        <v/>
      </c>
      <c r="BQ663" t="str">
        <f t="shared" si="692"/>
        <v/>
      </c>
      <c r="BR663" t="str">
        <f t="shared" si="693"/>
        <v/>
      </c>
      <c r="BS663" t="str">
        <f t="shared" si="694"/>
        <v/>
      </c>
      <c r="BT663" t="str">
        <f t="shared" si="695"/>
        <v/>
      </c>
      <c r="BU663" t="str">
        <f t="shared" si="696"/>
        <v/>
      </c>
      <c r="BV663" t="str">
        <f t="shared" si="697"/>
        <v/>
      </c>
      <c r="BW663" t="str">
        <f t="shared" si="698"/>
        <v/>
      </c>
      <c r="BX663" t="str">
        <f t="shared" si="699"/>
        <v/>
      </c>
      <c r="BY663" t="str">
        <f t="shared" si="700"/>
        <v/>
      </c>
      <c r="BZ663" t="str">
        <f t="shared" si="701"/>
        <v/>
      </c>
      <c r="CA663" t="str">
        <f t="shared" si="702"/>
        <v/>
      </c>
      <c r="CB663" t="str">
        <f t="shared" si="703"/>
        <v/>
      </c>
      <c r="CC663" t="str">
        <f t="shared" si="704"/>
        <v/>
      </c>
      <c r="CD663" t="str">
        <f t="shared" si="705"/>
        <v/>
      </c>
      <c r="CF663"/>
      <c r="CG663" s="36" t="str">
        <f t="shared" si="663"/>
        <v/>
      </c>
      <c r="CH663" s="36" t="str">
        <f t="shared" si="664"/>
        <v/>
      </c>
      <c r="CI663" s="36" t="str">
        <f t="shared" si="665"/>
        <v/>
      </c>
      <c r="CJ663" s="36" t="str">
        <f t="shared" si="666"/>
        <v/>
      </c>
      <c r="CK663" s="36" t="str">
        <f t="shared" si="667"/>
        <v/>
      </c>
    </row>
    <row r="664" spans="1:89">
      <c r="A664" t="str">
        <f t="shared" si="706"/>
        <v/>
      </c>
      <c r="B664" s="1" t="b">
        <f t="shared" si="707"/>
        <v>0</v>
      </c>
      <c r="C664" s="2" t="b">
        <f t="shared" si="708"/>
        <v>0</v>
      </c>
      <c r="D664" s="50"/>
      <c r="E664" s="51"/>
      <c r="F664" s="52"/>
      <c r="G664" s="52"/>
      <c r="H664" s="13" t="str">
        <f t="shared" ref="H664:H727" si="712">IF(ISNUMBER(G664),IF(G664&gt;F664,G664-F664,F664-G664),"")</f>
        <v/>
      </c>
      <c r="I664" s="13" t="str">
        <f t="shared" si="668"/>
        <v/>
      </c>
      <c r="J664" s="13" t="str">
        <f t="shared" ref="J664:J727" si="713">IF(ISNUMBER(F664),IF(E664="L",F664-I664,F664+I664),"")</f>
        <v/>
      </c>
      <c r="K664" s="3" t="str">
        <f t="shared" ref="K664:K727" si="714">IF(ISNUMBER(I664),IF(F664="L",I664-J664,I664+J664),"")</f>
        <v/>
      </c>
      <c r="L664" s="4" t="str">
        <f t="shared" ref="L664:L727" si="715">IF(ISNUMBER(I664),IF(OR(SUM(I664+J664=K664),SUM(I664-J664=K664)),"",IF(F664="S",K664-I664,IF(F664="L",I664-K664,))),"")</f>
        <v/>
      </c>
      <c r="M664" s="52"/>
      <c r="N664" s="52"/>
      <c r="O664" s="13" t="str">
        <f t="shared" ref="O664:O727" si="716">IF(ISNUMBER(N664),IF(N664&gt;F664,N664-F664,F664-N664),"")</f>
        <v/>
      </c>
      <c r="P664" s="4" t="str">
        <f t="shared" ref="P664:P727" si="717">IF(E664="S",T664-F664,IF(E664="L",F664-T664,""))</f>
        <v/>
      </c>
      <c r="Q664" s="4" t="str">
        <f t="shared" ref="Q664:Q727" si="718">IF(F664="S",U664-I664,IF(F664="L",I664-U664,""))</f>
        <v/>
      </c>
      <c r="S664" s="5"/>
      <c r="T664" s="52"/>
      <c r="U664" s="52"/>
      <c r="V664" s="52"/>
      <c r="W664" s="52"/>
      <c r="X664" s="52"/>
      <c r="Y664" s="52"/>
      <c r="Z664" s="13" t="str">
        <f t="shared" si="711"/>
        <v/>
      </c>
      <c r="AA664" s="53" t="str">
        <f t="shared" si="669"/>
        <v/>
      </c>
      <c r="AB664" s="13" t="str">
        <f t="shared" si="657"/>
        <v/>
      </c>
      <c r="AC664" s="13" t="str">
        <f t="shared" si="659"/>
        <v/>
      </c>
      <c r="AD664" s="13" t="b">
        <f t="shared" si="660"/>
        <v>0</v>
      </c>
      <c r="AE664" t="e">
        <f t="shared" si="658"/>
        <v>#VALUE!</v>
      </c>
      <c r="AF664" t="str">
        <f t="shared" si="709"/>
        <v/>
      </c>
      <c r="AG664" t="b">
        <f t="shared" si="661"/>
        <v>0</v>
      </c>
      <c r="AI664" s="41">
        <f>SUM($AG$11:AG664)</f>
        <v>80</v>
      </c>
      <c r="AJ664" s="36">
        <f>SUM($AA$10:AA664)</f>
        <v>55.6</v>
      </c>
      <c r="AK664" s="42">
        <f>SUM($AL$11:AL664)</f>
        <v>98</v>
      </c>
      <c r="AL664" t="b">
        <f t="shared" ref="AL664:AL727" si="719">IF(ISNUMBER(AA664),IF(P664&gt;I664,$AD$6,IF(AND(P664&lt;I664,O664&gt;H664),H664,IF(AA663="","",""))))</f>
        <v>0</v>
      </c>
      <c r="AN664">
        <f>SUM(AS$11:BJ664)</f>
        <v>98</v>
      </c>
      <c r="AO664">
        <f>SUM(BM$11:CD664)</f>
        <v>80</v>
      </c>
      <c r="AP664">
        <f t="shared" si="710"/>
        <v>55.6</v>
      </c>
      <c r="AR664" t="str">
        <f t="shared" si="662"/>
        <v/>
      </c>
      <c r="AS664" t="str">
        <f t="shared" si="670"/>
        <v/>
      </c>
      <c r="AT664" t="str">
        <f t="shared" si="671"/>
        <v/>
      </c>
      <c r="AU664" t="str">
        <f t="shared" si="672"/>
        <v/>
      </c>
      <c r="AV664" t="str">
        <f t="shared" si="673"/>
        <v/>
      </c>
      <c r="AW664" t="str">
        <f t="shared" si="674"/>
        <v/>
      </c>
      <c r="AX664" t="str">
        <f t="shared" si="675"/>
        <v/>
      </c>
      <c r="AY664" t="str">
        <f t="shared" si="676"/>
        <v/>
      </c>
      <c r="AZ664" t="str">
        <f t="shared" si="677"/>
        <v/>
      </c>
      <c r="BA664" t="str">
        <f t="shared" si="678"/>
        <v/>
      </c>
      <c r="BB664" t="str">
        <f t="shared" si="679"/>
        <v/>
      </c>
      <c r="BC664" t="str">
        <f t="shared" si="680"/>
        <v/>
      </c>
      <c r="BD664" t="str">
        <f t="shared" si="681"/>
        <v/>
      </c>
      <c r="BE664" t="str">
        <f t="shared" si="682"/>
        <v/>
      </c>
      <c r="BF664" t="str">
        <f t="shared" si="683"/>
        <v/>
      </c>
      <c r="BG664" t="str">
        <f t="shared" si="684"/>
        <v/>
      </c>
      <c r="BH664" t="str">
        <f t="shared" si="685"/>
        <v/>
      </c>
      <c r="BI664" t="str">
        <f t="shared" si="686"/>
        <v/>
      </c>
      <c r="BJ664" t="str">
        <f t="shared" si="687"/>
        <v/>
      </c>
      <c r="BM664" t="str">
        <f t="shared" si="688"/>
        <v/>
      </c>
      <c r="BN664" t="str">
        <f t="shared" si="689"/>
        <v/>
      </c>
      <c r="BO664" t="str">
        <f t="shared" si="690"/>
        <v/>
      </c>
      <c r="BP664" t="str">
        <f t="shared" si="691"/>
        <v/>
      </c>
      <c r="BQ664" t="str">
        <f t="shared" si="692"/>
        <v/>
      </c>
      <c r="BR664" t="str">
        <f t="shared" si="693"/>
        <v/>
      </c>
      <c r="BS664" t="str">
        <f t="shared" si="694"/>
        <v/>
      </c>
      <c r="BT664" t="str">
        <f t="shared" si="695"/>
        <v/>
      </c>
      <c r="BU664" t="str">
        <f t="shared" si="696"/>
        <v/>
      </c>
      <c r="BV664" t="str">
        <f t="shared" si="697"/>
        <v/>
      </c>
      <c r="BW664" t="str">
        <f t="shared" si="698"/>
        <v/>
      </c>
      <c r="BX664" t="str">
        <f t="shared" si="699"/>
        <v/>
      </c>
      <c r="BY664" t="str">
        <f t="shared" si="700"/>
        <v/>
      </c>
      <c r="BZ664" t="str">
        <f t="shared" si="701"/>
        <v/>
      </c>
      <c r="CA664" t="str">
        <f t="shared" si="702"/>
        <v/>
      </c>
      <c r="CB664" t="str">
        <f t="shared" si="703"/>
        <v/>
      </c>
      <c r="CC664" t="str">
        <f t="shared" si="704"/>
        <v/>
      </c>
      <c r="CD664" t="str">
        <f t="shared" si="705"/>
        <v/>
      </c>
      <c r="CF664"/>
      <c r="CG664" s="36" t="str">
        <f t="shared" si="663"/>
        <v/>
      </c>
      <c r="CH664" s="36" t="str">
        <f t="shared" si="664"/>
        <v/>
      </c>
      <c r="CI664" s="36" t="str">
        <f t="shared" si="665"/>
        <v/>
      </c>
      <c r="CJ664" s="36" t="str">
        <f t="shared" si="666"/>
        <v/>
      </c>
      <c r="CK664" s="36" t="str">
        <f t="shared" si="667"/>
        <v/>
      </c>
    </row>
    <row r="665" spans="1:89">
      <c r="A665" t="str">
        <f t="shared" si="706"/>
        <v/>
      </c>
      <c r="B665" s="1" t="b">
        <f t="shared" si="707"/>
        <v>0</v>
      </c>
      <c r="C665" s="2" t="b">
        <f t="shared" si="708"/>
        <v>0</v>
      </c>
      <c r="D665" s="50"/>
      <c r="E665" s="51"/>
      <c r="F665" s="52"/>
      <c r="G665" s="52"/>
      <c r="H665" s="13" t="str">
        <f t="shared" si="712"/>
        <v/>
      </c>
      <c r="I665" s="13" t="str">
        <f t="shared" si="668"/>
        <v/>
      </c>
      <c r="J665" s="13" t="str">
        <f t="shared" si="713"/>
        <v/>
      </c>
      <c r="K665" s="3" t="str">
        <f t="shared" si="714"/>
        <v/>
      </c>
      <c r="L665" s="4" t="str">
        <f t="shared" si="715"/>
        <v/>
      </c>
      <c r="M665" s="52"/>
      <c r="N665" s="52"/>
      <c r="O665" s="13" t="str">
        <f t="shared" si="716"/>
        <v/>
      </c>
      <c r="P665" s="4" t="str">
        <f t="shared" si="717"/>
        <v/>
      </c>
      <c r="Q665" s="4" t="str">
        <f t="shared" si="718"/>
        <v/>
      </c>
      <c r="S665" s="5"/>
      <c r="T665" s="52"/>
      <c r="U665" s="52"/>
      <c r="V665" s="52"/>
      <c r="W665" s="52"/>
      <c r="X665" s="52"/>
      <c r="Y665" s="52"/>
      <c r="Z665" s="13" t="str">
        <f t="shared" si="711"/>
        <v/>
      </c>
      <c r="AA665" s="53" t="str">
        <f t="shared" si="669"/>
        <v/>
      </c>
      <c r="AB665" s="13" t="str">
        <f t="shared" si="657"/>
        <v/>
      </c>
      <c r="AC665" s="13" t="str">
        <f t="shared" si="659"/>
        <v/>
      </c>
      <c r="AD665" s="13" t="b">
        <f t="shared" si="660"/>
        <v>0</v>
      </c>
      <c r="AE665" t="e">
        <f t="shared" si="658"/>
        <v>#VALUE!</v>
      </c>
      <c r="AF665" t="str">
        <f t="shared" si="709"/>
        <v/>
      </c>
      <c r="AG665" t="b">
        <f t="shared" si="661"/>
        <v>0</v>
      </c>
      <c r="AI665" s="41">
        <f>SUM($AG$11:AG665)</f>
        <v>80</v>
      </c>
      <c r="AJ665" s="36">
        <f>SUM($AA$10:AA665)</f>
        <v>55.6</v>
      </c>
      <c r="AK665" s="42">
        <f>SUM($AL$11:AL665)</f>
        <v>98</v>
      </c>
      <c r="AL665" t="b">
        <f t="shared" si="719"/>
        <v>0</v>
      </c>
      <c r="AN665">
        <f>SUM(AS$11:BJ665)</f>
        <v>98</v>
      </c>
      <c r="AO665">
        <f>SUM(BM$11:CD665)</f>
        <v>80</v>
      </c>
      <c r="AP665">
        <f t="shared" si="710"/>
        <v>55.6</v>
      </c>
      <c r="AR665" t="str">
        <f t="shared" si="662"/>
        <v/>
      </c>
      <c r="AS665" t="str">
        <f t="shared" si="670"/>
        <v/>
      </c>
      <c r="AT665" t="str">
        <f t="shared" si="671"/>
        <v/>
      </c>
      <c r="AU665" t="str">
        <f t="shared" si="672"/>
        <v/>
      </c>
      <c r="AV665" t="str">
        <f t="shared" si="673"/>
        <v/>
      </c>
      <c r="AW665" t="str">
        <f t="shared" si="674"/>
        <v/>
      </c>
      <c r="AX665" t="str">
        <f t="shared" si="675"/>
        <v/>
      </c>
      <c r="AY665" t="str">
        <f t="shared" si="676"/>
        <v/>
      </c>
      <c r="AZ665" t="str">
        <f t="shared" si="677"/>
        <v/>
      </c>
      <c r="BA665" t="str">
        <f t="shared" si="678"/>
        <v/>
      </c>
      <c r="BB665" t="str">
        <f t="shared" si="679"/>
        <v/>
      </c>
      <c r="BC665" t="str">
        <f t="shared" si="680"/>
        <v/>
      </c>
      <c r="BD665" t="str">
        <f t="shared" si="681"/>
        <v/>
      </c>
      <c r="BE665" t="str">
        <f t="shared" si="682"/>
        <v/>
      </c>
      <c r="BF665" t="str">
        <f t="shared" si="683"/>
        <v/>
      </c>
      <c r="BG665" t="str">
        <f t="shared" si="684"/>
        <v/>
      </c>
      <c r="BH665" t="str">
        <f t="shared" si="685"/>
        <v/>
      </c>
      <c r="BI665" t="str">
        <f t="shared" si="686"/>
        <v/>
      </c>
      <c r="BJ665" t="str">
        <f t="shared" si="687"/>
        <v/>
      </c>
      <c r="BM665" t="str">
        <f t="shared" si="688"/>
        <v/>
      </c>
      <c r="BN665" t="str">
        <f t="shared" si="689"/>
        <v/>
      </c>
      <c r="BO665" t="str">
        <f t="shared" si="690"/>
        <v/>
      </c>
      <c r="BP665" t="str">
        <f t="shared" si="691"/>
        <v/>
      </c>
      <c r="BQ665" t="str">
        <f t="shared" si="692"/>
        <v/>
      </c>
      <c r="BR665" t="str">
        <f t="shared" si="693"/>
        <v/>
      </c>
      <c r="BS665" t="str">
        <f t="shared" si="694"/>
        <v/>
      </c>
      <c r="BT665" t="str">
        <f t="shared" si="695"/>
        <v/>
      </c>
      <c r="BU665" t="str">
        <f t="shared" si="696"/>
        <v/>
      </c>
      <c r="BV665" t="str">
        <f t="shared" si="697"/>
        <v/>
      </c>
      <c r="BW665" t="str">
        <f t="shared" si="698"/>
        <v/>
      </c>
      <c r="BX665" t="str">
        <f t="shared" si="699"/>
        <v/>
      </c>
      <c r="BY665" t="str">
        <f t="shared" si="700"/>
        <v/>
      </c>
      <c r="BZ665" t="str">
        <f t="shared" si="701"/>
        <v/>
      </c>
      <c r="CA665" t="str">
        <f t="shared" si="702"/>
        <v/>
      </c>
      <c r="CB665" t="str">
        <f t="shared" si="703"/>
        <v/>
      </c>
      <c r="CC665" t="str">
        <f t="shared" si="704"/>
        <v/>
      </c>
      <c r="CD665" t="str">
        <f t="shared" si="705"/>
        <v/>
      </c>
      <c r="CF665"/>
      <c r="CG665" s="36" t="str">
        <f t="shared" si="663"/>
        <v/>
      </c>
      <c r="CH665" s="36" t="str">
        <f t="shared" si="664"/>
        <v/>
      </c>
      <c r="CI665" s="36" t="str">
        <f t="shared" si="665"/>
        <v/>
      </c>
      <c r="CJ665" s="36" t="str">
        <f t="shared" si="666"/>
        <v/>
      </c>
      <c r="CK665" s="36" t="str">
        <f t="shared" si="667"/>
        <v/>
      </c>
    </row>
    <row r="666" spans="1:89">
      <c r="A666" t="str">
        <f t="shared" si="706"/>
        <v/>
      </c>
      <c r="B666" s="1" t="b">
        <f t="shared" si="707"/>
        <v>0</v>
      </c>
      <c r="C666" s="2" t="b">
        <f t="shared" si="708"/>
        <v>0</v>
      </c>
      <c r="D666" s="50"/>
      <c r="E666" s="51"/>
      <c r="F666" s="52"/>
      <c r="G666" s="52"/>
      <c r="H666" s="13" t="str">
        <f t="shared" si="712"/>
        <v/>
      </c>
      <c r="I666" s="13" t="str">
        <f t="shared" si="668"/>
        <v/>
      </c>
      <c r="J666" s="13" t="str">
        <f t="shared" si="713"/>
        <v/>
      </c>
      <c r="K666" s="3" t="str">
        <f t="shared" si="714"/>
        <v/>
      </c>
      <c r="L666" s="4" t="str">
        <f t="shared" si="715"/>
        <v/>
      </c>
      <c r="M666" s="52"/>
      <c r="N666" s="52"/>
      <c r="O666" s="13" t="str">
        <f t="shared" si="716"/>
        <v/>
      </c>
      <c r="P666" s="4" t="str">
        <f t="shared" si="717"/>
        <v/>
      </c>
      <c r="Q666" s="4" t="str">
        <f t="shared" si="718"/>
        <v/>
      </c>
      <c r="S666" s="5"/>
      <c r="T666" s="52"/>
      <c r="U666" s="52"/>
      <c r="V666" s="52"/>
      <c r="W666" s="52"/>
      <c r="X666" s="52"/>
      <c r="Y666" s="52"/>
      <c r="Z666" s="13" t="str">
        <f t="shared" si="711"/>
        <v/>
      </c>
      <c r="AA666" s="53" t="str">
        <f t="shared" si="669"/>
        <v/>
      </c>
      <c r="AB666" s="13" t="str">
        <f t="shared" ref="AB666:AB729" si="720">IF(P666&gt;I666,AC666,AA666)</f>
        <v/>
      </c>
      <c r="AC666" s="13" t="str">
        <f t="shared" si="659"/>
        <v/>
      </c>
      <c r="AD666" s="13" t="b">
        <f t="shared" si="660"/>
        <v>0</v>
      </c>
      <c r="AE666" t="e">
        <f t="shared" ref="AE666:AE729" si="721">IF(AND(P666&gt;I666,Z666&lt;0.001),I666+Z666,IF(AND(P666&gt;I666,Z666&gt;-0.001),I666,-H666+Z666))</f>
        <v>#VALUE!</v>
      </c>
      <c r="AF666" t="str">
        <f t="shared" si="709"/>
        <v/>
      </c>
      <c r="AG666" t="b">
        <f t="shared" si="661"/>
        <v>0</v>
      </c>
      <c r="AI666" s="41">
        <f>SUM($AG$11:AG666)</f>
        <v>80</v>
      </c>
      <c r="AJ666" s="36">
        <f>SUM($AA$10:AA666)</f>
        <v>55.6</v>
      </c>
      <c r="AK666" s="42">
        <f>SUM($AL$11:AL666)</f>
        <v>98</v>
      </c>
      <c r="AL666" t="b">
        <f t="shared" si="719"/>
        <v>0</v>
      </c>
      <c r="AN666">
        <f>SUM(AS$11:BJ666)</f>
        <v>98</v>
      </c>
      <c r="AO666">
        <f>SUM(BM$11:CD666)</f>
        <v>80</v>
      </c>
      <c r="AP666">
        <f t="shared" si="710"/>
        <v>55.6</v>
      </c>
      <c r="AR666" t="str">
        <f t="shared" si="662"/>
        <v/>
      </c>
      <c r="AS666" t="str">
        <f t="shared" si="670"/>
        <v/>
      </c>
      <c r="AT666" t="str">
        <f t="shared" si="671"/>
        <v/>
      </c>
      <c r="AU666" t="str">
        <f t="shared" si="672"/>
        <v/>
      </c>
      <c r="AV666" t="str">
        <f t="shared" si="673"/>
        <v/>
      </c>
      <c r="AW666" t="str">
        <f t="shared" si="674"/>
        <v/>
      </c>
      <c r="AX666" t="str">
        <f t="shared" si="675"/>
        <v/>
      </c>
      <c r="AY666" t="str">
        <f t="shared" si="676"/>
        <v/>
      </c>
      <c r="AZ666" t="str">
        <f t="shared" si="677"/>
        <v/>
      </c>
      <c r="BA666" t="str">
        <f t="shared" si="678"/>
        <v/>
      </c>
      <c r="BB666" t="str">
        <f t="shared" si="679"/>
        <v/>
      </c>
      <c r="BC666" t="str">
        <f t="shared" si="680"/>
        <v/>
      </c>
      <c r="BD666" t="str">
        <f t="shared" si="681"/>
        <v/>
      </c>
      <c r="BE666" t="str">
        <f t="shared" si="682"/>
        <v/>
      </c>
      <c r="BF666" t="str">
        <f t="shared" si="683"/>
        <v/>
      </c>
      <c r="BG666" t="str">
        <f t="shared" si="684"/>
        <v/>
      </c>
      <c r="BH666" t="str">
        <f t="shared" si="685"/>
        <v/>
      </c>
      <c r="BI666" t="str">
        <f t="shared" si="686"/>
        <v/>
      </c>
      <c r="BJ666" t="str">
        <f t="shared" si="687"/>
        <v/>
      </c>
      <c r="BM666" t="str">
        <f t="shared" si="688"/>
        <v/>
      </c>
      <c r="BN666" t="str">
        <f t="shared" si="689"/>
        <v/>
      </c>
      <c r="BO666" t="str">
        <f t="shared" si="690"/>
        <v/>
      </c>
      <c r="BP666" t="str">
        <f t="shared" si="691"/>
        <v/>
      </c>
      <c r="BQ666" t="str">
        <f t="shared" si="692"/>
        <v/>
      </c>
      <c r="BR666" t="str">
        <f t="shared" si="693"/>
        <v/>
      </c>
      <c r="BS666" t="str">
        <f t="shared" si="694"/>
        <v/>
      </c>
      <c r="BT666" t="str">
        <f t="shared" si="695"/>
        <v/>
      </c>
      <c r="BU666" t="str">
        <f t="shared" si="696"/>
        <v/>
      </c>
      <c r="BV666" t="str">
        <f t="shared" si="697"/>
        <v/>
      </c>
      <c r="BW666" t="str">
        <f t="shared" si="698"/>
        <v/>
      </c>
      <c r="BX666" t="str">
        <f t="shared" si="699"/>
        <v/>
      </c>
      <c r="BY666" t="str">
        <f t="shared" si="700"/>
        <v/>
      </c>
      <c r="BZ666" t="str">
        <f t="shared" si="701"/>
        <v/>
      </c>
      <c r="CA666" t="str">
        <f t="shared" si="702"/>
        <v/>
      </c>
      <c r="CB666" t="str">
        <f t="shared" si="703"/>
        <v/>
      </c>
      <c r="CC666" t="str">
        <f t="shared" si="704"/>
        <v/>
      </c>
      <c r="CD666" t="str">
        <f t="shared" si="705"/>
        <v/>
      </c>
      <c r="CF666"/>
      <c r="CG666" s="36" t="str">
        <f t="shared" si="663"/>
        <v/>
      </c>
      <c r="CH666" s="36" t="str">
        <f t="shared" si="664"/>
        <v/>
      </c>
      <c r="CI666" s="36" t="str">
        <f t="shared" si="665"/>
        <v/>
      </c>
      <c r="CJ666" s="36" t="str">
        <f t="shared" si="666"/>
        <v/>
      </c>
      <c r="CK666" s="36" t="str">
        <f t="shared" si="667"/>
        <v/>
      </c>
    </row>
    <row r="667" spans="1:89">
      <c r="A667" t="str">
        <f t="shared" si="706"/>
        <v/>
      </c>
      <c r="B667" s="1" t="b">
        <f t="shared" si="707"/>
        <v>0</v>
      </c>
      <c r="C667" s="2" t="b">
        <f t="shared" si="708"/>
        <v>0</v>
      </c>
      <c r="D667" s="50"/>
      <c r="E667" s="51"/>
      <c r="F667" s="52"/>
      <c r="G667" s="52"/>
      <c r="H667" s="13" t="str">
        <f t="shared" si="712"/>
        <v/>
      </c>
      <c r="I667" s="13" t="str">
        <f t="shared" si="668"/>
        <v/>
      </c>
      <c r="J667" s="13" t="str">
        <f t="shared" si="713"/>
        <v/>
      </c>
      <c r="K667" s="3" t="str">
        <f t="shared" si="714"/>
        <v/>
      </c>
      <c r="L667" s="4" t="str">
        <f t="shared" si="715"/>
        <v/>
      </c>
      <c r="M667" s="52"/>
      <c r="N667" s="52"/>
      <c r="O667" s="13" t="str">
        <f t="shared" si="716"/>
        <v/>
      </c>
      <c r="P667" s="4" t="str">
        <f t="shared" si="717"/>
        <v/>
      </c>
      <c r="Q667" s="4" t="str">
        <f t="shared" si="718"/>
        <v/>
      </c>
      <c r="S667" s="5"/>
      <c r="T667" s="52"/>
      <c r="U667" s="52"/>
      <c r="V667" s="52"/>
      <c r="W667" s="52"/>
      <c r="X667" s="52"/>
      <c r="Y667" s="52"/>
      <c r="Z667" s="13" t="str">
        <f t="shared" si="711"/>
        <v/>
      </c>
      <c r="AA667" s="53" t="str">
        <f t="shared" si="669"/>
        <v/>
      </c>
      <c r="AB667" s="13" t="str">
        <f t="shared" si="720"/>
        <v/>
      </c>
      <c r="AC667" s="13" t="str">
        <f t="shared" si="659"/>
        <v/>
      </c>
      <c r="AD667" s="13" t="b">
        <f t="shared" si="660"/>
        <v>0</v>
      </c>
      <c r="AE667" t="e">
        <f t="shared" si="721"/>
        <v>#VALUE!</v>
      </c>
      <c r="AF667" t="str">
        <f t="shared" si="709"/>
        <v/>
      </c>
      <c r="AG667" t="b">
        <f t="shared" si="661"/>
        <v>0</v>
      </c>
      <c r="AI667" s="41">
        <f>SUM($AG$11:AG667)</f>
        <v>80</v>
      </c>
      <c r="AJ667" s="36">
        <f>SUM($AA$10:AA667)</f>
        <v>55.6</v>
      </c>
      <c r="AK667" s="42">
        <f>SUM($AL$11:AL667)</f>
        <v>98</v>
      </c>
      <c r="AL667" t="b">
        <f t="shared" si="719"/>
        <v>0</v>
      </c>
      <c r="AN667">
        <f>SUM(AS$11:BJ667)</f>
        <v>98</v>
      </c>
      <c r="AO667">
        <f>SUM(BM$11:CD667)</f>
        <v>80</v>
      </c>
      <c r="AP667">
        <f t="shared" si="710"/>
        <v>55.6</v>
      </c>
      <c r="AR667" t="str">
        <f t="shared" si="662"/>
        <v/>
      </c>
      <c r="AS667" t="str">
        <f t="shared" si="670"/>
        <v/>
      </c>
      <c r="AT667" t="str">
        <f t="shared" si="671"/>
        <v/>
      </c>
      <c r="AU667" t="str">
        <f t="shared" si="672"/>
        <v/>
      </c>
      <c r="AV667" t="str">
        <f t="shared" si="673"/>
        <v/>
      </c>
      <c r="AW667" t="str">
        <f t="shared" si="674"/>
        <v/>
      </c>
      <c r="AX667" t="str">
        <f t="shared" si="675"/>
        <v/>
      </c>
      <c r="AY667" t="str">
        <f t="shared" si="676"/>
        <v/>
      </c>
      <c r="AZ667" t="str">
        <f t="shared" si="677"/>
        <v/>
      </c>
      <c r="BA667" t="str">
        <f t="shared" si="678"/>
        <v/>
      </c>
      <c r="BB667" t="str">
        <f t="shared" si="679"/>
        <v/>
      </c>
      <c r="BC667" t="str">
        <f t="shared" si="680"/>
        <v/>
      </c>
      <c r="BD667" t="str">
        <f t="shared" si="681"/>
        <v/>
      </c>
      <c r="BE667" t="str">
        <f t="shared" si="682"/>
        <v/>
      </c>
      <c r="BF667" t="str">
        <f t="shared" si="683"/>
        <v/>
      </c>
      <c r="BG667" t="str">
        <f t="shared" si="684"/>
        <v/>
      </c>
      <c r="BH667" t="str">
        <f t="shared" si="685"/>
        <v/>
      </c>
      <c r="BI667" t="str">
        <f t="shared" si="686"/>
        <v/>
      </c>
      <c r="BJ667" t="str">
        <f t="shared" si="687"/>
        <v/>
      </c>
      <c r="BM667" t="str">
        <f t="shared" si="688"/>
        <v/>
      </c>
      <c r="BN667" t="str">
        <f t="shared" si="689"/>
        <v/>
      </c>
      <c r="BO667" t="str">
        <f t="shared" si="690"/>
        <v/>
      </c>
      <c r="BP667" t="str">
        <f t="shared" si="691"/>
        <v/>
      </c>
      <c r="BQ667" t="str">
        <f t="shared" si="692"/>
        <v/>
      </c>
      <c r="BR667" t="str">
        <f t="shared" si="693"/>
        <v/>
      </c>
      <c r="BS667" t="str">
        <f t="shared" si="694"/>
        <v/>
      </c>
      <c r="BT667" t="str">
        <f t="shared" si="695"/>
        <v/>
      </c>
      <c r="BU667" t="str">
        <f t="shared" si="696"/>
        <v/>
      </c>
      <c r="BV667" t="str">
        <f t="shared" si="697"/>
        <v/>
      </c>
      <c r="BW667" t="str">
        <f t="shared" si="698"/>
        <v/>
      </c>
      <c r="BX667" t="str">
        <f t="shared" si="699"/>
        <v/>
      </c>
      <c r="BY667" t="str">
        <f t="shared" si="700"/>
        <v/>
      </c>
      <c r="BZ667" t="str">
        <f t="shared" si="701"/>
        <v/>
      </c>
      <c r="CA667" t="str">
        <f t="shared" si="702"/>
        <v/>
      </c>
      <c r="CB667" t="str">
        <f t="shared" si="703"/>
        <v/>
      </c>
      <c r="CC667" t="str">
        <f t="shared" si="704"/>
        <v/>
      </c>
      <c r="CD667" t="str">
        <f t="shared" si="705"/>
        <v/>
      </c>
      <c r="CF667"/>
      <c r="CG667" s="36" t="str">
        <f t="shared" si="663"/>
        <v/>
      </c>
      <c r="CH667" s="36" t="str">
        <f t="shared" si="664"/>
        <v/>
      </c>
      <c r="CI667" s="36" t="str">
        <f t="shared" si="665"/>
        <v/>
      </c>
      <c r="CJ667" s="36" t="str">
        <f t="shared" si="666"/>
        <v/>
      </c>
      <c r="CK667" s="36" t="str">
        <f t="shared" si="667"/>
        <v/>
      </c>
    </row>
    <row r="668" spans="1:89">
      <c r="A668" t="str">
        <f t="shared" si="706"/>
        <v/>
      </c>
      <c r="B668" s="1" t="b">
        <f t="shared" si="707"/>
        <v>0</v>
      </c>
      <c r="C668" s="2" t="b">
        <f t="shared" si="708"/>
        <v>0</v>
      </c>
      <c r="D668" s="50"/>
      <c r="E668" s="51"/>
      <c r="F668" s="52"/>
      <c r="G668" s="52"/>
      <c r="H668" s="13" t="str">
        <f t="shared" si="712"/>
        <v/>
      </c>
      <c r="I668" s="13" t="str">
        <f t="shared" si="668"/>
        <v/>
      </c>
      <c r="J668" s="13" t="str">
        <f t="shared" si="713"/>
        <v/>
      </c>
      <c r="K668" s="3" t="str">
        <f t="shared" si="714"/>
        <v/>
      </c>
      <c r="L668" s="4" t="str">
        <f t="shared" si="715"/>
        <v/>
      </c>
      <c r="M668" s="52"/>
      <c r="N668" s="52"/>
      <c r="O668" s="13" t="str">
        <f t="shared" si="716"/>
        <v/>
      </c>
      <c r="P668" s="4" t="str">
        <f t="shared" si="717"/>
        <v/>
      </c>
      <c r="Q668" s="4" t="str">
        <f t="shared" si="718"/>
        <v/>
      </c>
      <c r="S668" s="5"/>
      <c r="T668" s="52"/>
      <c r="U668" s="52"/>
      <c r="V668" s="52"/>
      <c r="W668" s="52"/>
      <c r="X668" s="52"/>
      <c r="Y668" s="52"/>
      <c r="Z668" s="13" t="str">
        <f t="shared" si="711"/>
        <v/>
      </c>
      <c r="AA668" s="53" t="str">
        <f t="shared" si="669"/>
        <v/>
      </c>
      <c r="AB668" s="13" t="str">
        <f t="shared" si="720"/>
        <v/>
      </c>
      <c r="AC668" s="13" t="str">
        <f t="shared" ref="AC668:AC731" si="722">IF(AND(P668&gt;I668,Z668&lt;0.001),$AD$7-ABS(Z668),IF(AND(P668&gt;I668,Z668&gt;-0.001),$AD$7+Z668,IF(P668&lt;I668,-$AD$7+Z668,"")))</f>
        <v/>
      </c>
      <c r="AD668" s="13" t="b">
        <f t="shared" ref="AD668:AD731" si="723">IF(ISNUMBER(AA668),IF(AND(D668=D661,P668&lt;I668,Z668&lt;0.001),-($AD$7-ABS(AA668)),IF(AND(P668&lt;I668,Z668&lt;0.001),-($AD$7-ABS(AA668)),IF(AND(P668&gt;I668,Z668&lt;0.001),$AD$7+AA668,IF(AND(D661=D668,P668&lt;I668,Z668&gt;0.001),-$AD$7+AA668,IF(AND(P668&lt;I668,Z668&gt;0.01),-$AD$7+AA668,$AD$7+AA668))))))</f>
        <v>0</v>
      </c>
      <c r="AE668" t="e">
        <f t="shared" si="721"/>
        <v>#VALUE!</v>
      </c>
      <c r="AF668" t="str">
        <f t="shared" si="709"/>
        <v/>
      </c>
      <c r="AG668" t="b">
        <f t="shared" si="661"/>
        <v>0</v>
      </c>
      <c r="AI668" s="41">
        <f>SUM($AG$11:AG668)</f>
        <v>80</v>
      </c>
      <c r="AJ668" s="36">
        <f>SUM($AA$10:AA668)</f>
        <v>55.6</v>
      </c>
      <c r="AK668" s="42">
        <f>SUM($AL$11:AL668)</f>
        <v>98</v>
      </c>
      <c r="AL668" t="b">
        <f t="shared" si="719"/>
        <v>0</v>
      </c>
      <c r="AN668">
        <f>SUM(AS$11:BJ668)</f>
        <v>98</v>
      </c>
      <c r="AO668">
        <f>SUM(BM$11:CD668)</f>
        <v>80</v>
      </c>
      <c r="AP668">
        <f t="shared" si="710"/>
        <v>55.6</v>
      </c>
      <c r="AR668" t="str">
        <f t="shared" si="662"/>
        <v/>
      </c>
      <c r="AS668" t="str">
        <f t="shared" si="670"/>
        <v/>
      </c>
      <c r="AT668" t="str">
        <f t="shared" si="671"/>
        <v/>
      </c>
      <c r="AU668" t="str">
        <f t="shared" si="672"/>
        <v/>
      </c>
      <c r="AV668" t="str">
        <f t="shared" si="673"/>
        <v/>
      </c>
      <c r="AW668" t="str">
        <f t="shared" si="674"/>
        <v/>
      </c>
      <c r="AX668" t="str">
        <f t="shared" si="675"/>
        <v/>
      </c>
      <c r="AY668" t="str">
        <f t="shared" si="676"/>
        <v/>
      </c>
      <c r="AZ668" t="str">
        <f t="shared" si="677"/>
        <v/>
      </c>
      <c r="BA668" t="str">
        <f t="shared" si="678"/>
        <v/>
      </c>
      <c r="BB668" t="str">
        <f t="shared" si="679"/>
        <v/>
      </c>
      <c r="BC668" t="str">
        <f t="shared" si="680"/>
        <v/>
      </c>
      <c r="BD668" t="str">
        <f t="shared" si="681"/>
        <v/>
      </c>
      <c r="BE668" t="str">
        <f t="shared" si="682"/>
        <v/>
      </c>
      <c r="BF668" t="str">
        <f t="shared" si="683"/>
        <v/>
      </c>
      <c r="BG668" t="str">
        <f t="shared" si="684"/>
        <v/>
      </c>
      <c r="BH668" t="str">
        <f t="shared" si="685"/>
        <v/>
      </c>
      <c r="BI668" t="str">
        <f t="shared" si="686"/>
        <v/>
      </c>
      <c r="BJ668" t="str">
        <f t="shared" si="687"/>
        <v/>
      </c>
      <c r="BM668" t="str">
        <f t="shared" si="688"/>
        <v/>
      </c>
      <c r="BN668" t="str">
        <f t="shared" si="689"/>
        <v/>
      </c>
      <c r="BO668" t="str">
        <f t="shared" si="690"/>
        <v/>
      </c>
      <c r="BP668" t="str">
        <f t="shared" si="691"/>
        <v/>
      </c>
      <c r="BQ668" t="str">
        <f t="shared" si="692"/>
        <v/>
      </c>
      <c r="BR668" t="str">
        <f t="shared" si="693"/>
        <v/>
      </c>
      <c r="BS668" t="str">
        <f t="shared" si="694"/>
        <v/>
      </c>
      <c r="BT668" t="str">
        <f t="shared" si="695"/>
        <v/>
      </c>
      <c r="BU668" t="str">
        <f t="shared" si="696"/>
        <v/>
      </c>
      <c r="BV668" t="str">
        <f t="shared" si="697"/>
        <v/>
      </c>
      <c r="BW668" t="str">
        <f t="shared" si="698"/>
        <v/>
      </c>
      <c r="BX668" t="str">
        <f t="shared" si="699"/>
        <v/>
      </c>
      <c r="BY668" t="str">
        <f t="shared" si="700"/>
        <v/>
      </c>
      <c r="BZ668" t="str">
        <f t="shared" si="701"/>
        <v/>
      </c>
      <c r="CA668" t="str">
        <f t="shared" si="702"/>
        <v/>
      </c>
      <c r="CB668" t="str">
        <f t="shared" si="703"/>
        <v/>
      </c>
      <c r="CC668" t="str">
        <f t="shared" si="704"/>
        <v/>
      </c>
      <c r="CD668" t="str">
        <f t="shared" si="705"/>
        <v/>
      </c>
      <c r="CF668"/>
      <c r="CG668" s="36" t="str">
        <f t="shared" si="663"/>
        <v/>
      </c>
      <c r="CH668" s="36" t="str">
        <f t="shared" si="664"/>
        <v/>
      </c>
      <c r="CI668" s="36" t="str">
        <f t="shared" si="665"/>
        <v/>
      </c>
      <c r="CJ668" s="36" t="str">
        <f t="shared" si="666"/>
        <v/>
      </c>
      <c r="CK668" s="36" t="str">
        <f t="shared" si="667"/>
        <v/>
      </c>
    </row>
    <row r="669" spans="1:89">
      <c r="A669" t="str">
        <f t="shared" si="706"/>
        <v/>
      </c>
      <c r="B669" s="1" t="b">
        <f t="shared" si="707"/>
        <v>0</v>
      </c>
      <c r="C669" s="2" t="b">
        <f t="shared" si="708"/>
        <v>0</v>
      </c>
      <c r="D669" s="50"/>
      <c r="E669" s="51"/>
      <c r="F669" s="52"/>
      <c r="G669" s="52"/>
      <c r="H669" s="13" t="str">
        <f t="shared" si="712"/>
        <v/>
      </c>
      <c r="I669" s="13" t="str">
        <f t="shared" si="668"/>
        <v/>
      </c>
      <c r="J669" s="13" t="str">
        <f t="shared" si="713"/>
        <v/>
      </c>
      <c r="K669" s="3" t="str">
        <f t="shared" si="714"/>
        <v/>
      </c>
      <c r="L669" s="4" t="str">
        <f t="shared" si="715"/>
        <v/>
      </c>
      <c r="M669" s="52"/>
      <c r="N669" s="52"/>
      <c r="O669" s="13" t="str">
        <f t="shared" si="716"/>
        <v/>
      </c>
      <c r="P669" s="4" t="str">
        <f t="shared" si="717"/>
        <v/>
      </c>
      <c r="Q669" s="4" t="str">
        <f t="shared" si="718"/>
        <v/>
      </c>
      <c r="S669" s="5"/>
      <c r="T669" s="52"/>
      <c r="U669" s="52"/>
      <c r="V669" s="52"/>
      <c r="W669" s="52"/>
      <c r="X669" s="52"/>
      <c r="Y669" s="52"/>
      <c r="Z669" s="13" t="str">
        <f t="shared" si="711"/>
        <v/>
      </c>
      <c r="AA669" s="53" t="str">
        <f t="shared" si="669"/>
        <v/>
      </c>
      <c r="AB669" s="13" t="str">
        <f t="shared" si="720"/>
        <v/>
      </c>
      <c r="AC669" s="13" t="str">
        <f t="shared" si="722"/>
        <v/>
      </c>
      <c r="AD669" s="13" t="b">
        <f t="shared" si="723"/>
        <v>0</v>
      </c>
      <c r="AE669" t="e">
        <f t="shared" si="721"/>
        <v>#VALUE!</v>
      </c>
      <c r="AF669" t="str">
        <f t="shared" si="709"/>
        <v/>
      </c>
      <c r="AG669" t="b">
        <f t="shared" si="661"/>
        <v>0</v>
      </c>
      <c r="AI669" s="41">
        <f>SUM($AG$11:AG669)</f>
        <v>80</v>
      </c>
      <c r="AJ669" s="36">
        <f>SUM($AA$10:AA669)</f>
        <v>55.6</v>
      </c>
      <c r="AK669" s="42">
        <f>SUM($AL$11:AL669)</f>
        <v>98</v>
      </c>
      <c r="AL669" t="b">
        <f t="shared" si="719"/>
        <v>0</v>
      </c>
      <c r="AN669">
        <f>SUM(AS$11:BJ669)</f>
        <v>98</v>
      </c>
      <c r="AO669">
        <f>SUM(BM$11:CD669)</f>
        <v>80</v>
      </c>
      <c r="AP669">
        <f t="shared" si="710"/>
        <v>55.6</v>
      </c>
      <c r="AR669" t="str">
        <f t="shared" si="662"/>
        <v/>
      </c>
      <c r="AS669" t="str">
        <f t="shared" si="670"/>
        <v/>
      </c>
      <c r="AT669" t="str">
        <f t="shared" si="671"/>
        <v/>
      </c>
      <c r="AU669" t="str">
        <f t="shared" si="672"/>
        <v/>
      </c>
      <c r="AV669" t="str">
        <f t="shared" si="673"/>
        <v/>
      </c>
      <c r="AW669" t="str">
        <f t="shared" si="674"/>
        <v/>
      </c>
      <c r="AX669" t="str">
        <f t="shared" si="675"/>
        <v/>
      </c>
      <c r="AY669" t="str">
        <f t="shared" si="676"/>
        <v/>
      </c>
      <c r="AZ669" t="str">
        <f t="shared" si="677"/>
        <v/>
      </c>
      <c r="BA669" t="str">
        <f t="shared" si="678"/>
        <v/>
      </c>
      <c r="BB669" t="str">
        <f t="shared" si="679"/>
        <v/>
      </c>
      <c r="BC669" t="str">
        <f t="shared" si="680"/>
        <v/>
      </c>
      <c r="BD669" t="str">
        <f t="shared" si="681"/>
        <v/>
      </c>
      <c r="BE669" t="str">
        <f t="shared" si="682"/>
        <v/>
      </c>
      <c r="BF669" t="str">
        <f t="shared" si="683"/>
        <v/>
      </c>
      <c r="BG669" t="str">
        <f t="shared" si="684"/>
        <v/>
      </c>
      <c r="BH669" t="str">
        <f t="shared" si="685"/>
        <v/>
      </c>
      <c r="BI669" t="str">
        <f t="shared" si="686"/>
        <v/>
      </c>
      <c r="BJ669" t="str">
        <f t="shared" si="687"/>
        <v/>
      </c>
      <c r="BM669" t="str">
        <f t="shared" si="688"/>
        <v/>
      </c>
      <c r="BN669" t="str">
        <f t="shared" si="689"/>
        <v/>
      </c>
      <c r="BO669" t="str">
        <f t="shared" si="690"/>
        <v/>
      </c>
      <c r="BP669" t="str">
        <f t="shared" si="691"/>
        <v/>
      </c>
      <c r="BQ669" t="str">
        <f t="shared" si="692"/>
        <v/>
      </c>
      <c r="BR669" t="str">
        <f t="shared" si="693"/>
        <v/>
      </c>
      <c r="BS669" t="str">
        <f t="shared" si="694"/>
        <v/>
      </c>
      <c r="BT669" t="str">
        <f t="shared" si="695"/>
        <v/>
      </c>
      <c r="BU669" t="str">
        <f t="shared" si="696"/>
        <v/>
      </c>
      <c r="BV669" t="str">
        <f t="shared" si="697"/>
        <v/>
      </c>
      <c r="BW669" t="str">
        <f t="shared" si="698"/>
        <v/>
      </c>
      <c r="BX669" t="str">
        <f t="shared" si="699"/>
        <v/>
      </c>
      <c r="BY669" t="str">
        <f t="shared" si="700"/>
        <v/>
      </c>
      <c r="BZ669" t="str">
        <f t="shared" si="701"/>
        <v/>
      </c>
      <c r="CA669" t="str">
        <f t="shared" si="702"/>
        <v/>
      </c>
      <c r="CB669" t="str">
        <f t="shared" si="703"/>
        <v/>
      </c>
      <c r="CC669" t="str">
        <f t="shared" si="704"/>
        <v/>
      </c>
      <c r="CD669" t="str">
        <f t="shared" si="705"/>
        <v/>
      </c>
      <c r="CF669"/>
      <c r="CG669" s="36" t="str">
        <f t="shared" si="663"/>
        <v/>
      </c>
      <c r="CH669" s="36" t="str">
        <f t="shared" si="664"/>
        <v/>
      </c>
      <c r="CI669" s="36" t="str">
        <f t="shared" si="665"/>
        <v/>
      </c>
      <c r="CJ669" s="36" t="str">
        <f t="shared" si="666"/>
        <v/>
      </c>
      <c r="CK669" s="36" t="str">
        <f t="shared" si="667"/>
        <v/>
      </c>
    </row>
    <row r="670" spans="1:89">
      <c r="A670" t="str">
        <f t="shared" si="706"/>
        <v/>
      </c>
      <c r="B670" s="1" t="b">
        <f t="shared" si="707"/>
        <v>0</v>
      </c>
      <c r="C670" s="2" t="b">
        <f t="shared" si="708"/>
        <v>0</v>
      </c>
      <c r="D670" s="50"/>
      <c r="E670" s="51"/>
      <c r="F670" s="52"/>
      <c r="G670" s="52"/>
      <c r="H670" s="13" t="str">
        <f t="shared" si="712"/>
        <v/>
      </c>
      <c r="I670" s="13" t="str">
        <f t="shared" si="668"/>
        <v/>
      </c>
      <c r="J670" s="13" t="str">
        <f t="shared" si="713"/>
        <v/>
      </c>
      <c r="K670" s="3" t="str">
        <f t="shared" si="714"/>
        <v/>
      </c>
      <c r="L670" s="4" t="str">
        <f t="shared" si="715"/>
        <v/>
      </c>
      <c r="M670" s="52"/>
      <c r="N670" s="52"/>
      <c r="O670" s="13" t="str">
        <f t="shared" si="716"/>
        <v/>
      </c>
      <c r="P670" s="4" t="str">
        <f t="shared" si="717"/>
        <v/>
      </c>
      <c r="Q670" s="4" t="str">
        <f t="shared" si="718"/>
        <v/>
      </c>
      <c r="S670" s="5"/>
      <c r="T670" s="52"/>
      <c r="U670" s="52"/>
      <c r="V670" s="52"/>
      <c r="W670" s="52"/>
      <c r="X670" s="52"/>
      <c r="Y670" s="52"/>
      <c r="Z670" s="13" t="str">
        <f t="shared" si="711"/>
        <v/>
      </c>
      <c r="AA670" s="53" t="str">
        <f t="shared" si="669"/>
        <v/>
      </c>
      <c r="AB670" s="13" t="str">
        <f t="shared" si="720"/>
        <v/>
      </c>
      <c r="AC670" s="13" t="str">
        <f t="shared" si="722"/>
        <v/>
      </c>
      <c r="AD670" s="13" t="b">
        <f t="shared" si="723"/>
        <v>0</v>
      </c>
      <c r="AE670" t="e">
        <f t="shared" si="721"/>
        <v>#VALUE!</v>
      </c>
      <c r="AF670" t="str">
        <f t="shared" si="709"/>
        <v/>
      </c>
      <c r="AG670" t="b">
        <f t="shared" si="661"/>
        <v>0</v>
      </c>
      <c r="AI670" s="41">
        <f>SUM($AG$11:AG670)</f>
        <v>80</v>
      </c>
      <c r="AJ670" s="36">
        <f>SUM($AA$10:AA670)</f>
        <v>55.6</v>
      </c>
      <c r="AK670" s="42">
        <f>SUM($AL$11:AL670)</f>
        <v>98</v>
      </c>
      <c r="AL670" t="b">
        <f t="shared" si="719"/>
        <v>0</v>
      </c>
      <c r="AN670">
        <f>SUM(AS$11:BJ670)</f>
        <v>98</v>
      </c>
      <c r="AO670">
        <f>SUM(BM$11:CD670)</f>
        <v>80</v>
      </c>
      <c r="AP670">
        <f t="shared" si="710"/>
        <v>55.6</v>
      </c>
      <c r="AR670" t="str">
        <f t="shared" si="662"/>
        <v/>
      </c>
      <c r="AS670" t="str">
        <f t="shared" si="670"/>
        <v/>
      </c>
      <c r="AT670" t="str">
        <f t="shared" si="671"/>
        <v/>
      </c>
      <c r="AU670" t="str">
        <f t="shared" si="672"/>
        <v/>
      </c>
      <c r="AV670" t="str">
        <f t="shared" si="673"/>
        <v/>
      </c>
      <c r="AW670" t="str">
        <f t="shared" si="674"/>
        <v/>
      </c>
      <c r="AX670" t="str">
        <f t="shared" si="675"/>
        <v/>
      </c>
      <c r="AY670" t="str">
        <f t="shared" si="676"/>
        <v/>
      </c>
      <c r="AZ670" t="str">
        <f t="shared" si="677"/>
        <v/>
      </c>
      <c r="BA670" t="str">
        <f t="shared" si="678"/>
        <v/>
      </c>
      <c r="BB670" t="str">
        <f t="shared" si="679"/>
        <v/>
      </c>
      <c r="BC670" t="str">
        <f t="shared" si="680"/>
        <v/>
      </c>
      <c r="BD670" t="str">
        <f t="shared" si="681"/>
        <v/>
      </c>
      <c r="BE670" t="str">
        <f t="shared" si="682"/>
        <v/>
      </c>
      <c r="BF670" t="str">
        <f t="shared" si="683"/>
        <v/>
      </c>
      <c r="BG670" t="str">
        <f t="shared" si="684"/>
        <v/>
      </c>
      <c r="BH670" t="str">
        <f t="shared" si="685"/>
        <v/>
      </c>
      <c r="BI670" t="str">
        <f t="shared" si="686"/>
        <v/>
      </c>
      <c r="BJ670" t="str">
        <f t="shared" si="687"/>
        <v/>
      </c>
      <c r="BM670" t="str">
        <f t="shared" si="688"/>
        <v/>
      </c>
      <c r="BN670" t="str">
        <f t="shared" si="689"/>
        <v/>
      </c>
      <c r="BO670" t="str">
        <f t="shared" si="690"/>
        <v/>
      </c>
      <c r="BP670" t="str">
        <f t="shared" si="691"/>
        <v/>
      </c>
      <c r="BQ670" t="str">
        <f t="shared" si="692"/>
        <v/>
      </c>
      <c r="BR670" t="str">
        <f t="shared" si="693"/>
        <v/>
      </c>
      <c r="BS670" t="str">
        <f t="shared" si="694"/>
        <v/>
      </c>
      <c r="BT670" t="str">
        <f t="shared" si="695"/>
        <v/>
      </c>
      <c r="BU670" t="str">
        <f t="shared" si="696"/>
        <v/>
      </c>
      <c r="BV670" t="str">
        <f t="shared" si="697"/>
        <v/>
      </c>
      <c r="BW670" t="str">
        <f t="shared" si="698"/>
        <v/>
      </c>
      <c r="BX670" t="str">
        <f t="shared" si="699"/>
        <v/>
      </c>
      <c r="BY670" t="str">
        <f t="shared" si="700"/>
        <v/>
      </c>
      <c r="BZ670" t="str">
        <f t="shared" si="701"/>
        <v/>
      </c>
      <c r="CA670" t="str">
        <f t="shared" si="702"/>
        <v/>
      </c>
      <c r="CB670" t="str">
        <f t="shared" si="703"/>
        <v/>
      </c>
      <c r="CC670" t="str">
        <f t="shared" si="704"/>
        <v/>
      </c>
      <c r="CD670" t="str">
        <f t="shared" si="705"/>
        <v/>
      </c>
      <c r="CF670"/>
      <c r="CG670" s="36" t="str">
        <f t="shared" si="663"/>
        <v/>
      </c>
      <c r="CH670" s="36" t="str">
        <f t="shared" si="664"/>
        <v/>
      </c>
      <c r="CI670" s="36" t="str">
        <f t="shared" si="665"/>
        <v/>
      </c>
      <c r="CJ670" s="36" t="str">
        <f t="shared" si="666"/>
        <v/>
      </c>
      <c r="CK670" s="36" t="str">
        <f t="shared" si="667"/>
        <v/>
      </c>
    </row>
    <row r="671" spans="1:89">
      <c r="A671" t="str">
        <f t="shared" si="706"/>
        <v/>
      </c>
      <c r="B671" s="1" t="b">
        <f t="shared" si="707"/>
        <v>0</v>
      </c>
      <c r="C671" s="2" t="b">
        <f t="shared" si="708"/>
        <v>0</v>
      </c>
      <c r="D671" s="50"/>
      <c r="E671" s="51"/>
      <c r="F671" s="52"/>
      <c r="G671" s="52"/>
      <c r="H671" s="13" t="str">
        <f t="shared" si="712"/>
        <v/>
      </c>
      <c r="I671" s="13" t="str">
        <f t="shared" si="668"/>
        <v/>
      </c>
      <c r="J671" s="13" t="str">
        <f t="shared" si="713"/>
        <v/>
      </c>
      <c r="K671" s="3" t="str">
        <f t="shared" si="714"/>
        <v/>
      </c>
      <c r="L671" s="4" t="str">
        <f t="shared" si="715"/>
        <v/>
      </c>
      <c r="M671" s="52"/>
      <c r="N671" s="52"/>
      <c r="O671" s="13" t="str">
        <f t="shared" si="716"/>
        <v/>
      </c>
      <c r="P671" s="4" t="str">
        <f t="shared" si="717"/>
        <v/>
      </c>
      <c r="Q671" s="4" t="str">
        <f t="shared" si="718"/>
        <v/>
      </c>
      <c r="S671" s="5"/>
      <c r="T671" s="52"/>
      <c r="U671" s="52"/>
      <c r="V671" s="52"/>
      <c r="W671" s="52"/>
      <c r="X671" s="52"/>
      <c r="Y671" s="52"/>
      <c r="Z671" s="13" t="str">
        <f t="shared" si="711"/>
        <v/>
      </c>
      <c r="AA671" s="53" t="str">
        <f t="shared" si="669"/>
        <v/>
      </c>
      <c r="AB671" s="13" t="str">
        <f t="shared" si="720"/>
        <v/>
      </c>
      <c r="AC671" s="13" t="str">
        <f t="shared" si="722"/>
        <v/>
      </c>
      <c r="AD671" s="13" t="b">
        <f t="shared" si="723"/>
        <v>0</v>
      </c>
      <c r="AE671" t="e">
        <f t="shared" si="721"/>
        <v>#VALUE!</v>
      </c>
      <c r="AF671" t="str">
        <f t="shared" si="709"/>
        <v/>
      </c>
      <c r="AG671" t="b">
        <f t="shared" si="661"/>
        <v>0</v>
      </c>
      <c r="AI671" s="41">
        <f>SUM($AG$11:AG671)</f>
        <v>80</v>
      </c>
      <c r="AJ671" s="36">
        <f>SUM($AA$10:AA671)</f>
        <v>55.6</v>
      </c>
      <c r="AK671" s="42">
        <f>SUM($AL$11:AL671)</f>
        <v>98</v>
      </c>
      <c r="AL671" t="b">
        <f t="shared" si="719"/>
        <v>0</v>
      </c>
      <c r="AN671">
        <f>SUM(AS$11:BJ671)</f>
        <v>98</v>
      </c>
      <c r="AO671">
        <f>SUM(BM$11:CD671)</f>
        <v>80</v>
      </c>
      <c r="AP671">
        <f t="shared" si="710"/>
        <v>55.6</v>
      </c>
      <c r="AR671" t="str">
        <f t="shared" si="662"/>
        <v/>
      </c>
      <c r="AS671" t="str">
        <f t="shared" si="670"/>
        <v/>
      </c>
      <c r="AT671" t="str">
        <f t="shared" si="671"/>
        <v/>
      </c>
      <c r="AU671" t="str">
        <f t="shared" si="672"/>
        <v/>
      </c>
      <c r="AV671" t="str">
        <f t="shared" si="673"/>
        <v/>
      </c>
      <c r="AW671" t="str">
        <f t="shared" si="674"/>
        <v/>
      </c>
      <c r="AX671" t="str">
        <f t="shared" si="675"/>
        <v/>
      </c>
      <c r="AY671" t="str">
        <f t="shared" si="676"/>
        <v/>
      </c>
      <c r="AZ671" t="str">
        <f t="shared" si="677"/>
        <v/>
      </c>
      <c r="BA671" t="str">
        <f t="shared" si="678"/>
        <v/>
      </c>
      <c r="BB671" t="str">
        <f t="shared" si="679"/>
        <v/>
      </c>
      <c r="BC671" t="str">
        <f t="shared" si="680"/>
        <v/>
      </c>
      <c r="BD671" t="str">
        <f t="shared" si="681"/>
        <v/>
      </c>
      <c r="BE671" t="str">
        <f t="shared" si="682"/>
        <v/>
      </c>
      <c r="BF671" t="str">
        <f t="shared" si="683"/>
        <v/>
      </c>
      <c r="BG671" t="str">
        <f t="shared" si="684"/>
        <v/>
      </c>
      <c r="BH671" t="str">
        <f t="shared" si="685"/>
        <v/>
      </c>
      <c r="BI671" t="str">
        <f t="shared" si="686"/>
        <v/>
      </c>
      <c r="BJ671" t="str">
        <f t="shared" si="687"/>
        <v/>
      </c>
      <c r="BM671" t="str">
        <f t="shared" si="688"/>
        <v/>
      </c>
      <c r="BN671" t="str">
        <f t="shared" si="689"/>
        <v/>
      </c>
      <c r="BO671" t="str">
        <f t="shared" si="690"/>
        <v/>
      </c>
      <c r="BP671" t="str">
        <f t="shared" si="691"/>
        <v/>
      </c>
      <c r="BQ671" t="str">
        <f t="shared" si="692"/>
        <v/>
      </c>
      <c r="BR671" t="str">
        <f t="shared" si="693"/>
        <v/>
      </c>
      <c r="BS671" t="str">
        <f t="shared" si="694"/>
        <v/>
      </c>
      <c r="BT671" t="str">
        <f t="shared" si="695"/>
        <v/>
      </c>
      <c r="BU671" t="str">
        <f t="shared" si="696"/>
        <v/>
      </c>
      <c r="BV671" t="str">
        <f t="shared" si="697"/>
        <v/>
      </c>
      <c r="BW671" t="str">
        <f t="shared" si="698"/>
        <v/>
      </c>
      <c r="BX671" t="str">
        <f t="shared" si="699"/>
        <v/>
      </c>
      <c r="BY671" t="str">
        <f t="shared" si="700"/>
        <v/>
      </c>
      <c r="BZ671" t="str">
        <f t="shared" si="701"/>
        <v/>
      </c>
      <c r="CA671" t="str">
        <f t="shared" si="702"/>
        <v/>
      </c>
      <c r="CB671" t="str">
        <f t="shared" si="703"/>
        <v/>
      </c>
      <c r="CC671" t="str">
        <f t="shared" si="704"/>
        <v/>
      </c>
      <c r="CD671" t="str">
        <f t="shared" si="705"/>
        <v/>
      </c>
      <c r="CF671"/>
      <c r="CG671" s="36" t="str">
        <f t="shared" si="663"/>
        <v/>
      </c>
      <c r="CH671" s="36" t="str">
        <f t="shared" si="664"/>
        <v/>
      </c>
      <c r="CI671" s="36" t="str">
        <f t="shared" si="665"/>
        <v/>
      </c>
      <c r="CJ671" s="36" t="str">
        <f t="shared" si="666"/>
        <v/>
      </c>
      <c r="CK671" s="36" t="str">
        <f t="shared" si="667"/>
        <v/>
      </c>
    </row>
    <row r="672" spans="1:89">
      <c r="A672" t="str">
        <f t="shared" si="706"/>
        <v/>
      </c>
      <c r="B672" s="1" t="b">
        <f t="shared" si="707"/>
        <v>0</v>
      </c>
      <c r="C672" s="2" t="b">
        <f t="shared" si="708"/>
        <v>0</v>
      </c>
      <c r="D672" s="50"/>
      <c r="E672" s="51"/>
      <c r="F672" s="52"/>
      <c r="G672" s="52"/>
      <c r="H672" s="13" t="str">
        <f t="shared" si="712"/>
        <v/>
      </c>
      <c r="I672" s="13" t="str">
        <f t="shared" si="668"/>
        <v/>
      </c>
      <c r="J672" s="13" t="str">
        <f t="shared" si="713"/>
        <v/>
      </c>
      <c r="K672" s="3" t="str">
        <f t="shared" si="714"/>
        <v/>
      </c>
      <c r="L672" s="4" t="str">
        <f t="shared" si="715"/>
        <v/>
      </c>
      <c r="M672" s="52"/>
      <c r="N672" s="52"/>
      <c r="O672" s="13" t="str">
        <f t="shared" si="716"/>
        <v/>
      </c>
      <c r="P672" s="4" t="str">
        <f t="shared" si="717"/>
        <v/>
      </c>
      <c r="Q672" s="4" t="str">
        <f t="shared" si="718"/>
        <v/>
      </c>
      <c r="S672" s="5"/>
      <c r="T672" s="52"/>
      <c r="U672" s="52"/>
      <c r="V672" s="52"/>
      <c r="W672" s="52"/>
      <c r="X672" s="52"/>
      <c r="Y672" s="52"/>
      <c r="Z672" s="13" t="str">
        <f t="shared" si="711"/>
        <v/>
      </c>
      <c r="AA672" s="53" t="str">
        <f t="shared" si="669"/>
        <v/>
      </c>
      <c r="AB672" s="13" t="str">
        <f t="shared" si="720"/>
        <v/>
      </c>
      <c r="AC672" s="13" t="str">
        <f t="shared" si="722"/>
        <v/>
      </c>
      <c r="AD672" s="13" t="b">
        <f t="shared" si="723"/>
        <v>0</v>
      </c>
      <c r="AE672" t="e">
        <f t="shared" si="721"/>
        <v>#VALUE!</v>
      </c>
      <c r="AF672" t="str">
        <f t="shared" si="709"/>
        <v/>
      </c>
      <c r="AG672" t="b">
        <f t="shared" si="661"/>
        <v>0</v>
      </c>
      <c r="AI672" s="41">
        <f>SUM($AG$11:AG672)</f>
        <v>80</v>
      </c>
      <c r="AJ672" s="36">
        <f>SUM($AA$10:AA672)</f>
        <v>55.6</v>
      </c>
      <c r="AK672" s="42">
        <f>SUM($AL$11:AL672)</f>
        <v>98</v>
      </c>
      <c r="AL672" t="b">
        <f t="shared" si="719"/>
        <v>0</v>
      </c>
      <c r="AN672">
        <f>SUM(AS$11:BJ672)</f>
        <v>98</v>
      </c>
      <c r="AO672">
        <f>SUM(BM$11:CD672)</f>
        <v>80</v>
      </c>
      <c r="AP672">
        <f t="shared" si="710"/>
        <v>55.6</v>
      </c>
      <c r="AR672" t="str">
        <f t="shared" si="662"/>
        <v/>
      </c>
      <c r="AS672" t="str">
        <f t="shared" si="670"/>
        <v/>
      </c>
      <c r="AT672" t="str">
        <f t="shared" si="671"/>
        <v/>
      </c>
      <c r="AU672" t="str">
        <f t="shared" si="672"/>
        <v/>
      </c>
      <c r="AV672" t="str">
        <f t="shared" si="673"/>
        <v/>
      </c>
      <c r="AW672" t="str">
        <f t="shared" si="674"/>
        <v/>
      </c>
      <c r="AX672" t="str">
        <f t="shared" si="675"/>
        <v/>
      </c>
      <c r="AY672" t="str">
        <f t="shared" si="676"/>
        <v/>
      </c>
      <c r="AZ672" t="str">
        <f t="shared" si="677"/>
        <v/>
      </c>
      <c r="BA672" t="str">
        <f t="shared" si="678"/>
        <v/>
      </c>
      <c r="BB672" t="str">
        <f t="shared" si="679"/>
        <v/>
      </c>
      <c r="BC672" t="str">
        <f t="shared" si="680"/>
        <v/>
      </c>
      <c r="BD672" t="str">
        <f t="shared" si="681"/>
        <v/>
      </c>
      <c r="BE672" t="str">
        <f t="shared" si="682"/>
        <v/>
      </c>
      <c r="BF672" t="str">
        <f t="shared" si="683"/>
        <v/>
      </c>
      <c r="BG672" t="str">
        <f t="shared" si="684"/>
        <v/>
      </c>
      <c r="BH672" t="str">
        <f t="shared" si="685"/>
        <v/>
      </c>
      <c r="BI672" t="str">
        <f t="shared" si="686"/>
        <v/>
      </c>
      <c r="BJ672" t="str">
        <f t="shared" si="687"/>
        <v/>
      </c>
      <c r="BM672" t="str">
        <f t="shared" si="688"/>
        <v/>
      </c>
      <c r="BN672" t="str">
        <f t="shared" si="689"/>
        <v/>
      </c>
      <c r="BO672" t="str">
        <f t="shared" si="690"/>
        <v/>
      </c>
      <c r="BP672" t="str">
        <f t="shared" si="691"/>
        <v/>
      </c>
      <c r="BQ672" t="str">
        <f t="shared" si="692"/>
        <v/>
      </c>
      <c r="BR672" t="str">
        <f t="shared" si="693"/>
        <v/>
      </c>
      <c r="BS672" t="str">
        <f t="shared" si="694"/>
        <v/>
      </c>
      <c r="BT672" t="str">
        <f t="shared" si="695"/>
        <v/>
      </c>
      <c r="BU672" t="str">
        <f t="shared" si="696"/>
        <v/>
      </c>
      <c r="BV672" t="str">
        <f t="shared" si="697"/>
        <v/>
      </c>
      <c r="BW672" t="str">
        <f t="shared" si="698"/>
        <v/>
      </c>
      <c r="BX672" t="str">
        <f t="shared" si="699"/>
        <v/>
      </c>
      <c r="BY672" t="str">
        <f t="shared" si="700"/>
        <v/>
      </c>
      <c r="BZ672" t="str">
        <f t="shared" si="701"/>
        <v/>
      </c>
      <c r="CA672" t="str">
        <f t="shared" si="702"/>
        <v/>
      </c>
      <c r="CB672" t="str">
        <f t="shared" si="703"/>
        <v/>
      </c>
      <c r="CC672" t="str">
        <f t="shared" si="704"/>
        <v/>
      </c>
      <c r="CD672" t="str">
        <f t="shared" si="705"/>
        <v/>
      </c>
      <c r="CF672"/>
      <c r="CG672" s="36" t="str">
        <f t="shared" si="663"/>
        <v/>
      </c>
      <c r="CH672" s="36" t="str">
        <f t="shared" si="664"/>
        <v/>
      </c>
      <c r="CI672" s="36" t="str">
        <f t="shared" si="665"/>
        <v/>
      </c>
      <c r="CJ672" s="36" t="str">
        <f t="shared" si="666"/>
        <v/>
      </c>
      <c r="CK672" s="36" t="str">
        <f t="shared" si="667"/>
        <v/>
      </c>
    </row>
    <row r="673" spans="1:89">
      <c r="A673" t="str">
        <f t="shared" si="706"/>
        <v/>
      </c>
      <c r="B673" s="1" t="b">
        <f t="shared" si="707"/>
        <v>0</v>
      </c>
      <c r="C673" s="2" t="b">
        <f t="shared" si="708"/>
        <v>0</v>
      </c>
      <c r="D673" s="50"/>
      <c r="E673" s="51"/>
      <c r="F673" s="52"/>
      <c r="G673" s="52"/>
      <c r="H673" s="13" t="str">
        <f t="shared" si="712"/>
        <v/>
      </c>
      <c r="I673" s="13" t="str">
        <f t="shared" si="668"/>
        <v/>
      </c>
      <c r="J673" s="13" t="str">
        <f t="shared" si="713"/>
        <v/>
      </c>
      <c r="K673" s="3" t="str">
        <f t="shared" si="714"/>
        <v/>
      </c>
      <c r="L673" s="4" t="str">
        <f t="shared" si="715"/>
        <v/>
      </c>
      <c r="M673" s="52"/>
      <c r="N673" s="52"/>
      <c r="O673" s="13" t="str">
        <f t="shared" si="716"/>
        <v/>
      </c>
      <c r="P673" s="4" t="str">
        <f t="shared" si="717"/>
        <v/>
      </c>
      <c r="Q673" s="4" t="str">
        <f t="shared" si="718"/>
        <v/>
      </c>
      <c r="S673" s="5"/>
      <c r="T673" s="52"/>
      <c r="U673" s="52"/>
      <c r="V673" s="52"/>
      <c r="W673" s="52"/>
      <c r="X673" s="52"/>
      <c r="Y673" s="52"/>
      <c r="Z673" s="13" t="str">
        <f t="shared" si="711"/>
        <v/>
      </c>
      <c r="AA673" s="53" t="str">
        <f t="shared" si="669"/>
        <v/>
      </c>
      <c r="AB673" s="13" t="str">
        <f t="shared" si="720"/>
        <v/>
      </c>
      <c r="AC673" s="13" t="str">
        <f t="shared" si="722"/>
        <v/>
      </c>
      <c r="AD673" s="13" t="b">
        <f t="shared" si="723"/>
        <v>0</v>
      </c>
      <c r="AE673" t="e">
        <f t="shared" si="721"/>
        <v>#VALUE!</v>
      </c>
      <c r="AF673" t="str">
        <f t="shared" si="709"/>
        <v/>
      </c>
      <c r="AG673" t="b">
        <f t="shared" si="661"/>
        <v>0</v>
      </c>
      <c r="AI673" s="41">
        <f>SUM($AG$11:AG673)</f>
        <v>80</v>
      </c>
      <c r="AJ673" s="36">
        <f>SUM($AA$10:AA673)</f>
        <v>55.6</v>
      </c>
      <c r="AK673" s="42">
        <f>SUM($AL$11:AL673)</f>
        <v>98</v>
      </c>
      <c r="AL673" t="b">
        <f t="shared" si="719"/>
        <v>0</v>
      </c>
      <c r="AN673">
        <f>SUM(AS$11:BJ673)</f>
        <v>98</v>
      </c>
      <c r="AO673">
        <f>SUM(BM$11:CD673)</f>
        <v>80</v>
      </c>
      <c r="AP673">
        <f t="shared" si="710"/>
        <v>55.6</v>
      </c>
      <c r="AR673" t="str">
        <f t="shared" si="662"/>
        <v/>
      </c>
      <c r="AS673" t="str">
        <f t="shared" si="670"/>
        <v/>
      </c>
      <c r="AT673" t="str">
        <f t="shared" si="671"/>
        <v/>
      </c>
      <c r="AU673" t="str">
        <f t="shared" si="672"/>
        <v/>
      </c>
      <c r="AV673" t="str">
        <f t="shared" si="673"/>
        <v/>
      </c>
      <c r="AW673" t="str">
        <f t="shared" si="674"/>
        <v/>
      </c>
      <c r="AX673" t="str">
        <f t="shared" si="675"/>
        <v/>
      </c>
      <c r="AY673" t="str">
        <f t="shared" si="676"/>
        <v/>
      </c>
      <c r="AZ673" t="str">
        <f t="shared" si="677"/>
        <v/>
      </c>
      <c r="BA673" t="str">
        <f t="shared" si="678"/>
        <v/>
      </c>
      <c r="BB673" t="str">
        <f t="shared" si="679"/>
        <v/>
      </c>
      <c r="BC673" t="str">
        <f t="shared" si="680"/>
        <v/>
      </c>
      <c r="BD673" t="str">
        <f t="shared" si="681"/>
        <v/>
      </c>
      <c r="BE673" t="str">
        <f t="shared" si="682"/>
        <v/>
      </c>
      <c r="BF673" t="str">
        <f t="shared" si="683"/>
        <v/>
      </c>
      <c r="BG673" t="str">
        <f t="shared" si="684"/>
        <v/>
      </c>
      <c r="BH673" t="str">
        <f t="shared" si="685"/>
        <v/>
      </c>
      <c r="BI673" t="str">
        <f t="shared" si="686"/>
        <v/>
      </c>
      <c r="BJ673" t="str">
        <f t="shared" si="687"/>
        <v/>
      </c>
      <c r="BM673" t="str">
        <f t="shared" si="688"/>
        <v/>
      </c>
      <c r="BN673" t="str">
        <f t="shared" si="689"/>
        <v/>
      </c>
      <c r="BO673" t="str">
        <f t="shared" si="690"/>
        <v/>
      </c>
      <c r="BP673" t="str">
        <f t="shared" si="691"/>
        <v/>
      </c>
      <c r="BQ673" t="str">
        <f t="shared" si="692"/>
        <v/>
      </c>
      <c r="BR673" t="str">
        <f t="shared" si="693"/>
        <v/>
      </c>
      <c r="BS673" t="str">
        <f t="shared" si="694"/>
        <v/>
      </c>
      <c r="BT673" t="str">
        <f t="shared" si="695"/>
        <v/>
      </c>
      <c r="BU673" t="str">
        <f t="shared" si="696"/>
        <v/>
      </c>
      <c r="BV673" t="str">
        <f t="shared" si="697"/>
        <v/>
      </c>
      <c r="BW673" t="str">
        <f t="shared" si="698"/>
        <v/>
      </c>
      <c r="BX673" t="str">
        <f t="shared" si="699"/>
        <v/>
      </c>
      <c r="BY673" t="str">
        <f t="shared" si="700"/>
        <v/>
      </c>
      <c r="BZ673" t="str">
        <f t="shared" si="701"/>
        <v/>
      </c>
      <c r="CA673" t="str">
        <f t="shared" si="702"/>
        <v/>
      </c>
      <c r="CB673" t="str">
        <f t="shared" si="703"/>
        <v/>
      </c>
      <c r="CC673" t="str">
        <f t="shared" si="704"/>
        <v/>
      </c>
      <c r="CD673" t="str">
        <f t="shared" si="705"/>
        <v/>
      </c>
      <c r="CF673"/>
      <c r="CG673" s="36" t="str">
        <f t="shared" si="663"/>
        <v/>
      </c>
      <c r="CH673" s="36" t="str">
        <f t="shared" si="664"/>
        <v/>
      </c>
      <c r="CI673" s="36" t="str">
        <f t="shared" si="665"/>
        <v/>
      </c>
      <c r="CJ673" s="36" t="str">
        <f t="shared" si="666"/>
        <v/>
      </c>
      <c r="CK673" s="36" t="str">
        <f t="shared" si="667"/>
        <v/>
      </c>
    </row>
    <row r="674" spans="1:89">
      <c r="A674" t="str">
        <f t="shared" si="706"/>
        <v/>
      </c>
      <c r="B674" s="1" t="b">
        <f t="shared" si="707"/>
        <v>0</v>
      </c>
      <c r="C674" s="2" t="b">
        <f t="shared" si="708"/>
        <v>0</v>
      </c>
      <c r="D674" s="50"/>
      <c r="E674" s="51"/>
      <c r="F674" s="52"/>
      <c r="G674" s="52"/>
      <c r="H674" s="13" t="str">
        <f t="shared" si="712"/>
        <v/>
      </c>
      <c r="I674" s="13" t="str">
        <f t="shared" si="668"/>
        <v/>
      </c>
      <c r="J674" s="13" t="str">
        <f t="shared" si="713"/>
        <v/>
      </c>
      <c r="K674" s="3" t="str">
        <f t="shared" si="714"/>
        <v/>
      </c>
      <c r="L674" s="4" t="str">
        <f t="shared" si="715"/>
        <v/>
      </c>
      <c r="M674" s="52"/>
      <c r="N674" s="52"/>
      <c r="O674" s="13" t="str">
        <f t="shared" si="716"/>
        <v/>
      </c>
      <c r="P674" s="4" t="str">
        <f t="shared" si="717"/>
        <v/>
      </c>
      <c r="Q674" s="4" t="str">
        <f t="shared" si="718"/>
        <v/>
      </c>
      <c r="S674" s="5"/>
      <c r="T674" s="52"/>
      <c r="U674" s="52"/>
      <c r="V674" s="52"/>
      <c r="W674" s="52"/>
      <c r="X674" s="52"/>
      <c r="Y674" s="52"/>
      <c r="Z674" s="13" t="str">
        <f t="shared" si="711"/>
        <v/>
      </c>
      <c r="AA674" s="53" t="str">
        <f t="shared" si="669"/>
        <v/>
      </c>
      <c r="AB674" s="13" t="str">
        <f t="shared" si="720"/>
        <v/>
      </c>
      <c r="AC674" s="13" t="str">
        <f t="shared" si="722"/>
        <v/>
      </c>
      <c r="AD674" s="13" t="b">
        <f t="shared" si="723"/>
        <v>0</v>
      </c>
      <c r="AE674" t="e">
        <f t="shared" si="721"/>
        <v>#VALUE!</v>
      </c>
      <c r="AF674" t="str">
        <f t="shared" si="709"/>
        <v/>
      </c>
      <c r="AG674" t="b">
        <f t="shared" ref="AG674:AG737" si="724">IF(ISNUMBER(AA674),IF(P674&gt;I674,$AD$6,IF(AND(P674&lt;I674,O674&gt;SUM($AD$7+0.01)),$AD$7,$AD$6)))</f>
        <v>0</v>
      </c>
      <c r="AI674" s="41">
        <f>SUM($AG$11:AG674)</f>
        <v>80</v>
      </c>
      <c r="AJ674" s="36">
        <f>SUM($AA$10:AA674)</f>
        <v>55.6</v>
      </c>
      <c r="AK674" s="42">
        <f>SUM($AL$11:AL674)</f>
        <v>98</v>
      </c>
      <c r="AL674" t="b">
        <f t="shared" si="719"/>
        <v>0</v>
      </c>
      <c r="AN674">
        <f>SUM(AS$11:BJ674)</f>
        <v>98</v>
      </c>
      <c r="AO674">
        <f>SUM(BM$11:CD674)</f>
        <v>80</v>
      </c>
      <c r="AP674">
        <f t="shared" si="710"/>
        <v>55.6</v>
      </c>
      <c r="AR674" t="str">
        <f t="shared" si="662"/>
        <v/>
      </c>
      <c r="AS674" t="str">
        <f t="shared" si="670"/>
        <v/>
      </c>
      <c r="AT674" t="str">
        <f t="shared" si="671"/>
        <v/>
      </c>
      <c r="AU674" t="str">
        <f t="shared" si="672"/>
        <v/>
      </c>
      <c r="AV674" t="str">
        <f t="shared" si="673"/>
        <v/>
      </c>
      <c r="AW674" t="str">
        <f t="shared" si="674"/>
        <v/>
      </c>
      <c r="AX674" t="str">
        <f t="shared" si="675"/>
        <v/>
      </c>
      <c r="AY674" t="str">
        <f t="shared" si="676"/>
        <v/>
      </c>
      <c r="AZ674" t="str">
        <f t="shared" si="677"/>
        <v/>
      </c>
      <c r="BA674" t="str">
        <f t="shared" si="678"/>
        <v/>
      </c>
      <c r="BB674" t="str">
        <f t="shared" si="679"/>
        <v/>
      </c>
      <c r="BC674" t="str">
        <f t="shared" si="680"/>
        <v/>
      </c>
      <c r="BD674" t="str">
        <f t="shared" si="681"/>
        <v/>
      </c>
      <c r="BE674" t="str">
        <f t="shared" si="682"/>
        <v/>
      </c>
      <c r="BF674" t="str">
        <f t="shared" si="683"/>
        <v/>
      </c>
      <c r="BG674" t="str">
        <f t="shared" si="684"/>
        <v/>
      </c>
      <c r="BH674" t="str">
        <f t="shared" si="685"/>
        <v/>
      </c>
      <c r="BI674" t="str">
        <f t="shared" si="686"/>
        <v/>
      </c>
      <c r="BJ674" t="str">
        <f t="shared" si="687"/>
        <v/>
      </c>
      <c r="BM674" t="str">
        <f t="shared" si="688"/>
        <v/>
      </c>
      <c r="BN674" t="str">
        <f t="shared" si="689"/>
        <v/>
      </c>
      <c r="BO674" t="str">
        <f t="shared" si="690"/>
        <v/>
      </c>
      <c r="BP674" t="str">
        <f t="shared" si="691"/>
        <v/>
      </c>
      <c r="BQ674" t="str">
        <f t="shared" si="692"/>
        <v/>
      </c>
      <c r="BR674" t="str">
        <f t="shared" si="693"/>
        <v/>
      </c>
      <c r="BS674" t="str">
        <f t="shared" si="694"/>
        <v/>
      </c>
      <c r="BT674" t="str">
        <f t="shared" si="695"/>
        <v/>
      </c>
      <c r="BU674" t="str">
        <f t="shared" si="696"/>
        <v/>
      </c>
      <c r="BV674" t="str">
        <f t="shared" si="697"/>
        <v/>
      </c>
      <c r="BW674" t="str">
        <f t="shared" si="698"/>
        <v/>
      </c>
      <c r="BX674" t="str">
        <f t="shared" si="699"/>
        <v/>
      </c>
      <c r="BY674" t="str">
        <f t="shared" si="700"/>
        <v/>
      </c>
      <c r="BZ674" t="str">
        <f t="shared" si="701"/>
        <v/>
      </c>
      <c r="CA674" t="str">
        <f t="shared" si="702"/>
        <v/>
      </c>
      <c r="CB674" t="str">
        <f t="shared" si="703"/>
        <v/>
      </c>
      <c r="CC674" t="str">
        <f t="shared" si="704"/>
        <v/>
      </c>
      <c r="CD674" t="str">
        <f t="shared" si="705"/>
        <v/>
      </c>
      <c r="CF674"/>
      <c r="CG674" s="36" t="str">
        <f t="shared" si="663"/>
        <v/>
      </c>
      <c r="CH674" s="36" t="str">
        <f t="shared" si="664"/>
        <v/>
      </c>
      <c r="CI674" s="36" t="str">
        <f t="shared" si="665"/>
        <v/>
      </c>
      <c r="CJ674" s="36" t="str">
        <f t="shared" si="666"/>
        <v/>
      </c>
      <c r="CK674" s="36" t="str">
        <f t="shared" si="667"/>
        <v/>
      </c>
    </row>
    <row r="675" spans="1:89">
      <c r="A675" t="str">
        <f t="shared" si="706"/>
        <v/>
      </c>
      <c r="B675" s="1" t="b">
        <f t="shared" si="707"/>
        <v>0</v>
      </c>
      <c r="C675" s="2" t="b">
        <f t="shared" si="708"/>
        <v>0</v>
      </c>
      <c r="D675" s="50"/>
      <c r="E675" s="51"/>
      <c r="F675" s="52"/>
      <c r="G675" s="52"/>
      <c r="H675" s="13" t="str">
        <f t="shared" si="712"/>
        <v/>
      </c>
      <c r="I675" s="13" t="str">
        <f t="shared" si="668"/>
        <v/>
      </c>
      <c r="J675" s="13" t="str">
        <f t="shared" si="713"/>
        <v/>
      </c>
      <c r="K675" s="3" t="str">
        <f t="shared" si="714"/>
        <v/>
      </c>
      <c r="L675" s="4" t="str">
        <f t="shared" si="715"/>
        <v/>
      </c>
      <c r="M675" s="52"/>
      <c r="N675" s="52"/>
      <c r="O675" s="13" t="str">
        <f t="shared" si="716"/>
        <v/>
      </c>
      <c r="P675" s="4" t="str">
        <f t="shared" si="717"/>
        <v/>
      </c>
      <c r="Q675" s="4" t="str">
        <f t="shared" si="718"/>
        <v/>
      </c>
      <c r="S675" s="5"/>
      <c r="T675" s="52"/>
      <c r="U675" s="52"/>
      <c r="V675" s="52"/>
      <c r="W675" s="52"/>
      <c r="X675" s="52"/>
      <c r="Y675" s="52"/>
      <c r="Z675" s="13" t="str">
        <f t="shared" si="711"/>
        <v/>
      </c>
      <c r="AA675" s="53" t="str">
        <f t="shared" si="669"/>
        <v/>
      </c>
      <c r="AB675" s="13" t="str">
        <f t="shared" si="720"/>
        <v/>
      </c>
      <c r="AC675" s="13" t="str">
        <f t="shared" si="722"/>
        <v/>
      </c>
      <c r="AD675" s="13" t="b">
        <f t="shared" si="723"/>
        <v>0</v>
      </c>
      <c r="AE675" t="e">
        <f t="shared" si="721"/>
        <v>#VALUE!</v>
      </c>
      <c r="AF675" t="str">
        <f t="shared" si="709"/>
        <v/>
      </c>
      <c r="AG675" t="b">
        <f t="shared" si="724"/>
        <v>0</v>
      </c>
      <c r="AI675" s="41">
        <f>SUM($AG$11:AG675)</f>
        <v>80</v>
      </c>
      <c r="AJ675" s="36">
        <f>SUM($AA$10:AA675)</f>
        <v>55.6</v>
      </c>
      <c r="AK675" s="42">
        <f>SUM($AL$11:AL675)</f>
        <v>98</v>
      </c>
      <c r="AL675" t="b">
        <f t="shared" si="719"/>
        <v>0</v>
      </c>
      <c r="AN675">
        <f>SUM(AS$11:BJ675)</f>
        <v>98</v>
      </c>
      <c r="AO675">
        <f>SUM(BM$11:CD675)</f>
        <v>80</v>
      </c>
      <c r="AP675">
        <f t="shared" si="710"/>
        <v>55.6</v>
      </c>
      <c r="AR675" t="str">
        <f t="shared" si="662"/>
        <v/>
      </c>
      <c r="AS675" t="str">
        <f t="shared" si="670"/>
        <v/>
      </c>
      <c r="AT675" t="str">
        <f t="shared" si="671"/>
        <v/>
      </c>
      <c r="AU675" t="str">
        <f t="shared" si="672"/>
        <v/>
      </c>
      <c r="AV675" t="str">
        <f t="shared" si="673"/>
        <v/>
      </c>
      <c r="AW675" t="str">
        <f t="shared" si="674"/>
        <v/>
      </c>
      <c r="AX675" t="str">
        <f t="shared" si="675"/>
        <v/>
      </c>
      <c r="AY675" t="str">
        <f t="shared" si="676"/>
        <v/>
      </c>
      <c r="AZ675" t="str">
        <f t="shared" si="677"/>
        <v/>
      </c>
      <c r="BA675" t="str">
        <f t="shared" si="678"/>
        <v/>
      </c>
      <c r="BB675" t="str">
        <f t="shared" si="679"/>
        <v/>
      </c>
      <c r="BC675" t="str">
        <f t="shared" si="680"/>
        <v/>
      </c>
      <c r="BD675" t="str">
        <f t="shared" si="681"/>
        <v/>
      </c>
      <c r="BE675" t="str">
        <f t="shared" si="682"/>
        <v/>
      </c>
      <c r="BF675" t="str">
        <f t="shared" si="683"/>
        <v/>
      </c>
      <c r="BG675" t="str">
        <f t="shared" si="684"/>
        <v/>
      </c>
      <c r="BH675" t="str">
        <f t="shared" si="685"/>
        <v/>
      </c>
      <c r="BI675" t="str">
        <f t="shared" si="686"/>
        <v/>
      </c>
      <c r="BJ675" t="str">
        <f t="shared" si="687"/>
        <v/>
      </c>
      <c r="BM675" t="str">
        <f t="shared" si="688"/>
        <v/>
      </c>
      <c r="BN675" t="str">
        <f t="shared" si="689"/>
        <v/>
      </c>
      <c r="BO675" t="str">
        <f t="shared" si="690"/>
        <v/>
      </c>
      <c r="BP675" t="str">
        <f t="shared" si="691"/>
        <v/>
      </c>
      <c r="BQ675" t="str">
        <f t="shared" si="692"/>
        <v/>
      </c>
      <c r="BR675" t="str">
        <f t="shared" si="693"/>
        <v/>
      </c>
      <c r="BS675" t="str">
        <f t="shared" si="694"/>
        <v/>
      </c>
      <c r="BT675" t="str">
        <f t="shared" si="695"/>
        <v/>
      </c>
      <c r="BU675" t="str">
        <f t="shared" si="696"/>
        <v/>
      </c>
      <c r="BV675" t="str">
        <f t="shared" si="697"/>
        <v/>
      </c>
      <c r="BW675" t="str">
        <f t="shared" si="698"/>
        <v/>
      </c>
      <c r="BX675" t="str">
        <f t="shared" si="699"/>
        <v/>
      </c>
      <c r="BY675" t="str">
        <f t="shared" si="700"/>
        <v/>
      </c>
      <c r="BZ675" t="str">
        <f t="shared" si="701"/>
        <v/>
      </c>
      <c r="CA675" t="str">
        <f t="shared" si="702"/>
        <v/>
      </c>
      <c r="CB675" t="str">
        <f t="shared" si="703"/>
        <v/>
      </c>
      <c r="CC675" t="str">
        <f t="shared" si="704"/>
        <v/>
      </c>
      <c r="CD675" t="str">
        <f t="shared" si="705"/>
        <v/>
      </c>
      <c r="CF675"/>
      <c r="CG675" s="36" t="str">
        <f t="shared" si="663"/>
        <v/>
      </c>
      <c r="CH675" s="36" t="str">
        <f t="shared" si="664"/>
        <v/>
      </c>
      <c r="CI675" s="36" t="str">
        <f t="shared" si="665"/>
        <v/>
      </c>
      <c r="CJ675" s="36" t="str">
        <f t="shared" si="666"/>
        <v/>
      </c>
      <c r="CK675" s="36" t="str">
        <f t="shared" si="667"/>
        <v/>
      </c>
    </row>
    <row r="676" spans="1:89">
      <c r="A676" t="str">
        <f t="shared" si="706"/>
        <v/>
      </c>
      <c r="B676" s="1" t="b">
        <f t="shared" si="707"/>
        <v>0</v>
      </c>
      <c r="C676" s="2" t="b">
        <f t="shared" si="708"/>
        <v>0</v>
      </c>
      <c r="D676" s="50"/>
      <c r="E676" s="51"/>
      <c r="F676" s="52"/>
      <c r="G676" s="52"/>
      <c r="H676" s="13" t="str">
        <f t="shared" si="712"/>
        <v/>
      </c>
      <c r="I676" s="13" t="str">
        <f t="shared" si="668"/>
        <v/>
      </c>
      <c r="J676" s="13" t="str">
        <f t="shared" si="713"/>
        <v/>
      </c>
      <c r="K676" s="3" t="str">
        <f t="shared" si="714"/>
        <v/>
      </c>
      <c r="L676" s="4" t="str">
        <f t="shared" si="715"/>
        <v/>
      </c>
      <c r="M676" s="52"/>
      <c r="N676" s="52"/>
      <c r="O676" s="13" t="str">
        <f t="shared" si="716"/>
        <v/>
      </c>
      <c r="P676" s="4" t="str">
        <f t="shared" si="717"/>
        <v/>
      </c>
      <c r="Q676" s="4" t="str">
        <f t="shared" si="718"/>
        <v/>
      </c>
      <c r="S676" s="5"/>
      <c r="T676" s="52"/>
      <c r="U676" s="52"/>
      <c r="V676" s="52"/>
      <c r="W676" s="52"/>
      <c r="X676" s="52"/>
      <c r="Y676" s="52"/>
      <c r="Z676" s="13" t="str">
        <f t="shared" si="711"/>
        <v/>
      </c>
      <c r="AA676" s="53" t="str">
        <f t="shared" si="669"/>
        <v/>
      </c>
      <c r="AB676" s="13" t="str">
        <f t="shared" si="720"/>
        <v/>
      </c>
      <c r="AC676" s="13" t="str">
        <f t="shared" si="722"/>
        <v/>
      </c>
      <c r="AD676" s="13" t="b">
        <f t="shared" si="723"/>
        <v>0</v>
      </c>
      <c r="AE676" t="e">
        <f t="shared" si="721"/>
        <v>#VALUE!</v>
      </c>
      <c r="AF676" t="str">
        <f t="shared" si="709"/>
        <v/>
      </c>
      <c r="AG676" t="b">
        <f t="shared" si="724"/>
        <v>0</v>
      </c>
      <c r="AI676" s="41">
        <f>SUM($AG$11:AG676)</f>
        <v>80</v>
      </c>
      <c r="AJ676" s="36">
        <f>SUM($AA$10:AA676)</f>
        <v>55.6</v>
      </c>
      <c r="AK676" s="42">
        <f>SUM($AL$11:AL676)</f>
        <v>98</v>
      </c>
      <c r="AL676" t="b">
        <f t="shared" si="719"/>
        <v>0</v>
      </c>
      <c r="AN676">
        <f>SUM(AS$11:BJ676)</f>
        <v>98</v>
      </c>
      <c r="AO676">
        <f>SUM(BM$11:CD676)</f>
        <v>80</v>
      </c>
      <c r="AP676">
        <f t="shared" si="710"/>
        <v>55.6</v>
      </c>
      <c r="AR676" t="str">
        <f t="shared" si="662"/>
        <v/>
      </c>
      <c r="AS676" t="str">
        <f t="shared" si="670"/>
        <v/>
      </c>
      <c r="AT676" t="str">
        <f t="shared" si="671"/>
        <v/>
      </c>
      <c r="AU676" t="str">
        <f t="shared" si="672"/>
        <v/>
      </c>
      <c r="AV676" t="str">
        <f t="shared" si="673"/>
        <v/>
      </c>
      <c r="AW676" t="str">
        <f t="shared" si="674"/>
        <v/>
      </c>
      <c r="AX676" t="str">
        <f t="shared" si="675"/>
        <v/>
      </c>
      <c r="AY676" t="str">
        <f t="shared" si="676"/>
        <v/>
      </c>
      <c r="AZ676" t="str">
        <f t="shared" si="677"/>
        <v/>
      </c>
      <c r="BA676" t="str">
        <f t="shared" si="678"/>
        <v/>
      </c>
      <c r="BB676" t="str">
        <f t="shared" si="679"/>
        <v/>
      </c>
      <c r="BC676" t="str">
        <f t="shared" si="680"/>
        <v/>
      </c>
      <c r="BD676" t="str">
        <f t="shared" si="681"/>
        <v/>
      </c>
      <c r="BE676" t="str">
        <f t="shared" si="682"/>
        <v/>
      </c>
      <c r="BF676" t="str">
        <f t="shared" si="683"/>
        <v/>
      </c>
      <c r="BG676" t="str">
        <f t="shared" si="684"/>
        <v/>
      </c>
      <c r="BH676" t="str">
        <f t="shared" si="685"/>
        <v/>
      </c>
      <c r="BI676" t="str">
        <f t="shared" si="686"/>
        <v/>
      </c>
      <c r="BJ676" t="str">
        <f t="shared" si="687"/>
        <v/>
      </c>
      <c r="BM676" t="str">
        <f t="shared" si="688"/>
        <v/>
      </c>
      <c r="BN676" t="str">
        <f t="shared" si="689"/>
        <v/>
      </c>
      <c r="BO676" t="str">
        <f t="shared" si="690"/>
        <v/>
      </c>
      <c r="BP676" t="str">
        <f t="shared" si="691"/>
        <v/>
      </c>
      <c r="BQ676" t="str">
        <f t="shared" si="692"/>
        <v/>
      </c>
      <c r="BR676" t="str">
        <f t="shared" si="693"/>
        <v/>
      </c>
      <c r="BS676" t="str">
        <f t="shared" si="694"/>
        <v/>
      </c>
      <c r="BT676" t="str">
        <f t="shared" si="695"/>
        <v/>
      </c>
      <c r="BU676" t="str">
        <f t="shared" si="696"/>
        <v/>
      </c>
      <c r="BV676" t="str">
        <f t="shared" si="697"/>
        <v/>
      </c>
      <c r="BW676" t="str">
        <f t="shared" si="698"/>
        <v/>
      </c>
      <c r="BX676" t="str">
        <f t="shared" si="699"/>
        <v/>
      </c>
      <c r="BY676" t="str">
        <f t="shared" si="700"/>
        <v/>
      </c>
      <c r="BZ676" t="str">
        <f t="shared" si="701"/>
        <v/>
      </c>
      <c r="CA676" t="str">
        <f t="shared" si="702"/>
        <v/>
      </c>
      <c r="CB676" t="str">
        <f t="shared" si="703"/>
        <v/>
      </c>
      <c r="CC676" t="str">
        <f t="shared" si="704"/>
        <v/>
      </c>
      <c r="CD676" t="str">
        <f t="shared" si="705"/>
        <v/>
      </c>
      <c r="CF676"/>
      <c r="CG676" s="36" t="str">
        <f t="shared" si="663"/>
        <v/>
      </c>
      <c r="CH676" s="36" t="str">
        <f t="shared" si="664"/>
        <v/>
      </c>
      <c r="CI676" s="36" t="str">
        <f t="shared" si="665"/>
        <v/>
      </c>
      <c r="CJ676" s="36" t="str">
        <f t="shared" si="666"/>
        <v/>
      </c>
      <c r="CK676" s="36" t="str">
        <f t="shared" si="667"/>
        <v/>
      </c>
    </row>
    <row r="677" spans="1:89">
      <c r="A677" t="str">
        <f t="shared" si="706"/>
        <v/>
      </c>
      <c r="B677" s="1" t="b">
        <f t="shared" si="707"/>
        <v>0</v>
      </c>
      <c r="C677" s="2" t="b">
        <f t="shared" si="708"/>
        <v>0</v>
      </c>
      <c r="D677" s="50"/>
      <c r="E677" s="51"/>
      <c r="F677" s="52"/>
      <c r="G677" s="52"/>
      <c r="H677" s="13" t="str">
        <f t="shared" si="712"/>
        <v/>
      </c>
      <c r="I677" s="13" t="str">
        <f t="shared" si="668"/>
        <v/>
      </c>
      <c r="J677" s="13" t="str">
        <f t="shared" si="713"/>
        <v/>
      </c>
      <c r="K677" s="3" t="str">
        <f t="shared" si="714"/>
        <v/>
      </c>
      <c r="L677" s="4" t="str">
        <f t="shared" si="715"/>
        <v/>
      </c>
      <c r="M677" s="52"/>
      <c r="N677" s="52"/>
      <c r="O677" s="13" t="str">
        <f t="shared" si="716"/>
        <v/>
      </c>
      <c r="P677" s="4" t="str">
        <f t="shared" si="717"/>
        <v/>
      </c>
      <c r="Q677" s="4" t="str">
        <f t="shared" si="718"/>
        <v/>
      </c>
      <c r="S677" s="5"/>
      <c r="T677" s="52"/>
      <c r="U677" s="52"/>
      <c r="V677" s="52"/>
      <c r="W677" s="52"/>
      <c r="X677" s="52"/>
      <c r="Y677" s="52"/>
      <c r="Z677" s="13" t="str">
        <f t="shared" si="711"/>
        <v/>
      </c>
      <c r="AA677" s="53" t="str">
        <f t="shared" si="669"/>
        <v/>
      </c>
      <c r="AB677" s="13" t="str">
        <f t="shared" si="720"/>
        <v/>
      </c>
      <c r="AC677" s="13" t="str">
        <f t="shared" si="722"/>
        <v/>
      </c>
      <c r="AD677" s="13" t="b">
        <f t="shared" si="723"/>
        <v>0</v>
      </c>
      <c r="AE677" t="e">
        <f t="shared" si="721"/>
        <v>#VALUE!</v>
      </c>
      <c r="AF677" t="str">
        <f t="shared" si="709"/>
        <v/>
      </c>
      <c r="AG677" t="b">
        <f t="shared" si="724"/>
        <v>0</v>
      </c>
      <c r="AI677" s="41">
        <f>SUM($AG$11:AG677)</f>
        <v>80</v>
      </c>
      <c r="AJ677" s="36">
        <f>SUM($AA$10:AA677)</f>
        <v>55.6</v>
      </c>
      <c r="AK677" s="42">
        <f>SUM($AL$11:AL677)</f>
        <v>98</v>
      </c>
      <c r="AL677" t="b">
        <f t="shared" si="719"/>
        <v>0</v>
      </c>
      <c r="AN677">
        <f>SUM(AS$11:BJ677)</f>
        <v>98</v>
      </c>
      <c r="AO677">
        <f>SUM(BM$11:CD677)</f>
        <v>80</v>
      </c>
      <c r="AP677">
        <f t="shared" si="710"/>
        <v>55.6</v>
      </c>
      <c r="AR677" t="str">
        <f t="shared" si="662"/>
        <v/>
      </c>
      <c r="AS677" t="str">
        <f t="shared" si="670"/>
        <v/>
      </c>
      <c r="AT677" t="str">
        <f t="shared" si="671"/>
        <v/>
      </c>
      <c r="AU677" t="str">
        <f t="shared" si="672"/>
        <v/>
      </c>
      <c r="AV677" t="str">
        <f t="shared" si="673"/>
        <v/>
      </c>
      <c r="AW677" t="str">
        <f t="shared" si="674"/>
        <v/>
      </c>
      <c r="AX677" t="str">
        <f t="shared" si="675"/>
        <v/>
      </c>
      <c r="AY677" t="str">
        <f t="shared" si="676"/>
        <v/>
      </c>
      <c r="AZ677" t="str">
        <f t="shared" si="677"/>
        <v/>
      </c>
      <c r="BA677" t="str">
        <f t="shared" si="678"/>
        <v/>
      </c>
      <c r="BB677" t="str">
        <f t="shared" si="679"/>
        <v/>
      </c>
      <c r="BC677" t="str">
        <f t="shared" si="680"/>
        <v/>
      </c>
      <c r="BD677" t="str">
        <f t="shared" si="681"/>
        <v/>
      </c>
      <c r="BE677" t="str">
        <f t="shared" si="682"/>
        <v/>
      </c>
      <c r="BF677" t="str">
        <f t="shared" si="683"/>
        <v/>
      </c>
      <c r="BG677" t="str">
        <f t="shared" si="684"/>
        <v/>
      </c>
      <c r="BH677" t="str">
        <f t="shared" si="685"/>
        <v/>
      </c>
      <c r="BI677" t="str">
        <f t="shared" si="686"/>
        <v/>
      </c>
      <c r="BJ677" t="str">
        <f t="shared" si="687"/>
        <v/>
      </c>
      <c r="BM677" t="str">
        <f t="shared" si="688"/>
        <v/>
      </c>
      <c r="BN677" t="str">
        <f t="shared" si="689"/>
        <v/>
      </c>
      <c r="BO677" t="str">
        <f t="shared" si="690"/>
        <v/>
      </c>
      <c r="BP677" t="str">
        <f t="shared" si="691"/>
        <v/>
      </c>
      <c r="BQ677" t="str">
        <f t="shared" si="692"/>
        <v/>
      </c>
      <c r="BR677" t="str">
        <f t="shared" si="693"/>
        <v/>
      </c>
      <c r="BS677" t="str">
        <f t="shared" si="694"/>
        <v/>
      </c>
      <c r="BT677" t="str">
        <f t="shared" si="695"/>
        <v/>
      </c>
      <c r="BU677" t="str">
        <f t="shared" si="696"/>
        <v/>
      </c>
      <c r="BV677" t="str">
        <f t="shared" si="697"/>
        <v/>
      </c>
      <c r="BW677" t="str">
        <f t="shared" si="698"/>
        <v/>
      </c>
      <c r="BX677" t="str">
        <f t="shared" si="699"/>
        <v/>
      </c>
      <c r="BY677" t="str">
        <f t="shared" si="700"/>
        <v/>
      </c>
      <c r="BZ677" t="str">
        <f t="shared" si="701"/>
        <v/>
      </c>
      <c r="CA677" t="str">
        <f t="shared" si="702"/>
        <v/>
      </c>
      <c r="CB677" t="str">
        <f t="shared" si="703"/>
        <v/>
      </c>
      <c r="CC677" t="str">
        <f t="shared" si="704"/>
        <v/>
      </c>
      <c r="CD677" t="str">
        <f t="shared" si="705"/>
        <v/>
      </c>
      <c r="CF677"/>
      <c r="CG677" s="36" t="str">
        <f t="shared" si="663"/>
        <v/>
      </c>
      <c r="CH677" s="36" t="str">
        <f t="shared" si="664"/>
        <v/>
      </c>
      <c r="CI677" s="36" t="str">
        <f t="shared" si="665"/>
        <v/>
      </c>
      <c r="CJ677" s="36" t="str">
        <f t="shared" si="666"/>
        <v/>
      </c>
      <c r="CK677" s="36" t="str">
        <f t="shared" si="667"/>
        <v/>
      </c>
    </row>
    <row r="678" spans="1:89">
      <c r="A678" t="str">
        <f t="shared" si="706"/>
        <v/>
      </c>
      <c r="B678" s="1" t="b">
        <f t="shared" si="707"/>
        <v>0</v>
      </c>
      <c r="C678" s="2" t="b">
        <f t="shared" si="708"/>
        <v>0</v>
      </c>
      <c r="D678" s="50"/>
      <c r="E678" s="51"/>
      <c r="F678" s="52"/>
      <c r="G678" s="52"/>
      <c r="H678" s="13" t="str">
        <f t="shared" si="712"/>
        <v/>
      </c>
      <c r="I678" s="13" t="str">
        <f t="shared" si="668"/>
        <v/>
      </c>
      <c r="J678" s="13" t="str">
        <f t="shared" si="713"/>
        <v/>
      </c>
      <c r="K678" s="3" t="str">
        <f t="shared" si="714"/>
        <v/>
      </c>
      <c r="L678" s="4" t="str">
        <f t="shared" si="715"/>
        <v/>
      </c>
      <c r="M678" s="52"/>
      <c r="N678" s="52"/>
      <c r="O678" s="13" t="str">
        <f t="shared" si="716"/>
        <v/>
      </c>
      <c r="P678" s="4" t="str">
        <f t="shared" si="717"/>
        <v/>
      </c>
      <c r="Q678" s="4" t="str">
        <f t="shared" si="718"/>
        <v/>
      </c>
      <c r="S678" s="5"/>
      <c r="T678" s="52"/>
      <c r="U678" s="52"/>
      <c r="V678" s="52"/>
      <c r="W678" s="52"/>
      <c r="X678" s="52"/>
      <c r="Y678" s="52"/>
      <c r="Z678" s="13" t="str">
        <f t="shared" si="711"/>
        <v/>
      </c>
      <c r="AA678" s="53" t="str">
        <f t="shared" si="669"/>
        <v/>
      </c>
      <c r="AB678" s="13" t="str">
        <f t="shared" si="720"/>
        <v/>
      </c>
      <c r="AC678" s="13" t="str">
        <f t="shared" si="722"/>
        <v/>
      </c>
      <c r="AD678" s="13" t="b">
        <f t="shared" si="723"/>
        <v>0</v>
      </c>
      <c r="AE678" t="e">
        <f t="shared" si="721"/>
        <v>#VALUE!</v>
      </c>
      <c r="AF678" t="str">
        <f t="shared" si="709"/>
        <v/>
      </c>
      <c r="AG678" t="b">
        <f t="shared" si="724"/>
        <v>0</v>
      </c>
      <c r="AI678" s="41">
        <f>SUM($AG$11:AG678)</f>
        <v>80</v>
      </c>
      <c r="AJ678" s="36">
        <f>SUM($AA$10:AA678)</f>
        <v>55.6</v>
      </c>
      <c r="AK678" s="42">
        <f>SUM($AL$11:AL678)</f>
        <v>98</v>
      </c>
      <c r="AL678" t="b">
        <f t="shared" si="719"/>
        <v>0</v>
      </c>
      <c r="AN678">
        <f>SUM(AS$11:BJ678)</f>
        <v>98</v>
      </c>
      <c r="AO678">
        <f>SUM(BM$11:CD678)</f>
        <v>80</v>
      </c>
      <c r="AP678">
        <f t="shared" si="710"/>
        <v>55.6</v>
      </c>
      <c r="AR678" t="str">
        <f t="shared" si="662"/>
        <v/>
      </c>
      <c r="AS678" t="str">
        <f t="shared" si="670"/>
        <v/>
      </c>
      <c r="AT678" t="str">
        <f t="shared" si="671"/>
        <v/>
      </c>
      <c r="AU678" t="str">
        <f t="shared" si="672"/>
        <v/>
      </c>
      <c r="AV678" t="str">
        <f t="shared" si="673"/>
        <v/>
      </c>
      <c r="AW678" t="str">
        <f t="shared" si="674"/>
        <v/>
      </c>
      <c r="AX678" t="str">
        <f t="shared" si="675"/>
        <v/>
      </c>
      <c r="AY678" t="str">
        <f t="shared" si="676"/>
        <v/>
      </c>
      <c r="AZ678" t="str">
        <f t="shared" si="677"/>
        <v/>
      </c>
      <c r="BA678" t="str">
        <f t="shared" si="678"/>
        <v/>
      </c>
      <c r="BB678" t="str">
        <f t="shared" si="679"/>
        <v/>
      </c>
      <c r="BC678" t="str">
        <f t="shared" si="680"/>
        <v/>
      </c>
      <c r="BD678" t="str">
        <f t="shared" si="681"/>
        <v/>
      </c>
      <c r="BE678" t="str">
        <f t="shared" si="682"/>
        <v/>
      </c>
      <c r="BF678" t="str">
        <f t="shared" si="683"/>
        <v/>
      </c>
      <c r="BG678" t="str">
        <f t="shared" si="684"/>
        <v/>
      </c>
      <c r="BH678" t="str">
        <f t="shared" si="685"/>
        <v/>
      </c>
      <c r="BI678" t="str">
        <f t="shared" si="686"/>
        <v/>
      </c>
      <c r="BJ678" t="str">
        <f t="shared" si="687"/>
        <v/>
      </c>
      <c r="BM678" t="str">
        <f t="shared" si="688"/>
        <v/>
      </c>
      <c r="BN678" t="str">
        <f t="shared" si="689"/>
        <v/>
      </c>
      <c r="BO678" t="str">
        <f t="shared" si="690"/>
        <v/>
      </c>
      <c r="BP678" t="str">
        <f t="shared" si="691"/>
        <v/>
      </c>
      <c r="BQ678" t="str">
        <f t="shared" si="692"/>
        <v/>
      </c>
      <c r="BR678" t="str">
        <f t="shared" si="693"/>
        <v/>
      </c>
      <c r="BS678" t="str">
        <f t="shared" si="694"/>
        <v/>
      </c>
      <c r="BT678" t="str">
        <f t="shared" si="695"/>
        <v/>
      </c>
      <c r="BU678" t="str">
        <f t="shared" si="696"/>
        <v/>
      </c>
      <c r="BV678" t="str">
        <f t="shared" si="697"/>
        <v/>
      </c>
      <c r="BW678" t="str">
        <f t="shared" si="698"/>
        <v/>
      </c>
      <c r="BX678" t="str">
        <f t="shared" si="699"/>
        <v/>
      </c>
      <c r="BY678" t="str">
        <f t="shared" si="700"/>
        <v/>
      </c>
      <c r="BZ678" t="str">
        <f t="shared" si="701"/>
        <v/>
      </c>
      <c r="CA678" t="str">
        <f t="shared" si="702"/>
        <v/>
      </c>
      <c r="CB678" t="str">
        <f t="shared" si="703"/>
        <v/>
      </c>
      <c r="CC678" t="str">
        <f t="shared" si="704"/>
        <v/>
      </c>
      <c r="CD678" t="str">
        <f t="shared" si="705"/>
        <v/>
      </c>
      <c r="CF678"/>
      <c r="CG678" s="36" t="str">
        <f t="shared" si="663"/>
        <v/>
      </c>
      <c r="CH678" s="36" t="str">
        <f t="shared" si="664"/>
        <v/>
      </c>
      <c r="CI678" s="36" t="str">
        <f t="shared" si="665"/>
        <v/>
      </c>
      <c r="CJ678" s="36" t="str">
        <f t="shared" si="666"/>
        <v/>
      </c>
      <c r="CK678" s="36" t="str">
        <f t="shared" si="667"/>
        <v/>
      </c>
    </row>
    <row r="679" spans="1:89">
      <c r="A679" t="str">
        <f t="shared" si="706"/>
        <v/>
      </c>
      <c r="B679" s="1" t="b">
        <f t="shared" si="707"/>
        <v>0</v>
      </c>
      <c r="C679" s="2" t="b">
        <f t="shared" si="708"/>
        <v>0</v>
      </c>
      <c r="D679" s="50"/>
      <c r="E679" s="51"/>
      <c r="F679" s="52"/>
      <c r="G679" s="52"/>
      <c r="H679" s="13" t="str">
        <f t="shared" si="712"/>
        <v/>
      </c>
      <c r="I679" s="13" t="str">
        <f t="shared" si="668"/>
        <v/>
      </c>
      <c r="J679" s="13" t="str">
        <f t="shared" si="713"/>
        <v/>
      </c>
      <c r="K679" s="3" t="str">
        <f t="shared" si="714"/>
        <v/>
      </c>
      <c r="L679" s="4" t="str">
        <f t="shared" si="715"/>
        <v/>
      </c>
      <c r="M679" s="52"/>
      <c r="N679" s="52"/>
      <c r="O679" s="13" t="str">
        <f t="shared" si="716"/>
        <v/>
      </c>
      <c r="P679" s="4" t="str">
        <f t="shared" si="717"/>
        <v/>
      </c>
      <c r="Q679" s="4" t="str">
        <f t="shared" si="718"/>
        <v/>
      </c>
      <c r="S679" s="5"/>
      <c r="T679" s="52"/>
      <c r="U679" s="52"/>
      <c r="V679" s="52"/>
      <c r="W679" s="52"/>
      <c r="X679" s="52"/>
      <c r="Y679" s="52"/>
      <c r="Z679" s="13" t="str">
        <f t="shared" si="711"/>
        <v/>
      </c>
      <c r="AA679" s="53" t="str">
        <f t="shared" si="669"/>
        <v/>
      </c>
      <c r="AB679" s="13" t="str">
        <f t="shared" si="720"/>
        <v/>
      </c>
      <c r="AC679" s="13" t="str">
        <f t="shared" si="722"/>
        <v/>
      </c>
      <c r="AD679" s="13" t="b">
        <f t="shared" si="723"/>
        <v>0</v>
      </c>
      <c r="AE679" t="e">
        <f t="shared" si="721"/>
        <v>#VALUE!</v>
      </c>
      <c r="AF679" t="str">
        <f t="shared" si="709"/>
        <v/>
      </c>
      <c r="AG679" t="b">
        <f t="shared" si="724"/>
        <v>0</v>
      </c>
      <c r="AI679" s="41">
        <f>SUM($AG$11:AG679)</f>
        <v>80</v>
      </c>
      <c r="AJ679" s="36">
        <f>SUM($AA$10:AA679)</f>
        <v>55.6</v>
      </c>
      <c r="AK679" s="42">
        <f>SUM($AL$11:AL679)</f>
        <v>98</v>
      </c>
      <c r="AL679" t="b">
        <f t="shared" si="719"/>
        <v>0</v>
      </c>
      <c r="AN679">
        <f>SUM(AS$11:BJ679)</f>
        <v>98</v>
      </c>
      <c r="AO679">
        <f>SUM(BM$11:CD679)</f>
        <v>80</v>
      </c>
      <c r="AP679">
        <f t="shared" si="710"/>
        <v>55.6</v>
      </c>
      <c r="AR679" t="str">
        <f t="shared" si="662"/>
        <v/>
      </c>
      <c r="AS679" t="str">
        <f t="shared" si="670"/>
        <v/>
      </c>
      <c r="AT679" t="str">
        <f t="shared" si="671"/>
        <v/>
      </c>
      <c r="AU679" t="str">
        <f t="shared" si="672"/>
        <v/>
      </c>
      <c r="AV679" t="str">
        <f t="shared" si="673"/>
        <v/>
      </c>
      <c r="AW679" t="str">
        <f t="shared" si="674"/>
        <v/>
      </c>
      <c r="AX679" t="str">
        <f t="shared" si="675"/>
        <v/>
      </c>
      <c r="AY679" t="str">
        <f t="shared" si="676"/>
        <v/>
      </c>
      <c r="AZ679" t="str">
        <f t="shared" si="677"/>
        <v/>
      </c>
      <c r="BA679" t="str">
        <f t="shared" si="678"/>
        <v/>
      </c>
      <c r="BB679" t="str">
        <f t="shared" si="679"/>
        <v/>
      </c>
      <c r="BC679" t="str">
        <f t="shared" si="680"/>
        <v/>
      </c>
      <c r="BD679" t="str">
        <f t="shared" si="681"/>
        <v/>
      </c>
      <c r="BE679" t="str">
        <f t="shared" si="682"/>
        <v/>
      </c>
      <c r="BF679" t="str">
        <f t="shared" si="683"/>
        <v/>
      </c>
      <c r="BG679" t="str">
        <f t="shared" si="684"/>
        <v/>
      </c>
      <c r="BH679" t="str">
        <f t="shared" si="685"/>
        <v/>
      </c>
      <c r="BI679" t="str">
        <f t="shared" si="686"/>
        <v/>
      </c>
      <c r="BJ679" t="str">
        <f t="shared" si="687"/>
        <v/>
      </c>
      <c r="BM679" t="str">
        <f t="shared" si="688"/>
        <v/>
      </c>
      <c r="BN679" t="str">
        <f t="shared" si="689"/>
        <v/>
      </c>
      <c r="BO679" t="str">
        <f t="shared" si="690"/>
        <v/>
      </c>
      <c r="BP679" t="str">
        <f t="shared" si="691"/>
        <v/>
      </c>
      <c r="BQ679" t="str">
        <f t="shared" si="692"/>
        <v/>
      </c>
      <c r="BR679" t="str">
        <f t="shared" si="693"/>
        <v/>
      </c>
      <c r="BS679" t="str">
        <f t="shared" si="694"/>
        <v/>
      </c>
      <c r="BT679" t="str">
        <f t="shared" si="695"/>
        <v/>
      </c>
      <c r="BU679" t="str">
        <f t="shared" si="696"/>
        <v/>
      </c>
      <c r="BV679" t="str">
        <f t="shared" si="697"/>
        <v/>
      </c>
      <c r="BW679" t="str">
        <f t="shared" si="698"/>
        <v/>
      </c>
      <c r="BX679" t="str">
        <f t="shared" si="699"/>
        <v/>
      </c>
      <c r="BY679" t="str">
        <f t="shared" si="700"/>
        <v/>
      </c>
      <c r="BZ679" t="str">
        <f t="shared" si="701"/>
        <v/>
      </c>
      <c r="CA679" t="str">
        <f t="shared" si="702"/>
        <v/>
      </c>
      <c r="CB679" t="str">
        <f t="shared" si="703"/>
        <v/>
      </c>
      <c r="CC679" t="str">
        <f t="shared" si="704"/>
        <v/>
      </c>
      <c r="CD679" t="str">
        <f t="shared" si="705"/>
        <v/>
      </c>
      <c r="CF679"/>
      <c r="CG679" s="36" t="str">
        <f t="shared" si="663"/>
        <v/>
      </c>
      <c r="CH679" s="36" t="str">
        <f t="shared" si="664"/>
        <v/>
      </c>
      <c r="CI679" s="36" t="str">
        <f t="shared" si="665"/>
        <v/>
      </c>
      <c r="CJ679" s="36" t="str">
        <f t="shared" si="666"/>
        <v/>
      </c>
      <c r="CK679" s="36" t="str">
        <f t="shared" si="667"/>
        <v/>
      </c>
    </row>
    <row r="680" spans="1:89">
      <c r="A680" t="str">
        <f t="shared" si="706"/>
        <v/>
      </c>
      <c r="B680" s="1" t="b">
        <f t="shared" si="707"/>
        <v>0</v>
      </c>
      <c r="C680" s="2" t="b">
        <f t="shared" si="708"/>
        <v>0</v>
      </c>
      <c r="D680" s="50"/>
      <c r="E680" s="51"/>
      <c r="F680" s="52"/>
      <c r="G680" s="52"/>
      <c r="H680" s="13" t="str">
        <f t="shared" si="712"/>
        <v/>
      </c>
      <c r="I680" s="13" t="str">
        <f t="shared" si="668"/>
        <v/>
      </c>
      <c r="J680" s="13" t="str">
        <f t="shared" si="713"/>
        <v/>
      </c>
      <c r="K680" s="3" t="str">
        <f t="shared" si="714"/>
        <v/>
      </c>
      <c r="L680" s="4" t="str">
        <f t="shared" si="715"/>
        <v/>
      </c>
      <c r="M680" s="52"/>
      <c r="N680" s="52"/>
      <c r="O680" s="13" t="str">
        <f t="shared" si="716"/>
        <v/>
      </c>
      <c r="P680" s="4" t="str">
        <f t="shared" si="717"/>
        <v/>
      </c>
      <c r="Q680" s="4" t="str">
        <f t="shared" si="718"/>
        <v/>
      </c>
      <c r="S680" s="5"/>
      <c r="T680" s="52"/>
      <c r="U680" s="52"/>
      <c r="V680" s="52"/>
      <c r="W680" s="52"/>
      <c r="X680" s="52"/>
      <c r="Y680" s="52"/>
      <c r="Z680" s="13" t="str">
        <f t="shared" si="711"/>
        <v/>
      </c>
      <c r="AA680" s="53" t="str">
        <f t="shared" si="669"/>
        <v/>
      </c>
      <c r="AB680" s="13" t="str">
        <f t="shared" si="720"/>
        <v/>
      </c>
      <c r="AC680" s="13" t="str">
        <f t="shared" si="722"/>
        <v/>
      </c>
      <c r="AD680" s="13" t="b">
        <f t="shared" si="723"/>
        <v>0</v>
      </c>
      <c r="AE680" t="e">
        <f t="shared" si="721"/>
        <v>#VALUE!</v>
      </c>
      <c r="AF680" t="str">
        <f t="shared" si="709"/>
        <v/>
      </c>
      <c r="AG680" t="b">
        <f t="shared" si="724"/>
        <v>0</v>
      </c>
      <c r="AI680" s="41">
        <f>SUM($AG$11:AG680)</f>
        <v>80</v>
      </c>
      <c r="AJ680" s="36">
        <f>SUM($AA$10:AA680)</f>
        <v>55.6</v>
      </c>
      <c r="AK680" s="42">
        <f>SUM($AL$11:AL680)</f>
        <v>98</v>
      </c>
      <c r="AL680" t="b">
        <f t="shared" si="719"/>
        <v>0</v>
      </c>
      <c r="AN680">
        <f>SUM(AS$11:BJ680)</f>
        <v>98</v>
      </c>
      <c r="AO680">
        <f>SUM(BM$11:CD680)</f>
        <v>80</v>
      </c>
      <c r="AP680">
        <f t="shared" si="710"/>
        <v>55.6</v>
      </c>
      <c r="AR680" t="str">
        <f t="shared" si="662"/>
        <v/>
      </c>
      <c r="AS680" t="str">
        <f t="shared" si="670"/>
        <v/>
      </c>
      <c r="AT680" t="str">
        <f t="shared" si="671"/>
        <v/>
      </c>
      <c r="AU680" t="str">
        <f t="shared" si="672"/>
        <v/>
      </c>
      <c r="AV680" t="str">
        <f t="shared" si="673"/>
        <v/>
      </c>
      <c r="AW680" t="str">
        <f t="shared" si="674"/>
        <v/>
      </c>
      <c r="AX680" t="str">
        <f t="shared" si="675"/>
        <v/>
      </c>
      <c r="AY680" t="str">
        <f t="shared" si="676"/>
        <v/>
      </c>
      <c r="AZ680" t="str">
        <f t="shared" si="677"/>
        <v/>
      </c>
      <c r="BA680" t="str">
        <f t="shared" si="678"/>
        <v/>
      </c>
      <c r="BB680" t="str">
        <f t="shared" si="679"/>
        <v/>
      </c>
      <c r="BC680" t="str">
        <f t="shared" si="680"/>
        <v/>
      </c>
      <c r="BD680" t="str">
        <f t="shared" si="681"/>
        <v/>
      </c>
      <c r="BE680" t="str">
        <f t="shared" si="682"/>
        <v/>
      </c>
      <c r="BF680" t="str">
        <f t="shared" si="683"/>
        <v/>
      </c>
      <c r="BG680" t="str">
        <f t="shared" si="684"/>
        <v/>
      </c>
      <c r="BH680" t="str">
        <f t="shared" si="685"/>
        <v/>
      </c>
      <c r="BI680" t="str">
        <f t="shared" si="686"/>
        <v/>
      </c>
      <c r="BJ680" t="str">
        <f t="shared" si="687"/>
        <v/>
      </c>
      <c r="BM680" t="str">
        <f t="shared" si="688"/>
        <v/>
      </c>
      <c r="BN680" t="str">
        <f t="shared" si="689"/>
        <v/>
      </c>
      <c r="BO680" t="str">
        <f t="shared" si="690"/>
        <v/>
      </c>
      <c r="BP680" t="str">
        <f t="shared" si="691"/>
        <v/>
      </c>
      <c r="BQ680" t="str">
        <f t="shared" si="692"/>
        <v/>
      </c>
      <c r="BR680" t="str">
        <f t="shared" si="693"/>
        <v/>
      </c>
      <c r="BS680" t="str">
        <f t="shared" si="694"/>
        <v/>
      </c>
      <c r="BT680" t="str">
        <f t="shared" si="695"/>
        <v/>
      </c>
      <c r="BU680" t="str">
        <f t="shared" si="696"/>
        <v/>
      </c>
      <c r="BV680" t="str">
        <f t="shared" si="697"/>
        <v/>
      </c>
      <c r="BW680" t="str">
        <f t="shared" si="698"/>
        <v/>
      </c>
      <c r="BX680" t="str">
        <f t="shared" si="699"/>
        <v/>
      </c>
      <c r="BY680" t="str">
        <f t="shared" si="700"/>
        <v/>
      </c>
      <c r="BZ680" t="str">
        <f t="shared" si="701"/>
        <v/>
      </c>
      <c r="CA680" t="str">
        <f t="shared" si="702"/>
        <v/>
      </c>
      <c r="CB680" t="str">
        <f t="shared" si="703"/>
        <v/>
      </c>
      <c r="CC680" t="str">
        <f t="shared" si="704"/>
        <v/>
      </c>
      <c r="CD680" t="str">
        <f t="shared" si="705"/>
        <v/>
      </c>
      <c r="CF680"/>
      <c r="CG680" s="36" t="str">
        <f t="shared" si="663"/>
        <v/>
      </c>
      <c r="CH680" s="36" t="str">
        <f t="shared" si="664"/>
        <v/>
      </c>
      <c r="CI680" s="36" t="str">
        <f t="shared" si="665"/>
        <v/>
      </c>
      <c r="CJ680" s="36" t="str">
        <f t="shared" si="666"/>
        <v/>
      </c>
      <c r="CK680" s="36" t="str">
        <f t="shared" si="667"/>
        <v/>
      </c>
    </row>
    <row r="681" spans="1:89">
      <c r="A681" t="str">
        <f t="shared" si="706"/>
        <v/>
      </c>
      <c r="B681" s="1" t="b">
        <f t="shared" si="707"/>
        <v>0</v>
      </c>
      <c r="C681" s="2" t="b">
        <f t="shared" si="708"/>
        <v>0</v>
      </c>
      <c r="D681" s="50"/>
      <c r="E681" s="51"/>
      <c r="F681" s="52"/>
      <c r="G681" s="52"/>
      <c r="H681" s="13" t="str">
        <f t="shared" si="712"/>
        <v/>
      </c>
      <c r="I681" s="13" t="str">
        <f t="shared" si="668"/>
        <v/>
      </c>
      <c r="J681" s="13" t="str">
        <f t="shared" si="713"/>
        <v/>
      </c>
      <c r="K681" s="3" t="str">
        <f t="shared" si="714"/>
        <v/>
      </c>
      <c r="L681" s="4" t="str">
        <f t="shared" si="715"/>
        <v/>
      </c>
      <c r="M681" s="52"/>
      <c r="N681" s="52"/>
      <c r="O681" s="13" t="str">
        <f t="shared" si="716"/>
        <v/>
      </c>
      <c r="P681" s="4" t="str">
        <f t="shared" si="717"/>
        <v/>
      </c>
      <c r="Q681" s="4" t="str">
        <f t="shared" si="718"/>
        <v/>
      </c>
      <c r="S681" s="5"/>
      <c r="T681" s="52"/>
      <c r="U681" s="52"/>
      <c r="V681" s="52"/>
      <c r="W681" s="52"/>
      <c r="X681" s="52"/>
      <c r="Y681" s="52"/>
      <c r="Z681" s="13" t="str">
        <f t="shared" si="711"/>
        <v/>
      </c>
      <c r="AA681" s="53" t="str">
        <f t="shared" si="669"/>
        <v/>
      </c>
      <c r="AB681" s="13" t="str">
        <f t="shared" si="720"/>
        <v/>
      </c>
      <c r="AC681" s="13" t="str">
        <f t="shared" si="722"/>
        <v/>
      </c>
      <c r="AD681" s="13" t="b">
        <f t="shared" si="723"/>
        <v>0</v>
      </c>
      <c r="AE681" t="e">
        <f t="shared" si="721"/>
        <v>#VALUE!</v>
      </c>
      <c r="AF681" t="str">
        <f t="shared" si="709"/>
        <v/>
      </c>
      <c r="AG681" t="b">
        <f t="shared" si="724"/>
        <v>0</v>
      </c>
      <c r="AI681" s="41">
        <f>SUM($AG$11:AG681)</f>
        <v>80</v>
      </c>
      <c r="AJ681" s="36">
        <f>SUM($AA$10:AA681)</f>
        <v>55.6</v>
      </c>
      <c r="AK681" s="42">
        <f>SUM($AL$11:AL681)</f>
        <v>98</v>
      </c>
      <c r="AL681" t="b">
        <f t="shared" si="719"/>
        <v>0</v>
      </c>
      <c r="AN681">
        <f>SUM(AS$11:BJ681)</f>
        <v>98</v>
      </c>
      <c r="AO681">
        <f>SUM(BM$11:CD681)</f>
        <v>80</v>
      </c>
      <c r="AP681">
        <f t="shared" si="710"/>
        <v>55.6</v>
      </c>
      <c r="AR681" t="str">
        <f t="shared" si="662"/>
        <v/>
      </c>
      <c r="AS681" t="str">
        <f t="shared" si="670"/>
        <v/>
      </c>
      <c r="AT681" t="str">
        <f t="shared" si="671"/>
        <v/>
      </c>
      <c r="AU681" t="str">
        <f t="shared" si="672"/>
        <v/>
      </c>
      <c r="AV681" t="str">
        <f t="shared" si="673"/>
        <v/>
      </c>
      <c r="AW681" t="str">
        <f t="shared" si="674"/>
        <v/>
      </c>
      <c r="AX681" t="str">
        <f t="shared" si="675"/>
        <v/>
      </c>
      <c r="AY681" t="str">
        <f t="shared" si="676"/>
        <v/>
      </c>
      <c r="AZ681" t="str">
        <f t="shared" si="677"/>
        <v/>
      </c>
      <c r="BA681" t="str">
        <f t="shared" si="678"/>
        <v/>
      </c>
      <c r="BB681" t="str">
        <f t="shared" si="679"/>
        <v/>
      </c>
      <c r="BC681" t="str">
        <f t="shared" si="680"/>
        <v/>
      </c>
      <c r="BD681" t="str">
        <f t="shared" si="681"/>
        <v/>
      </c>
      <c r="BE681" t="str">
        <f t="shared" si="682"/>
        <v/>
      </c>
      <c r="BF681" t="str">
        <f t="shared" si="683"/>
        <v/>
      </c>
      <c r="BG681" t="str">
        <f t="shared" si="684"/>
        <v/>
      </c>
      <c r="BH681" t="str">
        <f t="shared" si="685"/>
        <v/>
      </c>
      <c r="BI681" t="str">
        <f t="shared" si="686"/>
        <v/>
      </c>
      <c r="BJ681" t="str">
        <f t="shared" si="687"/>
        <v/>
      </c>
      <c r="BM681" t="str">
        <f t="shared" si="688"/>
        <v/>
      </c>
      <c r="BN681" t="str">
        <f t="shared" si="689"/>
        <v/>
      </c>
      <c r="BO681" t="str">
        <f t="shared" si="690"/>
        <v/>
      </c>
      <c r="BP681" t="str">
        <f t="shared" si="691"/>
        <v/>
      </c>
      <c r="BQ681" t="str">
        <f t="shared" si="692"/>
        <v/>
      </c>
      <c r="BR681" t="str">
        <f t="shared" si="693"/>
        <v/>
      </c>
      <c r="BS681" t="str">
        <f t="shared" si="694"/>
        <v/>
      </c>
      <c r="BT681" t="str">
        <f t="shared" si="695"/>
        <v/>
      </c>
      <c r="BU681" t="str">
        <f t="shared" si="696"/>
        <v/>
      </c>
      <c r="BV681" t="str">
        <f t="shared" si="697"/>
        <v/>
      </c>
      <c r="BW681" t="str">
        <f t="shared" si="698"/>
        <v/>
      </c>
      <c r="BX681" t="str">
        <f t="shared" si="699"/>
        <v/>
      </c>
      <c r="BY681" t="str">
        <f t="shared" si="700"/>
        <v/>
      </c>
      <c r="BZ681" t="str">
        <f t="shared" si="701"/>
        <v/>
      </c>
      <c r="CA681" t="str">
        <f t="shared" si="702"/>
        <v/>
      </c>
      <c r="CB681" t="str">
        <f t="shared" si="703"/>
        <v/>
      </c>
      <c r="CC681" t="str">
        <f t="shared" si="704"/>
        <v/>
      </c>
      <c r="CD681" t="str">
        <f t="shared" si="705"/>
        <v/>
      </c>
      <c r="CF681"/>
      <c r="CG681" s="36" t="str">
        <f t="shared" si="663"/>
        <v/>
      </c>
      <c r="CH681" s="36" t="str">
        <f t="shared" si="664"/>
        <v/>
      </c>
      <c r="CI681" s="36" t="str">
        <f t="shared" si="665"/>
        <v/>
      </c>
      <c r="CJ681" s="36" t="str">
        <f t="shared" si="666"/>
        <v/>
      </c>
      <c r="CK681" s="36" t="str">
        <f t="shared" si="667"/>
        <v/>
      </c>
    </row>
    <row r="682" spans="1:89">
      <c r="A682" t="str">
        <f t="shared" si="706"/>
        <v/>
      </c>
      <c r="B682" s="1" t="b">
        <f t="shared" si="707"/>
        <v>0</v>
      </c>
      <c r="C682" s="2" t="b">
        <f t="shared" si="708"/>
        <v>0</v>
      </c>
      <c r="D682" s="50"/>
      <c r="E682" s="51"/>
      <c r="F682" s="52"/>
      <c r="G682" s="52"/>
      <c r="H682" s="13" t="str">
        <f t="shared" si="712"/>
        <v/>
      </c>
      <c r="I682" s="13" t="str">
        <f t="shared" si="668"/>
        <v/>
      </c>
      <c r="J682" s="13" t="str">
        <f t="shared" si="713"/>
        <v/>
      </c>
      <c r="K682" s="3" t="str">
        <f t="shared" si="714"/>
        <v/>
      </c>
      <c r="L682" s="4" t="str">
        <f t="shared" si="715"/>
        <v/>
      </c>
      <c r="M682" s="52"/>
      <c r="N682" s="52"/>
      <c r="O682" s="13" t="str">
        <f t="shared" si="716"/>
        <v/>
      </c>
      <c r="P682" s="4" t="str">
        <f t="shared" si="717"/>
        <v/>
      </c>
      <c r="Q682" s="4" t="str">
        <f t="shared" si="718"/>
        <v/>
      </c>
      <c r="S682" s="5"/>
      <c r="T682" s="52"/>
      <c r="U682" s="52"/>
      <c r="V682" s="52"/>
      <c r="W682" s="52"/>
      <c r="X682" s="52"/>
      <c r="Y682" s="52"/>
      <c r="Z682" s="13" t="str">
        <f t="shared" si="711"/>
        <v/>
      </c>
      <c r="AA682" s="53" t="str">
        <f t="shared" si="669"/>
        <v/>
      </c>
      <c r="AB682" s="13" t="str">
        <f t="shared" si="720"/>
        <v/>
      </c>
      <c r="AC682" s="13" t="str">
        <f t="shared" si="722"/>
        <v/>
      </c>
      <c r="AD682" s="13" t="b">
        <f t="shared" si="723"/>
        <v>0</v>
      </c>
      <c r="AE682" t="e">
        <f t="shared" si="721"/>
        <v>#VALUE!</v>
      </c>
      <c r="AF682" t="str">
        <f t="shared" si="709"/>
        <v/>
      </c>
      <c r="AG682" t="b">
        <f t="shared" si="724"/>
        <v>0</v>
      </c>
      <c r="AI682" s="41">
        <f>SUM($AG$11:AG682)</f>
        <v>80</v>
      </c>
      <c r="AJ682" s="36">
        <f>SUM($AA$10:AA682)</f>
        <v>55.6</v>
      </c>
      <c r="AK682" s="42">
        <f>SUM($AL$11:AL682)</f>
        <v>98</v>
      </c>
      <c r="AL682" t="b">
        <f t="shared" si="719"/>
        <v>0</v>
      </c>
      <c r="AN682">
        <f>SUM(AS$11:BJ682)</f>
        <v>98</v>
      </c>
      <c r="AO682">
        <f>SUM(BM$11:CD682)</f>
        <v>80</v>
      </c>
      <c r="AP682">
        <f t="shared" si="710"/>
        <v>55.6</v>
      </c>
      <c r="AR682" t="str">
        <f t="shared" si="662"/>
        <v/>
      </c>
      <c r="AS682" t="str">
        <f t="shared" si="670"/>
        <v/>
      </c>
      <c r="AT682" t="str">
        <f t="shared" si="671"/>
        <v/>
      </c>
      <c r="AU682" t="str">
        <f t="shared" si="672"/>
        <v/>
      </c>
      <c r="AV682" t="str">
        <f t="shared" si="673"/>
        <v/>
      </c>
      <c r="AW682" t="str">
        <f t="shared" si="674"/>
        <v/>
      </c>
      <c r="AX682" t="str">
        <f t="shared" si="675"/>
        <v/>
      </c>
      <c r="AY682" t="str">
        <f t="shared" si="676"/>
        <v/>
      </c>
      <c r="AZ682" t="str">
        <f t="shared" si="677"/>
        <v/>
      </c>
      <c r="BA682" t="str">
        <f t="shared" si="678"/>
        <v/>
      </c>
      <c r="BB682" t="str">
        <f t="shared" si="679"/>
        <v/>
      </c>
      <c r="BC682" t="str">
        <f t="shared" si="680"/>
        <v/>
      </c>
      <c r="BD682" t="str">
        <f t="shared" si="681"/>
        <v/>
      </c>
      <c r="BE682" t="str">
        <f t="shared" si="682"/>
        <v/>
      </c>
      <c r="BF682" t="str">
        <f t="shared" si="683"/>
        <v/>
      </c>
      <c r="BG682" t="str">
        <f t="shared" si="684"/>
        <v/>
      </c>
      <c r="BH682" t="str">
        <f t="shared" si="685"/>
        <v/>
      </c>
      <c r="BI682" t="str">
        <f t="shared" si="686"/>
        <v/>
      </c>
      <c r="BJ682" t="str">
        <f t="shared" si="687"/>
        <v/>
      </c>
      <c r="BM682" t="str">
        <f t="shared" si="688"/>
        <v/>
      </c>
      <c r="BN682" t="str">
        <f t="shared" si="689"/>
        <v/>
      </c>
      <c r="BO682" t="str">
        <f t="shared" si="690"/>
        <v/>
      </c>
      <c r="BP682" t="str">
        <f t="shared" si="691"/>
        <v/>
      </c>
      <c r="BQ682" t="str">
        <f t="shared" si="692"/>
        <v/>
      </c>
      <c r="BR682" t="str">
        <f t="shared" si="693"/>
        <v/>
      </c>
      <c r="BS682" t="str">
        <f t="shared" si="694"/>
        <v/>
      </c>
      <c r="BT682" t="str">
        <f t="shared" si="695"/>
        <v/>
      </c>
      <c r="BU682" t="str">
        <f t="shared" si="696"/>
        <v/>
      </c>
      <c r="BV682" t="str">
        <f t="shared" si="697"/>
        <v/>
      </c>
      <c r="BW682" t="str">
        <f t="shared" si="698"/>
        <v/>
      </c>
      <c r="BX682" t="str">
        <f t="shared" si="699"/>
        <v/>
      </c>
      <c r="BY682" t="str">
        <f t="shared" si="700"/>
        <v/>
      </c>
      <c r="BZ682" t="str">
        <f t="shared" si="701"/>
        <v/>
      </c>
      <c r="CA682" t="str">
        <f t="shared" si="702"/>
        <v/>
      </c>
      <c r="CB682" t="str">
        <f t="shared" si="703"/>
        <v/>
      </c>
      <c r="CC682" t="str">
        <f t="shared" si="704"/>
        <v/>
      </c>
      <c r="CD682" t="str">
        <f t="shared" si="705"/>
        <v/>
      </c>
      <c r="CF682"/>
      <c r="CG682" s="36" t="str">
        <f t="shared" si="663"/>
        <v/>
      </c>
      <c r="CH682" s="36" t="str">
        <f t="shared" si="664"/>
        <v/>
      </c>
      <c r="CI682" s="36" t="str">
        <f t="shared" si="665"/>
        <v/>
      </c>
      <c r="CJ682" s="36" t="str">
        <f t="shared" si="666"/>
        <v/>
      </c>
      <c r="CK682" s="36" t="str">
        <f t="shared" si="667"/>
        <v/>
      </c>
    </row>
    <row r="683" spans="1:89">
      <c r="A683" t="str">
        <f t="shared" si="706"/>
        <v/>
      </c>
      <c r="B683" s="1" t="b">
        <f t="shared" si="707"/>
        <v>0</v>
      </c>
      <c r="C683" s="2" t="b">
        <f t="shared" si="708"/>
        <v>0</v>
      </c>
      <c r="D683" s="50"/>
      <c r="E683" s="51"/>
      <c r="F683" s="52"/>
      <c r="G683" s="52"/>
      <c r="H683" s="13" t="str">
        <f t="shared" si="712"/>
        <v/>
      </c>
      <c r="I683" s="13" t="str">
        <f t="shared" si="668"/>
        <v/>
      </c>
      <c r="J683" s="13" t="str">
        <f t="shared" si="713"/>
        <v/>
      </c>
      <c r="K683" s="3" t="str">
        <f t="shared" si="714"/>
        <v/>
      </c>
      <c r="L683" s="4" t="str">
        <f t="shared" si="715"/>
        <v/>
      </c>
      <c r="M683" s="52"/>
      <c r="N683" s="52"/>
      <c r="O683" s="13" t="str">
        <f t="shared" si="716"/>
        <v/>
      </c>
      <c r="P683" s="4" t="str">
        <f t="shared" si="717"/>
        <v/>
      </c>
      <c r="Q683" s="4" t="str">
        <f t="shared" si="718"/>
        <v/>
      </c>
      <c r="S683" s="5"/>
      <c r="T683" s="52"/>
      <c r="U683" s="52"/>
      <c r="V683" s="52"/>
      <c r="W683" s="52"/>
      <c r="X683" s="52"/>
      <c r="Y683" s="52"/>
      <c r="Z683" s="13" t="str">
        <f t="shared" si="711"/>
        <v/>
      </c>
      <c r="AA683" s="53" t="str">
        <f t="shared" si="669"/>
        <v/>
      </c>
      <c r="AB683" s="13" t="str">
        <f t="shared" si="720"/>
        <v/>
      </c>
      <c r="AC683" s="13" t="str">
        <f t="shared" si="722"/>
        <v/>
      </c>
      <c r="AD683" s="13" t="b">
        <f t="shared" si="723"/>
        <v>0</v>
      </c>
      <c r="AE683" t="e">
        <f t="shared" si="721"/>
        <v>#VALUE!</v>
      </c>
      <c r="AF683" t="str">
        <f t="shared" si="709"/>
        <v/>
      </c>
      <c r="AG683" t="b">
        <f t="shared" si="724"/>
        <v>0</v>
      </c>
      <c r="AI683" s="41">
        <f>SUM($AG$11:AG683)</f>
        <v>80</v>
      </c>
      <c r="AJ683" s="36">
        <f>SUM($AA$10:AA683)</f>
        <v>55.6</v>
      </c>
      <c r="AK683" s="42">
        <f>SUM($AL$11:AL683)</f>
        <v>98</v>
      </c>
      <c r="AL683" t="b">
        <f t="shared" si="719"/>
        <v>0</v>
      </c>
      <c r="AN683">
        <f>SUM(AS$11:BJ683)</f>
        <v>98</v>
      </c>
      <c r="AO683">
        <f>SUM(BM$11:CD683)</f>
        <v>80</v>
      </c>
      <c r="AP683">
        <f t="shared" si="710"/>
        <v>55.6</v>
      </c>
      <c r="AR683" t="str">
        <f t="shared" si="662"/>
        <v/>
      </c>
      <c r="AS683" t="str">
        <f t="shared" si="670"/>
        <v/>
      </c>
      <c r="AT683" t="str">
        <f t="shared" si="671"/>
        <v/>
      </c>
      <c r="AU683" t="str">
        <f t="shared" si="672"/>
        <v/>
      </c>
      <c r="AV683" t="str">
        <f t="shared" si="673"/>
        <v/>
      </c>
      <c r="AW683" t="str">
        <f t="shared" si="674"/>
        <v/>
      </c>
      <c r="AX683" t="str">
        <f t="shared" si="675"/>
        <v/>
      </c>
      <c r="AY683" t="str">
        <f t="shared" si="676"/>
        <v/>
      </c>
      <c r="AZ683" t="str">
        <f t="shared" si="677"/>
        <v/>
      </c>
      <c r="BA683" t="str">
        <f t="shared" si="678"/>
        <v/>
      </c>
      <c r="BB683" t="str">
        <f t="shared" si="679"/>
        <v/>
      </c>
      <c r="BC683" t="str">
        <f t="shared" si="680"/>
        <v/>
      </c>
      <c r="BD683" t="str">
        <f t="shared" si="681"/>
        <v/>
      </c>
      <c r="BE683" t="str">
        <f t="shared" si="682"/>
        <v/>
      </c>
      <c r="BF683" t="str">
        <f t="shared" si="683"/>
        <v/>
      </c>
      <c r="BG683" t="str">
        <f t="shared" si="684"/>
        <v/>
      </c>
      <c r="BH683" t="str">
        <f t="shared" si="685"/>
        <v/>
      </c>
      <c r="BI683" t="str">
        <f t="shared" si="686"/>
        <v/>
      </c>
      <c r="BJ683" t="str">
        <f t="shared" si="687"/>
        <v/>
      </c>
      <c r="BM683" t="str">
        <f t="shared" si="688"/>
        <v/>
      </c>
      <c r="BN683" t="str">
        <f t="shared" si="689"/>
        <v/>
      </c>
      <c r="BO683" t="str">
        <f t="shared" si="690"/>
        <v/>
      </c>
      <c r="BP683" t="str">
        <f t="shared" si="691"/>
        <v/>
      </c>
      <c r="BQ683" t="str">
        <f t="shared" si="692"/>
        <v/>
      </c>
      <c r="BR683" t="str">
        <f t="shared" si="693"/>
        <v/>
      </c>
      <c r="BS683" t="str">
        <f t="shared" si="694"/>
        <v/>
      </c>
      <c r="BT683" t="str">
        <f t="shared" si="695"/>
        <v/>
      </c>
      <c r="BU683" t="str">
        <f t="shared" si="696"/>
        <v/>
      </c>
      <c r="BV683" t="str">
        <f t="shared" si="697"/>
        <v/>
      </c>
      <c r="BW683" t="str">
        <f t="shared" si="698"/>
        <v/>
      </c>
      <c r="BX683" t="str">
        <f t="shared" si="699"/>
        <v/>
      </c>
      <c r="BY683" t="str">
        <f t="shared" si="700"/>
        <v/>
      </c>
      <c r="BZ683" t="str">
        <f t="shared" si="701"/>
        <v/>
      </c>
      <c r="CA683" t="str">
        <f t="shared" si="702"/>
        <v/>
      </c>
      <c r="CB683" t="str">
        <f t="shared" si="703"/>
        <v/>
      </c>
      <c r="CC683" t="str">
        <f t="shared" si="704"/>
        <v/>
      </c>
      <c r="CD683" t="str">
        <f t="shared" si="705"/>
        <v/>
      </c>
      <c r="CF683"/>
      <c r="CG683" s="36" t="str">
        <f t="shared" si="663"/>
        <v/>
      </c>
      <c r="CH683" s="36" t="str">
        <f t="shared" si="664"/>
        <v/>
      </c>
      <c r="CI683" s="36" t="str">
        <f t="shared" si="665"/>
        <v/>
      </c>
      <c r="CJ683" s="36" t="str">
        <f t="shared" si="666"/>
        <v/>
      </c>
      <c r="CK683" s="36" t="str">
        <f t="shared" si="667"/>
        <v/>
      </c>
    </row>
    <row r="684" spans="1:89">
      <c r="A684" t="str">
        <f t="shared" si="706"/>
        <v/>
      </c>
      <c r="B684" s="1" t="b">
        <f t="shared" si="707"/>
        <v>0</v>
      </c>
      <c r="C684" s="2" t="b">
        <f t="shared" si="708"/>
        <v>0</v>
      </c>
      <c r="D684" s="50"/>
      <c r="E684" s="51"/>
      <c r="F684" s="52"/>
      <c r="G684" s="52"/>
      <c r="H684" s="13" t="str">
        <f t="shared" si="712"/>
        <v/>
      </c>
      <c r="I684" s="13" t="str">
        <f t="shared" si="668"/>
        <v/>
      </c>
      <c r="J684" s="13" t="str">
        <f t="shared" si="713"/>
        <v/>
      </c>
      <c r="K684" s="3" t="str">
        <f t="shared" si="714"/>
        <v/>
      </c>
      <c r="L684" s="4" t="str">
        <f t="shared" si="715"/>
        <v/>
      </c>
      <c r="M684" s="52"/>
      <c r="N684" s="52"/>
      <c r="O684" s="13" t="str">
        <f t="shared" si="716"/>
        <v/>
      </c>
      <c r="P684" s="4" t="str">
        <f t="shared" si="717"/>
        <v/>
      </c>
      <c r="Q684" s="4" t="str">
        <f t="shared" si="718"/>
        <v/>
      </c>
      <c r="S684" s="5"/>
      <c r="T684" s="52"/>
      <c r="U684" s="52"/>
      <c r="V684" s="52"/>
      <c r="W684" s="52"/>
      <c r="X684" s="52"/>
      <c r="Y684" s="52"/>
      <c r="Z684" s="13" t="str">
        <f t="shared" si="711"/>
        <v/>
      </c>
      <c r="AA684" s="53" t="str">
        <f t="shared" si="669"/>
        <v/>
      </c>
      <c r="AB684" s="13" t="str">
        <f t="shared" si="720"/>
        <v/>
      </c>
      <c r="AC684" s="13" t="str">
        <f t="shared" si="722"/>
        <v/>
      </c>
      <c r="AD684" s="13" t="b">
        <f t="shared" si="723"/>
        <v>0</v>
      </c>
      <c r="AE684" t="e">
        <f t="shared" si="721"/>
        <v>#VALUE!</v>
      </c>
      <c r="AF684" t="str">
        <f t="shared" si="709"/>
        <v/>
      </c>
      <c r="AG684" t="b">
        <f t="shared" si="724"/>
        <v>0</v>
      </c>
      <c r="AI684" s="41">
        <f>SUM($AG$11:AG684)</f>
        <v>80</v>
      </c>
      <c r="AJ684" s="36">
        <f>SUM($AA$10:AA684)</f>
        <v>55.6</v>
      </c>
      <c r="AK684" s="42">
        <f>SUM($AL$11:AL684)</f>
        <v>98</v>
      </c>
      <c r="AL684" t="b">
        <f t="shared" si="719"/>
        <v>0</v>
      </c>
      <c r="AN684">
        <f>SUM(AS$11:BJ684)</f>
        <v>98</v>
      </c>
      <c r="AO684">
        <f>SUM(BM$11:CD684)</f>
        <v>80</v>
      </c>
      <c r="AP684">
        <f t="shared" si="710"/>
        <v>55.6</v>
      </c>
      <c r="AR684" t="str">
        <f t="shared" si="662"/>
        <v/>
      </c>
      <c r="AS684" t="str">
        <f t="shared" si="670"/>
        <v/>
      </c>
      <c r="AT684" t="str">
        <f t="shared" si="671"/>
        <v/>
      </c>
      <c r="AU684" t="str">
        <f t="shared" si="672"/>
        <v/>
      </c>
      <c r="AV684" t="str">
        <f t="shared" si="673"/>
        <v/>
      </c>
      <c r="AW684" t="str">
        <f t="shared" si="674"/>
        <v/>
      </c>
      <c r="AX684" t="str">
        <f t="shared" si="675"/>
        <v/>
      </c>
      <c r="AY684" t="str">
        <f t="shared" si="676"/>
        <v/>
      </c>
      <c r="AZ684" t="str">
        <f t="shared" si="677"/>
        <v/>
      </c>
      <c r="BA684" t="str">
        <f t="shared" si="678"/>
        <v/>
      </c>
      <c r="BB684" t="str">
        <f t="shared" si="679"/>
        <v/>
      </c>
      <c r="BC684" t="str">
        <f t="shared" si="680"/>
        <v/>
      </c>
      <c r="BD684" t="str">
        <f t="shared" si="681"/>
        <v/>
      </c>
      <c r="BE684" t="str">
        <f t="shared" si="682"/>
        <v/>
      </c>
      <c r="BF684" t="str">
        <f t="shared" si="683"/>
        <v/>
      </c>
      <c r="BG684" t="str">
        <f t="shared" si="684"/>
        <v/>
      </c>
      <c r="BH684" t="str">
        <f t="shared" si="685"/>
        <v/>
      </c>
      <c r="BI684" t="str">
        <f t="shared" si="686"/>
        <v/>
      </c>
      <c r="BJ684" t="str">
        <f t="shared" si="687"/>
        <v/>
      </c>
      <c r="BM684" t="str">
        <f t="shared" si="688"/>
        <v/>
      </c>
      <c r="BN684" t="str">
        <f t="shared" si="689"/>
        <v/>
      </c>
      <c r="BO684" t="str">
        <f t="shared" si="690"/>
        <v/>
      </c>
      <c r="BP684" t="str">
        <f t="shared" si="691"/>
        <v/>
      </c>
      <c r="BQ684" t="str">
        <f t="shared" si="692"/>
        <v/>
      </c>
      <c r="BR684" t="str">
        <f t="shared" si="693"/>
        <v/>
      </c>
      <c r="BS684" t="str">
        <f t="shared" si="694"/>
        <v/>
      </c>
      <c r="BT684" t="str">
        <f t="shared" si="695"/>
        <v/>
      </c>
      <c r="BU684" t="str">
        <f t="shared" si="696"/>
        <v/>
      </c>
      <c r="BV684" t="str">
        <f t="shared" si="697"/>
        <v/>
      </c>
      <c r="BW684" t="str">
        <f t="shared" si="698"/>
        <v/>
      </c>
      <c r="BX684" t="str">
        <f t="shared" si="699"/>
        <v/>
      </c>
      <c r="BY684" t="str">
        <f t="shared" si="700"/>
        <v/>
      </c>
      <c r="BZ684" t="str">
        <f t="shared" si="701"/>
        <v/>
      </c>
      <c r="CA684" t="str">
        <f t="shared" si="702"/>
        <v/>
      </c>
      <c r="CB684" t="str">
        <f t="shared" si="703"/>
        <v/>
      </c>
      <c r="CC684" t="str">
        <f t="shared" si="704"/>
        <v/>
      </c>
      <c r="CD684" t="str">
        <f t="shared" si="705"/>
        <v/>
      </c>
      <c r="CF684"/>
      <c r="CG684" s="36" t="str">
        <f t="shared" si="663"/>
        <v/>
      </c>
      <c r="CH684" s="36" t="str">
        <f t="shared" si="664"/>
        <v/>
      </c>
      <c r="CI684" s="36" t="str">
        <f t="shared" si="665"/>
        <v/>
      </c>
      <c r="CJ684" s="36" t="str">
        <f t="shared" si="666"/>
        <v/>
      </c>
      <c r="CK684" s="36" t="str">
        <f t="shared" si="667"/>
        <v/>
      </c>
    </row>
    <row r="685" spans="1:89">
      <c r="A685" t="str">
        <f t="shared" si="706"/>
        <v/>
      </c>
      <c r="B685" s="1" t="b">
        <f t="shared" si="707"/>
        <v>0</v>
      </c>
      <c r="C685" s="2" t="b">
        <f t="shared" si="708"/>
        <v>0</v>
      </c>
      <c r="D685" s="50"/>
      <c r="E685" s="51"/>
      <c r="F685" s="52"/>
      <c r="G685" s="52"/>
      <c r="H685" s="13" t="str">
        <f t="shared" si="712"/>
        <v/>
      </c>
      <c r="I685" s="13" t="str">
        <f t="shared" si="668"/>
        <v/>
      </c>
      <c r="J685" s="13" t="str">
        <f t="shared" si="713"/>
        <v/>
      </c>
      <c r="K685" s="3" t="str">
        <f t="shared" si="714"/>
        <v/>
      </c>
      <c r="L685" s="4" t="str">
        <f t="shared" si="715"/>
        <v/>
      </c>
      <c r="M685" s="52"/>
      <c r="N685" s="52"/>
      <c r="O685" s="13" t="str">
        <f t="shared" si="716"/>
        <v/>
      </c>
      <c r="P685" s="4" t="str">
        <f t="shared" si="717"/>
        <v/>
      </c>
      <c r="Q685" s="4" t="str">
        <f t="shared" si="718"/>
        <v/>
      </c>
      <c r="S685" s="5"/>
      <c r="T685" s="52"/>
      <c r="U685" s="52"/>
      <c r="V685" s="52"/>
      <c r="W685" s="52"/>
      <c r="X685" s="52"/>
      <c r="Y685" s="52"/>
      <c r="Z685" s="13" t="str">
        <f t="shared" si="711"/>
        <v/>
      </c>
      <c r="AA685" s="53" t="str">
        <f t="shared" si="669"/>
        <v/>
      </c>
      <c r="AB685" s="13" t="str">
        <f t="shared" si="720"/>
        <v/>
      </c>
      <c r="AC685" s="13" t="str">
        <f t="shared" si="722"/>
        <v/>
      </c>
      <c r="AD685" s="13" t="b">
        <f t="shared" si="723"/>
        <v>0</v>
      </c>
      <c r="AE685" t="e">
        <f t="shared" si="721"/>
        <v>#VALUE!</v>
      </c>
      <c r="AF685" t="str">
        <f t="shared" si="709"/>
        <v/>
      </c>
      <c r="AG685" t="b">
        <f t="shared" si="724"/>
        <v>0</v>
      </c>
      <c r="AI685" s="41">
        <f>SUM($AG$11:AG685)</f>
        <v>80</v>
      </c>
      <c r="AJ685" s="36">
        <f>SUM($AA$10:AA685)</f>
        <v>55.6</v>
      </c>
      <c r="AK685" s="42">
        <f>SUM($AL$11:AL685)</f>
        <v>98</v>
      </c>
      <c r="AL685" t="b">
        <f t="shared" si="719"/>
        <v>0</v>
      </c>
      <c r="AN685">
        <f>SUM(AS$11:BJ685)</f>
        <v>98</v>
      </c>
      <c r="AO685">
        <f>SUM(BM$11:CD685)</f>
        <v>80</v>
      </c>
      <c r="AP685">
        <f t="shared" si="710"/>
        <v>55.6</v>
      </c>
      <c r="AR685" t="str">
        <f t="shared" si="662"/>
        <v/>
      </c>
      <c r="AS685" t="str">
        <f t="shared" si="670"/>
        <v/>
      </c>
      <c r="AT685" t="str">
        <f t="shared" si="671"/>
        <v/>
      </c>
      <c r="AU685" t="str">
        <f t="shared" si="672"/>
        <v/>
      </c>
      <c r="AV685" t="str">
        <f t="shared" si="673"/>
        <v/>
      </c>
      <c r="AW685" t="str">
        <f t="shared" si="674"/>
        <v/>
      </c>
      <c r="AX685" t="str">
        <f t="shared" si="675"/>
        <v/>
      </c>
      <c r="AY685" t="str">
        <f t="shared" si="676"/>
        <v/>
      </c>
      <c r="AZ685" t="str">
        <f t="shared" si="677"/>
        <v/>
      </c>
      <c r="BA685" t="str">
        <f t="shared" si="678"/>
        <v/>
      </c>
      <c r="BB685" t="str">
        <f t="shared" si="679"/>
        <v/>
      </c>
      <c r="BC685" t="str">
        <f t="shared" si="680"/>
        <v/>
      </c>
      <c r="BD685" t="str">
        <f t="shared" si="681"/>
        <v/>
      </c>
      <c r="BE685" t="str">
        <f t="shared" si="682"/>
        <v/>
      </c>
      <c r="BF685" t="str">
        <f t="shared" si="683"/>
        <v/>
      </c>
      <c r="BG685" t="str">
        <f t="shared" si="684"/>
        <v/>
      </c>
      <c r="BH685" t="str">
        <f t="shared" si="685"/>
        <v/>
      </c>
      <c r="BI685" t="str">
        <f t="shared" si="686"/>
        <v/>
      </c>
      <c r="BJ685" t="str">
        <f t="shared" si="687"/>
        <v/>
      </c>
      <c r="BM685" t="str">
        <f t="shared" si="688"/>
        <v/>
      </c>
      <c r="BN685" t="str">
        <f t="shared" si="689"/>
        <v/>
      </c>
      <c r="BO685" t="str">
        <f t="shared" si="690"/>
        <v/>
      </c>
      <c r="BP685" t="str">
        <f t="shared" si="691"/>
        <v/>
      </c>
      <c r="BQ685" t="str">
        <f t="shared" si="692"/>
        <v/>
      </c>
      <c r="BR685" t="str">
        <f t="shared" si="693"/>
        <v/>
      </c>
      <c r="BS685" t="str">
        <f t="shared" si="694"/>
        <v/>
      </c>
      <c r="BT685" t="str">
        <f t="shared" si="695"/>
        <v/>
      </c>
      <c r="BU685" t="str">
        <f t="shared" si="696"/>
        <v/>
      </c>
      <c r="BV685" t="str">
        <f t="shared" si="697"/>
        <v/>
      </c>
      <c r="BW685" t="str">
        <f t="shared" si="698"/>
        <v/>
      </c>
      <c r="BX685" t="str">
        <f t="shared" si="699"/>
        <v/>
      </c>
      <c r="BY685" t="str">
        <f t="shared" si="700"/>
        <v/>
      </c>
      <c r="BZ685" t="str">
        <f t="shared" si="701"/>
        <v/>
      </c>
      <c r="CA685" t="str">
        <f t="shared" si="702"/>
        <v/>
      </c>
      <c r="CB685" t="str">
        <f t="shared" si="703"/>
        <v/>
      </c>
      <c r="CC685" t="str">
        <f t="shared" si="704"/>
        <v/>
      </c>
      <c r="CD685" t="str">
        <f t="shared" si="705"/>
        <v/>
      </c>
      <c r="CF685"/>
      <c r="CG685" s="36" t="str">
        <f t="shared" si="663"/>
        <v/>
      </c>
      <c r="CH685" s="36" t="str">
        <f t="shared" si="664"/>
        <v/>
      </c>
      <c r="CI685" s="36" t="str">
        <f t="shared" si="665"/>
        <v/>
      </c>
      <c r="CJ685" s="36" t="str">
        <f t="shared" si="666"/>
        <v/>
      </c>
      <c r="CK685" s="36" t="str">
        <f t="shared" si="667"/>
        <v/>
      </c>
    </row>
    <row r="686" spans="1:89">
      <c r="A686" t="str">
        <f t="shared" si="706"/>
        <v/>
      </c>
      <c r="B686" s="1" t="b">
        <f t="shared" si="707"/>
        <v>0</v>
      </c>
      <c r="C686" s="2" t="b">
        <f t="shared" si="708"/>
        <v>0</v>
      </c>
      <c r="D686" s="50"/>
      <c r="E686" s="51"/>
      <c r="F686" s="52"/>
      <c r="G686" s="52"/>
      <c r="H686" s="13" t="str">
        <f t="shared" si="712"/>
        <v/>
      </c>
      <c r="I686" s="13" t="str">
        <f t="shared" si="668"/>
        <v/>
      </c>
      <c r="J686" s="13" t="str">
        <f t="shared" si="713"/>
        <v/>
      </c>
      <c r="K686" s="3" t="str">
        <f t="shared" si="714"/>
        <v/>
      </c>
      <c r="L686" s="4" t="str">
        <f t="shared" si="715"/>
        <v/>
      </c>
      <c r="M686" s="52"/>
      <c r="N686" s="52"/>
      <c r="O686" s="13" t="str">
        <f t="shared" si="716"/>
        <v/>
      </c>
      <c r="P686" s="4" t="str">
        <f t="shared" si="717"/>
        <v/>
      </c>
      <c r="Q686" s="4" t="str">
        <f t="shared" si="718"/>
        <v/>
      </c>
      <c r="S686" s="5"/>
      <c r="T686" s="52"/>
      <c r="U686" s="52"/>
      <c r="V686" s="52"/>
      <c r="W686" s="52"/>
      <c r="X686" s="52"/>
      <c r="Y686" s="52"/>
      <c r="Z686" s="13" t="str">
        <f t="shared" si="711"/>
        <v/>
      </c>
      <c r="AA686" s="53" t="str">
        <f t="shared" si="669"/>
        <v/>
      </c>
      <c r="AB686" s="13" t="str">
        <f t="shared" si="720"/>
        <v/>
      </c>
      <c r="AC686" s="13" t="str">
        <f t="shared" si="722"/>
        <v/>
      </c>
      <c r="AD686" s="13" t="b">
        <f t="shared" si="723"/>
        <v>0</v>
      </c>
      <c r="AE686" t="e">
        <f t="shared" si="721"/>
        <v>#VALUE!</v>
      </c>
      <c r="AF686" t="str">
        <f t="shared" si="709"/>
        <v/>
      </c>
      <c r="AG686" t="b">
        <f t="shared" si="724"/>
        <v>0</v>
      </c>
      <c r="AI686" s="41">
        <f>SUM($AG$11:AG686)</f>
        <v>80</v>
      </c>
      <c r="AJ686" s="36">
        <f>SUM($AA$10:AA686)</f>
        <v>55.6</v>
      </c>
      <c r="AK686" s="42">
        <f>SUM($AL$11:AL686)</f>
        <v>98</v>
      </c>
      <c r="AL686" t="b">
        <f t="shared" si="719"/>
        <v>0</v>
      </c>
      <c r="AN686">
        <f>SUM(AS$11:BJ686)</f>
        <v>98</v>
      </c>
      <c r="AO686">
        <f>SUM(BM$11:CD686)</f>
        <v>80</v>
      </c>
      <c r="AP686">
        <f t="shared" si="710"/>
        <v>55.6</v>
      </c>
      <c r="AR686" t="str">
        <f t="shared" si="662"/>
        <v/>
      </c>
      <c r="AS686" t="str">
        <f t="shared" si="670"/>
        <v/>
      </c>
      <c r="AT686" t="str">
        <f t="shared" si="671"/>
        <v/>
      </c>
      <c r="AU686" t="str">
        <f t="shared" si="672"/>
        <v/>
      </c>
      <c r="AV686" t="str">
        <f t="shared" si="673"/>
        <v/>
      </c>
      <c r="AW686" t="str">
        <f t="shared" si="674"/>
        <v/>
      </c>
      <c r="AX686" t="str">
        <f t="shared" si="675"/>
        <v/>
      </c>
      <c r="AY686" t="str">
        <f t="shared" si="676"/>
        <v/>
      </c>
      <c r="AZ686" t="str">
        <f t="shared" si="677"/>
        <v/>
      </c>
      <c r="BA686" t="str">
        <f t="shared" si="678"/>
        <v/>
      </c>
      <c r="BB686" t="str">
        <f t="shared" si="679"/>
        <v/>
      </c>
      <c r="BC686" t="str">
        <f t="shared" si="680"/>
        <v/>
      </c>
      <c r="BD686" t="str">
        <f t="shared" si="681"/>
        <v/>
      </c>
      <c r="BE686" t="str">
        <f t="shared" si="682"/>
        <v/>
      </c>
      <c r="BF686" t="str">
        <f t="shared" si="683"/>
        <v/>
      </c>
      <c r="BG686" t="str">
        <f t="shared" si="684"/>
        <v/>
      </c>
      <c r="BH686" t="str">
        <f t="shared" si="685"/>
        <v/>
      </c>
      <c r="BI686" t="str">
        <f t="shared" si="686"/>
        <v/>
      </c>
      <c r="BJ686" t="str">
        <f t="shared" si="687"/>
        <v/>
      </c>
      <c r="BM686" t="str">
        <f t="shared" si="688"/>
        <v/>
      </c>
      <c r="BN686" t="str">
        <f t="shared" si="689"/>
        <v/>
      </c>
      <c r="BO686" t="str">
        <f t="shared" si="690"/>
        <v/>
      </c>
      <c r="BP686" t="str">
        <f t="shared" si="691"/>
        <v/>
      </c>
      <c r="BQ686" t="str">
        <f t="shared" si="692"/>
        <v/>
      </c>
      <c r="BR686" t="str">
        <f t="shared" si="693"/>
        <v/>
      </c>
      <c r="BS686" t="str">
        <f t="shared" si="694"/>
        <v/>
      </c>
      <c r="BT686" t="str">
        <f t="shared" si="695"/>
        <v/>
      </c>
      <c r="BU686" t="str">
        <f t="shared" si="696"/>
        <v/>
      </c>
      <c r="BV686" t="str">
        <f t="shared" si="697"/>
        <v/>
      </c>
      <c r="BW686" t="str">
        <f t="shared" si="698"/>
        <v/>
      </c>
      <c r="BX686" t="str">
        <f t="shared" si="699"/>
        <v/>
      </c>
      <c r="BY686" t="str">
        <f t="shared" si="700"/>
        <v/>
      </c>
      <c r="BZ686" t="str">
        <f t="shared" si="701"/>
        <v/>
      </c>
      <c r="CA686" t="str">
        <f t="shared" si="702"/>
        <v/>
      </c>
      <c r="CB686" t="str">
        <f t="shared" si="703"/>
        <v/>
      </c>
      <c r="CC686" t="str">
        <f t="shared" si="704"/>
        <v/>
      </c>
      <c r="CD686" t="str">
        <f t="shared" si="705"/>
        <v/>
      </c>
      <c r="CF686"/>
      <c r="CG686" s="36" t="str">
        <f t="shared" si="663"/>
        <v/>
      </c>
      <c r="CH686" s="36" t="str">
        <f t="shared" si="664"/>
        <v/>
      </c>
      <c r="CI686" s="36" t="str">
        <f t="shared" si="665"/>
        <v/>
      </c>
      <c r="CJ686" s="36" t="str">
        <f t="shared" si="666"/>
        <v/>
      </c>
      <c r="CK686" s="36" t="str">
        <f t="shared" si="667"/>
        <v/>
      </c>
    </row>
    <row r="687" spans="1:89">
      <c r="A687" t="str">
        <f t="shared" si="706"/>
        <v/>
      </c>
      <c r="B687" s="1" t="b">
        <f t="shared" si="707"/>
        <v>0</v>
      </c>
      <c r="C687" s="2" t="b">
        <f t="shared" si="708"/>
        <v>0</v>
      </c>
      <c r="D687" s="50"/>
      <c r="E687" s="51"/>
      <c r="F687" s="52"/>
      <c r="G687" s="52"/>
      <c r="H687" s="13" t="str">
        <f t="shared" si="712"/>
        <v/>
      </c>
      <c r="I687" s="13" t="str">
        <f t="shared" si="668"/>
        <v/>
      </c>
      <c r="J687" s="13" t="str">
        <f t="shared" si="713"/>
        <v/>
      </c>
      <c r="K687" s="3" t="str">
        <f t="shared" si="714"/>
        <v/>
      </c>
      <c r="L687" s="4" t="str">
        <f t="shared" si="715"/>
        <v/>
      </c>
      <c r="M687" s="52"/>
      <c r="N687" s="52"/>
      <c r="O687" s="13" t="str">
        <f t="shared" si="716"/>
        <v/>
      </c>
      <c r="P687" s="4" t="str">
        <f t="shared" si="717"/>
        <v/>
      </c>
      <c r="Q687" s="4" t="str">
        <f t="shared" si="718"/>
        <v/>
      </c>
      <c r="S687" s="5"/>
      <c r="T687" s="52"/>
      <c r="U687" s="52"/>
      <c r="V687" s="52"/>
      <c r="W687" s="52"/>
      <c r="X687" s="52"/>
      <c r="Y687" s="52"/>
      <c r="Z687" s="13" t="str">
        <f t="shared" si="711"/>
        <v/>
      </c>
      <c r="AA687" s="53" t="str">
        <f t="shared" si="669"/>
        <v/>
      </c>
      <c r="AB687" s="13" t="str">
        <f t="shared" si="720"/>
        <v/>
      </c>
      <c r="AC687" s="13" t="str">
        <f t="shared" si="722"/>
        <v/>
      </c>
      <c r="AD687" s="13" t="b">
        <f t="shared" si="723"/>
        <v>0</v>
      </c>
      <c r="AE687" t="e">
        <f t="shared" si="721"/>
        <v>#VALUE!</v>
      </c>
      <c r="AF687" t="str">
        <f t="shared" si="709"/>
        <v/>
      </c>
      <c r="AG687" t="b">
        <f t="shared" si="724"/>
        <v>0</v>
      </c>
      <c r="AI687" s="41">
        <f>SUM($AG$11:AG687)</f>
        <v>80</v>
      </c>
      <c r="AJ687" s="36">
        <f>SUM($AA$10:AA687)</f>
        <v>55.6</v>
      </c>
      <c r="AK687" s="42">
        <f>SUM($AL$11:AL687)</f>
        <v>98</v>
      </c>
      <c r="AL687" t="b">
        <f t="shared" si="719"/>
        <v>0</v>
      </c>
      <c r="AN687">
        <f>SUM(AS$11:BJ687)</f>
        <v>98</v>
      </c>
      <c r="AO687">
        <f>SUM(BM$11:CD687)</f>
        <v>80</v>
      </c>
      <c r="AP687">
        <f t="shared" si="710"/>
        <v>55.6</v>
      </c>
      <c r="AR687" t="str">
        <f t="shared" si="662"/>
        <v/>
      </c>
      <c r="AS687" t="str">
        <f t="shared" si="670"/>
        <v/>
      </c>
      <c r="AT687" t="str">
        <f t="shared" si="671"/>
        <v/>
      </c>
      <c r="AU687" t="str">
        <f t="shared" si="672"/>
        <v/>
      </c>
      <c r="AV687" t="str">
        <f t="shared" si="673"/>
        <v/>
      </c>
      <c r="AW687" t="str">
        <f t="shared" si="674"/>
        <v/>
      </c>
      <c r="AX687" t="str">
        <f t="shared" si="675"/>
        <v/>
      </c>
      <c r="AY687" t="str">
        <f t="shared" si="676"/>
        <v/>
      </c>
      <c r="AZ687" t="str">
        <f t="shared" si="677"/>
        <v/>
      </c>
      <c r="BA687" t="str">
        <f t="shared" si="678"/>
        <v/>
      </c>
      <c r="BB687" t="str">
        <f t="shared" si="679"/>
        <v/>
      </c>
      <c r="BC687" t="str">
        <f t="shared" si="680"/>
        <v/>
      </c>
      <c r="BD687" t="str">
        <f t="shared" si="681"/>
        <v/>
      </c>
      <c r="BE687" t="str">
        <f t="shared" si="682"/>
        <v/>
      </c>
      <c r="BF687" t="str">
        <f t="shared" si="683"/>
        <v/>
      </c>
      <c r="BG687" t="str">
        <f t="shared" si="684"/>
        <v/>
      </c>
      <c r="BH687" t="str">
        <f t="shared" si="685"/>
        <v/>
      </c>
      <c r="BI687" t="str">
        <f t="shared" si="686"/>
        <v/>
      </c>
      <c r="BJ687" t="str">
        <f t="shared" si="687"/>
        <v/>
      </c>
      <c r="BM687" t="str">
        <f t="shared" si="688"/>
        <v/>
      </c>
      <c r="BN687" t="str">
        <f t="shared" si="689"/>
        <v/>
      </c>
      <c r="BO687" t="str">
        <f t="shared" si="690"/>
        <v/>
      </c>
      <c r="BP687" t="str">
        <f t="shared" si="691"/>
        <v/>
      </c>
      <c r="BQ687" t="str">
        <f t="shared" si="692"/>
        <v/>
      </c>
      <c r="BR687" t="str">
        <f t="shared" si="693"/>
        <v/>
      </c>
      <c r="BS687" t="str">
        <f t="shared" si="694"/>
        <v/>
      </c>
      <c r="BT687" t="str">
        <f t="shared" si="695"/>
        <v/>
      </c>
      <c r="BU687" t="str">
        <f t="shared" si="696"/>
        <v/>
      </c>
      <c r="BV687" t="str">
        <f t="shared" si="697"/>
        <v/>
      </c>
      <c r="BW687" t="str">
        <f t="shared" si="698"/>
        <v/>
      </c>
      <c r="BX687" t="str">
        <f t="shared" si="699"/>
        <v/>
      </c>
      <c r="BY687" t="str">
        <f t="shared" si="700"/>
        <v/>
      </c>
      <c r="BZ687" t="str">
        <f t="shared" si="701"/>
        <v/>
      </c>
      <c r="CA687" t="str">
        <f t="shared" si="702"/>
        <v/>
      </c>
      <c r="CB687" t="str">
        <f t="shared" si="703"/>
        <v/>
      </c>
      <c r="CC687" t="str">
        <f t="shared" si="704"/>
        <v/>
      </c>
      <c r="CD687" t="str">
        <f t="shared" si="705"/>
        <v/>
      </c>
      <c r="CF687"/>
      <c r="CG687" s="36" t="str">
        <f t="shared" si="663"/>
        <v/>
      </c>
      <c r="CH687" s="36" t="str">
        <f t="shared" si="664"/>
        <v/>
      </c>
      <c r="CI687" s="36" t="str">
        <f t="shared" si="665"/>
        <v/>
      </c>
      <c r="CJ687" s="36" t="str">
        <f t="shared" si="666"/>
        <v/>
      </c>
      <c r="CK687" s="36" t="str">
        <f t="shared" si="667"/>
        <v/>
      </c>
    </row>
    <row r="688" spans="1:89">
      <c r="A688" t="str">
        <f t="shared" si="706"/>
        <v/>
      </c>
      <c r="B688" s="1" t="b">
        <f t="shared" si="707"/>
        <v>0</v>
      </c>
      <c r="C688" s="2" t="b">
        <f t="shared" si="708"/>
        <v>0</v>
      </c>
      <c r="D688" s="50"/>
      <c r="E688" s="51"/>
      <c r="F688" s="52"/>
      <c r="G688" s="52"/>
      <c r="H688" s="13" t="str">
        <f t="shared" si="712"/>
        <v/>
      </c>
      <c r="I688" s="13" t="str">
        <f t="shared" si="668"/>
        <v/>
      </c>
      <c r="J688" s="13" t="str">
        <f t="shared" si="713"/>
        <v/>
      </c>
      <c r="K688" s="3" t="str">
        <f t="shared" si="714"/>
        <v/>
      </c>
      <c r="L688" s="4" t="str">
        <f t="shared" si="715"/>
        <v/>
      </c>
      <c r="M688" s="52"/>
      <c r="N688" s="52"/>
      <c r="O688" s="13" t="str">
        <f t="shared" si="716"/>
        <v/>
      </c>
      <c r="P688" s="4" t="str">
        <f t="shared" si="717"/>
        <v/>
      </c>
      <c r="Q688" s="4" t="str">
        <f t="shared" si="718"/>
        <v/>
      </c>
      <c r="S688" s="5"/>
      <c r="T688" s="52"/>
      <c r="U688" s="52"/>
      <c r="V688" s="52"/>
      <c r="W688" s="52"/>
      <c r="X688" s="52"/>
      <c r="Y688" s="52"/>
      <c r="Z688" s="13" t="str">
        <f t="shared" si="711"/>
        <v/>
      </c>
      <c r="AA688" s="53" t="str">
        <f t="shared" si="669"/>
        <v/>
      </c>
      <c r="AB688" s="13" t="str">
        <f t="shared" si="720"/>
        <v/>
      </c>
      <c r="AC688" s="13" t="str">
        <f t="shared" si="722"/>
        <v/>
      </c>
      <c r="AD688" s="13" t="b">
        <f t="shared" si="723"/>
        <v>0</v>
      </c>
      <c r="AE688" t="e">
        <f t="shared" si="721"/>
        <v>#VALUE!</v>
      </c>
      <c r="AF688" t="str">
        <f t="shared" si="709"/>
        <v/>
      </c>
      <c r="AG688" t="b">
        <f t="shared" si="724"/>
        <v>0</v>
      </c>
      <c r="AI688" s="41">
        <f>SUM($AG$11:AG688)</f>
        <v>80</v>
      </c>
      <c r="AJ688" s="36">
        <f>SUM($AA$10:AA688)</f>
        <v>55.6</v>
      </c>
      <c r="AK688" s="42">
        <f>SUM($AL$11:AL688)</f>
        <v>98</v>
      </c>
      <c r="AL688" t="b">
        <f t="shared" si="719"/>
        <v>0</v>
      </c>
      <c r="AN688">
        <f>SUM(AS$11:BJ688)</f>
        <v>98</v>
      </c>
      <c r="AO688">
        <f>SUM(BM$11:CD688)</f>
        <v>80</v>
      </c>
      <c r="AP688">
        <f t="shared" si="710"/>
        <v>55.6</v>
      </c>
      <c r="AR688" t="str">
        <f t="shared" si="662"/>
        <v/>
      </c>
      <c r="AS688" t="str">
        <f t="shared" si="670"/>
        <v/>
      </c>
      <c r="AT688" t="str">
        <f t="shared" si="671"/>
        <v/>
      </c>
      <c r="AU688" t="str">
        <f t="shared" si="672"/>
        <v/>
      </c>
      <c r="AV688" t="str">
        <f t="shared" si="673"/>
        <v/>
      </c>
      <c r="AW688" t="str">
        <f t="shared" si="674"/>
        <v/>
      </c>
      <c r="AX688" t="str">
        <f t="shared" si="675"/>
        <v/>
      </c>
      <c r="AY688" t="str">
        <f t="shared" si="676"/>
        <v/>
      </c>
      <c r="AZ688" t="str">
        <f t="shared" si="677"/>
        <v/>
      </c>
      <c r="BA688" t="str">
        <f t="shared" si="678"/>
        <v/>
      </c>
      <c r="BB688" t="str">
        <f t="shared" si="679"/>
        <v/>
      </c>
      <c r="BC688" t="str">
        <f t="shared" si="680"/>
        <v/>
      </c>
      <c r="BD688" t="str">
        <f t="shared" si="681"/>
        <v/>
      </c>
      <c r="BE688" t="str">
        <f t="shared" si="682"/>
        <v/>
      </c>
      <c r="BF688" t="str">
        <f t="shared" si="683"/>
        <v/>
      </c>
      <c r="BG688" t="str">
        <f t="shared" si="684"/>
        <v/>
      </c>
      <c r="BH688" t="str">
        <f t="shared" si="685"/>
        <v/>
      </c>
      <c r="BI688" t="str">
        <f t="shared" si="686"/>
        <v/>
      </c>
      <c r="BJ688" t="str">
        <f t="shared" si="687"/>
        <v/>
      </c>
      <c r="BM688" t="str">
        <f t="shared" si="688"/>
        <v/>
      </c>
      <c r="BN688" t="str">
        <f t="shared" si="689"/>
        <v/>
      </c>
      <c r="BO688" t="str">
        <f t="shared" si="690"/>
        <v/>
      </c>
      <c r="BP688" t="str">
        <f t="shared" si="691"/>
        <v/>
      </c>
      <c r="BQ688" t="str">
        <f t="shared" si="692"/>
        <v/>
      </c>
      <c r="BR688" t="str">
        <f t="shared" si="693"/>
        <v/>
      </c>
      <c r="BS688" t="str">
        <f t="shared" si="694"/>
        <v/>
      </c>
      <c r="BT688" t="str">
        <f t="shared" si="695"/>
        <v/>
      </c>
      <c r="BU688" t="str">
        <f t="shared" si="696"/>
        <v/>
      </c>
      <c r="BV688" t="str">
        <f t="shared" si="697"/>
        <v/>
      </c>
      <c r="BW688" t="str">
        <f t="shared" si="698"/>
        <v/>
      </c>
      <c r="BX688" t="str">
        <f t="shared" si="699"/>
        <v/>
      </c>
      <c r="BY688" t="str">
        <f t="shared" si="700"/>
        <v/>
      </c>
      <c r="BZ688" t="str">
        <f t="shared" si="701"/>
        <v/>
      </c>
      <c r="CA688" t="str">
        <f t="shared" si="702"/>
        <v/>
      </c>
      <c r="CB688" t="str">
        <f t="shared" si="703"/>
        <v/>
      </c>
      <c r="CC688" t="str">
        <f t="shared" si="704"/>
        <v/>
      </c>
      <c r="CD688" t="str">
        <f t="shared" si="705"/>
        <v/>
      </c>
      <c r="CF688"/>
      <c r="CG688" s="36" t="str">
        <f t="shared" si="663"/>
        <v/>
      </c>
      <c r="CH688" s="36" t="str">
        <f t="shared" si="664"/>
        <v/>
      </c>
      <c r="CI688" s="36" t="str">
        <f t="shared" si="665"/>
        <v/>
      </c>
      <c r="CJ688" s="36" t="str">
        <f t="shared" si="666"/>
        <v/>
      </c>
      <c r="CK688" s="36" t="str">
        <f t="shared" si="667"/>
        <v/>
      </c>
    </row>
    <row r="689" spans="1:89">
      <c r="A689" t="str">
        <f t="shared" si="706"/>
        <v/>
      </c>
      <c r="B689" s="1" t="b">
        <f t="shared" si="707"/>
        <v>0</v>
      </c>
      <c r="C689" s="2" t="b">
        <f t="shared" si="708"/>
        <v>0</v>
      </c>
      <c r="D689" s="50"/>
      <c r="E689" s="51"/>
      <c r="F689" s="52"/>
      <c r="G689" s="52"/>
      <c r="H689" s="13" t="str">
        <f t="shared" si="712"/>
        <v/>
      </c>
      <c r="I689" s="13" t="str">
        <f t="shared" si="668"/>
        <v/>
      </c>
      <c r="J689" s="13" t="str">
        <f t="shared" si="713"/>
        <v/>
      </c>
      <c r="K689" s="3" t="str">
        <f t="shared" si="714"/>
        <v/>
      </c>
      <c r="L689" s="4" t="str">
        <f t="shared" si="715"/>
        <v/>
      </c>
      <c r="M689" s="52"/>
      <c r="N689" s="52"/>
      <c r="O689" s="13" t="str">
        <f t="shared" si="716"/>
        <v/>
      </c>
      <c r="P689" s="4" t="str">
        <f t="shared" si="717"/>
        <v/>
      </c>
      <c r="Q689" s="4" t="str">
        <f t="shared" si="718"/>
        <v/>
      </c>
      <c r="S689" s="5"/>
      <c r="T689" s="52"/>
      <c r="U689" s="52"/>
      <c r="V689" s="52"/>
      <c r="W689" s="52"/>
      <c r="X689" s="52"/>
      <c r="Y689" s="52"/>
      <c r="Z689" s="13" t="str">
        <f t="shared" si="711"/>
        <v/>
      </c>
      <c r="AA689" s="53" t="str">
        <f t="shared" si="669"/>
        <v/>
      </c>
      <c r="AB689" s="13" t="str">
        <f t="shared" si="720"/>
        <v/>
      </c>
      <c r="AC689" s="13" t="str">
        <f t="shared" si="722"/>
        <v/>
      </c>
      <c r="AD689" s="13" t="b">
        <f t="shared" si="723"/>
        <v>0</v>
      </c>
      <c r="AE689" t="e">
        <f t="shared" si="721"/>
        <v>#VALUE!</v>
      </c>
      <c r="AF689" t="str">
        <f t="shared" si="709"/>
        <v/>
      </c>
      <c r="AG689" t="b">
        <f t="shared" si="724"/>
        <v>0</v>
      </c>
      <c r="AI689" s="41">
        <f>SUM($AG$11:AG689)</f>
        <v>80</v>
      </c>
      <c r="AJ689" s="36">
        <f>SUM($AA$10:AA689)</f>
        <v>55.6</v>
      </c>
      <c r="AK689" s="42">
        <f>SUM($AL$11:AL689)</f>
        <v>98</v>
      </c>
      <c r="AL689" t="b">
        <f t="shared" si="719"/>
        <v>0</v>
      </c>
      <c r="AN689">
        <f>SUM(AS$11:BJ689)</f>
        <v>98</v>
      </c>
      <c r="AO689">
        <f>SUM(BM$11:CD689)</f>
        <v>80</v>
      </c>
      <c r="AP689">
        <f t="shared" si="710"/>
        <v>55.6</v>
      </c>
      <c r="AR689" t="str">
        <f t="shared" si="662"/>
        <v/>
      </c>
      <c r="AS689" t="str">
        <f t="shared" si="670"/>
        <v/>
      </c>
      <c r="AT689" t="str">
        <f t="shared" si="671"/>
        <v/>
      </c>
      <c r="AU689" t="str">
        <f t="shared" si="672"/>
        <v/>
      </c>
      <c r="AV689" t="str">
        <f t="shared" si="673"/>
        <v/>
      </c>
      <c r="AW689" t="str">
        <f t="shared" si="674"/>
        <v/>
      </c>
      <c r="AX689" t="str">
        <f t="shared" si="675"/>
        <v/>
      </c>
      <c r="AY689" t="str">
        <f t="shared" si="676"/>
        <v/>
      </c>
      <c r="AZ689" t="str">
        <f t="shared" si="677"/>
        <v/>
      </c>
      <c r="BA689" t="str">
        <f t="shared" si="678"/>
        <v/>
      </c>
      <c r="BB689" t="str">
        <f t="shared" si="679"/>
        <v/>
      </c>
      <c r="BC689" t="str">
        <f t="shared" si="680"/>
        <v/>
      </c>
      <c r="BD689" t="str">
        <f t="shared" si="681"/>
        <v/>
      </c>
      <c r="BE689" t="str">
        <f t="shared" si="682"/>
        <v/>
      </c>
      <c r="BF689" t="str">
        <f t="shared" si="683"/>
        <v/>
      </c>
      <c r="BG689" t="str">
        <f t="shared" si="684"/>
        <v/>
      </c>
      <c r="BH689" t="str">
        <f t="shared" si="685"/>
        <v/>
      </c>
      <c r="BI689" t="str">
        <f t="shared" si="686"/>
        <v/>
      </c>
      <c r="BJ689" t="str">
        <f t="shared" si="687"/>
        <v/>
      </c>
      <c r="BM689" t="str">
        <f t="shared" si="688"/>
        <v/>
      </c>
      <c r="BN689" t="str">
        <f t="shared" si="689"/>
        <v/>
      </c>
      <c r="BO689" t="str">
        <f t="shared" si="690"/>
        <v/>
      </c>
      <c r="BP689" t="str">
        <f t="shared" si="691"/>
        <v/>
      </c>
      <c r="BQ689" t="str">
        <f t="shared" si="692"/>
        <v/>
      </c>
      <c r="BR689" t="str">
        <f t="shared" si="693"/>
        <v/>
      </c>
      <c r="BS689" t="str">
        <f t="shared" si="694"/>
        <v/>
      </c>
      <c r="BT689" t="str">
        <f t="shared" si="695"/>
        <v/>
      </c>
      <c r="BU689" t="str">
        <f t="shared" si="696"/>
        <v/>
      </c>
      <c r="BV689" t="str">
        <f t="shared" si="697"/>
        <v/>
      </c>
      <c r="BW689" t="str">
        <f t="shared" si="698"/>
        <v/>
      </c>
      <c r="BX689" t="str">
        <f t="shared" si="699"/>
        <v/>
      </c>
      <c r="BY689" t="str">
        <f t="shared" si="700"/>
        <v/>
      </c>
      <c r="BZ689" t="str">
        <f t="shared" si="701"/>
        <v/>
      </c>
      <c r="CA689" t="str">
        <f t="shared" si="702"/>
        <v/>
      </c>
      <c r="CB689" t="str">
        <f t="shared" si="703"/>
        <v/>
      </c>
      <c r="CC689" t="str">
        <f t="shared" si="704"/>
        <v/>
      </c>
      <c r="CD689" t="str">
        <f t="shared" si="705"/>
        <v/>
      </c>
      <c r="CF689"/>
      <c r="CG689" s="36" t="str">
        <f t="shared" si="663"/>
        <v/>
      </c>
      <c r="CH689" s="36" t="str">
        <f t="shared" si="664"/>
        <v/>
      </c>
      <c r="CI689" s="36" t="str">
        <f t="shared" si="665"/>
        <v/>
      </c>
      <c r="CJ689" s="36" t="str">
        <f t="shared" si="666"/>
        <v/>
      </c>
      <c r="CK689" s="36" t="str">
        <f t="shared" si="667"/>
        <v/>
      </c>
    </row>
    <row r="690" spans="1:89">
      <c r="A690" t="str">
        <f t="shared" si="706"/>
        <v/>
      </c>
      <c r="B690" s="1" t="b">
        <f t="shared" si="707"/>
        <v>0</v>
      </c>
      <c r="C690" s="2" t="b">
        <f t="shared" si="708"/>
        <v>0</v>
      </c>
      <c r="D690" s="50"/>
      <c r="E690" s="51"/>
      <c r="F690" s="52"/>
      <c r="G690" s="52"/>
      <c r="H690" s="13" t="str">
        <f t="shared" si="712"/>
        <v/>
      </c>
      <c r="I690" s="13" t="str">
        <f t="shared" si="668"/>
        <v/>
      </c>
      <c r="J690" s="13" t="str">
        <f t="shared" si="713"/>
        <v/>
      </c>
      <c r="K690" s="3" t="str">
        <f t="shared" si="714"/>
        <v/>
      </c>
      <c r="L690" s="4" t="str">
        <f t="shared" si="715"/>
        <v/>
      </c>
      <c r="M690" s="52"/>
      <c r="N690" s="52"/>
      <c r="O690" s="13" t="str">
        <f t="shared" si="716"/>
        <v/>
      </c>
      <c r="P690" s="4" t="str">
        <f t="shared" si="717"/>
        <v/>
      </c>
      <c r="Q690" s="4" t="str">
        <f t="shared" si="718"/>
        <v/>
      </c>
      <c r="S690" s="5"/>
      <c r="T690" s="52"/>
      <c r="U690" s="52"/>
      <c r="V690" s="52"/>
      <c r="W690" s="52"/>
      <c r="X690" s="52"/>
      <c r="Y690" s="52"/>
      <c r="Z690" s="13" t="str">
        <f t="shared" si="711"/>
        <v/>
      </c>
      <c r="AA690" s="53" t="str">
        <f t="shared" si="669"/>
        <v/>
      </c>
      <c r="AB690" s="13" t="str">
        <f t="shared" si="720"/>
        <v/>
      </c>
      <c r="AC690" s="13" t="str">
        <f t="shared" si="722"/>
        <v/>
      </c>
      <c r="AD690" s="13" t="b">
        <f t="shared" si="723"/>
        <v>0</v>
      </c>
      <c r="AE690" t="e">
        <f t="shared" si="721"/>
        <v>#VALUE!</v>
      </c>
      <c r="AF690" t="str">
        <f t="shared" si="709"/>
        <v/>
      </c>
      <c r="AG690" t="b">
        <f t="shared" si="724"/>
        <v>0</v>
      </c>
      <c r="AI690" s="41">
        <f>SUM($AG$11:AG690)</f>
        <v>80</v>
      </c>
      <c r="AJ690" s="36">
        <f>SUM($AA$10:AA690)</f>
        <v>55.6</v>
      </c>
      <c r="AK690" s="42">
        <f>SUM($AL$11:AL690)</f>
        <v>98</v>
      </c>
      <c r="AL690" t="b">
        <f t="shared" si="719"/>
        <v>0</v>
      </c>
      <c r="AN690">
        <f>SUM(AS$11:BJ690)</f>
        <v>98</v>
      </c>
      <c r="AO690">
        <f>SUM(BM$11:CD690)</f>
        <v>80</v>
      </c>
      <c r="AP690">
        <f t="shared" si="710"/>
        <v>55.6</v>
      </c>
      <c r="AR690" t="str">
        <f t="shared" si="662"/>
        <v/>
      </c>
      <c r="AS690" t="str">
        <f t="shared" si="670"/>
        <v/>
      </c>
      <c r="AT690" t="str">
        <f t="shared" si="671"/>
        <v/>
      </c>
      <c r="AU690" t="str">
        <f t="shared" si="672"/>
        <v/>
      </c>
      <c r="AV690" t="str">
        <f t="shared" si="673"/>
        <v/>
      </c>
      <c r="AW690" t="str">
        <f t="shared" si="674"/>
        <v/>
      </c>
      <c r="AX690" t="str">
        <f t="shared" si="675"/>
        <v/>
      </c>
      <c r="AY690" t="str">
        <f t="shared" si="676"/>
        <v/>
      </c>
      <c r="AZ690" t="str">
        <f t="shared" si="677"/>
        <v/>
      </c>
      <c r="BA690" t="str">
        <f t="shared" si="678"/>
        <v/>
      </c>
      <c r="BB690" t="str">
        <f t="shared" si="679"/>
        <v/>
      </c>
      <c r="BC690" t="str">
        <f t="shared" si="680"/>
        <v/>
      </c>
      <c r="BD690" t="str">
        <f t="shared" si="681"/>
        <v/>
      </c>
      <c r="BE690" t="str">
        <f t="shared" si="682"/>
        <v/>
      </c>
      <c r="BF690" t="str">
        <f t="shared" si="683"/>
        <v/>
      </c>
      <c r="BG690" t="str">
        <f t="shared" si="684"/>
        <v/>
      </c>
      <c r="BH690" t="str">
        <f t="shared" si="685"/>
        <v/>
      </c>
      <c r="BI690" t="str">
        <f t="shared" si="686"/>
        <v/>
      </c>
      <c r="BJ690" t="str">
        <f t="shared" si="687"/>
        <v/>
      </c>
      <c r="BM690" t="str">
        <f t="shared" si="688"/>
        <v/>
      </c>
      <c r="BN690" t="str">
        <f t="shared" si="689"/>
        <v/>
      </c>
      <c r="BO690" t="str">
        <f t="shared" si="690"/>
        <v/>
      </c>
      <c r="BP690" t="str">
        <f t="shared" si="691"/>
        <v/>
      </c>
      <c r="BQ690" t="str">
        <f t="shared" si="692"/>
        <v/>
      </c>
      <c r="BR690" t="str">
        <f t="shared" si="693"/>
        <v/>
      </c>
      <c r="BS690" t="str">
        <f t="shared" si="694"/>
        <v/>
      </c>
      <c r="BT690" t="str">
        <f t="shared" si="695"/>
        <v/>
      </c>
      <c r="BU690" t="str">
        <f t="shared" si="696"/>
        <v/>
      </c>
      <c r="BV690" t="str">
        <f t="shared" si="697"/>
        <v/>
      </c>
      <c r="BW690" t="str">
        <f t="shared" si="698"/>
        <v/>
      </c>
      <c r="BX690" t="str">
        <f t="shared" si="699"/>
        <v/>
      </c>
      <c r="BY690" t="str">
        <f t="shared" si="700"/>
        <v/>
      </c>
      <c r="BZ690" t="str">
        <f t="shared" si="701"/>
        <v/>
      </c>
      <c r="CA690" t="str">
        <f t="shared" si="702"/>
        <v/>
      </c>
      <c r="CB690" t="str">
        <f t="shared" si="703"/>
        <v/>
      </c>
      <c r="CC690" t="str">
        <f t="shared" si="704"/>
        <v/>
      </c>
      <c r="CD690" t="str">
        <f t="shared" si="705"/>
        <v/>
      </c>
      <c r="CF690"/>
      <c r="CG690" s="36" t="str">
        <f t="shared" si="663"/>
        <v/>
      </c>
      <c r="CH690" s="36" t="str">
        <f t="shared" si="664"/>
        <v/>
      </c>
      <c r="CI690" s="36" t="str">
        <f t="shared" si="665"/>
        <v/>
      </c>
      <c r="CJ690" s="36" t="str">
        <f t="shared" si="666"/>
        <v/>
      </c>
      <c r="CK690" s="36" t="str">
        <f t="shared" si="667"/>
        <v/>
      </c>
    </row>
    <row r="691" spans="1:89">
      <c r="A691" t="str">
        <f t="shared" si="706"/>
        <v/>
      </c>
      <c r="B691" s="1" t="b">
        <f t="shared" si="707"/>
        <v>0</v>
      </c>
      <c r="C691" s="2" t="b">
        <f t="shared" si="708"/>
        <v>0</v>
      </c>
      <c r="D691" s="50"/>
      <c r="E691" s="51"/>
      <c r="F691" s="52"/>
      <c r="G691" s="52"/>
      <c r="H691" s="13" t="str">
        <f t="shared" si="712"/>
        <v/>
      </c>
      <c r="I691" s="13" t="str">
        <f t="shared" si="668"/>
        <v/>
      </c>
      <c r="J691" s="13" t="str">
        <f t="shared" si="713"/>
        <v/>
      </c>
      <c r="K691" s="3" t="str">
        <f t="shared" si="714"/>
        <v/>
      </c>
      <c r="L691" s="4" t="str">
        <f t="shared" si="715"/>
        <v/>
      </c>
      <c r="M691" s="52"/>
      <c r="N691" s="52"/>
      <c r="O691" s="13" t="str">
        <f t="shared" si="716"/>
        <v/>
      </c>
      <c r="P691" s="4" t="str">
        <f t="shared" si="717"/>
        <v/>
      </c>
      <c r="Q691" s="4" t="str">
        <f t="shared" si="718"/>
        <v/>
      </c>
      <c r="S691" s="5"/>
      <c r="T691" s="52"/>
      <c r="U691" s="52"/>
      <c r="V691" s="52"/>
      <c r="W691" s="52"/>
      <c r="X691" s="52"/>
      <c r="Y691" s="52"/>
      <c r="Z691" s="13" t="str">
        <f t="shared" si="711"/>
        <v/>
      </c>
      <c r="AA691" s="53" t="str">
        <f t="shared" si="669"/>
        <v/>
      </c>
      <c r="AB691" s="13" t="str">
        <f t="shared" si="720"/>
        <v/>
      </c>
      <c r="AC691" s="13" t="str">
        <f t="shared" si="722"/>
        <v/>
      </c>
      <c r="AD691" s="13" t="b">
        <f t="shared" si="723"/>
        <v>0</v>
      </c>
      <c r="AE691" t="e">
        <f t="shared" si="721"/>
        <v>#VALUE!</v>
      </c>
      <c r="AF691" t="str">
        <f t="shared" si="709"/>
        <v/>
      </c>
      <c r="AG691" t="b">
        <f t="shared" si="724"/>
        <v>0</v>
      </c>
      <c r="AI691" s="41">
        <f>SUM($AG$11:AG691)</f>
        <v>80</v>
      </c>
      <c r="AJ691" s="36">
        <f>SUM($AA$10:AA691)</f>
        <v>55.6</v>
      </c>
      <c r="AK691" s="42">
        <f>SUM($AL$11:AL691)</f>
        <v>98</v>
      </c>
      <c r="AL691" t="b">
        <f t="shared" si="719"/>
        <v>0</v>
      </c>
      <c r="AN691">
        <f>SUM(AS$11:BJ691)</f>
        <v>98</v>
      </c>
      <c r="AO691">
        <f>SUM(BM$11:CD691)</f>
        <v>80</v>
      </c>
      <c r="AP691">
        <f t="shared" si="710"/>
        <v>55.6</v>
      </c>
      <c r="AR691" t="str">
        <f t="shared" si="662"/>
        <v/>
      </c>
      <c r="AS691" t="str">
        <f t="shared" si="670"/>
        <v/>
      </c>
      <c r="AT691" t="str">
        <f t="shared" si="671"/>
        <v/>
      </c>
      <c r="AU691" t="str">
        <f t="shared" si="672"/>
        <v/>
      </c>
      <c r="AV691" t="str">
        <f t="shared" si="673"/>
        <v/>
      </c>
      <c r="AW691" t="str">
        <f t="shared" si="674"/>
        <v/>
      </c>
      <c r="AX691" t="str">
        <f t="shared" si="675"/>
        <v/>
      </c>
      <c r="AY691" t="str">
        <f t="shared" si="676"/>
        <v/>
      </c>
      <c r="AZ691" t="str">
        <f t="shared" si="677"/>
        <v/>
      </c>
      <c r="BA691" t="str">
        <f t="shared" si="678"/>
        <v/>
      </c>
      <c r="BB691" t="str">
        <f t="shared" si="679"/>
        <v/>
      </c>
      <c r="BC691" t="str">
        <f t="shared" si="680"/>
        <v/>
      </c>
      <c r="BD691" t="str">
        <f t="shared" si="681"/>
        <v/>
      </c>
      <c r="BE691" t="str">
        <f t="shared" si="682"/>
        <v/>
      </c>
      <c r="BF691" t="str">
        <f t="shared" si="683"/>
        <v/>
      </c>
      <c r="BG691" t="str">
        <f t="shared" si="684"/>
        <v/>
      </c>
      <c r="BH691" t="str">
        <f t="shared" si="685"/>
        <v/>
      </c>
      <c r="BI691" t="str">
        <f t="shared" si="686"/>
        <v/>
      </c>
      <c r="BJ691" t="str">
        <f t="shared" si="687"/>
        <v/>
      </c>
      <c r="BM691" t="str">
        <f t="shared" si="688"/>
        <v/>
      </c>
      <c r="BN691" t="str">
        <f t="shared" si="689"/>
        <v/>
      </c>
      <c r="BO691" t="str">
        <f t="shared" si="690"/>
        <v/>
      </c>
      <c r="BP691" t="str">
        <f t="shared" si="691"/>
        <v/>
      </c>
      <c r="BQ691" t="str">
        <f t="shared" si="692"/>
        <v/>
      </c>
      <c r="BR691" t="str">
        <f t="shared" si="693"/>
        <v/>
      </c>
      <c r="BS691" t="str">
        <f t="shared" si="694"/>
        <v/>
      </c>
      <c r="BT691" t="str">
        <f t="shared" si="695"/>
        <v/>
      </c>
      <c r="BU691" t="str">
        <f t="shared" si="696"/>
        <v/>
      </c>
      <c r="BV691" t="str">
        <f t="shared" si="697"/>
        <v/>
      </c>
      <c r="BW691" t="str">
        <f t="shared" si="698"/>
        <v/>
      </c>
      <c r="BX691" t="str">
        <f t="shared" si="699"/>
        <v/>
      </c>
      <c r="BY691" t="str">
        <f t="shared" si="700"/>
        <v/>
      </c>
      <c r="BZ691" t="str">
        <f t="shared" si="701"/>
        <v/>
      </c>
      <c r="CA691" t="str">
        <f t="shared" si="702"/>
        <v/>
      </c>
      <c r="CB691" t="str">
        <f t="shared" si="703"/>
        <v/>
      </c>
      <c r="CC691" t="str">
        <f t="shared" si="704"/>
        <v/>
      </c>
      <c r="CD691" t="str">
        <f t="shared" si="705"/>
        <v/>
      </c>
      <c r="CF691"/>
      <c r="CG691" s="36" t="str">
        <f t="shared" si="663"/>
        <v/>
      </c>
      <c r="CH691" s="36" t="str">
        <f t="shared" si="664"/>
        <v/>
      </c>
      <c r="CI691" s="36" t="str">
        <f t="shared" si="665"/>
        <v/>
      </c>
      <c r="CJ691" s="36" t="str">
        <f t="shared" si="666"/>
        <v/>
      </c>
      <c r="CK691" s="36" t="str">
        <f t="shared" si="667"/>
        <v/>
      </c>
    </row>
    <row r="692" spans="1:89">
      <c r="A692" t="str">
        <f t="shared" si="706"/>
        <v/>
      </c>
      <c r="B692" s="1" t="b">
        <f t="shared" si="707"/>
        <v>0</v>
      </c>
      <c r="C692" s="2" t="b">
        <f t="shared" si="708"/>
        <v>0</v>
      </c>
      <c r="D692" s="50"/>
      <c r="E692" s="51"/>
      <c r="F692" s="52"/>
      <c r="G692" s="52"/>
      <c r="H692" s="13" t="str">
        <f t="shared" si="712"/>
        <v/>
      </c>
      <c r="I692" s="13" t="str">
        <f t="shared" si="668"/>
        <v/>
      </c>
      <c r="J692" s="13" t="str">
        <f t="shared" si="713"/>
        <v/>
      </c>
      <c r="K692" s="3" t="str">
        <f t="shared" si="714"/>
        <v/>
      </c>
      <c r="L692" s="4" t="str">
        <f t="shared" si="715"/>
        <v/>
      </c>
      <c r="M692" s="52"/>
      <c r="N692" s="52"/>
      <c r="O692" s="13" t="str">
        <f t="shared" si="716"/>
        <v/>
      </c>
      <c r="P692" s="4" t="str">
        <f t="shared" si="717"/>
        <v/>
      </c>
      <c r="Q692" s="4" t="str">
        <f t="shared" si="718"/>
        <v/>
      </c>
      <c r="S692" s="5"/>
      <c r="T692" s="52"/>
      <c r="U692" s="52"/>
      <c r="V692" s="52"/>
      <c r="W692" s="52"/>
      <c r="X692" s="52"/>
      <c r="Y692" s="52"/>
      <c r="Z692" s="13" t="str">
        <f t="shared" si="711"/>
        <v/>
      </c>
      <c r="AA692" s="53" t="str">
        <f t="shared" si="669"/>
        <v/>
      </c>
      <c r="AB692" s="13" t="str">
        <f t="shared" si="720"/>
        <v/>
      </c>
      <c r="AC692" s="13" t="str">
        <f t="shared" si="722"/>
        <v/>
      </c>
      <c r="AD692" s="13" t="b">
        <f t="shared" si="723"/>
        <v>0</v>
      </c>
      <c r="AE692" t="e">
        <f t="shared" si="721"/>
        <v>#VALUE!</v>
      </c>
      <c r="AF692" t="str">
        <f t="shared" si="709"/>
        <v/>
      </c>
      <c r="AG692" t="b">
        <f t="shared" si="724"/>
        <v>0</v>
      </c>
      <c r="AI692" s="41">
        <f>SUM($AG$11:AG692)</f>
        <v>80</v>
      </c>
      <c r="AJ692" s="36">
        <f>SUM($AA$10:AA692)</f>
        <v>55.6</v>
      </c>
      <c r="AK692" s="42">
        <f>SUM($AL$11:AL692)</f>
        <v>98</v>
      </c>
      <c r="AL692" t="b">
        <f t="shared" si="719"/>
        <v>0</v>
      </c>
      <c r="AN692">
        <f>SUM(AS$11:BJ692)</f>
        <v>98</v>
      </c>
      <c r="AO692">
        <f>SUM(BM$11:CD692)</f>
        <v>80</v>
      </c>
      <c r="AP692">
        <f t="shared" si="710"/>
        <v>55.6</v>
      </c>
      <c r="AR692" t="str">
        <f t="shared" si="662"/>
        <v/>
      </c>
      <c r="AS692" t="str">
        <f t="shared" si="670"/>
        <v/>
      </c>
      <c r="AT692" t="str">
        <f t="shared" si="671"/>
        <v/>
      </c>
      <c r="AU692" t="str">
        <f t="shared" si="672"/>
        <v/>
      </c>
      <c r="AV692" t="str">
        <f t="shared" si="673"/>
        <v/>
      </c>
      <c r="AW692" t="str">
        <f t="shared" si="674"/>
        <v/>
      </c>
      <c r="AX692" t="str">
        <f t="shared" si="675"/>
        <v/>
      </c>
      <c r="AY692" t="str">
        <f t="shared" si="676"/>
        <v/>
      </c>
      <c r="AZ692" t="str">
        <f t="shared" si="677"/>
        <v/>
      </c>
      <c r="BA692" t="str">
        <f t="shared" si="678"/>
        <v/>
      </c>
      <c r="BB692" t="str">
        <f t="shared" si="679"/>
        <v/>
      </c>
      <c r="BC692" t="str">
        <f t="shared" si="680"/>
        <v/>
      </c>
      <c r="BD692" t="str">
        <f t="shared" si="681"/>
        <v/>
      </c>
      <c r="BE692" t="str">
        <f t="shared" si="682"/>
        <v/>
      </c>
      <c r="BF692" t="str">
        <f t="shared" si="683"/>
        <v/>
      </c>
      <c r="BG692" t="str">
        <f t="shared" si="684"/>
        <v/>
      </c>
      <c r="BH692" t="str">
        <f t="shared" si="685"/>
        <v/>
      </c>
      <c r="BI692" t="str">
        <f t="shared" si="686"/>
        <v/>
      </c>
      <c r="BJ692" t="str">
        <f t="shared" si="687"/>
        <v/>
      </c>
      <c r="BM692" t="str">
        <f t="shared" si="688"/>
        <v/>
      </c>
      <c r="BN692" t="str">
        <f t="shared" si="689"/>
        <v/>
      </c>
      <c r="BO692" t="str">
        <f t="shared" si="690"/>
        <v/>
      </c>
      <c r="BP692" t="str">
        <f t="shared" si="691"/>
        <v/>
      </c>
      <c r="BQ692" t="str">
        <f t="shared" si="692"/>
        <v/>
      </c>
      <c r="BR692" t="str">
        <f t="shared" si="693"/>
        <v/>
      </c>
      <c r="BS692" t="str">
        <f t="shared" si="694"/>
        <v/>
      </c>
      <c r="BT692" t="str">
        <f t="shared" si="695"/>
        <v/>
      </c>
      <c r="BU692" t="str">
        <f t="shared" si="696"/>
        <v/>
      </c>
      <c r="BV692" t="str">
        <f t="shared" si="697"/>
        <v/>
      </c>
      <c r="BW692" t="str">
        <f t="shared" si="698"/>
        <v/>
      </c>
      <c r="BX692" t="str">
        <f t="shared" si="699"/>
        <v/>
      </c>
      <c r="BY692" t="str">
        <f t="shared" si="700"/>
        <v/>
      </c>
      <c r="BZ692" t="str">
        <f t="shared" si="701"/>
        <v/>
      </c>
      <c r="CA692" t="str">
        <f t="shared" si="702"/>
        <v/>
      </c>
      <c r="CB692" t="str">
        <f t="shared" si="703"/>
        <v/>
      </c>
      <c r="CC692" t="str">
        <f t="shared" si="704"/>
        <v/>
      </c>
      <c r="CD692" t="str">
        <f t="shared" si="705"/>
        <v/>
      </c>
      <c r="CF692"/>
      <c r="CG692" s="36" t="str">
        <f t="shared" si="663"/>
        <v/>
      </c>
      <c r="CH692" s="36" t="str">
        <f t="shared" si="664"/>
        <v/>
      </c>
      <c r="CI692" s="36" t="str">
        <f t="shared" si="665"/>
        <v/>
      </c>
      <c r="CJ692" s="36" t="str">
        <f t="shared" si="666"/>
        <v/>
      </c>
      <c r="CK692" s="36" t="str">
        <f t="shared" si="667"/>
        <v/>
      </c>
    </row>
    <row r="693" spans="1:89">
      <c r="A693" t="str">
        <f t="shared" si="706"/>
        <v/>
      </c>
      <c r="B693" s="1" t="b">
        <f t="shared" si="707"/>
        <v>0</v>
      </c>
      <c r="C693" s="2" t="b">
        <f t="shared" si="708"/>
        <v>0</v>
      </c>
      <c r="D693" s="50"/>
      <c r="E693" s="51"/>
      <c r="F693" s="52"/>
      <c r="G693" s="52"/>
      <c r="H693" s="13" t="str">
        <f t="shared" si="712"/>
        <v/>
      </c>
      <c r="I693" s="13" t="str">
        <f t="shared" si="668"/>
        <v/>
      </c>
      <c r="J693" s="13" t="str">
        <f t="shared" si="713"/>
        <v/>
      </c>
      <c r="K693" s="3" t="str">
        <f t="shared" si="714"/>
        <v/>
      </c>
      <c r="L693" s="4" t="str">
        <f t="shared" si="715"/>
        <v/>
      </c>
      <c r="M693" s="52"/>
      <c r="N693" s="52"/>
      <c r="O693" s="13" t="str">
        <f t="shared" si="716"/>
        <v/>
      </c>
      <c r="P693" s="4" t="str">
        <f t="shared" si="717"/>
        <v/>
      </c>
      <c r="Q693" s="4" t="str">
        <f t="shared" si="718"/>
        <v/>
      </c>
      <c r="S693" s="5"/>
      <c r="T693" s="52"/>
      <c r="U693" s="52"/>
      <c r="V693" s="52"/>
      <c r="W693" s="52"/>
      <c r="X693" s="52"/>
      <c r="Y693" s="52"/>
      <c r="Z693" s="13" t="str">
        <f t="shared" si="711"/>
        <v/>
      </c>
      <c r="AA693" s="53" t="str">
        <f t="shared" si="669"/>
        <v/>
      </c>
      <c r="AB693" s="13" t="str">
        <f t="shared" si="720"/>
        <v/>
      </c>
      <c r="AC693" s="13" t="str">
        <f t="shared" si="722"/>
        <v/>
      </c>
      <c r="AD693" s="13" t="b">
        <f t="shared" si="723"/>
        <v>0</v>
      </c>
      <c r="AE693" t="e">
        <f t="shared" si="721"/>
        <v>#VALUE!</v>
      </c>
      <c r="AF693" t="str">
        <f t="shared" si="709"/>
        <v/>
      </c>
      <c r="AG693" t="b">
        <f t="shared" si="724"/>
        <v>0</v>
      </c>
      <c r="AI693" s="41">
        <f>SUM($AG$11:AG693)</f>
        <v>80</v>
      </c>
      <c r="AJ693" s="36">
        <f>SUM($AA$10:AA693)</f>
        <v>55.6</v>
      </c>
      <c r="AK693" s="42">
        <f>SUM($AL$11:AL693)</f>
        <v>98</v>
      </c>
      <c r="AL693" t="b">
        <f t="shared" si="719"/>
        <v>0</v>
      </c>
      <c r="AN693">
        <f>SUM(AS$11:BJ693)</f>
        <v>98</v>
      </c>
      <c r="AO693">
        <f>SUM(BM$11:CD693)</f>
        <v>80</v>
      </c>
      <c r="AP693">
        <f t="shared" si="710"/>
        <v>55.6</v>
      </c>
      <c r="AR693" t="str">
        <f t="shared" si="662"/>
        <v/>
      </c>
      <c r="AS693" t="str">
        <f t="shared" si="670"/>
        <v/>
      </c>
      <c r="AT693" t="str">
        <f t="shared" si="671"/>
        <v/>
      </c>
      <c r="AU693" t="str">
        <f t="shared" si="672"/>
        <v/>
      </c>
      <c r="AV693" t="str">
        <f t="shared" si="673"/>
        <v/>
      </c>
      <c r="AW693" t="str">
        <f t="shared" si="674"/>
        <v/>
      </c>
      <c r="AX693" t="str">
        <f t="shared" si="675"/>
        <v/>
      </c>
      <c r="AY693" t="str">
        <f t="shared" si="676"/>
        <v/>
      </c>
      <c r="AZ693" t="str">
        <f t="shared" si="677"/>
        <v/>
      </c>
      <c r="BA693" t="str">
        <f t="shared" si="678"/>
        <v/>
      </c>
      <c r="BB693" t="str">
        <f t="shared" si="679"/>
        <v/>
      </c>
      <c r="BC693" t="str">
        <f t="shared" si="680"/>
        <v/>
      </c>
      <c r="BD693" t="str">
        <f t="shared" si="681"/>
        <v/>
      </c>
      <c r="BE693" t="str">
        <f t="shared" si="682"/>
        <v/>
      </c>
      <c r="BF693" t="str">
        <f t="shared" si="683"/>
        <v/>
      </c>
      <c r="BG693" t="str">
        <f t="shared" si="684"/>
        <v/>
      </c>
      <c r="BH693" t="str">
        <f t="shared" si="685"/>
        <v/>
      </c>
      <c r="BI693" t="str">
        <f t="shared" si="686"/>
        <v/>
      </c>
      <c r="BJ693" t="str">
        <f t="shared" si="687"/>
        <v/>
      </c>
      <c r="BM693" t="str">
        <f t="shared" si="688"/>
        <v/>
      </c>
      <c r="BN693" t="str">
        <f t="shared" si="689"/>
        <v/>
      </c>
      <c r="BO693" t="str">
        <f t="shared" si="690"/>
        <v/>
      </c>
      <c r="BP693" t="str">
        <f t="shared" si="691"/>
        <v/>
      </c>
      <c r="BQ693" t="str">
        <f t="shared" si="692"/>
        <v/>
      </c>
      <c r="BR693" t="str">
        <f t="shared" si="693"/>
        <v/>
      </c>
      <c r="BS693" t="str">
        <f t="shared" si="694"/>
        <v/>
      </c>
      <c r="BT693" t="str">
        <f t="shared" si="695"/>
        <v/>
      </c>
      <c r="BU693" t="str">
        <f t="shared" si="696"/>
        <v/>
      </c>
      <c r="BV693" t="str">
        <f t="shared" si="697"/>
        <v/>
      </c>
      <c r="BW693" t="str">
        <f t="shared" si="698"/>
        <v/>
      </c>
      <c r="BX693" t="str">
        <f t="shared" si="699"/>
        <v/>
      </c>
      <c r="BY693" t="str">
        <f t="shared" si="700"/>
        <v/>
      </c>
      <c r="BZ693" t="str">
        <f t="shared" si="701"/>
        <v/>
      </c>
      <c r="CA693" t="str">
        <f t="shared" si="702"/>
        <v/>
      </c>
      <c r="CB693" t="str">
        <f t="shared" si="703"/>
        <v/>
      </c>
      <c r="CC693" t="str">
        <f t="shared" si="704"/>
        <v/>
      </c>
      <c r="CD693" t="str">
        <f t="shared" si="705"/>
        <v/>
      </c>
      <c r="CF693"/>
      <c r="CG693" s="36" t="str">
        <f t="shared" si="663"/>
        <v/>
      </c>
      <c r="CH693" s="36" t="str">
        <f t="shared" si="664"/>
        <v/>
      </c>
      <c r="CI693" s="36" t="str">
        <f t="shared" si="665"/>
        <v/>
      </c>
      <c r="CJ693" s="36" t="str">
        <f t="shared" si="666"/>
        <v/>
      </c>
      <c r="CK693" s="36" t="str">
        <f t="shared" si="667"/>
        <v/>
      </c>
    </row>
    <row r="694" spans="1:89">
      <c r="A694" t="str">
        <f t="shared" si="706"/>
        <v/>
      </c>
      <c r="B694" s="1" t="b">
        <f t="shared" si="707"/>
        <v>0</v>
      </c>
      <c r="C694" s="2" t="b">
        <f t="shared" si="708"/>
        <v>0</v>
      </c>
      <c r="D694" s="50"/>
      <c r="E694" s="51"/>
      <c r="F694" s="52"/>
      <c r="G694" s="52"/>
      <c r="H694" s="13" t="str">
        <f t="shared" si="712"/>
        <v/>
      </c>
      <c r="I694" s="13" t="str">
        <f t="shared" si="668"/>
        <v/>
      </c>
      <c r="J694" s="13" t="str">
        <f t="shared" si="713"/>
        <v/>
      </c>
      <c r="K694" s="3" t="str">
        <f t="shared" si="714"/>
        <v/>
      </c>
      <c r="L694" s="4" t="str">
        <f t="shared" si="715"/>
        <v/>
      </c>
      <c r="M694" s="52"/>
      <c r="N694" s="52"/>
      <c r="O694" s="13" t="str">
        <f t="shared" si="716"/>
        <v/>
      </c>
      <c r="P694" s="4" t="str">
        <f t="shared" si="717"/>
        <v/>
      </c>
      <c r="Q694" s="4" t="str">
        <f t="shared" si="718"/>
        <v/>
      </c>
      <c r="S694" s="5"/>
      <c r="T694" s="52"/>
      <c r="U694" s="52"/>
      <c r="V694" s="52"/>
      <c r="W694" s="52"/>
      <c r="X694" s="52"/>
      <c r="Y694" s="52"/>
      <c r="Z694" s="13" t="str">
        <f t="shared" si="711"/>
        <v/>
      </c>
      <c r="AA694" s="53" t="str">
        <f t="shared" si="669"/>
        <v/>
      </c>
      <c r="AB694" s="13" t="str">
        <f t="shared" si="720"/>
        <v/>
      </c>
      <c r="AC694" s="13" t="str">
        <f t="shared" si="722"/>
        <v/>
      </c>
      <c r="AD694" s="13" t="b">
        <f t="shared" si="723"/>
        <v>0</v>
      </c>
      <c r="AE694" t="e">
        <f t="shared" si="721"/>
        <v>#VALUE!</v>
      </c>
      <c r="AF694" t="str">
        <f t="shared" si="709"/>
        <v/>
      </c>
      <c r="AG694" t="b">
        <f t="shared" si="724"/>
        <v>0</v>
      </c>
      <c r="AI694" s="41">
        <f>SUM($AG$11:AG694)</f>
        <v>80</v>
      </c>
      <c r="AJ694" s="36">
        <f>SUM($AA$10:AA694)</f>
        <v>55.6</v>
      </c>
      <c r="AK694" s="42">
        <f>SUM($AL$11:AL694)</f>
        <v>98</v>
      </c>
      <c r="AL694" t="b">
        <f t="shared" si="719"/>
        <v>0</v>
      </c>
      <c r="AN694">
        <f>SUM(AS$11:BJ694)</f>
        <v>98</v>
      </c>
      <c r="AO694">
        <f>SUM(BM$11:CD694)</f>
        <v>80</v>
      </c>
      <c r="AP694">
        <f t="shared" si="710"/>
        <v>55.6</v>
      </c>
      <c r="AR694" t="str">
        <f t="shared" si="662"/>
        <v/>
      </c>
      <c r="AS694" t="str">
        <f t="shared" si="670"/>
        <v/>
      </c>
      <c r="AT694" t="str">
        <f t="shared" si="671"/>
        <v/>
      </c>
      <c r="AU694" t="str">
        <f t="shared" si="672"/>
        <v/>
      </c>
      <c r="AV694" t="str">
        <f t="shared" si="673"/>
        <v/>
      </c>
      <c r="AW694" t="str">
        <f t="shared" si="674"/>
        <v/>
      </c>
      <c r="AX694" t="str">
        <f t="shared" si="675"/>
        <v/>
      </c>
      <c r="AY694" t="str">
        <f t="shared" si="676"/>
        <v/>
      </c>
      <c r="AZ694" t="str">
        <f t="shared" si="677"/>
        <v/>
      </c>
      <c r="BA694" t="str">
        <f t="shared" si="678"/>
        <v/>
      </c>
      <c r="BB694" t="str">
        <f t="shared" si="679"/>
        <v/>
      </c>
      <c r="BC694" t="str">
        <f t="shared" si="680"/>
        <v/>
      </c>
      <c r="BD694" t="str">
        <f t="shared" si="681"/>
        <v/>
      </c>
      <c r="BE694" t="str">
        <f t="shared" si="682"/>
        <v/>
      </c>
      <c r="BF694" t="str">
        <f t="shared" si="683"/>
        <v/>
      </c>
      <c r="BG694" t="str">
        <f t="shared" si="684"/>
        <v/>
      </c>
      <c r="BH694" t="str">
        <f t="shared" si="685"/>
        <v/>
      </c>
      <c r="BI694" t="str">
        <f t="shared" si="686"/>
        <v/>
      </c>
      <c r="BJ694" t="str">
        <f t="shared" si="687"/>
        <v/>
      </c>
      <c r="BM694" t="str">
        <f t="shared" si="688"/>
        <v/>
      </c>
      <c r="BN694" t="str">
        <f t="shared" si="689"/>
        <v/>
      </c>
      <c r="BO694" t="str">
        <f t="shared" si="690"/>
        <v/>
      </c>
      <c r="BP694" t="str">
        <f t="shared" si="691"/>
        <v/>
      </c>
      <c r="BQ694" t="str">
        <f t="shared" si="692"/>
        <v/>
      </c>
      <c r="BR694" t="str">
        <f t="shared" si="693"/>
        <v/>
      </c>
      <c r="BS694" t="str">
        <f t="shared" si="694"/>
        <v/>
      </c>
      <c r="BT694" t="str">
        <f t="shared" si="695"/>
        <v/>
      </c>
      <c r="BU694" t="str">
        <f t="shared" si="696"/>
        <v/>
      </c>
      <c r="BV694" t="str">
        <f t="shared" si="697"/>
        <v/>
      </c>
      <c r="BW694" t="str">
        <f t="shared" si="698"/>
        <v/>
      </c>
      <c r="BX694" t="str">
        <f t="shared" si="699"/>
        <v/>
      </c>
      <c r="BY694" t="str">
        <f t="shared" si="700"/>
        <v/>
      </c>
      <c r="BZ694" t="str">
        <f t="shared" si="701"/>
        <v/>
      </c>
      <c r="CA694" t="str">
        <f t="shared" si="702"/>
        <v/>
      </c>
      <c r="CB694" t="str">
        <f t="shared" si="703"/>
        <v/>
      </c>
      <c r="CC694" t="str">
        <f t="shared" si="704"/>
        <v/>
      </c>
      <c r="CD694" t="str">
        <f t="shared" si="705"/>
        <v/>
      </c>
      <c r="CF694"/>
      <c r="CG694" s="36" t="str">
        <f t="shared" si="663"/>
        <v/>
      </c>
      <c r="CH694" s="36" t="str">
        <f t="shared" si="664"/>
        <v/>
      </c>
      <c r="CI694" s="36" t="str">
        <f t="shared" si="665"/>
        <v/>
      </c>
      <c r="CJ694" s="36" t="str">
        <f t="shared" si="666"/>
        <v/>
      </c>
      <c r="CK694" s="36" t="str">
        <f t="shared" si="667"/>
        <v/>
      </c>
    </row>
    <row r="695" spans="1:89">
      <c r="A695" t="str">
        <f t="shared" si="706"/>
        <v/>
      </c>
      <c r="B695" s="1" t="b">
        <f t="shared" si="707"/>
        <v>0</v>
      </c>
      <c r="C695" s="2" t="b">
        <f t="shared" si="708"/>
        <v>0</v>
      </c>
      <c r="D695" s="50"/>
      <c r="E695" s="51"/>
      <c r="F695" s="52"/>
      <c r="G695" s="52"/>
      <c r="H695" s="13" t="str">
        <f t="shared" si="712"/>
        <v/>
      </c>
      <c r="I695" s="13" t="str">
        <f t="shared" si="668"/>
        <v/>
      </c>
      <c r="J695" s="13" t="str">
        <f t="shared" si="713"/>
        <v/>
      </c>
      <c r="K695" s="3" t="str">
        <f t="shared" si="714"/>
        <v/>
      </c>
      <c r="L695" s="4" t="str">
        <f t="shared" si="715"/>
        <v/>
      </c>
      <c r="M695" s="52"/>
      <c r="N695" s="52"/>
      <c r="O695" s="13" t="str">
        <f t="shared" si="716"/>
        <v/>
      </c>
      <c r="P695" s="4" t="str">
        <f t="shared" si="717"/>
        <v/>
      </c>
      <c r="Q695" s="4" t="str">
        <f t="shared" si="718"/>
        <v/>
      </c>
      <c r="S695" s="5"/>
      <c r="T695" s="52"/>
      <c r="U695" s="52"/>
      <c r="V695" s="52"/>
      <c r="W695" s="52"/>
      <c r="X695" s="52"/>
      <c r="Y695" s="52"/>
      <c r="Z695" s="13" t="str">
        <f t="shared" si="711"/>
        <v/>
      </c>
      <c r="AA695" s="53" t="str">
        <f t="shared" si="669"/>
        <v/>
      </c>
      <c r="AB695" s="13" t="str">
        <f t="shared" si="720"/>
        <v/>
      </c>
      <c r="AC695" s="13" t="str">
        <f t="shared" si="722"/>
        <v/>
      </c>
      <c r="AD695" s="13" t="b">
        <f t="shared" si="723"/>
        <v>0</v>
      </c>
      <c r="AE695" t="e">
        <f t="shared" si="721"/>
        <v>#VALUE!</v>
      </c>
      <c r="AF695" t="str">
        <f t="shared" si="709"/>
        <v/>
      </c>
      <c r="AG695" t="b">
        <f t="shared" si="724"/>
        <v>0</v>
      </c>
      <c r="AI695" s="41">
        <f>SUM($AG$11:AG695)</f>
        <v>80</v>
      </c>
      <c r="AJ695" s="36">
        <f>SUM($AA$10:AA695)</f>
        <v>55.6</v>
      </c>
      <c r="AK695" s="42">
        <f>SUM($AL$11:AL695)</f>
        <v>98</v>
      </c>
      <c r="AL695" t="b">
        <f t="shared" si="719"/>
        <v>0</v>
      </c>
      <c r="AN695">
        <f>SUM(AS$11:BJ695)</f>
        <v>98</v>
      </c>
      <c r="AO695">
        <f>SUM(BM$11:CD695)</f>
        <v>80</v>
      </c>
      <c r="AP695">
        <f t="shared" si="710"/>
        <v>55.6</v>
      </c>
      <c r="AR695" t="str">
        <f t="shared" si="662"/>
        <v/>
      </c>
      <c r="AS695" t="str">
        <f t="shared" si="670"/>
        <v/>
      </c>
      <c r="AT695" t="str">
        <f t="shared" si="671"/>
        <v/>
      </c>
      <c r="AU695" t="str">
        <f t="shared" si="672"/>
        <v/>
      </c>
      <c r="AV695" t="str">
        <f t="shared" si="673"/>
        <v/>
      </c>
      <c r="AW695" t="str">
        <f t="shared" si="674"/>
        <v/>
      </c>
      <c r="AX695" t="str">
        <f t="shared" si="675"/>
        <v/>
      </c>
      <c r="AY695" t="str">
        <f t="shared" si="676"/>
        <v/>
      </c>
      <c r="AZ695" t="str">
        <f t="shared" si="677"/>
        <v/>
      </c>
      <c r="BA695" t="str">
        <f t="shared" si="678"/>
        <v/>
      </c>
      <c r="BB695" t="str">
        <f t="shared" si="679"/>
        <v/>
      </c>
      <c r="BC695" t="str">
        <f t="shared" si="680"/>
        <v/>
      </c>
      <c r="BD695" t="str">
        <f t="shared" si="681"/>
        <v/>
      </c>
      <c r="BE695" t="str">
        <f t="shared" si="682"/>
        <v/>
      </c>
      <c r="BF695" t="str">
        <f t="shared" si="683"/>
        <v/>
      </c>
      <c r="BG695" t="str">
        <f t="shared" si="684"/>
        <v/>
      </c>
      <c r="BH695" t="str">
        <f t="shared" si="685"/>
        <v/>
      </c>
      <c r="BI695" t="str">
        <f t="shared" si="686"/>
        <v/>
      </c>
      <c r="BJ695" t="str">
        <f t="shared" si="687"/>
        <v/>
      </c>
      <c r="BM695" t="str">
        <f t="shared" si="688"/>
        <v/>
      </c>
      <c r="BN695" t="str">
        <f t="shared" si="689"/>
        <v/>
      </c>
      <c r="BO695" t="str">
        <f t="shared" si="690"/>
        <v/>
      </c>
      <c r="BP695" t="str">
        <f t="shared" si="691"/>
        <v/>
      </c>
      <c r="BQ695" t="str">
        <f t="shared" si="692"/>
        <v/>
      </c>
      <c r="BR695" t="str">
        <f t="shared" si="693"/>
        <v/>
      </c>
      <c r="BS695" t="str">
        <f t="shared" si="694"/>
        <v/>
      </c>
      <c r="BT695" t="str">
        <f t="shared" si="695"/>
        <v/>
      </c>
      <c r="BU695" t="str">
        <f t="shared" si="696"/>
        <v/>
      </c>
      <c r="BV695" t="str">
        <f t="shared" si="697"/>
        <v/>
      </c>
      <c r="BW695" t="str">
        <f t="shared" si="698"/>
        <v/>
      </c>
      <c r="BX695" t="str">
        <f t="shared" si="699"/>
        <v/>
      </c>
      <c r="BY695" t="str">
        <f t="shared" si="700"/>
        <v/>
      </c>
      <c r="BZ695" t="str">
        <f t="shared" si="701"/>
        <v/>
      </c>
      <c r="CA695" t="str">
        <f t="shared" si="702"/>
        <v/>
      </c>
      <c r="CB695" t="str">
        <f t="shared" si="703"/>
        <v/>
      </c>
      <c r="CC695" t="str">
        <f t="shared" si="704"/>
        <v/>
      </c>
      <c r="CD695" t="str">
        <f t="shared" si="705"/>
        <v/>
      </c>
      <c r="CF695"/>
      <c r="CG695" s="36" t="str">
        <f t="shared" si="663"/>
        <v/>
      </c>
      <c r="CH695" s="36" t="str">
        <f t="shared" si="664"/>
        <v/>
      </c>
      <c r="CI695" s="36" t="str">
        <f t="shared" si="665"/>
        <v/>
      </c>
      <c r="CJ695" s="36" t="str">
        <f t="shared" si="666"/>
        <v/>
      </c>
      <c r="CK695" s="36" t="str">
        <f t="shared" si="667"/>
        <v/>
      </c>
    </row>
    <row r="696" spans="1:89">
      <c r="A696" t="str">
        <f t="shared" si="706"/>
        <v/>
      </c>
      <c r="B696" s="1" t="b">
        <f t="shared" si="707"/>
        <v>0</v>
      </c>
      <c r="C696" s="2" t="b">
        <f t="shared" si="708"/>
        <v>0</v>
      </c>
      <c r="D696" s="50"/>
      <c r="E696" s="51"/>
      <c r="F696" s="52"/>
      <c r="G696" s="52"/>
      <c r="H696" s="13" t="str">
        <f t="shared" si="712"/>
        <v/>
      </c>
      <c r="I696" s="13" t="str">
        <f t="shared" si="668"/>
        <v/>
      </c>
      <c r="J696" s="13" t="str">
        <f t="shared" si="713"/>
        <v/>
      </c>
      <c r="K696" s="3" t="str">
        <f t="shared" si="714"/>
        <v/>
      </c>
      <c r="L696" s="4" t="str">
        <f t="shared" si="715"/>
        <v/>
      </c>
      <c r="M696" s="52"/>
      <c r="N696" s="52"/>
      <c r="O696" s="13" t="str">
        <f t="shared" si="716"/>
        <v/>
      </c>
      <c r="P696" s="4" t="str">
        <f t="shared" si="717"/>
        <v/>
      </c>
      <c r="Q696" s="4" t="str">
        <f t="shared" si="718"/>
        <v/>
      </c>
      <c r="S696" s="5"/>
      <c r="T696" s="52"/>
      <c r="U696" s="52"/>
      <c r="V696" s="52"/>
      <c r="W696" s="52"/>
      <c r="X696" s="52"/>
      <c r="Y696" s="52"/>
      <c r="Z696" s="13" t="str">
        <f t="shared" si="711"/>
        <v/>
      </c>
      <c r="AA696" s="53" t="str">
        <f t="shared" si="669"/>
        <v/>
      </c>
      <c r="AB696" s="13" t="str">
        <f t="shared" si="720"/>
        <v/>
      </c>
      <c r="AC696" s="13" t="str">
        <f t="shared" si="722"/>
        <v/>
      </c>
      <c r="AD696" s="13" t="b">
        <f t="shared" si="723"/>
        <v>0</v>
      </c>
      <c r="AE696" t="e">
        <f t="shared" si="721"/>
        <v>#VALUE!</v>
      </c>
      <c r="AF696" t="str">
        <f t="shared" si="709"/>
        <v/>
      </c>
      <c r="AG696" t="b">
        <f t="shared" si="724"/>
        <v>0</v>
      </c>
      <c r="AI696" s="41">
        <f>SUM($AG$11:AG696)</f>
        <v>80</v>
      </c>
      <c r="AJ696" s="36">
        <f>SUM($AA$10:AA696)</f>
        <v>55.6</v>
      </c>
      <c r="AK696" s="42">
        <f>SUM($AL$11:AL696)</f>
        <v>98</v>
      </c>
      <c r="AL696" t="b">
        <f t="shared" si="719"/>
        <v>0</v>
      </c>
      <c r="AN696">
        <f>SUM(AS$11:BJ696)</f>
        <v>98</v>
      </c>
      <c r="AO696">
        <f>SUM(BM$11:CD696)</f>
        <v>80</v>
      </c>
      <c r="AP696">
        <f t="shared" si="710"/>
        <v>55.6</v>
      </c>
      <c r="AR696" t="str">
        <f t="shared" si="662"/>
        <v/>
      </c>
      <c r="AS696" t="str">
        <f t="shared" si="670"/>
        <v/>
      </c>
      <c r="AT696" t="str">
        <f t="shared" si="671"/>
        <v/>
      </c>
      <c r="AU696" t="str">
        <f t="shared" si="672"/>
        <v/>
      </c>
      <c r="AV696" t="str">
        <f t="shared" si="673"/>
        <v/>
      </c>
      <c r="AW696" t="str">
        <f t="shared" si="674"/>
        <v/>
      </c>
      <c r="AX696" t="str">
        <f t="shared" si="675"/>
        <v/>
      </c>
      <c r="AY696" t="str">
        <f t="shared" si="676"/>
        <v/>
      </c>
      <c r="AZ696" t="str">
        <f t="shared" si="677"/>
        <v/>
      </c>
      <c r="BA696" t="str">
        <f t="shared" si="678"/>
        <v/>
      </c>
      <c r="BB696" t="str">
        <f t="shared" si="679"/>
        <v/>
      </c>
      <c r="BC696" t="str">
        <f t="shared" si="680"/>
        <v/>
      </c>
      <c r="BD696" t="str">
        <f t="shared" si="681"/>
        <v/>
      </c>
      <c r="BE696" t="str">
        <f t="shared" si="682"/>
        <v/>
      </c>
      <c r="BF696" t="str">
        <f t="shared" si="683"/>
        <v/>
      </c>
      <c r="BG696" t="str">
        <f t="shared" si="684"/>
        <v/>
      </c>
      <c r="BH696" t="str">
        <f t="shared" si="685"/>
        <v/>
      </c>
      <c r="BI696" t="str">
        <f t="shared" si="686"/>
        <v/>
      </c>
      <c r="BJ696" t="str">
        <f t="shared" si="687"/>
        <v/>
      </c>
      <c r="BM696" t="str">
        <f t="shared" si="688"/>
        <v/>
      </c>
      <c r="BN696" t="str">
        <f t="shared" si="689"/>
        <v/>
      </c>
      <c r="BO696" t="str">
        <f t="shared" si="690"/>
        <v/>
      </c>
      <c r="BP696" t="str">
        <f t="shared" si="691"/>
        <v/>
      </c>
      <c r="BQ696" t="str">
        <f t="shared" si="692"/>
        <v/>
      </c>
      <c r="BR696" t="str">
        <f t="shared" si="693"/>
        <v/>
      </c>
      <c r="BS696" t="str">
        <f t="shared" si="694"/>
        <v/>
      </c>
      <c r="BT696" t="str">
        <f t="shared" si="695"/>
        <v/>
      </c>
      <c r="BU696" t="str">
        <f t="shared" si="696"/>
        <v/>
      </c>
      <c r="BV696" t="str">
        <f t="shared" si="697"/>
        <v/>
      </c>
      <c r="BW696" t="str">
        <f t="shared" si="698"/>
        <v/>
      </c>
      <c r="BX696" t="str">
        <f t="shared" si="699"/>
        <v/>
      </c>
      <c r="BY696" t="str">
        <f t="shared" si="700"/>
        <v/>
      </c>
      <c r="BZ696" t="str">
        <f t="shared" si="701"/>
        <v/>
      </c>
      <c r="CA696" t="str">
        <f t="shared" si="702"/>
        <v/>
      </c>
      <c r="CB696" t="str">
        <f t="shared" si="703"/>
        <v/>
      </c>
      <c r="CC696" t="str">
        <f t="shared" si="704"/>
        <v/>
      </c>
      <c r="CD696" t="str">
        <f t="shared" si="705"/>
        <v/>
      </c>
      <c r="CF696"/>
      <c r="CG696" s="36" t="str">
        <f t="shared" si="663"/>
        <v/>
      </c>
      <c r="CH696" s="36" t="str">
        <f t="shared" si="664"/>
        <v/>
      </c>
      <c r="CI696" s="36" t="str">
        <f t="shared" si="665"/>
        <v/>
      </c>
      <c r="CJ696" s="36" t="str">
        <f t="shared" si="666"/>
        <v/>
      </c>
      <c r="CK696" s="36" t="str">
        <f t="shared" si="667"/>
        <v/>
      </c>
    </row>
    <row r="697" spans="1:89">
      <c r="A697" t="str">
        <f t="shared" si="706"/>
        <v/>
      </c>
      <c r="B697" s="1" t="b">
        <f t="shared" si="707"/>
        <v>0</v>
      </c>
      <c r="C697" s="2" t="b">
        <f t="shared" si="708"/>
        <v>0</v>
      </c>
      <c r="D697" s="50"/>
      <c r="E697" s="51"/>
      <c r="F697" s="52"/>
      <c r="G697" s="52"/>
      <c r="H697" s="13" t="str">
        <f t="shared" si="712"/>
        <v/>
      </c>
      <c r="I697" s="13" t="str">
        <f t="shared" si="668"/>
        <v/>
      </c>
      <c r="J697" s="13" t="str">
        <f t="shared" si="713"/>
        <v/>
      </c>
      <c r="K697" s="3" t="str">
        <f t="shared" si="714"/>
        <v/>
      </c>
      <c r="L697" s="4" t="str">
        <f t="shared" si="715"/>
        <v/>
      </c>
      <c r="M697" s="52"/>
      <c r="N697" s="52"/>
      <c r="O697" s="13" t="str">
        <f t="shared" si="716"/>
        <v/>
      </c>
      <c r="P697" s="4" t="str">
        <f t="shared" si="717"/>
        <v/>
      </c>
      <c r="Q697" s="4" t="str">
        <f t="shared" si="718"/>
        <v/>
      </c>
      <c r="S697" s="5"/>
      <c r="T697" s="52"/>
      <c r="U697" s="52"/>
      <c r="V697" s="52"/>
      <c r="W697" s="52"/>
      <c r="X697" s="52"/>
      <c r="Y697" s="52"/>
      <c r="Z697" s="13" t="str">
        <f t="shared" si="711"/>
        <v/>
      </c>
      <c r="AA697" s="53" t="str">
        <f t="shared" si="669"/>
        <v/>
      </c>
      <c r="AB697" s="13" t="str">
        <f t="shared" si="720"/>
        <v/>
      </c>
      <c r="AC697" s="13" t="str">
        <f t="shared" si="722"/>
        <v/>
      </c>
      <c r="AD697" s="13" t="b">
        <f t="shared" si="723"/>
        <v>0</v>
      </c>
      <c r="AE697" t="e">
        <f t="shared" si="721"/>
        <v>#VALUE!</v>
      </c>
      <c r="AF697" t="str">
        <f t="shared" si="709"/>
        <v/>
      </c>
      <c r="AG697" t="b">
        <f t="shared" si="724"/>
        <v>0</v>
      </c>
      <c r="AI697" s="41">
        <f>SUM($AG$11:AG697)</f>
        <v>80</v>
      </c>
      <c r="AJ697" s="36">
        <f>SUM($AA$10:AA697)</f>
        <v>55.6</v>
      </c>
      <c r="AK697" s="42">
        <f>SUM($AL$11:AL697)</f>
        <v>98</v>
      </c>
      <c r="AL697" t="b">
        <f t="shared" si="719"/>
        <v>0</v>
      </c>
      <c r="AN697">
        <f>SUM(AS$11:BJ697)</f>
        <v>98</v>
      </c>
      <c r="AO697">
        <f>SUM(BM$11:CD697)</f>
        <v>80</v>
      </c>
      <c r="AP697">
        <f t="shared" si="710"/>
        <v>55.6</v>
      </c>
      <c r="AR697" t="str">
        <f t="shared" si="662"/>
        <v/>
      </c>
      <c r="AS697" t="str">
        <f t="shared" si="670"/>
        <v/>
      </c>
      <c r="AT697" t="str">
        <f t="shared" si="671"/>
        <v/>
      </c>
      <c r="AU697" t="str">
        <f t="shared" si="672"/>
        <v/>
      </c>
      <c r="AV697" t="str">
        <f t="shared" si="673"/>
        <v/>
      </c>
      <c r="AW697" t="str">
        <f t="shared" si="674"/>
        <v/>
      </c>
      <c r="AX697" t="str">
        <f t="shared" si="675"/>
        <v/>
      </c>
      <c r="AY697" t="str">
        <f t="shared" si="676"/>
        <v/>
      </c>
      <c r="AZ697" t="str">
        <f t="shared" si="677"/>
        <v/>
      </c>
      <c r="BA697" t="str">
        <f t="shared" si="678"/>
        <v/>
      </c>
      <c r="BB697" t="str">
        <f t="shared" si="679"/>
        <v/>
      </c>
      <c r="BC697" t="str">
        <f t="shared" si="680"/>
        <v/>
      </c>
      <c r="BD697" t="str">
        <f t="shared" si="681"/>
        <v/>
      </c>
      <c r="BE697" t="str">
        <f t="shared" si="682"/>
        <v/>
      </c>
      <c r="BF697" t="str">
        <f t="shared" si="683"/>
        <v/>
      </c>
      <c r="BG697" t="str">
        <f t="shared" si="684"/>
        <v/>
      </c>
      <c r="BH697" t="str">
        <f t="shared" si="685"/>
        <v/>
      </c>
      <c r="BI697" t="str">
        <f t="shared" si="686"/>
        <v/>
      </c>
      <c r="BJ697" t="str">
        <f t="shared" si="687"/>
        <v/>
      </c>
      <c r="BM697" t="str">
        <f t="shared" si="688"/>
        <v/>
      </c>
      <c r="BN697" t="str">
        <f t="shared" si="689"/>
        <v/>
      </c>
      <c r="BO697" t="str">
        <f t="shared" si="690"/>
        <v/>
      </c>
      <c r="BP697" t="str">
        <f t="shared" si="691"/>
        <v/>
      </c>
      <c r="BQ697" t="str">
        <f t="shared" si="692"/>
        <v/>
      </c>
      <c r="BR697" t="str">
        <f t="shared" si="693"/>
        <v/>
      </c>
      <c r="BS697" t="str">
        <f t="shared" si="694"/>
        <v/>
      </c>
      <c r="BT697" t="str">
        <f t="shared" si="695"/>
        <v/>
      </c>
      <c r="BU697" t="str">
        <f t="shared" si="696"/>
        <v/>
      </c>
      <c r="BV697" t="str">
        <f t="shared" si="697"/>
        <v/>
      </c>
      <c r="BW697" t="str">
        <f t="shared" si="698"/>
        <v/>
      </c>
      <c r="BX697" t="str">
        <f t="shared" si="699"/>
        <v/>
      </c>
      <c r="BY697" t="str">
        <f t="shared" si="700"/>
        <v/>
      </c>
      <c r="BZ697" t="str">
        <f t="shared" si="701"/>
        <v/>
      </c>
      <c r="CA697" t="str">
        <f t="shared" si="702"/>
        <v/>
      </c>
      <c r="CB697" t="str">
        <f t="shared" si="703"/>
        <v/>
      </c>
      <c r="CC697" t="str">
        <f t="shared" si="704"/>
        <v/>
      </c>
      <c r="CD697" t="str">
        <f t="shared" si="705"/>
        <v/>
      </c>
      <c r="CF697"/>
      <c r="CG697" s="36" t="str">
        <f t="shared" si="663"/>
        <v/>
      </c>
      <c r="CH697" s="36" t="str">
        <f t="shared" si="664"/>
        <v/>
      </c>
      <c r="CI697" s="36" t="str">
        <f t="shared" si="665"/>
        <v/>
      </c>
      <c r="CJ697" s="36" t="str">
        <f t="shared" si="666"/>
        <v/>
      </c>
      <c r="CK697" s="36" t="str">
        <f t="shared" si="667"/>
        <v/>
      </c>
    </row>
    <row r="698" spans="1:89">
      <c r="A698" t="str">
        <f t="shared" si="706"/>
        <v/>
      </c>
      <c r="B698" s="1" t="b">
        <f t="shared" si="707"/>
        <v>0</v>
      </c>
      <c r="C698" s="2" t="b">
        <f t="shared" si="708"/>
        <v>0</v>
      </c>
      <c r="D698" s="50"/>
      <c r="E698" s="51"/>
      <c r="F698" s="52"/>
      <c r="G698" s="52"/>
      <c r="H698" s="13" t="str">
        <f t="shared" si="712"/>
        <v/>
      </c>
      <c r="I698" s="13" t="str">
        <f t="shared" si="668"/>
        <v/>
      </c>
      <c r="J698" s="13" t="str">
        <f t="shared" si="713"/>
        <v/>
      </c>
      <c r="K698" s="3" t="str">
        <f t="shared" si="714"/>
        <v/>
      </c>
      <c r="L698" s="4" t="str">
        <f t="shared" si="715"/>
        <v/>
      </c>
      <c r="M698" s="52"/>
      <c r="N698" s="52"/>
      <c r="O698" s="13" t="str">
        <f t="shared" si="716"/>
        <v/>
      </c>
      <c r="P698" s="4" t="str">
        <f t="shared" si="717"/>
        <v/>
      </c>
      <c r="Q698" s="4" t="str">
        <f t="shared" si="718"/>
        <v/>
      </c>
      <c r="S698" s="5"/>
      <c r="T698" s="52"/>
      <c r="U698" s="52"/>
      <c r="V698" s="52"/>
      <c r="W698" s="52"/>
      <c r="X698" s="52"/>
      <c r="Y698" s="52"/>
      <c r="Z698" s="13" t="str">
        <f t="shared" si="711"/>
        <v/>
      </c>
      <c r="AA698" s="53" t="str">
        <f t="shared" si="669"/>
        <v/>
      </c>
      <c r="AB698" s="13" t="str">
        <f t="shared" si="720"/>
        <v/>
      </c>
      <c r="AC698" s="13" t="str">
        <f t="shared" si="722"/>
        <v/>
      </c>
      <c r="AD698" s="13" t="b">
        <f t="shared" si="723"/>
        <v>0</v>
      </c>
      <c r="AE698" t="e">
        <f t="shared" si="721"/>
        <v>#VALUE!</v>
      </c>
      <c r="AF698" t="str">
        <f t="shared" si="709"/>
        <v/>
      </c>
      <c r="AG698" t="b">
        <f t="shared" si="724"/>
        <v>0</v>
      </c>
      <c r="AI698" s="41">
        <f>SUM($AG$11:AG698)</f>
        <v>80</v>
      </c>
      <c r="AJ698" s="36">
        <f>SUM($AA$10:AA698)</f>
        <v>55.6</v>
      </c>
      <c r="AK698" s="42">
        <f>SUM($AL$11:AL698)</f>
        <v>98</v>
      </c>
      <c r="AL698" t="b">
        <f t="shared" si="719"/>
        <v>0</v>
      </c>
      <c r="AN698">
        <f>SUM(AS$11:BJ698)</f>
        <v>98</v>
      </c>
      <c r="AO698">
        <f>SUM(BM$11:CD698)</f>
        <v>80</v>
      </c>
      <c r="AP698">
        <f t="shared" si="710"/>
        <v>55.6</v>
      </c>
      <c r="AR698" t="str">
        <f t="shared" si="662"/>
        <v/>
      </c>
      <c r="AS698" t="str">
        <f t="shared" si="670"/>
        <v/>
      </c>
      <c r="AT698" t="str">
        <f t="shared" si="671"/>
        <v/>
      </c>
      <c r="AU698" t="str">
        <f t="shared" si="672"/>
        <v/>
      </c>
      <c r="AV698" t="str">
        <f t="shared" si="673"/>
        <v/>
      </c>
      <c r="AW698" t="str">
        <f t="shared" si="674"/>
        <v/>
      </c>
      <c r="AX698" t="str">
        <f t="shared" si="675"/>
        <v/>
      </c>
      <c r="AY698" t="str">
        <f t="shared" si="676"/>
        <v/>
      </c>
      <c r="AZ698" t="str">
        <f t="shared" si="677"/>
        <v/>
      </c>
      <c r="BA698" t="str">
        <f t="shared" si="678"/>
        <v/>
      </c>
      <c r="BB698" t="str">
        <f t="shared" si="679"/>
        <v/>
      </c>
      <c r="BC698" t="str">
        <f t="shared" si="680"/>
        <v/>
      </c>
      <c r="BD698" t="str">
        <f t="shared" si="681"/>
        <v/>
      </c>
      <c r="BE698" t="str">
        <f t="shared" si="682"/>
        <v/>
      </c>
      <c r="BF698" t="str">
        <f t="shared" si="683"/>
        <v/>
      </c>
      <c r="BG698" t="str">
        <f t="shared" si="684"/>
        <v/>
      </c>
      <c r="BH698" t="str">
        <f t="shared" si="685"/>
        <v/>
      </c>
      <c r="BI698" t="str">
        <f t="shared" si="686"/>
        <v/>
      </c>
      <c r="BJ698" t="str">
        <f t="shared" si="687"/>
        <v/>
      </c>
      <c r="BM698" t="str">
        <f t="shared" si="688"/>
        <v/>
      </c>
      <c r="BN698" t="str">
        <f t="shared" si="689"/>
        <v/>
      </c>
      <c r="BO698" t="str">
        <f t="shared" si="690"/>
        <v/>
      </c>
      <c r="BP698" t="str">
        <f t="shared" si="691"/>
        <v/>
      </c>
      <c r="BQ698" t="str">
        <f t="shared" si="692"/>
        <v/>
      </c>
      <c r="BR698" t="str">
        <f t="shared" si="693"/>
        <v/>
      </c>
      <c r="BS698" t="str">
        <f t="shared" si="694"/>
        <v/>
      </c>
      <c r="BT698" t="str">
        <f t="shared" si="695"/>
        <v/>
      </c>
      <c r="BU698" t="str">
        <f t="shared" si="696"/>
        <v/>
      </c>
      <c r="BV698" t="str">
        <f t="shared" si="697"/>
        <v/>
      </c>
      <c r="BW698" t="str">
        <f t="shared" si="698"/>
        <v/>
      </c>
      <c r="BX698" t="str">
        <f t="shared" si="699"/>
        <v/>
      </c>
      <c r="BY698" t="str">
        <f t="shared" si="700"/>
        <v/>
      </c>
      <c r="BZ698" t="str">
        <f t="shared" si="701"/>
        <v/>
      </c>
      <c r="CA698" t="str">
        <f t="shared" si="702"/>
        <v/>
      </c>
      <c r="CB698" t="str">
        <f t="shared" si="703"/>
        <v/>
      </c>
      <c r="CC698" t="str">
        <f t="shared" si="704"/>
        <v/>
      </c>
      <c r="CD698" t="str">
        <f t="shared" si="705"/>
        <v/>
      </c>
      <c r="CF698"/>
      <c r="CG698" s="36" t="str">
        <f t="shared" si="663"/>
        <v/>
      </c>
      <c r="CH698" s="36" t="str">
        <f t="shared" si="664"/>
        <v/>
      </c>
      <c r="CI698" s="36" t="str">
        <f t="shared" si="665"/>
        <v/>
      </c>
      <c r="CJ698" s="36" t="str">
        <f t="shared" si="666"/>
        <v/>
      </c>
      <c r="CK698" s="36" t="str">
        <f t="shared" si="667"/>
        <v/>
      </c>
    </row>
    <row r="699" spans="1:89">
      <c r="A699" t="str">
        <f t="shared" si="706"/>
        <v/>
      </c>
      <c r="B699" s="1" t="b">
        <f t="shared" si="707"/>
        <v>0</v>
      </c>
      <c r="C699" s="2" t="b">
        <f t="shared" si="708"/>
        <v>0</v>
      </c>
      <c r="D699" s="50"/>
      <c r="E699" s="51"/>
      <c r="F699" s="52"/>
      <c r="G699" s="52"/>
      <c r="H699" s="13" t="str">
        <f t="shared" si="712"/>
        <v/>
      </c>
      <c r="I699" s="13" t="str">
        <f t="shared" si="668"/>
        <v/>
      </c>
      <c r="J699" s="13" t="str">
        <f t="shared" si="713"/>
        <v/>
      </c>
      <c r="K699" s="3" t="str">
        <f t="shared" si="714"/>
        <v/>
      </c>
      <c r="L699" s="4" t="str">
        <f t="shared" si="715"/>
        <v/>
      </c>
      <c r="M699" s="52"/>
      <c r="N699" s="52"/>
      <c r="O699" s="13" t="str">
        <f t="shared" si="716"/>
        <v/>
      </c>
      <c r="P699" s="4" t="str">
        <f t="shared" si="717"/>
        <v/>
      </c>
      <c r="Q699" s="4" t="str">
        <f t="shared" si="718"/>
        <v/>
      </c>
      <c r="S699" s="5"/>
      <c r="T699" s="52"/>
      <c r="U699" s="52"/>
      <c r="V699" s="52"/>
      <c r="W699" s="52"/>
      <c r="X699" s="52"/>
      <c r="Y699" s="52"/>
      <c r="Z699" s="13" t="str">
        <f t="shared" si="711"/>
        <v/>
      </c>
      <c r="AA699" s="53" t="str">
        <f t="shared" si="669"/>
        <v/>
      </c>
      <c r="AB699" s="13" t="str">
        <f t="shared" si="720"/>
        <v/>
      </c>
      <c r="AC699" s="13" t="str">
        <f t="shared" si="722"/>
        <v/>
      </c>
      <c r="AD699" s="13" t="b">
        <f t="shared" si="723"/>
        <v>0</v>
      </c>
      <c r="AE699" t="e">
        <f t="shared" si="721"/>
        <v>#VALUE!</v>
      </c>
      <c r="AF699" t="str">
        <f t="shared" si="709"/>
        <v/>
      </c>
      <c r="AG699" t="b">
        <f t="shared" si="724"/>
        <v>0</v>
      </c>
      <c r="AI699" s="41">
        <f>SUM($AG$11:AG699)</f>
        <v>80</v>
      </c>
      <c r="AJ699" s="36">
        <f>SUM($AA$10:AA699)</f>
        <v>55.6</v>
      </c>
      <c r="AK699" s="42">
        <f>SUM($AL$11:AL699)</f>
        <v>98</v>
      </c>
      <c r="AL699" t="b">
        <f t="shared" si="719"/>
        <v>0</v>
      </c>
      <c r="AN699">
        <f>SUM(AS$11:BJ699)</f>
        <v>98</v>
      </c>
      <c r="AO699">
        <f>SUM(BM$11:CD699)</f>
        <v>80</v>
      </c>
      <c r="AP699">
        <f t="shared" si="710"/>
        <v>55.6</v>
      </c>
      <c r="AR699" t="str">
        <f t="shared" si="662"/>
        <v/>
      </c>
      <c r="AS699" t="str">
        <f t="shared" si="670"/>
        <v/>
      </c>
      <c r="AT699" t="str">
        <f t="shared" si="671"/>
        <v/>
      </c>
      <c r="AU699" t="str">
        <f t="shared" si="672"/>
        <v/>
      </c>
      <c r="AV699" t="str">
        <f t="shared" si="673"/>
        <v/>
      </c>
      <c r="AW699" t="str">
        <f t="shared" si="674"/>
        <v/>
      </c>
      <c r="AX699" t="str">
        <f t="shared" si="675"/>
        <v/>
      </c>
      <c r="AY699" t="str">
        <f t="shared" si="676"/>
        <v/>
      </c>
      <c r="AZ699" t="str">
        <f t="shared" si="677"/>
        <v/>
      </c>
      <c r="BA699" t="str">
        <f t="shared" si="678"/>
        <v/>
      </c>
      <c r="BB699" t="str">
        <f t="shared" si="679"/>
        <v/>
      </c>
      <c r="BC699" t="str">
        <f t="shared" si="680"/>
        <v/>
      </c>
      <c r="BD699" t="str">
        <f t="shared" si="681"/>
        <v/>
      </c>
      <c r="BE699" t="str">
        <f t="shared" si="682"/>
        <v/>
      </c>
      <c r="BF699" t="str">
        <f t="shared" si="683"/>
        <v/>
      </c>
      <c r="BG699" t="str">
        <f t="shared" si="684"/>
        <v/>
      </c>
      <c r="BH699" t="str">
        <f t="shared" si="685"/>
        <v/>
      </c>
      <c r="BI699" t="str">
        <f t="shared" si="686"/>
        <v/>
      </c>
      <c r="BJ699" t="str">
        <f t="shared" si="687"/>
        <v/>
      </c>
      <c r="BM699" t="str">
        <f t="shared" si="688"/>
        <v/>
      </c>
      <c r="BN699" t="str">
        <f t="shared" si="689"/>
        <v/>
      </c>
      <c r="BO699" t="str">
        <f t="shared" si="690"/>
        <v/>
      </c>
      <c r="BP699" t="str">
        <f t="shared" si="691"/>
        <v/>
      </c>
      <c r="BQ699" t="str">
        <f t="shared" si="692"/>
        <v/>
      </c>
      <c r="BR699" t="str">
        <f t="shared" si="693"/>
        <v/>
      </c>
      <c r="BS699" t="str">
        <f t="shared" si="694"/>
        <v/>
      </c>
      <c r="BT699" t="str">
        <f t="shared" si="695"/>
        <v/>
      </c>
      <c r="BU699" t="str">
        <f t="shared" si="696"/>
        <v/>
      </c>
      <c r="BV699" t="str">
        <f t="shared" si="697"/>
        <v/>
      </c>
      <c r="BW699" t="str">
        <f t="shared" si="698"/>
        <v/>
      </c>
      <c r="BX699" t="str">
        <f t="shared" si="699"/>
        <v/>
      </c>
      <c r="BY699" t="str">
        <f t="shared" si="700"/>
        <v/>
      </c>
      <c r="BZ699" t="str">
        <f t="shared" si="701"/>
        <v/>
      </c>
      <c r="CA699" t="str">
        <f t="shared" si="702"/>
        <v/>
      </c>
      <c r="CB699" t="str">
        <f t="shared" si="703"/>
        <v/>
      </c>
      <c r="CC699" t="str">
        <f t="shared" si="704"/>
        <v/>
      </c>
      <c r="CD699" t="str">
        <f t="shared" si="705"/>
        <v/>
      </c>
      <c r="CF699"/>
      <c r="CG699" s="36" t="str">
        <f t="shared" si="663"/>
        <v/>
      </c>
      <c r="CH699" s="36" t="str">
        <f t="shared" si="664"/>
        <v/>
      </c>
      <c r="CI699" s="36" t="str">
        <f t="shared" si="665"/>
        <v/>
      </c>
      <c r="CJ699" s="36" t="str">
        <f t="shared" si="666"/>
        <v/>
      </c>
      <c r="CK699" s="36" t="str">
        <f t="shared" si="667"/>
        <v/>
      </c>
    </row>
    <row r="700" spans="1:89">
      <c r="A700" t="str">
        <f t="shared" si="706"/>
        <v/>
      </c>
      <c r="B700" s="1" t="b">
        <f t="shared" si="707"/>
        <v>0</v>
      </c>
      <c r="C700" s="2" t="b">
        <f t="shared" si="708"/>
        <v>0</v>
      </c>
      <c r="D700" s="50"/>
      <c r="E700" s="51"/>
      <c r="F700" s="52"/>
      <c r="G700" s="52"/>
      <c r="H700" s="13" t="str">
        <f t="shared" si="712"/>
        <v/>
      </c>
      <c r="I700" s="13" t="str">
        <f t="shared" si="668"/>
        <v/>
      </c>
      <c r="J700" s="13" t="str">
        <f t="shared" si="713"/>
        <v/>
      </c>
      <c r="K700" s="3" t="str">
        <f t="shared" si="714"/>
        <v/>
      </c>
      <c r="L700" s="4" t="str">
        <f t="shared" si="715"/>
        <v/>
      </c>
      <c r="M700" s="52"/>
      <c r="N700" s="52"/>
      <c r="O700" s="13" t="str">
        <f t="shared" si="716"/>
        <v/>
      </c>
      <c r="P700" s="4" t="str">
        <f t="shared" si="717"/>
        <v/>
      </c>
      <c r="Q700" s="4" t="str">
        <f t="shared" si="718"/>
        <v/>
      </c>
      <c r="S700" s="5"/>
      <c r="T700" s="52"/>
      <c r="U700" s="52"/>
      <c r="V700" s="52"/>
      <c r="W700" s="52"/>
      <c r="X700" s="52"/>
      <c r="Y700" s="52"/>
      <c r="Z700" s="13" t="str">
        <f t="shared" si="711"/>
        <v/>
      </c>
      <c r="AA700" s="53" t="str">
        <f t="shared" si="669"/>
        <v/>
      </c>
      <c r="AB700" s="13" t="str">
        <f t="shared" si="720"/>
        <v/>
      </c>
      <c r="AC700" s="13" t="str">
        <f t="shared" si="722"/>
        <v/>
      </c>
      <c r="AD700" s="13" t="b">
        <f t="shared" si="723"/>
        <v>0</v>
      </c>
      <c r="AE700" t="e">
        <f t="shared" si="721"/>
        <v>#VALUE!</v>
      </c>
      <c r="AF700" t="str">
        <f t="shared" si="709"/>
        <v/>
      </c>
      <c r="AG700" t="b">
        <f t="shared" si="724"/>
        <v>0</v>
      </c>
      <c r="AI700" s="41">
        <f>SUM($AG$11:AG700)</f>
        <v>80</v>
      </c>
      <c r="AJ700" s="36">
        <f>SUM($AA$10:AA700)</f>
        <v>55.6</v>
      </c>
      <c r="AK700" s="42">
        <f>SUM($AL$11:AL700)</f>
        <v>98</v>
      </c>
      <c r="AL700" t="b">
        <f t="shared" si="719"/>
        <v>0</v>
      </c>
      <c r="AN700">
        <f>SUM(AS$11:BJ700)</f>
        <v>98</v>
      </c>
      <c r="AO700">
        <f>SUM(BM$11:CD700)</f>
        <v>80</v>
      </c>
      <c r="AP700">
        <f t="shared" si="710"/>
        <v>55.6</v>
      </c>
      <c r="AR700" t="str">
        <f t="shared" ref="AR700:AR763" si="725">IF(AL700="Sonderfall","Achtung Sonderfall - Das feste TP Ziel von beispielsweise 80Ticks wurde erreicht, aber nicht das Individuelle TP Ziel (siehe Spalte H)!!!","")</f>
        <v/>
      </c>
      <c r="AS700" t="str">
        <f t="shared" si="670"/>
        <v/>
      </c>
      <c r="AT700" t="str">
        <f t="shared" si="671"/>
        <v/>
      </c>
      <c r="AU700" t="str">
        <f t="shared" si="672"/>
        <v/>
      </c>
      <c r="AV700" t="str">
        <f t="shared" si="673"/>
        <v/>
      </c>
      <c r="AW700" t="str">
        <f t="shared" si="674"/>
        <v/>
      </c>
      <c r="AX700" t="str">
        <f t="shared" si="675"/>
        <v/>
      </c>
      <c r="AY700" t="str">
        <f t="shared" si="676"/>
        <v/>
      </c>
      <c r="AZ700" t="str">
        <f t="shared" si="677"/>
        <v/>
      </c>
      <c r="BA700" t="str">
        <f t="shared" si="678"/>
        <v/>
      </c>
      <c r="BB700" t="str">
        <f t="shared" si="679"/>
        <v/>
      </c>
      <c r="BC700" t="str">
        <f t="shared" si="680"/>
        <v/>
      </c>
      <c r="BD700" t="str">
        <f t="shared" si="681"/>
        <v/>
      </c>
      <c r="BE700" t="str">
        <f t="shared" si="682"/>
        <v/>
      </c>
      <c r="BF700" t="str">
        <f t="shared" si="683"/>
        <v/>
      </c>
      <c r="BG700" t="str">
        <f t="shared" si="684"/>
        <v/>
      </c>
      <c r="BH700" t="str">
        <f t="shared" si="685"/>
        <v/>
      </c>
      <c r="BI700" t="str">
        <f t="shared" si="686"/>
        <v/>
      </c>
      <c r="BJ700" t="str">
        <f t="shared" si="687"/>
        <v/>
      </c>
      <c r="BM700" t="str">
        <f t="shared" si="688"/>
        <v/>
      </c>
      <c r="BN700" t="str">
        <f t="shared" si="689"/>
        <v/>
      </c>
      <c r="BO700" t="str">
        <f t="shared" si="690"/>
        <v/>
      </c>
      <c r="BP700" t="str">
        <f t="shared" si="691"/>
        <v/>
      </c>
      <c r="BQ700" t="str">
        <f t="shared" si="692"/>
        <v/>
      </c>
      <c r="BR700" t="str">
        <f t="shared" si="693"/>
        <v/>
      </c>
      <c r="BS700" t="str">
        <f t="shared" si="694"/>
        <v/>
      </c>
      <c r="BT700" t="str">
        <f t="shared" si="695"/>
        <v/>
      </c>
      <c r="BU700" t="str">
        <f t="shared" si="696"/>
        <v/>
      </c>
      <c r="BV700" t="str">
        <f t="shared" si="697"/>
        <v/>
      </c>
      <c r="BW700" t="str">
        <f t="shared" si="698"/>
        <v/>
      </c>
      <c r="BX700" t="str">
        <f t="shared" si="699"/>
        <v/>
      </c>
      <c r="BY700" t="str">
        <f t="shared" si="700"/>
        <v/>
      </c>
      <c r="BZ700" t="str">
        <f t="shared" si="701"/>
        <v/>
      </c>
      <c r="CA700" t="str">
        <f t="shared" si="702"/>
        <v/>
      </c>
      <c r="CB700" t="str">
        <f t="shared" si="703"/>
        <v/>
      </c>
      <c r="CC700" t="str">
        <f t="shared" si="704"/>
        <v/>
      </c>
      <c r="CD700" t="str">
        <f t="shared" si="705"/>
        <v/>
      </c>
      <c r="CF700"/>
      <c r="CG700" s="36" t="str">
        <f t="shared" si="663"/>
        <v/>
      </c>
      <c r="CH700" s="36" t="str">
        <f t="shared" si="664"/>
        <v/>
      </c>
      <c r="CI700" s="36" t="str">
        <f t="shared" si="665"/>
        <v/>
      </c>
      <c r="CJ700" s="36" t="str">
        <f t="shared" si="666"/>
        <v/>
      </c>
      <c r="CK700" s="36" t="str">
        <f t="shared" si="667"/>
        <v/>
      </c>
    </row>
    <row r="701" spans="1:89">
      <c r="A701" t="str">
        <f t="shared" si="706"/>
        <v/>
      </c>
      <c r="B701" s="1" t="b">
        <f t="shared" si="707"/>
        <v>0</v>
      </c>
      <c r="C701" s="2" t="b">
        <f t="shared" si="708"/>
        <v>0</v>
      </c>
      <c r="D701" s="50"/>
      <c r="E701" s="51"/>
      <c r="F701" s="52"/>
      <c r="G701" s="52"/>
      <c r="H701" s="13" t="str">
        <f t="shared" si="712"/>
        <v/>
      </c>
      <c r="I701" s="13" t="str">
        <f t="shared" si="668"/>
        <v/>
      </c>
      <c r="J701" s="13" t="str">
        <f t="shared" si="713"/>
        <v/>
      </c>
      <c r="K701" s="3" t="str">
        <f t="shared" si="714"/>
        <v/>
      </c>
      <c r="L701" s="4" t="str">
        <f t="shared" si="715"/>
        <v/>
      </c>
      <c r="M701" s="52"/>
      <c r="N701" s="52"/>
      <c r="O701" s="13" t="str">
        <f t="shared" si="716"/>
        <v/>
      </c>
      <c r="P701" s="4" t="str">
        <f t="shared" si="717"/>
        <v/>
      </c>
      <c r="Q701" s="4" t="str">
        <f t="shared" si="718"/>
        <v/>
      </c>
      <c r="S701" s="5"/>
      <c r="T701" s="52"/>
      <c r="U701" s="52"/>
      <c r="V701" s="52"/>
      <c r="W701" s="52"/>
      <c r="X701" s="52"/>
      <c r="Y701" s="52"/>
      <c r="Z701" s="13" t="str">
        <f t="shared" si="711"/>
        <v/>
      </c>
      <c r="AA701" s="53" t="str">
        <f t="shared" si="669"/>
        <v/>
      </c>
      <c r="AB701" s="13" t="str">
        <f t="shared" si="720"/>
        <v/>
      </c>
      <c r="AC701" s="13" t="str">
        <f t="shared" si="722"/>
        <v/>
      </c>
      <c r="AD701" s="13" t="b">
        <f t="shared" si="723"/>
        <v>0</v>
      </c>
      <c r="AE701" t="e">
        <f t="shared" si="721"/>
        <v>#VALUE!</v>
      </c>
      <c r="AF701" t="str">
        <f t="shared" si="709"/>
        <v/>
      </c>
      <c r="AG701" t="b">
        <f t="shared" si="724"/>
        <v>0</v>
      </c>
      <c r="AI701" s="41">
        <f>SUM($AG$11:AG701)</f>
        <v>80</v>
      </c>
      <c r="AJ701" s="36">
        <f>SUM($AA$10:AA701)</f>
        <v>55.6</v>
      </c>
      <c r="AK701" s="42">
        <f>SUM($AL$11:AL701)</f>
        <v>98</v>
      </c>
      <c r="AL701" t="b">
        <f t="shared" si="719"/>
        <v>0</v>
      </c>
      <c r="AN701">
        <f>SUM(AS$11:BJ701)</f>
        <v>98</v>
      </c>
      <c r="AO701">
        <f>SUM(BM$11:CD701)</f>
        <v>80</v>
      </c>
      <c r="AP701">
        <f t="shared" si="710"/>
        <v>55.6</v>
      </c>
      <c r="AR701" t="str">
        <f t="shared" si="725"/>
        <v/>
      </c>
      <c r="AS701" t="str">
        <f t="shared" si="670"/>
        <v/>
      </c>
      <c r="AT701" t="str">
        <f t="shared" si="671"/>
        <v/>
      </c>
      <c r="AU701" t="str">
        <f t="shared" si="672"/>
        <v/>
      </c>
      <c r="AV701" t="str">
        <f t="shared" si="673"/>
        <v/>
      </c>
      <c r="AW701" t="str">
        <f t="shared" si="674"/>
        <v/>
      </c>
      <c r="AX701" t="str">
        <f t="shared" si="675"/>
        <v/>
      </c>
      <c r="AY701" t="str">
        <f t="shared" si="676"/>
        <v/>
      </c>
      <c r="AZ701" t="str">
        <f t="shared" si="677"/>
        <v/>
      </c>
      <c r="BA701" t="str">
        <f t="shared" si="678"/>
        <v/>
      </c>
      <c r="BB701" t="str">
        <f t="shared" si="679"/>
        <v/>
      </c>
      <c r="BC701" t="str">
        <f t="shared" si="680"/>
        <v/>
      </c>
      <c r="BD701" t="str">
        <f t="shared" si="681"/>
        <v/>
      </c>
      <c r="BE701" t="str">
        <f t="shared" si="682"/>
        <v/>
      </c>
      <c r="BF701" t="str">
        <f t="shared" si="683"/>
        <v/>
      </c>
      <c r="BG701" t="str">
        <f t="shared" si="684"/>
        <v/>
      </c>
      <c r="BH701" t="str">
        <f t="shared" si="685"/>
        <v/>
      </c>
      <c r="BI701" t="str">
        <f t="shared" si="686"/>
        <v/>
      </c>
      <c r="BJ701" t="str">
        <f t="shared" si="687"/>
        <v/>
      </c>
      <c r="BM701" t="str">
        <f t="shared" si="688"/>
        <v/>
      </c>
      <c r="BN701" t="str">
        <f t="shared" si="689"/>
        <v/>
      </c>
      <c r="BO701" t="str">
        <f t="shared" si="690"/>
        <v/>
      </c>
      <c r="BP701" t="str">
        <f t="shared" si="691"/>
        <v/>
      </c>
      <c r="BQ701" t="str">
        <f t="shared" si="692"/>
        <v/>
      </c>
      <c r="BR701" t="str">
        <f t="shared" si="693"/>
        <v/>
      </c>
      <c r="BS701" t="str">
        <f t="shared" si="694"/>
        <v/>
      </c>
      <c r="BT701" t="str">
        <f t="shared" si="695"/>
        <v/>
      </c>
      <c r="BU701" t="str">
        <f t="shared" si="696"/>
        <v/>
      </c>
      <c r="BV701" t="str">
        <f t="shared" si="697"/>
        <v/>
      </c>
      <c r="BW701" t="str">
        <f t="shared" si="698"/>
        <v/>
      </c>
      <c r="BX701" t="str">
        <f t="shared" si="699"/>
        <v/>
      </c>
      <c r="BY701" t="str">
        <f t="shared" si="700"/>
        <v/>
      </c>
      <c r="BZ701" t="str">
        <f t="shared" si="701"/>
        <v/>
      </c>
      <c r="CA701" t="str">
        <f t="shared" si="702"/>
        <v/>
      </c>
      <c r="CB701" t="str">
        <f t="shared" si="703"/>
        <v/>
      </c>
      <c r="CC701" t="str">
        <f t="shared" si="704"/>
        <v/>
      </c>
      <c r="CD701" t="str">
        <f t="shared" si="705"/>
        <v/>
      </c>
      <c r="CF701"/>
      <c r="CG701" s="36" t="str">
        <f t="shared" si="663"/>
        <v/>
      </c>
      <c r="CH701" s="36" t="str">
        <f t="shared" si="664"/>
        <v/>
      </c>
      <c r="CI701" s="36" t="str">
        <f t="shared" si="665"/>
        <v/>
      </c>
      <c r="CJ701" s="36" t="str">
        <f t="shared" si="666"/>
        <v/>
      </c>
      <c r="CK701" s="36" t="str">
        <f t="shared" si="667"/>
        <v/>
      </c>
    </row>
    <row r="702" spans="1:89">
      <c r="A702" t="str">
        <f t="shared" si="706"/>
        <v/>
      </c>
      <c r="B702" s="1" t="b">
        <f t="shared" si="707"/>
        <v>0</v>
      </c>
      <c r="C702" s="2" t="b">
        <f t="shared" si="708"/>
        <v>0</v>
      </c>
      <c r="D702" s="50"/>
      <c r="E702" s="51"/>
      <c r="F702" s="52"/>
      <c r="G702" s="52"/>
      <c r="H702" s="13" t="str">
        <f t="shared" si="712"/>
        <v/>
      </c>
      <c r="I702" s="13" t="str">
        <f t="shared" si="668"/>
        <v/>
      </c>
      <c r="J702" s="13" t="str">
        <f t="shared" si="713"/>
        <v/>
      </c>
      <c r="K702" s="3" t="str">
        <f t="shared" si="714"/>
        <v/>
      </c>
      <c r="L702" s="4" t="str">
        <f t="shared" si="715"/>
        <v/>
      </c>
      <c r="M702" s="52"/>
      <c r="N702" s="52"/>
      <c r="O702" s="13" t="str">
        <f t="shared" si="716"/>
        <v/>
      </c>
      <c r="P702" s="4" t="str">
        <f t="shared" si="717"/>
        <v/>
      </c>
      <c r="Q702" s="4" t="str">
        <f t="shared" si="718"/>
        <v/>
      </c>
      <c r="S702" s="5"/>
      <c r="T702" s="52"/>
      <c r="U702" s="52"/>
      <c r="V702" s="52"/>
      <c r="W702" s="52"/>
      <c r="X702" s="52"/>
      <c r="Y702" s="52"/>
      <c r="Z702" s="13" t="str">
        <f t="shared" si="711"/>
        <v/>
      </c>
      <c r="AA702" s="53" t="str">
        <f t="shared" si="669"/>
        <v/>
      </c>
      <c r="AB702" s="13" t="str">
        <f t="shared" si="720"/>
        <v/>
      </c>
      <c r="AC702" s="13" t="str">
        <f t="shared" si="722"/>
        <v/>
      </c>
      <c r="AD702" s="13" t="b">
        <f t="shared" si="723"/>
        <v>0</v>
      </c>
      <c r="AE702" t="e">
        <f t="shared" si="721"/>
        <v>#VALUE!</v>
      </c>
      <c r="AF702" t="str">
        <f t="shared" si="709"/>
        <v/>
      </c>
      <c r="AG702" t="b">
        <f t="shared" si="724"/>
        <v>0</v>
      </c>
      <c r="AI702" s="41">
        <f>SUM($AG$11:AG702)</f>
        <v>80</v>
      </c>
      <c r="AJ702" s="36">
        <f>SUM($AA$10:AA702)</f>
        <v>55.6</v>
      </c>
      <c r="AK702" s="42">
        <f>SUM($AL$11:AL702)</f>
        <v>98</v>
      </c>
      <c r="AL702" t="b">
        <f t="shared" si="719"/>
        <v>0</v>
      </c>
      <c r="AN702">
        <f>SUM(AS$11:BJ702)</f>
        <v>98</v>
      </c>
      <c r="AO702">
        <f>SUM(BM$11:CD702)</f>
        <v>80</v>
      </c>
      <c r="AP702">
        <f t="shared" si="710"/>
        <v>55.6</v>
      </c>
      <c r="AR702" t="str">
        <f t="shared" si="725"/>
        <v/>
      </c>
      <c r="AS702" t="str">
        <f t="shared" si="670"/>
        <v/>
      </c>
      <c r="AT702" t="str">
        <f t="shared" si="671"/>
        <v/>
      </c>
      <c r="AU702" t="str">
        <f t="shared" si="672"/>
        <v/>
      </c>
      <c r="AV702" t="str">
        <f t="shared" si="673"/>
        <v/>
      </c>
      <c r="AW702" t="str">
        <f t="shared" si="674"/>
        <v/>
      </c>
      <c r="AX702" t="str">
        <f t="shared" si="675"/>
        <v/>
      </c>
      <c r="AY702" t="str">
        <f t="shared" si="676"/>
        <v/>
      </c>
      <c r="AZ702" t="str">
        <f t="shared" si="677"/>
        <v/>
      </c>
      <c r="BA702" t="str">
        <f t="shared" si="678"/>
        <v/>
      </c>
      <c r="BB702" t="str">
        <f t="shared" si="679"/>
        <v/>
      </c>
      <c r="BC702" t="str">
        <f t="shared" si="680"/>
        <v/>
      </c>
      <c r="BD702" t="str">
        <f t="shared" si="681"/>
        <v/>
      </c>
      <c r="BE702" t="str">
        <f t="shared" si="682"/>
        <v/>
      </c>
      <c r="BF702" t="str">
        <f t="shared" si="683"/>
        <v/>
      </c>
      <c r="BG702" t="str">
        <f t="shared" si="684"/>
        <v/>
      </c>
      <c r="BH702" t="str">
        <f t="shared" si="685"/>
        <v/>
      </c>
      <c r="BI702" t="str">
        <f t="shared" si="686"/>
        <v/>
      </c>
      <c r="BJ702" t="str">
        <f t="shared" si="687"/>
        <v/>
      </c>
      <c r="BM702" t="str">
        <f t="shared" si="688"/>
        <v/>
      </c>
      <c r="BN702" t="str">
        <f t="shared" si="689"/>
        <v/>
      </c>
      <c r="BO702" t="str">
        <f t="shared" si="690"/>
        <v/>
      </c>
      <c r="BP702" t="str">
        <f t="shared" si="691"/>
        <v/>
      </c>
      <c r="BQ702" t="str">
        <f t="shared" si="692"/>
        <v/>
      </c>
      <c r="BR702" t="str">
        <f t="shared" si="693"/>
        <v/>
      </c>
      <c r="BS702" t="str">
        <f t="shared" si="694"/>
        <v/>
      </c>
      <c r="BT702" t="str">
        <f t="shared" si="695"/>
        <v/>
      </c>
      <c r="BU702" t="str">
        <f t="shared" si="696"/>
        <v/>
      </c>
      <c r="BV702" t="str">
        <f t="shared" si="697"/>
        <v/>
      </c>
      <c r="BW702" t="str">
        <f t="shared" si="698"/>
        <v/>
      </c>
      <c r="BX702" t="str">
        <f t="shared" si="699"/>
        <v/>
      </c>
      <c r="BY702" t="str">
        <f t="shared" si="700"/>
        <v/>
      </c>
      <c r="BZ702" t="str">
        <f t="shared" si="701"/>
        <v/>
      </c>
      <c r="CA702" t="str">
        <f t="shared" si="702"/>
        <v/>
      </c>
      <c r="CB702" t="str">
        <f t="shared" si="703"/>
        <v/>
      </c>
      <c r="CC702" t="str">
        <f t="shared" si="704"/>
        <v/>
      </c>
      <c r="CD702" t="str">
        <f t="shared" si="705"/>
        <v/>
      </c>
      <c r="CF702"/>
      <c r="CG702" s="36" t="str">
        <f t="shared" si="663"/>
        <v/>
      </c>
      <c r="CH702" s="36" t="str">
        <f t="shared" si="664"/>
        <v/>
      </c>
      <c r="CI702" s="36" t="str">
        <f t="shared" si="665"/>
        <v/>
      </c>
      <c r="CJ702" s="36" t="str">
        <f t="shared" si="666"/>
        <v/>
      </c>
      <c r="CK702" s="36" t="str">
        <f t="shared" si="667"/>
        <v/>
      </c>
    </row>
    <row r="703" spans="1:89">
      <c r="A703" t="str">
        <f t="shared" si="706"/>
        <v/>
      </c>
      <c r="B703" s="1" t="b">
        <f t="shared" si="707"/>
        <v>0</v>
      </c>
      <c r="C703" s="2" t="b">
        <f t="shared" si="708"/>
        <v>0</v>
      </c>
      <c r="D703" s="50"/>
      <c r="E703" s="51"/>
      <c r="F703" s="52"/>
      <c r="G703" s="52"/>
      <c r="H703" s="13" t="str">
        <f t="shared" si="712"/>
        <v/>
      </c>
      <c r="I703" s="13" t="str">
        <f t="shared" si="668"/>
        <v/>
      </c>
      <c r="J703" s="13" t="str">
        <f t="shared" si="713"/>
        <v/>
      </c>
      <c r="K703" s="3" t="str">
        <f t="shared" si="714"/>
        <v/>
      </c>
      <c r="L703" s="4" t="str">
        <f t="shared" si="715"/>
        <v/>
      </c>
      <c r="M703" s="52"/>
      <c r="N703" s="52"/>
      <c r="O703" s="13" t="str">
        <f t="shared" si="716"/>
        <v/>
      </c>
      <c r="P703" s="4" t="str">
        <f t="shared" si="717"/>
        <v/>
      </c>
      <c r="Q703" s="4" t="str">
        <f t="shared" si="718"/>
        <v/>
      </c>
      <c r="S703" s="5"/>
      <c r="T703" s="52"/>
      <c r="U703" s="52"/>
      <c r="V703" s="52"/>
      <c r="W703" s="52"/>
      <c r="X703" s="52"/>
      <c r="Y703" s="52"/>
      <c r="Z703" s="13" t="str">
        <f t="shared" si="711"/>
        <v/>
      </c>
      <c r="AA703" s="53" t="str">
        <f t="shared" si="669"/>
        <v/>
      </c>
      <c r="AB703" s="13" t="str">
        <f t="shared" si="720"/>
        <v/>
      </c>
      <c r="AC703" s="13" t="str">
        <f t="shared" si="722"/>
        <v/>
      </c>
      <c r="AD703" s="13" t="b">
        <f t="shared" si="723"/>
        <v>0</v>
      </c>
      <c r="AE703" t="e">
        <f t="shared" si="721"/>
        <v>#VALUE!</v>
      </c>
      <c r="AF703" t="str">
        <f t="shared" si="709"/>
        <v/>
      </c>
      <c r="AG703" t="b">
        <f t="shared" si="724"/>
        <v>0</v>
      </c>
      <c r="AI703" s="41">
        <f>SUM($AG$11:AG703)</f>
        <v>80</v>
      </c>
      <c r="AJ703" s="36">
        <f>SUM($AA$10:AA703)</f>
        <v>55.6</v>
      </c>
      <c r="AK703" s="42">
        <f>SUM($AL$11:AL703)</f>
        <v>98</v>
      </c>
      <c r="AL703" t="b">
        <f t="shared" si="719"/>
        <v>0</v>
      </c>
      <c r="AN703">
        <f>SUM(AS$11:BJ703)</f>
        <v>98</v>
      </c>
      <c r="AO703">
        <f>SUM(BM$11:CD703)</f>
        <v>80</v>
      </c>
      <c r="AP703">
        <f t="shared" si="710"/>
        <v>55.6</v>
      </c>
      <c r="AR703" t="str">
        <f t="shared" si="725"/>
        <v/>
      </c>
      <c r="AS703" t="str">
        <f t="shared" si="670"/>
        <v/>
      </c>
      <c r="AT703" t="str">
        <f t="shared" si="671"/>
        <v/>
      </c>
      <c r="AU703" t="str">
        <f t="shared" si="672"/>
        <v/>
      </c>
      <c r="AV703" t="str">
        <f t="shared" si="673"/>
        <v/>
      </c>
      <c r="AW703" t="str">
        <f t="shared" si="674"/>
        <v/>
      </c>
      <c r="AX703" t="str">
        <f t="shared" si="675"/>
        <v/>
      </c>
      <c r="AY703" t="str">
        <f t="shared" si="676"/>
        <v/>
      </c>
      <c r="AZ703" t="str">
        <f t="shared" si="677"/>
        <v/>
      </c>
      <c r="BA703" t="str">
        <f t="shared" si="678"/>
        <v/>
      </c>
      <c r="BB703" t="str">
        <f t="shared" si="679"/>
        <v/>
      </c>
      <c r="BC703" t="str">
        <f t="shared" si="680"/>
        <v/>
      </c>
      <c r="BD703" t="str">
        <f t="shared" si="681"/>
        <v/>
      </c>
      <c r="BE703" t="str">
        <f t="shared" si="682"/>
        <v/>
      </c>
      <c r="BF703" t="str">
        <f t="shared" si="683"/>
        <v/>
      </c>
      <c r="BG703" t="str">
        <f t="shared" si="684"/>
        <v/>
      </c>
      <c r="BH703" t="str">
        <f t="shared" si="685"/>
        <v/>
      </c>
      <c r="BI703" t="str">
        <f t="shared" si="686"/>
        <v/>
      </c>
      <c r="BJ703" t="str">
        <f t="shared" si="687"/>
        <v/>
      </c>
      <c r="BM703" t="str">
        <f t="shared" si="688"/>
        <v/>
      </c>
      <c r="BN703" t="str">
        <f t="shared" si="689"/>
        <v/>
      </c>
      <c r="BO703" t="str">
        <f t="shared" si="690"/>
        <v/>
      </c>
      <c r="BP703" t="str">
        <f t="shared" si="691"/>
        <v/>
      </c>
      <c r="BQ703" t="str">
        <f t="shared" si="692"/>
        <v/>
      </c>
      <c r="BR703" t="str">
        <f t="shared" si="693"/>
        <v/>
      </c>
      <c r="BS703" t="str">
        <f t="shared" si="694"/>
        <v/>
      </c>
      <c r="BT703" t="str">
        <f t="shared" si="695"/>
        <v/>
      </c>
      <c r="BU703" t="str">
        <f t="shared" si="696"/>
        <v/>
      </c>
      <c r="BV703" t="str">
        <f t="shared" si="697"/>
        <v/>
      </c>
      <c r="BW703" t="str">
        <f t="shared" si="698"/>
        <v/>
      </c>
      <c r="BX703" t="str">
        <f t="shared" si="699"/>
        <v/>
      </c>
      <c r="BY703" t="str">
        <f t="shared" si="700"/>
        <v/>
      </c>
      <c r="BZ703" t="str">
        <f t="shared" si="701"/>
        <v/>
      </c>
      <c r="CA703" t="str">
        <f t="shared" si="702"/>
        <v/>
      </c>
      <c r="CB703" t="str">
        <f t="shared" si="703"/>
        <v/>
      </c>
      <c r="CC703" t="str">
        <f t="shared" si="704"/>
        <v/>
      </c>
      <c r="CD703" t="str">
        <f t="shared" si="705"/>
        <v/>
      </c>
      <c r="CF703"/>
      <c r="CG703" s="36" t="str">
        <f t="shared" si="663"/>
        <v/>
      </c>
      <c r="CH703" s="36" t="str">
        <f t="shared" si="664"/>
        <v/>
      </c>
      <c r="CI703" s="36" t="str">
        <f t="shared" si="665"/>
        <v/>
      </c>
      <c r="CJ703" s="36" t="str">
        <f t="shared" si="666"/>
        <v/>
      </c>
      <c r="CK703" s="36" t="str">
        <f t="shared" si="667"/>
        <v/>
      </c>
    </row>
    <row r="704" spans="1:89">
      <c r="A704" t="str">
        <f t="shared" si="706"/>
        <v/>
      </c>
      <c r="B704" s="1" t="b">
        <f t="shared" si="707"/>
        <v>0</v>
      </c>
      <c r="C704" s="2" t="b">
        <f t="shared" si="708"/>
        <v>0</v>
      </c>
      <c r="D704" s="50"/>
      <c r="E704" s="51"/>
      <c r="F704" s="52"/>
      <c r="G704" s="52"/>
      <c r="H704" s="13" t="str">
        <f t="shared" si="712"/>
        <v/>
      </c>
      <c r="I704" s="13" t="str">
        <f t="shared" si="668"/>
        <v/>
      </c>
      <c r="J704" s="13" t="str">
        <f t="shared" si="713"/>
        <v/>
      </c>
      <c r="K704" s="3" t="str">
        <f t="shared" si="714"/>
        <v/>
      </c>
      <c r="L704" s="4" t="str">
        <f t="shared" si="715"/>
        <v/>
      </c>
      <c r="M704" s="52"/>
      <c r="N704" s="52"/>
      <c r="O704" s="13" t="str">
        <f t="shared" si="716"/>
        <v/>
      </c>
      <c r="P704" s="4" t="str">
        <f t="shared" si="717"/>
        <v/>
      </c>
      <c r="Q704" s="4" t="str">
        <f t="shared" si="718"/>
        <v/>
      </c>
      <c r="S704" s="5"/>
      <c r="T704" s="52"/>
      <c r="U704" s="52"/>
      <c r="V704" s="52"/>
      <c r="W704" s="52"/>
      <c r="X704" s="52"/>
      <c r="Y704" s="52"/>
      <c r="Z704" s="13" t="str">
        <f t="shared" si="711"/>
        <v/>
      </c>
      <c r="AA704" s="53" t="str">
        <f t="shared" si="669"/>
        <v/>
      </c>
      <c r="AB704" s="13" t="str">
        <f t="shared" si="720"/>
        <v/>
      </c>
      <c r="AC704" s="13" t="str">
        <f t="shared" si="722"/>
        <v/>
      </c>
      <c r="AD704" s="13" t="b">
        <f t="shared" si="723"/>
        <v>0</v>
      </c>
      <c r="AE704" t="e">
        <f t="shared" si="721"/>
        <v>#VALUE!</v>
      </c>
      <c r="AF704" t="str">
        <f t="shared" si="709"/>
        <v/>
      </c>
      <c r="AG704" t="b">
        <f t="shared" si="724"/>
        <v>0</v>
      </c>
      <c r="AI704" s="41">
        <f>SUM($AG$11:AG704)</f>
        <v>80</v>
      </c>
      <c r="AJ704" s="36">
        <f>SUM($AA$10:AA704)</f>
        <v>55.6</v>
      </c>
      <c r="AK704" s="42">
        <f>SUM($AL$11:AL704)</f>
        <v>98</v>
      </c>
      <c r="AL704" t="b">
        <f t="shared" si="719"/>
        <v>0</v>
      </c>
      <c r="AN704">
        <f>SUM(AS$11:BJ704)</f>
        <v>98</v>
      </c>
      <c r="AO704">
        <f>SUM(BM$11:CD704)</f>
        <v>80</v>
      </c>
      <c r="AP704">
        <f t="shared" si="710"/>
        <v>55.6</v>
      </c>
      <c r="AR704" t="str">
        <f t="shared" si="725"/>
        <v/>
      </c>
      <c r="AS704" t="str">
        <f t="shared" si="670"/>
        <v/>
      </c>
      <c r="AT704" t="str">
        <f t="shared" si="671"/>
        <v/>
      </c>
      <c r="AU704" t="str">
        <f t="shared" si="672"/>
        <v/>
      </c>
      <c r="AV704" t="str">
        <f t="shared" si="673"/>
        <v/>
      </c>
      <c r="AW704" t="str">
        <f t="shared" si="674"/>
        <v/>
      </c>
      <c r="AX704" t="str">
        <f t="shared" si="675"/>
        <v/>
      </c>
      <c r="AY704" t="str">
        <f t="shared" si="676"/>
        <v/>
      </c>
      <c r="AZ704" t="str">
        <f t="shared" si="677"/>
        <v/>
      </c>
      <c r="BA704" t="str">
        <f t="shared" si="678"/>
        <v/>
      </c>
      <c r="BB704" t="str">
        <f t="shared" si="679"/>
        <v/>
      </c>
      <c r="BC704" t="str">
        <f t="shared" si="680"/>
        <v/>
      </c>
      <c r="BD704" t="str">
        <f t="shared" si="681"/>
        <v/>
      </c>
      <c r="BE704" t="str">
        <f t="shared" si="682"/>
        <v/>
      </c>
      <c r="BF704" t="str">
        <f t="shared" si="683"/>
        <v/>
      </c>
      <c r="BG704" t="str">
        <f t="shared" si="684"/>
        <v/>
      </c>
      <c r="BH704" t="str">
        <f t="shared" si="685"/>
        <v/>
      </c>
      <c r="BI704" t="str">
        <f t="shared" si="686"/>
        <v/>
      </c>
      <c r="BJ704" t="str">
        <f t="shared" si="687"/>
        <v/>
      </c>
      <c r="BM704" t="str">
        <f t="shared" si="688"/>
        <v/>
      </c>
      <c r="BN704" t="str">
        <f t="shared" si="689"/>
        <v/>
      </c>
      <c r="BO704" t="str">
        <f t="shared" si="690"/>
        <v/>
      </c>
      <c r="BP704" t="str">
        <f t="shared" si="691"/>
        <v/>
      </c>
      <c r="BQ704" t="str">
        <f t="shared" si="692"/>
        <v/>
      </c>
      <c r="BR704" t="str">
        <f t="shared" si="693"/>
        <v/>
      </c>
      <c r="BS704" t="str">
        <f t="shared" si="694"/>
        <v/>
      </c>
      <c r="BT704" t="str">
        <f t="shared" si="695"/>
        <v/>
      </c>
      <c r="BU704" t="str">
        <f t="shared" si="696"/>
        <v/>
      </c>
      <c r="BV704" t="str">
        <f t="shared" si="697"/>
        <v/>
      </c>
      <c r="BW704" t="str">
        <f t="shared" si="698"/>
        <v/>
      </c>
      <c r="BX704" t="str">
        <f t="shared" si="699"/>
        <v/>
      </c>
      <c r="BY704" t="str">
        <f t="shared" si="700"/>
        <v/>
      </c>
      <c r="BZ704" t="str">
        <f t="shared" si="701"/>
        <v/>
      </c>
      <c r="CA704" t="str">
        <f t="shared" si="702"/>
        <v/>
      </c>
      <c r="CB704" t="str">
        <f t="shared" si="703"/>
        <v/>
      </c>
      <c r="CC704" t="str">
        <f t="shared" si="704"/>
        <v/>
      </c>
      <c r="CD704" t="str">
        <f t="shared" si="705"/>
        <v/>
      </c>
      <c r="CF704"/>
      <c r="CG704" s="36" t="str">
        <f t="shared" si="663"/>
        <v/>
      </c>
      <c r="CH704" s="36" t="str">
        <f t="shared" si="664"/>
        <v/>
      </c>
      <c r="CI704" s="36" t="str">
        <f t="shared" si="665"/>
        <v/>
      </c>
      <c r="CJ704" s="36" t="str">
        <f t="shared" si="666"/>
        <v/>
      </c>
      <c r="CK704" s="36" t="str">
        <f t="shared" si="667"/>
        <v/>
      </c>
    </row>
    <row r="705" spans="1:89">
      <c r="A705" t="str">
        <f t="shared" si="706"/>
        <v/>
      </c>
      <c r="B705" s="1" t="b">
        <f t="shared" si="707"/>
        <v>0</v>
      </c>
      <c r="C705" s="2" t="b">
        <f t="shared" si="708"/>
        <v>0</v>
      </c>
      <c r="D705" s="50"/>
      <c r="E705" s="51"/>
      <c r="F705" s="52"/>
      <c r="G705" s="52"/>
      <c r="H705" s="13" t="str">
        <f t="shared" si="712"/>
        <v/>
      </c>
      <c r="I705" s="13" t="str">
        <f t="shared" si="668"/>
        <v/>
      </c>
      <c r="J705" s="13" t="str">
        <f t="shared" si="713"/>
        <v/>
      </c>
      <c r="K705" s="3" t="str">
        <f t="shared" si="714"/>
        <v/>
      </c>
      <c r="L705" s="4" t="str">
        <f t="shared" si="715"/>
        <v/>
      </c>
      <c r="M705" s="52"/>
      <c r="N705" s="52"/>
      <c r="O705" s="13" t="str">
        <f t="shared" si="716"/>
        <v/>
      </c>
      <c r="P705" s="4" t="str">
        <f t="shared" si="717"/>
        <v/>
      </c>
      <c r="Q705" s="4" t="str">
        <f t="shared" si="718"/>
        <v/>
      </c>
      <c r="S705" s="5"/>
      <c r="T705" s="52"/>
      <c r="U705" s="52"/>
      <c r="V705" s="52"/>
      <c r="W705" s="52"/>
      <c r="X705" s="52"/>
      <c r="Y705" s="52"/>
      <c r="Z705" s="13" t="str">
        <f t="shared" si="711"/>
        <v/>
      </c>
      <c r="AA705" s="53" t="str">
        <f t="shared" si="669"/>
        <v/>
      </c>
      <c r="AB705" s="13" t="str">
        <f t="shared" si="720"/>
        <v/>
      </c>
      <c r="AC705" s="13" t="str">
        <f t="shared" si="722"/>
        <v/>
      </c>
      <c r="AD705" s="13" t="b">
        <f t="shared" si="723"/>
        <v>0</v>
      </c>
      <c r="AE705" t="e">
        <f t="shared" si="721"/>
        <v>#VALUE!</v>
      </c>
      <c r="AF705" t="str">
        <f t="shared" si="709"/>
        <v/>
      </c>
      <c r="AG705" t="b">
        <f t="shared" si="724"/>
        <v>0</v>
      </c>
      <c r="AI705" s="41">
        <f>SUM($AG$11:AG705)</f>
        <v>80</v>
      </c>
      <c r="AJ705" s="36">
        <f>SUM($AA$10:AA705)</f>
        <v>55.6</v>
      </c>
      <c r="AK705" s="42">
        <f>SUM($AL$11:AL705)</f>
        <v>98</v>
      </c>
      <c r="AL705" t="b">
        <f t="shared" si="719"/>
        <v>0</v>
      </c>
      <c r="AN705">
        <f>SUM(AS$11:BJ705)</f>
        <v>98</v>
      </c>
      <c r="AO705">
        <f>SUM(BM$11:CD705)</f>
        <v>80</v>
      </c>
      <c r="AP705">
        <f t="shared" si="710"/>
        <v>55.6</v>
      </c>
      <c r="AR705" t="str">
        <f t="shared" si="725"/>
        <v/>
      </c>
      <c r="AS705" t="str">
        <f t="shared" si="670"/>
        <v/>
      </c>
      <c r="AT705" t="str">
        <f t="shared" si="671"/>
        <v/>
      </c>
      <c r="AU705" t="str">
        <f t="shared" si="672"/>
        <v/>
      </c>
      <c r="AV705" t="str">
        <f t="shared" si="673"/>
        <v/>
      </c>
      <c r="AW705" t="str">
        <f t="shared" si="674"/>
        <v/>
      </c>
      <c r="AX705" t="str">
        <f t="shared" si="675"/>
        <v/>
      </c>
      <c r="AY705" t="str">
        <f t="shared" si="676"/>
        <v/>
      </c>
      <c r="AZ705" t="str">
        <f t="shared" si="677"/>
        <v/>
      </c>
      <c r="BA705" t="str">
        <f t="shared" si="678"/>
        <v/>
      </c>
      <c r="BB705" t="str">
        <f t="shared" si="679"/>
        <v/>
      </c>
      <c r="BC705" t="str">
        <f t="shared" si="680"/>
        <v/>
      </c>
      <c r="BD705" t="str">
        <f t="shared" si="681"/>
        <v/>
      </c>
      <c r="BE705" t="str">
        <f t="shared" si="682"/>
        <v/>
      </c>
      <c r="BF705" t="str">
        <f t="shared" si="683"/>
        <v/>
      </c>
      <c r="BG705" t="str">
        <f t="shared" si="684"/>
        <v/>
      </c>
      <c r="BH705" t="str">
        <f t="shared" si="685"/>
        <v/>
      </c>
      <c r="BI705" t="str">
        <f t="shared" si="686"/>
        <v/>
      </c>
      <c r="BJ705" t="str">
        <f t="shared" si="687"/>
        <v/>
      </c>
      <c r="BM705" t="str">
        <f t="shared" si="688"/>
        <v/>
      </c>
      <c r="BN705" t="str">
        <f t="shared" si="689"/>
        <v/>
      </c>
      <c r="BO705" t="str">
        <f t="shared" si="690"/>
        <v/>
      </c>
      <c r="BP705" t="str">
        <f t="shared" si="691"/>
        <v/>
      </c>
      <c r="BQ705" t="str">
        <f t="shared" si="692"/>
        <v/>
      </c>
      <c r="BR705" t="str">
        <f t="shared" si="693"/>
        <v/>
      </c>
      <c r="BS705" t="str">
        <f t="shared" si="694"/>
        <v/>
      </c>
      <c r="BT705" t="str">
        <f t="shared" si="695"/>
        <v/>
      </c>
      <c r="BU705" t="str">
        <f t="shared" si="696"/>
        <v/>
      </c>
      <c r="BV705" t="str">
        <f t="shared" si="697"/>
        <v/>
      </c>
      <c r="BW705" t="str">
        <f t="shared" si="698"/>
        <v/>
      </c>
      <c r="BX705" t="str">
        <f t="shared" si="699"/>
        <v/>
      </c>
      <c r="BY705" t="str">
        <f t="shared" si="700"/>
        <v/>
      </c>
      <c r="BZ705" t="str">
        <f t="shared" si="701"/>
        <v/>
      </c>
      <c r="CA705" t="str">
        <f t="shared" si="702"/>
        <v/>
      </c>
      <c r="CB705" t="str">
        <f t="shared" si="703"/>
        <v/>
      </c>
      <c r="CC705" t="str">
        <f t="shared" si="704"/>
        <v/>
      </c>
      <c r="CD705" t="str">
        <f t="shared" si="705"/>
        <v/>
      </c>
      <c r="CF705"/>
      <c r="CG705" s="36" t="str">
        <f t="shared" si="663"/>
        <v/>
      </c>
      <c r="CH705" s="36" t="str">
        <f t="shared" si="664"/>
        <v/>
      </c>
      <c r="CI705" s="36" t="str">
        <f t="shared" si="665"/>
        <v/>
      </c>
      <c r="CJ705" s="36" t="str">
        <f t="shared" si="666"/>
        <v/>
      </c>
      <c r="CK705" s="36" t="str">
        <f t="shared" si="667"/>
        <v/>
      </c>
    </row>
    <row r="706" spans="1:89">
      <c r="A706" t="str">
        <f t="shared" si="706"/>
        <v/>
      </c>
      <c r="B706" s="1" t="b">
        <f t="shared" si="707"/>
        <v>0</v>
      </c>
      <c r="C706" s="2" t="b">
        <f t="shared" si="708"/>
        <v>0</v>
      </c>
      <c r="D706" s="50"/>
      <c r="E706" s="51"/>
      <c r="F706" s="52"/>
      <c r="G706" s="52"/>
      <c r="H706" s="13" t="str">
        <f t="shared" si="712"/>
        <v/>
      </c>
      <c r="I706" s="13" t="str">
        <f t="shared" si="668"/>
        <v/>
      </c>
      <c r="J706" s="13" t="str">
        <f t="shared" si="713"/>
        <v/>
      </c>
      <c r="K706" s="3" t="str">
        <f t="shared" si="714"/>
        <v/>
      </c>
      <c r="L706" s="4" t="str">
        <f t="shared" si="715"/>
        <v/>
      </c>
      <c r="M706" s="52"/>
      <c r="N706" s="52"/>
      <c r="O706" s="13" t="str">
        <f t="shared" si="716"/>
        <v/>
      </c>
      <c r="P706" s="4" t="str">
        <f t="shared" si="717"/>
        <v/>
      </c>
      <c r="Q706" s="4" t="str">
        <f t="shared" si="718"/>
        <v/>
      </c>
      <c r="S706" s="5"/>
      <c r="T706" s="52"/>
      <c r="U706" s="52"/>
      <c r="V706" s="52"/>
      <c r="W706" s="52"/>
      <c r="X706" s="52"/>
      <c r="Y706" s="52"/>
      <c r="Z706" s="13" t="str">
        <f t="shared" si="711"/>
        <v/>
      </c>
      <c r="AA706" s="53" t="str">
        <f t="shared" si="669"/>
        <v/>
      </c>
      <c r="AB706" s="13" t="str">
        <f t="shared" si="720"/>
        <v/>
      </c>
      <c r="AC706" s="13" t="str">
        <f t="shared" si="722"/>
        <v/>
      </c>
      <c r="AD706" s="13" t="b">
        <f t="shared" si="723"/>
        <v>0</v>
      </c>
      <c r="AE706" t="e">
        <f t="shared" si="721"/>
        <v>#VALUE!</v>
      </c>
      <c r="AF706" t="str">
        <f t="shared" si="709"/>
        <v/>
      </c>
      <c r="AG706" t="b">
        <f t="shared" si="724"/>
        <v>0</v>
      </c>
      <c r="AI706" s="41">
        <f>SUM($AG$11:AG706)</f>
        <v>80</v>
      </c>
      <c r="AJ706" s="36">
        <f>SUM($AA$10:AA706)</f>
        <v>55.6</v>
      </c>
      <c r="AK706" s="42">
        <f>SUM($AL$11:AL706)</f>
        <v>98</v>
      </c>
      <c r="AL706" t="b">
        <f t="shared" si="719"/>
        <v>0</v>
      </c>
      <c r="AN706">
        <f>SUM(AS$11:BJ706)</f>
        <v>98</v>
      </c>
      <c r="AO706">
        <f>SUM(BM$11:CD706)</f>
        <v>80</v>
      </c>
      <c r="AP706">
        <f t="shared" si="710"/>
        <v>55.6</v>
      </c>
      <c r="AR706" t="str">
        <f t="shared" si="725"/>
        <v/>
      </c>
      <c r="AS706" t="str">
        <f t="shared" si="670"/>
        <v/>
      </c>
      <c r="AT706" t="str">
        <f t="shared" si="671"/>
        <v/>
      </c>
      <c r="AU706" t="str">
        <f t="shared" si="672"/>
        <v/>
      </c>
      <c r="AV706" t="str">
        <f t="shared" si="673"/>
        <v/>
      </c>
      <c r="AW706" t="str">
        <f t="shared" si="674"/>
        <v/>
      </c>
      <c r="AX706" t="str">
        <f t="shared" si="675"/>
        <v/>
      </c>
      <c r="AY706" t="str">
        <f t="shared" si="676"/>
        <v/>
      </c>
      <c r="AZ706" t="str">
        <f t="shared" si="677"/>
        <v/>
      </c>
      <c r="BA706" t="str">
        <f t="shared" si="678"/>
        <v/>
      </c>
      <c r="BB706" t="str">
        <f t="shared" si="679"/>
        <v/>
      </c>
      <c r="BC706" t="str">
        <f t="shared" si="680"/>
        <v/>
      </c>
      <c r="BD706" t="str">
        <f t="shared" si="681"/>
        <v/>
      </c>
      <c r="BE706" t="str">
        <f t="shared" si="682"/>
        <v/>
      </c>
      <c r="BF706" t="str">
        <f t="shared" si="683"/>
        <v/>
      </c>
      <c r="BG706" t="str">
        <f t="shared" si="684"/>
        <v/>
      </c>
      <c r="BH706" t="str">
        <f t="shared" si="685"/>
        <v/>
      </c>
      <c r="BI706" t="str">
        <f t="shared" si="686"/>
        <v/>
      </c>
      <c r="BJ706" t="str">
        <f t="shared" si="687"/>
        <v/>
      </c>
      <c r="BM706" t="str">
        <f t="shared" si="688"/>
        <v/>
      </c>
      <c r="BN706" t="str">
        <f t="shared" si="689"/>
        <v/>
      </c>
      <c r="BO706" t="str">
        <f t="shared" si="690"/>
        <v/>
      </c>
      <c r="BP706" t="str">
        <f t="shared" si="691"/>
        <v/>
      </c>
      <c r="BQ706" t="str">
        <f t="shared" si="692"/>
        <v/>
      </c>
      <c r="BR706" t="str">
        <f t="shared" si="693"/>
        <v/>
      </c>
      <c r="BS706" t="str">
        <f t="shared" si="694"/>
        <v/>
      </c>
      <c r="BT706" t="str">
        <f t="shared" si="695"/>
        <v/>
      </c>
      <c r="BU706" t="str">
        <f t="shared" si="696"/>
        <v/>
      </c>
      <c r="BV706" t="str">
        <f t="shared" si="697"/>
        <v/>
      </c>
      <c r="BW706" t="str">
        <f t="shared" si="698"/>
        <v/>
      </c>
      <c r="BX706" t="str">
        <f t="shared" si="699"/>
        <v/>
      </c>
      <c r="BY706" t="str">
        <f t="shared" si="700"/>
        <v/>
      </c>
      <c r="BZ706" t="str">
        <f t="shared" si="701"/>
        <v/>
      </c>
      <c r="CA706" t="str">
        <f t="shared" si="702"/>
        <v/>
      </c>
      <c r="CB706" t="str">
        <f t="shared" si="703"/>
        <v/>
      </c>
      <c r="CC706" t="str">
        <f t="shared" si="704"/>
        <v/>
      </c>
      <c r="CD706" t="str">
        <f t="shared" si="705"/>
        <v/>
      </c>
      <c r="CF706"/>
      <c r="CG706" s="36" t="str">
        <f t="shared" si="663"/>
        <v/>
      </c>
      <c r="CH706" s="36" t="str">
        <f t="shared" si="664"/>
        <v/>
      </c>
      <c r="CI706" s="36" t="str">
        <f t="shared" si="665"/>
        <v/>
      </c>
      <c r="CJ706" s="36" t="str">
        <f t="shared" si="666"/>
        <v/>
      </c>
      <c r="CK706" s="36" t="str">
        <f t="shared" si="667"/>
        <v/>
      </c>
    </row>
    <row r="707" spans="1:89">
      <c r="A707" t="str">
        <f t="shared" si="706"/>
        <v/>
      </c>
      <c r="B707" s="1" t="b">
        <f t="shared" si="707"/>
        <v>0</v>
      </c>
      <c r="C707" s="2" t="b">
        <f t="shared" si="708"/>
        <v>0</v>
      </c>
      <c r="D707" s="50"/>
      <c r="E707" s="51"/>
      <c r="F707" s="52"/>
      <c r="G707" s="52"/>
      <c r="H707" s="13" t="str">
        <f t="shared" si="712"/>
        <v/>
      </c>
      <c r="I707" s="13" t="str">
        <f t="shared" si="668"/>
        <v/>
      </c>
      <c r="J707" s="13" t="str">
        <f t="shared" si="713"/>
        <v/>
      </c>
      <c r="K707" s="3" t="str">
        <f t="shared" si="714"/>
        <v/>
      </c>
      <c r="L707" s="4" t="str">
        <f t="shared" si="715"/>
        <v/>
      </c>
      <c r="M707" s="52"/>
      <c r="N707" s="52"/>
      <c r="O707" s="13" t="str">
        <f t="shared" si="716"/>
        <v/>
      </c>
      <c r="P707" s="4" t="str">
        <f t="shared" si="717"/>
        <v/>
      </c>
      <c r="Q707" s="4" t="str">
        <f t="shared" si="718"/>
        <v/>
      </c>
      <c r="S707" s="5"/>
      <c r="T707" s="52"/>
      <c r="U707" s="52"/>
      <c r="V707" s="52"/>
      <c r="W707" s="52"/>
      <c r="X707" s="52"/>
      <c r="Y707" s="52"/>
      <c r="Z707" s="13" t="str">
        <f t="shared" si="711"/>
        <v/>
      </c>
      <c r="AA707" s="53" t="str">
        <f t="shared" si="669"/>
        <v/>
      </c>
      <c r="AB707" s="13" t="str">
        <f t="shared" si="720"/>
        <v/>
      </c>
      <c r="AC707" s="13" t="str">
        <f t="shared" si="722"/>
        <v/>
      </c>
      <c r="AD707" s="13" t="b">
        <f t="shared" si="723"/>
        <v>0</v>
      </c>
      <c r="AE707" t="e">
        <f t="shared" si="721"/>
        <v>#VALUE!</v>
      </c>
      <c r="AF707" t="str">
        <f t="shared" si="709"/>
        <v/>
      </c>
      <c r="AG707" t="b">
        <f t="shared" si="724"/>
        <v>0</v>
      </c>
      <c r="AI707" s="41">
        <f>SUM($AG$11:AG707)</f>
        <v>80</v>
      </c>
      <c r="AJ707" s="36">
        <f>SUM($AA$10:AA707)</f>
        <v>55.6</v>
      </c>
      <c r="AK707" s="42">
        <f>SUM($AL$11:AL707)</f>
        <v>98</v>
      </c>
      <c r="AL707" t="b">
        <f t="shared" si="719"/>
        <v>0</v>
      </c>
      <c r="AN707">
        <f>SUM(AS$11:BJ707)</f>
        <v>98</v>
      </c>
      <c r="AO707">
        <f>SUM(BM$11:CD707)</f>
        <v>80</v>
      </c>
      <c r="AP707">
        <f t="shared" si="710"/>
        <v>55.6</v>
      </c>
      <c r="AR707" t="str">
        <f t="shared" si="725"/>
        <v/>
      </c>
      <c r="AS707" t="str">
        <f t="shared" si="670"/>
        <v/>
      </c>
      <c r="AT707" t="str">
        <f t="shared" si="671"/>
        <v/>
      </c>
      <c r="AU707" t="str">
        <f t="shared" si="672"/>
        <v/>
      </c>
      <c r="AV707" t="str">
        <f t="shared" si="673"/>
        <v/>
      </c>
      <c r="AW707" t="str">
        <f t="shared" si="674"/>
        <v/>
      </c>
      <c r="AX707" t="str">
        <f t="shared" si="675"/>
        <v/>
      </c>
      <c r="AY707" t="str">
        <f t="shared" si="676"/>
        <v/>
      </c>
      <c r="AZ707" t="str">
        <f t="shared" si="677"/>
        <v/>
      </c>
      <c r="BA707" t="str">
        <f t="shared" si="678"/>
        <v/>
      </c>
      <c r="BB707" t="str">
        <f t="shared" si="679"/>
        <v/>
      </c>
      <c r="BC707" t="str">
        <f t="shared" si="680"/>
        <v/>
      </c>
      <c r="BD707" t="str">
        <f t="shared" si="681"/>
        <v/>
      </c>
      <c r="BE707" t="str">
        <f t="shared" si="682"/>
        <v/>
      </c>
      <c r="BF707" t="str">
        <f t="shared" si="683"/>
        <v/>
      </c>
      <c r="BG707" t="str">
        <f t="shared" si="684"/>
        <v/>
      </c>
      <c r="BH707" t="str">
        <f t="shared" si="685"/>
        <v/>
      </c>
      <c r="BI707" t="str">
        <f t="shared" si="686"/>
        <v/>
      </c>
      <c r="BJ707" t="str">
        <f t="shared" si="687"/>
        <v/>
      </c>
      <c r="BM707" t="str">
        <f t="shared" si="688"/>
        <v/>
      </c>
      <c r="BN707" t="str">
        <f t="shared" si="689"/>
        <v/>
      </c>
      <c r="BO707" t="str">
        <f t="shared" si="690"/>
        <v/>
      </c>
      <c r="BP707" t="str">
        <f t="shared" si="691"/>
        <v/>
      </c>
      <c r="BQ707" t="str">
        <f t="shared" si="692"/>
        <v/>
      </c>
      <c r="BR707" t="str">
        <f t="shared" si="693"/>
        <v/>
      </c>
      <c r="BS707" t="str">
        <f t="shared" si="694"/>
        <v/>
      </c>
      <c r="BT707" t="str">
        <f t="shared" si="695"/>
        <v/>
      </c>
      <c r="BU707" t="str">
        <f t="shared" si="696"/>
        <v/>
      </c>
      <c r="BV707" t="str">
        <f t="shared" si="697"/>
        <v/>
      </c>
      <c r="BW707" t="str">
        <f t="shared" si="698"/>
        <v/>
      </c>
      <c r="BX707" t="str">
        <f t="shared" si="699"/>
        <v/>
      </c>
      <c r="BY707" t="str">
        <f t="shared" si="700"/>
        <v/>
      </c>
      <c r="BZ707" t="str">
        <f t="shared" si="701"/>
        <v/>
      </c>
      <c r="CA707" t="str">
        <f t="shared" si="702"/>
        <v/>
      </c>
      <c r="CB707" t="str">
        <f t="shared" si="703"/>
        <v/>
      </c>
      <c r="CC707" t="str">
        <f t="shared" si="704"/>
        <v/>
      </c>
      <c r="CD707" t="str">
        <f t="shared" si="705"/>
        <v/>
      </c>
      <c r="CF707"/>
      <c r="CG707" s="36" t="str">
        <f t="shared" si="663"/>
        <v/>
      </c>
      <c r="CH707" s="36" t="str">
        <f t="shared" si="664"/>
        <v/>
      </c>
      <c r="CI707" s="36" t="str">
        <f t="shared" si="665"/>
        <v/>
      </c>
      <c r="CJ707" s="36" t="str">
        <f t="shared" si="666"/>
        <v/>
      </c>
      <c r="CK707" s="36" t="str">
        <f t="shared" si="667"/>
        <v/>
      </c>
    </row>
    <row r="708" spans="1:89">
      <c r="A708" t="str">
        <f t="shared" si="706"/>
        <v/>
      </c>
      <c r="B708" s="1" t="b">
        <f t="shared" si="707"/>
        <v>0</v>
      </c>
      <c r="C708" s="2" t="b">
        <f t="shared" si="708"/>
        <v>0</v>
      </c>
      <c r="D708" s="50"/>
      <c r="E708" s="51"/>
      <c r="F708" s="52"/>
      <c r="G708" s="52"/>
      <c r="H708" s="13" t="str">
        <f t="shared" si="712"/>
        <v/>
      </c>
      <c r="I708" s="13" t="str">
        <f t="shared" si="668"/>
        <v/>
      </c>
      <c r="J708" s="13" t="str">
        <f t="shared" si="713"/>
        <v/>
      </c>
      <c r="K708" s="3" t="str">
        <f t="shared" si="714"/>
        <v/>
      </c>
      <c r="L708" s="4" t="str">
        <f t="shared" si="715"/>
        <v/>
      </c>
      <c r="M708" s="52"/>
      <c r="N708" s="52"/>
      <c r="O708" s="13" t="str">
        <f t="shared" si="716"/>
        <v/>
      </c>
      <c r="P708" s="4" t="str">
        <f t="shared" si="717"/>
        <v/>
      </c>
      <c r="Q708" s="4" t="str">
        <f t="shared" si="718"/>
        <v/>
      </c>
      <c r="S708" s="5"/>
      <c r="T708" s="52"/>
      <c r="U708" s="52"/>
      <c r="V708" s="52"/>
      <c r="W708" s="52"/>
      <c r="X708" s="52"/>
      <c r="Y708" s="52"/>
      <c r="Z708" s="13" t="str">
        <f t="shared" si="711"/>
        <v/>
      </c>
      <c r="AA708" s="53" t="str">
        <f t="shared" si="669"/>
        <v/>
      </c>
      <c r="AB708" s="13" t="str">
        <f t="shared" si="720"/>
        <v/>
      </c>
      <c r="AC708" s="13" t="str">
        <f t="shared" si="722"/>
        <v/>
      </c>
      <c r="AD708" s="13" t="b">
        <f t="shared" si="723"/>
        <v>0</v>
      </c>
      <c r="AE708" t="e">
        <f t="shared" si="721"/>
        <v>#VALUE!</v>
      </c>
      <c r="AF708" t="str">
        <f t="shared" si="709"/>
        <v/>
      </c>
      <c r="AG708" t="b">
        <f t="shared" si="724"/>
        <v>0</v>
      </c>
      <c r="AI708" s="41">
        <f>SUM($AG$11:AG708)</f>
        <v>80</v>
      </c>
      <c r="AJ708" s="36">
        <f>SUM($AA$10:AA708)</f>
        <v>55.6</v>
      </c>
      <c r="AK708" s="42">
        <f>SUM($AL$11:AL708)</f>
        <v>98</v>
      </c>
      <c r="AL708" t="b">
        <f t="shared" si="719"/>
        <v>0</v>
      </c>
      <c r="AN708">
        <f>SUM(AS$11:BJ708)</f>
        <v>98</v>
      </c>
      <c r="AO708">
        <f>SUM(BM$11:CD708)</f>
        <v>80</v>
      </c>
      <c r="AP708">
        <f t="shared" si="710"/>
        <v>55.6</v>
      </c>
      <c r="AR708" t="str">
        <f t="shared" si="725"/>
        <v/>
      </c>
      <c r="AS708" t="str">
        <f t="shared" si="670"/>
        <v/>
      </c>
      <c r="AT708" t="str">
        <f t="shared" si="671"/>
        <v/>
      </c>
      <c r="AU708" t="str">
        <f t="shared" si="672"/>
        <v/>
      </c>
      <c r="AV708" t="str">
        <f t="shared" si="673"/>
        <v/>
      </c>
      <c r="AW708" t="str">
        <f t="shared" si="674"/>
        <v/>
      </c>
      <c r="AX708" t="str">
        <f t="shared" si="675"/>
        <v/>
      </c>
      <c r="AY708" t="str">
        <f t="shared" si="676"/>
        <v/>
      </c>
      <c r="AZ708" t="str">
        <f t="shared" si="677"/>
        <v/>
      </c>
      <c r="BA708" t="str">
        <f t="shared" si="678"/>
        <v/>
      </c>
      <c r="BB708" t="str">
        <f t="shared" si="679"/>
        <v/>
      </c>
      <c r="BC708" t="str">
        <f t="shared" si="680"/>
        <v/>
      </c>
      <c r="BD708" t="str">
        <f t="shared" si="681"/>
        <v/>
      </c>
      <c r="BE708" t="str">
        <f t="shared" si="682"/>
        <v/>
      </c>
      <c r="BF708" t="str">
        <f t="shared" si="683"/>
        <v/>
      </c>
      <c r="BG708" t="str">
        <f t="shared" si="684"/>
        <v/>
      </c>
      <c r="BH708" t="str">
        <f t="shared" si="685"/>
        <v/>
      </c>
      <c r="BI708" t="str">
        <f t="shared" si="686"/>
        <v/>
      </c>
      <c r="BJ708" t="str">
        <f t="shared" si="687"/>
        <v/>
      </c>
      <c r="BM708" t="str">
        <f t="shared" si="688"/>
        <v/>
      </c>
      <c r="BN708" t="str">
        <f t="shared" si="689"/>
        <v/>
      </c>
      <c r="BO708" t="str">
        <f t="shared" si="690"/>
        <v/>
      </c>
      <c r="BP708" t="str">
        <f t="shared" si="691"/>
        <v/>
      </c>
      <c r="BQ708" t="str">
        <f t="shared" si="692"/>
        <v/>
      </c>
      <c r="BR708" t="str">
        <f t="shared" si="693"/>
        <v/>
      </c>
      <c r="BS708" t="str">
        <f t="shared" si="694"/>
        <v/>
      </c>
      <c r="BT708" t="str">
        <f t="shared" si="695"/>
        <v/>
      </c>
      <c r="BU708" t="str">
        <f t="shared" si="696"/>
        <v/>
      </c>
      <c r="BV708" t="str">
        <f t="shared" si="697"/>
        <v/>
      </c>
      <c r="BW708" t="str">
        <f t="shared" si="698"/>
        <v/>
      </c>
      <c r="BX708" t="str">
        <f t="shared" si="699"/>
        <v/>
      </c>
      <c r="BY708" t="str">
        <f t="shared" si="700"/>
        <v/>
      </c>
      <c r="BZ708" t="str">
        <f t="shared" si="701"/>
        <v/>
      </c>
      <c r="CA708" t="str">
        <f t="shared" si="702"/>
        <v/>
      </c>
      <c r="CB708" t="str">
        <f t="shared" si="703"/>
        <v/>
      </c>
      <c r="CC708" t="str">
        <f t="shared" si="704"/>
        <v/>
      </c>
      <c r="CD708" t="str">
        <f t="shared" si="705"/>
        <v/>
      </c>
      <c r="CF708"/>
      <c r="CG708" s="36" t="str">
        <f t="shared" si="663"/>
        <v/>
      </c>
      <c r="CH708" s="36" t="str">
        <f t="shared" si="664"/>
        <v/>
      </c>
      <c r="CI708" s="36" t="str">
        <f t="shared" si="665"/>
        <v/>
      </c>
      <c r="CJ708" s="36" t="str">
        <f t="shared" si="666"/>
        <v/>
      </c>
      <c r="CK708" s="36" t="str">
        <f t="shared" si="667"/>
        <v/>
      </c>
    </row>
    <row r="709" spans="1:89">
      <c r="A709" t="str">
        <f t="shared" si="706"/>
        <v/>
      </c>
      <c r="B709" s="1" t="b">
        <f t="shared" si="707"/>
        <v>0</v>
      </c>
      <c r="C709" s="2" t="b">
        <f t="shared" si="708"/>
        <v>0</v>
      </c>
      <c r="D709" s="50"/>
      <c r="E709" s="51"/>
      <c r="F709" s="52"/>
      <c r="G709" s="52"/>
      <c r="H709" s="13" t="str">
        <f t="shared" si="712"/>
        <v/>
      </c>
      <c r="I709" s="13" t="str">
        <f t="shared" si="668"/>
        <v/>
      </c>
      <c r="J709" s="13" t="str">
        <f t="shared" si="713"/>
        <v/>
      </c>
      <c r="K709" s="3" t="str">
        <f t="shared" si="714"/>
        <v/>
      </c>
      <c r="L709" s="4" t="str">
        <f t="shared" si="715"/>
        <v/>
      </c>
      <c r="M709" s="52"/>
      <c r="N709" s="52"/>
      <c r="O709" s="13" t="str">
        <f t="shared" si="716"/>
        <v/>
      </c>
      <c r="P709" s="4" t="str">
        <f t="shared" si="717"/>
        <v/>
      </c>
      <c r="Q709" s="4" t="str">
        <f t="shared" si="718"/>
        <v/>
      </c>
      <c r="S709" s="5"/>
      <c r="T709" s="52"/>
      <c r="U709" s="52"/>
      <c r="V709" s="52"/>
      <c r="W709" s="52"/>
      <c r="X709" s="52"/>
      <c r="Y709" s="52"/>
      <c r="Z709" s="13" t="str">
        <f t="shared" si="711"/>
        <v/>
      </c>
      <c r="AA709" s="53" t="str">
        <f t="shared" si="669"/>
        <v/>
      </c>
      <c r="AB709" s="13" t="str">
        <f t="shared" si="720"/>
        <v/>
      </c>
      <c r="AC709" s="13" t="str">
        <f t="shared" si="722"/>
        <v/>
      </c>
      <c r="AD709" s="13" t="b">
        <f t="shared" si="723"/>
        <v>0</v>
      </c>
      <c r="AE709" t="e">
        <f t="shared" si="721"/>
        <v>#VALUE!</v>
      </c>
      <c r="AF709" t="str">
        <f t="shared" si="709"/>
        <v/>
      </c>
      <c r="AG709" t="b">
        <f t="shared" si="724"/>
        <v>0</v>
      </c>
      <c r="AI709" s="41">
        <f>SUM($AG$11:AG709)</f>
        <v>80</v>
      </c>
      <c r="AJ709" s="36">
        <f>SUM($AA$10:AA709)</f>
        <v>55.6</v>
      </c>
      <c r="AK709" s="42">
        <f>SUM($AL$11:AL709)</f>
        <v>98</v>
      </c>
      <c r="AL709" t="b">
        <f t="shared" si="719"/>
        <v>0</v>
      </c>
      <c r="AN709">
        <f>SUM(AS$11:BJ709)</f>
        <v>98</v>
      </c>
      <c r="AO709">
        <f>SUM(BM$11:CD709)</f>
        <v>80</v>
      </c>
      <c r="AP709">
        <f t="shared" si="710"/>
        <v>55.6</v>
      </c>
      <c r="AR709" t="str">
        <f t="shared" si="725"/>
        <v/>
      </c>
      <c r="AS709" t="str">
        <f t="shared" si="670"/>
        <v/>
      </c>
      <c r="AT709" t="str">
        <f t="shared" si="671"/>
        <v/>
      </c>
      <c r="AU709" t="str">
        <f t="shared" si="672"/>
        <v/>
      </c>
      <c r="AV709" t="str">
        <f t="shared" si="673"/>
        <v/>
      </c>
      <c r="AW709" t="str">
        <f t="shared" si="674"/>
        <v/>
      </c>
      <c r="AX709" t="str">
        <f t="shared" si="675"/>
        <v/>
      </c>
      <c r="AY709" t="str">
        <f t="shared" si="676"/>
        <v/>
      </c>
      <c r="AZ709" t="str">
        <f t="shared" si="677"/>
        <v/>
      </c>
      <c r="BA709" t="str">
        <f t="shared" si="678"/>
        <v/>
      </c>
      <c r="BB709" t="str">
        <f t="shared" si="679"/>
        <v/>
      </c>
      <c r="BC709" t="str">
        <f t="shared" si="680"/>
        <v/>
      </c>
      <c r="BD709" t="str">
        <f t="shared" si="681"/>
        <v/>
      </c>
      <c r="BE709" t="str">
        <f t="shared" si="682"/>
        <v/>
      </c>
      <c r="BF709" t="str">
        <f t="shared" si="683"/>
        <v/>
      </c>
      <c r="BG709" t="str">
        <f t="shared" si="684"/>
        <v/>
      </c>
      <c r="BH709" t="str">
        <f t="shared" si="685"/>
        <v/>
      </c>
      <c r="BI709" t="str">
        <f t="shared" si="686"/>
        <v/>
      </c>
      <c r="BJ709" t="str">
        <f t="shared" si="687"/>
        <v/>
      </c>
      <c r="BM709" t="str">
        <f t="shared" si="688"/>
        <v/>
      </c>
      <c r="BN709" t="str">
        <f t="shared" si="689"/>
        <v/>
      </c>
      <c r="BO709" t="str">
        <f t="shared" si="690"/>
        <v/>
      </c>
      <c r="BP709" t="str">
        <f t="shared" si="691"/>
        <v/>
      </c>
      <c r="BQ709" t="str">
        <f t="shared" si="692"/>
        <v/>
      </c>
      <c r="BR709" t="str">
        <f t="shared" si="693"/>
        <v/>
      </c>
      <c r="BS709" t="str">
        <f t="shared" si="694"/>
        <v/>
      </c>
      <c r="BT709" t="str">
        <f t="shared" si="695"/>
        <v/>
      </c>
      <c r="BU709" t="str">
        <f t="shared" si="696"/>
        <v/>
      </c>
      <c r="BV709" t="str">
        <f t="shared" si="697"/>
        <v/>
      </c>
      <c r="BW709" t="str">
        <f t="shared" si="698"/>
        <v/>
      </c>
      <c r="BX709" t="str">
        <f t="shared" si="699"/>
        <v/>
      </c>
      <c r="BY709" t="str">
        <f t="shared" si="700"/>
        <v/>
      </c>
      <c r="BZ709" t="str">
        <f t="shared" si="701"/>
        <v/>
      </c>
      <c r="CA709" t="str">
        <f t="shared" si="702"/>
        <v/>
      </c>
      <c r="CB709" t="str">
        <f t="shared" si="703"/>
        <v/>
      </c>
      <c r="CC709" t="str">
        <f t="shared" si="704"/>
        <v/>
      </c>
      <c r="CD709" t="str">
        <f t="shared" si="705"/>
        <v/>
      </c>
      <c r="CF709"/>
      <c r="CG709" s="36" t="str">
        <f t="shared" si="663"/>
        <v/>
      </c>
      <c r="CH709" s="36" t="str">
        <f t="shared" si="664"/>
        <v/>
      </c>
      <c r="CI709" s="36" t="str">
        <f t="shared" si="665"/>
        <v/>
      </c>
      <c r="CJ709" s="36" t="str">
        <f t="shared" si="666"/>
        <v/>
      </c>
      <c r="CK709" s="36" t="str">
        <f t="shared" si="667"/>
        <v/>
      </c>
    </row>
    <row r="710" spans="1:89">
      <c r="A710" t="str">
        <f t="shared" si="706"/>
        <v/>
      </c>
      <c r="B710" s="1" t="b">
        <f t="shared" si="707"/>
        <v>0</v>
      </c>
      <c r="C710" s="2" t="b">
        <f t="shared" si="708"/>
        <v>0</v>
      </c>
      <c r="D710" s="50"/>
      <c r="E710" s="51"/>
      <c r="F710" s="52"/>
      <c r="G710" s="52"/>
      <c r="H710" s="13" t="str">
        <f t="shared" si="712"/>
        <v/>
      </c>
      <c r="I710" s="13" t="str">
        <f t="shared" si="668"/>
        <v/>
      </c>
      <c r="J710" s="13" t="str">
        <f t="shared" si="713"/>
        <v/>
      </c>
      <c r="K710" s="3" t="str">
        <f t="shared" si="714"/>
        <v/>
      </c>
      <c r="L710" s="4" t="str">
        <f t="shared" si="715"/>
        <v/>
      </c>
      <c r="M710" s="52"/>
      <c r="N710" s="52"/>
      <c r="O710" s="13" t="str">
        <f t="shared" si="716"/>
        <v/>
      </c>
      <c r="P710" s="4" t="str">
        <f t="shared" si="717"/>
        <v/>
      </c>
      <c r="Q710" s="4" t="str">
        <f t="shared" si="718"/>
        <v/>
      </c>
      <c r="S710" s="5"/>
      <c r="T710" s="52"/>
      <c r="U710" s="52"/>
      <c r="V710" s="52"/>
      <c r="W710" s="52"/>
      <c r="X710" s="52"/>
      <c r="Y710" s="52"/>
      <c r="Z710" s="13" t="str">
        <f t="shared" si="711"/>
        <v/>
      </c>
      <c r="AA710" s="53" t="str">
        <f t="shared" si="669"/>
        <v/>
      </c>
      <c r="AB710" s="13" t="str">
        <f t="shared" si="720"/>
        <v/>
      </c>
      <c r="AC710" s="13" t="str">
        <f t="shared" si="722"/>
        <v/>
      </c>
      <c r="AD710" s="13" t="b">
        <f t="shared" si="723"/>
        <v>0</v>
      </c>
      <c r="AE710" t="e">
        <f t="shared" si="721"/>
        <v>#VALUE!</v>
      </c>
      <c r="AF710" t="str">
        <f t="shared" si="709"/>
        <v/>
      </c>
      <c r="AG710" t="b">
        <f t="shared" si="724"/>
        <v>0</v>
      </c>
      <c r="AI710" s="41">
        <f>SUM($AG$11:AG710)</f>
        <v>80</v>
      </c>
      <c r="AJ710" s="36">
        <f>SUM($AA$10:AA710)</f>
        <v>55.6</v>
      </c>
      <c r="AK710" s="42">
        <f>SUM($AL$11:AL710)</f>
        <v>98</v>
      </c>
      <c r="AL710" t="b">
        <f t="shared" si="719"/>
        <v>0</v>
      </c>
      <c r="AN710">
        <f>SUM(AS$11:BJ710)</f>
        <v>98</v>
      </c>
      <c r="AO710">
        <f>SUM(BM$11:CD710)</f>
        <v>80</v>
      </c>
      <c r="AP710">
        <f t="shared" si="710"/>
        <v>55.6</v>
      </c>
      <c r="AR710" t="str">
        <f t="shared" si="725"/>
        <v/>
      </c>
      <c r="AS710" t="str">
        <f t="shared" si="670"/>
        <v/>
      </c>
      <c r="AT710" t="str">
        <f t="shared" si="671"/>
        <v/>
      </c>
      <c r="AU710" t="str">
        <f t="shared" si="672"/>
        <v/>
      </c>
      <c r="AV710" t="str">
        <f t="shared" si="673"/>
        <v/>
      </c>
      <c r="AW710" t="str">
        <f t="shared" si="674"/>
        <v/>
      </c>
      <c r="AX710" t="str">
        <f t="shared" si="675"/>
        <v/>
      </c>
      <c r="AY710" t="str">
        <f t="shared" si="676"/>
        <v/>
      </c>
      <c r="AZ710" t="str">
        <f t="shared" si="677"/>
        <v/>
      </c>
      <c r="BA710" t="str">
        <f t="shared" si="678"/>
        <v/>
      </c>
      <c r="BB710" t="str">
        <f t="shared" si="679"/>
        <v/>
      </c>
      <c r="BC710" t="str">
        <f t="shared" si="680"/>
        <v/>
      </c>
      <c r="BD710" t="str">
        <f t="shared" si="681"/>
        <v/>
      </c>
      <c r="BE710" t="str">
        <f t="shared" si="682"/>
        <v/>
      </c>
      <c r="BF710" t="str">
        <f t="shared" si="683"/>
        <v/>
      </c>
      <c r="BG710" t="str">
        <f t="shared" si="684"/>
        <v/>
      </c>
      <c r="BH710" t="str">
        <f t="shared" si="685"/>
        <v/>
      </c>
      <c r="BI710" t="str">
        <f t="shared" si="686"/>
        <v/>
      </c>
      <c r="BJ710" t="str">
        <f t="shared" si="687"/>
        <v/>
      </c>
      <c r="BM710" t="str">
        <f t="shared" si="688"/>
        <v/>
      </c>
      <c r="BN710" t="str">
        <f t="shared" si="689"/>
        <v/>
      </c>
      <c r="BO710" t="str">
        <f t="shared" si="690"/>
        <v/>
      </c>
      <c r="BP710" t="str">
        <f t="shared" si="691"/>
        <v/>
      </c>
      <c r="BQ710" t="str">
        <f t="shared" si="692"/>
        <v/>
      </c>
      <c r="BR710" t="str">
        <f t="shared" si="693"/>
        <v/>
      </c>
      <c r="BS710" t="str">
        <f t="shared" si="694"/>
        <v/>
      </c>
      <c r="BT710" t="str">
        <f t="shared" si="695"/>
        <v/>
      </c>
      <c r="BU710" t="str">
        <f t="shared" si="696"/>
        <v/>
      </c>
      <c r="BV710" t="str">
        <f t="shared" si="697"/>
        <v/>
      </c>
      <c r="BW710" t="str">
        <f t="shared" si="698"/>
        <v/>
      </c>
      <c r="BX710" t="str">
        <f t="shared" si="699"/>
        <v/>
      </c>
      <c r="BY710" t="str">
        <f t="shared" si="700"/>
        <v/>
      </c>
      <c r="BZ710" t="str">
        <f t="shared" si="701"/>
        <v/>
      </c>
      <c r="CA710" t="str">
        <f t="shared" si="702"/>
        <v/>
      </c>
      <c r="CB710" t="str">
        <f t="shared" si="703"/>
        <v/>
      </c>
      <c r="CC710" t="str">
        <f t="shared" si="704"/>
        <v/>
      </c>
      <c r="CD710" t="str">
        <f t="shared" si="705"/>
        <v/>
      </c>
      <c r="CF710"/>
      <c r="CG710" s="36" t="str">
        <f t="shared" si="663"/>
        <v/>
      </c>
      <c r="CH710" s="36" t="str">
        <f t="shared" si="664"/>
        <v/>
      </c>
      <c r="CI710" s="36" t="str">
        <f t="shared" si="665"/>
        <v/>
      </c>
      <c r="CJ710" s="36" t="str">
        <f t="shared" si="666"/>
        <v/>
      </c>
      <c r="CK710" s="36" t="str">
        <f t="shared" si="667"/>
        <v/>
      </c>
    </row>
    <row r="711" spans="1:89">
      <c r="A711" t="str">
        <f t="shared" si="706"/>
        <v/>
      </c>
      <c r="B711" s="1" t="b">
        <f t="shared" si="707"/>
        <v>0</v>
      </c>
      <c r="C711" s="2" t="b">
        <f t="shared" si="708"/>
        <v>0</v>
      </c>
      <c r="D711" s="50"/>
      <c r="E711" s="51"/>
      <c r="F711" s="52"/>
      <c r="G711" s="52"/>
      <c r="H711" s="13" t="str">
        <f t="shared" si="712"/>
        <v/>
      </c>
      <c r="I711" s="13" t="str">
        <f t="shared" si="668"/>
        <v/>
      </c>
      <c r="J711" s="13" t="str">
        <f t="shared" si="713"/>
        <v/>
      </c>
      <c r="K711" s="3" t="str">
        <f t="shared" si="714"/>
        <v/>
      </c>
      <c r="L711" s="4" t="str">
        <f t="shared" si="715"/>
        <v/>
      </c>
      <c r="M711" s="52"/>
      <c r="N711" s="52"/>
      <c r="O711" s="13" t="str">
        <f t="shared" si="716"/>
        <v/>
      </c>
      <c r="P711" s="4" t="str">
        <f t="shared" si="717"/>
        <v/>
      </c>
      <c r="Q711" s="4" t="str">
        <f t="shared" si="718"/>
        <v/>
      </c>
      <c r="S711" s="5"/>
      <c r="T711" s="52"/>
      <c r="U711" s="52"/>
      <c r="V711" s="52"/>
      <c r="W711" s="52"/>
      <c r="X711" s="52"/>
      <c r="Y711" s="52"/>
      <c r="Z711" s="13" t="str">
        <f t="shared" si="711"/>
        <v/>
      </c>
      <c r="AA711" s="53" t="str">
        <f t="shared" si="669"/>
        <v/>
      </c>
      <c r="AB711" s="13" t="str">
        <f t="shared" si="720"/>
        <v/>
      </c>
      <c r="AC711" s="13" t="str">
        <f t="shared" si="722"/>
        <v/>
      </c>
      <c r="AD711" s="13" t="b">
        <f t="shared" si="723"/>
        <v>0</v>
      </c>
      <c r="AE711" t="e">
        <f t="shared" si="721"/>
        <v>#VALUE!</v>
      </c>
      <c r="AF711" t="str">
        <f t="shared" si="709"/>
        <v/>
      </c>
      <c r="AG711" t="b">
        <f t="shared" si="724"/>
        <v>0</v>
      </c>
      <c r="AI711" s="41">
        <f>SUM($AG$11:AG711)</f>
        <v>80</v>
      </c>
      <c r="AJ711" s="36">
        <f>SUM($AA$10:AA711)</f>
        <v>55.6</v>
      </c>
      <c r="AK711" s="42">
        <f>SUM($AL$11:AL711)</f>
        <v>98</v>
      </c>
      <c r="AL711" t="b">
        <f t="shared" si="719"/>
        <v>0</v>
      </c>
      <c r="AN711">
        <f>SUM(AS$11:BJ711)</f>
        <v>98</v>
      </c>
      <c r="AO711">
        <f>SUM(BM$11:CD711)</f>
        <v>80</v>
      </c>
      <c r="AP711">
        <f t="shared" si="710"/>
        <v>55.6</v>
      </c>
      <c r="AR711" t="str">
        <f t="shared" si="725"/>
        <v/>
      </c>
      <c r="AS711" t="str">
        <f t="shared" si="670"/>
        <v/>
      </c>
      <c r="AT711" t="str">
        <f t="shared" si="671"/>
        <v/>
      </c>
      <c r="AU711" t="str">
        <f t="shared" si="672"/>
        <v/>
      </c>
      <c r="AV711" t="str">
        <f t="shared" si="673"/>
        <v/>
      </c>
      <c r="AW711" t="str">
        <f t="shared" si="674"/>
        <v/>
      </c>
      <c r="AX711" t="str">
        <f t="shared" si="675"/>
        <v/>
      </c>
      <c r="AY711" t="str">
        <f t="shared" si="676"/>
        <v/>
      </c>
      <c r="AZ711" t="str">
        <f t="shared" si="677"/>
        <v/>
      </c>
      <c r="BA711" t="str">
        <f t="shared" si="678"/>
        <v/>
      </c>
      <c r="BB711" t="str">
        <f t="shared" si="679"/>
        <v/>
      </c>
      <c r="BC711" t="str">
        <f t="shared" si="680"/>
        <v/>
      </c>
      <c r="BD711" t="str">
        <f t="shared" si="681"/>
        <v/>
      </c>
      <c r="BE711" t="str">
        <f t="shared" si="682"/>
        <v/>
      </c>
      <c r="BF711" t="str">
        <f t="shared" si="683"/>
        <v/>
      </c>
      <c r="BG711" t="str">
        <f t="shared" si="684"/>
        <v/>
      </c>
      <c r="BH711" t="str">
        <f t="shared" si="685"/>
        <v/>
      </c>
      <c r="BI711" t="str">
        <f t="shared" si="686"/>
        <v/>
      </c>
      <c r="BJ711" t="str">
        <f t="shared" si="687"/>
        <v/>
      </c>
      <c r="BM711" t="str">
        <f t="shared" si="688"/>
        <v/>
      </c>
      <c r="BN711" t="str">
        <f t="shared" si="689"/>
        <v/>
      </c>
      <c r="BO711" t="str">
        <f t="shared" si="690"/>
        <v/>
      </c>
      <c r="BP711" t="str">
        <f t="shared" si="691"/>
        <v/>
      </c>
      <c r="BQ711" t="str">
        <f t="shared" si="692"/>
        <v/>
      </c>
      <c r="BR711" t="str">
        <f t="shared" si="693"/>
        <v/>
      </c>
      <c r="BS711" t="str">
        <f t="shared" si="694"/>
        <v/>
      </c>
      <c r="BT711" t="str">
        <f t="shared" si="695"/>
        <v/>
      </c>
      <c r="BU711" t="str">
        <f t="shared" si="696"/>
        <v/>
      </c>
      <c r="BV711" t="str">
        <f t="shared" si="697"/>
        <v/>
      </c>
      <c r="BW711" t="str">
        <f t="shared" si="698"/>
        <v/>
      </c>
      <c r="BX711" t="str">
        <f t="shared" si="699"/>
        <v/>
      </c>
      <c r="BY711" t="str">
        <f t="shared" si="700"/>
        <v/>
      </c>
      <c r="BZ711" t="str">
        <f t="shared" si="701"/>
        <v/>
      </c>
      <c r="CA711" t="str">
        <f t="shared" si="702"/>
        <v/>
      </c>
      <c r="CB711" t="str">
        <f t="shared" si="703"/>
        <v/>
      </c>
      <c r="CC711" t="str">
        <f t="shared" si="704"/>
        <v/>
      </c>
      <c r="CD711" t="str">
        <f t="shared" si="705"/>
        <v/>
      </c>
      <c r="CF711"/>
      <c r="CG711" s="36" t="str">
        <f t="shared" si="663"/>
        <v/>
      </c>
      <c r="CH711" s="36" t="str">
        <f t="shared" si="664"/>
        <v/>
      </c>
      <c r="CI711" s="36" t="str">
        <f t="shared" si="665"/>
        <v/>
      </c>
      <c r="CJ711" s="36" t="str">
        <f t="shared" si="666"/>
        <v/>
      </c>
      <c r="CK711" s="36" t="str">
        <f t="shared" si="667"/>
        <v/>
      </c>
    </row>
    <row r="712" spans="1:89">
      <c r="A712" t="str">
        <f t="shared" si="706"/>
        <v/>
      </c>
      <c r="B712" s="1" t="b">
        <f t="shared" si="707"/>
        <v>0</v>
      </c>
      <c r="C712" s="2" t="b">
        <f t="shared" si="708"/>
        <v>0</v>
      </c>
      <c r="D712" s="50"/>
      <c r="E712" s="51"/>
      <c r="F712" s="52"/>
      <c r="G712" s="52"/>
      <c r="H712" s="13" t="str">
        <f t="shared" si="712"/>
        <v/>
      </c>
      <c r="I712" s="13" t="str">
        <f t="shared" si="668"/>
        <v/>
      </c>
      <c r="J712" s="13" t="str">
        <f t="shared" si="713"/>
        <v/>
      </c>
      <c r="K712" s="3" t="str">
        <f t="shared" si="714"/>
        <v/>
      </c>
      <c r="L712" s="4" t="str">
        <f t="shared" si="715"/>
        <v/>
      </c>
      <c r="M712" s="52"/>
      <c r="N712" s="52"/>
      <c r="O712" s="13" t="str">
        <f t="shared" si="716"/>
        <v/>
      </c>
      <c r="P712" s="4" t="str">
        <f t="shared" si="717"/>
        <v/>
      </c>
      <c r="Q712" s="4" t="str">
        <f t="shared" si="718"/>
        <v/>
      </c>
      <c r="S712" s="5"/>
      <c r="T712" s="52"/>
      <c r="U712" s="52"/>
      <c r="V712" s="52"/>
      <c r="W712" s="52"/>
      <c r="X712" s="52"/>
      <c r="Y712" s="52"/>
      <c r="Z712" s="13" t="str">
        <f t="shared" si="711"/>
        <v/>
      </c>
      <c r="AA712" s="53" t="str">
        <f t="shared" si="669"/>
        <v/>
      </c>
      <c r="AB712" s="13" t="str">
        <f t="shared" si="720"/>
        <v/>
      </c>
      <c r="AC712" s="13" t="str">
        <f t="shared" si="722"/>
        <v/>
      </c>
      <c r="AD712" s="13" t="b">
        <f t="shared" si="723"/>
        <v>0</v>
      </c>
      <c r="AE712" t="e">
        <f t="shared" si="721"/>
        <v>#VALUE!</v>
      </c>
      <c r="AF712" t="str">
        <f t="shared" si="709"/>
        <v/>
      </c>
      <c r="AG712" t="b">
        <f t="shared" si="724"/>
        <v>0</v>
      </c>
      <c r="AI712" s="41">
        <f>SUM($AG$11:AG712)</f>
        <v>80</v>
      </c>
      <c r="AJ712" s="36">
        <f>SUM($AA$10:AA712)</f>
        <v>55.6</v>
      </c>
      <c r="AK712" s="42">
        <f>SUM($AL$11:AL712)</f>
        <v>98</v>
      </c>
      <c r="AL712" t="b">
        <f t="shared" si="719"/>
        <v>0</v>
      </c>
      <c r="AN712">
        <f>SUM(AS$11:BJ712)</f>
        <v>98</v>
      </c>
      <c r="AO712">
        <f>SUM(BM$11:CD712)</f>
        <v>80</v>
      </c>
      <c r="AP712">
        <f t="shared" si="710"/>
        <v>55.6</v>
      </c>
      <c r="AR712" t="str">
        <f t="shared" si="725"/>
        <v/>
      </c>
      <c r="AS712" t="str">
        <f t="shared" si="670"/>
        <v/>
      </c>
      <c r="AT712" t="str">
        <f t="shared" si="671"/>
        <v/>
      </c>
      <c r="AU712" t="str">
        <f t="shared" si="672"/>
        <v/>
      </c>
      <c r="AV712" t="str">
        <f t="shared" si="673"/>
        <v/>
      </c>
      <c r="AW712" t="str">
        <f t="shared" si="674"/>
        <v/>
      </c>
      <c r="AX712" t="str">
        <f t="shared" si="675"/>
        <v/>
      </c>
      <c r="AY712" t="str">
        <f t="shared" si="676"/>
        <v/>
      </c>
      <c r="AZ712" t="str">
        <f t="shared" si="677"/>
        <v/>
      </c>
      <c r="BA712" t="str">
        <f t="shared" si="678"/>
        <v/>
      </c>
      <c r="BB712" t="str">
        <f t="shared" si="679"/>
        <v/>
      </c>
      <c r="BC712" t="str">
        <f t="shared" si="680"/>
        <v/>
      </c>
      <c r="BD712" t="str">
        <f t="shared" si="681"/>
        <v/>
      </c>
      <c r="BE712" t="str">
        <f t="shared" si="682"/>
        <v/>
      </c>
      <c r="BF712" t="str">
        <f t="shared" si="683"/>
        <v/>
      </c>
      <c r="BG712" t="str">
        <f t="shared" si="684"/>
        <v/>
      </c>
      <c r="BH712" t="str">
        <f t="shared" si="685"/>
        <v/>
      </c>
      <c r="BI712" t="str">
        <f t="shared" si="686"/>
        <v/>
      </c>
      <c r="BJ712" t="str">
        <f t="shared" si="687"/>
        <v/>
      </c>
      <c r="BM712" t="str">
        <f t="shared" si="688"/>
        <v/>
      </c>
      <c r="BN712" t="str">
        <f t="shared" si="689"/>
        <v/>
      </c>
      <c r="BO712" t="str">
        <f t="shared" si="690"/>
        <v/>
      </c>
      <c r="BP712" t="str">
        <f t="shared" si="691"/>
        <v/>
      </c>
      <c r="BQ712" t="str">
        <f t="shared" si="692"/>
        <v/>
      </c>
      <c r="BR712" t="str">
        <f t="shared" si="693"/>
        <v/>
      </c>
      <c r="BS712" t="str">
        <f t="shared" si="694"/>
        <v/>
      </c>
      <c r="BT712" t="str">
        <f t="shared" si="695"/>
        <v/>
      </c>
      <c r="BU712" t="str">
        <f t="shared" si="696"/>
        <v/>
      </c>
      <c r="BV712" t="str">
        <f t="shared" si="697"/>
        <v/>
      </c>
      <c r="BW712" t="str">
        <f t="shared" si="698"/>
        <v/>
      </c>
      <c r="BX712" t="str">
        <f t="shared" si="699"/>
        <v/>
      </c>
      <c r="BY712" t="str">
        <f t="shared" si="700"/>
        <v/>
      </c>
      <c r="BZ712" t="str">
        <f t="shared" si="701"/>
        <v/>
      </c>
      <c r="CA712" t="str">
        <f t="shared" si="702"/>
        <v/>
      </c>
      <c r="CB712" t="str">
        <f t="shared" si="703"/>
        <v/>
      </c>
      <c r="CC712" t="str">
        <f t="shared" si="704"/>
        <v/>
      </c>
      <c r="CD712" t="str">
        <f t="shared" si="705"/>
        <v/>
      </c>
      <c r="CF712"/>
      <c r="CG712" s="36" t="str">
        <f t="shared" si="663"/>
        <v/>
      </c>
      <c r="CH712" s="36" t="str">
        <f t="shared" si="664"/>
        <v/>
      </c>
      <c r="CI712" s="36" t="str">
        <f t="shared" si="665"/>
        <v/>
      </c>
      <c r="CJ712" s="36" t="str">
        <f t="shared" si="666"/>
        <v/>
      </c>
      <c r="CK712" s="36" t="str">
        <f t="shared" si="667"/>
        <v/>
      </c>
    </row>
    <row r="713" spans="1:89">
      <c r="A713" t="str">
        <f t="shared" si="706"/>
        <v/>
      </c>
      <c r="B713" s="1" t="b">
        <f t="shared" si="707"/>
        <v>0</v>
      </c>
      <c r="C713" s="2" t="b">
        <f t="shared" si="708"/>
        <v>0</v>
      </c>
      <c r="D713" s="50"/>
      <c r="E713" s="51"/>
      <c r="F713" s="52"/>
      <c r="G713" s="52"/>
      <c r="H713" s="13" t="str">
        <f t="shared" si="712"/>
        <v/>
      </c>
      <c r="I713" s="13" t="str">
        <f t="shared" si="668"/>
        <v/>
      </c>
      <c r="J713" s="13" t="str">
        <f t="shared" si="713"/>
        <v/>
      </c>
      <c r="K713" s="3" t="str">
        <f t="shared" si="714"/>
        <v/>
      </c>
      <c r="L713" s="4" t="str">
        <f t="shared" si="715"/>
        <v/>
      </c>
      <c r="M713" s="52"/>
      <c r="N713" s="52"/>
      <c r="O713" s="13" t="str">
        <f t="shared" si="716"/>
        <v/>
      </c>
      <c r="P713" s="4" t="str">
        <f t="shared" si="717"/>
        <v/>
      </c>
      <c r="Q713" s="4" t="str">
        <f t="shared" si="718"/>
        <v/>
      </c>
      <c r="S713" s="5"/>
      <c r="T713" s="52"/>
      <c r="U713" s="52"/>
      <c r="V713" s="52"/>
      <c r="W713" s="52"/>
      <c r="X713" s="52"/>
      <c r="Y713" s="52"/>
      <c r="Z713" s="13" t="str">
        <f t="shared" si="711"/>
        <v/>
      </c>
      <c r="AA713" s="53" t="str">
        <f t="shared" si="669"/>
        <v/>
      </c>
      <c r="AB713" s="13" t="str">
        <f t="shared" si="720"/>
        <v/>
      </c>
      <c r="AC713" s="13" t="str">
        <f t="shared" si="722"/>
        <v/>
      </c>
      <c r="AD713" s="13" t="b">
        <f t="shared" si="723"/>
        <v>0</v>
      </c>
      <c r="AE713" t="e">
        <f t="shared" si="721"/>
        <v>#VALUE!</v>
      </c>
      <c r="AF713" t="str">
        <f t="shared" si="709"/>
        <v/>
      </c>
      <c r="AG713" t="b">
        <f t="shared" si="724"/>
        <v>0</v>
      </c>
      <c r="AI713" s="41">
        <f>SUM($AG$11:AG713)</f>
        <v>80</v>
      </c>
      <c r="AJ713" s="36">
        <f>SUM($AA$10:AA713)</f>
        <v>55.6</v>
      </c>
      <c r="AK713" s="42">
        <f>SUM($AL$11:AL713)</f>
        <v>98</v>
      </c>
      <c r="AL713" t="b">
        <f t="shared" si="719"/>
        <v>0</v>
      </c>
      <c r="AN713">
        <f>SUM(AS$11:BJ713)</f>
        <v>98</v>
      </c>
      <c r="AO713">
        <f>SUM(BM$11:CD713)</f>
        <v>80</v>
      </c>
      <c r="AP713">
        <f t="shared" si="710"/>
        <v>55.6</v>
      </c>
      <c r="AR713" t="str">
        <f t="shared" si="725"/>
        <v/>
      </c>
      <c r="AS713" t="str">
        <f t="shared" si="670"/>
        <v/>
      </c>
      <c r="AT713" t="str">
        <f t="shared" si="671"/>
        <v/>
      </c>
      <c r="AU713" t="str">
        <f t="shared" si="672"/>
        <v/>
      </c>
      <c r="AV713" t="str">
        <f t="shared" si="673"/>
        <v/>
      </c>
      <c r="AW713" t="str">
        <f t="shared" si="674"/>
        <v/>
      </c>
      <c r="AX713" t="str">
        <f t="shared" si="675"/>
        <v/>
      </c>
      <c r="AY713" t="str">
        <f t="shared" si="676"/>
        <v/>
      </c>
      <c r="AZ713" t="str">
        <f t="shared" si="677"/>
        <v/>
      </c>
      <c r="BA713" t="str">
        <f t="shared" si="678"/>
        <v/>
      </c>
      <c r="BB713" t="str">
        <f t="shared" si="679"/>
        <v/>
      </c>
      <c r="BC713" t="str">
        <f t="shared" si="680"/>
        <v/>
      </c>
      <c r="BD713" t="str">
        <f t="shared" si="681"/>
        <v/>
      </c>
      <c r="BE713" t="str">
        <f t="shared" si="682"/>
        <v/>
      </c>
      <c r="BF713" t="str">
        <f t="shared" si="683"/>
        <v/>
      </c>
      <c r="BG713" t="str">
        <f t="shared" si="684"/>
        <v/>
      </c>
      <c r="BH713" t="str">
        <f t="shared" si="685"/>
        <v/>
      </c>
      <c r="BI713" t="str">
        <f t="shared" si="686"/>
        <v/>
      </c>
      <c r="BJ713" t="str">
        <f t="shared" si="687"/>
        <v/>
      </c>
      <c r="BM713" t="str">
        <f t="shared" si="688"/>
        <v/>
      </c>
      <c r="BN713" t="str">
        <f t="shared" si="689"/>
        <v/>
      </c>
      <c r="BO713" t="str">
        <f t="shared" si="690"/>
        <v/>
      </c>
      <c r="BP713" t="str">
        <f t="shared" si="691"/>
        <v/>
      </c>
      <c r="BQ713" t="str">
        <f t="shared" si="692"/>
        <v/>
      </c>
      <c r="BR713" t="str">
        <f t="shared" si="693"/>
        <v/>
      </c>
      <c r="BS713" t="str">
        <f t="shared" si="694"/>
        <v/>
      </c>
      <c r="BT713" t="str">
        <f t="shared" si="695"/>
        <v/>
      </c>
      <c r="BU713" t="str">
        <f t="shared" si="696"/>
        <v/>
      </c>
      <c r="BV713" t="str">
        <f t="shared" si="697"/>
        <v/>
      </c>
      <c r="BW713" t="str">
        <f t="shared" si="698"/>
        <v/>
      </c>
      <c r="BX713" t="str">
        <f t="shared" si="699"/>
        <v/>
      </c>
      <c r="BY713" t="str">
        <f t="shared" si="700"/>
        <v/>
      </c>
      <c r="BZ713" t="str">
        <f t="shared" si="701"/>
        <v/>
      </c>
      <c r="CA713" t="str">
        <f t="shared" si="702"/>
        <v/>
      </c>
      <c r="CB713" t="str">
        <f t="shared" si="703"/>
        <v/>
      </c>
      <c r="CC713" t="str">
        <f t="shared" si="704"/>
        <v/>
      </c>
      <c r="CD713" t="str">
        <f t="shared" si="705"/>
        <v/>
      </c>
      <c r="CF713"/>
      <c r="CG713" s="36" t="str">
        <f t="shared" si="663"/>
        <v/>
      </c>
      <c r="CH713" s="36" t="str">
        <f t="shared" si="664"/>
        <v/>
      </c>
      <c r="CI713" s="36" t="str">
        <f t="shared" si="665"/>
        <v/>
      </c>
      <c r="CJ713" s="36" t="str">
        <f t="shared" si="666"/>
        <v/>
      </c>
      <c r="CK713" s="36" t="str">
        <f t="shared" si="667"/>
        <v/>
      </c>
    </row>
    <row r="714" spans="1:89">
      <c r="A714" t="str">
        <f t="shared" si="706"/>
        <v/>
      </c>
      <c r="B714" s="1" t="b">
        <f t="shared" si="707"/>
        <v>0</v>
      </c>
      <c r="C714" s="2" t="b">
        <f t="shared" si="708"/>
        <v>0</v>
      </c>
      <c r="D714" s="50"/>
      <c r="E714" s="51"/>
      <c r="F714" s="52"/>
      <c r="G714" s="52"/>
      <c r="H714" s="13" t="str">
        <f t="shared" si="712"/>
        <v/>
      </c>
      <c r="I714" s="13" t="str">
        <f t="shared" si="668"/>
        <v/>
      </c>
      <c r="J714" s="13" t="str">
        <f t="shared" si="713"/>
        <v/>
      </c>
      <c r="K714" s="3" t="str">
        <f t="shared" si="714"/>
        <v/>
      </c>
      <c r="L714" s="4" t="str">
        <f t="shared" si="715"/>
        <v/>
      </c>
      <c r="M714" s="52"/>
      <c r="N714" s="52"/>
      <c r="O714" s="13" t="str">
        <f t="shared" si="716"/>
        <v/>
      </c>
      <c r="P714" s="4" t="str">
        <f t="shared" si="717"/>
        <v/>
      </c>
      <c r="Q714" s="4" t="str">
        <f t="shared" si="718"/>
        <v/>
      </c>
      <c r="S714" s="5"/>
      <c r="T714" s="52"/>
      <c r="U714" s="52"/>
      <c r="V714" s="52"/>
      <c r="W714" s="52"/>
      <c r="X714" s="52"/>
      <c r="Y714" s="52"/>
      <c r="Z714" s="13" t="str">
        <f t="shared" si="711"/>
        <v/>
      </c>
      <c r="AA714" s="53" t="str">
        <f t="shared" si="669"/>
        <v/>
      </c>
      <c r="AB714" s="13" t="str">
        <f t="shared" si="720"/>
        <v/>
      </c>
      <c r="AC714" s="13" t="str">
        <f t="shared" si="722"/>
        <v/>
      </c>
      <c r="AD714" s="13" t="b">
        <f t="shared" si="723"/>
        <v>0</v>
      </c>
      <c r="AE714" t="e">
        <f t="shared" si="721"/>
        <v>#VALUE!</v>
      </c>
      <c r="AF714" t="str">
        <f t="shared" si="709"/>
        <v/>
      </c>
      <c r="AG714" t="b">
        <f t="shared" si="724"/>
        <v>0</v>
      </c>
      <c r="AI714" s="41">
        <f>SUM($AG$11:AG714)</f>
        <v>80</v>
      </c>
      <c r="AJ714" s="36">
        <f>SUM($AA$10:AA714)</f>
        <v>55.6</v>
      </c>
      <c r="AK714" s="42">
        <f>SUM($AL$11:AL714)</f>
        <v>98</v>
      </c>
      <c r="AL714" t="b">
        <f t="shared" si="719"/>
        <v>0</v>
      </c>
      <c r="AN714">
        <f>SUM(AS$11:BJ714)</f>
        <v>98</v>
      </c>
      <c r="AO714">
        <f>SUM(BM$11:CD714)</f>
        <v>80</v>
      </c>
      <c r="AP714">
        <f t="shared" si="710"/>
        <v>55.6</v>
      </c>
      <c r="AR714" t="str">
        <f t="shared" si="725"/>
        <v/>
      </c>
      <c r="AS714" t="str">
        <f t="shared" si="670"/>
        <v/>
      </c>
      <c r="AT714" t="str">
        <f t="shared" si="671"/>
        <v/>
      </c>
      <c r="AU714" t="str">
        <f t="shared" si="672"/>
        <v/>
      </c>
      <c r="AV714" t="str">
        <f t="shared" si="673"/>
        <v/>
      </c>
      <c r="AW714" t="str">
        <f t="shared" si="674"/>
        <v/>
      </c>
      <c r="AX714" t="str">
        <f t="shared" si="675"/>
        <v/>
      </c>
      <c r="AY714" t="str">
        <f t="shared" si="676"/>
        <v/>
      </c>
      <c r="AZ714" t="str">
        <f t="shared" si="677"/>
        <v/>
      </c>
      <c r="BA714" t="str">
        <f t="shared" si="678"/>
        <v/>
      </c>
      <c r="BB714" t="str">
        <f t="shared" si="679"/>
        <v/>
      </c>
      <c r="BC714" t="str">
        <f t="shared" si="680"/>
        <v/>
      </c>
      <c r="BD714" t="str">
        <f t="shared" si="681"/>
        <v/>
      </c>
      <c r="BE714" t="str">
        <f t="shared" si="682"/>
        <v/>
      </c>
      <c r="BF714" t="str">
        <f t="shared" si="683"/>
        <v/>
      </c>
      <c r="BG714" t="str">
        <f t="shared" si="684"/>
        <v/>
      </c>
      <c r="BH714" t="str">
        <f t="shared" si="685"/>
        <v/>
      </c>
      <c r="BI714" t="str">
        <f t="shared" si="686"/>
        <v/>
      </c>
      <c r="BJ714" t="str">
        <f t="shared" si="687"/>
        <v/>
      </c>
      <c r="BM714" t="str">
        <f t="shared" si="688"/>
        <v/>
      </c>
      <c r="BN714" t="str">
        <f t="shared" si="689"/>
        <v/>
      </c>
      <c r="BO714" t="str">
        <f t="shared" si="690"/>
        <v/>
      </c>
      <c r="BP714" t="str">
        <f t="shared" si="691"/>
        <v/>
      </c>
      <c r="BQ714" t="str">
        <f t="shared" si="692"/>
        <v/>
      </c>
      <c r="BR714" t="str">
        <f t="shared" si="693"/>
        <v/>
      </c>
      <c r="BS714" t="str">
        <f t="shared" si="694"/>
        <v/>
      </c>
      <c r="BT714" t="str">
        <f t="shared" si="695"/>
        <v/>
      </c>
      <c r="BU714" t="str">
        <f t="shared" si="696"/>
        <v/>
      </c>
      <c r="BV714" t="str">
        <f t="shared" si="697"/>
        <v/>
      </c>
      <c r="BW714" t="str">
        <f t="shared" si="698"/>
        <v/>
      </c>
      <c r="BX714" t="str">
        <f t="shared" si="699"/>
        <v/>
      </c>
      <c r="BY714" t="str">
        <f t="shared" si="700"/>
        <v/>
      </c>
      <c r="BZ714" t="str">
        <f t="shared" si="701"/>
        <v/>
      </c>
      <c r="CA714" t="str">
        <f t="shared" si="702"/>
        <v/>
      </c>
      <c r="CB714" t="str">
        <f t="shared" si="703"/>
        <v/>
      </c>
      <c r="CC714" t="str">
        <f t="shared" si="704"/>
        <v/>
      </c>
      <c r="CD714" t="str">
        <f t="shared" si="705"/>
        <v/>
      </c>
      <c r="CF714"/>
      <c r="CG714" s="36" t="str">
        <f t="shared" ref="CG714:CG777" si="726">IF(AND($B714="Mo",$T$3=1,$AA$3&lt;&gt;1,SUM($AS714:$BJ714)&lt;&gt;0),SUM($AS714:$BJ714),IF(AND($B714="Mo",$T$3&lt;&gt;1,$AA$3=1,SUM($BM714:$CD714)&lt;&gt;0),SUM($BM714:$CD714),""))</f>
        <v/>
      </c>
      <c r="CH714" s="36" t="str">
        <f t="shared" ref="CH714:CH777" si="727">IF(AND($B714="Di",$T$3=1,$AA$3&lt;&gt;1,SUM($AS714:$BJ714)&lt;&gt;0),SUM($AS714:$BJ714),IF(AND($B714="Di",$T$3&lt;&gt;1,$AA$3=1,SUM($BM714:$CD714)&lt;&gt;0),SUM($BM714:$CD714),""))</f>
        <v/>
      </c>
      <c r="CI714" s="36" t="str">
        <f t="shared" ref="CI714:CI777" si="728">IF(AND($B714="Mi",$T$3=1,$AA$3&lt;&gt;1,SUM($AS714:$BJ714)&lt;&gt;0),SUM($AS714:$BJ714),IF(AND($B714="Mi",$T$3&lt;&gt;1,$AA$3=1,SUM($BM714:$CD714)&lt;&gt;0),SUM($BM714:$CD714),""))</f>
        <v/>
      </c>
      <c r="CJ714" s="36" t="str">
        <f t="shared" ref="CJ714:CJ777" si="729">IF(AND($B714="Do",$T$3=1,$AA$3&lt;&gt;1,SUM($AS714:$BJ714)&lt;&gt;0),SUM($AS714:$BJ714),IF(AND($B714="Do",$T$3&lt;&gt;1,$AA$3=1,SUM($BM714:$CD714)&lt;&gt;0),SUM($BM714:$CD714),""))</f>
        <v/>
      </c>
      <c r="CK714" s="36" t="str">
        <f t="shared" ref="CK714:CK777" si="730">IF(AND($B714="Fr",$T$3=1,$AA$3&lt;&gt;1,SUM($AS714:$BJ714)&lt;&gt;0),SUM($AS714:$BJ714),IF(AND($B714="Fr",$T$3&lt;&gt;1,$AA$3=1,SUM($BM714:$CD714)&lt;&gt;0),SUM($BM714:$CD714),""))</f>
        <v/>
      </c>
    </row>
    <row r="715" spans="1:89">
      <c r="A715" t="str">
        <f t="shared" si="706"/>
        <v/>
      </c>
      <c r="B715" s="1" t="b">
        <f t="shared" si="707"/>
        <v>0</v>
      </c>
      <c r="C715" s="2" t="b">
        <f t="shared" si="708"/>
        <v>0</v>
      </c>
      <c r="D715" s="50"/>
      <c r="E715" s="51"/>
      <c r="F715" s="52"/>
      <c r="G715" s="52"/>
      <c r="H715" s="13" t="str">
        <f t="shared" si="712"/>
        <v/>
      </c>
      <c r="I715" s="13" t="str">
        <f t="shared" ref="I715:I778" si="731">IF(ISNUMBER(H715),-$AD$6,"")</f>
        <v/>
      </c>
      <c r="J715" s="13" t="str">
        <f t="shared" si="713"/>
        <v/>
      </c>
      <c r="K715" s="3" t="str">
        <f t="shared" si="714"/>
        <v/>
      </c>
      <c r="L715" s="4" t="str">
        <f t="shared" si="715"/>
        <v/>
      </c>
      <c r="M715" s="52"/>
      <c r="N715" s="52"/>
      <c r="O715" s="13" t="str">
        <f t="shared" si="716"/>
        <v/>
      </c>
      <c r="P715" s="4" t="str">
        <f t="shared" si="717"/>
        <v/>
      </c>
      <c r="Q715" s="4" t="str">
        <f t="shared" si="718"/>
        <v/>
      </c>
      <c r="S715" s="5"/>
      <c r="T715" s="52"/>
      <c r="U715" s="52"/>
      <c r="V715" s="52"/>
      <c r="W715" s="52"/>
      <c r="X715" s="52"/>
      <c r="Y715" s="52"/>
      <c r="Z715" s="13" t="str">
        <f t="shared" si="711"/>
        <v/>
      </c>
      <c r="AA715" s="53" t="str">
        <f t="shared" ref="AA715:AA778" si="732">IF(E715="","",IF(D714=D715,((M714*Z714)+(M715*Z715))/SUM(M714:M715),Z715))</f>
        <v/>
      </c>
      <c r="AB715" s="13" t="str">
        <f t="shared" si="720"/>
        <v/>
      </c>
      <c r="AC715" s="13" t="str">
        <f t="shared" si="722"/>
        <v/>
      </c>
      <c r="AD715" s="13" t="b">
        <f t="shared" si="723"/>
        <v>0</v>
      </c>
      <c r="AE715" t="e">
        <f t="shared" si="721"/>
        <v>#VALUE!</v>
      </c>
      <c r="AF715" t="str">
        <f t="shared" si="709"/>
        <v/>
      </c>
      <c r="AG715" t="b">
        <f t="shared" si="724"/>
        <v>0</v>
      </c>
      <c r="AI715" s="41">
        <f>SUM($AG$11:AG715)</f>
        <v>80</v>
      </c>
      <c r="AJ715" s="36">
        <f>SUM($AA$10:AA715)</f>
        <v>55.6</v>
      </c>
      <c r="AK715" s="42">
        <f>SUM($AL$11:AL715)</f>
        <v>98</v>
      </c>
      <c r="AL715" t="b">
        <f t="shared" si="719"/>
        <v>0</v>
      </c>
      <c r="AN715">
        <f>SUM(AS$11:BJ715)</f>
        <v>98</v>
      </c>
      <c r="AO715">
        <f>SUM(BM$11:CD715)</f>
        <v>80</v>
      </c>
      <c r="AP715">
        <f t="shared" si="710"/>
        <v>55.6</v>
      </c>
      <c r="AR715" t="str">
        <f t="shared" si="725"/>
        <v/>
      </c>
      <c r="AS715" t="str">
        <f t="shared" ref="AS715:AS778" si="733">IF(AND($C715="06",ISNUMBER($AL715),$H715&gt;$AF$1),$AL715,IF(AND($C715="06",ISNUMBER($AL715),$H715&lt;$AF$1),"",IF(AND($C715="06",ISTEXT($AL715)),-$I715,"")))</f>
        <v/>
      </c>
      <c r="AT715" t="str">
        <f t="shared" ref="AT715:AT778" si="734">IF(AND($C715="07",ISNUMBER($AL715),$H715&gt;$AF$1),$AL715,IF(AND($C715="07",ISNUMBER($AL715),$H715&lt;$AF$1),"",IF(AND($C715="07",ISTEXT($AL715)),-$I715,"")))</f>
        <v/>
      </c>
      <c r="AU715" t="str">
        <f t="shared" ref="AU715:AU778" si="735">IF(AND($C715="08",ISNUMBER($AL715),$H715&gt;$AF$1),$AL715,IF(AND($C715="08",ISNUMBER($AL715),$H715&lt;$AF$1),"",IF(AND($C715="08",ISTEXT($AL715)),-$I715,"")))</f>
        <v/>
      </c>
      <c r="AV715" t="str">
        <f t="shared" ref="AV715:AV778" si="736">IF(AND($C715="09",ISNUMBER($AL715),$H715&gt;$AF$1),$AL715,IF(AND($C715="09",ISNUMBER($AL715),$H715&lt;$AF$1),"",IF(AND($C715="09",ISTEXT($AL715)),-$I715,"")))</f>
        <v/>
      </c>
      <c r="AW715" t="str">
        <f t="shared" ref="AW715:AW778" si="737">IF(AND($C715="10",ISNUMBER($AL715),$H715&gt;$AF$1),$AL715,IF(AND($C715="10",ISNUMBER($AL715),$H715&lt;$AF$1),"",IF(AND($C715="10",ISTEXT($AL715)),-$I715,"")))</f>
        <v/>
      </c>
      <c r="AX715" t="str">
        <f t="shared" ref="AX715:AX778" si="738">IF(AND($C715="11",ISNUMBER($AL715),$H715&gt;$AF$1),$AL715,IF(AND($C715="11",ISNUMBER($AL715),$H715&lt;$AF$1),"",IF(AND($C715="11",ISTEXT($AL715)),-$I715,"")))</f>
        <v/>
      </c>
      <c r="AY715" t="str">
        <f t="shared" ref="AY715:AY778" si="739">IF(AND($C715="12",ISNUMBER($AL715),$H715&gt;$AF$1),$AL715,IF(AND($C715="12",ISNUMBER($AL715),$H715&lt;$AF$1),"",IF(AND($C715="12",ISTEXT($AL715)),-$I715,"")))</f>
        <v/>
      </c>
      <c r="AZ715" t="str">
        <f t="shared" ref="AZ715:AZ778" si="740">IF(AND($C715="13",ISNUMBER($AL715),$H715&gt;$AF$1),$AL715,IF(AND($C715="13",ISNUMBER($AL715),$H715&lt;$AF$1),"",IF(AND($C715="13",ISTEXT($AL715)),-I715,"")))</f>
        <v/>
      </c>
      <c r="BA715" t="str">
        <f t="shared" ref="BA715:BA778" si="741">IF(AND($C715="14",ISNUMBER($AL715),$H715&gt;$AF$1),$AL715,IF(AND($C715="14",ISNUMBER($AL715),$H715&lt;$AF$1),"",IF(AND($C715="14",ISTEXT($AL715)),-$I715,"")))</f>
        <v/>
      </c>
      <c r="BB715" t="str">
        <f t="shared" ref="BB715:BB778" si="742">IF(AND($C715="15",ISNUMBER($AL715),$H715&gt;$AF$1),$AL715,IF(AND($C715="15",ISNUMBER($AL715),$H715&lt;$AF$1),"",IF(AND($C715="15",ISTEXT($AL715)),-$I715,"")))</f>
        <v/>
      </c>
      <c r="BC715" t="str">
        <f t="shared" ref="BC715:BC778" si="743">IF(AND($C715="16",ISNUMBER($AL715),$H715&gt;$AF$1),$AL715,IF(AND($C715="16",ISNUMBER($AL715),$H715&lt;$AF$1),"",IF(AND($C715="16",ISTEXT($AL715)),-$I715,"")))</f>
        <v/>
      </c>
      <c r="BD715" t="str">
        <f t="shared" ref="BD715:BD778" si="744">IF(AND($C715="17",ISNUMBER($AL715),$H715&gt;$AF$1),$AL715,IF(AND($C715="17",ISNUMBER($AL715),$H715&lt;$AF$1),"",IF(AND($C715="17",ISTEXT($AL715)),-$I715,"")))</f>
        <v/>
      </c>
      <c r="BE715" t="str">
        <f t="shared" ref="BE715:BE778" si="745">IF(AND($C715="18",ISNUMBER($AL715),$H715&gt;$AF$1),$AL715,IF(AND($C715="18",ISNUMBER($AL715),$H715&lt;$AF$1),"",IF(AND($C715="18",ISTEXT($AL715)),-$I715,"")))</f>
        <v/>
      </c>
      <c r="BF715" t="str">
        <f t="shared" ref="BF715:BF778" si="746">IF(AND($C715="19",ISNUMBER($AL715),$H715&gt;$AF$1),$AL715,IF(AND($C715="19",ISNUMBER($AL715),$H715&lt;$AF$1),"",IF(AND($C715="19",ISTEXT($AL715)),-$I715,"")))</f>
        <v/>
      </c>
      <c r="BG715" t="str">
        <f t="shared" ref="BG715:BG778" si="747">IF(AND($C715="20",ISNUMBER($AL715),$H715&gt;$AF$1),$AL715,IF(AND($C715="20",ISNUMBER($AL715),$H715&lt;$AF$1),"",IF(AND($C715="20",ISTEXT($AL715)),-$I715,"")))</f>
        <v/>
      </c>
      <c r="BH715" t="str">
        <f t="shared" ref="BH715:BH778" si="748">IF(AND($C715="21",ISNUMBER($AL715),$H715&gt;$AF$1),$AL715,IF(AND($C715="21",ISNUMBER($AL715),$H715&lt;$AF$1),"",IF(AND($C715="21",ISTEXT($AL715)),-$I715,"")))</f>
        <v/>
      </c>
      <c r="BI715" t="str">
        <f t="shared" ref="BI715:BI778" si="749">IF(AND($C715="22",ISNUMBER($AL715),$H715&gt;$AF$1),$AL715,IF(AND($C715="22",ISNUMBER($AL715),$H715&lt;$AF$1),"",IF(AND($C715="22",ISTEXT($AL715)),-$I715,"")))</f>
        <v/>
      </c>
      <c r="BJ715" t="str">
        <f t="shared" ref="BJ715:BJ778" si="750">IF(AND($C715="23",ISNUMBER($AL715),$H715&gt;$AF$1),$AL715,IF(AND($C715="23",ISNUMBER($AL715),$H715&lt;$AF$1),"",IF(AND($C715="23",ISTEXT($AL715)),-$I715,"")))</f>
        <v/>
      </c>
      <c r="BM715" t="str">
        <f t="shared" ref="BM715:BM778" si="751">IF(AND($C715="06",ISNUMBER($AG715),$H715&gt;$AF$1),$AG715,IF(AND($C715="06",ISNUMBER($AG715),$H715&lt;$AF$1),"",""))</f>
        <v/>
      </c>
      <c r="BN715" t="str">
        <f t="shared" ref="BN715:BN778" si="752">IF(AND($C715="07",ISNUMBER($AG715),$H715&gt;$AF$1),$AG715,IF(AND($C715="07",ISNUMBER($AG715),$H715&lt;$AF$1),"",""))</f>
        <v/>
      </c>
      <c r="BO715" t="str">
        <f t="shared" ref="BO715:BO778" si="753">IF(AND($C715="08",ISNUMBER($AG715),$H715&gt;$AF$1),$AG715,IF(AND($C715="08",ISNUMBER($AG715),$H715&lt;$AF$1),"",""))</f>
        <v/>
      </c>
      <c r="BP715" t="str">
        <f t="shared" ref="BP715:BP778" si="754">IF(AND($C715="09",ISNUMBER($AG715),$H715&gt;$AF$1),$AG715,IF(AND($C715="09",ISNUMBER($AG715),$H715&lt;$AF$1),"",""))</f>
        <v/>
      </c>
      <c r="BQ715" t="str">
        <f t="shared" ref="BQ715:BQ778" si="755">IF(AND($C715="10",ISNUMBER($AG715),$H715&gt;$AF$1),$AG715,IF(AND($C715="10",ISNUMBER($AG715),$H715&lt;$AF$1),"",""))</f>
        <v/>
      </c>
      <c r="BR715" t="str">
        <f t="shared" ref="BR715:BR778" si="756">IF(AND($C715="11",ISNUMBER($AG715),$H715&gt;$AF$1),$AG715,IF(AND($C715="11",ISNUMBER($AG715),$H715&lt;$AF$1),"",""))</f>
        <v/>
      </c>
      <c r="BS715" t="str">
        <f t="shared" ref="BS715:BS778" si="757">IF(AND($C715="12",ISNUMBER($AG715),$H715&gt;$AF$1),$AG715,IF(AND($C715="12",ISNUMBER($AG715),$H715&lt;$AF$1),"",""))</f>
        <v/>
      </c>
      <c r="BT715" t="str">
        <f t="shared" ref="BT715:BT778" si="758">IF(AND($C715="13",ISNUMBER($AG715),$H715&gt;$AF$1),$AG715,IF(AND($C715="13",ISNUMBER($AG715),$H715&lt;$AF$1),"",""))</f>
        <v/>
      </c>
      <c r="BU715" t="str">
        <f t="shared" ref="BU715:BU778" si="759">IF(AND($C715="14",ISNUMBER($AG715),$H715&gt;$AF$1),$AG715,IF(AND($C715="14",ISNUMBER($AG715),$H715&lt;$AF$1),"",""))</f>
        <v/>
      </c>
      <c r="BV715" t="str">
        <f t="shared" ref="BV715:BV778" si="760">IF(AND($C715="15",ISNUMBER($AG715),$H715&gt;$AF$1),$AG715,IF(AND($C715="15",ISNUMBER($AG715),$H715&lt;$AF$1),"",""))</f>
        <v/>
      </c>
      <c r="BW715" t="str">
        <f t="shared" ref="BW715:BW778" si="761">IF(AND($C715="16",ISNUMBER($AG715),$H715&gt;$AF$1),$AG715,IF(AND($C715="16",ISNUMBER($AG715),$H715&lt;$AF$1),"",""))</f>
        <v/>
      </c>
      <c r="BX715" t="str">
        <f t="shared" ref="BX715:BX778" si="762">IF(AND($C715="17",ISNUMBER($AG715),$H715&gt;$AF$1),$AG715,IF(AND($C715="17",ISNUMBER($AG715),$H715&lt;$AF$1),"",""))</f>
        <v/>
      </c>
      <c r="BY715" t="str">
        <f t="shared" ref="BY715:BY778" si="763">IF(AND($C715="18",ISNUMBER($AG715),$H715&gt;$AF$1),$AG715,IF(AND($C715="18",ISNUMBER($AG715),$H715&lt;$AF$1),"",""))</f>
        <v/>
      </c>
      <c r="BZ715" t="str">
        <f t="shared" ref="BZ715:BZ778" si="764">IF(AND($C715="19",ISNUMBER($AG715),$H715&gt;$AF$1),$AG715,IF(AND($C715="19",ISNUMBER($AG715),$H715&lt;$AF$1),"",""))</f>
        <v/>
      </c>
      <c r="CA715" t="str">
        <f t="shared" ref="CA715:CA778" si="765">IF(AND($C715="20",ISNUMBER($AG715),$H715&gt;$AF$1),$AG715,IF(AND($C715="20",ISNUMBER($AG715),$H715&lt;$AF$1),"",""))</f>
        <v/>
      </c>
      <c r="CB715" t="str">
        <f t="shared" ref="CB715:CB778" si="766">IF(AND($C715="21",ISNUMBER($AG715),$H715&gt;$AF$1),$AG715,IF(AND($C715="21",ISNUMBER($AG715),$H715&lt;$AF$1),"",""))</f>
        <v/>
      </c>
      <c r="CC715" t="str">
        <f t="shared" ref="CC715:CC778" si="767">IF(AND($C715="22",ISNUMBER($AG715),$H715&gt;$AF$1),$AG715,IF(AND($C715="22",ISNUMBER($AG715),$H715&lt;$AF$1),"",""))</f>
        <v/>
      </c>
      <c r="CD715" t="str">
        <f t="shared" ref="CD715:CD778" si="768">IF(AND($C715="23",ISNUMBER($AG715),$H715&gt;$AF$1),$AG715,IF(AND($C715="23",ISNUMBER($AG715),$H715&lt;$AF$1),"",""))</f>
        <v/>
      </c>
      <c r="CF715"/>
      <c r="CG715" s="36" t="str">
        <f t="shared" si="726"/>
        <v/>
      </c>
      <c r="CH715" s="36" t="str">
        <f t="shared" si="727"/>
        <v/>
      </c>
      <c r="CI715" s="36" t="str">
        <f t="shared" si="728"/>
        <v/>
      </c>
      <c r="CJ715" s="36" t="str">
        <f t="shared" si="729"/>
        <v/>
      </c>
      <c r="CK715" s="36" t="str">
        <f t="shared" si="730"/>
        <v/>
      </c>
    </row>
    <row r="716" spans="1:89">
      <c r="A716" t="str">
        <f t="shared" ref="A716:A779" si="769">IF(ISNUMBER(D716),A715+1,"")</f>
        <v/>
      </c>
      <c r="B716" s="1" t="b">
        <f t="shared" ref="B716:B779" si="770">IF(ISNUMBER(A716),TEXT(D716,"TTT"))</f>
        <v>0</v>
      </c>
      <c r="C716" s="2" t="b">
        <f t="shared" ref="C716:C779" si="771">IF(ISNUMBER(A716),TEXT(D716,"hh"))</f>
        <v>0</v>
      </c>
      <c r="D716" s="50"/>
      <c r="E716" s="51"/>
      <c r="F716" s="52"/>
      <c r="G716" s="52"/>
      <c r="H716" s="13" t="str">
        <f t="shared" si="712"/>
        <v/>
      </c>
      <c r="I716" s="13" t="str">
        <f t="shared" si="731"/>
        <v/>
      </c>
      <c r="J716" s="13" t="str">
        <f t="shared" si="713"/>
        <v/>
      </c>
      <c r="K716" s="3" t="str">
        <f t="shared" si="714"/>
        <v/>
      </c>
      <c r="L716" s="4" t="str">
        <f t="shared" si="715"/>
        <v/>
      </c>
      <c r="M716" s="52"/>
      <c r="N716" s="52"/>
      <c r="O716" s="13" t="str">
        <f t="shared" si="716"/>
        <v/>
      </c>
      <c r="P716" s="4" t="str">
        <f t="shared" si="717"/>
        <v/>
      </c>
      <c r="Q716" s="4" t="str">
        <f t="shared" si="718"/>
        <v/>
      </c>
      <c r="S716" s="5"/>
      <c r="T716" s="52"/>
      <c r="U716" s="52"/>
      <c r="V716" s="52"/>
      <c r="W716" s="52"/>
      <c r="X716" s="52"/>
      <c r="Y716" s="52"/>
      <c r="Z716" s="13" t="str">
        <f t="shared" si="711"/>
        <v/>
      </c>
      <c r="AA716" s="53" t="str">
        <f t="shared" si="732"/>
        <v/>
      </c>
      <c r="AB716" s="13" t="str">
        <f t="shared" si="720"/>
        <v/>
      </c>
      <c r="AC716" s="13" t="str">
        <f t="shared" si="722"/>
        <v/>
      </c>
      <c r="AD716" s="13" t="b">
        <f t="shared" si="723"/>
        <v>0</v>
      </c>
      <c r="AE716" t="e">
        <f t="shared" si="721"/>
        <v>#VALUE!</v>
      </c>
      <c r="AF716" t="str">
        <f t="shared" ref="AF716:AF779" si="772">IF(AA716="","",IF(ISNUMBER(AA716),IF(AND(D716=D715,P716&lt;I716,Z716&lt;0.001),-(H716-ABS(AA716)),IF(AND(P716&lt;I716,Z716&lt;0.001),-(H716-ABS(AA716)),IF(AND(P716&gt;I716,Z716&lt;0.001,),I716+AA716,IF(AND(D715=D716,P716&lt;I716,Z716&gt;0.001),-H716+AA716,IF(AND(P716&lt;I716,Z716&gt;0.01),-H716+AA716,I716+AA716)))))))</f>
        <v/>
      </c>
      <c r="AG716" t="b">
        <f t="shared" si="724"/>
        <v>0</v>
      </c>
      <c r="AI716" s="41">
        <f>SUM($AG$11:AG716)</f>
        <v>80</v>
      </c>
      <c r="AJ716" s="36">
        <f>SUM($AA$10:AA716)</f>
        <v>55.6</v>
      </c>
      <c r="AK716" s="42">
        <f>SUM($AL$11:AL716)</f>
        <v>98</v>
      </c>
      <c r="AL716" t="b">
        <f t="shared" si="719"/>
        <v>0</v>
      </c>
      <c r="AN716">
        <f>SUM(AS$11:BJ716)</f>
        <v>98</v>
      </c>
      <c r="AO716">
        <f>SUM(BM$11:CD716)</f>
        <v>80</v>
      </c>
      <c r="AP716">
        <f t="shared" ref="AP716:AP779" si="773">AJ716</f>
        <v>55.6</v>
      </c>
      <c r="AR716" t="str">
        <f t="shared" si="725"/>
        <v/>
      </c>
      <c r="AS716" t="str">
        <f t="shared" si="733"/>
        <v/>
      </c>
      <c r="AT716" t="str">
        <f t="shared" si="734"/>
        <v/>
      </c>
      <c r="AU716" t="str">
        <f t="shared" si="735"/>
        <v/>
      </c>
      <c r="AV716" t="str">
        <f t="shared" si="736"/>
        <v/>
      </c>
      <c r="AW716" t="str">
        <f t="shared" si="737"/>
        <v/>
      </c>
      <c r="AX716" t="str">
        <f t="shared" si="738"/>
        <v/>
      </c>
      <c r="AY716" t="str">
        <f t="shared" si="739"/>
        <v/>
      </c>
      <c r="AZ716" t="str">
        <f t="shared" si="740"/>
        <v/>
      </c>
      <c r="BA716" t="str">
        <f t="shared" si="741"/>
        <v/>
      </c>
      <c r="BB716" t="str">
        <f t="shared" si="742"/>
        <v/>
      </c>
      <c r="BC716" t="str">
        <f t="shared" si="743"/>
        <v/>
      </c>
      <c r="BD716" t="str">
        <f t="shared" si="744"/>
        <v/>
      </c>
      <c r="BE716" t="str">
        <f t="shared" si="745"/>
        <v/>
      </c>
      <c r="BF716" t="str">
        <f t="shared" si="746"/>
        <v/>
      </c>
      <c r="BG716" t="str">
        <f t="shared" si="747"/>
        <v/>
      </c>
      <c r="BH716" t="str">
        <f t="shared" si="748"/>
        <v/>
      </c>
      <c r="BI716" t="str">
        <f t="shared" si="749"/>
        <v/>
      </c>
      <c r="BJ716" t="str">
        <f t="shared" si="750"/>
        <v/>
      </c>
      <c r="BM716" t="str">
        <f t="shared" si="751"/>
        <v/>
      </c>
      <c r="BN716" t="str">
        <f t="shared" si="752"/>
        <v/>
      </c>
      <c r="BO716" t="str">
        <f t="shared" si="753"/>
        <v/>
      </c>
      <c r="BP716" t="str">
        <f t="shared" si="754"/>
        <v/>
      </c>
      <c r="BQ716" t="str">
        <f t="shared" si="755"/>
        <v/>
      </c>
      <c r="BR716" t="str">
        <f t="shared" si="756"/>
        <v/>
      </c>
      <c r="BS716" t="str">
        <f t="shared" si="757"/>
        <v/>
      </c>
      <c r="BT716" t="str">
        <f t="shared" si="758"/>
        <v/>
      </c>
      <c r="BU716" t="str">
        <f t="shared" si="759"/>
        <v/>
      </c>
      <c r="BV716" t="str">
        <f t="shared" si="760"/>
        <v/>
      </c>
      <c r="BW716" t="str">
        <f t="shared" si="761"/>
        <v/>
      </c>
      <c r="BX716" t="str">
        <f t="shared" si="762"/>
        <v/>
      </c>
      <c r="BY716" t="str">
        <f t="shared" si="763"/>
        <v/>
      </c>
      <c r="BZ716" t="str">
        <f t="shared" si="764"/>
        <v/>
      </c>
      <c r="CA716" t="str">
        <f t="shared" si="765"/>
        <v/>
      </c>
      <c r="CB716" t="str">
        <f t="shared" si="766"/>
        <v/>
      </c>
      <c r="CC716" t="str">
        <f t="shared" si="767"/>
        <v/>
      </c>
      <c r="CD716" t="str">
        <f t="shared" si="768"/>
        <v/>
      </c>
      <c r="CF716"/>
      <c r="CG716" s="36" t="str">
        <f t="shared" si="726"/>
        <v/>
      </c>
      <c r="CH716" s="36" t="str">
        <f t="shared" si="727"/>
        <v/>
      </c>
      <c r="CI716" s="36" t="str">
        <f t="shared" si="728"/>
        <v/>
      </c>
      <c r="CJ716" s="36" t="str">
        <f t="shared" si="729"/>
        <v/>
      </c>
      <c r="CK716" s="36" t="str">
        <f t="shared" si="730"/>
        <v/>
      </c>
    </row>
    <row r="717" spans="1:89">
      <c r="A717" t="str">
        <f t="shared" si="769"/>
        <v/>
      </c>
      <c r="B717" s="1" t="b">
        <f t="shared" si="770"/>
        <v>0</v>
      </c>
      <c r="C717" s="2" t="b">
        <f t="shared" si="771"/>
        <v>0</v>
      </c>
      <c r="D717" s="50"/>
      <c r="E717" s="51"/>
      <c r="F717" s="52"/>
      <c r="G717" s="52"/>
      <c r="H717" s="13" t="str">
        <f t="shared" si="712"/>
        <v/>
      </c>
      <c r="I717" s="13" t="str">
        <f t="shared" si="731"/>
        <v/>
      </c>
      <c r="J717" s="13" t="str">
        <f t="shared" si="713"/>
        <v/>
      </c>
      <c r="K717" s="3" t="str">
        <f t="shared" si="714"/>
        <v/>
      </c>
      <c r="L717" s="4" t="str">
        <f t="shared" si="715"/>
        <v/>
      </c>
      <c r="M717" s="52"/>
      <c r="N717" s="52"/>
      <c r="O717" s="13" t="str">
        <f t="shared" si="716"/>
        <v/>
      </c>
      <c r="P717" s="4" t="str">
        <f t="shared" si="717"/>
        <v/>
      </c>
      <c r="Q717" s="4" t="str">
        <f t="shared" si="718"/>
        <v/>
      </c>
      <c r="S717" s="5"/>
      <c r="T717" s="52"/>
      <c r="U717" s="52"/>
      <c r="V717" s="52"/>
      <c r="W717" s="52"/>
      <c r="X717" s="52"/>
      <c r="Y717" s="52"/>
      <c r="Z717" s="13" t="str">
        <f t="shared" si="711"/>
        <v/>
      </c>
      <c r="AA717" s="53" t="str">
        <f t="shared" si="732"/>
        <v/>
      </c>
      <c r="AB717" s="13" t="str">
        <f t="shared" si="720"/>
        <v/>
      </c>
      <c r="AC717" s="13" t="str">
        <f t="shared" si="722"/>
        <v/>
      </c>
      <c r="AD717" s="13" t="b">
        <f t="shared" si="723"/>
        <v>0</v>
      </c>
      <c r="AE717" t="e">
        <f t="shared" si="721"/>
        <v>#VALUE!</v>
      </c>
      <c r="AF717" t="str">
        <f t="shared" si="772"/>
        <v/>
      </c>
      <c r="AG717" t="b">
        <f t="shared" si="724"/>
        <v>0</v>
      </c>
      <c r="AI717" s="41">
        <f>SUM($AG$11:AG717)</f>
        <v>80</v>
      </c>
      <c r="AJ717" s="36">
        <f>SUM($AA$10:AA717)</f>
        <v>55.6</v>
      </c>
      <c r="AK717" s="42">
        <f>SUM($AL$11:AL717)</f>
        <v>98</v>
      </c>
      <c r="AL717" t="b">
        <f t="shared" si="719"/>
        <v>0</v>
      </c>
      <c r="AN717">
        <f>SUM(AS$11:BJ717)</f>
        <v>98</v>
      </c>
      <c r="AO717">
        <f>SUM(BM$11:CD717)</f>
        <v>80</v>
      </c>
      <c r="AP717">
        <f t="shared" si="773"/>
        <v>55.6</v>
      </c>
      <c r="AR717" t="str">
        <f t="shared" si="725"/>
        <v/>
      </c>
      <c r="AS717" t="str">
        <f t="shared" si="733"/>
        <v/>
      </c>
      <c r="AT717" t="str">
        <f t="shared" si="734"/>
        <v/>
      </c>
      <c r="AU717" t="str">
        <f t="shared" si="735"/>
        <v/>
      </c>
      <c r="AV717" t="str">
        <f t="shared" si="736"/>
        <v/>
      </c>
      <c r="AW717" t="str">
        <f t="shared" si="737"/>
        <v/>
      </c>
      <c r="AX717" t="str">
        <f t="shared" si="738"/>
        <v/>
      </c>
      <c r="AY717" t="str">
        <f t="shared" si="739"/>
        <v/>
      </c>
      <c r="AZ717" t="str">
        <f t="shared" si="740"/>
        <v/>
      </c>
      <c r="BA717" t="str">
        <f t="shared" si="741"/>
        <v/>
      </c>
      <c r="BB717" t="str">
        <f t="shared" si="742"/>
        <v/>
      </c>
      <c r="BC717" t="str">
        <f t="shared" si="743"/>
        <v/>
      </c>
      <c r="BD717" t="str">
        <f t="shared" si="744"/>
        <v/>
      </c>
      <c r="BE717" t="str">
        <f t="shared" si="745"/>
        <v/>
      </c>
      <c r="BF717" t="str">
        <f t="shared" si="746"/>
        <v/>
      </c>
      <c r="BG717" t="str">
        <f t="shared" si="747"/>
        <v/>
      </c>
      <c r="BH717" t="str">
        <f t="shared" si="748"/>
        <v/>
      </c>
      <c r="BI717" t="str">
        <f t="shared" si="749"/>
        <v/>
      </c>
      <c r="BJ717" t="str">
        <f t="shared" si="750"/>
        <v/>
      </c>
      <c r="BM717" t="str">
        <f t="shared" si="751"/>
        <v/>
      </c>
      <c r="BN717" t="str">
        <f t="shared" si="752"/>
        <v/>
      </c>
      <c r="BO717" t="str">
        <f t="shared" si="753"/>
        <v/>
      </c>
      <c r="BP717" t="str">
        <f t="shared" si="754"/>
        <v/>
      </c>
      <c r="BQ717" t="str">
        <f t="shared" si="755"/>
        <v/>
      </c>
      <c r="BR717" t="str">
        <f t="shared" si="756"/>
        <v/>
      </c>
      <c r="BS717" t="str">
        <f t="shared" si="757"/>
        <v/>
      </c>
      <c r="BT717" t="str">
        <f t="shared" si="758"/>
        <v/>
      </c>
      <c r="BU717" t="str">
        <f t="shared" si="759"/>
        <v/>
      </c>
      <c r="BV717" t="str">
        <f t="shared" si="760"/>
        <v/>
      </c>
      <c r="BW717" t="str">
        <f t="shared" si="761"/>
        <v/>
      </c>
      <c r="BX717" t="str">
        <f t="shared" si="762"/>
        <v/>
      </c>
      <c r="BY717" t="str">
        <f t="shared" si="763"/>
        <v/>
      </c>
      <c r="BZ717" t="str">
        <f t="shared" si="764"/>
        <v/>
      </c>
      <c r="CA717" t="str">
        <f t="shared" si="765"/>
        <v/>
      </c>
      <c r="CB717" t="str">
        <f t="shared" si="766"/>
        <v/>
      </c>
      <c r="CC717" t="str">
        <f t="shared" si="767"/>
        <v/>
      </c>
      <c r="CD717" t="str">
        <f t="shared" si="768"/>
        <v/>
      </c>
      <c r="CF717"/>
      <c r="CG717" s="36" t="str">
        <f t="shared" si="726"/>
        <v/>
      </c>
      <c r="CH717" s="36" t="str">
        <f t="shared" si="727"/>
        <v/>
      </c>
      <c r="CI717" s="36" t="str">
        <f t="shared" si="728"/>
        <v/>
      </c>
      <c r="CJ717" s="36" t="str">
        <f t="shared" si="729"/>
        <v/>
      </c>
      <c r="CK717" s="36" t="str">
        <f t="shared" si="730"/>
        <v/>
      </c>
    </row>
    <row r="718" spans="1:89">
      <c r="A718" t="str">
        <f t="shared" si="769"/>
        <v/>
      </c>
      <c r="B718" s="1" t="b">
        <f t="shared" si="770"/>
        <v>0</v>
      </c>
      <c r="C718" s="2" t="b">
        <f t="shared" si="771"/>
        <v>0</v>
      </c>
      <c r="D718" s="50"/>
      <c r="E718" s="51"/>
      <c r="F718" s="52"/>
      <c r="G718" s="52"/>
      <c r="H718" s="13" t="str">
        <f t="shared" si="712"/>
        <v/>
      </c>
      <c r="I718" s="13" t="str">
        <f t="shared" si="731"/>
        <v/>
      </c>
      <c r="J718" s="13" t="str">
        <f t="shared" si="713"/>
        <v/>
      </c>
      <c r="K718" s="3" t="str">
        <f t="shared" si="714"/>
        <v/>
      </c>
      <c r="L718" s="4" t="str">
        <f t="shared" si="715"/>
        <v/>
      </c>
      <c r="M718" s="52"/>
      <c r="N718" s="52"/>
      <c r="O718" s="13" t="str">
        <f t="shared" si="716"/>
        <v/>
      </c>
      <c r="P718" s="4" t="str">
        <f t="shared" si="717"/>
        <v/>
      </c>
      <c r="Q718" s="4" t="str">
        <f t="shared" si="718"/>
        <v/>
      </c>
      <c r="S718" s="5"/>
      <c r="T718" s="52"/>
      <c r="U718" s="52"/>
      <c r="V718" s="52"/>
      <c r="W718" s="52"/>
      <c r="X718" s="52"/>
      <c r="Y718" s="52"/>
      <c r="Z718" s="13" t="str">
        <f t="shared" si="711"/>
        <v/>
      </c>
      <c r="AA718" s="53" t="str">
        <f t="shared" si="732"/>
        <v/>
      </c>
      <c r="AB718" s="13" t="str">
        <f t="shared" si="720"/>
        <v/>
      </c>
      <c r="AC718" s="13" t="str">
        <f t="shared" si="722"/>
        <v/>
      </c>
      <c r="AD718" s="13" t="b">
        <f t="shared" si="723"/>
        <v>0</v>
      </c>
      <c r="AE718" t="e">
        <f t="shared" si="721"/>
        <v>#VALUE!</v>
      </c>
      <c r="AF718" t="str">
        <f t="shared" si="772"/>
        <v/>
      </c>
      <c r="AG718" t="b">
        <f t="shared" si="724"/>
        <v>0</v>
      </c>
      <c r="AI718" s="41">
        <f>SUM($AG$11:AG718)</f>
        <v>80</v>
      </c>
      <c r="AJ718" s="36">
        <f>SUM($AA$10:AA718)</f>
        <v>55.6</v>
      </c>
      <c r="AK718" s="42">
        <f>SUM($AL$11:AL718)</f>
        <v>98</v>
      </c>
      <c r="AL718" t="b">
        <f t="shared" si="719"/>
        <v>0</v>
      </c>
      <c r="AN718">
        <f>SUM(AS$11:BJ718)</f>
        <v>98</v>
      </c>
      <c r="AO718">
        <f>SUM(BM$11:CD718)</f>
        <v>80</v>
      </c>
      <c r="AP718">
        <f t="shared" si="773"/>
        <v>55.6</v>
      </c>
      <c r="AR718" t="str">
        <f t="shared" si="725"/>
        <v/>
      </c>
      <c r="AS718" t="str">
        <f t="shared" si="733"/>
        <v/>
      </c>
      <c r="AT718" t="str">
        <f t="shared" si="734"/>
        <v/>
      </c>
      <c r="AU718" t="str">
        <f t="shared" si="735"/>
        <v/>
      </c>
      <c r="AV718" t="str">
        <f t="shared" si="736"/>
        <v/>
      </c>
      <c r="AW718" t="str">
        <f t="shared" si="737"/>
        <v/>
      </c>
      <c r="AX718" t="str">
        <f t="shared" si="738"/>
        <v/>
      </c>
      <c r="AY718" t="str">
        <f t="shared" si="739"/>
        <v/>
      </c>
      <c r="AZ718" t="str">
        <f t="shared" si="740"/>
        <v/>
      </c>
      <c r="BA718" t="str">
        <f t="shared" si="741"/>
        <v/>
      </c>
      <c r="BB718" t="str">
        <f t="shared" si="742"/>
        <v/>
      </c>
      <c r="BC718" t="str">
        <f t="shared" si="743"/>
        <v/>
      </c>
      <c r="BD718" t="str">
        <f t="shared" si="744"/>
        <v/>
      </c>
      <c r="BE718" t="str">
        <f t="shared" si="745"/>
        <v/>
      </c>
      <c r="BF718" t="str">
        <f t="shared" si="746"/>
        <v/>
      </c>
      <c r="BG718" t="str">
        <f t="shared" si="747"/>
        <v/>
      </c>
      <c r="BH718" t="str">
        <f t="shared" si="748"/>
        <v/>
      </c>
      <c r="BI718" t="str">
        <f t="shared" si="749"/>
        <v/>
      </c>
      <c r="BJ718" t="str">
        <f t="shared" si="750"/>
        <v/>
      </c>
      <c r="BM718" t="str">
        <f t="shared" si="751"/>
        <v/>
      </c>
      <c r="BN718" t="str">
        <f t="shared" si="752"/>
        <v/>
      </c>
      <c r="BO718" t="str">
        <f t="shared" si="753"/>
        <v/>
      </c>
      <c r="BP718" t="str">
        <f t="shared" si="754"/>
        <v/>
      </c>
      <c r="BQ718" t="str">
        <f t="shared" si="755"/>
        <v/>
      </c>
      <c r="BR718" t="str">
        <f t="shared" si="756"/>
        <v/>
      </c>
      <c r="BS718" t="str">
        <f t="shared" si="757"/>
        <v/>
      </c>
      <c r="BT718" t="str">
        <f t="shared" si="758"/>
        <v/>
      </c>
      <c r="BU718" t="str">
        <f t="shared" si="759"/>
        <v/>
      </c>
      <c r="BV718" t="str">
        <f t="shared" si="760"/>
        <v/>
      </c>
      <c r="BW718" t="str">
        <f t="shared" si="761"/>
        <v/>
      </c>
      <c r="BX718" t="str">
        <f t="shared" si="762"/>
        <v/>
      </c>
      <c r="BY718" t="str">
        <f t="shared" si="763"/>
        <v/>
      </c>
      <c r="BZ718" t="str">
        <f t="shared" si="764"/>
        <v/>
      </c>
      <c r="CA718" t="str">
        <f t="shared" si="765"/>
        <v/>
      </c>
      <c r="CB718" t="str">
        <f t="shared" si="766"/>
        <v/>
      </c>
      <c r="CC718" t="str">
        <f t="shared" si="767"/>
        <v/>
      </c>
      <c r="CD718" t="str">
        <f t="shared" si="768"/>
        <v/>
      </c>
      <c r="CF718"/>
      <c r="CG718" s="36" t="str">
        <f t="shared" si="726"/>
        <v/>
      </c>
      <c r="CH718" s="36" t="str">
        <f t="shared" si="727"/>
        <v/>
      </c>
      <c r="CI718" s="36" t="str">
        <f t="shared" si="728"/>
        <v/>
      </c>
      <c r="CJ718" s="36" t="str">
        <f t="shared" si="729"/>
        <v/>
      </c>
      <c r="CK718" s="36" t="str">
        <f t="shared" si="730"/>
        <v/>
      </c>
    </row>
    <row r="719" spans="1:89">
      <c r="A719" t="str">
        <f t="shared" si="769"/>
        <v/>
      </c>
      <c r="B719" s="1" t="b">
        <f t="shared" si="770"/>
        <v>0</v>
      </c>
      <c r="C719" s="2" t="b">
        <f t="shared" si="771"/>
        <v>0</v>
      </c>
      <c r="D719" s="50"/>
      <c r="E719" s="51"/>
      <c r="F719" s="52"/>
      <c r="G719" s="52"/>
      <c r="H719" s="13" t="str">
        <f t="shared" si="712"/>
        <v/>
      </c>
      <c r="I719" s="13" t="str">
        <f t="shared" si="731"/>
        <v/>
      </c>
      <c r="J719" s="13" t="str">
        <f t="shared" si="713"/>
        <v/>
      </c>
      <c r="K719" s="3" t="str">
        <f t="shared" si="714"/>
        <v/>
      </c>
      <c r="L719" s="4" t="str">
        <f t="shared" si="715"/>
        <v/>
      </c>
      <c r="M719" s="52"/>
      <c r="N719" s="52"/>
      <c r="O719" s="13" t="str">
        <f t="shared" si="716"/>
        <v/>
      </c>
      <c r="P719" s="4" t="str">
        <f t="shared" si="717"/>
        <v/>
      </c>
      <c r="Q719" s="4" t="str">
        <f t="shared" si="718"/>
        <v/>
      </c>
      <c r="S719" s="5"/>
      <c r="T719" s="52"/>
      <c r="U719" s="52"/>
      <c r="V719" s="52"/>
      <c r="W719" s="52"/>
      <c r="X719" s="52"/>
      <c r="Y719" s="52"/>
      <c r="Z719" s="13" t="str">
        <f t="shared" si="711"/>
        <v/>
      </c>
      <c r="AA719" s="53" t="str">
        <f t="shared" si="732"/>
        <v/>
      </c>
      <c r="AB719" s="13" t="str">
        <f t="shared" si="720"/>
        <v/>
      </c>
      <c r="AC719" s="13" t="str">
        <f t="shared" si="722"/>
        <v/>
      </c>
      <c r="AD719" s="13" t="b">
        <f t="shared" si="723"/>
        <v>0</v>
      </c>
      <c r="AE719" t="e">
        <f t="shared" si="721"/>
        <v>#VALUE!</v>
      </c>
      <c r="AF719" t="str">
        <f t="shared" si="772"/>
        <v/>
      </c>
      <c r="AG719" t="b">
        <f t="shared" si="724"/>
        <v>0</v>
      </c>
      <c r="AI719" s="41">
        <f>SUM($AG$11:AG719)</f>
        <v>80</v>
      </c>
      <c r="AJ719" s="36">
        <f>SUM($AA$10:AA719)</f>
        <v>55.6</v>
      </c>
      <c r="AK719" s="42">
        <f>SUM($AL$11:AL719)</f>
        <v>98</v>
      </c>
      <c r="AL719" t="b">
        <f t="shared" si="719"/>
        <v>0</v>
      </c>
      <c r="AN719">
        <f>SUM(AS$11:BJ719)</f>
        <v>98</v>
      </c>
      <c r="AO719">
        <f>SUM(BM$11:CD719)</f>
        <v>80</v>
      </c>
      <c r="AP719">
        <f t="shared" si="773"/>
        <v>55.6</v>
      </c>
      <c r="AR719" t="str">
        <f t="shared" si="725"/>
        <v/>
      </c>
      <c r="AS719" t="str">
        <f t="shared" si="733"/>
        <v/>
      </c>
      <c r="AT719" t="str">
        <f t="shared" si="734"/>
        <v/>
      </c>
      <c r="AU719" t="str">
        <f t="shared" si="735"/>
        <v/>
      </c>
      <c r="AV719" t="str">
        <f t="shared" si="736"/>
        <v/>
      </c>
      <c r="AW719" t="str">
        <f t="shared" si="737"/>
        <v/>
      </c>
      <c r="AX719" t="str">
        <f t="shared" si="738"/>
        <v/>
      </c>
      <c r="AY719" t="str">
        <f t="shared" si="739"/>
        <v/>
      </c>
      <c r="AZ719" t="str">
        <f t="shared" si="740"/>
        <v/>
      </c>
      <c r="BA719" t="str">
        <f t="shared" si="741"/>
        <v/>
      </c>
      <c r="BB719" t="str">
        <f t="shared" si="742"/>
        <v/>
      </c>
      <c r="BC719" t="str">
        <f t="shared" si="743"/>
        <v/>
      </c>
      <c r="BD719" t="str">
        <f t="shared" si="744"/>
        <v/>
      </c>
      <c r="BE719" t="str">
        <f t="shared" si="745"/>
        <v/>
      </c>
      <c r="BF719" t="str">
        <f t="shared" si="746"/>
        <v/>
      </c>
      <c r="BG719" t="str">
        <f t="shared" si="747"/>
        <v/>
      </c>
      <c r="BH719" t="str">
        <f t="shared" si="748"/>
        <v/>
      </c>
      <c r="BI719" t="str">
        <f t="shared" si="749"/>
        <v/>
      </c>
      <c r="BJ719" t="str">
        <f t="shared" si="750"/>
        <v/>
      </c>
      <c r="BM719" t="str">
        <f t="shared" si="751"/>
        <v/>
      </c>
      <c r="BN719" t="str">
        <f t="shared" si="752"/>
        <v/>
      </c>
      <c r="BO719" t="str">
        <f t="shared" si="753"/>
        <v/>
      </c>
      <c r="BP719" t="str">
        <f t="shared" si="754"/>
        <v/>
      </c>
      <c r="BQ719" t="str">
        <f t="shared" si="755"/>
        <v/>
      </c>
      <c r="BR719" t="str">
        <f t="shared" si="756"/>
        <v/>
      </c>
      <c r="BS719" t="str">
        <f t="shared" si="757"/>
        <v/>
      </c>
      <c r="BT719" t="str">
        <f t="shared" si="758"/>
        <v/>
      </c>
      <c r="BU719" t="str">
        <f t="shared" si="759"/>
        <v/>
      </c>
      <c r="BV719" t="str">
        <f t="shared" si="760"/>
        <v/>
      </c>
      <c r="BW719" t="str">
        <f t="shared" si="761"/>
        <v/>
      </c>
      <c r="BX719" t="str">
        <f t="shared" si="762"/>
        <v/>
      </c>
      <c r="BY719" t="str">
        <f t="shared" si="763"/>
        <v/>
      </c>
      <c r="BZ719" t="str">
        <f t="shared" si="764"/>
        <v/>
      </c>
      <c r="CA719" t="str">
        <f t="shared" si="765"/>
        <v/>
      </c>
      <c r="CB719" t="str">
        <f t="shared" si="766"/>
        <v/>
      </c>
      <c r="CC719" t="str">
        <f t="shared" si="767"/>
        <v/>
      </c>
      <c r="CD719" t="str">
        <f t="shared" si="768"/>
        <v/>
      </c>
      <c r="CF719"/>
      <c r="CG719" s="36" t="str">
        <f t="shared" si="726"/>
        <v/>
      </c>
      <c r="CH719" s="36" t="str">
        <f t="shared" si="727"/>
        <v/>
      </c>
      <c r="CI719" s="36" t="str">
        <f t="shared" si="728"/>
        <v/>
      </c>
      <c r="CJ719" s="36" t="str">
        <f t="shared" si="729"/>
        <v/>
      </c>
      <c r="CK719" s="36" t="str">
        <f t="shared" si="730"/>
        <v/>
      </c>
    </row>
    <row r="720" spans="1:89">
      <c r="A720" t="str">
        <f t="shared" si="769"/>
        <v/>
      </c>
      <c r="B720" s="1" t="b">
        <f t="shared" si="770"/>
        <v>0</v>
      </c>
      <c r="C720" s="2" t="b">
        <f t="shared" si="771"/>
        <v>0</v>
      </c>
      <c r="D720" s="50"/>
      <c r="E720" s="51"/>
      <c r="F720" s="52"/>
      <c r="G720" s="52"/>
      <c r="H720" s="13" t="str">
        <f t="shared" si="712"/>
        <v/>
      </c>
      <c r="I720" s="13" t="str">
        <f t="shared" si="731"/>
        <v/>
      </c>
      <c r="J720" s="13" t="str">
        <f t="shared" si="713"/>
        <v/>
      </c>
      <c r="K720" s="3" t="str">
        <f t="shared" si="714"/>
        <v/>
      </c>
      <c r="L720" s="4" t="str">
        <f t="shared" si="715"/>
        <v/>
      </c>
      <c r="M720" s="52"/>
      <c r="N720" s="52"/>
      <c r="O720" s="13" t="str">
        <f t="shared" si="716"/>
        <v/>
      </c>
      <c r="P720" s="4" t="str">
        <f t="shared" si="717"/>
        <v/>
      </c>
      <c r="Q720" s="4" t="str">
        <f t="shared" si="718"/>
        <v/>
      </c>
      <c r="S720" s="5"/>
      <c r="T720" s="52"/>
      <c r="U720" s="52"/>
      <c r="V720" s="52"/>
      <c r="W720" s="52"/>
      <c r="X720" s="52"/>
      <c r="Y720" s="52"/>
      <c r="Z720" s="13" t="str">
        <f t="shared" si="711"/>
        <v/>
      </c>
      <c r="AA720" s="53" t="str">
        <f t="shared" si="732"/>
        <v/>
      </c>
      <c r="AB720" s="13" t="str">
        <f t="shared" si="720"/>
        <v/>
      </c>
      <c r="AC720" s="13" t="str">
        <f t="shared" si="722"/>
        <v/>
      </c>
      <c r="AD720" s="13" t="b">
        <f t="shared" si="723"/>
        <v>0</v>
      </c>
      <c r="AE720" t="e">
        <f t="shared" si="721"/>
        <v>#VALUE!</v>
      </c>
      <c r="AF720" t="str">
        <f t="shared" si="772"/>
        <v/>
      </c>
      <c r="AG720" t="b">
        <f t="shared" si="724"/>
        <v>0</v>
      </c>
      <c r="AI720" s="41">
        <f>SUM($AG$11:AG720)</f>
        <v>80</v>
      </c>
      <c r="AJ720" s="36">
        <f>SUM($AA$10:AA720)</f>
        <v>55.6</v>
      </c>
      <c r="AK720" s="42">
        <f>SUM($AL$11:AL720)</f>
        <v>98</v>
      </c>
      <c r="AL720" t="b">
        <f t="shared" si="719"/>
        <v>0</v>
      </c>
      <c r="AN720">
        <f>SUM(AS$11:BJ720)</f>
        <v>98</v>
      </c>
      <c r="AO720">
        <f>SUM(BM$11:CD720)</f>
        <v>80</v>
      </c>
      <c r="AP720">
        <f t="shared" si="773"/>
        <v>55.6</v>
      </c>
      <c r="AR720" t="str">
        <f t="shared" si="725"/>
        <v/>
      </c>
      <c r="AS720" t="str">
        <f t="shared" si="733"/>
        <v/>
      </c>
      <c r="AT720" t="str">
        <f t="shared" si="734"/>
        <v/>
      </c>
      <c r="AU720" t="str">
        <f t="shared" si="735"/>
        <v/>
      </c>
      <c r="AV720" t="str">
        <f t="shared" si="736"/>
        <v/>
      </c>
      <c r="AW720" t="str">
        <f t="shared" si="737"/>
        <v/>
      </c>
      <c r="AX720" t="str">
        <f t="shared" si="738"/>
        <v/>
      </c>
      <c r="AY720" t="str">
        <f t="shared" si="739"/>
        <v/>
      </c>
      <c r="AZ720" t="str">
        <f t="shared" si="740"/>
        <v/>
      </c>
      <c r="BA720" t="str">
        <f t="shared" si="741"/>
        <v/>
      </c>
      <c r="BB720" t="str">
        <f t="shared" si="742"/>
        <v/>
      </c>
      <c r="BC720" t="str">
        <f t="shared" si="743"/>
        <v/>
      </c>
      <c r="BD720" t="str">
        <f t="shared" si="744"/>
        <v/>
      </c>
      <c r="BE720" t="str">
        <f t="shared" si="745"/>
        <v/>
      </c>
      <c r="BF720" t="str">
        <f t="shared" si="746"/>
        <v/>
      </c>
      <c r="BG720" t="str">
        <f t="shared" si="747"/>
        <v/>
      </c>
      <c r="BH720" t="str">
        <f t="shared" si="748"/>
        <v/>
      </c>
      <c r="BI720" t="str">
        <f t="shared" si="749"/>
        <v/>
      </c>
      <c r="BJ720" t="str">
        <f t="shared" si="750"/>
        <v/>
      </c>
      <c r="BM720" t="str">
        <f t="shared" si="751"/>
        <v/>
      </c>
      <c r="BN720" t="str">
        <f t="shared" si="752"/>
        <v/>
      </c>
      <c r="BO720" t="str">
        <f t="shared" si="753"/>
        <v/>
      </c>
      <c r="BP720" t="str">
        <f t="shared" si="754"/>
        <v/>
      </c>
      <c r="BQ720" t="str">
        <f t="shared" si="755"/>
        <v/>
      </c>
      <c r="BR720" t="str">
        <f t="shared" si="756"/>
        <v/>
      </c>
      <c r="BS720" t="str">
        <f t="shared" si="757"/>
        <v/>
      </c>
      <c r="BT720" t="str">
        <f t="shared" si="758"/>
        <v/>
      </c>
      <c r="BU720" t="str">
        <f t="shared" si="759"/>
        <v/>
      </c>
      <c r="BV720" t="str">
        <f t="shared" si="760"/>
        <v/>
      </c>
      <c r="BW720" t="str">
        <f t="shared" si="761"/>
        <v/>
      </c>
      <c r="BX720" t="str">
        <f t="shared" si="762"/>
        <v/>
      </c>
      <c r="BY720" t="str">
        <f t="shared" si="763"/>
        <v/>
      </c>
      <c r="BZ720" t="str">
        <f t="shared" si="764"/>
        <v/>
      </c>
      <c r="CA720" t="str">
        <f t="shared" si="765"/>
        <v/>
      </c>
      <c r="CB720" t="str">
        <f t="shared" si="766"/>
        <v/>
      </c>
      <c r="CC720" t="str">
        <f t="shared" si="767"/>
        <v/>
      </c>
      <c r="CD720" t="str">
        <f t="shared" si="768"/>
        <v/>
      </c>
      <c r="CF720"/>
      <c r="CG720" s="36" t="str">
        <f t="shared" si="726"/>
        <v/>
      </c>
      <c r="CH720" s="36" t="str">
        <f t="shared" si="727"/>
        <v/>
      </c>
      <c r="CI720" s="36" t="str">
        <f t="shared" si="728"/>
        <v/>
      </c>
      <c r="CJ720" s="36" t="str">
        <f t="shared" si="729"/>
        <v/>
      </c>
      <c r="CK720" s="36" t="str">
        <f t="shared" si="730"/>
        <v/>
      </c>
    </row>
    <row r="721" spans="1:89">
      <c r="A721" t="str">
        <f t="shared" si="769"/>
        <v/>
      </c>
      <c r="B721" s="1" t="b">
        <f t="shared" si="770"/>
        <v>0</v>
      </c>
      <c r="C721" s="2" t="b">
        <f t="shared" si="771"/>
        <v>0</v>
      </c>
      <c r="D721" s="50"/>
      <c r="E721" s="51"/>
      <c r="F721" s="52"/>
      <c r="G721" s="52"/>
      <c r="H721" s="13" t="str">
        <f t="shared" si="712"/>
        <v/>
      </c>
      <c r="I721" s="13" t="str">
        <f t="shared" si="731"/>
        <v/>
      </c>
      <c r="J721" s="13" t="str">
        <f t="shared" si="713"/>
        <v/>
      </c>
      <c r="K721" s="3" t="str">
        <f t="shared" si="714"/>
        <v/>
      </c>
      <c r="L721" s="4" t="str">
        <f t="shared" si="715"/>
        <v/>
      </c>
      <c r="M721" s="52"/>
      <c r="N721" s="52"/>
      <c r="O721" s="13" t="str">
        <f t="shared" si="716"/>
        <v/>
      </c>
      <c r="P721" s="4" t="str">
        <f t="shared" si="717"/>
        <v/>
      </c>
      <c r="Q721" s="4" t="str">
        <f t="shared" si="718"/>
        <v/>
      </c>
      <c r="S721" s="5"/>
      <c r="T721" s="52"/>
      <c r="U721" s="52"/>
      <c r="V721" s="52"/>
      <c r="W721" s="52"/>
      <c r="X721" s="52"/>
      <c r="Y721" s="52"/>
      <c r="Z721" s="13" t="str">
        <f t="shared" si="711"/>
        <v/>
      </c>
      <c r="AA721" s="53" t="str">
        <f t="shared" si="732"/>
        <v/>
      </c>
      <c r="AB721" s="13" t="str">
        <f t="shared" si="720"/>
        <v/>
      </c>
      <c r="AC721" s="13" t="str">
        <f t="shared" si="722"/>
        <v/>
      </c>
      <c r="AD721" s="13" t="b">
        <f t="shared" si="723"/>
        <v>0</v>
      </c>
      <c r="AE721" t="e">
        <f t="shared" si="721"/>
        <v>#VALUE!</v>
      </c>
      <c r="AF721" t="str">
        <f t="shared" si="772"/>
        <v/>
      </c>
      <c r="AG721" t="b">
        <f t="shared" si="724"/>
        <v>0</v>
      </c>
      <c r="AI721" s="41">
        <f>SUM($AG$11:AG721)</f>
        <v>80</v>
      </c>
      <c r="AJ721" s="36">
        <f>SUM($AA$10:AA721)</f>
        <v>55.6</v>
      </c>
      <c r="AK721" s="42">
        <f>SUM($AL$11:AL721)</f>
        <v>98</v>
      </c>
      <c r="AL721" t="b">
        <f t="shared" si="719"/>
        <v>0</v>
      </c>
      <c r="AN721">
        <f>SUM(AS$11:BJ721)</f>
        <v>98</v>
      </c>
      <c r="AO721">
        <f>SUM(BM$11:CD721)</f>
        <v>80</v>
      </c>
      <c r="AP721">
        <f t="shared" si="773"/>
        <v>55.6</v>
      </c>
      <c r="AR721" t="str">
        <f t="shared" si="725"/>
        <v/>
      </c>
      <c r="AS721" t="str">
        <f t="shared" si="733"/>
        <v/>
      </c>
      <c r="AT721" t="str">
        <f t="shared" si="734"/>
        <v/>
      </c>
      <c r="AU721" t="str">
        <f t="shared" si="735"/>
        <v/>
      </c>
      <c r="AV721" t="str">
        <f t="shared" si="736"/>
        <v/>
      </c>
      <c r="AW721" t="str">
        <f t="shared" si="737"/>
        <v/>
      </c>
      <c r="AX721" t="str">
        <f t="shared" si="738"/>
        <v/>
      </c>
      <c r="AY721" t="str">
        <f t="shared" si="739"/>
        <v/>
      </c>
      <c r="AZ721" t="str">
        <f t="shared" si="740"/>
        <v/>
      </c>
      <c r="BA721" t="str">
        <f t="shared" si="741"/>
        <v/>
      </c>
      <c r="BB721" t="str">
        <f t="shared" si="742"/>
        <v/>
      </c>
      <c r="BC721" t="str">
        <f t="shared" si="743"/>
        <v/>
      </c>
      <c r="BD721" t="str">
        <f t="shared" si="744"/>
        <v/>
      </c>
      <c r="BE721" t="str">
        <f t="shared" si="745"/>
        <v/>
      </c>
      <c r="BF721" t="str">
        <f t="shared" si="746"/>
        <v/>
      </c>
      <c r="BG721" t="str">
        <f t="shared" si="747"/>
        <v/>
      </c>
      <c r="BH721" t="str">
        <f t="shared" si="748"/>
        <v/>
      </c>
      <c r="BI721" t="str">
        <f t="shared" si="749"/>
        <v/>
      </c>
      <c r="BJ721" t="str">
        <f t="shared" si="750"/>
        <v/>
      </c>
      <c r="BM721" t="str">
        <f t="shared" si="751"/>
        <v/>
      </c>
      <c r="BN721" t="str">
        <f t="shared" si="752"/>
        <v/>
      </c>
      <c r="BO721" t="str">
        <f t="shared" si="753"/>
        <v/>
      </c>
      <c r="BP721" t="str">
        <f t="shared" si="754"/>
        <v/>
      </c>
      <c r="BQ721" t="str">
        <f t="shared" si="755"/>
        <v/>
      </c>
      <c r="BR721" t="str">
        <f t="shared" si="756"/>
        <v/>
      </c>
      <c r="BS721" t="str">
        <f t="shared" si="757"/>
        <v/>
      </c>
      <c r="BT721" t="str">
        <f t="shared" si="758"/>
        <v/>
      </c>
      <c r="BU721" t="str">
        <f t="shared" si="759"/>
        <v/>
      </c>
      <c r="BV721" t="str">
        <f t="shared" si="760"/>
        <v/>
      </c>
      <c r="BW721" t="str">
        <f t="shared" si="761"/>
        <v/>
      </c>
      <c r="BX721" t="str">
        <f t="shared" si="762"/>
        <v/>
      </c>
      <c r="BY721" t="str">
        <f t="shared" si="763"/>
        <v/>
      </c>
      <c r="BZ721" t="str">
        <f t="shared" si="764"/>
        <v/>
      </c>
      <c r="CA721" t="str">
        <f t="shared" si="765"/>
        <v/>
      </c>
      <c r="CB721" t="str">
        <f t="shared" si="766"/>
        <v/>
      </c>
      <c r="CC721" t="str">
        <f t="shared" si="767"/>
        <v/>
      </c>
      <c r="CD721" t="str">
        <f t="shared" si="768"/>
        <v/>
      </c>
      <c r="CF721"/>
      <c r="CG721" s="36" t="str">
        <f t="shared" si="726"/>
        <v/>
      </c>
      <c r="CH721" s="36" t="str">
        <f t="shared" si="727"/>
        <v/>
      </c>
      <c r="CI721" s="36" t="str">
        <f t="shared" si="728"/>
        <v/>
      </c>
      <c r="CJ721" s="36" t="str">
        <f t="shared" si="729"/>
        <v/>
      </c>
      <c r="CK721" s="36" t="str">
        <f t="shared" si="730"/>
        <v/>
      </c>
    </row>
    <row r="722" spans="1:89">
      <c r="A722" t="str">
        <f t="shared" si="769"/>
        <v/>
      </c>
      <c r="B722" s="1" t="b">
        <f t="shared" si="770"/>
        <v>0</v>
      </c>
      <c r="C722" s="2" t="b">
        <f t="shared" si="771"/>
        <v>0</v>
      </c>
      <c r="D722" s="50"/>
      <c r="E722" s="51"/>
      <c r="F722" s="52"/>
      <c r="G722" s="52"/>
      <c r="H722" s="13" t="str">
        <f t="shared" si="712"/>
        <v/>
      </c>
      <c r="I722" s="13" t="str">
        <f t="shared" si="731"/>
        <v/>
      </c>
      <c r="J722" s="13" t="str">
        <f t="shared" si="713"/>
        <v/>
      </c>
      <c r="K722" s="3" t="str">
        <f t="shared" si="714"/>
        <v/>
      </c>
      <c r="L722" s="4" t="str">
        <f t="shared" si="715"/>
        <v/>
      </c>
      <c r="M722" s="52"/>
      <c r="N722" s="52"/>
      <c r="O722" s="13" t="str">
        <f t="shared" si="716"/>
        <v/>
      </c>
      <c r="P722" s="4" t="str">
        <f t="shared" si="717"/>
        <v/>
      </c>
      <c r="Q722" s="4" t="str">
        <f t="shared" si="718"/>
        <v/>
      </c>
      <c r="S722" s="5"/>
      <c r="T722" s="52"/>
      <c r="U722" s="52"/>
      <c r="V722" s="52"/>
      <c r="W722" s="52"/>
      <c r="X722" s="52"/>
      <c r="Y722" s="52"/>
      <c r="Z722" s="13" t="str">
        <f t="shared" si="711"/>
        <v/>
      </c>
      <c r="AA722" s="53" t="str">
        <f t="shared" si="732"/>
        <v/>
      </c>
      <c r="AB722" s="13" t="str">
        <f t="shared" si="720"/>
        <v/>
      </c>
      <c r="AC722" s="13" t="str">
        <f t="shared" si="722"/>
        <v/>
      </c>
      <c r="AD722" s="13" t="b">
        <f t="shared" si="723"/>
        <v>0</v>
      </c>
      <c r="AE722" t="e">
        <f t="shared" si="721"/>
        <v>#VALUE!</v>
      </c>
      <c r="AF722" t="str">
        <f t="shared" si="772"/>
        <v/>
      </c>
      <c r="AG722" t="b">
        <f t="shared" si="724"/>
        <v>0</v>
      </c>
      <c r="AI722" s="41">
        <f>SUM($AG$11:AG722)</f>
        <v>80</v>
      </c>
      <c r="AJ722" s="36">
        <f>SUM($AA$10:AA722)</f>
        <v>55.6</v>
      </c>
      <c r="AK722" s="42">
        <f>SUM($AL$11:AL722)</f>
        <v>98</v>
      </c>
      <c r="AL722" t="b">
        <f t="shared" si="719"/>
        <v>0</v>
      </c>
      <c r="AN722">
        <f>SUM(AS$11:BJ722)</f>
        <v>98</v>
      </c>
      <c r="AO722">
        <f>SUM(BM$11:CD722)</f>
        <v>80</v>
      </c>
      <c r="AP722">
        <f t="shared" si="773"/>
        <v>55.6</v>
      </c>
      <c r="AR722" t="str">
        <f t="shared" si="725"/>
        <v/>
      </c>
      <c r="AS722" t="str">
        <f t="shared" si="733"/>
        <v/>
      </c>
      <c r="AT722" t="str">
        <f t="shared" si="734"/>
        <v/>
      </c>
      <c r="AU722" t="str">
        <f t="shared" si="735"/>
        <v/>
      </c>
      <c r="AV722" t="str">
        <f t="shared" si="736"/>
        <v/>
      </c>
      <c r="AW722" t="str">
        <f t="shared" si="737"/>
        <v/>
      </c>
      <c r="AX722" t="str">
        <f t="shared" si="738"/>
        <v/>
      </c>
      <c r="AY722" t="str">
        <f t="shared" si="739"/>
        <v/>
      </c>
      <c r="AZ722" t="str">
        <f t="shared" si="740"/>
        <v/>
      </c>
      <c r="BA722" t="str">
        <f t="shared" si="741"/>
        <v/>
      </c>
      <c r="BB722" t="str">
        <f t="shared" si="742"/>
        <v/>
      </c>
      <c r="BC722" t="str">
        <f t="shared" si="743"/>
        <v/>
      </c>
      <c r="BD722" t="str">
        <f t="shared" si="744"/>
        <v/>
      </c>
      <c r="BE722" t="str">
        <f t="shared" si="745"/>
        <v/>
      </c>
      <c r="BF722" t="str">
        <f t="shared" si="746"/>
        <v/>
      </c>
      <c r="BG722" t="str">
        <f t="shared" si="747"/>
        <v/>
      </c>
      <c r="BH722" t="str">
        <f t="shared" si="748"/>
        <v/>
      </c>
      <c r="BI722" t="str">
        <f t="shared" si="749"/>
        <v/>
      </c>
      <c r="BJ722" t="str">
        <f t="shared" si="750"/>
        <v/>
      </c>
      <c r="BM722" t="str">
        <f t="shared" si="751"/>
        <v/>
      </c>
      <c r="BN722" t="str">
        <f t="shared" si="752"/>
        <v/>
      </c>
      <c r="BO722" t="str">
        <f t="shared" si="753"/>
        <v/>
      </c>
      <c r="BP722" t="str">
        <f t="shared" si="754"/>
        <v/>
      </c>
      <c r="BQ722" t="str">
        <f t="shared" si="755"/>
        <v/>
      </c>
      <c r="BR722" t="str">
        <f t="shared" si="756"/>
        <v/>
      </c>
      <c r="BS722" t="str">
        <f t="shared" si="757"/>
        <v/>
      </c>
      <c r="BT722" t="str">
        <f t="shared" si="758"/>
        <v/>
      </c>
      <c r="BU722" t="str">
        <f t="shared" si="759"/>
        <v/>
      </c>
      <c r="BV722" t="str">
        <f t="shared" si="760"/>
        <v/>
      </c>
      <c r="BW722" t="str">
        <f t="shared" si="761"/>
        <v/>
      </c>
      <c r="BX722" t="str">
        <f t="shared" si="762"/>
        <v/>
      </c>
      <c r="BY722" t="str">
        <f t="shared" si="763"/>
        <v/>
      </c>
      <c r="BZ722" t="str">
        <f t="shared" si="764"/>
        <v/>
      </c>
      <c r="CA722" t="str">
        <f t="shared" si="765"/>
        <v/>
      </c>
      <c r="CB722" t="str">
        <f t="shared" si="766"/>
        <v/>
      </c>
      <c r="CC722" t="str">
        <f t="shared" si="767"/>
        <v/>
      </c>
      <c r="CD722" t="str">
        <f t="shared" si="768"/>
        <v/>
      </c>
      <c r="CF722"/>
      <c r="CG722" s="36" t="str">
        <f t="shared" si="726"/>
        <v/>
      </c>
      <c r="CH722" s="36" t="str">
        <f t="shared" si="727"/>
        <v/>
      </c>
      <c r="CI722" s="36" t="str">
        <f t="shared" si="728"/>
        <v/>
      </c>
      <c r="CJ722" s="36" t="str">
        <f t="shared" si="729"/>
        <v/>
      </c>
      <c r="CK722" s="36" t="str">
        <f t="shared" si="730"/>
        <v/>
      </c>
    </row>
    <row r="723" spans="1:89">
      <c r="A723" t="str">
        <f t="shared" si="769"/>
        <v/>
      </c>
      <c r="B723" s="1" t="b">
        <f t="shared" si="770"/>
        <v>0</v>
      </c>
      <c r="C723" s="2" t="b">
        <f t="shared" si="771"/>
        <v>0</v>
      </c>
      <c r="D723" s="50"/>
      <c r="E723" s="51"/>
      <c r="F723" s="52"/>
      <c r="G723" s="52"/>
      <c r="H723" s="13" t="str">
        <f t="shared" si="712"/>
        <v/>
      </c>
      <c r="I723" s="13" t="str">
        <f t="shared" si="731"/>
        <v/>
      </c>
      <c r="J723" s="13" t="str">
        <f t="shared" si="713"/>
        <v/>
      </c>
      <c r="K723" s="3" t="str">
        <f t="shared" si="714"/>
        <v/>
      </c>
      <c r="L723" s="4" t="str">
        <f t="shared" si="715"/>
        <v/>
      </c>
      <c r="M723" s="52"/>
      <c r="N723" s="52"/>
      <c r="O723" s="13" t="str">
        <f t="shared" si="716"/>
        <v/>
      </c>
      <c r="P723" s="4" t="str">
        <f t="shared" si="717"/>
        <v/>
      </c>
      <c r="Q723" s="4" t="str">
        <f t="shared" si="718"/>
        <v/>
      </c>
      <c r="S723" s="5"/>
      <c r="T723" s="52"/>
      <c r="U723" s="52"/>
      <c r="V723" s="52"/>
      <c r="W723" s="52"/>
      <c r="X723" s="52"/>
      <c r="Y723" s="52"/>
      <c r="Z723" s="13" t="str">
        <f t="shared" si="711"/>
        <v/>
      </c>
      <c r="AA723" s="53" t="str">
        <f t="shared" si="732"/>
        <v/>
      </c>
      <c r="AB723" s="13" t="str">
        <f t="shared" si="720"/>
        <v/>
      </c>
      <c r="AC723" s="13" t="str">
        <f t="shared" si="722"/>
        <v/>
      </c>
      <c r="AD723" s="13" t="b">
        <f t="shared" si="723"/>
        <v>0</v>
      </c>
      <c r="AE723" t="e">
        <f t="shared" si="721"/>
        <v>#VALUE!</v>
      </c>
      <c r="AF723" t="str">
        <f t="shared" si="772"/>
        <v/>
      </c>
      <c r="AG723" t="b">
        <f t="shared" si="724"/>
        <v>0</v>
      </c>
      <c r="AI723" s="41">
        <f>SUM($AG$11:AG723)</f>
        <v>80</v>
      </c>
      <c r="AJ723" s="36">
        <f>SUM($AA$10:AA723)</f>
        <v>55.6</v>
      </c>
      <c r="AK723" s="42">
        <f>SUM($AL$11:AL723)</f>
        <v>98</v>
      </c>
      <c r="AL723" t="b">
        <f t="shared" si="719"/>
        <v>0</v>
      </c>
      <c r="AN723">
        <f>SUM(AS$11:BJ723)</f>
        <v>98</v>
      </c>
      <c r="AO723">
        <f>SUM(BM$11:CD723)</f>
        <v>80</v>
      </c>
      <c r="AP723">
        <f t="shared" si="773"/>
        <v>55.6</v>
      </c>
      <c r="AR723" t="str">
        <f t="shared" si="725"/>
        <v/>
      </c>
      <c r="AS723" t="str">
        <f t="shared" si="733"/>
        <v/>
      </c>
      <c r="AT723" t="str">
        <f t="shared" si="734"/>
        <v/>
      </c>
      <c r="AU723" t="str">
        <f t="shared" si="735"/>
        <v/>
      </c>
      <c r="AV723" t="str">
        <f t="shared" si="736"/>
        <v/>
      </c>
      <c r="AW723" t="str">
        <f t="shared" si="737"/>
        <v/>
      </c>
      <c r="AX723" t="str">
        <f t="shared" si="738"/>
        <v/>
      </c>
      <c r="AY723" t="str">
        <f t="shared" si="739"/>
        <v/>
      </c>
      <c r="AZ723" t="str">
        <f t="shared" si="740"/>
        <v/>
      </c>
      <c r="BA723" t="str">
        <f t="shared" si="741"/>
        <v/>
      </c>
      <c r="BB723" t="str">
        <f t="shared" si="742"/>
        <v/>
      </c>
      <c r="BC723" t="str">
        <f t="shared" si="743"/>
        <v/>
      </c>
      <c r="BD723" t="str">
        <f t="shared" si="744"/>
        <v/>
      </c>
      <c r="BE723" t="str">
        <f t="shared" si="745"/>
        <v/>
      </c>
      <c r="BF723" t="str">
        <f t="shared" si="746"/>
        <v/>
      </c>
      <c r="BG723" t="str">
        <f t="shared" si="747"/>
        <v/>
      </c>
      <c r="BH723" t="str">
        <f t="shared" si="748"/>
        <v/>
      </c>
      <c r="BI723" t="str">
        <f t="shared" si="749"/>
        <v/>
      </c>
      <c r="BJ723" t="str">
        <f t="shared" si="750"/>
        <v/>
      </c>
      <c r="BM723" t="str">
        <f t="shared" si="751"/>
        <v/>
      </c>
      <c r="BN723" t="str">
        <f t="shared" si="752"/>
        <v/>
      </c>
      <c r="BO723" t="str">
        <f t="shared" si="753"/>
        <v/>
      </c>
      <c r="BP723" t="str">
        <f t="shared" si="754"/>
        <v/>
      </c>
      <c r="BQ723" t="str">
        <f t="shared" si="755"/>
        <v/>
      </c>
      <c r="BR723" t="str">
        <f t="shared" si="756"/>
        <v/>
      </c>
      <c r="BS723" t="str">
        <f t="shared" si="757"/>
        <v/>
      </c>
      <c r="BT723" t="str">
        <f t="shared" si="758"/>
        <v/>
      </c>
      <c r="BU723" t="str">
        <f t="shared" si="759"/>
        <v/>
      </c>
      <c r="BV723" t="str">
        <f t="shared" si="760"/>
        <v/>
      </c>
      <c r="BW723" t="str">
        <f t="shared" si="761"/>
        <v/>
      </c>
      <c r="BX723" t="str">
        <f t="shared" si="762"/>
        <v/>
      </c>
      <c r="BY723" t="str">
        <f t="shared" si="763"/>
        <v/>
      </c>
      <c r="BZ723" t="str">
        <f t="shared" si="764"/>
        <v/>
      </c>
      <c r="CA723" t="str">
        <f t="shared" si="765"/>
        <v/>
      </c>
      <c r="CB723" t="str">
        <f t="shared" si="766"/>
        <v/>
      </c>
      <c r="CC723" t="str">
        <f t="shared" si="767"/>
        <v/>
      </c>
      <c r="CD723" t="str">
        <f t="shared" si="768"/>
        <v/>
      </c>
      <c r="CF723"/>
      <c r="CG723" s="36" t="str">
        <f t="shared" si="726"/>
        <v/>
      </c>
      <c r="CH723" s="36" t="str">
        <f t="shared" si="727"/>
        <v/>
      </c>
      <c r="CI723" s="36" t="str">
        <f t="shared" si="728"/>
        <v/>
      </c>
      <c r="CJ723" s="36" t="str">
        <f t="shared" si="729"/>
        <v/>
      </c>
      <c r="CK723" s="36" t="str">
        <f t="shared" si="730"/>
        <v/>
      </c>
    </row>
    <row r="724" spans="1:89">
      <c r="A724" t="str">
        <f t="shared" si="769"/>
        <v/>
      </c>
      <c r="B724" s="1" t="b">
        <f t="shared" si="770"/>
        <v>0</v>
      </c>
      <c r="C724" s="2" t="b">
        <f t="shared" si="771"/>
        <v>0</v>
      </c>
      <c r="D724" s="50"/>
      <c r="E724" s="51"/>
      <c r="F724" s="52"/>
      <c r="G724" s="52"/>
      <c r="H724" s="13" t="str">
        <f t="shared" si="712"/>
        <v/>
      </c>
      <c r="I724" s="13" t="str">
        <f t="shared" si="731"/>
        <v/>
      </c>
      <c r="J724" s="13" t="str">
        <f t="shared" si="713"/>
        <v/>
      </c>
      <c r="K724" s="3" t="str">
        <f t="shared" si="714"/>
        <v/>
      </c>
      <c r="L724" s="4" t="str">
        <f t="shared" si="715"/>
        <v/>
      </c>
      <c r="M724" s="52"/>
      <c r="N724" s="52"/>
      <c r="O724" s="13" t="str">
        <f t="shared" si="716"/>
        <v/>
      </c>
      <c r="P724" s="4" t="str">
        <f t="shared" si="717"/>
        <v/>
      </c>
      <c r="Q724" s="4" t="str">
        <f t="shared" si="718"/>
        <v/>
      </c>
      <c r="S724" s="5"/>
      <c r="T724" s="52"/>
      <c r="U724" s="52"/>
      <c r="V724" s="52"/>
      <c r="W724" s="52"/>
      <c r="X724" s="52"/>
      <c r="Y724" s="52"/>
      <c r="Z724" s="13" t="str">
        <f t="shared" si="711"/>
        <v/>
      </c>
      <c r="AA724" s="53" t="str">
        <f t="shared" si="732"/>
        <v/>
      </c>
      <c r="AB724" s="13" t="str">
        <f t="shared" si="720"/>
        <v/>
      </c>
      <c r="AC724" s="13" t="str">
        <f t="shared" si="722"/>
        <v/>
      </c>
      <c r="AD724" s="13" t="b">
        <f t="shared" si="723"/>
        <v>0</v>
      </c>
      <c r="AE724" t="e">
        <f t="shared" si="721"/>
        <v>#VALUE!</v>
      </c>
      <c r="AF724" t="str">
        <f t="shared" si="772"/>
        <v/>
      </c>
      <c r="AG724" t="b">
        <f t="shared" si="724"/>
        <v>0</v>
      </c>
      <c r="AI724" s="41">
        <f>SUM($AG$11:AG724)</f>
        <v>80</v>
      </c>
      <c r="AJ724" s="36">
        <f>SUM($AA$10:AA724)</f>
        <v>55.6</v>
      </c>
      <c r="AK724" s="42">
        <f>SUM($AL$11:AL724)</f>
        <v>98</v>
      </c>
      <c r="AL724" t="b">
        <f t="shared" si="719"/>
        <v>0</v>
      </c>
      <c r="AN724">
        <f>SUM(AS$11:BJ724)</f>
        <v>98</v>
      </c>
      <c r="AO724">
        <f>SUM(BM$11:CD724)</f>
        <v>80</v>
      </c>
      <c r="AP724">
        <f t="shared" si="773"/>
        <v>55.6</v>
      </c>
      <c r="AR724" t="str">
        <f t="shared" si="725"/>
        <v/>
      </c>
      <c r="AS724" t="str">
        <f t="shared" si="733"/>
        <v/>
      </c>
      <c r="AT724" t="str">
        <f t="shared" si="734"/>
        <v/>
      </c>
      <c r="AU724" t="str">
        <f t="shared" si="735"/>
        <v/>
      </c>
      <c r="AV724" t="str">
        <f t="shared" si="736"/>
        <v/>
      </c>
      <c r="AW724" t="str">
        <f t="shared" si="737"/>
        <v/>
      </c>
      <c r="AX724" t="str">
        <f t="shared" si="738"/>
        <v/>
      </c>
      <c r="AY724" t="str">
        <f t="shared" si="739"/>
        <v/>
      </c>
      <c r="AZ724" t="str">
        <f t="shared" si="740"/>
        <v/>
      </c>
      <c r="BA724" t="str">
        <f t="shared" si="741"/>
        <v/>
      </c>
      <c r="BB724" t="str">
        <f t="shared" si="742"/>
        <v/>
      </c>
      <c r="BC724" t="str">
        <f t="shared" si="743"/>
        <v/>
      </c>
      <c r="BD724" t="str">
        <f t="shared" si="744"/>
        <v/>
      </c>
      <c r="BE724" t="str">
        <f t="shared" si="745"/>
        <v/>
      </c>
      <c r="BF724" t="str">
        <f t="shared" si="746"/>
        <v/>
      </c>
      <c r="BG724" t="str">
        <f t="shared" si="747"/>
        <v/>
      </c>
      <c r="BH724" t="str">
        <f t="shared" si="748"/>
        <v/>
      </c>
      <c r="BI724" t="str">
        <f t="shared" si="749"/>
        <v/>
      </c>
      <c r="BJ724" t="str">
        <f t="shared" si="750"/>
        <v/>
      </c>
      <c r="BM724" t="str">
        <f t="shared" si="751"/>
        <v/>
      </c>
      <c r="BN724" t="str">
        <f t="shared" si="752"/>
        <v/>
      </c>
      <c r="BO724" t="str">
        <f t="shared" si="753"/>
        <v/>
      </c>
      <c r="BP724" t="str">
        <f t="shared" si="754"/>
        <v/>
      </c>
      <c r="BQ724" t="str">
        <f t="shared" si="755"/>
        <v/>
      </c>
      <c r="BR724" t="str">
        <f t="shared" si="756"/>
        <v/>
      </c>
      <c r="BS724" t="str">
        <f t="shared" si="757"/>
        <v/>
      </c>
      <c r="BT724" t="str">
        <f t="shared" si="758"/>
        <v/>
      </c>
      <c r="BU724" t="str">
        <f t="shared" si="759"/>
        <v/>
      </c>
      <c r="BV724" t="str">
        <f t="shared" si="760"/>
        <v/>
      </c>
      <c r="BW724" t="str">
        <f t="shared" si="761"/>
        <v/>
      </c>
      <c r="BX724" t="str">
        <f t="shared" si="762"/>
        <v/>
      </c>
      <c r="BY724" t="str">
        <f t="shared" si="763"/>
        <v/>
      </c>
      <c r="BZ724" t="str">
        <f t="shared" si="764"/>
        <v/>
      </c>
      <c r="CA724" t="str">
        <f t="shared" si="765"/>
        <v/>
      </c>
      <c r="CB724" t="str">
        <f t="shared" si="766"/>
        <v/>
      </c>
      <c r="CC724" t="str">
        <f t="shared" si="767"/>
        <v/>
      </c>
      <c r="CD724" t="str">
        <f t="shared" si="768"/>
        <v/>
      </c>
      <c r="CF724"/>
      <c r="CG724" s="36" t="str">
        <f t="shared" si="726"/>
        <v/>
      </c>
      <c r="CH724" s="36" t="str">
        <f t="shared" si="727"/>
        <v/>
      </c>
      <c r="CI724" s="36" t="str">
        <f t="shared" si="728"/>
        <v/>
      </c>
      <c r="CJ724" s="36" t="str">
        <f t="shared" si="729"/>
        <v/>
      </c>
      <c r="CK724" s="36" t="str">
        <f t="shared" si="730"/>
        <v/>
      </c>
    </row>
    <row r="725" spans="1:89">
      <c r="A725" t="str">
        <f t="shared" si="769"/>
        <v/>
      </c>
      <c r="B725" s="1" t="b">
        <f t="shared" si="770"/>
        <v>0</v>
      </c>
      <c r="C725" s="2" t="b">
        <f t="shared" si="771"/>
        <v>0</v>
      </c>
      <c r="D725" s="50"/>
      <c r="E725" s="51"/>
      <c r="F725" s="52"/>
      <c r="G725" s="52"/>
      <c r="H725" s="13" t="str">
        <f t="shared" si="712"/>
        <v/>
      </c>
      <c r="I725" s="13" t="str">
        <f t="shared" si="731"/>
        <v/>
      </c>
      <c r="J725" s="13" t="str">
        <f t="shared" si="713"/>
        <v/>
      </c>
      <c r="K725" s="3" t="str">
        <f t="shared" si="714"/>
        <v/>
      </c>
      <c r="L725" s="4" t="str">
        <f t="shared" si="715"/>
        <v/>
      </c>
      <c r="M725" s="52"/>
      <c r="N725" s="52"/>
      <c r="O725" s="13" t="str">
        <f t="shared" si="716"/>
        <v/>
      </c>
      <c r="P725" s="4" t="str">
        <f t="shared" si="717"/>
        <v/>
      </c>
      <c r="Q725" s="4" t="str">
        <f t="shared" si="718"/>
        <v/>
      </c>
      <c r="S725" s="5"/>
      <c r="T725" s="52"/>
      <c r="U725" s="52"/>
      <c r="V725" s="52"/>
      <c r="W725" s="52"/>
      <c r="X725" s="52"/>
      <c r="Y725" s="52"/>
      <c r="Z725" s="13" t="str">
        <f t="shared" si="711"/>
        <v/>
      </c>
      <c r="AA725" s="53" t="str">
        <f t="shared" si="732"/>
        <v/>
      </c>
      <c r="AB725" s="13" t="str">
        <f t="shared" si="720"/>
        <v/>
      </c>
      <c r="AC725" s="13" t="str">
        <f t="shared" si="722"/>
        <v/>
      </c>
      <c r="AD725" s="13" t="b">
        <f t="shared" si="723"/>
        <v>0</v>
      </c>
      <c r="AE725" t="e">
        <f t="shared" si="721"/>
        <v>#VALUE!</v>
      </c>
      <c r="AF725" t="str">
        <f t="shared" si="772"/>
        <v/>
      </c>
      <c r="AG725" t="b">
        <f t="shared" si="724"/>
        <v>0</v>
      </c>
      <c r="AI725" s="41">
        <f>SUM($AG$11:AG725)</f>
        <v>80</v>
      </c>
      <c r="AJ725" s="36">
        <f>SUM($AA$10:AA725)</f>
        <v>55.6</v>
      </c>
      <c r="AK725" s="42">
        <f>SUM($AL$11:AL725)</f>
        <v>98</v>
      </c>
      <c r="AL725" t="b">
        <f t="shared" si="719"/>
        <v>0</v>
      </c>
      <c r="AN725">
        <f>SUM(AS$11:BJ725)</f>
        <v>98</v>
      </c>
      <c r="AO725">
        <f>SUM(BM$11:CD725)</f>
        <v>80</v>
      </c>
      <c r="AP725">
        <f t="shared" si="773"/>
        <v>55.6</v>
      </c>
      <c r="AR725" t="str">
        <f t="shared" si="725"/>
        <v/>
      </c>
      <c r="AS725" t="str">
        <f t="shared" si="733"/>
        <v/>
      </c>
      <c r="AT725" t="str">
        <f t="shared" si="734"/>
        <v/>
      </c>
      <c r="AU725" t="str">
        <f t="shared" si="735"/>
        <v/>
      </c>
      <c r="AV725" t="str">
        <f t="shared" si="736"/>
        <v/>
      </c>
      <c r="AW725" t="str">
        <f t="shared" si="737"/>
        <v/>
      </c>
      <c r="AX725" t="str">
        <f t="shared" si="738"/>
        <v/>
      </c>
      <c r="AY725" t="str">
        <f t="shared" si="739"/>
        <v/>
      </c>
      <c r="AZ725" t="str">
        <f t="shared" si="740"/>
        <v/>
      </c>
      <c r="BA725" t="str">
        <f t="shared" si="741"/>
        <v/>
      </c>
      <c r="BB725" t="str">
        <f t="shared" si="742"/>
        <v/>
      </c>
      <c r="BC725" t="str">
        <f t="shared" si="743"/>
        <v/>
      </c>
      <c r="BD725" t="str">
        <f t="shared" si="744"/>
        <v/>
      </c>
      <c r="BE725" t="str">
        <f t="shared" si="745"/>
        <v/>
      </c>
      <c r="BF725" t="str">
        <f t="shared" si="746"/>
        <v/>
      </c>
      <c r="BG725" t="str">
        <f t="shared" si="747"/>
        <v/>
      </c>
      <c r="BH725" t="str">
        <f t="shared" si="748"/>
        <v/>
      </c>
      <c r="BI725" t="str">
        <f t="shared" si="749"/>
        <v/>
      </c>
      <c r="BJ725" t="str">
        <f t="shared" si="750"/>
        <v/>
      </c>
      <c r="BM725" t="str">
        <f t="shared" si="751"/>
        <v/>
      </c>
      <c r="BN725" t="str">
        <f t="shared" si="752"/>
        <v/>
      </c>
      <c r="BO725" t="str">
        <f t="shared" si="753"/>
        <v/>
      </c>
      <c r="BP725" t="str">
        <f t="shared" si="754"/>
        <v/>
      </c>
      <c r="BQ725" t="str">
        <f t="shared" si="755"/>
        <v/>
      </c>
      <c r="BR725" t="str">
        <f t="shared" si="756"/>
        <v/>
      </c>
      <c r="BS725" t="str">
        <f t="shared" si="757"/>
        <v/>
      </c>
      <c r="BT725" t="str">
        <f t="shared" si="758"/>
        <v/>
      </c>
      <c r="BU725" t="str">
        <f t="shared" si="759"/>
        <v/>
      </c>
      <c r="BV725" t="str">
        <f t="shared" si="760"/>
        <v/>
      </c>
      <c r="BW725" t="str">
        <f t="shared" si="761"/>
        <v/>
      </c>
      <c r="BX725" t="str">
        <f t="shared" si="762"/>
        <v/>
      </c>
      <c r="BY725" t="str">
        <f t="shared" si="763"/>
        <v/>
      </c>
      <c r="BZ725" t="str">
        <f t="shared" si="764"/>
        <v/>
      </c>
      <c r="CA725" t="str">
        <f t="shared" si="765"/>
        <v/>
      </c>
      <c r="CB725" t="str">
        <f t="shared" si="766"/>
        <v/>
      </c>
      <c r="CC725" t="str">
        <f t="shared" si="767"/>
        <v/>
      </c>
      <c r="CD725" t="str">
        <f t="shared" si="768"/>
        <v/>
      </c>
      <c r="CF725"/>
      <c r="CG725" s="36" t="str">
        <f t="shared" si="726"/>
        <v/>
      </c>
      <c r="CH725" s="36" t="str">
        <f t="shared" si="727"/>
        <v/>
      </c>
      <c r="CI725" s="36" t="str">
        <f t="shared" si="728"/>
        <v/>
      </c>
      <c r="CJ725" s="36" t="str">
        <f t="shared" si="729"/>
        <v/>
      </c>
      <c r="CK725" s="36" t="str">
        <f t="shared" si="730"/>
        <v/>
      </c>
    </row>
    <row r="726" spans="1:89">
      <c r="A726" t="str">
        <f t="shared" si="769"/>
        <v/>
      </c>
      <c r="B726" s="1" t="b">
        <f t="shared" si="770"/>
        <v>0</v>
      </c>
      <c r="C726" s="2" t="b">
        <f t="shared" si="771"/>
        <v>0</v>
      </c>
      <c r="D726" s="50"/>
      <c r="E726" s="51"/>
      <c r="F726" s="52"/>
      <c r="G726" s="52"/>
      <c r="H726" s="13" t="str">
        <f t="shared" si="712"/>
        <v/>
      </c>
      <c r="I726" s="13" t="str">
        <f t="shared" si="731"/>
        <v/>
      </c>
      <c r="J726" s="13" t="str">
        <f t="shared" si="713"/>
        <v/>
      </c>
      <c r="K726" s="3" t="str">
        <f t="shared" si="714"/>
        <v/>
      </c>
      <c r="L726" s="4" t="str">
        <f t="shared" si="715"/>
        <v/>
      </c>
      <c r="M726" s="52"/>
      <c r="N726" s="52"/>
      <c r="O726" s="13" t="str">
        <f t="shared" si="716"/>
        <v/>
      </c>
      <c r="P726" s="4" t="str">
        <f t="shared" si="717"/>
        <v/>
      </c>
      <c r="Q726" s="4" t="str">
        <f t="shared" si="718"/>
        <v/>
      </c>
      <c r="S726" s="5"/>
      <c r="T726" s="52"/>
      <c r="U726" s="52"/>
      <c r="V726" s="52"/>
      <c r="W726" s="52"/>
      <c r="X726" s="52"/>
      <c r="Y726" s="52"/>
      <c r="Z726" s="13" t="str">
        <f t="shared" ref="Z726:Z789" si="774">IF(ISNUMBER(Y726),IF(AND(E726="L",P726&gt;I726),Y726-F726,IF(AND(E726="L",P726&lt;I726),Y726-F726,IF(AND(E726="S",P726&lt;I726),F726-Y726,IF(AND(E726="S",P726&gt;I726),-Y726+F726)))),"")</f>
        <v/>
      </c>
      <c r="AA726" s="53" t="str">
        <f t="shared" si="732"/>
        <v/>
      </c>
      <c r="AB726" s="13" t="str">
        <f t="shared" si="720"/>
        <v/>
      </c>
      <c r="AC726" s="13" t="str">
        <f t="shared" si="722"/>
        <v/>
      </c>
      <c r="AD726" s="13" t="b">
        <f t="shared" si="723"/>
        <v>0</v>
      </c>
      <c r="AE726" t="e">
        <f t="shared" si="721"/>
        <v>#VALUE!</v>
      </c>
      <c r="AF726" t="str">
        <f t="shared" si="772"/>
        <v/>
      </c>
      <c r="AG726" t="b">
        <f t="shared" si="724"/>
        <v>0</v>
      </c>
      <c r="AI726" s="41">
        <f>SUM($AG$11:AG726)</f>
        <v>80</v>
      </c>
      <c r="AJ726" s="36">
        <f>SUM($AA$10:AA726)</f>
        <v>55.6</v>
      </c>
      <c r="AK726" s="42">
        <f>SUM($AL$11:AL726)</f>
        <v>98</v>
      </c>
      <c r="AL726" t="b">
        <f t="shared" si="719"/>
        <v>0</v>
      </c>
      <c r="AN726">
        <f>SUM(AS$11:BJ726)</f>
        <v>98</v>
      </c>
      <c r="AO726">
        <f>SUM(BM$11:CD726)</f>
        <v>80</v>
      </c>
      <c r="AP726">
        <f t="shared" si="773"/>
        <v>55.6</v>
      </c>
      <c r="AR726" t="str">
        <f t="shared" si="725"/>
        <v/>
      </c>
      <c r="AS726" t="str">
        <f t="shared" si="733"/>
        <v/>
      </c>
      <c r="AT726" t="str">
        <f t="shared" si="734"/>
        <v/>
      </c>
      <c r="AU726" t="str">
        <f t="shared" si="735"/>
        <v/>
      </c>
      <c r="AV726" t="str">
        <f t="shared" si="736"/>
        <v/>
      </c>
      <c r="AW726" t="str">
        <f t="shared" si="737"/>
        <v/>
      </c>
      <c r="AX726" t="str">
        <f t="shared" si="738"/>
        <v/>
      </c>
      <c r="AY726" t="str">
        <f t="shared" si="739"/>
        <v/>
      </c>
      <c r="AZ726" t="str">
        <f t="shared" si="740"/>
        <v/>
      </c>
      <c r="BA726" t="str">
        <f t="shared" si="741"/>
        <v/>
      </c>
      <c r="BB726" t="str">
        <f t="shared" si="742"/>
        <v/>
      </c>
      <c r="BC726" t="str">
        <f t="shared" si="743"/>
        <v/>
      </c>
      <c r="BD726" t="str">
        <f t="shared" si="744"/>
        <v/>
      </c>
      <c r="BE726" t="str">
        <f t="shared" si="745"/>
        <v/>
      </c>
      <c r="BF726" t="str">
        <f t="shared" si="746"/>
        <v/>
      </c>
      <c r="BG726" t="str">
        <f t="shared" si="747"/>
        <v/>
      </c>
      <c r="BH726" t="str">
        <f t="shared" si="748"/>
        <v/>
      </c>
      <c r="BI726" t="str">
        <f t="shared" si="749"/>
        <v/>
      </c>
      <c r="BJ726" t="str">
        <f t="shared" si="750"/>
        <v/>
      </c>
      <c r="BM726" t="str">
        <f t="shared" si="751"/>
        <v/>
      </c>
      <c r="BN726" t="str">
        <f t="shared" si="752"/>
        <v/>
      </c>
      <c r="BO726" t="str">
        <f t="shared" si="753"/>
        <v/>
      </c>
      <c r="BP726" t="str">
        <f t="shared" si="754"/>
        <v/>
      </c>
      <c r="BQ726" t="str">
        <f t="shared" si="755"/>
        <v/>
      </c>
      <c r="BR726" t="str">
        <f t="shared" si="756"/>
        <v/>
      </c>
      <c r="BS726" t="str">
        <f t="shared" si="757"/>
        <v/>
      </c>
      <c r="BT726" t="str">
        <f t="shared" si="758"/>
        <v/>
      </c>
      <c r="BU726" t="str">
        <f t="shared" si="759"/>
        <v/>
      </c>
      <c r="BV726" t="str">
        <f t="shared" si="760"/>
        <v/>
      </c>
      <c r="BW726" t="str">
        <f t="shared" si="761"/>
        <v/>
      </c>
      <c r="BX726" t="str">
        <f t="shared" si="762"/>
        <v/>
      </c>
      <c r="BY726" t="str">
        <f t="shared" si="763"/>
        <v/>
      </c>
      <c r="BZ726" t="str">
        <f t="shared" si="764"/>
        <v/>
      </c>
      <c r="CA726" t="str">
        <f t="shared" si="765"/>
        <v/>
      </c>
      <c r="CB726" t="str">
        <f t="shared" si="766"/>
        <v/>
      </c>
      <c r="CC726" t="str">
        <f t="shared" si="767"/>
        <v/>
      </c>
      <c r="CD726" t="str">
        <f t="shared" si="768"/>
        <v/>
      </c>
      <c r="CF726"/>
      <c r="CG726" s="36" t="str">
        <f t="shared" si="726"/>
        <v/>
      </c>
      <c r="CH726" s="36" t="str">
        <f t="shared" si="727"/>
        <v/>
      </c>
      <c r="CI726" s="36" t="str">
        <f t="shared" si="728"/>
        <v/>
      </c>
      <c r="CJ726" s="36" t="str">
        <f t="shared" si="729"/>
        <v/>
      </c>
      <c r="CK726" s="36" t="str">
        <f t="shared" si="730"/>
        <v/>
      </c>
    </row>
    <row r="727" spans="1:89">
      <c r="A727" t="str">
        <f t="shared" si="769"/>
        <v/>
      </c>
      <c r="B727" s="1" t="b">
        <f t="shared" si="770"/>
        <v>0</v>
      </c>
      <c r="C727" s="2" t="b">
        <f t="shared" si="771"/>
        <v>0</v>
      </c>
      <c r="D727" s="50"/>
      <c r="E727" s="51"/>
      <c r="F727" s="52"/>
      <c r="G727" s="52"/>
      <c r="H727" s="13" t="str">
        <f t="shared" si="712"/>
        <v/>
      </c>
      <c r="I727" s="13" t="str">
        <f t="shared" si="731"/>
        <v/>
      </c>
      <c r="J727" s="13" t="str">
        <f t="shared" si="713"/>
        <v/>
      </c>
      <c r="K727" s="3" t="str">
        <f t="shared" si="714"/>
        <v/>
      </c>
      <c r="L727" s="4" t="str">
        <f t="shared" si="715"/>
        <v/>
      </c>
      <c r="M727" s="52"/>
      <c r="N727" s="52"/>
      <c r="O727" s="13" t="str">
        <f t="shared" si="716"/>
        <v/>
      </c>
      <c r="P727" s="4" t="str">
        <f t="shared" si="717"/>
        <v/>
      </c>
      <c r="Q727" s="4" t="str">
        <f t="shared" si="718"/>
        <v/>
      </c>
      <c r="S727" s="5"/>
      <c r="T727" s="52"/>
      <c r="U727" s="52"/>
      <c r="V727" s="52"/>
      <c r="W727" s="52"/>
      <c r="X727" s="52"/>
      <c r="Y727" s="52"/>
      <c r="Z727" s="13" t="str">
        <f t="shared" si="774"/>
        <v/>
      </c>
      <c r="AA727" s="53" t="str">
        <f t="shared" si="732"/>
        <v/>
      </c>
      <c r="AB727" s="13" t="str">
        <f t="shared" si="720"/>
        <v/>
      </c>
      <c r="AC727" s="13" t="str">
        <f t="shared" si="722"/>
        <v/>
      </c>
      <c r="AD727" s="13" t="b">
        <f t="shared" si="723"/>
        <v>0</v>
      </c>
      <c r="AE727" t="e">
        <f t="shared" si="721"/>
        <v>#VALUE!</v>
      </c>
      <c r="AF727" t="str">
        <f t="shared" si="772"/>
        <v/>
      </c>
      <c r="AG727" t="b">
        <f t="shared" si="724"/>
        <v>0</v>
      </c>
      <c r="AI727" s="41">
        <f>SUM($AG$11:AG727)</f>
        <v>80</v>
      </c>
      <c r="AJ727" s="36">
        <f>SUM($AA$10:AA727)</f>
        <v>55.6</v>
      </c>
      <c r="AK727" s="42">
        <f>SUM($AL$11:AL727)</f>
        <v>98</v>
      </c>
      <c r="AL727" t="b">
        <f t="shared" si="719"/>
        <v>0</v>
      </c>
      <c r="AN727">
        <f>SUM(AS$11:BJ727)</f>
        <v>98</v>
      </c>
      <c r="AO727">
        <f>SUM(BM$11:CD727)</f>
        <v>80</v>
      </c>
      <c r="AP727">
        <f t="shared" si="773"/>
        <v>55.6</v>
      </c>
      <c r="AR727" t="str">
        <f t="shared" si="725"/>
        <v/>
      </c>
      <c r="AS727" t="str">
        <f t="shared" si="733"/>
        <v/>
      </c>
      <c r="AT727" t="str">
        <f t="shared" si="734"/>
        <v/>
      </c>
      <c r="AU727" t="str">
        <f t="shared" si="735"/>
        <v/>
      </c>
      <c r="AV727" t="str">
        <f t="shared" si="736"/>
        <v/>
      </c>
      <c r="AW727" t="str">
        <f t="shared" si="737"/>
        <v/>
      </c>
      <c r="AX727" t="str">
        <f t="shared" si="738"/>
        <v/>
      </c>
      <c r="AY727" t="str">
        <f t="shared" si="739"/>
        <v/>
      </c>
      <c r="AZ727" t="str">
        <f t="shared" si="740"/>
        <v/>
      </c>
      <c r="BA727" t="str">
        <f t="shared" si="741"/>
        <v/>
      </c>
      <c r="BB727" t="str">
        <f t="shared" si="742"/>
        <v/>
      </c>
      <c r="BC727" t="str">
        <f t="shared" si="743"/>
        <v/>
      </c>
      <c r="BD727" t="str">
        <f t="shared" si="744"/>
        <v/>
      </c>
      <c r="BE727" t="str">
        <f t="shared" si="745"/>
        <v/>
      </c>
      <c r="BF727" t="str">
        <f t="shared" si="746"/>
        <v/>
      </c>
      <c r="BG727" t="str">
        <f t="shared" si="747"/>
        <v/>
      </c>
      <c r="BH727" t="str">
        <f t="shared" si="748"/>
        <v/>
      </c>
      <c r="BI727" t="str">
        <f t="shared" si="749"/>
        <v/>
      </c>
      <c r="BJ727" t="str">
        <f t="shared" si="750"/>
        <v/>
      </c>
      <c r="BM727" t="str">
        <f t="shared" si="751"/>
        <v/>
      </c>
      <c r="BN727" t="str">
        <f t="shared" si="752"/>
        <v/>
      </c>
      <c r="BO727" t="str">
        <f t="shared" si="753"/>
        <v/>
      </c>
      <c r="BP727" t="str">
        <f t="shared" si="754"/>
        <v/>
      </c>
      <c r="BQ727" t="str">
        <f t="shared" si="755"/>
        <v/>
      </c>
      <c r="BR727" t="str">
        <f t="shared" si="756"/>
        <v/>
      </c>
      <c r="BS727" t="str">
        <f t="shared" si="757"/>
        <v/>
      </c>
      <c r="BT727" t="str">
        <f t="shared" si="758"/>
        <v/>
      </c>
      <c r="BU727" t="str">
        <f t="shared" si="759"/>
        <v/>
      </c>
      <c r="BV727" t="str">
        <f t="shared" si="760"/>
        <v/>
      </c>
      <c r="BW727" t="str">
        <f t="shared" si="761"/>
        <v/>
      </c>
      <c r="BX727" t="str">
        <f t="shared" si="762"/>
        <v/>
      </c>
      <c r="BY727" t="str">
        <f t="shared" si="763"/>
        <v/>
      </c>
      <c r="BZ727" t="str">
        <f t="shared" si="764"/>
        <v/>
      </c>
      <c r="CA727" t="str">
        <f t="shared" si="765"/>
        <v/>
      </c>
      <c r="CB727" t="str">
        <f t="shared" si="766"/>
        <v/>
      </c>
      <c r="CC727" t="str">
        <f t="shared" si="767"/>
        <v/>
      </c>
      <c r="CD727" t="str">
        <f t="shared" si="768"/>
        <v/>
      </c>
      <c r="CF727"/>
      <c r="CG727" s="36" t="str">
        <f t="shared" si="726"/>
        <v/>
      </c>
      <c r="CH727" s="36" t="str">
        <f t="shared" si="727"/>
        <v/>
      </c>
      <c r="CI727" s="36" t="str">
        <f t="shared" si="728"/>
        <v/>
      </c>
      <c r="CJ727" s="36" t="str">
        <f t="shared" si="729"/>
        <v/>
      </c>
      <c r="CK727" s="36" t="str">
        <f t="shared" si="730"/>
        <v/>
      </c>
    </row>
    <row r="728" spans="1:89">
      <c r="A728" t="str">
        <f t="shared" si="769"/>
        <v/>
      </c>
      <c r="B728" s="1" t="b">
        <f t="shared" si="770"/>
        <v>0</v>
      </c>
      <c r="C728" s="2" t="b">
        <f t="shared" si="771"/>
        <v>0</v>
      </c>
      <c r="D728" s="50"/>
      <c r="E728" s="51"/>
      <c r="F728" s="52"/>
      <c r="G728" s="52"/>
      <c r="H728" s="13" t="str">
        <f t="shared" ref="H728:H791" si="775">IF(ISNUMBER(G728),IF(G728&gt;F728,G728-F728,F728-G728),"")</f>
        <v/>
      </c>
      <c r="I728" s="13" t="str">
        <f t="shared" si="731"/>
        <v/>
      </c>
      <c r="J728" s="13" t="str">
        <f t="shared" ref="J728:J791" si="776">IF(ISNUMBER(F728),IF(E728="L",F728-I728,F728+I728),"")</f>
        <v/>
      </c>
      <c r="K728" s="3" t="str">
        <f t="shared" ref="K728:K791" si="777">IF(ISNUMBER(I728),IF(F728="L",I728-J728,I728+J728),"")</f>
        <v/>
      </c>
      <c r="L728" s="4" t="str">
        <f t="shared" ref="L728:L791" si="778">IF(ISNUMBER(I728),IF(OR(SUM(I728+J728=K728),SUM(I728-J728=K728)),"",IF(F728="S",K728-I728,IF(F728="L",I728-K728,))),"")</f>
        <v/>
      </c>
      <c r="M728" s="52"/>
      <c r="N728" s="52"/>
      <c r="O728" s="13" t="str">
        <f t="shared" ref="O728:O791" si="779">IF(ISNUMBER(N728),IF(N728&gt;F728,N728-F728,F728-N728),"")</f>
        <v/>
      </c>
      <c r="P728" s="4" t="str">
        <f t="shared" ref="P728:P791" si="780">IF(E728="S",T728-F728,IF(E728="L",F728-T728,""))</f>
        <v/>
      </c>
      <c r="Q728" s="4" t="str">
        <f t="shared" ref="Q728:Q791" si="781">IF(F728="S",U728-I728,IF(F728="L",I728-U728,""))</f>
        <v/>
      </c>
      <c r="S728" s="5"/>
      <c r="T728" s="52"/>
      <c r="U728" s="52"/>
      <c r="V728" s="52"/>
      <c r="W728" s="52"/>
      <c r="X728" s="52"/>
      <c r="Y728" s="52"/>
      <c r="Z728" s="13" t="str">
        <f t="shared" si="774"/>
        <v/>
      </c>
      <c r="AA728" s="53" t="str">
        <f t="shared" si="732"/>
        <v/>
      </c>
      <c r="AB728" s="13" t="str">
        <f t="shared" si="720"/>
        <v/>
      </c>
      <c r="AC728" s="13" t="str">
        <f t="shared" si="722"/>
        <v/>
      </c>
      <c r="AD728" s="13" t="b">
        <f t="shared" si="723"/>
        <v>0</v>
      </c>
      <c r="AE728" t="e">
        <f t="shared" si="721"/>
        <v>#VALUE!</v>
      </c>
      <c r="AF728" t="str">
        <f t="shared" si="772"/>
        <v/>
      </c>
      <c r="AG728" t="b">
        <f t="shared" si="724"/>
        <v>0</v>
      </c>
      <c r="AI728" s="41">
        <f>SUM($AG$11:AG728)</f>
        <v>80</v>
      </c>
      <c r="AJ728" s="36">
        <f>SUM($AA$10:AA728)</f>
        <v>55.6</v>
      </c>
      <c r="AK728" s="42">
        <f>SUM($AL$11:AL728)</f>
        <v>98</v>
      </c>
      <c r="AL728" t="b">
        <f t="shared" ref="AL728:AL791" si="782">IF(ISNUMBER(AA728),IF(P728&gt;I728,$AD$6,IF(AND(P728&lt;I728,O728&gt;H728),H728,IF(AA727="","",""))))</f>
        <v>0</v>
      </c>
      <c r="AN728">
        <f>SUM(AS$11:BJ728)</f>
        <v>98</v>
      </c>
      <c r="AO728">
        <f>SUM(BM$11:CD728)</f>
        <v>80</v>
      </c>
      <c r="AP728">
        <f t="shared" si="773"/>
        <v>55.6</v>
      </c>
      <c r="AR728" t="str">
        <f t="shared" si="725"/>
        <v/>
      </c>
      <c r="AS728" t="str">
        <f t="shared" si="733"/>
        <v/>
      </c>
      <c r="AT728" t="str">
        <f t="shared" si="734"/>
        <v/>
      </c>
      <c r="AU728" t="str">
        <f t="shared" si="735"/>
        <v/>
      </c>
      <c r="AV728" t="str">
        <f t="shared" si="736"/>
        <v/>
      </c>
      <c r="AW728" t="str">
        <f t="shared" si="737"/>
        <v/>
      </c>
      <c r="AX728" t="str">
        <f t="shared" si="738"/>
        <v/>
      </c>
      <c r="AY728" t="str">
        <f t="shared" si="739"/>
        <v/>
      </c>
      <c r="AZ728" t="str">
        <f t="shared" si="740"/>
        <v/>
      </c>
      <c r="BA728" t="str">
        <f t="shared" si="741"/>
        <v/>
      </c>
      <c r="BB728" t="str">
        <f t="shared" si="742"/>
        <v/>
      </c>
      <c r="BC728" t="str">
        <f t="shared" si="743"/>
        <v/>
      </c>
      <c r="BD728" t="str">
        <f t="shared" si="744"/>
        <v/>
      </c>
      <c r="BE728" t="str">
        <f t="shared" si="745"/>
        <v/>
      </c>
      <c r="BF728" t="str">
        <f t="shared" si="746"/>
        <v/>
      </c>
      <c r="BG728" t="str">
        <f t="shared" si="747"/>
        <v/>
      </c>
      <c r="BH728" t="str">
        <f t="shared" si="748"/>
        <v/>
      </c>
      <c r="BI728" t="str">
        <f t="shared" si="749"/>
        <v/>
      </c>
      <c r="BJ728" t="str">
        <f t="shared" si="750"/>
        <v/>
      </c>
      <c r="BM728" t="str">
        <f t="shared" si="751"/>
        <v/>
      </c>
      <c r="BN728" t="str">
        <f t="shared" si="752"/>
        <v/>
      </c>
      <c r="BO728" t="str">
        <f t="shared" si="753"/>
        <v/>
      </c>
      <c r="BP728" t="str">
        <f t="shared" si="754"/>
        <v/>
      </c>
      <c r="BQ728" t="str">
        <f t="shared" si="755"/>
        <v/>
      </c>
      <c r="BR728" t="str">
        <f t="shared" si="756"/>
        <v/>
      </c>
      <c r="BS728" t="str">
        <f t="shared" si="757"/>
        <v/>
      </c>
      <c r="BT728" t="str">
        <f t="shared" si="758"/>
        <v/>
      </c>
      <c r="BU728" t="str">
        <f t="shared" si="759"/>
        <v/>
      </c>
      <c r="BV728" t="str">
        <f t="shared" si="760"/>
        <v/>
      </c>
      <c r="BW728" t="str">
        <f t="shared" si="761"/>
        <v/>
      </c>
      <c r="BX728" t="str">
        <f t="shared" si="762"/>
        <v/>
      </c>
      <c r="BY728" t="str">
        <f t="shared" si="763"/>
        <v/>
      </c>
      <c r="BZ728" t="str">
        <f t="shared" si="764"/>
        <v/>
      </c>
      <c r="CA728" t="str">
        <f t="shared" si="765"/>
        <v/>
      </c>
      <c r="CB728" t="str">
        <f t="shared" si="766"/>
        <v/>
      </c>
      <c r="CC728" t="str">
        <f t="shared" si="767"/>
        <v/>
      </c>
      <c r="CD728" t="str">
        <f t="shared" si="768"/>
        <v/>
      </c>
      <c r="CF728"/>
      <c r="CG728" s="36" t="str">
        <f t="shared" si="726"/>
        <v/>
      </c>
      <c r="CH728" s="36" t="str">
        <f t="shared" si="727"/>
        <v/>
      </c>
      <c r="CI728" s="36" t="str">
        <f t="shared" si="728"/>
        <v/>
      </c>
      <c r="CJ728" s="36" t="str">
        <f t="shared" si="729"/>
        <v/>
      </c>
      <c r="CK728" s="36" t="str">
        <f t="shared" si="730"/>
        <v/>
      </c>
    </row>
    <row r="729" spans="1:89">
      <c r="A729" t="str">
        <f t="shared" si="769"/>
        <v/>
      </c>
      <c r="B729" s="1" t="b">
        <f t="shared" si="770"/>
        <v>0</v>
      </c>
      <c r="C729" s="2" t="b">
        <f t="shared" si="771"/>
        <v>0</v>
      </c>
      <c r="D729" s="50"/>
      <c r="E729" s="51"/>
      <c r="F729" s="52"/>
      <c r="G729" s="52"/>
      <c r="H729" s="13" t="str">
        <f t="shared" si="775"/>
        <v/>
      </c>
      <c r="I729" s="13" t="str">
        <f t="shared" si="731"/>
        <v/>
      </c>
      <c r="J729" s="13" t="str">
        <f t="shared" si="776"/>
        <v/>
      </c>
      <c r="K729" s="3" t="str">
        <f t="shared" si="777"/>
        <v/>
      </c>
      <c r="L729" s="4" t="str">
        <f t="shared" si="778"/>
        <v/>
      </c>
      <c r="M729" s="52"/>
      <c r="N729" s="52"/>
      <c r="O729" s="13" t="str">
        <f t="shared" si="779"/>
        <v/>
      </c>
      <c r="P729" s="4" t="str">
        <f t="shared" si="780"/>
        <v/>
      </c>
      <c r="Q729" s="4" t="str">
        <f t="shared" si="781"/>
        <v/>
      </c>
      <c r="S729" s="5"/>
      <c r="T729" s="52"/>
      <c r="U729" s="52"/>
      <c r="V729" s="52"/>
      <c r="W729" s="52"/>
      <c r="X729" s="52"/>
      <c r="Y729" s="52"/>
      <c r="Z729" s="13" t="str">
        <f t="shared" si="774"/>
        <v/>
      </c>
      <c r="AA729" s="53" t="str">
        <f t="shared" si="732"/>
        <v/>
      </c>
      <c r="AB729" s="13" t="str">
        <f t="shared" si="720"/>
        <v/>
      </c>
      <c r="AC729" s="13" t="str">
        <f t="shared" si="722"/>
        <v/>
      </c>
      <c r="AD729" s="13" t="b">
        <f t="shared" si="723"/>
        <v>0</v>
      </c>
      <c r="AE729" t="e">
        <f t="shared" si="721"/>
        <v>#VALUE!</v>
      </c>
      <c r="AF729" t="str">
        <f t="shared" si="772"/>
        <v/>
      </c>
      <c r="AG729" t="b">
        <f t="shared" si="724"/>
        <v>0</v>
      </c>
      <c r="AI729" s="41">
        <f>SUM($AG$11:AG729)</f>
        <v>80</v>
      </c>
      <c r="AJ729" s="36">
        <f>SUM($AA$10:AA729)</f>
        <v>55.6</v>
      </c>
      <c r="AK729" s="42">
        <f>SUM($AL$11:AL729)</f>
        <v>98</v>
      </c>
      <c r="AL729" t="b">
        <f t="shared" si="782"/>
        <v>0</v>
      </c>
      <c r="AN729">
        <f>SUM(AS$11:BJ729)</f>
        <v>98</v>
      </c>
      <c r="AO729">
        <f>SUM(BM$11:CD729)</f>
        <v>80</v>
      </c>
      <c r="AP729">
        <f t="shared" si="773"/>
        <v>55.6</v>
      </c>
      <c r="AR729" t="str">
        <f t="shared" si="725"/>
        <v/>
      </c>
      <c r="AS729" t="str">
        <f t="shared" si="733"/>
        <v/>
      </c>
      <c r="AT729" t="str">
        <f t="shared" si="734"/>
        <v/>
      </c>
      <c r="AU729" t="str">
        <f t="shared" si="735"/>
        <v/>
      </c>
      <c r="AV729" t="str">
        <f t="shared" si="736"/>
        <v/>
      </c>
      <c r="AW729" t="str">
        <f t="shared" si="737"/>
        <v/>
      </c>
      <c r="AX729" t="str">
        <f t="shared" si="738"/>
        <v/>
      </c>
      <c r="AY729" t="str">
        <f t="shared" si="739"/>
        <v/>
      </c>
      <c r="AZ729" t="str">
        <f t="shared" si="740"/>
        <v/>
      </c>
      <c r="BA729" t="str">
        <f t="shared" si="741"/>
        <v/>
      </c>
      <c r="BB729" t="str">
        <f t="shared" si="742"/>
        <v/>
      </c>
      <c r="BC729" t="str">
        <f t="shared" si="743"/>
        <v/>
      </c>
      <c r="BD729" t="str">
        <f t="shared" si="744"/>
        <v/>
      </c>
      <c r="BE729" t="str">
        <f t="shared" si="745"/>
        <v/>
      </c>
      <c r="BF729" t="str">
        <f t="shared" si="746"/>
        <v/>
      </c>
      <c r="BG729" t="str">
        <f t="shared" si="747"/>
        <v/>
      </c>
      <c r="BH729" t="str">
        <f t="shared" si="748"/>
        <v/>
      </c>
      <c r="BI729" t="str">
        <f t="shared" si="749"/>
        <v/>
      </c>
      <c r="BJ729" t="str">
        <f t="shared" si="750"/>
        <v/>
      </c>
      <c r="BM729" t="str">
        <f t="shared" si="751"/>
        <v/>
      </c>
      <c r="BN729" t="str">
        <f t="shared" si="752"/>
        <v/>
      </c>
      <c r="BO729" t="str">
        <f t="shared" si="753"/>
        <v/>
      </c>
      <c r="BP729" t="str">
        <f t="shared" si="754"/>
        <v/>
      </c>
      <c r="BQ729" t="str">
        <f t="shared" si="755"/>
        <v/>
      </c>
      <c r="BR729" t="str">
        <f t="shared" si="756"/>
        <v/>
      </c>
      <c r="BS729" t="str">
        <f t="shared" si="757"/>
        <v/>
      </c>
      <c r="BT729" t="str">
        <f t="shared" si="758"/>
        <v/>
      </c>
      <c r="BU729" t="str">
        <f t="shared" si="759"/>
        <v/>
      </c>
      <c r="BV729" t="str">
        <f t="shared" si="760"/>
        <v/>
      </c>
      <c r="BW729" t="str">
        <f t="shared" si="761"/>
        <v/>
      </c>
      <c r="BX729" t="str">
        <f t="shared" si="762"/>
        <v/>
      </c>
      <c r="BY729" t="str">
        <f t="shared" si="763"/>
        <v/>
      </c>
      <c r="BZ729" t="str">
        <f t="shared" si="764"/>
        <v/>
      </c>
      <c r="CA729" t="str">
        <f t="shared" si="765"/>
        <v/>
      </c>
      <c r="CB729" t="str">
        <f t="shared" si="766"/>
        <v/>
      </c>
      <c r="CC729" t="str">
        <f t="shared" si="767"/>
        <v/>
      </c>
      <c r="CD729" t="str">
        <f t="shared" si="768"/>
        <v/>
      </c>
      <c r="CF729"/>
      <c r="CG729" s="36" t="str">
        <f t="shared" si="726"/>
        <v/>
      </c>
      <c r="CH729" s="36" t="str">
        <f t="shared" si="727"/>
        <v/>
      </c>
      <c r="CI729" s="36" t="str">
        <f t="shared" si="728"/>
        <v/>
      </c>
      <c r="CJ729" s="36" t="str">
        <f t="shared" si="729"/>
        <v/>
      </c>
      <c r="CK729" s="36" t="str">
        <f t="shared" si="730"/>
        <v/>
      </c>
    </row>
    <row r="730" spans="1:89">
      <c r="A730" t="str">
        <f t="shared" si="769"/>
        <v/>
      </c>
      <c r="B730" s="1" t="b">
        <f t="shared" si="770"/>
        <v>0</v>
      </c>
      <c r="C730" s="2" t="b">
        <f t="shared" si="771"/>
        <v>0</v>
      </c>
      <c r="D730" s="50"/>
      <c r="E730" s="51"/>
      <c r="F730" s="52"/>
      <c r="G730" s="52"/>
      <c r="H730" s="13" t="str">
        <f t="shared" si="775"/>
        <v/>
      </c>
      <c r="I730" s="13" t="str">
        <f t="shared" si="731"/>
        <v/>
      </c>
      <c r="J730" s="13" t="str">
        <f t="shared" si="776"/>
        <v/>
      </c>
      <c r="K730" s="3" t="str">
        <f t="shared" si="777"/>
        <v/>
      </c>
      <c r="L730" s="4" t="str">
        <f t="shared" si="778"/>
        <v/>
      </c>
      <c r="M730" s="52"/>
      <c r="N730" s="52"/>
      <c r="O730" s="13" t="str">
        <f t="shared" si="779"/>
        <v/>
      </c>
      <c r="P730" s="4" t="str">
        <f t="shared" si="780"/>
        <v/>
      </c>
      <c r="Q730" s="4" t="str">
        <f t="shared" si="781"/>
        <v/>
      </c>
      <c r="S730" s="5"/>
      <c r="T730" s="52"/>
      <c r="U730" s="52"/>
      <c r="V730" s="52"/>
      <c r="W730" s="52"/>
      <c r="X730" s="52"/>
      <c r="Y730" s="52"/>
      <c r="Z730" s="13" t="str">
        <f t="shared" si="774"/>
        <v/>
      </c>
      <c r="AA730" s="53" t="str">
        <f t="shared" si="732"/>
        <v/>
      </c>
      <c r="AB730" s="13" t="str">
        <f t="shared" ref="AB730:AB793" si="783">IF(P730&gt;I730,AC730,AA730)</f>
        <v/>
      </c>
      <c r="AC730" s="13" t="str">
        <f t="shared" si="722"/>
        <v/>
      </c>
      <c r="AD730" s="13" t="b">
        <f t="shared" si="723"/>
        <v>0</v>
      </c>
      <c r="AE730" t="e">
        <f t="shared" ref="AE730:AE793" si="784">IF(AND(P730&gt;I730,Z730&lt;0.001),I730+Z730,IF(AND(P730&gt;I730,Z730&gt;-0.001),I730,-H730+Z730))</f>
        <v>#VALUE!</v>
      </c>
      <c r="AF730" t="str">
        <f t="shared" si="772"/>
        <v/>
      </c>
      <c r="AG730" t="b">
        <f t="shared" si="724"/>
        <v>0</v>
      </c>
      <c r="AI730" s="41">
        <f>SUM($AG$11:AG730)</f>
        <v>80</v>
      </c>
      <c r="AJ730" s="36">
        <f>SUM($AA$10:AA730)</f>
        <v>55.6</v>
      </c>
      <c r="AK730" s="42">
        <f>SUM($AL$11:AL730)</f>
        <v>98</v>
      </c>
      <c r="AL730" t="b">
        <f t="shared" si="782"/>
        <v>0</v>
      </c>
      <c r="AN730">
        <f>SUM(AS$11:BJ730)</f>
        <v>98</v>
      </c>
      <c r="AO730">
        <f>SUM(BM$11:CD730)</f>
        <v>80</v>
      </c>
      <c r="AP730">
        <f t="shared" si="773"/>
        <v>55.6</v>
      </c>
      <c r="AR730" t="str">
        <f t="shared" si="725"/>
        <v/>
      </c>
      <c r="AS730" t="str">
        <f t="shared" si="733"/>
        <v/>
      </c>
      <c r="AT730" t="str">
        <f t="shared" si="734"/>
        <v/>
      </c>
      <c r="AU730" t="str">
        <f t="shared" si="735"/>
        <v/>
      </c>
      <c r="AV730" t="str">
        <f t="shared" si="736"/>
        <v/>
      </c>
      <c r="AW730" t="str">
        <f t="shared" si="737"/>
        <v/>
      </c>
      <c r="AX730" t="str">
        <f t="shared" si="738"/>
        <v/>
      </c>
      <c r="AY730" t="str">
        <f t="shared" si="739"/>
        <v/>
      </c>
      <c r="AZ730" t="str">
        <f t="shared" si="740"/>
        <v/>
      </c>
      <c r="BA730" t="str">
        <f t="shared" si="741"/>
        <v/>
      </c>
      <c r="BB730" t="str">
        <f t="shared" si="742"/>
        <v/>
      </c>
      <c r="BC730" t="str">
        <f t="shared" si="743"/>
        <v/>
      </c>
      <c r="BD730" t="str">
        <f t="shared" si="744"/>
        <v/>
      </c>
      <c r="BE730" t="str">
        <f t="shared" si="745"/>
        <v/>
      </c>
      <c r="BF730" t="str">
        <f t="shared" si="746"/>
        <v/>
      </c>
      <c r="BG730" t="str">
        <f t="shared" si="747"/>
        <v/>
      </c>
      <c r="BH730" t="str">
        <f t="shared" si="748"/>
        <v/>
      </c>
      <c r="BI730" t="str">
        <f t="shared" si="749"/>
        <v/>
      </c>
      <c r="BJ730" t="str">
        <f t="shared" si="750"/>
        <v/>
      </c>
      <c r="BM730" t="str">
        <f t="shared" si="751"/>
        <v/>
      </c>
      <c r="BN730" t="str">
        <f t="shared" si="752"/>
        <v/>
      </c>
      <c r="BO730" t="str">
        <f t="shared" si="753"/>
        <v/>
      </c>
      <c r="BP730" t="str">
        <f t="shared" si="754"/>
        <v/>
      </c>
      <c r="BQ730" t="str">
        <f t="shared" si="755"/>
        <v/>
      </c>
      <c r="BR730" t="str">
        <f t="shared" si="756"/>
        <v/>
      </c>
      <c r="BS730" t="str">
        <f t="shared" si="757"/>
        <v/>
      </c>
      <c r="BT730" t="str">
        <f t="shared" si="758"/>
        <v/>
      </c>
      <c r="BU730" t="str">
        <f t="shared" si="759"/>
        <v/>
      </c>
      <c r="BV730" t="str">
        <f t="shared" si="760"/>
        <v/>
      </c>
      <c r="BW730" t="str">
        <f t="shared" si="761"/>
        <v/>
      </c>
      <c r="BX730" t="str">
        <f t="shared" si="762"/>
        <v/>
      </c>
      <c r="BY730" t="str">
        <f t="shared" si="763"/>
        <v/>
      </c>
      <c r="BZ730" t="str">
        <f t="shared" si="764"/>
        <v/>
      </c>
      <c r="CA730" t="str">
        <f t="shared" si="765"/>
        <v/>
      </c>
      <c r="CB730" t="str">
        <f t="shared" si="766"/>
        <v/>
      </c>
      <c r="CC730" t="str">
        <f t="shared" si="767"/>
        <v/>
      </c>
      <c r="CD730" t="str">
        <f t="shared" si="768"/>
        <v/>
      </c>
      <c r="CF730"/>
      <c r="CG730" s="36" t="str">
        <f t="shared" si="726"/>
        <v/>
      </c>
      <c r="CH730" s="36" t="str">
        <f t="shared" si="727"/>
        <v/>
      </c>
      <c r="CI730" s="36" t="str">
        <f t="shared" si="728"/>
        <v/>
      </c>
      <c r="CJ730" s="36" t="str">
        <f t="shared" si="729"/>
        <v/>
      </c>
      <c r="CK730" s="36" t="str">
        <f t="shared" si="730"/>
        <v/>
      </c>
    </row>
    <row r="731" spans="1:89">
      <c r="A731" t="str">
        <f t="shared" si="769"/>
        <v/>
      </c>
      <c r="B731" s="1" t="b">
        <f t="shared" si="770"/>
        <v>0</v>
      </c>
      <c r="C731" s="2" t="b">
        <f t="shared" si="771"/>
        <v>0</v>
      </c>
      <c r="D731" s="50"/>
      <c r="E731" s="51"/>
      <c r="F731" s="52"/>
      <c r="G731" s="52"/>
      <c r="H731" s="13" t="str">
        <f t="shared" si="775"/>
        <v/>
      </c>
      <c r="I731" s="13" t="str">
        <f t="shared" si="731"/>
        <v/>
      </c>
      <c r="J731" s="13" t="str">
        <f t="shared" si="776"/>
        <v/>
      </c>
      <c r="K731" s="3" t="str">
        <f t="shared" si="777"/>
        <v/>
      </c>
      <c r="L731" s="4" t="str">
        <f t="shared" si="778"/>
        <v/>
      </c>
      <c r="M731" s="52"/>
      <c r="N731" s="52"/>
      <c r="O731" s="13" t="str">
        <f t="shared" si="779"/>
        <v/>
      </c>
      <c r="P731" s="4" t="str">
        <f t="shared" si="780"/>
        <v/>
      </c>
      <c r="Q731" s="4" t="str">
        <f t="shared" si="781"/>
        <v/>
      </c>
      <c r="S731" s="5"/>
      <c r="T731" s="52"/>
      <c r="U731" s="52"/>
      <c r="V731" s="52"/>
      <c r="W731" s="52"/>
      <c r="X731" s="52"/>
      <c r="Y731" s="52"/>
      <c r="Z731" s="13" t="str">
        <f t="shared" si="774"/>
        <v/>
      </c>
      <c r="AA731" s="53" t="str">
        <f t="shared" si="732"/>
        <v/>
      </c>
      <c r="AB731" s="13" t="str">
        <f t="shared" si="783"/>
        <v/>
      </c>
      <c r="AC731" s="13" t="str">
        <f t="shared" si="722"/>
        <v/>
      </c>
      <c r="AD731" s="13" t="b">
        <f t="shared" si="723"/>
        <v>0</v>
      </c>
      <c r="AE731" t="e">
        <f t="shared" si="784"/>
        <v>#VALUE!</v>
      </c>
      <c r="AF731" t="str">
        <f t="shared" si="772"/>
        <v/>
      </c>
      <c r="AG731" t="b">
        <f t="shared" si="724"/>
        <v>0</v>
      </c>
      <c r="AI731" s="41">
        <f>SUM($AG$11:AG731)</f>
        <v>80</v>
      </c>
      <c r="AJ731" s="36">
        <f>SUM($AA$10:AA731)</f>
        <v>55.6</v>
      </c>
      <c r="AK731" s="42">
        <f>SUM($AL$11:AL731)</f>
        <v>98</v>
      </c>
      <c r="AL731" t="b">
        <f t="shared" si="782"/>
        <v>0</v>
      </c>
      <c r="AN731">
        <f>SUM(AS$11:BJ731)</f>
        <v>98</v>
      </c>
      <c r="AO731">
        <f>SUM(BM$11:CD731)</f>
        <v>80</v>
      </c>
      <c r="AP731">
        <f t="shared" si="773"/>
        <v>55.6</v>
      </c>
      <c r="AR731" t="str">
        <f t="shared" si="725"/>
        <v/>
      </c>
      <c r="AS731" t="str">
        <f t="shared" si="733"/>
        <v/>
      </c>
      <c r="AT731" t="str">
        <f t="shared" si="734"/>
        <v/>
      </c>
      <c r="AU731" t="str">
        <f t="shared" si="735"/>
        <v/>
      </c>
      <c r="AV731" t="str">
        <f t="shared" si="736"/>
        <v/>
      </c>
      <c r="AW731" t="str">
        <f t="shared" si="737"/>
        <v/>
      </c>
      <c r="AX731" t="str">
        <f t="shared" si="738"/>
        <v/>
      </c>
      <c r="AY731" t="str">
        <f t="shared" si="739"/>
        <v/>
      </c>
      <c r="AZ731" t="str">
        <f t="shared" si="740"/>
        <v/>
      </c>
      <c r="BA731" t="str">
        <f t="shared" si="741"/>
        <v/>
      </c>
      <c r="BB731" t="str">
        <f t="shared" si="742"/>
        <v/>
      </c>
      <c r="BC731" t="str">
        <f t="shared" si="743"/>
        <v/>
      </c>
      <c r="BD731" t="str">
        <f t="shared" si="744"/>
        <v/>
      </c>
      <c r="BE731" t="str">
        <f t="shared" si="745"/>
        <v/>
      </c>
      <c r="BF731" t="str">
        <f t="shared" si="746"/>
        <v/>
      </c>
      <c r="BG731" t="str">
        <f t="shared" si="747"/>
        <v/>
      </c>
      <c r="BH731" t="str">
        <f t="shared" si="748"/>
        <v/>
      </c>
      <c r="BI731" t="str">
        <f t="shared" si="749"/>
        <v/>
      </c>
      <c r="BJ731" t="str">
        <f t="shared" si="750"/>
        <v/>
      </c>
      <c r="BM731" t="str">
        <f t="shared" si="751"/>
        <v/>
      </c>
      <c r="BN731" t="str">
        <f t="shared" si="752"/>
        <v/>
      </c>
      <c r="BO731" t="str">
        <f t="shared" si="753"/>
        <v/>
      </c>
      <c r="BP731" t="str">
        <f t="shared" si="754"/>
        <v/>
      </c>
      <c r="BQ731" t="str">
        <f t="shared" si="755"/>
        <v/>
      </c>
      <c r="BR731" t="str">
        <f t="shared" si="756"/>
        <v/>
      </c>
      <c r="BS731" t="str">
        <f t="shared" si="757"/>
        <v/>
      </c>
      <c r="BT731" t="str">
        <f t="shared" si="758"/>
        <v/>
      </c>
      <c r="BU731" t="str">
        <f t="shared" si="759"/>
        <v/>
      </c>
      <c r="BV731" t="str">
        <f t="shared" si="760"/>
        <v/>
      </c>
      <c r="BW731" t="str">
        <f t="shared" si="761"/>
        <v/>
      </c>
      <c r="BX731" t="str">
        <f t="shared" si="762"/>
        <v/>
      </c>
      <c r="BY731" t="str">
        <f t="shared" si="763"/>
        <v/>
      </c>
      <c r="BZ731" t="str">
        <f t="shared" si="764"/>
        <v/>
      </c>
      <c r="CA731" t="str">
        <f t="shared" si="765"/>
        <v/>
      </c>
      <c r="CB731" t="str">
        <f t="shared" si="766"/>
        <v/>
      </c>
      <c r="CC731" t="str">
        <f t="shared" si="767"/>
        <v/>
      </c>
      <c r="CD731" t="str">
        <f t="shared" si="768"/>
        <v/>
      </c>
      <c r="CF731"/>
      <c r="CG731" s="36" t="str">
        <f t="shared" si="726"/>
        <v/>
      </c>
      <c r="CH731" s="36" t="str">
        <f t="shared" si="727"/>
        <v/>
      </c>
      <c r="CI731" s="36" t="str">
        <f t="shared" si="728"/>
        <v/>
      </c>
      <c r="CJ731" s="36" t="str">
        <f t="shared" si="729"/>
        <v/>
      </c>
      <c r="CK731" s="36" t="str">
        <f t="shared" si="730"/>
        <v/>
      </c>
    </row>
    <row r="732" spans="1:89">
      <c r="A732" t="str">
        <f t="shared" si="769"/>
        <v/>
      </c>
      <c r="B732" s="1" t="b">
        <f t="shared" si="770"/>
        <v>0</v>
      </c>
      <c r="C732" s="2" t="b">
        <f t="shared" si="771"/>
        <v>0</v>
      </c>
      <c r="D732" s="50"/>
      <c r="E732" s="51"/>
      <c r="F732" s="52"/>
      <c r="G732" s="52"/>
      <c r="H732" s="13" t="str">
        <f t="shared" si="775"/>
        <v/>
      </c>
      <c r="I732" s="13" t="str">
        <f t="shared" si="731"/>
        <v/>
      </c>
      <c r="J732" s="13" t="str">
        <f t="shared" si="776"/>
        <v/>
      </c>
      <c r="K732" s="3" t="str">
        <f t="shared" si="777"/>
        <v/>
      </c>
      <c r="L732" s="4" t="str">
        <f t="shared" si="778"/>
        <v/>
      </c>
      <c r="M732" s="52"/>
      <c r="N732" s="52"/>
      <c r="O732" s="13" t="str">
        <f t="shared" si="779"/>
        <v/>
      </c>
      <c r="P732" s="4" t="str">
        <f t="shared" si="780"/>
        <v/>
      </c>
      <c r="Q732" s="4" t="str">
        <f t="shared" si="781"/>
        <v/>
      </c>
      <c r="S732" s="5"/>
      <c r="T732" s="52"/>
      <c r="U732" s="52"/>
      <c r="V732" s="52"/>
      <c r="W732" s="52"/>
      <c r="X732" s="52"/>
      <c r="Y732" s="52"/>
      <c r="Z732" s="13" t="str">
        <f t="shared" si="774"/>
        <v/>
      </c>
      <c r="AA732" s="53" t="str">
        <f t="shared" si="732"/>
        <v/>
      </c>
      <c r="AB732" s="13" t="str">
        <f t="shared" si="783"/>
        <v/>
      </c>
      <c r="AC732" s="13" t="str">
        <f t="shared" ref="AC732:AC795" si="785">IF(AND(P732&gt;I732,Z732&lt;0.001),$AD$7-ABS(Z732),IF(AND(P732&gt;I732,Z732&gt;-0.001),$AD$7+Z732,IF(P732&lt;I732,-$AD$7+Z732,"")))</f>
        <v/>
      </c>
      <c r="AD732" s="13" t="b">
        <f t="shared" ref="AD732:AD795" si="786">IF(ISNUMBER(AA732),IF(AND(D732=D725,P732&lt;I732,Z732&lt;0.001),-($AD$7-ABS(AA732)),IF(AND(P732&lt;I732,Z732&lt;0.001),-($AD$7-ABS(AA732)),IF(AND(P732&gt;I732,Z732&lt;0.001),$AD$7+AA732,IF(AND(D725=D732,P732&lt;I732,Z732&gt;0.001),-$AD$7+AA732,IF(AND(P732&lt;I732,Z732&gt;0.01),-$AD$7+AA732,$AD$7+AA732))))))</f>
        <v>0</v>
      </c>
      <c r="AE732" t="e">
        <f t="shared" si="784"/>
        <v>#VALUE!</v>
      </c>
      <c r="AF732" t="str">
        <f t="shared" si="772"/>
        <v/>
      </c>
      <c r="AG732" t="b">
        <f t="shared" si="724"/>
        <v>0</v>
      </c>
      <c r="AI732" s="41">
        <f>SUM($AG$11:AG732)</f>
        <v>80</v>
      </c>
      <c r="AJ732" s="36">
        <f>SUM($AA$10:AA732)</f>
        <v>55.6</v>
      </c>
      <c r="AK732" s="42">
        <f>SUM($AL$11:AL732)</f>
        <v>98</v>
      </c>
      <c r="AL732" t="b">
        <f t="shared" si="782"/>
        <v>0</v>
      </c>
      <c r="AN732">
        <f>SUM(AS$11:BJ732)</f>
        <v>98</v>
      </c>
      <c r="AO732">
        <f>SUM(BM$11:CD732)</f>
        <v>80</v>
      </c>
      <c r="AP732">
        <f t="shared" si="773"/>
        <v>55.6</v>
      </c>
      <c r="AR732" t="str">
        <f t="shared" si="725"/>
        <v/>
      </c>
      <c r="AS732" t="str">
        <f t="shared" si="733"/>
        <v/>
      </c>
      <c r="AT732" t="str">
        <f t="shared" si="734"/>
        <v/>
      </c>
      <c r="AU732" t="str">
        <f t="shared" si="735"/>
        <v/>
      </c>
      <c r="AV732" t="str">
        <f t="shared" si="736"/>
        <v/>
      </c>
      <c r="AW732" t="str">
        <f t="shared" si="737"/>
        <v/>
      </c>
      <c r="AX732" t="str">
        <f t="shared" si="738"/>
        <v/>
      </c>
      <c r="AY732" t="str">
        <f t="shared" si="739"/>
        <v/>
      </c>
      <c r="AZ732" t="str">
        <f t="shared" si="740"/>
        <v/>
      </c>
      <c r="BA732" t="str">
        <f t="shared" si="741"/>
        <v/>
      </c>
      <c r="BB732" t="str">
        <f t="shared" si="742"/>
        <v/>
      </c>
      <c r="BC732" t="str">
        <f t="shared" si="743"/>
        <v/>
      </c>
      <c r="BD732" t="str">
        <f t="shared" si="744"/>
        <v/>
      </c>
      <c r="BE732" t="str">
        <f t="shared" si="745"/>
        <v/>
      </c>
      <c r="BF732" t="str">
        <f t="shared" si="746"/>
        <v/>
      </c>
      <c r="BG732" t="str">
        <f t="shared" si="747"/>
        <v/>
      </c>
      <c r="BH732" t="str">
        <f t="shared" si="748"/>
        <v/>
      </c>
      <c r="BI732" t="str">
        <f t="shared" si="749"/>
        <v/>
      </c>
      <c r="BJ732" t="str">
        <f t="shared" si="750"/>
        <v/>
      </c>
      <c r="BM732" t="str">
        <f t="shared" si="751"/>
        <v/>
      </c>
      <c r="BN732" t="str">
        <f t="shared" si="752"/>
        <v/>
      </c>
      <c r="BO732" t="str">
        <f t="shared" si="753"/>
        <v/>
      </c>
      <c r="BP732" t="str">
        <f t="shared" si="754"/>
        <v/>
      </c>
      <c r="BQ732" t="str">
        <f t="shared" si="755"/>
        <v/>
      </c>
      <c r="BR732" t="str">
        <f t="shared" si="756"/>
        <v/>
      </c>
      <c r="BS732" t="str">
        <f t="shared" si="757"/>
        <v/>
      </c>
      <c r="BT732" t="str">
        <f t="shared" si="758"/>
        <v/>
      </c>
      <c r="BU732" t="str">
        <f t="shared" si="759"/>
        <v/>
      </c>
      <c r="BV732" t="str">
        <f t="shared" si="760"/>
        <v/>
      </c>
      <c r="BW732" t="str">
        <f t="shared" si="761"/>
        <v/>
      </c>
      <c r="BX732" t="str">
        <f t="shared" si="762"/>
        <v/>
      </c>
      <c r="BY732" t="str">
        <f t="shared" si="763"/>
        <v/>
      </c>
      <c r="BZ732" t="str">
        <f t="shared" si="764"/>
        <v/>
      </c>
      <c r="CA732" t="str">
        <f t="shared" si="765"/>
        <v/>
      </c>
      <c r="CB732" t="str">
        <f t="shared" si="766"/>
        <v/>
      </c>
      <c r="CC732" t="str">
        <f t="shared" si="767"/>
        <v/>
      </c>
      <c r="CD732" t="str">
        <f t="shared" si="768"/>
        <v/>
      </c>
      <c r="CF732"/>
      <c r="CG732" s="36" t="str">
        <f t="shared" si="726"/>
        <v/>
      </c>
      <c r="CH732" s="36" t="str">
        <f t="shared" si="727"/>
        <v/>
      </c>
      <c r="CI732" s="36" t="str">
        <f t="shared" si="728"/>
        <v/>
      </c>
      <c r="CJ732" s="36" t="str">
        <f t="shared" si="729"/>
        <v/>
      </c>
      <c r="CK732" s="36" t="str">
        <f t="shared" si="730"/>
        <v/>
      </c>
    </row>
    <row r="733" spans="1:89">
      <c r="A733" t="str">
        <f t="shared" si="769"/>
        <v/>
      </c>
      <c r="B733" s="1" t="b">
        <f t="shared" si="770"/>
        <v>0</v>
      </c>
      <c r="C733" s="2" t="b">
        <f t="shared" si="771"/>
        <v>0</v>
      </c>
      <c r="D733" s="50"/>
      <c r="E733" s="51"/>
      <c r="F733" s="52"/>
      <c r="G733" s="52"/>
      <c r="H733" s="13" t="str">
        <f t="shared" si="775"/>
        <v/>
      </c>
      <c r="I733" s="13" t="str">
        <f t="shared" si="731"/>
        <v/>
      </c>
      <c r="J733" s="13" t="str">
        <f t="shared" si="776"/>
        <v/>
      </c>
      <c r="K733" s="3" t="str">
        <f t="shared" si="777"/>
        <v/>
      </c>
      <c r="L733" s="4" t="str">
        <f t="shared" si="778"/>
        <v/>
      </c>
      <c r="M733" s="52"/>
      <c r="N733" s="52"/>
      <c r="O733" s="13" t="str">
        <f t="shared" si="779"/>
        <v/>
      </c>
      <c r="P733" s="4" t="str">
        <f t="shared" si="780"/>
        <v/>
      </c>
      <c r="Q733" s="4" t="str">
        <f t="shared" si="781"/>
        <v/>
      </c>
      <c r="S733" s="5"/>
      <c r="T733" s="52"/>
      <c r="U733" s="52"/>
      <c r="V733" s="52"/>
      <c r="W733" s="52"/>
      <c r="X733" s="52"/>
      <c r="Y733" s="52"/>
      <c r="Z733" s="13" t="str">
        <f t="shared" si="774"/>
        <v/>
      </c>
      <c r="AA733" s="53" t="str">
        <f t="shared" si="732"/>
        <v/>
      </c>
      <c r="AB733" s="13" t="str">
        <f t="shared" si="783"/>
        <v/>
      </c>
      <c r="AC733" s="13" t="str">
        <f t="shared" si="785"/>
        <v/>
      </c>
      <c r="AD733" s="13" t="b">
        <f t="shared" si="786"/>
        <v>0</v>
      </c>
      <c r="AE733" t="e">
        <f t="shared" si="784"/>
        <v>#VALUE!</v>
      </c>
      <c r="AF733" t="str">
        <f t="shared" si="772"/>
        <v/>
      </c>
      <c r="AG733" t="b">
        <f t="shared" si="724"/>
        <v>0</v>
      </c>
      <c r="AI733" s="41">
        <f>SUM($AG$11:AG733)</f>
        <v>80</v>
      </c>
      <c r="AJ733" s="36">
        <f>SUM($AA$10:AA733)</f>
        <v>55.6</v>
      </c>
      <c r="AK733" s="42">
        <f>SUM($AL$11:AL733)</f>
        <v>98</v>
      </c>
      <c r="AL733" t="b">
        <f t="shared" si="782"/>
        <v>0</v>
      </c>
      <c r="AN733">
        <f>SUM(AS$11:BJ733)</f>
        <v>98</v>
      </c>
      <c r="AO733">
        <f>SUM(BM$11:CD733)</f>
        <v>80</v>
      </c>
      <c r="AP733">
        <f t="shared" si="773"/>
        <v>55.6</v>
      </c>
      <c r="AR733" t="str">
        <f t="shared" si="725"/>
        <v/>
      </c>
      <c r="AS733" t="str">
        <f t="shared" si="733"/>
        <v/>
      </c>
      <c r="AT733" t="str">
        <f t="shared" si="734"/>
        <v/>
      </c>
      <c r="AU733" t="str">
        <f t="shared" si="735"/>
        <v/>
      </c>
      <c r="AV733" t="str">
        <f t="shared" si="736"/>
        <v/>
      </c>
      <c r="AW733" t="str">
        <f t="shared" si="737"/>
        <v/>
      </c>
      <c r="AX733" t="str">
        <f t="shared" si="738"/>
        <v/>
      </c>
      <c r="AY733" t="str">
        <f t="shared" si="739"/>
        <v/>
      </c>
      <c r="AZ733" t="str">
        <f t="shared" si="740"/>
        <v/>
      </c>
      <c r="BA733" t="str">
        <f t="shared" si="741"/>
        <v/>
      </c>
      <c r="BB733" t="str">
        <f t="shared" si="742"/>
        <v/>
      </c>
      <c r="BC733" t="str">
        <f t="shared" si="743"/>
        <v/>
      </c>
      <c r="BD733" t="str">
        <f t="shared" si="744"/>
        <v/>
      </c>
      <c r="BE733" t="str">
        <f t="shared" si="745"/>
        <v/>
      </c>
      <c r="BF733" t="str">
        <f t="shared" si="746"/>
        <v/>
      </c>
      <c r="BG733" t="str">
        <f t="shared" si="747"/>
        <v/>
      </c>
      <c r="BH733" t="str">
        <f t="shared" si="748"/>
        <v/>
      </c>
      <c r="BI733" t="str">
        <f t="shared" si="749"/>
        <v/>
      </c>
      <c r="BJ733" t="str">
        <f t="shared" si="750"/>
        <v/>
      </c>
      <c r="BM733" t="str">
        <f t="shared" si="751"/>
        <v/>
      </c>
      <c r="BN733" t="str">
        <f t="shared" si="752"/>
        <v/>
      </c>
      <c r="BO733" t="str">
        <f t="shared" si="753"/>
        <v/>
      </c>
      <c r="BP733" t="str">
        <f t="shared" si="754"/>
        <v/>
      </c>
      <c r="BQ733" t="str">
        <f t="shared" si="755"/>
        <v/>
      </c>
      <c r="BR733" t="str">
        <f t="shared" si="756"/>
        <v/>
      </c>
      <c r="BS733" t="str">
        <f t="shared" si="757"/>
        <v/>
      </c>
      <c r="BT733" t="str">
        <f t="shared" si="758"/>
        <v/>
      </c>
      <c r="BU733" t="str">
        <f t="shared" si="759"/>
        <v/>
      </c>
      <c r="BV733" t="str">
        <f t="shared" si="760"/>
        <v/>
      </c>
      <c r="BW733" t="str">
        <f t="shared" si="761"/>
        <v/>
      </c>
      <c r="BX733" t="str">
        <f t="shared" si="762"/>
        <v/>
      </c>
      <c r="BY733" t="str">
        <f t="shared" si="763"/>
        <v/>
      </c>
      <c r="BZ733" t="str">
        <f t="shared" si="764"/>
        <v/>
      </c>
      <c r="CA733" t="str">
        <f t="shared" si="765"/>
        <v/>
      </c>
      <c r="CB733" t="str">
        <f t="shared" si="766"/>
        <v/>
      </c>
      <c r="CC733" t="str">
        <f t="shared" si="767"/>
        <v/>
      </c>
      <c r="CD733" t="str">
        <f t="shared" si="768"/>
        <v/>
      </c>
      <c r="CF733"/>
      <c r="CG733" s="36" t="str">
        <f t="shared" si="726"/>
        <v/>
      </c>
      <c r="CH733" s="36" t="str">
        <f t="shared" si="727"/>
        <v/>
      </c>
      <c r="CI733" s="36" t="str">
        <f t="shared" si="728"/>
        <v/>
      </c>
      <c r="CJ733" s="36" t="str">
        <f t="shared" si="729"/>
        <v/>
      </c>
      <c r="CK733" s="36" t="str">
        <f t="shared" si="730"/>
        <v/>
      </c>
    </row>
    <row r="734" spans="1:89">
      <c r="A734" t="str">
        <f t="shared" si="769"/>
        <v/>
      </c>
      <c r="B734" s="1" t="b">
        <f t="shared" si="770"/>
        <v>0</v>
      </c>
      <c r="C734" s="2" t="b">
        <f t="shared" si="771"/>
        <v>0</v>
      </c>
      <c r="D734" s="50"/>
      <c r="E734" s="51"/>
      <c r="F734" s="52"/>
      <c r="G734" s="52"/>
      <c r="H734" s="13" t="str">
        <f t="shared" si="775"/>
        <v/>
      </c>
      <c r="I734" s="13" t="str">
        <f t="shared" si="731"/>
        <v/>
      </c>
      <c r="J734" s="13" t="str">
        <f t="shared" si="776"/>
        <v/>
      </c>
      <c r="K734" s="3" t="str">
        <f t="shared" si="777"/>
        <v/>
      </c>
      <c r="L734" s="4" t="str">
        <f t="shared" si="778"/>
        <v/>
      </c>
      <c r="M734" s="52"/>
      <c r="N734" s="52"/>
      <c r="O734" s="13" t="str">
        <f t="shared" si="779"/>
        <v/>
      </c>
      <c r="P734" s="4" t="str">
        <f t="shared" si="780"/>
        <v/>
      </c>
      <c r="Q734" s="4" t="str">
        <f t="shared" si="781"/>
        <v/>
      </c>
      <c r="S734" s="5"/>
      <c r="T734" s="52"/>
      <c r="U734" s="52"/>
      <c r="V734" s="52"/>
      <c r="W734" s="52"/>
      <c r="X734" s="52"/>
      <c r="Y734" s="52"/>
      <c r="Z734" s="13" t="str">
        <f t="shared" si="774"/>
        <v/>
      </c>
      <c r="AA734" s="53" t="str">
        <f t="shared" si="732"/>
        <v/>
      </c>
      <c r="AB734" s="13" t="str">
        <f t="shared" si="783"/>
        <v/>
      </c>
      <c r="AC734" s="13" t="str">
        <f t="shared" si="785"/>
        <v/>
      </c>
      <c r="AD734" s="13" t="b">
        <f t="shared" si="786"/>
        <v>0</v>
      </c>
      <c r="AE734" t="e">
        <f t="shared" si="784"/>
        <v>#VALUE!</v>
      </c>
      <c r="AF734" t="str">
        <f t="shared" si="772"/>
        <v/>
      </c>
      <c r="AG734" t="b">
        <f t="shared" si="724"/>
        <v>0</v>
      </c>
      <c r="AI734" s="41">
        <f>SUM($AG$11:AG734)</f>
        <v>80</v>
      </c>
      <c r="AJ734" s="36">
        <f>SUM($AA$10:AA734)</f>
        <v>55.6</v>
      </c>
      <c r="AK734" s="42">
        <f>SUM($AL$11:AL734)</f>
        <v>98</v>
      </c>
      <c r="AL734" t="b">
        <f t="shared" si="782"/>
        <v>0</v>
      </c>
      <c r="AN734">
        <f>SUM(AS$11:BJ734)</f>
        <v>98</v>
      </c>
      <c r="AO734">
        <f>SUM(BM$11:CD734)</f>
        <v>80</v>
      </c>
      <c r="AP734">
        <f t="shared" si="773"/>
        <v>55.6</v>
      </c>
      <c r="AR734" t="str">
        <f t="shared" si="725"/>
        <v/>
      </c>
      <c r="AS734" t="str">
        <f t="shared" si="733"/>
        <v/>
      </c>
      <c r="AT734" t="str">
        <f t="shared" si="734"/>
        <v/>
      </c>
      <c r="AU734" t="str">
        <f t="shared" si="735"/>
        <v/>
      </c>
      <c r="AV734" t="str">
        <f t="shared" si="736"/>
        <v/>
      </c>
      <c r="AW734" t="str">
        <f t="shared" si="737"/>
        <v/>
      </c>
      <c r="AX734" t="str">
        <f t="shared" si="738"/>
        <v/>
      </c>
      <c r="AY734" t="str">
        <f t="shared" si="739"/>
        <v/>
      </c>
      <c r="AZ734" t="str">
        <f t="shared" si="740"/>
        <v/>
      </c>
      <c r="BA734" t="str">
        <f t="shared" si="741"/>
        <v/>
      </c>
      <c r="BB734" t="str">
        <f t="shared" si="742"/>
        <v/>
      </c>
      <c r="BC734" t="str">
        <f t="shared" si="743"/>
        <v/>
      </c>
      <c r="BD734" t="str">
        <f t="shared" si="744"/>
        <v/>
      </c>
      <c r="BE734" t="str">
        <f t="shared" si="745"/>
        <v/>
      </c>
      <c r="BF734" t="str">
        <f t="shared" si="746"/>
        <v/>
      </c>
      <c r="BG734" t="str">
        <f t="shared" si="747"/>
        <v/>
      </c>
      <c r="BH734" t="str">
        <f t="shared" si="748"/>
        <v/>
      </c>
      <c r="BI734" t="str">
        <f t="shared" si="749"/>
        <v/>
      </c>
      <c r="BJ734" t="str">
        <f t="shared" si="750"/>
        <v/>
      </c>
      <c r="BM734" t="str">
        <f t="shared" si="751"/>
        <v/>
      </c>
      <c r="BN734" t="str">
        <f t="shared" si="752"/>
        <v/>
      </c>
      <c r="BO734" t="str">
        <f t="shared" si="753"/>
        <v/>
      </c>
      <c r="BP734" t="str">
        <f t="shared" si="754"/>
        <v/>
      </c>
      <c r="BQ734" t="str">
        <f t="shared" si="755"/>
        <v/>
      </c>
      <c r="BR734" t="str">
        <f t="shared" si="756"/>
        <v/>
      </c>
      <c r="BS734" t="str">
        <f t="shared" si="757"/>
        <v/>
      </c>
      <c r="BT734" t="str">
        <f t="shared" si="758"/>
        <v/>
      </c>
      <c r="BU734" t="str">
        <f t="shared" si="759"/>
        <v/>
      </c>
      <c r="BV734" t="str">
        <f t="shared" si="760"/>
        <v/>
      </c>
      <c r="BW734" t="str">
        <f t="shared" si="761"/>
        <v/>
      </c>
      <c r="BX734" t="str">
        <f t="shared" si="762"/>
        <v/>
      </c>
      <c r="BY734" t="str">
        <f t="shared" si="763"/>
        <v/>
      </c>
      <c r="BZ734" t="str">
        <f t="shared" si="764"/>
        <v/>
      </c>
      <c r="CA734" t="str">
        <f t="shared" si="765"/>
        <v/>
      </c>
      <c r="CB734" t="str">
        <f t="shared" si="766"/>
        <v/>
      </c>
      <c r="CC734" t="str">
        <f t="shared" si="767"/>
        <v/>
      </c>
      <c r="CD734" t="str">
        <f t="shared" si="768"/>
        <v/>
      </c>
      <c r="CF734"/>
      <c r="CG734" s="36" t="str">
        <f t="shared" si="726"/>
        <v/>
      </c>
      <c r="CH734" s="36" t="str">
        <f t="shared" si="727"/>
        <v/>
      </c>
      <c r="CI734" s="36" t="str">
        <f t="shared" si="728"/>
        <v/>
      </c>
      <c r="CJ734" s="36" t="str">
        <f t="shared" si="729"/>
        <v/>
      </c>
      <c r="CK734" s="36" t="str">
        <f t="shared" si="730"/>
        <v/>
      </c>
    </row>
    <row r="735" spans="1:89">
      <c r="A735" t="str">
        <f t="shared" si="769"/>
        <v/>
      </c>
      <c r="B735" s="1" t="b">
        <f t="shared" si="770"/>
        <v>0</v>
      </c>
      <c r="C735" s="2" t="b">
        <f t="shared" si="771"/>
        <v>0</v>
      </c>
      <c r="D735" s="50"/>
      <c r="E735" s="51"/>
      <c r="F735" s="52"/>
      <c r="G735" s="52"/>
      <c r="H735" s="13" t="str">
        <f t="shared" si="775"/>
        <v/>
      </c>
      <c r="I735" s="13" t="str">
        <f t="shared" si="731"/>
        <v/>
      </c>
      <c r="J735" s="13" t="str">
        <f t="shared" si="776"/>
        <v/>
      </c>
      <c r="K735" s="3" t="str">
        <f t="shared" si="777"/>
        <v/>
      </c>
      <c r="L735" s="4" t="str">
        <f t="shared" si="778"/>
        <v/>
      </c>
      <c r="M735" s="52"/>
      <c r="N735" s="52"/>
      <c r="O735" s="13" t="str">
        <f t="shared" si="779"/>
        <v/>
      </c>
      <c r="P735" s="4" t="str">
        <f t="shared" si="780"/>
        <v/>
      </c>
      <c r="Q735" s="4" t="str">
        <f t="shared" si="781"/>
        <v/>
      </c>
      <c r="S735" s="5"/>
      <c r="T735" s="52"/>
      <c r="U735" s="52"/>
      <c r="V735" s="52"/>
      <c r="W735" s="52"/>
      <c r="X735" s="52"/>
      <c r="Y735" s="52"/>
      <c r="Z735" s="13" t="str">
        <f t="shared" si="774"/>
        <v/>
      </c>
      <c r="AA735" s="53" t="str">
        <f t="shared" si="732"/>
        <v/>
      </c>
      <c r="AB735" s="13" t="str">
        <f t="shared" si="783"/>
        <v/>
      </c>
      <c r="AC735" s="13" t="str">
        <f t="shared" si="785"/>
        <v/>
      </c>
      <c r="AD735" s="13" t="b">
        <f t="shared" si="786"/>
        <v>0</v>
      </c>
      <c r="AE735" t="e">
        <f t="shared" si="784"/>
        <v>#VALUE!</v>
      </c>
      <c r="AF735" t="str">
        <f t="shared" si="772"/>
        <v/>
      </c>
      <c r="AG735" t="b">
        <f t="shared" si="724"/>
        <v>0</v>
      </c>
      <c r="AI735" s="41">
        <f>SUM($AG$11:AG735)</f>
        <v>80</v>
      </c>
      <c r="AJ735" s="36">
        <f>SUM($AA$10:AA735)</f>
        <v>55.6</v>
      </c>
      <c r="AK735" s="42">
        <f>SUM($AL$11:AL735)</f>
        <v>98</v>
      </c>
      <c r="AL735" t="b">
        <f t="shared" si="782"/>
        <v>0</v>
      </c>
      <c r="AN735">
        <f>SUM(AS$11:BJ735)</f>
        <v>98</v>
      </c>
      <c r="AO735">
        <f>SUM(BM$11:CD735)</f>
        <v>80</v>
      </c>
      <c r="AP735">
        <f t="shared" si="773"/>
        <v>55.6</v>
      </c>
      <c r="AR735" t="str">
        <f t="shared" si="725"/>
        <v/>
      </c>
      <c r="AS735" t="str">
        <f t="shared" si="733"/>
        <v/>
      </c>
      <c r="AT735" t="str">
        <f t="shared" si="734"/>
        <v/>
      </c>
      <c r="AU735" t="str">
        <f t="shared" si="735"/>
        <v/>
      </c>
      <c r="AV735" t="str">
        <f t="shared" si="736"/>
        <v/>
      </c>
      <c r="AW735" t="str">
        <f t="shared" si="737"/>
        <v/>
      </c>
      <c r="AX735" t="str">
        <f t="shared" si="738"/>
        <v/>
      </c>
      <c r="AY735" t="str">
        <f t="shared" si="739"/>
        <v/>
      </c>
      <c r="AZ735" t="str">
        <f t="shared" si="740"/>
        <v/>
      </c>
      <c r="BA735" t="str">
        <f t="shared" si="741"/>
        <v/>
      </c>
      <c r="BB735" t="str">
        <f t="shared" si="742"/>
        <v/>
      </c>
      <c r="BC735" t="str">
        <f t="shared" si="743"/>
        <v/>
      </c>
      <c r="BD735" t="str">
        <f t="shared" si="744"/>
        <v/>
      </c>
      <c r="BE735" t="str">
        <f t="shared" si="745"/>
        <v/>
      </c>
      <c r="BF735" t="str">
        <f t="shared" si="746"/>
        <v/>
      </c>
      <c r="BG735" t="str">
        <f t="shared" si="747"/>
        <v/>
      </c>
      <c r="BH735" t="str">
        <f t="shared" si="748"/>
        <v/>
      </c>
      <c r="BI735" t="str">
        <f t="shared" si="749"/>
        <v/>
      </c>
      <c r="BJ735" t="str">
        <f t="shared" si="750"/>
        <v/>
      </c>
      <c r="BM735" t="str">
        <f t="shared" si="751"/>
        <v/>
      </c>
      <c r="BN735" t="str">
        <f t="shared" si="752"/>
        <v/>
      </c>
      <c r="BO735" t="str">
        <f t="shared" si="753"/>
        <v/>
      </c>
      <c r="BP735" t="str">
        <f t="shared" si="754"/>
        <v/>
      </c>
      <c r="BQ735" t="str">
        <f t="shared" si="755"/>
        <v/>
      </c>
      <c r="BR735" t="str">
        <f t="shared" si="756"/>
        <v/>
      </c>
      <c r="BS735" t="str">
        <f t="shared" si="757"/>
        <v/>
      </c>
      <c r="BT735" t="str">
        <f t="shared" si="758"/>
        <v/>
      </c>
      <c r="BU735" t="str">
        <f t="shared" si="759"/>
        <v/>
      </c>
      <c r="BV735" t="str">
        <f t="shared" si="760"/>
        <v/>
      </c>
      <c r="BW735" t="str">
        <f t="shared" si="761"/>
        <v/>
      </c>
      <c r="BX735" t="str">
        <f t="shared" si="762"/>
        <v/>
      </c>
      <c r="BY735" t="str">
        <f t="shared" si="763"/>
        <v/>
      </c>
      <c r="BZ735" t="str">
        <f t="shared" si="764"/>
        <v/>
      </c>
      <c r="CA735" t="str">
        <f t="shared" si="765"/>
        <v/>
      </c>
      <c r="CB735" t="str">
        <f t="shared" si="766"/>
        <v/>
      </c>
      <c r="CC735" t="str">
        <f t="shared" si="767"/>
        <v/>
      </c>
      <c r="CD735" t="str">
        <f t="shared" si="768"/>
        <v/>
      </c>
      <c r="CF735"/>
      <c r="CG735" s="36" t="str">
        <f t="shared" si="726"/>
        <v/>
      </c>
      <c r="CH735" s="36" t="str">
        <f t="shared" si="727"/>
        <v/>
      </c>
      <c r="CI735" s="36" t="str">
        <f t="shared" si="728"/>
        <v/>
      </c>
      <c r="CJ735" s="36" t="str">
        <f t="shared" si="729"/>
        <v/>
      </c>
      <c r="CK735" s="36" t="str">
        <f t="shared" si="730"/>
        <v/>
      </c>
    </row>
    <row r="736" spans="1:89">
      <c r="A736" t="str">
        <f t="shared" si="769"/>
        <v/>
      </c>
      <c r="B736" s="1" t="b">
        <f t="shared" si="770"/>
        <v>0</v>
      </c>
      <c r="C736" s="2" t="b">
        <f t="shared" si="771"/>
        <v>0</v>
      </c>
      <c r="D736" s="50"/>
      <c r="E736" s="51"/>
      <c r="F736" s="52"/>
      <c r="G736" s="52"/>
      <c r="H736" s="13" t="str">
        <f t="shared" si="775"/>
        <v/>
      </c>
      <c r="I736" s="13" t="str">
        <f t="shared" si="731"/>
        <v/>
      </c>
      <c r="J736" s="13" t="str">
        <f t="shared" si="776"/>
        <v/>
      </c>
      <c r="K736" s="3" t="str">
        <f t="shared" si="777"/>
        <v/>
      </c>
      <c r="L736" s="4" t="str">
        <f t="shared" si="778"/>
        <v/>
      </c>
      <c r="M736" s="52"/>
      <c r="N736" s="52"/>
      <c r="O736" s="13" t="str">
        <f t="shared" si="779"/>
        <v/>
      </c>
      <c r="P736" s="4" t="str">
        <f t="shared" si="780"/>
        <v/>
      </c>
      <c r="Q736" s="4" t="str">
        <f t="shared" si="781"/>
        <v/>
      </c>
      <c r="S736" s="5"/>
      <c r="T736" s="52"/>
      <c r="U736" s="52"/>
      <c r="V736" s="52"/>
      <c r="W736" s="52"/>
      <c r="X736" s="52"/>
      <c r="Y736" s="52"/>
      <c r="Z736" s="13" t="str">
        <f t="shared" si="774"/>
        <v/>
      </c>
      <c r="AA736" s="53" t="str">
        <f t="shared" si="732"/>
        <v/>
      </c>
      <c r="AB736" s="13" t="str">
        <f t="shared" si="783"/>
        <v/>
      </c>
      <c r="AC736" s="13" t="str">
        <f t="shared" si="785"/>
        <v/>
      </c>
      <c r="AD736" s="13" t="b">
        <f t="shared" si="786"/>
        <v>0</v>
      </c>
      <c r="AE736" t="e">
        <f t="shared" si="784"/>
        <v>#VALUE!</v>
      </c>
      <c r="AF736" t="str">
        <f t="shared" si="772"/>
        <v/>
      </c>
      <c r="AG736" t="b">
        <f t="shared" si="724"/>
        <v>0</v>
      </c>
      <c r="AI736" s="41">
        <f>SUM($AG$11:AG736)</f>
        <v>80</v>
      </c>
      <c r="AJ736" s="36">
        <f>SUM($AA$10:AA736)</f>
        <v>55.6</v>
      </c>
      <c r="AK736" s="42">
        <f>SUM($AL$11:AL736)</f>
        <v>98</v>
      </c>
      <c r="AL736" t="b">
        <f t="shared" si="782"/>
        <v>0</v>
      </c>
      <c r="AN736">
        <f>SUM(AS$11:BJ736)</f>
        <v>98</v>
      </c>
      <c r="AO736">
        <f>SUM(BM$11:CD736)</f>
        <v>80</v>
      </c>
      <c r="AP736">
        <f t="shared" si="773"/>
        <v>55.6</v>
      </c>
      <c r="AR736" t="str">
        <f t="shared" si="725"/>
        <v/>
      </c>
      <c r="AS736" t="str">
        <f t="shared" si="733"/>
        <v/>
      </c>
      <c r="AT736" t="str">
        <f t="shared" si="734"/>
        <v/>
      </c>
      <c r="AU736" t="str">
        <f t="shared" si="735"/>
        <v/>
      </c>
      <c r="AV736" t="str">
        <f t="shared" si="736"/>
        <v/>
      </c>
      <c r="AW736" t="str">
        <f t="shared" si="737"/>
        <v/>
      </c>
      <c r="AX736" t="str">
        <f t="shared" si="738"/>
        <v/>
      </c>
      <c r="AY736" t="str">
        <f t="shared" si="739"/>
        <v/>
      </c>
      <c r="AZ736" t="str">
        <f t="shared" si="740"/>
        <v/>
      </c>
      <c r="BA736" t="str">
        <f t="shared" si="741"/>
        <v/>
      </c>
      <c r="BB736" t="str">
        <f t="shared" si="742"/>
        <v/>
      </c>
      <c r="BC736" t="str">
        <f t="shared" si="743"/>
        <v/>
      </c>
      <c r="BD736" t="str">
        <f t="shared" si="744"/>
        <v/>
      </c>
      <c r="BE736" t="str">
        <f t="shared" si="745"/>
        <v/>
      </c>
      <c r="BF736" t="str">
        <f t="shared" si="746"/>
        <v/>
      </c>
      <c r="BG736" t="str">
        <f t="shared" si="747"/>
        <v/>
      </c>
      <c r="BH736" t="str">
        <f t="shared" si="748"/>
        <v/>
      </c>
      <c r="BI736" t="str">
        <f t="shared" si="749"/>
        <v/>
      </c>
      <c r="BJ736" t="str">
        <f t="shared" si="750"/>
        <v/>
      </c>
      <c r="BM736" t="str">
        <f t="shared" si="751"/>
        <v/>
      </c>
      <c r="BN736" t="str">
        <f t="shared" si="752"/>
        <v/>
      </c>
      <c r="BO736" t="str">
        <f t="shared" si="753"/>
        <v/>
      </c>
      <c r="BP736" t="str">
        <f t="shared" si="754"/>
        <v/>
      </c>
      <c r="BQ736" t="str">
        <f t="shared" si="755"/>
        <v/>
      </c>
      <c r="BR736" t="str">
        <f t="shared" si="756"/>
        <v/>
      </c>
      <c r="BS736" t="str">
        <f t="shared" si="757"/>
        <v/>
      </c>
      <c r="BT736" t="str">
        <f t="shared" si="758"/>
        <v/>
      </c>
      <c r="BU736" t="str">
        <f t="shared" si="759"/>
        <v/>
      </c>
      <c r="BV736" t="str">
        <f t="shared" si="760"/>
        <v/>
      </c>
      <c r="BW736" t="str">
        <f t="shared" si="761"/>
        <v/>
      </c>
      <c r="BX736" t="str">
        <f t="shared" si="762"/>
        <v/>
      </c>
      <c r="BY736" t="str">
        <f t="shared" si="763"/>
        <v/>
      </c>
      <c r="BZ736" t="str">
        <f t="shared" si="764"/>
        <v/>
      </c>
      <c r="CA736" t="str">
        <f t="shared" si="765"/>
        <v/>
      </c>
      <c r="CB736" t="str">
        <f t="shared" si="766"/>
        <v/>
      </c>
      <c r="CC736" t="str">
        <f t="shared" si="767"/>
        <v/>
      </c>
      <c r="CD736" t="str">
        <f t="shared" si="768"/>
        <v/>
      </c>
      <c r="CF736"/>
      <c r="CG736" s="36" t="str">
        <f t="shared" si="726"/>
        <v/>
      </c>
      <c r="CH736" s="36" t="str">
        <f t="shared" si="727"/>
        <v/>
      </c>
      <c r="CI736" s="36" t="str">
        <f t="shared" si="728"/>
        <v/>
      </c>
      <c r="CJ736" s="36" t="str">
        <f t="shared" si="729"/>
        <v/>
      </c>
      <c r="CK736" s="36" t="str">
        <f t="shared" si="730"/>
        <v/>
      </c>
    </row>
    <row r="737" spans="1:89">
      <c r="A737" t="str">
        <f t="shared" si="769"/>
        <v/>
      </c>
      <c r="B737" s="1" t="b">
        <f t="shared" si="770"/>
        <v>0</v>
      </c>
      <c r="C737" s="2" t="b">
        <f t="shared" si="771"/>
        <v>0</v>
      </c>
      <c r="D737" s="50"/>
      <c r="E737" s="51"/>
      <c r="F737" s="52"/>
      <c r="G737" s="52"/>
      <c r="H737" s="13" t="str">
        <f t="shared" si="775"/>
        <v/>
      </c>
      <c r="I737" s="13" t="str">
        <f t="shared" si="731"/>
        <v/>
      </c>
      <c r="J737" s="13" t="str">
        <f t="shared" si="776"/>
        <v/>
      </c>
      <c r="K737" s="3" t="str">
        <f t="shared" si="777"/>
        <v/>
      </c>
      <c r="L737" s="4" t="str">
        <f t="shared" si="778"/>
        <v/>
      </c>
      <c r="M737" s="52"/>
      <c r="N737" s="52"/>
      <c r="O737" s="13" t="str">
        <f t="shared" si="779"/>
        <v/>
      </c>
      <c r="P737" s="4" t="str">
        <f t="shared" si="780"/>
        <v/>
      </c>
      <c r="Q737" s="4" t="str">
        <f t="shared" si="781"/>
        <v/>
      </c>
      <c r="S737" s="5"/>
      <c r="T737" s="52"/>
      <c r="U737" s="52"/>
      <c r="V737" s="52"/>
      <c r="W737" s="52"/>
      <c r="X737" s="52"/>
      <c r="Y737" s="52"/>
      <c r="Z737" s="13" t="str">
        <f t="shared" si="774"/>
        <v/>
      </c>
      <c r="AA737" s="53" t="str">
        <f t="shared" si="732"/>
        <v/>
      </c>
      <c r="AB737" s="13" t="str">
        <f t="shared" si="783"/>
        <v/>
      </c>
      <c r="AC737" s="13" t="str">
        <f t="shared" si="785"/>
        <v/>
      </c>
      <c r="AD737" s="13" t="b">
        <f t="shared" si="786"/>
        <v>0</v>
      </c>
      <c r="AE737" t="e">
        <f t="shared" si="784"/>
        <v>#VALUE!</v>
      </c>
      <c r="AF737" t="str">
        <f t="shared" si="772"/>
        <v/>
      </c>
      <c r="AG737" t="b">
        <f t="shared" si="724"/>
        <v>0</v>
      </c>
      <c r="AI737" s="41">
        <f>SUM($AG$11:AG737)</f>
        <v>80</v>
      </c>
      <c r="AJ737" s="36">
        <f>SUM($AA$10:AA737)</f>
        <v>55.6</v>
      </c>
      <c r="AK737" s="42">
        <f>SUM($AL$11:AL737)</f>
        <v>98</v>
      </c>
      <c r="AL737" t="b">
        <f t="shared" si="782"/>
        <v>0</v>
      </c>
      <c r="AN737">
        <f>SUM(AS$11:BJ737)</f>
        <v>98</v>
      </c>
      <c r="AO737">
        <f>SUM(BM$11:CD737)</f>
        <v>80</v>
      </c>
      <c r="AP737">
        <f t="shared" si="773"/>
        <v>55.6</v>
      </c>
      <c r="AR737" t="str">
        <f t="shared" si="725"/>
        <v/>
      </c>
      <c r="AS737" t="str">
        <f t="shared" si="733"/>
        <v/>
      </c>
      <c r="AT737" t="str">
        <f t="shared" si="734"/>
        <v/>
      </c>
      <c r="AU737" t="str">
        <f t="shared" si="735"/>
        <v/>
      </c>
      <c r="AV737" t="str">
        <f t="shared" si="736"/>
        <v/>
      </c>
      <c r="AW737" t="str">
        <f t="shared" si="737"/>
        <v/>
      </c>
      <c r="AX737" t="str">
        <f t="shared" si="738"/>
        <v/>
      </c>
      <c r="AY737" t="str">
        <f t="shared" si="739"/>
        <v/>
      </c>
      <c r="AZ737" t="str">
        <f t="shared" si="740"/>
        <v/>
      </c>
      <c r="BA737" t="str">
        <f t="shared" si="741"/>
        <v/>
      </c>
      <c r="BB737" t="str">
        <f t="shared" si="742"/>
        <v/>
      </c>
      <c r="BC737" t="str">
        <f t="shared" si="743"/>
        <v/>
      </c>
      <c r="BD737" t="str">
        <f t="shared" si="744"/>
        <v/>
      </c>
      <c r="BE737" t="str">
        <f t="shared" si="745"/>
        <v/>
      </c>
      <c r="BF737" t="str">
        <f t="shared" si="746"/>
        <v/>
      </c>
      <c r="BG737" t="str">
        <f t="shared" si="747"/>
        <v/>
      </c>
      <c r="BH737" t="str">
        <f t="shared" si="748"/>
        <v/>
      </c>
      <c r="BI737" t="str">
        <f t="shared" si="749"/>
        <v/>
      </c>
      <c r="BJ737" t="str">
        <f t="shared" si="750"/>
        <v/>
      </c>
      <c r="BM737" t="str">
        <f t="shared" si="751"/>
        <v/>
      </c>
      <c r="BN737" t="str">
        <f t="shared" si="752"/>
        <v/>
      </c>
      <c r="BO737" t="str">
        <f t="shared" si="753"/>
        <v/>
      </c>
      <c r="BP737" t="str">
        <f t="shared" si="754"/>
        <v/>
      </c>
      <c r="BQ737" t="str">
        <f t="shared" si="755"/>
        <v/>
      </c>
      <c r="BR737" t="str">
        <f t="shared" si="756"/>
        <v/>
      </c>
      <c r="BS737" t="str">
        <f t="shared" si="757"/>
        <v/>
      </c>
      <c r="BT737" t="str">
        <f t="shared" si="758"/>
        <v/>
      </c>
      <c r="BU737" t="str">
        <f t="shared" si="759"/>
        <v/>
      </c>
      <c r="BV737" t="str">
        <f t="shared" si="760"/>
        <v/>
      </c>
      <c r="BW737" t="str">
        <f t="shared" si="761"/>
        <v/>
      </c>
      <c r="BX737" t="str">
        <f t="shared" si="762"/>
        <v/>
      </c>
      <c r="BY737" t="str">
        <f t="shared" si="763"/>
        <v/>
      </c>
      <c r="BZ737" t="str">
        <f t="shared" si="764"/>
        <v/>
      </c>
      <c r="CA737" t="str">
        <f t="shared" si="765"/>
        <v/>
      </c>
      <c r="CB737" t="str">
        <f t="shared" si="766"/>
        <v/>
      </c>
      <c r="CC737" t="str">
        <f t="shared" si="767"/>
        <v/>
      </c>
      <c r="CD737" t="str">
        <f t="shared" si="768"/>
        <v/>
      </c>
      <c r="CF737"/>
      <c r="CG737" s="36" t="str">
        <f t="shared" si="726"/>
        <v/>
      </c>
      <c r="CH737" s="36" t="str">
        <f t="shared" si="727"/>
        <v/>
      </c>
      <c r="CI737" s="36" t="str">
        <f t="shared" si="728"/>
        <v/>
      </c>
      <c r="CJ737" s="36" t="str">
        <f t="shared" si="729"/>
        <v/>
      </c>
      <c r="CK737" s="36" t="str">
        <f t="shared" si="730"/>
        <v/>
      </c>
    </row>
    <row r="738" spans="1:89">
      <c r="A738" t="str">
        <f t="shared" si="769"/>
        <v/>
      </c>
      <c r="B738" s="1" t="b">
        <f t="shared" si="770"/>
        <v>0</v>
      </c>
      <c r="C738" s="2" t="b">
        <f t="shared" si="771"/>
        <v>0</v>
      </c>
      <c r="D738" s="50"/>
      <c r="E738" s="51"/>
      <c r="F738" s="52"/>
      <c r="G738" s="52"/>
      <c r="H738" s="13" t="str">
        <f t="shared" si="775"/>
        <v/>
      </c>
      <c r="I738" s="13" t="str">
        <f t="shared" si="731"/>
        <v/>
      </c>
      <c r="J738" s="13" t="str">
        <f t="shared" si="776"/>
        <v/>
      </c>
      <c r="K738" s="3" t="str">
        <f t="shared" si="777"/>
        <v/>
      </c>
      <c r="L738" s="4" t="str">
        <f t="shared" si="778"/>
        <v/>
      </c>
      <c r="M738" s="52"/>
      <c r="N738" s="52"/>
      <c r="O738" s="13" t="str">
        <f t="shared" si="779"/>
        <v/>
      </c>
      <c r="P738" s="4" t="str">
        <f t="shared" si="780"/>
        <v/>
      </c>
      <c r="Q738" s="4" t="str">
        <f t="shared" si="781"/>
        <v/>
      </c>
      <c r="S738" s="5"/>
      <c r="T738" s="52"/>
      <c r="U738" s="52"/>
      <c r="V738" s="52"/>
      <c r="W738" s="52"/>
      <c r="X738" s="52"/>
      <c r="Y738" s="52"/>
      <c r="Z738" s="13" t="str">
        <f t="shared" si="774"/>
        <v/>
      </c>
      <c r="AA738" s="53" t="str">
        <f t="shared" si="732"/>
        <v/>
      </c>
      <c r="AB738" s="13" t="str">
        <f t="shared" si="783"/>
        <v/>
      </c>
      <c r="AC738" s="13" t="str">
        <f t="shared" si="785"/>
        <v/>
      </c>
      <c r="AD738" s="13" t="b">
        <f t="shared" si="786"/>
        <v>0</v>
      </c>
      <c r="AE738" t="e">
        <f t="shared" si="784"/>
        <v>#VALUE!</v>
      </c>
      <c r="AF738" t="str">
        <f t="shared" si="772"/>
        <v/>
      </c>
      <c r="AG738" t="b">
        <f t="shared" ref="AG738:AG801" si="787">IF(ISNUMBER(AA738),IF(P738&gt;I738,$AD$6,IF(AND(P738&lt;I738,O738&gt;SUM($AD$7+0.01)),$AD$7,$AD$6)))</f>
        <v>0</v>
      </c>
      <c r="AI738" s="41">
        <f>SUM($AG$11:AG738)</f>
        <v>80</v>
      </c>
      <c r="AJ738" s="36">
        <f>SUM($AA$10:AA738)</f>
        <v>55.6</v>
      </c>
      <c r="AK738" s="42">
        <f>SUM($AL$11:AL738)</f>
        <v>98</v>
      </c>
      <c r="AL738" t="b">
        <f t="shared" si="782"/>
        <v>0</v>
      </c>
      <c r="AN738">
        <f>SUM(AS$11:BJ738)</f>
        <v>98</v>
      </c>
      <c r="AO738">
        <f>SUM(BM$11:CD738)</f>
        <v>80</v>
      </c>
      <c r="AP738">
        <f t="shared" si="773"/>
        <v>55.6</v>
      </c>
      <c r="AR738" t="str">
        <f t="shared" si="725"/>
        <v/>
      </c>
      <c r="AS738" t="str">
        <f t="shared" si="733"/>
        <v/>
      </c>
      <c r="AT738" t="str">
        <f t="shared" si="734"/>
        <v/>
      </c>
      <c r="AU738" t="str">
        <f t="shared" si="735"/>
        <v/>
      </c>
      <c r="AV738" t="str">
        <f t="shared" si="736"/>
        <v/>
      </c>
      <c r="AW738" t="str">
        <f t="shared" si="737"/>
        <v/>
      </c>
      <c r="AX738" t="str">
        <f t="shared" si="738"/>
        <v/>
      </c>
      <c r="AY738" t="str">
        <f t="shared" si="739"/>
        <v/>
      </c>
      <c r="AZ738" t="str">
        <f t="shared" si="740"/>
        <v/>
      </c>
      <c r="BA738" t="str">
        <f t="shared" si="741"/>
        <v/>
      </c>
      <c r="BB738" t="str">
        <f t="shared" si="742"/>
        <v/>
      </c>
      <c r="BC738" t="str">
        <f t="shared" si="743"/>
        <v/>
      </c>
      <c r="BD738" t="str">
        <f t="shared" si="744"/>
        <v/>
      </c>
      <c r="BE738" t="str">
        <f t="shared" si="745"/>
        <v/>
      </c>
      <c r="BF738" t="str">
        <f t="shared" si="746"/>
        <v/>
      </c>
      <c r="BG738" t="str">
        <f t="shared" si="747"/>
        <v/>
      </c>
      <c r="BH738" t="str">
        <f t="shared" si="748"/>
        <v/>
      </c>
      <c r="BI738" t="str">
        <f t="shared" si="749"/>
        <v/>
      </c>
      <c r="BJ738" t="str">
        <f t="shared" si="750"/>
        <v/>
      </c>
      <c r="BM738" t="str">
        <f t="shared" si="751"/>
        <v/>
      </c>
      <c r="BN738" t="str">
        <f t="shared" si="752"/>
        <v/>
      </c>
      <c r="BO738" t="str">
        <f t="shared" si="753"/>
        <v/>
      </c>
      <c r="BP738" t="str">
        <f t="shared" si="754"/>
        <v/>
      </c>
      <c r="BQ738" t="str">
        <f t="shared" si="755"/>
        <v/>
      </c>
      <c r="BR738" t="str">
        <f t="shared" si="756"/>
        <v/>
      </c>
      <c r="BS738" t="str">
        <f t="shared" si="757"/>
        <v/>
      </c>
      <c r="BT738" t="str">
        <f t="shared" si="758"/>
        <v/>
      </c>
      <c r="BU738" t="str">
        <f t="shared" si="759"/>
        <v/>
      </c>
      <c r="BV738" t="str">
        <f t="shared" si="760"/>
        <v/>
      </c>
      <c r="BW738" t="str">
        <f t="shared" si="761"/>
        <v/>
      </c>
      <c r="BX738" t="str">
        <f t="shared" si="762"/>
        <v/>
      </c>
      <c r="BY738" t="str">
        <f t="shared" si="763"/>
        <v/>
      </c>
      <c r="BZ738" t="str">
        <f t="shared" si="764"/>
        <v/>
      </c>
      <c r="CA738" t="str">
        <f t="shared" si="765"/>
        <v/>
      </c>
      <c r="CB738" t="str">
        <f t="shared" si="766"/>
        <v/>
      </c>
      <c r="CC738" t="str">
        <f t="shared" si="767"/>
        <v/>
      </c>
      <c r="CD738" t="str">
        <f t="shared" si="768"/>
        <v/>
      </c>
      <c r="CF738"/>
      <c r="CG738" s="36" t="str">
        <f t="shared" si="726"/>
        <v/>
      </c>
      <c r="CH738" s="36" t="str">
        <f t="shared" si="727"/>
        <v/>
      </c>
      <c r="CI738" s="36" t="str">
        <f t="shared" si="728"/>
        <v/>
      </c>
      <c r="CJ738" s="36" t="str">
        <f t="shared" si="729"/>
        <v/>
      </c>
      <c r="CK738" s="36" t="str">
        <f t="shared" si="730"/>
        <v/>
      </c>
    </row>
    <row r="739" spans="1:89">
      <c r="A739" t="str">
        <f t="shared" si="769"/>
        <v/>
      </c>
      <c r="B739" s="1" t="b">
        <f t="shared" si="770"/>
        <v>0</v>
      </c>
      <c r="C739" s="2" t="b">
        <f t="shared" si="771"/>
        <v>0</v>
      </c>
      <c r="D739" s="50"/>
      <c r="E739" s="51"/>
      <c r="F739" s="52"/>
      <c r="G739" s="52"/>
      <c r="H739" s="13" t="str">
        <f t="shared" si="775"/>
        <v/>
      </c>
      <c r="I739" s="13" t="str">
        <f t="shared" si="731"/>
        <v/>
      </c>
      <c r="J739" s="13" t="str">
        <f t="shared" si="776"/>
        <v/>
      </c>
      <c r="K739" s="3" t="str">
        <f t="shared" si="777"/>
        <v/>
      </c>
      <c r="L739" s="4" t="str">
        <f t="shared" si="778"/>
        <v/>
      </c>
      <c r="M739" s="52"/>
      <c r="N739" s="52"/>
      <c r="O739" s="13" t="str">
        <f t="shared" si="779"/>
        <v/>
      </c>
      <c r="P739" s="4" t="str">
        <f t="shared" si="780"/>
        <v/>
      </c>
      <c r="Q739" s="4" t="str">
        <f t="shared" si="781"/>
        <v/>
      </c>
      <c r="S739" s="5"/>
      <c r="T739" s="52"/>
      <c r="U739" s="52"/>
      <c r="V739" s="52"/>
      <c r="W739" s="52"/>
      <c r="X739" s="52"/>
      <c r="Y739" s="52"/>
      <c r="Z739" s="13" t="str">
        <f t="shared" si="774"/>
        <v/>
      </c>
      <c r="AA739" s="53" t="str">
        <f t="shared" si="732"/>
        <v/>
      </c>
      <c r="AB739" s="13" t="str">
        <f t="shared" si="783"/>
        <v/>
      </c>
      <c r="AC739" s="13" t="str">
        <f t="shared" si="785"/>
        <v/>
      </c>
      <c r="AD739" s="13" t="b">
        <f t="shared" si="786"/>
        <v>0</v>
      </c>
      <c r="AE739" t="e">
        <f t="shared" si="784"/>
        <v>#VALUE!</v>
      </c>
      <c r="AF739" t="str">
        <f t="shared" si="772"/>
        <v/>
      </c>
      <c r="AG739" t="b">
        <f t="shared" si="787"/>
        <v>0</v>
      </c>
      <c r="AI739" s="41">
        <f>SUM($AG$11:AG739)</f>
        <v>80</v>
      </c>
      <c r="AJ739" s="36">
        <f>SUM($AA$10:AA739)</f>
        <v>55.6</v>
      </c>
      <c r="AK739" s="42">
        <f>SUM($AL$11:AL739)</f>
        <v>98</v>
      </c>
      <c r="AL739" t="b">
        <f t="shared" si="782"/>
        <v>0</v>
      </c>
      <c r="AN739">
        <f>SUM(AS$11:BJ739)</f>
        <v>98</v>
      </c>
      <c r="AO739">
        <f>SUM(BM$11:CD739)</f>
        <v>80</v>
      </c>
      <c r="AP739">
        <f t="shared" si="773"/>
        <v>55.6</v>
      </c>
      <c r="AR739" t="str">
        <f t="shared" si="725"/>
        <v/>
      </c>
      <c r="AS739" t="str">
        <f t="shared" si="733"/>
        <v/>
      </c>
      <c r="AT739" t="str">
        <f t="shared" si="734"/>
        <v/>
      </c>
      <c r="AU739" t="str">
        <f t="shared" si="735"/>
        <v/>
      </c>
      <c r="AV739" t="str">
        <f t="shared" si="736"/>
        <v/>
      </c>
      <c r="AW739" t="str">
        <f t="shared" si="737"/>
        <v/>
      </c>
      <c r="AX739" t="str">
        <f t="shared" si="738"/>
        <v/>
      </c>
      <c r="AY739" t="str">
        <f t="shared" si="739"/>
        <v/>
      </c>
      <c r="AZ739" t="str">
        <f t="shared" si="740"/>
        <v/>
      </c>
      <c r="BA739" t="str">
        <f t="shared" si="741"/>
        <v/>
      </c>
      <c r="BB739" t="str">
        <f t="shared" si="742"/>
        <v/>
      </c>
      <c r="BC739" t="str">
        <f t="shared" si="743"/>
        <v/>
      </c>
      <c r="BD739" t="str">
        <f t="shared" si="744"/>
        <v/>
      </c>
      <c r="BE739" t="str">
        <f t="shared" si="745"/>
        <v/>
      </c>
      <c r="BF739" t="str">
        <f t="shared" si="746"/>
        <v/>
      </c>
      <c r="BG739" t="str">
        <f t="shared" si="747"/>
        <v/>
      </c>
      <c r="BH739" t="str">
        <f t="shared" si="748"/>
        <v/>
      </c>
      <c r="BI739" t="str">
        <f t="shared" si="749"/>
        <v/>
      </c>
      <c r="BJ739" t="str">
        <f t="shared" si="750"/>
        <v/>
      </c>
      <c r="BM739" t="str">
        <f t="shared" si="751"/>
        <v/>
      </c>
      <c r="BN739" t="str">
        <f t="shared" si="752"/>
        <v/>
      </c>
      <c r="BO739" t="str">
        <f t="shared" si="753"/>
        <v/>
      </c>
      <c r="BP739" t="str">
        <f t="shared" si="754"/>
        <v/>
      </c>
      <c r="BQ739" t="str">
        <f t="shared" si="755"/>
        <v/>
      </c>
      <c r="BR739" t="str">
        <f t="shared" si="756"/>
        <v/>
      </c>
      <c r="BS739" t="str">
        <f t="shared" si="757"/>
        <v/>
      </c>
      <c r="BT739" t="str">
        <f t="shared" si="758"/>
        <v/>
      </c>
      <c r="BU739" t="str">
        <f t="shared" si="759"/>
        <v/>
      </c>
      <c r="BV739" t="str">
        <f t="shared" si="760"/>
        <v/>
      </c>
      <c r="BW739" t="str">
        <f t="shared" si="761"/>
        <v/>
      </c>
      <c r="BX739" t="str">
        <f t="shared" si="762"/>
        <v/>
      </c>
      <c r="BY739" t="str">
        <f t="shared" si="763"/>
        <v/>
      </c>
      <c r="BZ739" t="str">
        <f t="shared" si="764"/>
        <v/>
      </c>
      <c r="CA739" t="str">
        <f t="shared" si="765"/>
        <v/>
      </c>
      <c r="CB739" t="str">
        <f t="shared" si="766"/>
        <v/>
      </c>
      <c r="CC739" t="str">
        <f t="shared" si="767"/>
        <v/>
      </c>
      <c r="CD739" t="str">
        <f t="shared" si="768"/>
        <v/>
      </c>
      <c r="CF739"/>
      <c r="CG739" s="36" t="str">
        <f t="shared" si="726"/>
        <v/>
      </c>
      <c r="CH739" s="36" t="str">
        <f t="shared" si="727"/>
        <v/>
      </c>
      <c r="CI739" s="36" t="str">
        <f t="shared" si="728"/>
        <v/>
      </c>
      <c r="CJ739" s="36" t="str">
        <f t="shared" si="729"/>
        <v/>
      </c>
      <c r="CK739" s="36" t="str">
        <f t="shared" si="730"/>
        <v/>
      </c>
    </row>
    <row r="740" spans="1:89">
      <c r="A740" t="str">
        <f t="shared" si="769"/>
        <v/>
      </c>
      <c r="B740" s="1" t="b">
        <f t="shared" si="770"/>
        <v>0</v>
      </c>
      <c r="C740" s="2" t="b">
        <f t="shared" si="771"/>
        <v>0</v>
      </c>
      <c r="D740" s="50"/>
      <c r="E740" s="51"/>
      <c r="F740" s="52"/>
      <c r="G740" s="52"/>
      <c r="H740" s="13" t="str">
        <f t="shared" si="775"/>
        <v/>
      </c>
      <c r="I740" s="13" t="str">
        <f t="shared" si="731"/>
        <v/>
      </c>
      <c r="J740" s="13" t="str">
        <f t="shared" si="776"/>
        <v/>
      </c>
      <c r="K740" s="3" t="str">
        <f t="shared" si="777"/>
        <v/>
      </c>
      <c r="L740" s="4" t="str">
        <f t="shared" si="778"/>
        <v/>
      </c>
      <c r="M740" s="52"/>
      <c r="N740" s="52"/>
      <c r="O740" s="13" t="str">
        <f t="shared" si="779"/>
        <v/>
      </c>
      <c r="P740" s="4" t="str">
        <f t="shared" si="780"/>
        <v/>
      </c>
      <c r="Q740" s="4" t="str">
        <f t="shared" si="781"/>
        <v/>
      </c>
      <c r="S740" s="5"/>
      <c r="T740" s="52"/>
      <c r="U740" s="52"/>
      <c r="V740" s="52"/>
      <c r="W740" s="52"/>
      <c r="X740" s="52"/>
      <c r="Y740" s="52"/>
      <c r="Z740" s="13" t="str">
        <f t="shared" si="774"/>
        <v/>
      </c>
      <c r="AA740" s="53" t="str">
        <f t="shared" si="732"/>
        <v/>
      </c>
      <c r="AB740" s="13" t="str">
        <f t="shared" si="783"/>
        <v/>
      </c>
      <c r="AC740" s="13" t="str">
        <f t="shared" si="785"/>
        <v/>
      </c>
      <c r="AD740" s="13" t="b">
        <f t="shared" si="786"/>
        <v>0</v>
      </c>
      <c r="AE740" t="e">
        <f t="shared" si="784"/>
        <v>#VALUE!</v>
      </c>
      <c r="AF740" t="str">
        <f t="shared" si="772"/>
        <v/>
      </c>
      <c r="AG740" t="b">
        <f t="shared" si="787"/>
        <v>0</v>
      </c>
      <c r="AI740" s="41">
        <f>SUM($AG$11:AG740)</f>
        <v>80</v>
      </c>
      <c r="AJ740" s="36">
        <f>SUM($AA$10:AA740)</f>
        <v>55.6</v>
      </c>
      <c r="AK740" s="42">
        <f>SUM($AL$11:AL740)</f>
        <v>98</v>
      </c>
      <c r="AL740" t="b">
        <f t="shared" si="782"/>
        <v>0</v>
      </c>
      <c r="AN740">
        <f>SUM(AS$11:BJ740)</f>
        <v>98</v>
      </c>
      <c r="AO740">
        <f>SUM(BM$11:CD740)</f>
        <v>80</v>
      </c>
      <c r="AP740">
        <f t="shared" si="773"/>
        <v>55.6</v>
      </c>
      <c r="AR740" t="str">
        <f t="shared" si="725"/>
        <v/>
      </c>
      <c r="AS740" t="str">
        <f t="shared" si="733"/>
        <v/>
      </c>
      <c r="AT740" t="str">
        <f t="shared" si="734"/>
        <v/>
      </c>
      <c r="AU740" t="str">
        <f t="shared" si="735"/>
        <v/>
      </c>
      <c r="AV740" t="str">
        <f t="shared" si="736"/>
        <v/>
      </c>
      <c r="AW740" t="str">
        <f t="shared" si="737"/>
        <v/>
      </c>
      <c r="AX740" t="str">
        <f t="shared" si="738"/>
        <v/>
      </c>
      <c r="AY740" t="str">
        <f t="shared" si="739"/>
        <v/>
      </c>
      <c r="AZ740" t="str">
        <f t="shared" si="740"/>
        <v/>
      </c>
      <c r="BA740" t="str">
        <f t="shared" si="741"/>
        <v/>
      </c>
      <c r="BB740" t="str">
        <f t="shared" si="742"/>
        <v/>
      </c>
      <c r="BC740" t="str">
        <f t="shared" si="743"/>
        <v/>
      </c>
      <c r="BD740" t="str">
        <f t="shared" si="744"/>
        <v/>
      </c>
      <c r="BE740" t="str">
        <f t="shared" si="745"/>
        <v/>
      </c>
      <c r="BF740" t="str">
        <f t="shared" si="746"/>
        <v/>
      </c>
      <c r="BG740" t="str">
        <f t="shared" si="747"/>
        <v/>
      </c>
      <c r="BH740" t="str">
        <f t="shared" si="748"/>
        <v/>
      </c>
      <c r="BI740" t="str">
        <f t="shared" si="749"/>
        <v/>
      </c>
      <c r="BJ740" t="str">
        <f t="shared" si="750"/>
        <v/>
      </c>
      <c r="BM740" t="str">
        <f t="shared" si="751"/>
        <v/>
      </c>
      <c r="BN740" t="str">
        <f t="shared" si="752"/>
        <v/>
      </c>
      <c r="BO740" t="str">
        <f t="shared" si="753"/>
        <v/>
      </c>
      <c r="BP740" t="str">
        <f t="shared" si="754"/>
        <v/>
      </c>
      <c r="BQ740" t="str">
        <f t="shared" si="755"/>
        <v/>
      </c>
      <c r="BR740" t="str">
        <f t="shared" si="756"/>
        <v/>
      </c>
      <c r="BS740" t="str">
        <f t="shared" si="757"/>
        <v/>
      </c>
      <c r="BT740" t="str">
        <f t="shared" si="758"/>
        <v/>
      </c>
      <c r="BU740" t="str">
        <f t="shared" si="759"/>
        <v/>
      </c>
      <c r="BV740" t="str">
        <f t="shared" si="760"/>
        <v/>
      </c>
      <c r="BW740" t="str">
        <f t="shared" si="761"/>
        <v/>
      </c>
      <c r="BX740" t="str">
        <f t="shared" si="762"/>
        <v/>
      </c>
      <c r="BY740" t="str">
        <f t="shared" si="763"/>
        <v/>
      </c>
      <c r="BZ740" t="str">
        <f t="shared" si="764"/>
        <v/>
      </c>
      <c r="CA740" t="str">
        <f t="shared" si="765"/>
        <v/>
      </c>
      <c r="CB740" t="str">
        <f t="shared" si="766"/>
        <v/>
      </c>
      <c r="CC740" t="str">
        <f t="shared" si="767"/>
        <v/>
      </c>
      <c r="CD740" t="str">
        <f t="shared" si="768"/>
        <v/>
      </c>
      <c r="CF740"/>
      <c r="CG740" s="36" t="str">
        <f t="shared" si="726"/>
        <v/>
      </c>
      <c r="CH740" s="36" t="str">
        <f t="shared" si="727"/>
        <v/>
      </c>
      <c r="CI740" s="36" t="str">
        <f t="shared" si="728"/>
        <v/>
      </c>
      <c r="CJ740" s="36" t="str">
        <f t="shared" si="729"/>
        <v/>
      </c>
      <c r="CK740" s="36" t="str">
        <f t="shared" si="730"/>
        <v/>
      </c>
    </row>
    <row r="741" spans="1:89">
      <c r="A741" t="str">
        <f t="shared" si="769"/>
        <v/>
      </c>
      <c r="B741" s="1" t="b">
        <f t="shared" si="770"/>
        <v>0</v>
      </c>
      <c r="C741" s="2" t="b">
        <f t="shared" si="771"/>
        <v>0</v>
      </c>
      <c r="D741" s="50"/>
      <c r="E741" s="51"/>
      <c r="F741" s="52"/>
      <c r="G741" s="52"/>
      <c r="H741" s="13" t="str">
        <f t="shared" si="775"/>
        <v/>
      </c>
      <c r="I741" s="13" t="str">
        <f t="shared" si="731"/>
        <v/>
      </c>
      <c r="J741" s="13" t="str">
        <f t="shared" si="776"/>
        <v/>
      </c>
      <c r="K741" s="3" t="str">
        <f t="shared" si="777"/>
        <v/>
      </c>
      <c r="L741" s="4" t="str">
        <f t="shared" si="778"/>
        <v/>
      </c>
      <c r="M741" s="52"/>
      <c r="N741" s="52"/>
      <c r="O741" s="13" t="str">
        <f t="shared" si="779"/>
        <v/>
      </c>
      <c r="P741" s="4" t="str">
        <f t="shared" si="780"/>
        <v/>
      </c>
      <c r="Q741" s="4" t="str">
        <f t="shared" si="781"/>
        <v/>
      </c>
      <c r="S741" s="5"/>
      <c r="T741" s="52"/>
      <c r="U741" s="52"/>
      <c r="V741" s="52"/>
      <c r="W741" s="52"/>
      <c r="X741" s="52"/>
      <c r="Y741" s="52"/>
      <c r="Z741" s="13" t="str">
        <f t="shared" si="774"/>
        <v/>
      </c>
      <c r="AA741" s="53" t="str">
        <f t="shared" si="732"/>
        <v/>
      </c>
      <c r="AB741" s="13" t="str">
        <f t="shared" si="783"/>
        <v/>
      </c>
      <c r="AC741" s="13" t="str">
        <f t="shared" si="785"/>
        <v/>
      </c>
      <c r="AD741" s="13" t="b">
        <f t="shared" si="786"/>
        <v>0</v>
      </c>
      <c r="AE741" t="e">
        <f t="shared" si="784"/>
        <v>#VALUE!</v>
      </c>
      <c r="AF741" t="str">
        <f t="shared" si="772"/>
        <v/>
      </c>
      <c r="AG741" t="b">
        <f t="shared" si="787"/>
        <v>0</v>
      </c>
      <c r="AI741" s="41">
        <f>SUM($AG$11:AG741)</f>
        <v>80</v>
      </c>
      <c r="AJ741" s="36">
        <f>SUM($AA$10:AA741)</f>
        <v>55.6</v>
      </c>
      <c r="AK741" s="42">
        <f>SUM($AL$11:AL741)</f>
        <v>98</v>
      </c>
      <c r="AL741" t="b">
        <f t="shared" si="782"/>
        <v>0</v>
      </c>
      <c r="AN741">
        <f>SUM(AS$11:BJ741)</f>
        <v>98</v>
      </c>
      <c r="AO741">
        <f>SUM(BM$11:CD741)</f>
        <v>80</v>
      </c>
      <c r="AP741">
        <f t="shared" si="773"/>
        <v>55.6</v>
      </c>
      <c r="AR741" t="str">
        <f t="shared" si="725"/>
        <v/>
      </c>
      <c r="AS741" t="str">
        <f t="shared" si="733"/>
        <v/>
      </c>
      <c r="AT741" t="str">
        <f t="shared" si="734"/>
        <v/>
      </c>
      <c r="AU741" t="str">
        <f t="shared" si="735"/>
        <v/>
      </c>
      <c r="AV741" t="str">
        <f t="shared" si="736"/>
        <v/>
      </c>
      <c r="AW741" t="str">
        <f t="shared" si="737"/>
        <v/>
      </c>
      <c r="AX741" t="str">
        <f t="shared" si="738"/>
        <v/>
      </c>
      <c r="AY741" t="str">
        <f t="shared" si="739"/>
        <v/>
      </c>
      <c r="AZ741" t="str">
        <f t="shared" si="740"/>
        <v/>
      </c>
      <c r="BA741" t="str">
        <f t="shared" si="741"/>
        <v/>
      </c>
      <c r="BB741" t="str">
        <f t="shared" si="742"/>
        <v/>
      </c>
      <c r="BC741" t="str">
        <f t="shared" si="743"/>
        <v/>
      </c>
      <c r="BD741" t="str">
        <f t="shared" si="744"/>
        <v/>
      </c>
      <c r="BE741" t="str">
        <f t="shared" si="745"/>
        <v/>
      </c>
      <c r="BF741" t="str">
        <f t="shared" si="746"/>
        <v/>
      </c>
      <c r="BG741" t="str">
        <f t="shared" si="747"/>
        <v/>
      </c>
      <c r="BH741" t="str">
        <f t="shared" si="748"/>
        <v/>
      </c>
      <c r="BI741" t="str">
        <f t="shared" si="749"/>
        <v/>
      </c>
      <c r="BJ741" t="str">
        <f t="shared" si="750"/>
        <v/>
      </c>
      <c r="BM741" t="str">
        <f t="shared" si="751"/>
        <v/>
      </c>
      <c r="BN741" t="str">
        <f t="shared" si="752"/>
        <v/>
      </c>
      <c r="BO741" t="str">
        <f t="shared" si="753"/>
        <v/>
      </c>
      <c r="BP741" t="str">
        <f t="shared" si="754"/>
        <v/>
      </c>
      <c r="BQ741" t="str">
        <f t="shared" si="755"/>
        <v/>
      </c>
      <c r="BR741" t="str">
        <f t="shared" si="756"/>
        <v/>
      </c>
      <c r="BS741" t="str">
        <f t="shared" si="757"/>
        <v/>
      </c>
      <c r="BT741" t="str">
        <f t="shared" si="758"/>
        <v/>
      </c>
      <c r="BU741" t="str">
        <f t="shared" si="759"/>
        <v/>
      </c>
      <c r="BV741" t="str">
        <f t="shared" si="760"/>
        <v/>
      </c>
      <c r="BW741" t="str">
        <f t="shared" si="761"/>
        <v/>
      </c>
      <c r="BX741" t="str">
        <f t="shared" si="762"/>
        <v/>
      </c>
      <c r="BY741" t="str">
        <f t="shared" si="763"/>
        <v/>
      </c>
      <c r="BZ741" t="str">
        <f t="shared" si="764"/>
        <v/>
      </c>
      <c r="CA741" t="str">
        <f t="shared" si="765"/>
        <v/>
      </c>
      <c r="CB741" t="str">
        <f t="shared" si="766"/>
        <v/>
      </c>
      <c r="CC741" t="str">
        <f t="shared" si="767"/>
        <v/>
      </c>
      <c r="CD741" t="str">
        <f t="shared" si="768"/>
        <v/>
      </c>
      <c r="CF741"/>
      <c r="CG741" s="36" t="str">
        <f t="shared" si="726"/>
        <v/>
      </c>
      <c r="CH741" s="36" t="str">
        <f t="shared" si="727"/>
        <v/>
      </c>
      <c r="CI741" s="36" t="str">
        <f t="shared" si="728"/>
        <v/>
      </c>
      <c r="CJ741" s="36" t="str">
        <f t="shared" si="729"/>
        <v/>
      </c>
      <c r="CK741" s="36" t="str">
        <f t="shared" si="730"/>
        <v/>
      </c>
    </row>
    <row r="742" spans="1:89">
      <c r="A742" t="str">
        <f t="shared" si="769"/>
        <v/>
      </c>
      <c r="B742" s="1" t="b">
        <f t="shared" si="770"/>
        <v>0</v>
      </c>
      <c r="C742" s="2" t="b">
        <f t="shared" si="771"/>
        <v>0</v>
      </c>
      <c r="D742" s="50"/>
      <c r="E742" s="51"/>
      <c r="F742" s="52"/>
      <c r="G742" s="52"/>
      <c r="H742" s="13" t="str">
        <f t="shared" si="775"/>
        <v/>
      </c>
      <c r="I742" s="13" t="str">
        <f t="shared" si="731"/>
        <v/>
      </c>
      <c r="J742" s="13" t="str">
        <f t="shared" si="776"/>
        <v/>
      </c>
      <c r="K742" s="3" t="str">
        <f t="shared" si="777"/>
        <v/>
      </c>
      <c r="L742" s="4" t="str">
        <f t="shared" si="778"/>
        <v/>
      </c>
      <c r="M742" s="52"/>
      <c r="N742" s="52"/>
      <c r="O742" s="13" t="str">
        <f t="shared" si="779"/>
        <v/>
      </c>
      <c r="P742" s="4" t="str">
        <f t="shared" si="780"/>
        <v/>
      </c>
      <c r="Q742" s="4" t="str">
        <f t="shared" si="781"/>
        <v/>
      </c>
      <c r="S742" s="5"/>
      <c r="T742" s="52"/>
      <c r="U742" s="52"/>
      <c r="V742" s="52"/>
      <c r="W742" s="52"/>
      <c r="X742" s="52"/>
      <c r="Y742" s="52"/>
      <c r="Z742" s="13" t="str">
        <f t="shared" si="774"/>
        <v/>
      </c>
      <c r="AA742" s="53" t="str">
        <f t="shared" si="732"/>
        <v/>
      </c>
      <c r="AB742" s="13" t="str">
        <f t="shared" si="783"/>
        <v/>
      </c>
      <c r="AC742" s="13" t="str">
        <f t="shared" si="785"/>
        <v/>
      </c>
      <c r="AD742" s="13" t="b">
        <f t="shared" si="786"/>
        <v>0</v>
      </c>
      <c r="AE742" t="e">
        <f t="shared" si="784"/>
        <v>#VALUE!</v>
      </c>
      <c r="AF742" t="str">
        <f t="shared" si="772"/>
        <v/>
      </c>
      <c r="AG742" t="b">
        <f t="shared" si="787"/>
        <v>0</v>
      </c>
      <c r="AI742" s="41">
        <f>SUM($AG$11:AG742)</f>
        <v>80</v>
      </c>
      <c r="AJ742" s="36">
        <f>SUM($AA$10:AA742)</f>
        <v>55.6</v>
      </c>
      <c r="AK742" s="42">
        <f>SUM($AL$11:AL742)</f>
        <v>98</v>
      </c>
      <c r="AL742" t="b">
        <f t="shared" si="782"/>
        <v>0</v>
      </c>
      <c r="AN742">
        <f>SUM(AS$11:BJ742)</f>
        <v>98</v>
      </c>
      <c r="AO742">
        <f>SUM(BM$11:CD742)</f>
        <v>80</v>
      </c>
      <c r="AP742">
        <f t="shared" si="773"/>
        <v>55.6</v>
      </c>
      <c r="AR742" t="str">
        <f t="shared" si="725"/>
        <v/>
      </c>
      <c r="AS742" t="str">
        <f t="shared" si="733"/>
        <v/>
      </c>
      <c r="AT742" t="str">
        <f t="shared" si="734"/>
        <v/>
      </c>
      <c r="AU742" t="str">
        <f t="shared" si="735"/>
        <v/>
      </c>
      <c r="AV742" t="str">
        <f t="shared" si="736"/>
        <v/>
      </c>
      <c r="AW742" t="str">
        <f t="shared" si="737"/>
        <v/>
      </c>
      <c r="AX742" t="str">
        <f t="shared" si="738"/>
        <v/>
      </c>
      <c r="AY742" t="str">
        <f t="shared" si="739"/>
        <v/>
      </c>
      <c r="AZ742" t="str">
        <f t="shared" si="740"/>
        <v/>
      </c>
      <c r="BA742" t="str">
        <f t="shared" si="741"/>
        <v/>
      </c>
      <c r="BB742" t="str">
        <f t="shared" si="742"/>
        <v/>
      </c>
      <c r="BC742" t="str">
        <f t="shared" si="743"/>
        <v/>
      </c>
      <c r="BD742" t="str">
        <f t="shared" si="744"/>
        <v/>
      </c>
      <c r="BE742" t="str">
        <f t="shared" si="745"/>
        <v/>
      </c>
      <c r="BF742" t="str">
        <f t="shared" si="746"/>
        <v/>
      </c>
      <c r="BG742" t="str">
        <f t="shared" si="747"/>
        <v/>
      </c>
      <c r="BH742" t="str">
        <f t="shared" si="748"/>
        <v/>
      </c>
      <c r="BI742" t="str">
        <f t="shared" si="749"/>
        <v/>
      </c>
      <c r="BJ742" t="str">
        <f t="shared" si="750"/>
        <v/>
      </c>
      <c r="BM742" t="str">
        <f t="shared" si="751"/>
        <v/>
      </c>
      <c r="BN742" t="str">
        <f t="shared" si="752"/>
        <v/>
      </c>
      <c r="BO742" t="str">
        <f t="shared" si="753"/>
        <v/>
      </c>
      <c r="BP742" t="str">
        <f t="shared" si="754"/>
        <v/>
      </c>
      <c r="BQ742" t="str">
        <f t="shared" si="755"/>
        <v/>
      </c>
      <c r="BR742" t="str">
        <f t="shared" si="756"/>
        <v/>
      </c>
      <c r="BS742" t="str">
        <f t="shared" si="757"/>
        <v/>
      </c>
      <c r="BT742" t="str">
        <f t="shared" si="758"/>
        <v/>
      </c>
      <c r="BU742" t="str">
        <f t="shared" si="759"/>
        <v/>
      </c>
      <c r="BV742" t="str">
        <f t="shared" si="760"/>
        <v/>
      </c>
      <c r="BW742" t="str">
        <f t="shared" si="761"/>
        <v/>
      </c>
      <c r="BX742" t="str">
        <f t="shared" si="762"/>
        <v/>
      </c>
      <c r="BY742" t="str">
        <f t="shared" si="763"/>
        <v/>
      </c>
      <c r="BZ742" t="str">
        <f t="shared" si="764"/>
        <v/>
      </c>
      <c r="CA742" t="str">
        <f t="shared" si="765"/>
        <v/>
      </c>
      <c r="CB742" t="str">
        <f t="shared" si="766"/>
        <v/>
      </c>
      <c r="CC742" t="str">
        <f t="shared" si="767"/>
        <v/>
      </c>
      <c r="CD742" t="str">
        <f t="shared" si="768"/>
        <v/>
      </c>
      <c r="CF742"/>
      <c r="CG742" s="36" t="str">
        <f t="shared" si="726"/>
        <v/>
      </c>
      <c r="CH742" s="36" t="str">
        <f t="shared" si="727"/>
        <v/>
      </c>
      <c r="CI742" s="36" t="str">
        <f t="shared" si="728"/>
        <v/>
      </c>
      <c r="CJ742" s="36" t="str">
        <f t="shared" si="729"/>
        <v/>
      </c>
      <c r="CK742" s="36" t="str">
        <f t="shared" si="730"/>
        <v/>
      </c>
    </row>
    <row r="743" spans="1:89">
      <c r="A743" t="str">
        <f t="shared" si="769"/>
        <v/>
      </c>
      <c r="B743" s="1" t="b">
        <f t="shared" si="770"/>
        <v>0</v>
      </c>
      <c r="C743" s="2" t="b">
        <f t="shared" si="771"/>
        <v>0</v>
      </c>
      <c r="D743" s="50"/>
      <c r="E743" s="51"/>
      <c r="F743" s="52"/>
      <c r="G743" s="52"/>
      <c r="H743" s="13" t="str">
        <f t="shared" si="775"/>
        <v/>
      </c>
      <c r="I743" s="13" t="str">
        <f t="shared" si="731"/>
        <v/>
      </c>
      <c r="J743" s="13" t="str">
        <f t="shared" si="776"/>
        <v/>
      </c>
      <c r="K743" s="3" t="str">
        <f t="shared" si="777"/>
        <v/>
      </c>
      <c r="L743" s="4" t="str">
        <f t="shared" si="778"/>
        <v/>
      </c>
      <c r="M743" s="52"/>
      <c r="N743" s="52"/>
      <c r="O743" s="13" t="str">
        <f t="shared" si="779"/>
        <v/>
      </c>
      <c r="P743" s="4" t="str">
        <f t="shared" si="780"/>
        <v/>
      </c>
      <c r="Q743" s="4" t="str">
        <f t="shared" si="781"/>
        <v/>
      </c>
      <c r="S743" s="5"/>
      <c r="T743" s="52"/>
      <c r="U743" s="52"/>
      <c r="V743" s="52"/>
      <c r="W743" s="52"/>
      <c r="X743" s="52"/>
      <c r="Y743" s="52"/>
      <c r="Z743" s="13" t="str">
        <f t="shared" si="774"/>
        <v/>
      </c>
      <c r="AA743" s="53" t="str">
        <f t="shared" si="732"/>
        <v/>
      </c>
      <c r="AB743" s="13" t="str">
        <f t="shared" si="783"/>
        <v/>
      </c>
      <c r="AC743" s="13" t="str">
        <f t="shared" si="785"/>
        <v/>
      </c>
      <c r="AD743" s="13" t="b">
        <f t="shared" si="786"/>
        <v>0</v>
      </c>
      <c r="AE743" t="e">
        <f t="shared" si="784"/>
        <v>#VALUE!</v>
      </c>
      <c r="AF743" t="str">
        <f t="shared" si="772"/>
        <v/>
      </c>
      <c r="AG743" t="b">
        <f t="shared" si="787"/>
        <v>0</v>
      </c>
      <c r="AI743" s="41">
        <f>SUM($AG$11:AG743)</f>
        <v>80</v>
      </c>
      <c r="AJ743" s="36">
        <f>SUM($AA$10:AA743)</f>
        <v>55.6</v>
      </c>
      <c r="AK743" s="42">
        <f>SUM($AL$11:AL743)</f>
        <v>98</v>
      </c>
      <c r="AL743" t="b">
        <f t="shared" si="782"/>
        <v>0</v>
      </c>
      <c r="AN743">
        <f>SUM(AS$11:BJ743)</f>
        <v>98</v>
      </c>
      <c r="AO743">
        <f>SUM(BM$11:CD743)</f>
        <v>80</v>
      </c>
      <c r="AP743">
        <f t="shared" si="773"/>
        <v>55.6</v>
      </c>
      <c r="AR743" t="str">
        <f t="shared" si="725"/>
        <v/>
      </c>
      <c r="AS743" t="str">
        <f t="shared" si="733"/>
        <v/>
      </c>
      <c r="AT743" t="str">
        <f t="shared" si="734"/>
        <v/>
      </c>
      <c r="AU743" t="str">
        <f t="shared" si="735"/>
        <v/>
      </c>
      <c r="AV743" t="str">
        <f t="shared" si="736"/>
        <v/>
      </c>
      <c r="AW743" t="str">
        <f t="shared" si="737"/>
        <v/>
      </c>
      <c r="AX743" t="str">
        <f t="shared" si="738"/>
        <v/>
      </c>
      <c r="AY743" t="str">
        <f t="shared" si="739"/>
        <v/>
      </c>
      <c r="AZ743" t="str">
        <f t="shared" si="740"/>
        <v/>
      </c>
      <c r="BA743" t="str">
        <f t="shared" si="741"/>
        <v/>
      </c>
      <c r="BB743" t="str">
        <f t="shared" si="742"/>
        <v/>
      </c>
      <c r="BC743" t="str">
        <f t="shared" si="743"/>
        <v/>
      </c>
      <c r="BD743" t="str">
        <f t="shared" si="744"/>
        <v/>
      </c>
      <c r="BE743" t="str">
        <f t="shared" si="745"/>
        <v/>
      </c>
      <c r="BF743" t="str">
        <f t="shared" si="746"/>
        <v/>
      </c>
      <c r="BG743" t="str">
        <f t="shared" si="747"/>
        <v/>
      </c>
      <c r="BH743" t="str">
        <f t="shared" si="748"/>
        <v/>
      </c>
      <c r="BI743" t="str">
        <f t="shared" si="749"/>
        <v/>
      </c>
      <c r="BJ743" t="str">
        <f t="shared" si="750"/>
        <v/>
      </c>
      <c r="BM743" t="str">
        <f t="shared" si="751"/>
        <v/>
      </c>
      <c r="BN743" t="str">
        <f t="shared" si="752"/>
        <v/>
      </c>
      <c r="BO743" t="str">
        <f t="shared" si="753"/>
        <v/>
      </c>
      <c r="BP743" t="str">
        <f t="shared" si="754"/>
        <v/>
      </c>
      <c r="BQ743" t="str">
        <f t="shared" si="755"/>
        <v/>
      </c>
      <c r="BR743" t="str">
        <f t="shared" si="756"/>
        <v/>
      </c>
      <c r="BS743" t="str">
        <f t="shared" si="757"/>
        <v/>
      </c>
      <c r="BT743" t="str">
        <f t="shared" si="758"/>
        <v/>
      </c>
      <c r="BU743" t="str">
        <f t="shared" si="759"/>
        <v/>
      </c>
      <c r="BV743" t="str">
        <f t="shared" si="760"/>
        <v/>
      </c>
      <c r="BW743" t="str">
        <f t="shared" si="761"/>
        <v/>
      </c>
      <c r="BX743" t="str">
        <f t="shared" si="762"/>
        <v/>
      </c>
      <c r="BY743" t="str">
        <f t="shared" si="763"/>
        <v/>
      </c>
      <c r="BZ743" t="str">
        <f t="shared" si="764"/>
        <v/>
      </c>
      <c r="CA743" t="str">
        <f t="shared" si="765"/>
        <v/>
      </c>
      <c r="CB743" t="str">
        <f t="shared" si="766"/>
        <v/>
      </c>
      <c r="CC743" t="str">
        <f t="shared" si="767"/>
        <v/>
      </c>
      <c r="CD743" t="str">
        <f t="shared" si="768"/>
        <v/>
      </c>
      <c r="CF743"/>
      <c r="CG743" s="36" t="str">
        <f t="shared" si="726"/>
        <v/>
      </c>
      <c r="CH743" s="36" t="str">
        <f t="shared" si="727"/>
        <v/>
      </c>
      <c r="CI743" s="36" t="str">
        <f t="shared" si="728"/>
        <v/>
      </c>
      <c r="CJ743" s="36" t="str">
        <f t="shared" si="729"/>
        <v/>
      </c>
      <c r="CK743" s="36" t="str">
        <f t="shared" si="730"/>
        <v/>
      </c>
    </row>
    <row r="744" spans="1:89">
      <c r="A744" t="str">
        <f t="shared" si="769"/>
        <v/>
      </c>
      <c r="B744" s="1" t="b">
        <f t="shared" si="770"/>
        <v>0</v>
      </c>
      <c r="C744" s="2" t="b">
        <f t="shared" si="771"/>
        <v>0</v>
      </c>
      <c r="D744" s="50"/>
      <c r="E744" s="51"/>
      <c r="F744" s="52"/>
      <c r="G744" s="52"/>
      <c r="H744" s="13" t="str">
        <f t="shared" si="775"/>
        <v/>
      </c>
      <c r="I744" s="13" t="str">
        <f t="shared" si="731"/>
        <v/>
      </c>
      <c r="J744" s="13" t="str">
        <f t="shared" si="776"/>
        <v/>
      </c>
      <c r="K744" s="3" t="str">
        <f t="shared" si="777"/>
        <v/>
      </c>
      <c r="L744" s="4" t="str">
        <f t="shared" si="778"/>
        <v/>
      </c>
      <c r="M744" s="52"/>
      <c r="N744" s="52"/>
      <c r="O744" s="13" t="str">
        <f t="shared" si="779"/>
        <v/>
      </c>
      <c r="P744" s="4" t="str">
        <f t="shared" si="780"/>
        <v/>
      </c>
      <c r="Q744" s="4" t="str">
        <f t="shared" si="781"/>
        <v/>
      </c>
      <c r="S744" s="5"/>
      <c r="T744" s="52"/>
      <c r="U744" s="52"/>
      <c r="V744" s="52"/>
      <c r="W744" s="52"/>
      <c r="X744" s="52"/>
      <c r="Y744" s="52"/>
      <c r="Z744" s="13" t="str">
        <f t="shared" si="774"/>
        <v/>
      </c>
      <c r="AA744" s="53" t="str">
        <f t="shared" si="732"/>
        <v/>
      </c>
      <c r="AB744" s="13" t="str">
        <f t="shared" si="783"/>
        <v/>
      </c>
      <c r="AC744" s="13" t="str">
        <f t="shared" si="785"/>
        <v/>
      </c>
      <c r="AD744" s="13" t="b">
        <f t="shared" si="786"/>
        <v>0</v>
      </c>
      <c r="AE744" t="e">
        <f t="shared" si="784"/>
        <v>#VALUE!</v>
      </c>
      <c r="AF744" t="str">
        <f t="shared" si="772"/>
        <v/>
      </c>
      <c r="AG744" t="b">
        <f t="shared" si="787"/>
        <v>0</v>
      </c>
      <c r="AI744" s="41">
        <f>SUM($AG$11:AG744)</f>
        <v>80</v>
      </c>
      <c r="AJ744" s="36">
        <f>SUM($AA$10:AA744)</f>
        <v>55.6</v>
      </c>
      <c r="AK744" s="42">
        <f>SUM($AL$11:AL744)</f>
        <v>98</v>
      </c>
      <c r="AL744" t="b">
        <f t="shared" si="782"/>
        <v>0</v>
      </c>
      <c r="AN744">
        <f>SUM(AS$11:BJ744)</f>
        <v>98</v>
      </c>
      <c r="AO744">
        <f>SUM(BM$11:CD744)</f>
        <v>80</v>
      </c>
      <c r="AP744">
        <f t="shared" si="773"/>
        <v>55.6</v>
      </c>
      <c r="AR744" t="str">
        <f t="shared" si="725"/>
        <v/>
      </c>
      <c r="AS744" t="str">
        <f t="shared" si="733"/>
        <v/>
      </c>
      <c r="AT744" t="str">
        <f t="shared" si="734"/>
        <v/>
      </c>
      <c r="AU744" t="str">
        <f t="shared" si="735"/>
        <v/>
      </c>
      <c r="AV744" t="str">
        <f t="shared" si="736"/>
        <v/>
      </c>
      <c r="AW744" t="str">
        <f t="shared" si="737"/>
        <v/>
      </c>
      <c r="AX744" t="str">
        <f t="shared" si="738"/>
        <v/>
      </c>
      <c r="AY744" t="str">
        <f t="shared" si="739"/>
        <v/>
      </c>
      <c r="AZ744" t="str">
        <f t="shared" si="740"/>
        <v/>
      </c>
      <c r="BA744" t="str">
        <f t="shared" si="741"/>
        <v/>
      </c>
      <c r="BB744" t="str">
        <f t="shared" si="742"/>
        <v/>
      </c>
      <c r="BC744" t="str">
        <f t="shared" si="743"/>
        <v/>
      </c>
      <c r="BD744" t="str">
        <f t="shared" si="744"/>
        <v/>
      </c>
      <c r="BE744" t="str">
        <f t="shared" si="745"/>
        <v/>
      </c>
      <c r="BF744" t="str">
        <f t="shared" si="746"/>
        <v/>
      </c>
      <c r="BG744" t="str">
        <f t="shared" si="747"/>
        <v/>
      </c>
      <c r="BH744" t="str">
        <f t="shared" si="748"/>
        <v/>
      </c>
      <c r="BI744" t="str">
        <f t="shared" si="749"/>
        <v/>
      </c>
      <c r="BJ744" t="str">
        <f t="shared" si="750"/>
        <v/>
      </c>
      <c r="BM744" t="str">
        <f t="shared" si="751"/>
        <v/>
      </c>
      <c r="BN744" t="str">
        <f t="shared" si="752"/>
        <v/>
      </c>
      <c r="BO744" t="str">
        <f t="shared" si="753"/>
        <v/>
      </c>
      <c r="BP744" t="str">
        <f t="shared" si="754"/>
        <v/>
      </c>
      <c r="BQ744" t="str">
        <f t="shared" si="755"/>
        <v/>
      </c>
      <c r="BR744" t="str">
        <f t="shared" si="756"/>
        <v/>
      </c>
      <c r="BS744" t="str">
        <f t="shared" si="757"/>
        <v/>
      </c>
      <c r="BT744" t="str">
        <f t="shared" si="758"/>
        <v/>
      </c>
      <c r="BU744" t="str">
        <f t="shared" si="759"/>
        <v/>
      </c>
      <c r="BV744" t="str">
        <f t="shared" si="760"/>
        <v/>
      </c>
      <c r="BW744" t="str">
        <f t="shared" si="761"/>
        <v/>
      </c>
      <c r="BX744" t="str">
        <f t="shared" si="762"/>
        <v/>
      </c>
      <c r="BY744" t="str">
        <f t="shared" si="763"/>
        <v/>
      </c>
      <c r="BZ744" t="str">
        <f t="shared" si="764"/>
        <v/>
      </c>
      <c r="CA744" t="str">
        <f t="shared" si="765"/>
        <v/>
      </c>
      <c r="CB744" t="str">
        <f t="shared" si="766"/>
        <v/>
      </c>
      <c r="CC744" t="str">
        <f t="shared" si="767"/>
        <v/>
      </c>
      <c r="CD744" t="str">
        <f t="shared" si="768"/>
        <v/>
      </c>
      <c r="CF744"/>
      <c r="CG744" s="36" t="str">
        <f t="shared" si="726"/>
        <v/>
      </c>
      <c r="CH744" s="36" t="str">
        <f t="shared" si="727"/>
        <v/>
      </c>
      <c r="CI744" s="36" t="str">
        <f t="shared" si="728"/>
        <v/>
      </c>
      <c r="CJ744" s="36" t="str">
        <f t="shared" si="729"/>
        <v/>
      </c>
      <c r="CK744" s="36" t="str">
        <f t="shared" si="730"/>
        <v/>
      </c>
    </row>
    <row r="745" spans="1:89">
      <c r="A745" t="str">
        <f t="shared" si="769"/>
        <v/>
      </c>
      <c r="B745" s="1" t="b">
        <f t="shared" si="770"/>
        <v>0</v>
      </c>
      <c r="C745" s="2" t="b">
        <f t="shared" si="771"/>
        <v>0</v>
      </c>
      <c r="D745" s="50"/>
      <c r="E745" s="51"/>
      <c r="F745" s="52"/>
      <c r="G745" s="52"/>
      <c r="H745" s="13" t="str">
        <f t="shared" si="775"/>
        <v/>
      </c>
      <c r="I745" s="13" t="str">
        <f t="shared" si="731"/>
        <v/>
      </c>
      <c r="J745" s="13" t="str">
        <f t="shared" si="776"/>
        <v/>
      </c>
      <c r="K745" s="3" t="str">
        <f t="shared" si="777"/>
        <v/>
      </c>
      <c r="L745" s="4" t="str">
        <f t="shared" si="778"/>
        <v/>
      </c>
      <c r="M745" s="52"/>
      <c r="N745" s="52"/>
      <c r="O745" s="13" t="str">
        <f t="shared" si="779"/>
        <v/>
      </c>
      <c r="P745" s="4" t="str">
        <f t="shared" si="780"/>
        <v/>
      </c>
      <c r="Q745" s="4" t="str">
        <f t="shared" si="781"/>
        <v/>
      </c>
      <c r="S745" s="5"/>
      <c r="T745" s="52"/>
      <c r="U745" s="52"/>
      <c r="V745" s="52"/>
      <c r="W745" s="52"/>
      <c r="X745" s="52"/>
      <c r="Y745" s="52"/>
      <c r="Z745" s="13" t="str">
        <f t="shared" si="774"/>
        <v/>
      </c>
      <c r="AA745" s="53" t="str">
        <f t="shared" si="732"/>
        <v/>
      </c>
      <c r="AB745" s="13" t="str">
        <f t="shared" si="783"/>
        <v/>
      </c>
      <c r="AC745" s="13" t="str">
        <f t="shared" si="785"/>
        <v/>
      </c>
      <c r="AD745" s="13" t="b">
        <f t="shared" si="786"/>
        <v>0</v>
      </c>
      <c r="AE745" t="e">
        <f t="shared" si="784"/>
        <v>#VALUE!</v>
      </c>
      <c r="AF745" t="str">
        <f t="shared" si="772"/>
        <v/>
      </c>
      <c r="AG745" t="b">
        <f t="shared" si="787"/>
        <v>0</v>
      </c>
      <c r="AI745" s="41">
        <f>SUM($AG$11:AG745)</f>
        <v>80</v>
      </c>
      <c r="AJ745" s="36">
        <f>SUM($AA$10:AA745)</f>
        <v>55.6</v>
      </c>
      <c r="AK745" s="42">
        <f>SUM($AL$11:AL745)</f>
        <v>98</v>
      </c>
      <c r="AL745" t="b">
        <f t="shared" si="782"/>
        <v>0</v>
      </c>
      <c r="AN745">
        <f>SUM(AS$11:BJ745)</f>
        <v>98</v>
      </c>
      <c r="AO745">
        <f>SUM(BM$11:CD745)</f>
        <v>80</v>
      </c>
      <c r="AP745">
        <f t="shared" si="773"/>
        <v>55.6</v>
      </c>
      <c r="AR745" t="str">
        <f t="shared" si="725"/>
        <v/>
      </c>
      <c r="AS745" t="str">
        <f t="shared" si="733"/>
        <v/>
      </c>
      <c r="AT745" t="str">
        <f t="shared" si="734"/>
        <v/>
      </c>
      <c r="AU745" t="str">
        <f t="shared" si="735"/>
        <v/>
      </c>
      <c r="AV745" t="str">
        <f t="shared" si="736"/>
        <v/>
      </c>
      <c r="AW745" t="str">
        <f t="shared" si="737"/>
        <v/>
      </c>
      <c r="AX745" t="str">
        <f t="shared" si="738"/>
        <v/>
      </c>
      <c r="AY745" t="str">
        <f t="shared" si="739"/>
        <v/>
      </c>
      <c r="AZ745" t="str">
        <f t="shared" si="740"/>
        <v/>
      </c>
      <c r="BA745" t="str">
        <f t="shared" si="741"/>
        <v/>
      </c>
      <c r="BB745" t="str">
        <f t="shared" si="742"/>
        <v/>
      </c>
      <c r="BC745" t="str">
        <f t="shared" si="743"/>
        <v/>
      </c>
      <c r="BD745" t="str">
        <f t="shared" si="744"/>
        <v/>
      </c>
      <c r="BE745" t="str">
        <f t="shared" si="745"/>
        <v/>
      </c>
      <c r="BF745" t="str">
        <f t="shared" si="746"/>
        <v/>
      </c>
      <c r="BG745" t="str">
        <f t="shared" si="747"/>
        <v/>
      </c>
      <c r="BH745" t="str">
        <f t="shared" si="748"/>
        <v/>
      </c>
      <c r="BI745" t="str">
        <f t="shared" si="749"/>
        <v/>
      </c>
      <c r="BJ745" t="str">
        <f t="shared" si="750"/>
        <v/>
      </c>
      <c r="BM745" t="str">
        <f t="shared" si="751"/>
        <v/>
      </c>
      <c r="BN745" t="str">
        <f t="shared" si="752"/>
        <v/>
      </c>
      <c r="BO745" t="str">
        <f t="shared" si="753"/>
        <v/>
      </c>
      <c r="BP745" t="str">
        <f t="shared" si="754"/>
        <v/>
      </c>
      <c r="BQ745" t="str">
        <f t="shared" si="755"/>
        <v/>
      </c>
      <c r="BR745" t="str">
        <f t="shared" si="756"/>
        <v/>
      </c>
      <c r="BS745" t="str">
        <f t="shared" si="757"/>
        <v/>
      </c>
      <c r="BT745" t="str">
        <f t="shared" si="758"/>
        <v/>
      </c>
      <c r="BU745" t="str">
        <f t="shared" si="759"/>
        <v/>
      </c>
      <c r="BV745" t="str">
        <f t="shared" si="760"/>
        <v/>
      </c>
      <c r="BW745" t="str">
        <f t="shared" si="761"/>
        <v/>
      </c>
      <c r="BX745" t="str">
        <f t="shared" si="762"/>
        <v/>
      </c>
      <c r="BY745" t="str">
        <f t="shared" si="763"/>
        <v/>
      </c>
      <c r="BZ745" t="str">
        <f t="shared" si="764"/>
        <v/>
      </c>
      <c r="CA745" t="str">
        <f t="shared" si="765"/>
        <v/>
      </c>
      <c r="CB745" t="str">
        <f t="shared" si="766"/>
        <v/>
      </c>
      <c r="CC745" t="str">
        <f t="shared" si="767"/>
        <v/>
      </c>
      <c r="CD745" t="str">
        <f t="shared" si="768"/>
        <v/>
      </c>
      <c r="CF745"/>
      <c r="CG745" s="36" t="str">
        <f t="shared" si="726"/>
        <v/>
      </c>
      <c r="CH745" s="36" t="str">
        <f t="shared" si="727"/>
        <v/>
      </c>
      <c r="CI745" s="36" t="str">
        <f t="shared" si="728"/>
        <v/>
      </c>
      <c r="CJ745" s="36" t="str">
        <f t="shared" si="729"/>
        <v/>
      </c>
      <c r="CK745" s="36" t="str">
        <f t="shared" si="730"/>
        <v/>
      </c>
    </row>
    <row r="746" spans="1:89">
      <c r="A746" t="str">
        <f t="shared" si="769"/>
        <v/>
      </c>
      <c r="B746" s="1" t="b">
        <f t="shared" si="770"/>
        <v>0</v>
      </c>
      <c r="C746" s="2" t="b">
        <f t="shared" si="771"/>
        <v>0</v>
      </c>
      <c r="D746" s="50"/>
      <c r="E746" s="51"/>
      <c r="F746" s="52"/>
      <c r="G746" s="52"/>
      <c r="H746" s="13" t="str">
        <f t="shared" si="775"/>
        <v/>
      </c>
      <c r="I746" s="13" t="str">
        <f t="shared" si="731"/>
        <v/>
      </c>
      <c r="J746" s="13" t="str">
        <f t="shared" si="776"/>
        <v/>
      </c>
      <c r="K746" s="3" t="str">
        <f t="shared" si="777"/>
        <v/>
      </c>
      <c r="L746" s="4" t="str">
        <f t="shared" si="778"/>
        <v/>
      </c>
      <c r="M746" s="52"/>
      <c r="N746" s="52"/>
      <c r="O746" s="13" t="str">
        <f t="shared" si="779"/>
        <v/>
      </c>
      <c r="P746" s="4" t="str">
        <f t="shared" si="780"/>
        <v/>
      </c>
      <c r="Q746" s="4" t="str">
        <f t="shared" si="781"/>
        <v/>
      </c>
      <c r="S746" s="5"/>
      <c r="T746" s="52"/>
      <c r="U746" s="52"/>
      <c r="V746" s="52"/>
      <c r="W746" s="52"/>
      <c r="X746" s="52"/>
      <c r="Y746" s="52"/>
      <c r="Z746" s="13" t="str">
        <f t="shared" si="774"/>
        <v/>
      </c>
      <c r="AA746" s="53" t="str">
        <f t="shared" si="732"/>
        <v/>
      </c>
      <c r="AB746" s="13" t="str">
        <f t="shared" si="783"/>
        <v/>
      </c>
      <c r="AC746" s="13" t="str">
        <f t="shared" si="785"/>
        <v/>
      </c>
      <c r="AD746" s="13" t="b">
        <f t="shared" si="786"/>
        <v>0</v>
      </c>
      <c r="AE746" t="e">
        <f t="shared" si="784"/>
        <v>#VALUE!</v>
      </c>
      <c r="AF746" t="str">
        <f t="shared" si="772"/>
        <v/>
      </c>
      <c r="AG746" t="b">
        <f t="shared" si="787"/>
        <v>0</v>
      </c>
      <c r="AI746" s="41">
        <f>SUM($AG$11:AG746)</f>
        <v>80</v>
      </c>
      <c r="AJ746" s="36">
        <f>SUM($AA$10:AA746)</f>
        <v>55.6</v>
      </c>
      <c r="AK746" s="42">
        <f>SUM($AL$11:AL746)</f>
        <v>98</v>
      </c>
      <c r="AL746" t="b">
        <f t="shared" si="782"/>
        <v>0</v>
      </c>
      <c r="AN746">
        <f>SUM(AS$11:BJ746)</f>
        <v>98</v>
      </c>
      <c r="AO746">
        <f>SUM(BM$11:CD746)</f>
        <v>80</v>
      </c>
      <c r="AP746">
        <f t="shared" si="773"/>
        <v>55.6</v>
      </c>
      <c r="AR746" t="str">
        <f t="shared" si="725"/>
        <v/>
      </c>
      <c r="AS746" t="str">
        <f t="shared" si="733"/>
        <v/>
      </c>
      <c r="AT746" t="str">
        <f t="shared" si="734"/>
        <v/>
      </c>
      <c r="AU746" t="str">
        <f t="shared" si="735"/>
        <v/>
      </c>
      <c r="AV746" t="str">
        <f t="shared" si="736"/>
        <v/>
      </c>
      <c r="AW746" t="str">
        <f t="shared" si="737"/>
        <v/>
      </c>
      <c r="AX746" t="str">
        <f t="shared" si="738"/>
        <v/>
      </c>
      <c r="AY746" t="str">
        <f t="shared" si="739"/>
        <v/>
      </c>
      <c r="AZ746" t="str">
        <f t="shared" si="740"/>
        <v/>
      </c>
      <c r="BA746" t="str">
        <f t="shared" si="741"/>
        <v/>
      </c>
      <c r="BB746" t="str">
        <f t="shared" si="742"/>
        <v/>
      </c>
      <c r="BC746" t="str">
        <f t="shared" si="743"/>
        <v/>
      </c>
      <c r="BD746" t="str">
        <f t="shared" si="744"/>
        <v/>
      </c>
      <c r="BE746" t="str">
        <f t="shared" si="745"/>
        <v/>
      </c>
      <c r="BF746" t="str">
        <f t="shared" si="746"/>
        <v/>
      </c>
      <c r="BG746" t="str">
        <f t="shared" si="747"/>
        <v/>
      </c>
      <c r="BH746" t="str">
        <f t="shared" si="748"/>
        <v/>
      </c>
      <c r="BI746" t="str">
        <f t="shared" si="749"/>
        <v/>
      </c>
      <c r="BJ746" t="str">
        <f t="shared" si="750"/>
        <v/>
      </c>
      <c r="BM746" t="str">
        <f t="shared" si="751"/>
        <v/>
      </c>
      <c r="BN746" t="str">
        <f t="shared" si="752"/>
        <v/>
      </c>
      <c r="BO746" t="str">
        <f t="shared" si="753"/>
        <v/>
      </c>
      <c r="BP746" t="str">
        <f t="shared" si="754"/>
        <v/>
      </c>
      <c r="BQ746" t="str">
        <f t="shared" si="755"/>
        <v/>
      </c>
      <c r="BR746" t="str">
        <f t="shared" si="756"/>
        <v/>
      </c>
      <c r="BS746" t="str">
        <f t="shared" si="757"/>
        <v/>
      </c>
      <c r="BT746" t="str">
        <f t="shared" si="758"/>
        <v/>
      </c>
      <c r="BU746" t="str">
        <f t="shared" si="759"/>
        <v/>
      </c>
      <c r="BV746" t="str">
        <f t="shared" si="760"/>
        <v/>
      </c>
      <c r="BW746" t="str">
        <f t="shared" si="761"/>
        <v/>
      </c>
      <c r="BX746" t="str">
        <f t="shared" si="762"/>
        <v/>
      </c>
      <c r="BY746" t="str">
        <f t="shared" si="763"/>
        <v/>
      </c>
      <c r="BZ746" t="str">
        <f t="shared" si="764"/>
        <v/>
      </c>
      <c r="CA746" t="str">
        <f t="shared" si="765"/>
        <v/>
      </c>
      <c r="CB746" t="str">
        <f t="shared" si="766"/>
        <v/>
      </c>
      <c r="CC746" t="str">
        <f t="shared" si="767"/>
        <v/>
      </c>
      <c r="CD746" t="str">
        <f t="shared" si="768"/>
        <v/>
      </c>
      <c r="CF746"/>
      <c r="CG746" s="36" t="str">
        <f t="shared" si="726"/>
        <v/>
      </c>
      <c r="CH746" s="36" t="str">
        <f t="shared" si="727"/>
        <v/>
      </c>
      <c r="CI746" s="36" t="str">
        <f t="shared" si="728"/>
        <v/>
      </c>
      <c r="CJ746" s="36" t="str">
        <f t="shared" si="729"/>
        <v/>
      </c>
      <c r="CK746" s="36" t="str">
        <f t="shared" si="730"/>
        <v/>
      </c>
    </row>
    <row r="747" spans="1:89">
      <c r="A747" t="str">
        <f t="shared" si="769"/>
        <v/>
      </c>
      <c r="B747" s="1" t="b">
        <f t="shared" si="770"/>
        <v>0</v>
      </c>
      <c r="C747" s="2" t="b">
        <f t="shared" si="771"/>
        <v>0</v>
      </c>
      <c r="D747" s="50"/>
      <c r="E747" s="51"/>
      <c r="F747" s="52"/>
      <c r="G747" s="52"/>
      <c r="H747" s="13" t="str">
        <f t="shared" si="775"/>
        <v/>
      </c>
      <c r="I747" s="13" t="str">
        <f t="shared" si="731"/>
        <v/>
      </c>
      <c r="J747" s="13" t="str">
        <f t="shared" si="776"/>
        <v/>
      </c>
      <c r="K747" s="3" t="str">
        <f t="shared" si="777"/>
        <v/>
      </c>
      <c r="L747" s="4" t="str">
        <f t="shared" si="778"/>
        <v/>
      </c>
      <c r="M747" s="52"/>
      <c r="N747" s="52"/>
      <c r="O747" s="13" t="str">
        <f t="shared" si="779"/>
        <v/>
      </c>
      <c r="P747" s="4" t="str">
        <f t="shared" si="780"/>
        <v/>
      </c>
      <c r="Q747" s="4" t="str">
        <f t="shared" si="781"/>
        <v/>
      </c>
      <c r="S747" s="5"/>
      <c r="T747" s="52"/>
      <c r="U747" s="52"/>
      <c r="V747" s="52"/>
      <c r="W747" s="52"/>
      <c r="X747" s="52"/>
      <c r="Y747" s="52"/>
      <c r="Z747" s="13" t="str">
        <f t="shared" si="774"/>
        <v/>
      </c>
      <c r="AA747" s="53" t="str">
        <f t="shared" si="732"/>
        <v/>
      </c>
      <c r="AB747" s="13" t="str">
        <f t="shared" si="783"/>
        <v/>
      </c>
      <c r="AC747" s="13" t="str">
        <f t="shared" si="785"/>
        <v/>
      </c>
      <c r="AD747" s="13" t="b">
        <f t="shared" si="786"/>
        <v>0</v>
      </c>
      <c r="AE747" t="e">
        <f t="shared" si="784"/>
        <v>#VALUE!</v>
      </c>
      <c r="AF747" t="str">
        <f t="shared" si="772"/>
        <v/>
      </c>
      <c r="AG747" t="b">
        <f t="shared" si="787"/>
        <v>0</v>
      </c>
      <c r="AI747" s="41">
        <f>SUM($AG$11:AG747)</f>
        <v>80</v>
      </c>
      <c r="AJ747" s="36">
        <f>SUM($AA$10:AA747)</f>
        <v>55.6</v>
      </c>
      <c r="AK747" s="42">
        <f>SUM($AL$11:AL747)</f>
        <v>98</v>
      </c>
      <c r="AL747" t="b">
        <f t="shared" si="782"/>
        <v>0</v>
      </c>
      <c r="AN747">
        <f>SUM(AS$11:BJ747)</f>
        <v>98</v>
      </c>
      <c r="AO747">
        <f>SUM(BM$11:CD747)</f>
        <v>80</v>
      </c>
      <c r="AP747">
        <f t="shared" si="773"/>
        <v>55.6</v>
      </c>
      <c r="AR747" t="str">
        <f t="shared" si="725"/>
        <v/>
      </c>
      <c r="AS747" t="str">
        <f t="shared" si="733"/>
        <v/>
      </c>
      <c r="AT747" t="str">
        <f t="shared" si="734"/>
        <v/>
      </c>
      <c r="AU747" t="str">
        <f t="shared" si="735"/>
        <v/>
      </c>
      <c r="AV747" t="str">
        <f t="shared" si="736"/>
        <v/>
      </c>
      <c r="AW747" t="str">
        <f t="shared" si="737"/>
        <v/>
      </c>
      <c r="AX747" t="str">
        <f t="shared" si="738"/>
        <v/>
      </c>
      <c r="AY747" t="str">
        <f t="shared" si="739"/>
        <v/>
      </c>
      <c r="AZ747" t="str">
        <f t="shared" si="740"/>
        <v/>
      </c>
      <c r="BA747" t="str">
        <f t="shared" si="741"/>
        <v/>
      </c>
      <c r="BB747" t="str">
        <f t="shared" si="742"/>
        <v/>
      </c>
      <c r="BC747" t="str">
        <f t="shared" si="743"/>
        <v/>
      </c>
      <c r="BD747" t="str">
        <f t="shared" si="744"/>
        <v/>
      </c>
      <c r="BE747" t="str">
        <f t="shared" si="745"/>
        <v/>
      </c>
      <c r="BF747" t="str">
        <f t="shared" si="746"/>
        <v/>
      </c>
      <c r="BG747" t="str">
        <f t="shared" si="747"/>
        <v/>
      </c>
      <c r="BH747" t="str">
        <f t="shared" si="748"/>
        <v/>
      </c>
      <c r="BI747" t="str">
        <f t="shared" si="749"/>
        <v/>
      </c>
      <c r="BJ747" t="str">
        <f t="shared" si="750"/>
        <v/>
      </c>
      <c r="BM747" t="str">
        <f t="shared" si="751"/>
        <v/>
      </c>
      <c r="BN747" t="str">
        <f t="shared" si="752"/>
        <v/>
      </c>
      <c r="BO747" t="str">
        <f t="shared" si="753"/>
        <v/>
      </c>
      <c r="BP747" t="str">
        <f t="shared" si="754"/>
        <v/>
      </c>
      <c r="BQ747" t="str">
        <f t="shared" si="755"/>
        <v/>
      </c>
      <c r="BR747" t="str">
        <f t="shared" si="756"/>
        <v/>
      </c>
      <c r="BS747" t="str">
        <f t="shared" si="757"/>
        <v/>
      </c>
      <c r="BT747" t="str">
        <f t="shared" si="758"/>
        <v/>
      </c>
      <c r="BU747" t="str">
        <f t="shared" si="759"/>
        <v/>
      </c>
      <c r="BV747" t="str">
        <f t="shared" si="760"/>
        <v/>
      </c>
      <c r="BW747" t="str">
        <f t="shared" si="761"/>
        <v/>
      </c>
      <c r="BX747" t="str">
        <f t="shared" si="762"/>
        <v/>
      </c>
      <c r="BY747" t="str">
        <f t="shared" si="763"/>
        <v/>
      </c>
      <c r="BZ747" t="str">
        <f t="shared" si="764"/>
        <v/>
      </c>
      <c r="CA747" t="str">
        <f t="shared" si="765"/>
        <v/>
      </c>
      <c r="CB747" t="str">
        <f t="shared" si="766"/>
        <v/>
      </c>
      <c r="CC747" t="str">
        <f t="shared" si="767"/>
        <v/>
      </c>
      <c r="CD747" t="str">
        <f t="shared" si="768"/>
        <v/>
      </c>
      <c r="CF747"/>
      <c r="CG747" s="36" t="str">
        <f t="shared" si="726"/>
        <v/>
      </c>
      <c r="CH747" s="36" t="str">
        <f t="shared" si="727"/>
        <v/>
      </c>
      <c r="CI747" s="36" t="str">
        <f t="shared" si="728"/>
        <v/>
      </c>
      <c r="CJ747" s="36" t="str">
        <f t="shared" si="729"/>
        <v/>
      </c>
      <c r="CK747" s="36" t="str">
        <f t="shared" si="730"/>
        <v/>
      </c>
    </row>
    <row r="748" spans="1:89">
      <c r="A748" t="str">
        <f t="shared" si="769"/>
        <v/>
      </c>
      <c r="B748" s="1" t="b">
        <f t="shared" si="770"/>
        <v>0</v>
      </c>
      <c r="C748" s="2" t="b">
        <f t="shared" si="771"/>
        <v>0</v>
      </c>
      <c r="D748" s="50"/>
      <c r="E748" s="51"/>
      <c r="F748" s="52"/>
      <c r="G748" s="52"/>
      <c r="H748" s="13" t="str">
        <f t="shared" si="775"/>
        <v/>
      </c>
      <c r="I748" s="13" t="str">
        <f t="shared" si="731"/>
        <v/>
      </c>
      <c r="J748" s="13" t="str">
        <f t="shared" si="776"/>
        <v/>
      </c>
      <c r="K748" s="3" t="str">
        <f t="shared" si="777"/>
        <v/>
      </c>
      <c r="L748" s="4" t="str">
        <f t="shared" si="778"/>
        <v/>
      </c>
      <c r="M748" s="52"/>
      <c r="N748" s="52"/>
      <c r="O748" s="13" t="str">
        <f t="shared" si="779"/>
        <v/>
      </c>
      <c r="P748" s="4" t="str">
        <f t="shared" si="780"/>
        <v/>
      </c>
      <c r="Q748" s="4" t="str">
        <f t="shared" si="781"/>
        <v/>
      </c>
      <c r="S748" s="5"/>
      <c r="T748" s="52"/>
      <c r="U748" s="52"/>
      <c r="V748" s="52"/>
      <c r="W748" s="52"/>
      <c r="X748" s="52"/>
      <c r="Y748" s="52"/>
      <c r="Z748" s="13" t="str">
        <f t="shared" si="774"/>
        <v/>
      </c>
      <c r="AA748" s="53" t="str">
        <f t="shared" si="732"/>
        <v/>
      </c>
      <c r="AB748" s="13" t="str">
        <f t="shared" si="783"/>
        <v/>
      </c>
      <c r="AC748" s="13" t="str">
        <f t="shared" si="785"/>
        <v/>
      </c>
      <c r="AD748" s="13" t="b">
        <f t="shared" si="786"/>
        <v>0</v>
      </c>
      <c r="AE748" t="e">
        <f t="shared" si="784"/>
        <v>#VALUE!</v>
      </c>
      <c r="AF748" t="str">
        <f t="shared" si="772"/>
        <v/>
      </c>
      <c r="AG748" t="b">
        <f t="shared" si="787"/>
        <v>0</v>
      </c>
      <c r="AI748" s="41">
        <f>SUM($AG$11:AG748)</f>
        <v>80</v>
      </c>
      <c r="AJ748" s="36">
        <f>SUM($AA$10:AA748)</f>
        <v>55.6</v>
      </c>
      <c r="AK748" s="42">
        <f>SUM($AL$11:AL748)</f>
        <v>98</v>
      </c>
      <c r="AL748" t="b">
        <f t="shared" si="782"/>
        <v>0</v>
      </c>
      <c r="AN748">
        <f>SUM(AS$11:BJ748)</f>
        <v>98</v>
      </c>
      <c r="AO748">
        <f>SUM(BM$11:CD748)</f>
        <v>80</v>
      </c>
      <c r="AP748">
        <f t="shared" si="773"/>
        <v>55.6</v>
      </c>
      <c r="AR748" t="str">
        <f t="shared" si="725"/>
        <v/>
      </c>
      <c r="AS748" t="str">
        <f t="shared" si="733"/>
        <v/>
      </c>
      <c r="AT748" t="str">
        <f t="shared" si="734"/>
        <v/>
      </c>
      <c r="AU748" t="str">
        <f t="shared" si="735"/>
        <v/>
      </c>
      <c r="AV748" t="str">
        <f t="shared" si="736"/>
        <v/>
      </c>
      <c r="AW748" t="str">
        <f t="shared" si="737"/>
        <v/>
      </c>
      <c r="AX748" t="str">
        <f t="shared" si="738"/>
        <v/>
      </c>
      <c r="AY748" t="str">
        <f t="shared" si="739"/>
        <v/>
      </c>
      <c r="AZ748" t="str">
        <f t="shared" si="740"/>
        <v/>
      </c>
      <c r="BA748" t="str">
        <f t="shared" si="741"/>
        <v/>
      </c>
      <c r="BB748" t="str">
        <f t="shared" si="742"/>
        <v/>
      </c>
      <c r="BC748" t="str">
        <f t="shared" si="743"/>
        <v/>
      </c>
      <c r="BD748" t="str">
        <f t="shared" si="744"/>
        <v/>
      </c>
      <c r="BE748" t="str">
        <f t="shared" si="745"/>
        <v/>
      </c>
      <c r="BF748" t="str">
        <f t="shared" si="746"/>
        <v/>
      </c>
      <c r="BG748" t="str">
        <f t="shared" si="747"/>
        <v/>
      </c>
      <c r="BH748" t="str">
        <f t="shared" si="748"/>
        <v/>
      </c>
      <c r="BI748" t="str">
        <f t="shared" si="749"/>
        <v/>
      </c>
      <c r="BJ748" t="str">
        <f t="shared" si="750"/>
        <v/>
      </c>
      <c r="BM748" t="str">
        <f t="shared" si="751"/>
        <v/>
      </c>
      <c r="BN748" t="str">
        <f t="shared" si="752"/>
        <v/>
      </c>
      <c r="BO748" t="str">
        <f t="shared" si="753"/>
        <v/>
      </c>
      <c r="BP748" t="str">
        <f t="shared" si="754"/>
        <v/>
      </c>
      <c r="BQ748" t="str">
        <f t="shared" si="755"/>
        <v/>
      </c>
      <c r="BR748" t="str">
        <f t="shared" si="756"/>
        <v/>
      </c>
      <c r="BS748" t="str">
        <f t="shared" si="757"/>
        <v/>
      </c>
      <c r="BT748" t="str">
        <f t="shared" si="758"/>
        <v/>
      </c>
      <c r="BU748" t="str">
        <f t="shared" si="759"/>
        <v/>
      </c>
      <c r="BV748" t="str">
        <f t="shared" si="760"/>
        <v/>
      </c>
      <c r="BW748" t="str">
        <f t="shared" si="761"/>
        <v/>
      </c>
      <c r="BX748" t="str">
        <f t="shared" si="762"/>
        <v/>
      </c>
      <c r="BY748" t="str">
        <f t="shared" si="763"/>
        <v/>
      </c>
      <c r="BZ748" t="str">
        <f t="shared" si="764"/>
        <v/>
      </c>
      <c r="CA748" t="str">
        <f t="shared" si="765"/>
        <v/>
      </c>
      <c r="CB748" t="str">
        <f t="shared" si="766"/>
        <v/>
      </c>
      <c r="CC748" t="str">
        <f t="shared" si="767"/>
        <v/>
      </c>
      <c r="CD748" t="str">
        <f t="shared" si="768"/>
        <v/>
      </c>
      <c r="CF748"/>
      <c r="CG748" s="36" t="str">
        <f t="shared" si="726"/>
        <v/>
      </c>
      <c r="CH748" s="36" t="str">
        <f t="shared" si="727"/>
        <v/>
      </c>
      <c r="CI748" s="36" t="str">
        <f t="shared" si="728"/>
        <v/>
      </c>
      <c r="CJ748" s="36" t="str">
        <f t="shared" si="729"/>
        <v/>
      </c>
      <c r="CK748" s="36" t="str">
        <f t="shared" si="730"/>
        <v/>
      </c>
    </row>
    <row r="749" spans="1:89">
      <c r="A749" t="str">
        <f t="shared" si="769"/>
        <v/>
      </c>
      <c r="B749" s="1" t="b">
        <f t="shared" si="770"/>
        <v>0</v>
      </c>
      <c r="C749" s="2" t="b">
        <f t="shared" si="771"/>
        <v>0</v>
      </c>
      <c r="D749" s="50"/>
      <c r="E749" s="51"/>
      <c r="F749" s="52"/>
      <c r="G749" s="52"/>
      <c r="H749" s="13" t="str">
        <f t="shared" si="775"/>
        <v/>
      </c>
      <c r="I749" s="13" t="str">
        <f t="shared" si="731"/>
        <v/>
      </c>
      <c r="J749" s="13" t="str">
        <f t="shared" si="776"/>
        <v/>
      </c>
      <c r="K749" s="3" t="str">
        <f t="shared" si="777"/>
        <v/>
      </c>
      <c r="L749" s="4" t="str">
        <f t="shared" si="778"/>
        <v/>
      </c>
      <c r="M749" s="52"/>
      <c r="N749" s="52"/>
      <c r="O749" s="13" t="str">
        <f t="shared" si="779"/>
        <v/>
      </c>
      <c r="P749" s="4" t="str">
        <f t="shared" si="780"/>
        <v/>
      </c>
      <c r="Q749" s="4" t="str">
        <f t="shared" si="781"/>
        <v/>
      </c>
      <c r="S749" s="5"/>
      <c r="T749" s="52"/>
      <c r="U749" s="52"/>
      <c r="V749" s="52"/>
      <c r="W749" s="52"/>
      <c r="X749" s="52"/>
      <c r="Y749" s="52"/>
      <c r="Z749" s="13" t="str">
        <f t="shared" si="774"/>
        <v/>
      </c>
      <c r="AA749" s="53" t="str">
        <f t="shared" si="732"/>
        <v/>
      </c>
      <c r="AB749" s="13" t="str">
        <f t="shared" si="783"/>
        <v/>
      </c>
      <c r="AC749" s="13" t="str">
        <f t="shared" si="785"/>
        <v/>
      </c>
      <c r="AD749" s="13" t="b">
        <f t="shared" si="786"/>
        <v>0</v>
      </c>
      <c r="AE749" t="e">
        <f t="shared" si="784"/>
        <v>#VALUE!</v>
      </c>
      <c r="AF749" t="str">
        <f t="shared" si="772"/>
        <v/>
      </c>
      <c r="AG749" t="b">
        <f t="shared" si="787"/>
        <v>0</v>
      </c>
      <c r="AI749" s="41">
        <f>SUM($AG$11:AG749)</f>
        <v>80</v>
      </c>
      <c r="AJ749" s="36">
        <f>SUM($AA$10:AA749)</f>
        <v>55.6</v>
      </c>
      <c r="AK749" s="42">
        <f>SUM($AL$11:AL749)</f>
        <v>98</v>
      </c>
      <c r="AL749" t="b">
        <f t="shared" si="782"/>
        <v>0</v>
      </c>
      <c r="AN749">
        <f>SUM(AS$11:BJ749)</f>
        <v>98</v>
      </c>
      <c r="AO749">
        <f>SUM(BM$11:CD749)</f>
        <v>80</v>
      </c>
      <c r="AP749">
        <f t="shared" si="773"/>
        <v>55.6</v>
      </c>
      <c r="AR749" t="str">
        <f t="shared" si="725"/>
        <v/>
      </c>
      <c r="AS749" t="str">
        <f t="shared" si="733"/>
        <v/>
      </c>
      <c r="AT749" t="str">
        <f t="shared" si="734"/>
        <v/>
      </c>
      <c r="AU749" t="str">
        <f t="shared" si="735"/>
        <v/>
      </c>
      <c r="AV749" t="str">
        <f t="shared" si="736"/>
        <v/>
      </c>
      <c r="AW749" t="str">
        <f t="shared" si="737"/>
        <v/>
      </c>
      <c r="AX749" t="str">
        <f t="shared" si="738"/>
        <v/>
      </c>
      <c r="AY749" t="str">
        <f t="shared" si="739"/>
        <v/>
      </c>
      <c r="AZ749" t="str">
        <f t="shared" si="740"/>
        <v/>
      </c>
      <c r="BA749" t="str">
        <f t="shared" si="741"/>
        <v/>
      </c>
      <c r="BB749" t="str">
        <f t="shared" si="742"/>
        <v/>
      </c>
      <c r="BC749" t="str">
        <f t="shared" si="743"/>
        <v/>
      </c>
      <c r="BD749" t="str">
        <f t="shared" si="744"/>
        <v/>
      </c>
      <c r="BE749" t="str">
        <f t="shared" si="745"/>
        <v/>
      </c>
      <c r="BF749" t="str">
        <f t="shared" si="746"/>
        <v/>
      </c>
      <c r="BG749" t="str">
        <f t="shared" si="747"/>
        <v/>
      </c>
      <c r="BH749" t="str">
        <f t="shared" si="748"/>
        <v/>
      </c>
      <c r="BI749" t="str">
        <f t="shared" si="749"/>
        <v/>
      </c>
      <c r="BJ749" t="str">
        <f t="shared" si="750"/>
        <v/>
      </c>
      <c r="BM749" t="str">
        <f t="shared" si="751"/>
        <v/>
      </c>
      <c r="BN749" t="str">
        <f t="shared" si="752"/>
        <v/>
      </c>
      <c r="BO749" t="str">
        <f t="shared" si="753"/>
        <v/>
      </c>
      <c r="BP749" t="str">
        <f t="shared" si="754"/>
        <v/>
      </c>
      <c r="BQ749" t="str">
        <f t="shared" si="755"/>
        <v/>
      </c>
      <c r="BR749" t="str">
        <f t="shared" si="756"/>
        <v/>
      </c>
      <c r="BS749" t="str">
        <f t="shared" si="757"/>
        <v/>
      </c>
      <c r="BT749" t="str">
        <f t="shared" si="758"/>
        <v/>
      </c>
      <c r="BU749" t="str">
        <f t="shared" si="759"/>
        <v/>
      </c>
      <c r="BV749" t="str">
        <f t="shared" si="760"/>
        <v/>
      </c>
      <c r="BW749" t="str">
        <f t="shared" si="761"/>
        <v/>
      </c>
      <c r="BX749" t="str">
        <f t="shared" si="762"/>
        <v/>
      </c>
      <c r="BY749" t="str">
        <f t="shared" si="763"/>
        <v/>
      </c>
      <c r="BZ749" t="str">
        <f t="shared" si="764"/>
        <v/>
      </c>
      <c r="CA749" t="str">
        <f t="shared" si="765"/>
        <v/>
      </c>
      <c r="CB749" t="str">
        <f t="shared" si="766"/>
        <v/>
      </c>
      <c r="CC749" t="str">
        <f t="shared" si="767"/>
        <v/>
      </c>
      <c r="CD749" t="str">
        <f t="shared" si="768"/>
        <v/>
      </c>
      <c r="CF749"/>
      <c r="CG749" s="36" t="str">
        <f t="shared" si="726"/>
        <v/>
      </c>
      <c r="CH749" s="36" t="str">
        <f t="shared" si="727"/>
        <v/>
      </c>
      <c r="CI749" s="36" t="str">
        <f t="shared" si="728"/>
        <v/>
      </c>
      <c r="CJ749" s="36" t="str">
        <f t="shared" si="729"/>
        <v/>
      </c>
      <c r="CK749" s="36" t="str">
        <f t="shared" si="730"/>
        <v/>
      </c>
    </row>
    <row r="750" spans="1:89">
      <c r="A750" t="str">
        <f t="shared" si="769"/>
        <v/>
      </c>
      <c r="B750" s="1" t="b">
        <f t="shared" si="770"/>
        <v>0</v>
      </c>
      <c r="C750" s="2" t="b">
        <f t="shared" si="771"/>
        <v>0</v>
      </c>
      <c r="D750" s="50"/>
      <c r="E750" s="51"/>
      <c r="F750" s="52"/>
      <c r="G750" s="52"/>
      <c r="H750" s="13" t="str">
        <f t="shared" si="775"/>
        <v/>
      </c>
      <c r="I750" s="13" t="str">
        <f t="shared" si="731"/>
        <v/>
      </c>
      <c r="J750" s="13" t="str">
        <f t="shared" si="776"/>
        <v/>
      </c>
      <c r="K750" s="3" t="str">
        <f t="shared" si="777"/>
        <v/>
      </c>
      <c r="L750" s="4" t="str">
        <f t="shared" si="778"/>
        <v/>
      </c>
      <c r="M750" s="52"/>
      <c r="N750" s="52"/>
      <c r="O750" s="13" t="str">
        <f t="shared" si="779"/>
        <v/>
      </c>
      <c r="P750" s="4" t="str">
        <f t="shared" si="780"/>
        <v/>
      </c>
      <c r="Q750" s="4" t="str">
        <f t="shared" si="781"/>
        <v/>
      </c>
      <c r="S750" s="5"/>
      <c r="T750" s="52"/>
      <c r="U750" s="52"/>
      <c r="V750" s="52"/>
      <c r="W750" s="52"/>
      <c r="X750" s="52"/>
      <c r="Y750" s="52"/>
      <c r="Z750" s="13" t="str">
        <f t="shared" si="774"/>
        <v/>
      </c>
      <c r="AA750" s="53" t="str">
        <f t="shared" si="732"/>
        <v/>
      </c>
      <c r="AB750" s="13" t="str">
        <f t="shared" si="783"/>
        <v/>
      </c>
      <c r="AC750" s="13" t="str">
        <f t="shared" si="785"/>
        <v/>
      </c>
      <c r="AD750" s="13" t="b">
        <f t="shared" si="786"/>
        <v>0</v>
      </c>
      <c r="AE750" t="e">
        <f t="shared" si="784"/>
        <v>#VALUE!</v>
      </c>
      <c r="AF750" t="str">
        <f t="shared" si="772"/>
        <v/>
      </c>
      <c r="AG750" t="b">
        <f t="shared" si="787"/>
        <v>0</v>
      </c>
      <c r="AI750" s="41">
        <f>SUM($AG$11:AG750)</f>
        <v>80</v>
      </c>
      <c r="AJ750" s="36">
        <f>SUM($AA$10:AA750)</f>
        <v>55.6</v>
      </c>
      <c r="AK750" s="42">
        <f>SUM($AL$11:AL750)</f>
        <v>98</v>
      </c>
      <c r="AL750" t="b">
        <f t="shared" si="782"/>
        <v>0</v>
      </c>
      <c r="AN750">
        <f>SUM(AS$11:BJ750)</f>
        <v>98</v>
      </c>
      <c r="AO750">
        <f>SUM(BM$11:CD750)</f>
        <v>80</v>
      </c>
      <c r="AP750">
        <f t="shared" si="773"/>
        <v>55.6</v>
      </c>
      <c r="AR750" t="str">
        <f t="shared" si="725"/>
        <v/>
      </c>
      <c r="AS750" t="str">
        <f t="shared" si="733"/>
        <v/>
      </c>
      <c r="AT750" t="str">
        <f t="shared" si="734"/>
        <v/>
      </c>
      <c r="AU750" t="str">
        <f t="shared" si="735"/>
        <v/>
      </c>
      <c r="AV750" t="str">
        <f t="shared" si="736"/>
        <v/>
      </c>
      <c r="AW750" t="str">
        <f t="shared" si="737"/>
        <v/>
      </c>
      <c r="AX750" t="str">
        <f t="shared" si="738"/>
        <v/>
      </c>
      <c r="AY750" t="str">
        <f t="shared" si="739"/>
        <v/>
      </c>
      <c r="AZ750" t="str">
        <f t="shared" si="740"/>
        <v/>
      </c>
      <c r="BA750" t="str">
        <f t="shared" si="741"/>
        <v/>
      </c>
      <c r="BB750" t="str">
        <f t="shared" si="742"/>
        <v/>
      </c>
      <c r="BC750" t="str">
        <f t="shared" si="743"/>
        <v/>
      </c>
      <c r="BD750" t="str">
        <f t="shared" si="744"/>
        <v/>
      </c>
      <c r="BE750" t="str">
        <f t="shared" si="745"/>
        <v/>
      </c>
      <c r="BF750" t="str">
        <f t="shared" si="746"/>
        <v/>
      </c>
      <c r="BG750" t="str">
        <f t="shared" si="747"/>
        <v/>
      </c>
      <c r="BH750" t="str">
        <f t="shared" si="748"/>
        <v/>
      </c>
      <c r="BI750" t="str">
        <f t="shared" si="749"/>
        <v/>
      </c>
      <c r="BJ750" t="str">
        <f t="shared" si="750"/>
        <v/>
      </c>
      <c r="BM750" t="str">
        <f t="shared" si="751"/>
        <v/>
      </c>
      <c r="BN750" t="str">
        <f t="shared" si="752"/>
        <v/>
      </c>
      <c r="BO750" t="str">
        <f t="shared" si="753"/>
        <v/>
      </c>
      <c r="BP750" t="str">
        <f t="shared" si="754"/>
        <v/>
      </c>
      <c r="BQ750" t="str">
        <f t="shared" si="755"/>
        <v/>
      </c>
      <c r="BR750" t="str">
        <f t="shared" si="756"/>
        <v/>
      </c>
      <c r="BS750" t="str">
        <f t="shared" si="757"/>
        <v/>
      </c>
      <c r="BT750" t="str">
        <f t="shared" si="758"/>
        <v/>
      </c>
      <c r="BU750" t="str">
        <f t="shared" si="759"/>
        <v/>
      </c>
      <c r="BV750" t="str">
        <f t="shared" si="760"/>
        <v/>
      </c>
      <c r="BW750" t="str">
        <f t="shared" si="761"/>
        <v/>
      </c>
      <c r="BX750" t="str">
        <f t="shared" si="762"/>
        <v/>
      </c>
      <c r="BY750" t="str">
        <f t="shared" si="763"/>
        <v/>
      </c>
      <c r="BZ750" t="str">
        <f t="shared" si="764"/>
        <v/>
      </c>
      <c r="CA750" t="str">
        <f t="shared" si="765"/>
        <v/>
      </c>
      <c r="CB750" t="str">
        <f t="shared" si="766"/>
        <v/>
      </c>
      <c r="CC750" t="str">
        <f t="shared" si="767"/>
        <v/>
      </c>
      <c r="CD750" t="str">
        <f t="shared" si="768"/>
        <v/>
      </c>
      <c r="CF750"/>
      <c r="CG750" s="36" t="str">
        <f t="shared" si="726"/>
        <v/>
      </c>
      <c r="CH750" s="36" t="str">
        <f t="shared" si="727"/>
        <v/>
      </c>
      <c r="CI750" s="36" t="str">
        <f t="shared" si="728"/>
        <v/>
      </c>
      <c r="CJ750" s="36" t="str">
        <f t="shared" si="729"/>
        <v/>
      </c>
      <c r="CK750" s="36" t="str">
        <f t="shared" si="730"/>
        <v/>
      </c>
    </row>
    <row r="751" spans="1:89">
      <c r="A751" t="str">
        <f t="shared" si="769"/>
        <v/>
      </c>
      <c r="B751" s="1" t="b">
        <f t="shared" si="770"/>
        <v>0</v>
      </c>
      <c r="C751" s="2" t="b">
        <f t="shared" si="771"/>
        <v>0</v>
      </c>
      <c r="D751" s="50"/>
      <c r="E751" s="51"/>
      <c r="F751" s="52"/>
      <c r="G751" s="52"/>
      <c r="H751" s="13" t="str">
        <f t="shared" si="775"/>
        <v/>
      </c>
      <c r="I751" s="13" t="str">
        <f t="shared" si="731"/>
        <v/>
      </c>
      <c r="J751" s="13" t="str">
        <f t="shared" si="776"/>
        <v/>
      </c>
      <c r="K751" s="3" t="str">
        <f t="shared" si="777"/>
        <v/>
      </c>
      <c r="L751" s="4" t="str">
        <f t="shared" si="778"/>
        <v/>
      </c>
      <c r="M751" s="52"/>
      <c r="N751" s="52"/>
      <c r="O751" s="13" t="str">
        <f t="shared" si="779"/>
        <v/>
      </c>
      <c r="P751" s="4" t="str">
        <f t="shared" si="780"/>
        <v/>
      </c>
      <c r="Q751" s="4" t="str">
        <f t="shared" si="781"/>
        <v/>
      </c>
      <c r="S751" s="5"/>
      <c r="T751" s="52"/>
      <c r="U751" s="52"/>
      <c r="V751" s="52"/>
      <c r="W751" s="52"/>
      <c r="X751" s="52"/>
      <c r="Y751" s="52"/>
      <c r="Z751" s="13" t="str">
        <f t="shared" si="774"/>
        <v/>
      </c>
      <c r="AA751" s="53" t="str">
        <f t="shared" si="732"/>
        <v/>
      </c>
      <c r="AB751" s="13" t="str">
        <f t="shared" si="783"/>
        <v/>
      </c>
      <c r="AC751" s="13" t="str">
        <f t="shared" si="785"/>
        <v/>
      </c>
      <c r="AD751" s="13" t="b">
        <f t="shared" si="786"/>
        <v>0</v>
      </c>
      <c r="AE751" t="e">
        <f t="shared" si="784"/>
        <v>#VALUE!</v>
      </c>
      <c r="AF751" t="str">
        <f t="shared" si="772"/>
        <v/>
      </c>
      <c r="AG751" t="b">
        <f t="shared" si="787"/>
        <v>0</v>
      </c>
      <c r="AI751" s="41">
        <f>SUM($AG$11:AG751)</f>
        <v>80</v>
      </c>
      <c r="AJ751" s="36">
        <f>SUM($AA$10:AA751)</f>
        <v>55.6</v>
      </c>
      <c r="AK751" s="42">
        <f>SUM($AL$11:AL751)</f>
        <v>98</v>
      </c>
      <c r="AL751" t="b">
        <f t="shared" si="782"/>
        <v>0</v>
      </c>
      <c r="AN751">
        <f>SUM(AS$11:BJ751)</f>
        <v>98</v>
      </c>
      <c r="AO751">
        <f>SUM(BM$11:CD751)</f>
        <v>80</v>
      </c>
      <c r="AP751">
        <f t="shared" si="773"/>
        <v>55.6</v>
      </c>
      <c r="AR751" t="str">
        <f t="shared" si="725"/>
        <v/>
      </c>
      <c r="AS751" t="str">
        <f t="shared" si="733"/>
        <v/>
      </c>
      <c r="AT751" t="str">
        <f t="shared" si="734"/>
        <v/>
      </c>
      <c r="AU751" t="str">
        <f t="shared" si="735"/>
        <v/>
      </c>
      <c r="AV751" t="str">
        <f t="shared" si="736"/>
        <v/>
      </c>
      <c r="AW751" t="str">
        <f t="shared" si="737"/>
        <v/>
      </c>
      <c r="AX751" t="str">
        <f t="shared" si="738"/>
        <v/>
      </c>
      <c r="AY751" t="str">
        <f t="shared" si="739"/>
        <v/>
      </c>
      <c r="AZ751" t="str">
        <f t="shared" si="740"/>
        <v/>
      </c>
      <c r="BA751" t="str">
        <f t="shared" si="741"/>
        <v/>
      </c>
      <c r="BB751" t="str">
        <f t="shared" si="742"/>
        <v/>
      </c>
      <c r="BC751" t="str">
        <f t="shared" si="743"/>
        <v/>
      </c>
      <c r="BD751" t="str">
        <f t="shared" si="744"/>
        <v/>
      </c>
      <c r="BE751" t="str">
        <f t="shared" si="745"/>
        <v/>
      </c>
      <c r="BF751" t="str">
        <f t="shared" si="746"/>
        <v/>
      </c>
      <c r="BG751" t="str">
        <f t="shared" si="747"/>
        <v/>
      </c>
      <c r="BH751" t="str">
        <f t="shared" si="748"/>
        <v/>
      </c>
      <c r="BI751" t="str">
        <f t="shared" si="749"/>
        <v/>
      </c>
      <c r="BJ751" t="str">
        <f t="shared" si="750"/>
        <v/>
      </c>
      <c r="BM751" t="str">
        <f t="shared" si="751"/>
        <v/>
      </c>
      <c r="BN751" t="str">
        <f t="shared" si="752"/>
        <v/>
      </c>
      <c r="BO751" t="str">
        <f t="shared" si="753"/>
        <v/>
      </c>
      <c r="BP751" t="str">
        <f t="shared" si="754"/>
        <v/>
      </c>
      <c r="BQ751" t="str">
        <f t="shared" si="755"/>
        <v/>
      </c>
      <c r="BR751" t="str">
        <f t="shared" si="756"/>
        <v/>
      </c>
      <c r="BS751" t="str">
        <f t="shared" si="757"/>
        <v/>
      </c>
      <c r="BT751" t="str">
        <f t="shared" si="758"/>
        <v/>
      </c>
      <c r="BU751" t="str">
        <f t="shared" si="759"/>
        <v/>
      </c>
      <c r="BV751" t="str">
        <f t="shared" si="760"/>
        <v/>
      </c>
      <c r="BW751" t="str">
        <f t="shared" si="761"/>
        <v/>
      </c>
      <c r="BX751" t="str">
        <f t="shared" si="762"/>
        <v/>
      </c>
      <c r="BY751" t="str">
        <f t="shared" si="763"/>
        <v/>
      </c>
      <c r="BZ751" t="str">
        <f t="shared" si="764"/>
        <v/>
      </c>
      <c r="CA751" t="str">
        <f t="shared" si="765"/>
        <v/>
      </c>
      <c r="CB751" t="str">
        <f t="shared" si="766"/>
        <v/>
      </c>
      <c r="CC751" t="str">
        <f t="shared" si="767"/>
        <v/>
      </c>
      <c r="CD751" t="str">
        <f t="shared" si="768"/>
        <v/>
      </c>
      <c r="CF751"/>
      <c r="CG751" s="36" t="str">
        <f t="shared" si="726"/>
        <v/>
      </c>
      <c r="CH751" s="36" t="str">
        <f t="shared" si="727"/>
        <v/>
      </c>
      <c r="CI751" s="36" t="str">
        <f t="shared" si="728"/>
        <v/>
      </c>
      <c r="CJ751" s="36" t="str">
        <f t="shared" si="729"/>
        <v/>
      </c>
      <c r="CK751" s="36" t="str">
        <f t="shared" si="730"/>
        <v/>
      </c>
    </row>
    <row r="752" spans="1:89">
      <c r="A752" t="str">
        <f t="shared" si="769"/>
        <v/>
      </c>
      <c r="B752" s="1" t="b">
        <f t="shared" si="770"/>
        <v>0</v>
      </c>
      <c r="C752" s="2" t="b">
        <f t="shared" si="771"/>
        <v>0</v>
      </c>
      <c r="D752" s="50"/>
      <c r="E752" s="51"/>
      <c r="F752" s="52"/>
      <c r="G752" s="52"/>
      <c r="H752" s="13" t="str">
        <f t="shared" si="775"/>
        <v/>
      </c>
      <c r="I752" s="13" t="str">
        <f t="shared" si="731"/>
        <v/>
      </c>
      <c r="J752" s="13" t="str">
        <f t="shared" si="776"/>
        <v/>
      </c>
      <c r="K752" s="3" t="str">
        <f t="shared" si="777"/>
        <v/>
      </c>
      <c r="L752" s="4" t="str">
        <f t="shared" si="778"/>
        <v/>
      </c>
      <c r="M752" s="52"/>
      <c r="N752" s="52"/>
      <c r="O752" s="13" t="str">
        <f t="shared" si="779"/>
        <v/>
      </c>
      <c r="P752" s="4" t="str">
        <f t="shared" si="780"/>
        <v/>
      </c>
      <c r="Q752" s="4" t="str">
        <f t="shared" si="781"/>
        <v/>
      </c>
      <c r="S752" s="5"/>
      <c r="T752" s="52"/>
      <c r="U752" s="52"/>
      <c r="V752" s="52"/>
      <c r="W752" s="52"/>
      <c r="X752" s="52"/>
      <c r="Y752" s="52"/>
      <c r="Z752" s="13" t="str">
        <f t="shared" si="774"/>
        <v/>
      </c>
      <c r="AA752" s="53" t="str">
        <f t="shared" si="732"/>
        <v/>
      </c>
      <c r="AB752" s="13" t="str">
        <f t="shared" si="783"/>
        <v/>
      </c>
      <c r="AC752" s="13" t="str">
        <f t="shared" si="785"/>
        <v/>
      </c>
      <c r="AD752" s="13" t="b">
        <f t="shared" si="786"/>
        <v>0</v>
      </c>
      <c r="AE752" t="e">
        <f t="shared" si="784"/>
        <v>#VALUE!</v>
      </c>
      <c r="AF752" t="str">
        <f t="shared" si="772"/>
        <v/>
      </c>
      <c r="AG752" t="b">
        <f t="shared" si="787"/>
        <v>0</v>
      </c>
      <c r="AI752" s="41">
        <f>SUM($AG$11:AG752)</f>
        <v>80</v>
      </c>
      <c r="AJ752" s="36">
        <f>SUM($AA$10:AA752)</f>
        <v>55.6</v>
      </c>
      <c r="AK752" s="42">
        <f>SUM($AL$11:AL752)</f>
        <v>98</v>
      </c>
      <c r="AL752" t="b">
        <f t="shared" si="782"/>
        <v>0</v>
      </c>
      <c r="AN752">
        <f>SUM(AS$11:BJ752)</f>
        <v>98</v>
      </c>
      <c r="AO752">
        <f>SUM(BM$11:CD752)</f>
        <v>80</v>
      </c>
      <c r="AP752">
        <f t="shared" si="773"/>
        <v>55.6</v>
      </c>
      <c r="AR752" t="str">
        <f t="shared" si="725"/>
        <v/>
      </c>
      <c r="AS752" t="str">
        <f t="shared" si="733"/>
        <v/>
      </c>
      <c r="AT752" t="str">
        <f t="shared" si="734"/>
        <v/>
      </c>
      <c r="AU752" t="str">
        <f t="shared" si="735"/>
        <v/>
      </c>
      <c r="AV752" t="str">
        <f t="shared" si="736"/>
        <v/>
      </c>
      <c r="AW752" t="str">
        <f t="shared" si="737"/>
        <v/>
      </c>
      <c r="AX752" t="str">
        <f t="shared" si="738"/>
        <v/>
      </c>
      <c r="AY752" t="str">
        <f t="shared" si="739"/>
        <v/>
      </c>
      <c r="AZ752" t="str">
        <f t="shared" si="740"/>
        <v/>
      </c>
      <c r="BA752" t="str">
        <f t="shared" si="741"/>
        <v/>
      </c>
      <c r="BB752" t="str">
        <f t="shared" si="742"/>
        <v/>
      </c>
      <c r="BC752" t="str">
        <f t="shared" si="743"/>
        <v/>
      </c>
      <c r="BD752" t="str">
        <f t="shared" si="744"/>
        <v/>
      </c>
      <c r="BE752" t="str">
        <f t="shared" si="745"/>
        <v/>
      </c>
      <c r="BF752" t="str">
        <f t="shared" si="746"/>
        <v/>
      </c>
      <c r="BG752" t="str">
        <f t="shared" si="747"/>
        <v/>
      </c>
      <c r="BH752" t="str">
        <f t="shared" si="748"/>
        <v/>
      </c>
      <c r="BI752" t="str">
        <f t="shared" si="749"/>
        <v/>
      </c>
      <c r="BJ752" t="str">
        <f t="shared" si="750"/>
        <v/>
      </c>
      <c r="BM752" t="str">
        <f t="shared" si="751"/>
        <v/>
      </c>
      <c r="BN752" t="str">
        <f t="shared" si="752"/>
        <v/>
      </c>
      <c r="BO752" t="str">
        <f t="shared" si="753"/>
        <v/>
      </c>
      <c r="BP752" t="str">
        <f t="shared" si="754"/>
        <v/>
      </c>
      <c r="BQ752" t="str">
        <f t="shared" si="755"/>
        <v/>
      </c>
      <c r="BR752" t="str">
        <f t="shared" si="756"/>
        <v/>
      </c>
      <c r="BS752" t="str">
        <f t="shared" si="757"/>
        <v/>
      </c>
      <c r="BT752" t="str">
        <f t="shared" si="758"/>
        <v/>
      </c>
      <c r="BU752" t="str">
        <f t="shared" si="759"/>
        <v/>
      </c>
      <c r="BV752" t="str">
        <f t="shared" si="760"/>
        <v/>
      </c>
      <c r="BW752" t="str">
        <f t="shared" si="761"/>
        <v/>
      </c>
      <c r="BX752" t="str">
        <f t="shared" si="762"/>
        <v/>
      </c>
      <c r="BY752" t="str">
        <f t="shared" si="763"/>
        <v/>
      </c>
      <c r="BZ752" t="str">
        <f t="shared" si="764"/>
        <v/>
      </c>
      <c r="CA752" t="str">
        <f t="shared" si="765"/>
        <v/>
      </c>
      <c r="CB752" t="str">
        <f t="shared" si="766"/>
        <v/>
      </c>
      <c r="CC752" t="str">
        <f t="shared" si="767"/>
        <v/>
      </c>
      <c r="CD752" t="str">
        <f t="shared" si="768"/>
        <v/>
      </c>
      <c r="CF752"/>
      <c r="CG752" s="36" t="str">
        <f t="shared" si="726"/>
        <v/>
      </c>
      <c r="CH752" s="36" t="str">
        <f t="shared" si="727"/>
        <v/>
      </c>
      <c r="CI752" s="36" t="str">
        <f t="shared" si="728"/>
        <v/>
      </c>
      <c r="CJ752" s="36" t="str">
        <f t="shared" si="729"/>
        <v/>
      </c>
      <c r="CK752" s="36" t="str">
        <f t="shared" si="730"/>
        <v/>
      </c>
    </row>
    <row r="753" spans="1:89">
      <c r="A753" t="str">
        <f t="shared" si="769"/>
        <v/>
      </c>
      <c r="B753" s="1" t="b">
        <f t="shared" si="770"/>
        <v>0</v>
      </c>
      <c r="C753" s="2" t="b">
        <f t="shared" si="771"/>
        <v>0</v>
      </c>
      <c r="D753" s="50"/>
      <c r="E753" s="51"/>
      <c r="F753" s="52"/>
      <c r="G753" s="52"/>
      <c r="H753" s="13" t="str">
        <f t="shared" si="775"/>
        <v/>
      </c>
      <c r="I753" s="13" t="str">
        <f t="shared" si="731"/>
        <v/>
      </c>
      <c r="J753" s="13" t="str">
        <f t="shared" si="776"/>
        <v/>
      </c>
      <c r="K753" s="3" t="str">
        <f t="shared" si="777"/>
        <v/>
      </c>
      <c r="L753" s="4" t="str">
        <f t="shared" si="778"/>
        <v/>
      </c>
      <c r="M753" s="52"/>
      <c r="N753" s="52"/>
      <c r="O753" s="13" t="str">
        <f t="shared" si="779"/>
        <v/>
      </c>
      <c r="P753" s="4" t="str">
        <f t="shared" si="780"/>
        <v/>
      </c>
      <c r="Q753" s="4" t="str">
        <f t="shared" si="781"/>
        <v/>
      </c>
      <c r="S753" s="5"/>
      <c r="T753" s="52"/>
      <c r="U753" s="52"/>
      <c r="V753" s="52"/>
      <c r="W753" s="52"/>
      <c r="X753" s="52"/>
      <c r="Y753" s="52"/>
      <c r="Z753" s="13" t="str">
        <f t="shared" si="774"/>
        <v/>
      </c>
      <c r="AA753" s="53" t="str">
        <f t="shared" si="732"/>
        <v/>
      </c>
      <c r="AB753" s="13" t="str">
        <f t="shared" si="783"/>
        <v/>
      </c>
      <c r="AC753" s="13" t="str">
        <f t="shared" si="785"/>
        <v/>
      </c>
      <c r="AD753" s="13" t="b">
        <f t="shared" si="786"/>
        <v>0</v>
      </c>
      <c r="AE753" t="e">
        <f t="shared" si="784"/>
        <v>#VALUE!</v>
      </c>
      <c r="AF753" t="str">
        <f t="shared" si="772"/>
        <v/>
      </c>
      <c r="AG753" t="b">
        <f t="shared" si="787"/>
        <v>0</v>
      </c>
      <c r="AI753" s="41">
        <f>SUM($AG$11:AG753)</f>
        <v>80</v>
      </c>
      <c r="AJ753" s="36">
        <f>SUM($AA$10:AA753)</f>
        <v>55.6</v>
      </c>
      <c r="AK753" s="42">
        <f>SUM($AL$11:AL753)</f>
        <v>98</v>
      </c>
      <c r="AL753" t="b">
        <f t="shared" si="782"/>
        <v>0</v>
      </c>
      <c r="AN753">
        <f>SUM(AS$11:BJ753)</f>
        <v>98</v>
      </c>
      <c r="AO753">
        <f>SUM(BM$11:CD753)</f>
        <v>80</v>
      </c>
      <c r="AP753">
        <f t="shared" si="773"/>
        <v>55.6</v>
      </c>
      <c r="AR753" t="str">
        <f t="shared" si="725"/>
        <v/>
      </c>
      <c r="AS753" t="str">
        <f t="shared" si="733"/>
        <v/>
      </c>
      <c r="AT753" t="str">
        <f t="shared" si="734"/>
        <v/>
      </c>
      <c r="AU753" t="str">
        <f t="shared" si="735"/>
        <v/>
      </c>
      <c r="AV753" t="str">
        <f t="shared" si="736"/>
        <v/>
      </c>
      <c r="AW753" t="str">
        <f t="shared" si="737"/>
        <v/>
      </c>
      <c r="AX753" t="str">
        <f t="shared" si="738"/>
        <v/>
      </c>
      <c r="AY753" t="str">
        <f t="shared" si="739"/>
        <v/>
      </c>
      <c r="AZ753" t="str">
        <f t="shared" si="740"/>
        <v/>
      </c>
      <c r="BA753" t="str">
        <f t="shared" si="741"/>
        <v/>
      </c>
      <c r="BB753" t="str">
        <f t="shared" si="742"/>
        <v/>
      </c>
      <c r="BC753" t="str">
        <f t="shared" si="743"/>
        <v/>
      </c>
      <c r="BD753" t="str">
        <f t="shared" si="744"/>
        <v/>
      </c>
      <c r="BE753" t="str">
        <f t="shared" si="745"/>
        <v/>
      </c>
      <c r="BF753" t="str">
        <f t="shared" si="746"/>
        <v/>
      </c>
      <c r="BG753" t="str">
        <f t="shared" si="747"/>
        <v/>
      </c>
      <c r="BH753" t="str">
        <f t="shared" si="748"/>
        <v/>
      </c>
      <c r="BI753" t="str">
        <f t="shared" si="749"/>
        <v/>
      </c>
      <c r="BJ753" t="str">
        <f t="shared" si="750"/>
        <v/>
      </c>
      <c r="BM753" t="str">
        <f t="shared" si="751"/>
        <v/>
      </c>
      <c r="BN753" t="str">
        <f t="shared" si="752"/>
        <v/>
      </c>
      <c r="BO753" t="str">
        <f t="shared" si="753"/>
        <v/>
      </c>
      <c r="BP753" t="str">
        <f t="shared" si="754"/>
        <v/>
      </c>
      <c r="BQ753" t="str">
        <f t="shared" si="755"/>
        <v/>
      </c>
      <c r="BR753" t="str">
        <f t="shared" si="756"/>
        <v/>
      </c>
      <c r="BS753" t="str">
        <f t="shared" si="757"/>
        <v/>
      </c>
      <c r="BT753" t="str">
        <f t="shared" si="758"/>
        <v/>
      </c>
      <c r="BU753" t="str">
        <f t="shared" si="759"/>
        <v/>
      </c>
      <c r="BV753" t="str">
        <f t="shared" si="760"/>
        <v/>
      </c>
      <c r="BW753" t="str">
        <f t="shared" si="761"/>
        <v/>
      </c>
      <c r="BX753" t="str">
        <f t="shared" si="762"/>
        <v/>
      </c>
      <c r="BY753" t="str">
        <f t="shared" si="763"/>
        <v/>
      </c>
      <c r="BZ753" t="str">
        <f t="shared" si="764"/>
        <v/>
      </c>
      <c r="CA753" t="str">
        <f t="shared" si="765"/>
        <v/>
      </c>
      <c r="CB753" t="str">
        <f t="shared" si="766"/>
        <v/>
      </c>
      <c r="CC753" t="str">
        <f t="shared" si="767"/>
        <v/>
      </c>
      <c r="CD753" t="str">
        <f t="shared" si="768"/>
        <v/>
      </c>
      <c r="CF753"/>
      <c r="CG753" s="36" t="str">
        <f t="shared" si="726"/>
        <v/>
      </c>
      <c r="CH753" s="36" t="str">
        <f t="shared" si="727"/>
        <v/>
      </c>
      <c r="CI753" s="36" t="str">
        <f t="shared" si="728"/>
        <v/>
      </c>
      <c r="CJ753" s="36" t="str">
        <f t="shared" si="729"/>
        <v/>
      </c>
      <c r="CK753" s="36" t="str">
        <f t="shared" si="730"/>
        <v/>
      </c>
    </row>
    <row r="754" spans="1:89">
      <c r="A754" t="str">
        <f t="shared" si="769"/>
        <v/>
      </c>
      <c r="B754" s="1" t="b">
        <f t="shared" si="770"/>
        <v>0</v>
      </c>
      <c r="C754" s="2" t="b">
        <f t="shared" si="771"/>
        <v>0</v>
      </c>
      <c r="D754" s="50"/>
      <c r="E754" s="51"/>
      <c r="F754" s="52"/>
      <c r="G754" s="52"/>
      <c r="H754" s="13" t="str">
        <f t="shared" si="775"/>
        <v/>
      </c>
      <c r="I754" s="13" t="str">
        <f t="shared" si="731"/>
        <v/>
      </c>
      <c r="J754" s="13" t="str">
        <f t="shared" si="776"/>
        <v/>
      </c>
      <c r="K754" s="3" t="str">
        <f t="shared" si="777"/>
        <v/>
      </c>
      <c r="L754" s="4" t="str">
        <f t="shared" si="778"/>
        <v/>
      </c>
      <c r="M754" s="52"/>
      <c r="N754" s="52"/>
      <c r="O754" s="13" t="str">
        <f t="shared" si="779"/>
        <v/>
      </c>
      <c r="P754" s="4" t="str">
        <f t="shared" si="780"/>
        <v/>
      </c>
      <c r="Q754" s="4" t="str">
        <f t="shared" si="781"/>
        <v/>
      </c>
      <c r="S754" s="5"/>
      <c r="T754" s="52"/>
      <c r="U754" s="52"/>
      <c r="V754" s="52"/>
      <c r="W754" s="52"/>
      <c r="X754" s="52"/>
      <c r="Y754" s="52"/>
      <c r="Z754" s="13" t="str">
        <f t="shared" si="774"/>
        <v/>
      </c>
      <c r="AA754" s="53" t="str">
        <f t="shared" si="732"/>
        <v/>
      </c>
      <c r="AB754" s="13" t="str">
        <f t="shared" si="783"/>
        <v/>
      </c>
      <c r="AC754" s="13" t="str">
        <f t="shared" si="785"/>
        <v/>
      </c>
      <c r="AD754" s="13" t="b">
        <f t="shared" si="786"/>
        <v>0</v>
      </c>
      <c r="AE754" t="e">
        <f t="shared" si="784"/>
        <v>#VALUE!</v>
      </c>
      <c r="AF754" t="str">
        <f t="shared" si="772"/>
        <v/>
      </c>
      <c r="AG754" t="b">
        <f t="shared" si="787"/>
        <v>0</v>
      </c>
      <c r="AI754" s="41">
        <f>SUM($AG$11:AG754)</f>
        <v>80</v>
      </c>
      <c r="AJ754" s="36">
        <f>SUM($AA$10:AA754)</f>
        <v>55.6</v>
      </c>
      <c r="AK754" s="42">
        <f>SUM($AL$11:AL754)</f>
        <v>98</v>
      </c>
      <c r="AL754" t="b">
        <f t="shared" si="782"/>
        <v>0</v>
      </c>
      <c r="AN754">
        <f>SUM(AS$11:BJ754)</f>
        <v>98</v>
      </c>
      <c r="AO754">
        <f>SUM(BM$11:CD754)</f>
        <v>80</v>
      </c>
      <c r="AP754">
        <f t="shared" si="773"/>
        <v>55.6</v>
      </c>
      <c r="AR754" t="str">
        <f t="shared" si="725"/>
        <v/>
      </c>
      <c r="AS754" t="str">
        <f t="shared" si="733"/>
        <v/>
      </c>
      <c r="AT754" t="str">
        <f t="shared" si="734"/>
        <v/>
      </c>
      <c r="AU754" t="str">
        <f t="shared" si="735"/>
        <v/>
      </c>
      <c r="AV754" t="str">
        <f t="shared" si="736"/>
        <v/>
      </c>
      <c r="AW754" t="str">
        <f t="shared" si="737"/>
        <v/>
      </c>
      <c r="AX754" t="str">
        <f t="shared" si="738"/>
        <v/>
      </c>
      <c r="AY754" t="str">
        <f t="shared" si="739"/>
        <v/>
      </c>
      <c r="AZ754" t="str">
        <f t="shared" si="740"/>
        <v/>
      </c>
      <c r="BA754" t="str">
        <f t="shared" si="741"/>
        <v/>
      </c>
      <c r="BB754" t="str">
        <f t="shared" si="742"/>
        <v/>
      </c>
      <c r="BC754" t="str">
        <f t="shared" si="743"/>
        <v/>
      </c>
      <c r="BD754" t="str">
        <f t="shared" si="744"/>
        <v/>
      </c>
      <c r="BE754" t="str">
        <f t="shared" si="745"/>
        <v/>
      </c>
      <c r="BF754" t="str">
        <f t="shared" si="746"/>
        <v/>
      </c>
      <c r="BG754" t="str">
        <f t="shared" si="747"/>
        <v/>
      </c>
      <c r="BH754" t="str">
        <f t="shared" si="748"/>
        <v/>
      </c>
      <c r="BI754" t="str">
        <f t="shared" si="749"/>
        <v/>
      </c>
      <c r="BJ754" t="str">
        <f t="shared" si="750"/>
        <v/>
      </c>
      <c r="BM754" t="str">
        <f t="shared" si="751"/>
        <v/>
      </c>
      <c r="BN754" t="str">
        <f t="shared" si="752"/>
        <v/>
      </c>
      <c r="BO754" t="str">
        <f t="shared" si="753"/>
        <v/>
      </c>
      <c r="BP754" t="str">
        <f t="shared" si="754"/>
        <v/>
      </c>
      <c r="BQ754" t="str">
        <f t="shared" si="755"/>
        <v/>
      </c>
      <c r="BR754" t="str">
        <f t="shared" si="756"/>
        <v/>
      </c>
      <c r="BS754" t="str">
        <f t="shared" si="757"/>
        <v/>
      </c>
      <c r="BT754" t="str">
        <f t="shared" si="758"/>
        <v/>
      </c>
      <c r="BU754" t="str">
        <f t="shared" si="759"/>
        <v/>
      </c>
      <c r="BV754" t="str">
        <f t="shared" si="760"/>
        <v/>
      </c>
      <c r="BW754" t="str">
        <f t="shared" si="761"/>
        <v/>
      </c>
      <c r="BX754" t="str">
        <f t="shared" si="762"/>
        <v/>
      </c>
      <c r="BY754" t="str">
        <f t="shared" si="763"/>
        <v/>
      </c>
      <c r="BZ754" t="str">
        <f t="shared" si="764"/>
        <v/>
      </c>
      <c r="CA754" t="str">
        <f t="shared" si="765"/>
        <v/>
      </c>
      <c r="CB754" t="str">
        <f t="shared" si="766"/>
        <v/>
      </c>
      <c r="CC754" t="str">
        <f t="shared" si="767"/>
        <v/>
      </c>
      <c r="CD754" t="str">
        <f t="shared" si="768"/>
        <v/>
      </c>
      <c r="CF754"/>
      <c r="CG754" s="36" t="str">
        <f t="shared" si="726"/>
        <v/>
      </c>
      <c r="CH754" s="36" t="str">
        <f t="shared" si="727"/>
        <v/>
      </c>
      <c r="CI754" s="36" t="str">
        <f t="shared" si="728"/>
        <v/>
      </c>
      <c r="CJ754" s="36" t="str">
        <f t="shared" si="729"/>
        <v/>
      </c>
      <c r="CK754" s="36" t="str">
        <f t="shared" si="730"/>
        <v/>
      </c>
    </row>
    <row r="755" spans="1:89">
      <c r="A755" t="str">
        <f t="shared" si="769"/>
        <v/>
      </c>
      <c r="B755" s="1" t="b">
        <f t="shared" si="770"/>
        <v>0</v>
      </c>
      <c r="C755" s="2" t="b">
        <f t="shared" si="771"/>
        <v>0</v>
      </c>
      <c r="D755" s="50"/>
      <c r="E755" s="51"/>
      <c r="F755" s="52"/>
      <c r="G755" s="52"/>
      <c r="H755" s="13" t="str">
        <f t="shared" si="775"/>
        <v/>
      </c>
      <c r="I755" s="13" t="str">
        <f t="shared" si="731"/>
        <v/>
      </c>
      <c r="J755" s="13" t="str">
        <f t="shared" si="776"/>
        <v/>
      </c>
      <c r="K755" s="3" t="str">
        <f t="shared" si="777"/>
        <v/>
      </c>
      <c r="L755" s="4" t="str">
        <f t="shared" si="778"/>
        <v/>
      </c>
      <c r="M755" s="52"/>
      <c r="N755" s="52"/>
      <c r="O755" s="13" t="str">
        <f t="shared" si="779"/>
        <v/>
      </c>
      <c r="P755" s="4" t="str">
        <f t="shared" si="780"/>
        <v/>
      </c>
      <c r="Q755" s="4" t="str">
        <f t="shared" si="781"/>
        <v/>
      </c>
      <c r="S755" s="5"/>
      <c r="T755" s="52"/>
      <c r="U755" s="52"/>
      <c r="V755" s="52"/>
      <c r="W755" s="52"/>
      <c r="X755" s="52"/>
      <c r="Y755" s="52"/>
      <c r="Z755" s="13" t="str">
        <f t="shared" si="774"/>
        <v/>
      </c>
      <c r="AA755" s="53" t="str">
        <f t="shared" si="732"/>
        <v/>
      </c>
      <c r="AB755" s="13" t="str">
        <f t="shared" si="783"/>
        <v/>
      </c>
      <c r="AC755" s="13" t="str">
        <f t="shared" si="785"/>
        <v/>
      </c>
      <c r="AD755" s="13" t="b">
        <f t="shared" si="786"/>
        <v>0</v>
      </c>
      <c r="AE755" t="e">
        <f t="shared" si="784"/>
        <v>#VALUE!</v>
      </c>
      <c r="AF755" t="str">
        <f t="shared" si="772"/>
        <v/>
      </c>
      <c r="AG755" t="b">
        <f t="shared" si="787"/>
        <v>0</v>
      </c>
      <c r="AI755" s="41">
        <f>SUM($AG$11:AG755)</f>
        <v>80</v>
      </c>
      <c r="AJ755" s="36">
        <f>SUM($AA$10:AA755)</f>
        <v>55.6</v>
      </c>
      <c r="AK755" s="42">
        <f>SUM($AL$11:AL755)</f>
        <v>98</v>
      </c>
      <c r="AL755" t="b">
        <f t="shared" si="782"/>
        <v>0</v>
      </c>
      <c r="AN755">
        <f>SUM(AS$11:BJ755)</f>
        <v>98</v>
      </c>
      <c r="AO755">
        <f>SUM(BM$11:CD755)</f>
        <v>80</v>
      </c>
      <c r="AP755">
        <f t="shared" si="773"/>
        <v>55.6</v>
      </c>
      <c r="AR755" t="str">
        <f t="shared" si="725"/>
        <v/>
      </c>
      <c r="AS755" t="str">
        <f t="shared" si="733"/>
        <v/>
      </c>
      <c r="AT755" t="str">
        <f t="shared" si="734"/>
        <v/>
      </c>
      <c r="AU755" t="str">
        <f t="shared" si="735"/>
        <v/>
      </c>
      <c r="AV755" t="str">
        <f t="shared" si="736"/>
        <v/>
      </c>
      <c r="AW755" t="str">
        <f t="shared" si="737"/>
        <v/>
      </c>
      <c r="AX755" t="str">
        <f t="shared" si="738"/>
        <v/>
      </c>
      <c r="AY755" t="str">
        <f t="shared" si="739"/>
        <v/>
      </c>
      <c r="AZ755" t="str">
        <f t="shared" si="740"/>
        <v/>
      </c>
      <c r="BA755" t="str">
        <f t="shared" si="741"/>
        <v/>
      </c>
      <c r="BB755" t="str">
        <f t="shared" si="742"/>
        <v/>
      </c>
      <c r="BC755" t="str">
        <f t="shared" si="743"/>
        <v/>
      </c>
      <c r="BD755" t="str">
        <f t="shared" si="744"/>
        <v/>
      </c>
      <c r="BE755" t="str">
        <f t="shared" si="745"/>
        <v/>
      </c>
      <c r="BF755" t="str">
        <f t="shared" si="746"/>
        <v/>
      </c>
      <c r="BG755" t="str">
        <f t="shared" si="747"/>
        <v/>
      </c>
      <c r="BH755" t="str">
        <f t="shared" si="748"/>
        <v/>
      </c>
      <c r="BI755" t="str">
        <f t="shared" si="749"/>
        <v/>
      </c>
      <c r="BJ755" t="str">
        <f t="shared" si="750"/>
        <v/>
      </c>
      <c r="BM755" t="str">
        <f t="shared" si="751"/>
        <v/>
      </c>
      <c r="BN755" t="str">
        <f t="shared" si="752"/>
        <v/>
      </c>
      <c r="BO755" t="str">
        <f t="shared" si="753"/>
        <v/>
      </c>
      <c r="BP755" t="str">
        <f t="shared" si="754"/>
        <v/>
      </c>
      <c r="BQ755" t="str">
        <f t="shared" si="755"/>
        <v/>
      </c>
      <c r="BR755" t="str">
        <f t="shared" si="756"/>
        <v/>
      </c>
      <c r="BS755" t="str">
        <f t="shared" si="757"/>
        <v/>
      </c>
      <c r="BT755" t="str">
        <f t="shared" si="758"/>
        <v/>
      </c>
      <c r="BU755" t="str">
        <f t="shared" si="759"/>
        <v/>
      </c>
      <c r="BV755" t="str">
        <f t="shared" si="760"/>
        <v/>
      </c>
      <c r="BW755" t="str">
        <f t="shared" si="761"/>
        <v/>
      </c>
      <c r="BX755" t="str">
        <f t="shared" si="762"/>
        <v/>
      </c>
      <c r="BY755" t="str">
        <f t="shared" si="763"/>
        <v/>
      </c>
      <c r="BZ755" t="str">
        <f t="shared" si="764"/>
        <v/>
      </c>
      <c r="CA755" t="str">
        <f t="shared" si="765"/>
        <v/>
      </c>
      <c r="CB755" t="str">
        <f t="shared" si="766"/>
        <v/>
      </c>
      <c r="CC755" t="str">
        <f t="shared" si="767"/>
        <v/>
      </c>
      <c r="CD755" t="str">
        <f t="shared" si="768"/>
        <v/>
      </c>
      <c r="CF755"/>
      <c r="CG755" s="36" t="str">
        <f t="shared" si="726"/>
        <v/>
      </c>
      <c r="CH755" s="36" t="str">
        <f t="shared" si="727"/>
        <v/>
      </c>
      <c r="CI755" s="36" t="str">
        <f t="shared" si="728"/>
        <v/>
      </c>
      <c r="CJ755" s="36" t="str">
        <f t="shared" si="729"/>
        <v/>
      </c>
      <c r="CK755" s="36" t="str">
        <f t="shared" si="730"/>
        <v/>
      </c>
    </row>
    <row r="756" spans="1:89">
      <c r="A756" t="str">
        <f t="shared" si="769"/>
        <v/>
      </c>
      <c r="B756" s="1" t="b">
        <f t="shared" si="770"/>
        <v>0</v>
      </c>
      <c r="C756" s="2" t="b">
        <f t="shared" si="771"/>
        <v>0</v>
      </c>
      <c r="D756" s="50"/>
      <c r="E756" s="51"/>
      <c r="F756" s="52"/>
      <c r="G756" s="52"/>
      <c r="H756" s="13" t="str">
        <f t="shared" si="775"/>
        <v/>
      </c>
      <c r="I756" s="13" t="str">
        <f t="shared" si="731"/>
        <v/>
      </c>
      <c r="J756" s="13" t="str">
        <f t="shared" si="776"/>
        <v/>
      </c>
      <c r="K756" s="3" t="str">
        <f t="shared" si="777"/>
        <v/>
      </c>
      <c r="L756" s="4" t="str">
        <f t="shared" si="778"/>
        <v/>
      </c>
      <c r="M756" s="52"/>
      <c r="N756" s="52"/>
      <c r="O756" s="13" t="str">
        <f t="shared" si="779"/>
        <v/>
      </c>
      <c r="P756" s="4" t="str">
        <f t="shared" si="780"/>
        <v/>
      </c>
      <c r="Q756" s="4" t="str">
        <f t="shared" si="781"/>
        <v/>
      </c>
      <c r="S756" s="5"/>
      <c r="T756" s="52"/>
      <c r="U756" s="52"/>
      <c r="V756" s="52"/>
      <c r="W756" s="52"/>
      <c r="X756" s="52"/>
      <c r="Y756" s="52"/>
      <c r="Z756" s="13" t="str">
        <f t="shared" si="774"/>
        <v/>
      </c>
      <c r="AA756" s="53" t="str">
        <f t="shared" si="732"/>
        <v/>
      </c>
      <c r="AB756" s="13" t="str">
        <f t="shared" si="783"/>
        <v/>
      </c>
      <c r="AC756" s="13" t="str">
        <f t="shared" si="785"/>
        <v/>
      </c>
      <c r="AD756" s="13" t="b">
        <f t="shared" si="786"/>
        <v>0</v>
      </c>
      <c r="AE756" t="e">
        <f t="shared" si="784"/>
        <v>#VALUE!</v>
      </c>
      <c r="AF756" t="str">
        <f t="shared" si="772"/>
        <v/>
      </c>
      <c r="AG756" t="b">
        <f t="shared" si="787"/>
        <v>0</v>
      </c>
      <c r="AI756" s="41">
        <f>SUM($AG$11:AG756)</f>
        <v>80</v>
      </c>
      <c r="AJ756" s="36">
        <f>SUM($AA$10:AA756)</f>
        <v>55.6</v>
      </c>
      <c r="AK756" s="42">
        <f>SUM($AL$11:AL756)</f>
        <v>98</v>
      </c>
      <c r="AL756" t="b">
        <f t="shared" si="782"/>
        <v>0</v>
      </c>
      <c r="AN756">
        <f>SUM(AS$11:BJ756)</f>
        <v>98</v>
      </c>
      <c r="AO756">
        <f>SUM(BM$11:CD756)</f>
        <v>80</v>
      </c>
      <c r="AP756">
        <f t="shared" si="773"/>
        <v>55.6</v>
      </c>
      <c r="AR756" t="str">
        <f t="shared" si="725"/>
        <v/>
      </c>
      <c r="AS756" t="str">
        <f t="shared" si="733"/>
        <v/>
      </c>
      <c r="AT756" t="str">
        <f t="shared" si="734"/>
        <v/>
      </c>
      <c r="AU756" t="str">
        <f t="shared" si="735"/>
        <v/>
      </c>
      <c r="AV756" t="str">
        <f t="shared" si="736"/>
        <v/>
      </c>
      <c r="AW756" t="str">
        <f t="shared" si="737"/>
        <v/>
      </c>
      <c r="AX756" t="str">
        <f t="shared" si="738"/>
        <v/>
      </c>
      <c r="AY756" t="str">
        <f t="shared" si="739"/>
        <v/>
      </c>
      <c r="AZ756" t="str">
        <f t="shared" si="740"/>
        <v/>
      </c>
      <c r="BA756" t="str">
        <f t="shared" si="741"/>
        <v/>
      </c>
      <c r="BB756" t="str">
        <f t="shared" si="742"/>
        <v/>
      </c>
      <c r="BC756" t="str">
        <f t="shared" si="743"/>
        <v/>
      </c>
      <c r="BD756" t="str">
        <f t="shared" si="744"/>
        <v/>
      </c>
      <c r="BE756" t="str">
        <f t="shared" si="745"/>
        <v/>
      </c>
      <c r="BF756" t="str">
        <f t="shared" si="746"/>
        <v/>
      </c>
      <c r="BG756" t="str">
        <f t="shared" si="747"/>
        <v/>
      </c>
      <c r="BH756" t="str">
        <f t="shared" si="748"/>
        <v/>
      </c>
      <c r="BI756" t="str">
        <f t="shared" si="749"/>
        <v/>
      </c>
      <c r="BJ756" t="str">
        <f t="shared" si="750"/>
        <v/>
      </c>
      <c r="BM756" t="str">
        <f t="shared" si="751"/>
        <v/>
      </c>
      <c r="BN756" t="str">
        <f t="shared" si="752"/>
        <v/>
      </c>
      <c r="BO756" t="str">
        <f t="shared" si="753"/>
        <v/>
      </c>
      <c r="BP756" t="str">
        <f t="shared" si="754"/>
        <v/>
      </c>
      <c r="BQ756" t="str">
        <f t="shared" si="755"/>
        <v/>
      </c>
      <c r="BR756" t="str">
        <f t="shared" si="756"/>
        <v/>
      </c>
      <c r="BS756" t="str">
        <f t="shared" si="757"/>
        <v/>
      </c>
      <c r="BT756" t="str">
        <f t="shared" si="758"/>
        <v/>
      </c>
      <c r="BU756" t="str">
        <f t="shared" si="759"/>
        <v/>
      </c>
      <c r="BV756" t="str">
        <f t="shared" si="760"/>
        <v/>
      </c>
      <c r="BW756" t="str">
        <f t="shared" si="761"/>
        <v/>
      </c>
      <c r="BX756" t="str">
        <f t="shared" si="762"/>
        <v/>
      </c>
      <c r="BY756" t="str">
        <f t="shared" si="763"/>
        <v/>
      </c>
      <c r="BZ756" t="str">
        <f t="shared" si="764"/>
        <v/>
      </c>
      <c r="CA756" t="str">
        <f t="shared" si="765"/>
        <v/>
      </c>
      <c r="CB756" t="str">
        <f t="shared" si="766"/>
        <v/>
      </c>
      <c r="CC756" t="str">
        <f t="shared" si="767"/>
        <v/>
      </c>
      <c r="CD756" t="str">
        <f t="shared" si="768"/>
        <v/>
      </c>
      <c r="CF756"/>
      <c r="CG756" s="36" t="str">
        <f t="shared" si="726"/>
        <v/>
      </c>
      <c r="CH756" s="36" t="str">
        <f t="shared" si="727"/>
        <v/>
      </c>
      <c r="CI756" s="36" t="str">
        <f t="shared" si="728"/>
        <v/>
      </c>
      <c r="CJ756" s="36" t="str">
        <f t="shared" si="729"/>
        <v/>
      </c>
      <c r="CK756" s="36" t="str">
        <f t="shared" si="730"/>
        <v/>
      </c>
    </row>
    <row r="757" spans="1:89">
      <c r="A757" t="str">
        <f t="shared" si="769"/>
        <v/>
      </c>
      <c r="B757" s="1" t="b">
        <f t="shared" si="770"/>
        <v>0</v>
      </c>
      <c r="C757" s="2" t="b">
        <f t="shared" si="771"/>
        <v>0</v>
      </c>
      <c r="D757" s="50"/>
      <c r="E757" s="51"/>
      <c r="F757" s="52"/>
      <c r="G757" s="52"/>
      <c r="H757" s="13" t="str">
        <f t="shared" si="775"/>
        <v/>
      </c>
      <c r="I757" s="13" t="str">
        <f t="shared" si="731"/>
        <v/>
      </c>
      <c r="J757" s="13" t="str">
        <f t="shared" si="776"/>
        <v/>
      </c>
      <c r="K757" s="3" t="str">
        <f t="shared" si="777"/>
        <v/>
      </c>
      <c r="L757" s="4" t="str">
        <f t="shared" si="778"/>
        <v/>
      </c>
      <c r="M757" s="52"/>
      <c r="N757" s="52"/>
      <c r="O757" s="13" t="str">
        <f t="shared" si="779"/>
        <v/>
      </c>
      <c r="P757" s="4" t="str">
        <f t="shared" si="780"/>
        <v/>
      </c>
      <c r="Q757" s="4" t="str">
        <f t="shared" si="781"/>
        <v/>
      </c>
      <c r="S757" s="5"/>
      <c r="T757" s="52"/>
      <c r="U757" s="52"/>
      <c r="V757" s="52"/>
      <c r="W757" s="52"/>
      <c r="X757" s="52"/>
      <c r="Y757" s="52"/>
      <c r="Z757" s="13" t="str">
        <f t="shared" si="774"/>
        <v/>
      </c>
      <c r="AA757" s="53" t="str">
        <f t="shared" si="732"/>
        <v/>
      </c>
      <c r="AB757" s="13" t="str">
        <f t="shared" si="783"/>
        <v/>
      </c>
      <c r="AC757" s="13" t="str">
        <f t="shared" si="785"/>
        <v/>
      </c>
      <c r="AD757" s="13" t="b">
        <f t="shared" si="786"/>
        <v>0</v>
      </c>
      <c r="AE757" t="e">
        <f t="shared" si="784"/>
        <v>#VALUE!</v>
      </c>
      <c r="AF757" t="str">
        <f t="shared" si="772"/>
        <v/>
      </c>
      <c r="AG757" t="b">
        <f t="shared" si="787"/>
        <v>0</v>
      </c>
      <c r="AI757" s="41">
        <f>SUM($AG$11:AG757)</f>
        <v>80</v>
      </c>
      <c r="AJ757" s="36">
        <f>SUM($AA$10:AA757)</f>
        <v>55.6</v>
      </c>
      <c r="AK757" s="42">
        <f>SUM($AL$11:AL757)</f>
        <v>98</v>
      </c>
      <c r="AL757" t="b">
        <f t="shared" si="782"/>
        <v>0</v>
      </c>
      <c r="AN757">
        <f>SUM(AS$11:BJ757)</f>
        <v>98</v>
      </c>
      <c r="AO757">
        <f>SUM(BM$11:CD757)</f>
        <v>80</v>
      </c>
      <c r="AP757">
        <f t="shared" si="773"/>
        <v>55.6</v>
      </c>
      <c r="AR757" t="str">
        <f t="shared" si="725"/>
        <v/>
      </c>
      <c r="AS757" t="str">
        <f t="shared" si="733"/>
        <v/>
      </c>
      <c r="AT757" t="str">
        <f t="shared" si="734"/>
        <v/>
      </c>
      <c r="AU757" t="str">
        <f t="shared" si="735"/>
        <v/>
      </c>
      <c r="AV757" t="str">
        <f t="shared" si="736"/>
        <v/>
      </c>
      <c r="AW757" t="str">
        <f t="shared" si="737"/>
        <v/>
      </c>
      <c r="AX757" t="str">
        <f t="shared" si="738"/>
        <v/>
      </c>
      <c r="AY757" t="str">
        <f t="shared" si="739"/>
        <v/>
      </c>
      <c r="AZ757" t="str">
        <f t="shared" si="740"/>
        <v/>
      </c>
      <c r="BA757" t="str">
        <f t="shared" si="741"/>
        <v/>
      </c>
      <c r="BB757" t="str">
        <f t="shared" si="742"/>
        <v/>
      </c>
      <c r="BC757" t="str">
        <f t="shared" si="743"/>
        <v/>
      </c>
      <c r="BD757" t="str">
        <f t="shared" si="744"/>
        <v/>
      </c>
      <c r="BE757" t="str">
        <f t="shared" si="745"/>
        <v/>
      </c>
      <c r="BF757" t="str">
        <f t="shared" si="746"/>
        <v/>
      </c>
      <c r="BG757" t="str">
        <f t="shared" si="747"/>
        <v/>
      </c>
      <c r="BH757" t="str">
        <f t="shared" si="748"/>
        <v/>
      </c>
      <c r="BI757" t="str">
        <f t="shared" si="749"/>
        <v/>
      </c>
      <c r="BJ757" t="str">
        <f t="shared" si="750"/>
        <v/>
      </c>
      <c r="BM757" t="str">
        <f t="shared" si="751"/>
        <v/>
      </c>
      <c r="BN757" t="str">
        <f t="shared" si="752"/>
        <v/>
      </c>
      <c r="BO757" t="str">
        <f t="shared" si="753"/>
        <v/>
      </c>
      <c r="BP757" t="str">
        <f t="shared" si="754"/>
        <v/>
      </c>
      <c r="BQ757" t="str">
        <f t="shared" si="755"/>
        <v/>
      </c>
      <c r="BR757" t="str">
        <f t="shared" si="756"/>
        <v/>
      </c>
      <c r="BS757" t="str">
        <f t="shared" si="757"/>
        <v/>
      </c>
      <c r="BT757" t="str">
        <f t="shared" si="758"/>
        <v/>
      </c>
      <c r="BU757" t="str">
        <f t="shared" si="759"/>
        <v/>
      </c>
      <c r="BV757" t="str">
        <f t="shared" si="760"/>
        <v/>
      </c>
      <c r="BW757" t="str">
        <f t="shared" si="761"/>
        <v/>
      </c>
      <c r="BX757" t="str">
        <f t="shared" si="762"/>
        <v/>
      </c>
      <c r="BY757" t="str">
        <f t="shared" si="763"/>
        <v/>
      </c>
      <c r="BZ757" t="str">
        <f t="shared" si="764"/>
        <v/>
      </c>
      <c r="CA757" t="str">
        <f t="shared" si="765"/>
        <v/>
      </c>
      <c r="CB757" t="str">
        <f t="shared" si="766"/>
        <v/>
      </c>
      <c r="CC757" t="str">
        <f t="shared" si="767"/>
        <v/>
      </c>
      <c r="CD757" t="str">
        <f t="shared" si="768"/>
        <v/>
      </c>
      <c r="CF757"/>
      <c r="CG757" s="36" t="str">
        <f t="shared" si="726"/>
        <v/>
      </c>
      <c r="CH757" s="36" t="str">
        <f t="shared" si="727"/>
        <v/>
      </c>
      <c r="CI757" s="36" t="str">
        <f t="shared" si="728"/>
        <v/>
      </c>
      <c r="CJ757" s="36" t="str">
        <f t="shared" si="729"/>
        <v/>
      </c>
      <c r="CK757" s="36" t="str">
        <f t="shared" si="730"/>
        <v/>
      </c>
    </row>
    <row r="758" spans="1:89">
      <c r="A758" t="str">
        <f t="shared" si="769"/>
        <v/>
      </c>
      <c r="B758" s="1" t="b">
        <f t="shared" si="770"/>
        <v>0</v>
      </c>
      <c r="C758" s="2" t="b">
        <f t="shared" si="771"/>
        <v>0</v>
      </c>
      <c r="D758" s="50"/>
      <c r="E758" s="51"/>
      <c r="F758" s="52"/>
      <c r="G758" s="52"/>
      <c r="H758" s="13" t="str">
        <f t="shared" si="775"/>
        <v/>
      </c>
      <c r="I758" s="13" t="str">
        <f t="shared" si="731"/>
        <v/>
      </c>
      <c r="J758" s="13" t="str">
        <f t="shared" si="776"/>
        <v/>
      </c>
      <c r="K758" s="3" t="str">
        <f t="shared" si="777"/>
        <v/>
      </c>
      <c r="L758" s="4" t="str">
        <f t="shared" si="778"/>
        <v/>
      </c>
      <c r="M758" s="52"/>
      <c r="N758" s="52"/>
      <c r="O758" s="13" t="str">
        <f t="shared" si="779"/>
        <v/>
      </c>
      <c r="P758" s="4" t="str">
        <f t="shared" si="780"/>
        <v/>
      </c>
      <c r="Q758" s="4" t="str">
        <f t="shared" si="781"/>
        <v/>
      </c>
      <c r="S758" s="5"/>
      <c r="T758" s="52"/>
      <c r="U758" s="52"/>
      <c r="V758" s="52"/>
      <c r="W758" s="52"/>
      <c r="X758" s="52"/>
      <c r="Y758" s="52"/>
      <c r="Z758" s="13" t="str">
        <f t="shared" si="774"/>
        <v/>
      </c>
      <c r="AA758" s="53" t="str">
        <f t="shared" si="732"/>
        <v/>
      </c>
      <c r="AB758" s="13" t="str">
        <f t="shared" si="783"/>
        <v/>
      </c>
      <c r="AC758" s="13" t="str">
        <f t="shared" si="785"/>
        <v/>
      </c>
      <c r="AD758" s="13" t="b">
        <f t="shared" si="786"/>
        <v>0</v>
      </c>
      <c r="AE758" t="e">
        <f t="shared" si="784"/>
        <v>#VALUE!</v>
      </c>
      <c r="AF758" t="str">
        <f t="shared" si="772"/>
        <v/>
      </c>
      <c r="AG758" t="b">
        <f t="shared" si="787"/>
        <v>0</v>
      </c>
      <c r="AI758" s="41">
        <f>SUM($AG$11:AG758)</f>
        <v>80</v>
      </c>
      <c r="AJ758" s="36">
        <f>SUM($AA$10:AA758)</f>
        <v>55.6</v>
      </c>
      <c r="AK758" s="42">
        <f>SUM($AL$11:AL758)</f>
        <v>98</v>
      </c>
      <c r="AL758" t="b">
        <f t="shared" si="782"/>
        <v>0</v>
      </c>
      <c r="AN758">
        <f>SUM(AS$11:BJ758)</f>
        <v>98</v>
      </c>
      <c r="AO758">
        <f>SUM(BM$11:CD758)</f>
        <v>80</v>
      </c>
      <c r="AP758">
        <f t="shared" si="773"/>
        <v>55.6</v>
      </c>
      <c r="AR758" t="str">
        <f t="shared" si="725"/>
        <v/>
      </c>
      <c r="AS758" t="str">
        <f t="shared" si="733"/>
        <v/>
      </c>
      <c r="AT758" t="str">
        <f t="shared" si="734"/>
        <v/>
      </c>
      <c r="AU758" t="str">
        <f t="shared" si="735"/>
        <v/>
      </c>
      <c r="AV758" t="str">
        <f t="shared" si="736"/>
        <v/>
      </c>
      <c r="AW758" t="str">
        <f t="shared" si="737"/>
        <v/>
      </c>
      <c r="AX758" t="str">
        <f t="shared" si="738"/>
        <v/>
      </c>
      <c r="AY758" t="str">
        <f t="shared" si="739"/>
        <v/>
      </c>
      <c r="AZ758" t="str">
        <f t="shared" si="740"/>
        <v/>
      </c>
      <c r="BA758" t="str">
        <f t="shared" si="741"/>
        <v/>
      </c>
      <c r="BB758" t="str">
        <f t="shared" si="742"/>
        <v/>
      </c>
      <c r="BC758" t="str">
        <f t="shared" si="743"/>
        <v/>
      </c>
      <c r="BD758" t="str">
        <f t="shared" si="744"/>
        <v/>
      </c>
      <c r="BE758" t="str">
        <f t="shared" si="745"/>
        <v/>
      </c>
      <c r="BF758" t="str">
        <f t="shared" si="746"/>
        <v/>
      </c>
      <c r="BG758" t="str">
        <f t="shared" si="747"/>
        <v/>
      </c>
      <c r="BH758" t="str">
        <f t="shared" si="748"/>
        <v/>
      </c>
      <c r="BI758" t="str">
        <f t="shared" si="749"/>
        <v/>
      </c>
      <c r="BJ758" t="str">
        <f t="shared" si="750"/>
        <v/>
      </c>
      <c r="BM758" t="str">
        <f t="shared" si="751"/>
        <v/>
      </c>
      <c r="BN758" t="str">
        <f t="shared" si="752"/>
        <v/>
      </c>
      <c r="BO758" t="str">
        <f t="shared" si="753"/>
        <v/>
      </c>
      <c r="BP758" t="str">
        <f t="shared" si="754"/>
        <v/>
      </c>
      <c r="BQ758" t="str">
        <f t="shared" si="755"/>
        <v/>
      </c>
      <c r="BR758" t="str">
        <f t="shared" si="756"/>
        <v/>
      </c>
      <c r="BS758" t="str">
        <f t="shared" si="757"/>
        <v/>
      </c>
      <c r="BT758" t="str">
        <f t="shared" si="758"/>
        <v/>
      </c>
      <c r="BU758" t="str">
        <f t="shared" si="759"/>
        <v/>
      </c>
      <c r="BV758" t="str">
        <f t="shared" si="760"/>
        <v/>
      </c>
      <c r="BW758" t="str">
        <f t="shared" si="761"/>
        <v/>
      </c>
      <c r="BX758" t="str">
        <f t="shared" si="762"/>
        <v/>
      </c>
      <c r="BY758" t="str">
        <f t="shared" si="763"/>
        <v/>
      </c>
      <c r="BZ758" t="str">
        <f t="shared" si="764"/>
        <v/>
      </c>
      <c r="CA758" t="str">
        <f t="shared" si="765"/>
        <v/>
      </c>
      <c r="CB758" t="str">
        <f t="shared" si="766"/>
        <v/>
      </c>
      <c r="CC758" t="str">
        <f t="shared" si="767"/>
        <v/>
      </c>
      <c r="CD758" t="str">
        <f t="shared" si="768"/>
        <v/>
      </c>
      <c r="CF758"/>
      <c r="CG758" s="36" t="str">
        <f t="shared" si="726"/>
        <v/>
      </c>
      <c r="CH758" s="36" t="str">
        <f t="shared" si="727"/>
        <v/>
      </c>
      <c r="CI758" s="36" t="str">
        <f t="shared" si="728"/>
        <v/>
      </c>
      <c r="CJ758" s="36" t="str">
        <f t="shared" si="729"/>
        <v/>
      </c>
      <c r="CK758" s="36" t="str">
        <f t="shared" si="730"/>
        <v/>
      </c>
    </row>
    <row r="759" spans="1:89">
      <c r="A759" t="str">
        <f t="shared" si="769"/>
        <v/>
      </c>
      <c r="B759" s="1" t="b">
        <f t="shared" si="770"/>
        <v>0</v>
      </c>
      <c r="C759" s="2" t="b">
        <f t="shared" si="771"/>
        <v>0</v>
      </c>
      <c r="D759" s="50"/>
      <c r="E759" s="51"/>
      <c r="F759" s="52"/>
      <c r="G759" s="52"/>
      <c r="H759" s="13" t="str">
        <f t="shared" si="775"/>
        <v/>
      </c>
      <c r="I759" s="13" t="str">
        <f t="shared" si="731"/>
        <v/>
      </c>
      <c r="J759" s="13" t="str">
        <f t="shared" si="776"/>
        <v/>
      </c>
      <c r="K759" s="3" t="str">
        <f t="shared" si="777"/>
        <v/>
      </c>
      <c r="L759" s="4" t="str">
        <f t="shared" si="778"/>
        <v/>
      </c>
      <c r="M759" s="52"/>
      <c r="N759" s="52"/>
      <c r="O759" s="13" t="str">
        <f t="shared" si="779"/>
        <v/>
      </c>
      <c r="P759" s="4" t="str">
        <f t="shared" si="780"/>
        <v/>
      </c>
      <c r="Q759" s="4" t="str">
        <f t="shared" si="781"/>
        <v/>
      </c>
      <c r="S759" s="5"/>
      <c r="T759" s="52"/>
      <c r="U759" s="52"/>
      <c r="V759" s="52"/>
      <c r="W759" s="52"/>
      <c r="X759" s="52"/>
      <c r="Y759" s="52"/>
      <c r="Z759" s="13" t="str">
        <f t="shared" si="774"/>
        <v/>
      </c>
      <c r="AA759" s="53" t="str">
        <f t="shared" si="732"/>
        <v/>
      </c>
      <c r="AB759" s="13" t="str">
        <f t="shared" si="783"/>
        <v/>
      </c>
      <c r="AC759" s="13" t="str">
        <f t="shared" si="785"/>
        <v/>
      </c>
      <c r="AD759" s="13" t="b">
        <f t="shared" si="786"/>
        <v>0</v>
      </c>
      <c r="AE759" t="e">
        <f t="shared" si="784"/>
        <v>#VALUE!</v>
      </c>
      <c r="AF759" t="str">
        <f t="shared" si="772"/>
        <v/>
      </c>
      <c r="AG759" t="b">
        <f t="shared" si="787"/>
        <v>0</v>
      </c>
      <c r="AI759" s="41">
        <f>SUM($AG$11:AG759)</f>
        <v>80</v>
      </c>
      <c r="AJ759" s="36">
        <f>SUM($AA$10:AA759)</f>
        <v>55.6</v>
      </c>
      <c r="AK759" s="42">
        <f>SUM($AL$11:AL759)</f>
        <v>98</v>
      </c>
      <c r="AL759" t="b">
        <f t="shared" si="782"/>
        <v>0</v>
      </c>
      <c r="AN759">
        <f>SUM(AS$11:BJ759)</f>
        <v>98</v>
      </c>
      <c r="AO759">
        <f>SUM(BM$11:CD759)</f>
        <v>80</v>
      </c>
      <c r="AP759">
        <f t="shared" si="773"/>
        <v>55.6</v>
      </c>
      <c r="AR759" t="str">
        <f t="shared" si="725"/>
        <v/>
      </c>
      <c r="AS759" t="str">
        <f t="shared" si="733"/>
        <v/>
      </c>
      <c r="AT759" t="str">
        <f t="shared" si="734"/>
        <v/>
      </c>
      <c r="AU759" t="str">
        <f t="shared" si="735"/>
        <v/>
      </c>
      <c r="AV759" t="str">
        <f t="shared" si="736"/>
        <v/>
      </c>
      <c r="AW759" t="str">
        <f t="shared" si="737"/>
        <v/>
      </c>
      <c r="AX759" t="str">
        <f t="shared" si="738"/>
        <v/>
      </c>
      <c r="AY759" t="str">
        <f t="shared" si="739"/>
        <v/>
      </c>
      <c r="AZ759" t="str">
        <f t="shared" si="740"/>
        <v/>
      </c>
      <c r="BA759" t="str">
        <f t="shared" si="741"/>
        <v/>
      </c>
      <c r="BB759" t="str">
        <f t="shared" si="742"/>
        <v/>
      </c>
      <c r="BC759" t="str">
        <f t="shared" si="743"/>
        <v/>
      </c>
      <c r="BD759" t="str">
        <f t="shared" si="744"/>
        <v/>
      </c>
      <c r="BE759" t="str">
        <f t="shared" si="745"/>
        <v/>
      </c>
      <c r="BF759" t="str">
        <f t="shared" si="746"/>
        <v/>
      </c>
      <c r="BG759" t="str">
        <f t="shared" si="747"/>
        <v/>
      </c>
      <c r="BH759" t="str">
        <f t="shared" si="748"/>
        <v/>
      </c>
      <c r="BI759" t="str">
        <f t="shared" si="749"/>
        <v/>
      </c>
      <c r="BJ759" t="str">
        <f t="shared" si="750"/>
        <v/>
      </c>
      <c r="BM759" t="str">
        <f t="shared" si="751"/>
        <v/>
      </c>
      <c r="BN759" t="str">
        <f t="shared" si="752"/>
        <v/>
      </c>
      <c r="BO759" t="str">
        <f t="shared" si="753"/>
        <v/>
      </c>
      <c r="BP759" t="str">
        <f t="shared" si="754"/>
        <v/>
      </c>
      <c r="BQ759" t="str">
        <f t="shared" si="755"/>
        <v/>
      </c>
      <c r="BR759" t="str">
        <f t="shared" si="756"/>
        <v/>
      </c>
      <c r="BS759" t="str">
        <f t="shared" si="757"/>
        <v/>
      </c>
      <c r="BT759" t="str">
        <f t="shared" si="758"/>
        <v/>
      </c>
      <c r="BU759" t="str">
        <f t="shared" si="759"/>
        <v/>
      </c>
      <c r="BV759" t="str">
        <f t="shared" si="760"/>
        <v/>
      </c>
      <c r="BW759" t="str">
        <f t="shared" si="761"/>
        <v/>
      </c>
      <c r="BX759" t="str">
        <f t="shared" si="762"/>
        <v/>
      </c>
      <c r="BY759" t="str">
        <f t="shared" si="763"/>
        <v/>
      </c>
      <c r="BZ759" t="str">
        <f t="shared" si="764"/>
        <v/>
      </c>
      <c r="CA759" t="str">
        <f t="shared" si="765"/>
        <v/>
      </c>
      <c r="CB759" t="str">
        <f t="shared" si="766"/>
        <v/>
      </c>
      <c r="CC759" t="str">
        <f t="shared" si="767"/>
        <v/>
      </c>
      <c r="CD759" t="str">
        <f t="shared" si="768"/>
        <v/>
      </c>
      <c r="CF759"/>
      <c r="CG759" s="36" t="str">
        <f t="shared" si="726"/>
        <v/>
      </c>
      <c r="CH759" s="36" t="str">
        <f t="shared" si="727"/>
        <v/>
      </c>
      <c r="CI759" s="36" t="str">
        <f t="shared" si="728"/>
        <v/>
      </c>
      <c r="CJ759" s="36" t="str">
        <f t="shared" si="729"/>
        <v/>
      </c>
      <c r="CK759" s="36" t="str">
        <f t="shared" si="730"/>
        <v/>
      </c>
    </row>
    <row r="760" spans="1:89">
      <c r="A760" t="str">
        <f t="shared" si="769"/>
        <v/>
      </c>
      <c r="B760" s="1" t="b">
        <f t="shared" si="770"/>
        <v>0</v>
      </c>
      <c r="C760" s="2" t="b">
        <f t="shared" si="771"/>
        <v>0</v>
      </c>
      <c r="D760" s="50"/>
      <c r="E760" s="51"/>
      <c r="F760" s="52"/>
      <c r="G760" s="52"/>
      <c r="H760" s="13" t="str">
        <f t="shared" si="775"/>
        <v/>
      </c>
      <c r="I760" s="13" t="str">
        <f t="shared" si="731"/>
        <v/>
      </c>
      <c r="J760" s="13" t="str">
        <f t="shared" si="776"/>
        <v/>
      </c>
      <c r="K760" s="3" t="str">
        <f t="shared" si="777"/>
        <v/>
      </c>
      <c r="L760" s="4" t="str">
        <f t="shared" si="778"/>
        <v/>
      </c>
      <c r="M760" s="52"/>
      <c r="N760" s="52"/>
      <c r="O760" s="13" t="str">
        <f t="shared" si="779"/>
        <v/>
      </c>
      <c r="P760" s="4" t="str">
        <f t="shared" si="780"/>
        <v/>
      </c>
      <c r="Q760" s="4" t="str">
        <f t="shared" si="781"/>
        <v/>
      </c>
      <c r="S760" s="5"/>
      <c r="T760" s="52"/>
      <c r="U760" s="52"/>
      <c r="V760" s="52"/>
      <c r="W760" s="52"/>
      <c r="X760" s="52"/>
      <c r="Y760" s="52"/>
      <c r="Z760" s="13" t="str">
        <f t="shared" si="774"/>
        <v/>
      </c>
      <c r="AA760" s="53" t="str">
        <f t="shared" si="732"/>
        <v/>
      </c>
      <c r="AB760" s="13" t="str">
        <f t="shared" si="783"/>
        <v/>
      </c>
      <c r="AC760" s="13" t="str">
        <f t="shared" si="785"/>
        <v/>
      </c>
      <c r="AD760" s="13" t="b">
        <f t="shared" si="786"/>
        <v>0</v>
      </c>
      <c r="AE760" t="e">
        <f t="shared" si="784"/>
        <v>#VALUE!</v>
      </c>
      <c r="AF760" t="str">
        <f t="shared" si="772"/>
        <v/>
      </c>
      <c r="AG760" t="b">
        <f t="shared" si="787"/>
        <v>0</v>
      </c>
      <c r="AI760" s="41">
        <f>SUM($AG$11:AG760)</f>
        <v>80</v>
      </c>
      <c r="AJ760" s="36">
        <f>SUM($AA$10:AA760)</f>
        <v>55.6</v>
      </c>
      <c r="AK760" s="42">
        <f>SUM($AL$11:AL760)</f>
        <v>98</v>
      </c>
      <c r="AL760" t="b">
        <f t="shared" si="782"/>
        <v>0</v>
      </c>
      <c r="AN760">
        <f>SUM(AS$11:BJ760)</f>
        <v>98</v>
      </c>
      <c r="AO760">
        <f>SUM(BM$11:CD760)</f>
        <v>80</v>
      </c>
      <c r="AP760">
        <f t="shared" si="773"/>
        <v>55.6</v>
      </c>
      <c r="AR760" t="str">
        <f t="shared" si="725"/>
        <v/>
      </c>
      <c r="AS760" t="str">
        <f t="shared" si="733"/>
        <v/>
      </c>
      <c r="AT760" t="str">
        <f t="shared" si="734"/>
        <v/>
      </c>
      <c r="AU760" t="str">
        <f t="shared" si="735"/>
        <v/>
      </c>
      <c r="AV760" t="str">
        <f t="shared" si="736"/>
        <v/>
      </c>
      <c r="AW760" t="str">
        <f t="shared" si="737"/>
        <v/>
      </c>
      <c r="AX760" t="str">
        <f t="shared" si="738"/>
        <v/>
      </c>
      <c r="AY760" t="str">
        <f t="shared" si="739"/>
        <v/>
      </c>
      <c r="AZ760" t="str">
        <f t="shared" si="740"/>
        <v/>
      </c>
      <c r="BA760" t="str">
        <f t="shared" si="741"/>
        <v/>
      </c>
      <c r="BB760" t="str">
        <f t="shared" si="742"/>
        <v/>
      </c>
      <c r="BC760" t="str">
        <f t="shared" si="743"/>
        <v/>
      </c>
      <c r="BD760" t="str">
        <f t="shared" si="744"/>
        <v/>
      </c>
      <c r="BE760" t="str">
        <f t="shared" si="745"/>
        <v/>
      </c>
      <c r="BF760" t="str">
        <f t="shared" si="746"/>
        <v/>
      </c>
      <c r="BG760" t="str">
        <f t="shared" si="747"/>
        <v/>
      </c>
      <c r="BH760" t="str">
        <f t="shared" si="748"/>
        <v/>
      </c>
      <c r="BI760" t="str">
        <f t="shared" si="749"/>
        <v/>
      </c>
      <c r="BJ760" t="str">
        <f t="shared" si="750"/>
        <v/>
      </c>
      <c r="BM760" t="str">
        <f t="shared" si="751"/>
        <v/>
      </c>
      <c r="BN760" t="str">
        <f t="shared" si="752"/>
        <v/>
      </c>
      <c r="BO760" t="str">
        <f t="shared" si="753"/>
        <v/>
      </c>
      <c r="BP760" t="str">
        <f t="shared" si="754"/>
        <v/>
      </c>
      <c r="BQ760" t="str">
        <f t="shared" si="755"/>
        <v/>
      </c>
      <c r="BR760" t="str">
        <f t="shared" si="756"/>
        <v/>
      </c>
      <c r="BS760" t="str">
        <f t="shared" si="757"/>
        <v/>
      </c>
      <c r="BT760" t="str">
        <f t="shared" si="758"/>
        <v/>
      </c>
      <c r="BU760" t="str">
        <f t="shared" si="759"/>
        <v/>
      </c>
      <c r="BV760" t="str">
        <f t="shared" si="760"/>
        <v/>
      </c>
      <c r="BW760" t="str">
        <f t="shared" si="761"/>
        <v/>
      </c>
      <c r="BX760" t="str">
        <f t="shared" si="762"/>
        <v/>
      </c>
      <c r="BY760" t="str">
        <f t="shared" si="763"/>
        <v/>
      </c>
      <c r="BZ760" t="str">
        <f t="shared" si="764"/>
        <v/>
      </c>
      <c r="CA760" t="str">
        <f t="shared" si="765"/>
        <v/>
      </c>
      <c r="CB760" t="str">
        <f t="shared" si="766"/>
        <v/>
      </c>
      <c r="CC760" t="str">
        <f t="shared" si="767"/>
        <v/>
      </c>
      <c r="CD760" t="str">
        <f t="shared" si="768"/>
        <v/>
      </c>
      <c r="CF760"/>
      <c r="CG760" s="36" t="str">
        <f t="shared" si="726"/>
        <v/>
      </c>
      <c r="CH760" s="36" t="str">
        <f t="shared" si="727"/>
        <v/>
      </c>
      <c r="CI760" s="36" t="str">
        <f t="shared" si="728"/>
        <v/>
      </c>
      <c r="CJ760" s="36" t="str">
        <f t="shared" si="729"/>
        <v/>
      </c>
      <c r="CK760" s="36" t="str">
        <f t="shared" si="730"/>
        <v/>
      </c>
    </row>
    <row r="761" spans="1:89">
      <c r="A761" t="str">
        <f t="shared" si="769"/>
        <v/>
      </c>
      <c r="B761" s="1" t="b">
        <f t="shared" si="770"/>
        <v>0</v>
      </c>
      <c r="C761" s="2" t="b">
        <f t="shared" si="771"/>
        <v>0</v>
      </c>
      <c r="D761" s="50"/>
      <c r="E761" s="51"/>
      <c r="F761" s="52"/>
      <c r="G761" s="52"/>
      <c r="H761" s="13" t="str">
        <f t="shared" si="775"/>
        <v/>
      </c>
      <c r="I761" s="13" t="str">
        <f t="shared" si="731"/>
        <v/>
      </c>
      <c r="J761" s="13" t="str">
        <f t="shared" si="776"/>
        <v/>
      </c>
      <c r="K761" s="3" t="str">
        <f t="shared" si="777"/>
        <v/>
      </c>
      <c r="L761" s="4" t="str">
        <f t="shared" si="778"/>
        <v/>
      </c>
      <c r="M761" s="52"/>
      <c r="N761" s="52"/>
      <c r="O761" s="13" t="str">
        <f t="shared" si="779"/>
        <v/>
      </c>
      <c r="P761" s="4" t="str">
        <f t="shared" si="780"/>
        <v/>
      </c>
      <c r="Q761" s="4" t="str">
        <f t="shared" si="781"/>
        <v/>
      </c>
      <c r="S761" s="5"/>
      <c r="T761" s="52"/>
      <c r="U761" s="52"/>
      <c r="V761" s="52"/>
      <c r="W761" s="52"/>
      <c r="X761" s="52"/>
      <c r="Y761" s="52"/>
      <c r="Z761" s="13" t="str">
        <f t="shared" si="774"/>
        <v/>
      </c>
      <c r="AA761" s="53" t="str">
        <f t="shared" si="732"/>
        <v/>
      </c>
      <c r="AB761" s="13" t="str">
        <f t="shared" si="783"/>
        <v/>
      </c>
      <c r="AC761" s="13" t="str">
        <f t="shared" si="785"/>
        <v/>
      </c>
      <c r="AD761" s="13" t="b">
        <f t="shared" si="786"/>
        <v>0</v>
      </c>
      <c r="AE761" t="e">
        <f t="shared" si="784"/>
        <v>#VALUE!</v>
      </c>
      <c r="AF761" t="str">
        <f t="shared" si="772"/>
        <v/>
      </c>
      <c r="AG761" t="b">
        <f t="shared" si="787"/>
        <v>0</v>
      </c>
      <c r="AI761" s="41">
        <f>SUM($AG$11:AG761)</f>
        <v>80</v>
      </c>
      <c r="AJ761" s="36">
        <f>SUM($AA$10:AA761)</f>
        <v>55.6</v>
      </c>
      <c r="AK761" s="42">
        <f>SUM($AL$11:AL761)</f>
        <v>98</v>
      </c>
      <c r="AL761" t="b">
        <f t="shared" si="782"/>
        <v>0</v>
      </c>
      <c r="AN761">
        <f>SUM(AS$11:BJ761)</f>
        <v>98</v>
      </c>
      <c r="AO761">
        <f>SUM(BM$11:CD761)</f>
        <v>80</v>
      </c>
      <c r="AP761">
        <f t="shared" si="773"/>
        <v>55.6</v>
      </c>
      <c r="AR761" t="str">
        <f t="shared" si="725"/>
        <v/>
      </c>
      <c r="AS761" t="str">
        <f t="shared" si="733"/>
        <v/>
      </c>
      <c r="AT761" t="str">
        <f t="shared" si="734"/>
        <v/>
      </c>
      <c r="AU761" t="str">
        <f t="shared" si="735"/>
        <v/>
      </c>
      <c r="AV761" t="str">
        <f t="shared" si="736"/>
        <v/>
      </c>
      <c r="AW761" t="str">
        <f t="shared" si="737"/>
        <v/>
      </c>
      <c r="AX761" t="str">
        <f t="shared" si="738"/>
        <v/>
      </c>
      <c r="AY761" t="str">
        <f t="shared" si="739"/>
        <v/>
      </c>
      <c r="AZ761" t="str">
        <f t="shared" si="740"/>
        <v/>
      </c>
      <c r="BA761" t="str">
        <f t="shared" si="741"/>
        <v/>
      </c>
      <c r="BB761" t="str">
        <f t="shared" si="742"/>
        <v/>
      </c>
      <c r="BC761" t="str">
        <f t="shared" si="743"/>
        <v/>
      </c>
      <c r="BD761" t="str">
        <f t="shared" si="744"/>
        <v/>
      </c>
      <c r="BE761" t="str">
        <f t="shared" si="745"/>
        <v/>
      </c>
      <c r="BF761" t="str">
        <f t="shared" si="746"/>
        <v/>
      </c>
      <c r="BG761" t="str">
        <f t="shared" si="747"/>
        <v/>
      </c>
      <c r="BH761" t="str">
        <f t="shared" si="748"/>
        <v/>
      </c>
      <c r="BI761" t="str">
        <f t="shared" si="749"/>
        <v/>
      </c>
      <c r="BJ761" t="str">
        <f t="shared" si="750"/>
        <v/>
      </c>
      <c r="BM761" t="str">
        <f t="shared" si="751"/>
        <v/>
      </c>
      <c r="BN761" t="str">
        <f t="shared" si="752"/>
        <v/>
      </c>
      <c r="BO761" t="str">
        <f t="shared" si="753"/>
        <v/>
      </c>
      <c r="BP761" t="str">
        <f t="shared" si="754"/>
        <v/>
      </c>
      <c r="BQ761" t="str">
        <f t="shared" si="755"/>
        <v/>
      </c>
      <c r="BR761" t="str">
        <f t="shared" si="756"/>
        <v/>
      </c>
      <c r="BS761" t="str">
        <f t="shared" si="757"/>
        <v/>
      </c>
      <c r="BT761" t="str">
        <f t="shared" si="758"/>
        <v/>
      </c>
      <c r="BU761" t="str">
        <f t="shared" si="759"/>
        <v/>
      </c>
      <c r="BV761" t="str">
        <f t="shared" si="760"/>
        <v/>
      </c>
      <c r="BW761" t="str">
        <f t="shared" si="761"/>
        <v/>
      </c>
      <c r="BX761" t="str">
        <f t="shared" si="762"/>
        <v/>
      </c>
      <c r="BY761" t="str">
        <f t="shared" si="763"/>
        <v/>
      </c>
      <c r="BZ761" t="str">
        <f t="shared" si="764"/>
        <v/>
      </c>
      <c r="CA761" t="str">
        <f t="shared" si="765"/>
        <v/>
      </c>
      <c r="CB761" t="str">
        <f t="shared" si="766"/>
        <v/>
      </c>
      <c r="CC761" t="str">
        <f t="shared" si="767"/>
        <v/>
      </c>
      <c r="CD761" t="str">
        <f t="shared" si="768"/>
        <v/>
      </c>
      <c r="CF761"/>
      <c r="CG761" s="36" t="str">
        <f t="shared" si="726"/>
        <v/>
      </c>
      <c r="CH761" s="36" t="str">
        <f t="shared" si="727"/>
        <v/>
      </c>
      <c r="CI761" s="36" t="str">
        <f t="shared" si="728"/>
        <v/>
      </c>
      <c r="CJ761" s="36" t="str">
        <f t="shared" si="729"/>
        <v/>
      </c>
      <c r="CK761" s="36" t="str">
        <f t="shared" si="730"/>
        <v/>
      </c>
    </row>
    <row r="762" spans="1:89">
      <c r="A762" t="str">
        <f t="shared" si="769"/>
        <v/>
      </c>
      <c r="B762" s="1" t="b">
        <f t="shared" si="770"/>
        <v>0</v>
      </c>
      <c r="C762" s="2" t="b">
        <f t="shared" si="771"/>
        <v>0</v>
      </c>
      <c r="D762" s="50"/>
      <c r="E762" s="51"/>
      <c r="F762" s="52"/>
      <c r="G762" s="52"/>
      <c r="H762" s="13" t="str">
        <f t="shared" si="775"/>
        <v/>
      </c>
      <c r="I762" s="13" t="str">
        <f t="shared" si="731"/>
        <v/>
      </c>
      <c r="J762" s="13" t="str">
        <f t="shared" si="776"/>
        <v/>
      </c>
      <c r="K762" s="3" t="str">
        <f t="shared" si="777"/>
        <v/>
      </c>
      <c r="L762" s="4" t="str">
        <f t="shared" si="778"/>
        <v/>
      </c>
      <c r="M762" s="52"/>
      <c r="N762" s="52"/>
      <c r="O762" s="13" t="str">
        <f t="shared" si="779"/>
        <v/>
      </c>
      <c r="P762" s="4" t="str">
        <f t="shared" si="780"/>
        <v/>
      </c>
      <c r="Q762" s="4" t="str">
        <f t="shared" si="781"/>
        <v/>
      </c>
      <c r="S762" s="5"/>
      <c r="T762" s="52"/>
      <c r="U762" s="52"/>
      <c r="V762" s="52"/>
      <c r="W762" s="52"/>
      <c r="X762" s="52"/>
      <c r="Y762" s="52"/>
      <c r="Z762" s="13" t="str">
        <f t="shared" si="774"/>
        <v/>
      </c>
      <c r="AA762" s="53" t="str">
        <f t="shared" si="732"/>
        <v/>
      </c>
      <c r="AB762" s="13" t="str">
        <f t="shared" si="783"/>
        <v/>
      </c>
      <c r="AC762" s="13" t="str">
        <f t="shared" si="785"/>
        <v/>
      </c>
      <c r="AD762" s="13" t="b">
        <f t="shared" si="786"/>
        <v>0</v>
      </c>
      <c r="AE762" t="e">
        <f t="shared" si="784"/>
        <v>#VALUE!</v>
      </c>
      <c r="AF762" t="str">
        <f t="shared" si="772"/>
        <v/>
      </c>
      <c r="AG762" t="b">
        <f t="shared" si="787"/>
        <v>0</v>
      </c>
      <c r="AI762" s="41">
        <f>SUM($AG$11:AG762)</f>
        <v>80</v>
      </c>
      <c r="AJ762" s="36">
        <f>SUM($AA$10:AA762)</f>
        <v>55.6</v>
      </c>
      <c r="AK762" s="42">
        <f>SUM($AL$11:AL762)</f>
        <v>98</v>
      </c>
      <c r="AL762" t="b">
        <f t="shared" si="782"/>
        <v>0</v>
      </c>
      <c r="AN762">
        <f>SUM(AS$11:BJ762)</f>
        <v>98</v>
      </c>
      <c r="AO762">
        <f>SUM(BM$11:CD762)</f>
        <v>80</v>
      </c>
      <c r="AP762">
        <f t="shared" si="773"/>
        <v>55.6</v>
      </c>
      <c r="AR762" t="str">
        <f t="shared" si="725"/>
        <v/>
      </c>
      <c r="AS762" t="str">
        <f t="shared" si="733"/>
        <v/>
      </c>
      <c r="AT762" t="str">
        <f t="shared" si="734"/>
        <v/>
      </c>
      <c r="AU762" t="str">
        <f t="shared" si="735"/>
        <v/>
      </c>
      <c r="AV762" t="str">
        <f t="shared" si="736"/>
        <v/>
      </c>
      <c r="AW762" t="str">
        <f t="shared" si="737"/>
        <v/>
      </c>
      <c r="AX762" t="str">
        <f t="shared" si="738"/>
        <v/>
      </c>
      <c r="AY762" t="str">
        <f t="shared" si="739"/>
        <v/>
      </c>
      <c r="AZ762" t="str">
        <f t="shared" si="740"/>
        <v/>
      </c>
      <c r="BA762" t="str">
        <f t="shared" si="741"/>
        <v/>
      </c>
      <c r="BB762" t="str">
        <f t="shared" si="742"/>
        <v/>
      </c>
      <c r="BC762" t="str">
        <f t="shared" si="743"/>
        <v/>
      </c>
      <c r="BD762" t="str">
        <f t="shared" si="744"/>
        <v/>
      </c>
      <c r="BE762" t="str">
        <f t="shared" si="745"/>
        <v/>
      </c>
      <c r="BF762" t="str">
        <f t="shared" si="746"/>
        <v/>
      </c>
      <c r="BG762" t="str">
        <f t="shared" si="747"/>
        <v/>
      </c>
      <c r="BH762" t="str">
        <f t="shared" si="748"/>
        <v/>
      </c>
      <c r="BI762" t="str">
        <f t="shared" si="749"/>
        <v/>
      </c>
      <c r="BJ762" t="str">
        <f t="shared" si="750"/>
        <v/>
      </c>
      <c r="BM762" t="str">
        <f t="shared" si="751"/>
        <v/>
      </c>
      <c r="BN762" t="str">
        <f t="shared" si="752"/>
        <v/>
      </c>
      <c r="BO762" t="str">
        <f t="shared" si="753"/>
        <v/>
      </c>
      <c r="BP762" t="str">
        <f t="shared" si="754"/>
        <v/>
      </c>
      <c r="BQ762" t="str">
        <f t="shared" si="755"/>
        <v/>
      </c>
      <c r="BR762" t="str">
        <f t="shared" si="756"/>
        <v/>
      </c>
      <c r="BS762" t="str">
        <f t="shared" si="757"/>
        <v/>
      </c>
      <c r="BT762" t="str">
        <f t="shared" si="758"/>
        <v/>
      </c>
      <c r="BU762" t="str">
        <f t="shared" si="759"/>
        <v/>
      </c>
      <c r="BV762" t="str">
        <f t="shared" si="760"/>
        <v/>
      </c>
      <c r="BW762" t="str">
        <f t="shared" si="761"/>
        <v/>
      </c>
      <c r="BX762" t="str">
        <f t="shared" si="762"/>
        <v/>
      </c>
      <c r="BY762" t="str">
        <f t="shared" si="763"/>
        <v/>
      </c>
      <c r="BZ762" t="str">
        <f t="shared" si="764"/>
        <v/>
      </c>
      <c r="CA762" t="str">
        <f t="shared" si="765"/>
        <v/>
      </c>
      <c r="CB762" t="str">
        <f t="shared" si="766"/>
        <v/>
      </c>
      <c r="CC762" t="str">
        <f t="shared" si="767"/>
        <v/>
      </c>
      <c r="CD762" t="str">
        <f t="shared" si="768"/>
        <v/>
      </c>
      <c r="CF762"/>
      <c r="CG762" s="36" t="str">
        <f t="shared" si="726"/>
        <v/>
      </c>
      <c r="CH762" s="36" t="str">
        <f t="shared" si="727"/>
        <v/>
      </c>
      <c r="CI762" s="36" t="str">
        <f t="shared" si="728"/>
        <v/>
      </c>
      <c r="CJ762" s="36" t="str">
        <f t="shared" si="729"/>
        <v/>
      </c>
      <c r="CK762" s="36" t="str">
        <f t="shared" si="730"/>
        <v/>
      </c>
    </row>
    <row r="763" spans="1:89">
      <c r="A763" t="str">
        <f t="shared" si="769"/>
        <v/>
      </c>
      <c r="B763" s="1" t="b">
        <f t="shared" si="770"/>
        <v>0</v>
      </c>
      <c r="C763" s="2" t="b">
        <f t="shared" si="771"/>
        <v>0</v>
      </c>
      <c r="D763" s="50"/>
      <c r="E763" s="51"/>
      <c r="F763" s="52"/>
      <c r="G763" s="52"/>
      <c r="H763" s="13" t="str">
        <f t="shared" si="775"/>
        <v/>
      </c>
      <c r="I763" s="13" t="str">
        <f t="shared" si="731"/>
        <v/>
      </c>
      <c r="J763" s="13" t="str">
        <f t="shared" si="776"/>
        <v/>
      </c>
      <c r="K763" s="3" t="str">
        <f t="shared" si="777"/>
        <v/>
      </c>
      <c r="L763" s="4" t="str">
        <f t="shared" si="778"/>
        <v/>
      </c>
      <c r="M763" s="52"/>
      <c r="N763" s="52"/>
      <c r="O763" s="13" t="str">
        <f t="shared" si="779"/>
        <v/>
      </c>
      <c r="P763" s="4" t="str">
        <f t="shared" si="780"/>
        <v/>
      </c>
      <c r="Q763" s="4" t="str">
        <f t="shared" si="781"/>
        <v/>
      </c>
      <c r="S763" s="5"/>
      <c r="T763" s="52"/>
      <c r="U763" s="52"/>
      <c r="V763" s="52"/>
      <c r="W763" s="52"/>
      <c r="X763" s="52"/>
      <c r="Y763" s="52"/>
      <c r="Z763" s="13" t="str">
        <f t="shared" si="774"/>
        <v/>
      </c>
      <c r="AA763" s="53" t="str">
        <f t="shared" si="732"/>
        <v/>
      </c>
      <c r="AB763" s="13" t="str">
        <f t="shared" si="783"/>
        <v/>
      </c>
      <c r="AC763" s="13" t="str">
        <f t="shared" si="785"/>
        <v/>
      </c>
      <c r="AD763" s="13" t="b">
        <f t="shared" si="786"/>
        <v>0</v>
      </c>
      <c r="AE763" t="e">
        <f t="shared" si="784"/>
        <v>#VALUE!</v>
      </c>
      <c r="AF763" t="str">
        <f t="shared" si="772"/>
        <v/>
      </c>
      <c r="AG763" t="b">
        <f t="shared" si="787"/>
        <v>0</v>
      </c>
      <c r="AI763" s="41">
        <f>SUM($AG$11:AG763)</f>
        <v>80</v>
      </c>
      <c r="AJ763" s="36">
        <f>SUM($AA$10:AA763)</f>
        <v>55.6</v>
      </c>
      <c r="AK763" s="42">
        <f>SUM($AL$11:AL763)</f>
        <v>98</v>
      </c>
      <c r="AL763" t="b">
        <f t="shared" si="782"/>
        <v>0</v>
      </c>
      <c r="AN763">
        <f>SUM(AS$11:BJ763)</f>
        <v>98</v>
      </c>
      <c r="AO763">
        <f>SUM(BM$11:CD763)</f>
        <v>80</v>
      </c>
      <c r="AP763">
        <f t="shared" si="773"/>
        <v>55.6</v>
      </c>
      <c r="AR763" t="str">
        <f t="shared" si="725"/>
        <v/>
      </c>
      <c r="AS763" t="str">
        <f t="shared" si="733"/>
        <v/>
      </c>
      <c r="AT763" t="str">
        <f t="shared" si="734"/>
        <v/>
      </c>
      <c r="AU763" t="str">
        <f t="shared" si="735"/>
        <v/>
      </c>
      <c r="AV763" t="str">
        <f t="shared" si="736"/>
        <v/>
      </c>
      <c r="AW763" t="str">
        <f t="shared" si="737"/>
        <v/>
      </c>
      <c r="AX763" t="str">
        <f t="shared" si="738"/>
        <v/>
      </c>
      <c r="AY763" t="str">
        <f t="shared" si="739"/>
        <v/>
      </c>
      <c r="AZ763" t="str">
        <f t="shared" si="740"/>
        <v/>
      </c>
      <c r="BA763" t="str">
        <f t="shared" si="741"/>
        <v/>
      </c>
      <c r="BB763" t="str">
        <f t="shared" si="742"/>
        <v/>
      </c>
      <c r="BC763" t="str">
        <f t="shared" si="743"/>
        <v/>
      </c>
      <c r="BD763" t="str">
        <f t="shared" si="744"/>
        <v/>
      </c>
      <c r="BE763" t="str">
        <f t="shared" si="745"/>
        <v/>
      </c>
      <c r="BF763" t="str">
        <f t="shared" si="746"/>
        <v/>
      </c>
      <c r="BG763" t="str">
        <f t="shared" si="747"/>
        <v/>
      </c>
      <c r="BH763" t="str">
        <f t="shared" si="748"/>
        <v/>
      </c>
      <c r="BI763" t="str">
        <f t="shared" si="749"/>
        <v/>
      </c>
      <c r="BJ763" t="str">
        <f t="shared" si="750"/>
        <v/>
      </c>
      <c r="BM763" t="str">
        <f t="shared" si="751"/>
        <v/>
      </c>
      <c r="BN763" t="str">
        <f t="shared" si="752"/>
        <v/>
      </c>
      <c r="BO763" t="str">
        <f t="shared" si="753"/>
        <v/>
      </c>
      <c r="BP763" t="str">
        <f t="shared" si="754"/>
        <v/>
      </c>
      <c r="BQ763" t="str">
        <f t="shared" si="755"/>
        <v/>
      </c>
      <c r="BR763" t="str">
        <f t="shared" si="756"/>
        <v/>
      </c>
      <c r="BS763" t="str">
        <f t="shared" si="757"/>
        <v/>
      </c>
      <c r="BT763" t="str">
        <f t="shared" si="758"/>
        <v/>
      </c>
      <c r="BU763" t="str">
        <f t="shared" si="759"/>
        <v/>
      </c>
      <c r="BV763" t="str">
        <f t="shared" si="760"/>
        <v/>
      </c>
      <c r="BW763" t="str">
        <f t="shared" si="761"/>
        <v/>
      </c>
      <c r="BX763" t="str">
        <f t="shared" si="762"/>
        <v/>
      </c>
      <c r="BY763" t="str">
        <f t="shared" si="763"/>
        <v/>
      </c>
      <c r="BZ763" t="str">
        <f t="shared" si="764"/>
        <v/>
      </c>
      <c r="CA763" t="str">
        <f t="shared" si="765"/>
        <v/>
      </c>
      <c r="CB763" t="str">
        <f t="shared" si="766"/>
        <v/>
      </c>
      <c r="CC763" t="str">
        <f t="shared" si="767"/>
        <v/>
      </c>
      <c r="CD763" t="str">
        <f t="shared" si="768"/>
        <v/>
      </c>
      <c r="CF763"/>
      <c r="CG763" s="36" t="str">
        <f t="shared" si="726"/>
        <v/>
      </c>
      <c r="CH763" s="36" t="str">
        <f t="shared" si="727"/>
        <v/>
      </c>
      <c r="CI763" s="36" t="str">
        <f t="shared" si="728"/>
        <v/>
      </c>
      <c r="CJ763" s="36" t="str">
        <f t="shared" si="729"/>
        <v/>
      </c>
      <c r="CK763" s="36" t="str">
        <f t="shared" si="730"/>
        <v/>
      </c>
    </row>
    <row r="764" spans="1:89">
      <c r="A764" t="str">
        <f t="shared" si="769"/>
        <v/>
      </c>
      <c r="B764" s="1" t="b">
        <f t="shared" si="770"/>
        <v>0</v>
      </c>
      <c r="C764" s="2" t="b">
        <f t="shared" si="771"/>
        <v>0</v>
      </c>
      <c r="D764" s="50"/>
      <c r="E764" s="51"/>
      <c r="F764" s="52"/>
      <c r="G764" s="52"/>
      <c r="H764" s="13" t="str">
        <f t="shared" si="775"/>
        <v/>
      </c>
      <c r="I764" s="13" t="str">
        <f t="shared" si="731"/>
        <v/>
      </c>
      <c r="J764" s="13" t="str">
        <f t="shared" si="776"/>
        <v/>
      </c>
      <c r="K764" s="3" t="str">
        <f t="shared" si="777"/>
        <v/>
      </c>
      <c r="L764" s="4" t="str">
        <f t="shared" si="778"/>
        <v/>
      </c>
      <c r="M764" s="52"/>
      <c r="N764" s="52"/>
      <c r="O764" s="13" t="str">
        <f t="shared" si="779"/>
        <v/>
      </c>
      <c r="P764" s="4" t="str">
        <f t="shared" si="780"/>
        <v/>
      </c>
      <c r="Q764" s="4" t="str">
        <f t="shared" si="781"/>
        <v/>
      </c>
      <c r="S764" s="5"/>
      <c r="T764" s="52"/>
      <c r="U764" s="52"/>
      <c r="V764" s="52"/>
      <c r="W764" s="52"/>
      <c r="X764" s="52"/>
      <c r="Y764" s="52"/>
      <c r="Z764" s="13" t="str">
        <f t="shared" si="774"/>
        <v/>
      </c>
      <c r="AA764" s="53" t="str">
        <f t="shared" si="732"/>
        <v/>
      </c>
      <c r="AB764" s="13" t="str">
        <f t="shared" si="783"/>
        <v/>
      </c>
      <c r="AC764" s="13" t="str">
        <f t="shared" si="785"/>
        <v/>
      </c>
      <c r="AD764" s="13" t="b">
        <f t="shared" si="786"/>
        <v>0</v>
      </c>
      <c r="AE764" t="e">
        <f t="shared" si="784"/>
        <v>#VALUE!</v>
      </c>
      <c r="AF764" t="str">
        <f t="shared" si="772"/>
        <v/>
      </c>
      <c r="AG764" t="b">
        <f t="shared" si="787"/>
        <v>0</v>
      </c>
      <c r="AI764" s="41">
        <f>SUM($AG$11:AG764)</f>
        <v>80</v>
      </c>
      <c r="AJ764" s="36">
        <f>SUM($AA$10:AA764)</f>
        <v>55.6</v>
      </c>
      <c r="AK764" s="42">
        <f>SUM($AL$11:AL764)</f>
        <v>98</v>
      </c>
      <c r="AL764" t="b">
        <f t="shared" si="782"/>
        <v>0</v>
      </c>
      <c r="AN764">
        <f>SUM(AS$11:BJ764)</f>
        <v>98</v>
      </c>
      <c r="AO764">
        <f>SUM(BM$11:CD764)</f>
        <v>80</v>
      </c>
      <c r="AP764">
        <f t="shared" si="773"/>
        <v>55.6</v>
      </c>
      <c r="AR764" t="str">
        <f t="shared" ref="AR764:AR827" si="788">IF(AL764="Sonderfall","Achtung Sonderfall - Das feste TP Ziel von beispielsweise 80Ticks wurde erreicht, aber nicht das Individuelle TP Ziel (siehe Spalte H)!!!","")</f>
        <v/>
      </c>
      <c r="AS764" t="str">
        <f t="shared" si="733"/>
        <v/>
      </c>
      <c r="AT764" t="str">
        <f t="shared" si="734"/>
        <v/>
      </c>
      <c r="AU764" t="str">
        <f t="shared" si="735"/>
        <v/>
      </c>
      <c r="AV764" t="str">
        <f t="shared" si="736"/>
        <v/>
      </c>
      <c r="AW764" t="str">
        <f t="shared" si="737"/>
        <v/>
      </c>
      <c r="AX764" t="str">
        <f t="shared" si="738"/>
        <v/>
      </c>
      <c r="AY764" t="str">
        <f t="shared" si="739"/>
        <v/>
      </c>
      <c r="AZ764" t="str">
        <f t="shared" si="740"/>
        <v/>
      </c>
      <c r="BA764" t="str">
        <f t="shared" si="741"/>
        <v/>
      </c>
      <c r="BB764" t="str">
        <f t="shared" si="742"/>
        <v/>
      </c>
      <c r="BC764" t="str">
        <f t="shared" si="743"/>
        <v/>
      </c>
      <c r="BD764" t="str">
        <f t="shared" si="744"/>
        <v/>
      </c>
      <c r="BE764" t="str">
        <f t="shared" si="745"/>
        <v/>
      </c>
      <c r="BF764" t="str">
        <f t="shared" si="746"/>
        <v/>
      </c>
      <c r="BG764" t="str">
        <f t="shared" si="747"/>
        <v/>
      </c>
      <c r="BH764" t="str">
        <f t="shared" si="748"/>
        <v/>
      </c>
      <c r="BI764" t="str">
        <f t="shared" si="749"/>
        <v/>
      </c>
      <c r="BJ764" t="str">
        <f t="shared" si="750"/>
        <v/>
      </c>
      <c r="BM764" t="str">
        <f t="shared" si="751"/>
        <v/>
      </c>
      <c r="BN764" t="str">
        <f t="shared" si="752"/>
        <v/>
      </c>
      <c r="BO764" t="str">
        <f t="shared" si="753"/>
        <v/>
      </c>
      <c r="BP764" t="str">
        <f t="shared" si="754"/>
        <v/>
      </c>
      <c r="BQ764" t="str">
        <f t="shared" si="755"/>
        <v/>
      </c>
      <c r="BR764" t="str">
        <f t="shared" si="756"/>
        <v/>
      </c>
      <c r="BS764" t="str">
        <f t="shared" si="757"/>
        <v/>
      </c>
      <c r="BT764" t="str">
        <f t="shared" si="758"/>
        <v/>
      </c>
      <c r="BU764" t="str">
        <f t="shared" si="759"/>
        <v/>
      </c>
      <c r="BV764" t="str">
        <f t="shared" si="760"/>
        <v/>
      </c>
      <c r="BW764" t="str">
        <f t="shared" si="761"/>
        <v/>
      </c>
      <c r="BX764" t="str">
        <f t="shared" si="762"/>
        <v/>
      </c>
      <c r="BY764" t="str">
        <f t="shared" si="763"/>
        <v/>
      </c>
      <c r="BZ764" t="str">
        <f t="shared" si="764"/>
        <v/>
      </c>
      <c r="CA764" t="str">
        <f t="shared" si="765"/>
        <v/>
      </c>
      <c r="CB764" t="str">
        <f t="shared" si="766"/>
        <v/>
      </c>
      <c r="CC764" t="str">
        <f t="shared" si="767"/>
        <v/>
      </c>
      <c r="CD764" t="str">
        <f t="shared" si="768"/>
        <v/>
      </c>
      <c r="CF764"/>
      <c r="CG764" s="36" t="str">
        <f t="shared" si="726"/>
        <v/>
      </c>
      <c r="CH764" s="36" t="str">
        <f t="shared" si="727"/>
        <v/>
      </c>
      <c r="CI764" s="36" t="str">
        <f t="shared" si="728"/>
        <v/>
      </c>
      <c r="CJ764" s="36" t="str">
        <f t="shared" si="729"/>
        <v/>
      </c>
      <c r="CK764" s="36" t="str">
        <f t="shared" si="730"/>
        <v/>
      </c>
    </row>
    <row r="765" spans="1:89">
      <c r="A765" t="str">
        <f t="shared" si="769"/>
        <v/>
      </c>
      <c r="B765" s="1" t="b">
        <f t="shared" si="770"/>
        <v>0</v>
      </c>
      <c r="C765" s="2" t="b">
        <f t="shared" si="771"/>
        <v>0</v>
      </c>
      <c r="D765" s="50"/>
      <c r="E765" s="51"/>
      <c r="F765" s="52"/>
      <c r="G765" s="52"/>
      <c r="H765" s="13" t="str">
        <f t="shared" si="775"/>
        <v/>
      </c>
      <c r="I765" s="13" t="str">
        <f t="shared" si="731"/>
        <v/>
      </c>
      <c r="J765" s="13" t="str">
        <f t="shared" si="776"/>
        <v/>
      </c>
      <c r="K765" s="3" t="str">
        <f t="shared" si="777"/>
        <v/>
      </c>
      <c r="L765" s="4" t="str">
        <f t="shared" si="778"/>
        <v/>
      </c>
      <c r="M765" s="52"/>
      <c r="N765" s="52"/>
      <c r="O765" s="13" t="str">
        <f t="shared" si="779"/>
        <v/>
      </c>
      <c r="P765" s="4" t="str">
        <f t="shared" si="780"/>
        <v/>
      </c>
      <c r="Q765" s="4" t="str">
        <f t="shared" si="781"/>
        <v/>
      </c>
      <c r="S765" s="5"/>
      <c r="T765" s="52"/>
      <c r="U765" s="52"/>
      <c r="V765" s="52"/>
      <c r="W765" s="52"/>
      <c r="X765" s="52"/>
      <c r="Y765" s="52"/>
      <c r="Z765" s="13" t="str">
        <f t="shared" si="774"/>
        <v/>
      </c>
      <c r="AA765" s="53" t="str">
        <f t="shared" si="732"/>
        <v/>
      </c>
      <c r="AB765" s="13" t="str">
        <f t="shared" si="783"/>
        <v/>
      </c>
      <c r="AC765" s="13" t="str">
        <f t="shared" si="785"/>
        <v/>
      </c>
      <c r="AD765" s="13" t="b">
        <f t="shared" si="786"/>
        <v>0</v>
      </c>
      <c r="AE765" t="e">
        <f t="shared" si="784"/>
        <v>#VALUE!</v>
      </c>
      <c r="AF765" t="str">
        <f t="shared" si="772"/>
        <v/>
      </c>
      <c r="AG765" t="b">
        <f t="shared" si="787"/>
        <v>0</v>
      </c>
      <c r="AI765" s="41">
        <f>SUM($AG$11:AG765)</f>
        <v>80</v>
      </c>
      <c r="AJ765" s="36">
        <f>SUM($AA$10:AA765)</f>
        <v>55.6</v>
      </c>
      <c r="AK765" s="42">
        <f>SUM($AL$11:AL765)</f>
        <v>98</v>
      </c>
      <c r="AL765" t="b">
        <f t="shared" si="782"/>
        <v>0</v>
      </c>
      <c r="AN765">
        <f>SUM(AS$11:BJ765)</f>
        <v>98</v>
      </c>
      <c r="AO765">
        <f>SUM(BM$11:CD765)</f>
        <v>80</v>
      </c>
      <c r="AP765">
        <f t="shared" si="773"/>
        <v>55.6</v>
      </c>
      <c r="AR765" t="str">
        <f t="shared" si="788"/>
        <v/>
      </c>
      <c r="AS765" t="str">
        <f t="shared" si="733"/>
        <v/>
      </c>
      <c r="AT765" t="str">
        <f t="shared" si="734"/>
        <v/>
      </c>
      <c r="AU765" t="str">
        <f t="shared" si="735"/>
        <v/>
      </c>
      <c r="AV765" t="str">
        <f t="shared" si="736"/>
        <v/>
      </c>
      <c r="AW765" t="str">
        <f t="shared" si="737"/>
        <v/>
      </c>
      <c r="AX765" t="str">
        <f t="shared" si="738"/>
        <v/>
      </c>
      <c r="AY765" t="str">
        <f t="shared" si="739"/>
        <v/>
      </c>
      <c r="AZ765" t="str">
        <f t="shared" si="740"/>
        <v/>
      </c>
      <c r="BA765" t="str">
        <f t="shared" si="741"/>
        <v/>
      </c>
      <c r="BB765" t="str">
        <f t="shared" si="742"/>
        <v/>
      </c>
      <c r="BC765" t="str">
        <f t="shared" si="743"/>
        <v/>
      </c>
      <c r="BD765" t="str">
        <f t="shared" si="744"/>
        <v/>
      </c>
      <c r="BE765" t="str">
        <f t="shared" si="745"/>
        <v/>
      </c>
      <c r="BF765" t="str">
        <f t="shared" si="746"/>
        <v/>
      </c>
      <c r="BG765" t="str">
        <f t="shared" si="747"/>
        <v/>
      </c>
      <c r="BH765" t="str">
        <f t="shared" si="748"/>
        <v/>
      </c>
      <c r="BI765" t="str">
        <f t="shared" si="749"/>
        <v/>
      </c>
      <c r="BJ765" t="str">
        <f t="shared" si="750"/>
        <v/>
      </c>
      <c r="BM765" t="str">
        <f t="shared" si="751"/>
        <v/>
      </c>
      <c r="BN765" t="str">
        <f t="shared" si="752"/>
        <v/>
      </c>
      <c r="BO765" t="str">
        <f t="shared" si="753"/>
        <v/>
      </c>
      <c r="BP765" t="str">
        <f t="shared" si="754"/>
        <v/>
      </c>
      <c r="BQ765" t="str">
        <f t="shared" si="755"/>
        <v/>
      </c>
      <c r="BR765" t="str">
        <f t="shared" si="756"/>
        <v/>
      </c>
      <c r="BS765" t="str">
        <f t="shared" si="757"/>
        <v/>
      </c>
      <c r="BT765" t="str">
        <f t="shared" si="758"/>
        <v/>
      </c>
      <c r="BU765" t="str">
        <f t="shared" si="759"/>
        <v/>
      </c>
      <c r="BV765" t="str">
        <f t="shared" si="760"/>
        <v/>
      </c>
      <c r="BW765" t="str">
        <f t="shared" si="761"/>
        <v/>
      </c>
      <c r="BX765" t="str">
        <f t="shared" si="762"/>
        <v/>
      </c>
      <c r="BY765" t="str">
        <f t="shared" si="763"/>
        <v/>
      </c>
      <c r="BZ765" t="str">
        <f t="shared" si="764"/>
        <v/>
      </c>
      <c r="CA765" t="str">
        <f t="shared" si="765"/>
        <v/>
      </c>
      <c r="CB765" t="str">
        <f t="shared" si="766"/>
        <v/>
      </c>
      <c r="CC765" t="str">
        <f t="shared" si="767"/>
        <v/>
      </c>
      <c r="CD765" t="str">
        <f t="shared" si="768"/>
        <v/>
      </c>
      <c r="CF765"/>
      <c r="CG765" s="36" t="str">
        <f t="shared" si="726"/>
        <v/>
      </c>
      <c r="CH765" s="36" t="str">
        <f t="shared" si="727"/>
        <v/>
      </c>
      <c r="CI765" s="36" t="str">
        <f t="shared" si="728"/>
        <v/>
      </c>
      <c r="CJ765" s="36" t="str">
        <f t="shared" si="729"/>
        <v/>
      </c>
      <c r="CK765" s="36" t="str">
        <f t="shared" si="730"/>
        <v/>
      </c>
    </row>
    <row r="766" spans="1:89">
      <c r="A766" t="str">
        <f t="shared" si="769"/>
        <v/>
      </c>
      <c r="B766" s="1" t="b">
        <f t="shared" si="770"/>
        <v>0</v>
      </c>
      <c r="C766" s="2" t="b">
        <f t="shared" si="771"/>
        <v>0</v>
      </c>
      <c r="D766" s="50"/>
      <c r="E766" s="51"/>
      <c r="F766" s="52"/>
      <c r="G766" s="52"/>
      <c r="H766" s="13" t="str">
        <f t="shared" si="775"/>
        <v/>
      </c>
      <c r="I766" s="13" t="str">
        <f t="shared" si="731"/>
        <v/>
      </c>
      <c r="J766" s="13" t="str">
        <f t="shared" si="776"/>
        <v/>
      </c>
      <c r="K766" s="3" t="str">
        <f t="shared" si="777"/>
        <v/>
      </c>
      <c r="L766" s="4" t="str">
        <f t="shared" si="778"/>
        <v/>
      </c>
      <c r="M766" s="52"/>
      <c r="N766" s="52"/>
      <c r="O766" s="13" t="str">
        <f t="shared" si="779"/>
        <v/>
      </c>
      <c r="P766" s="4" t="str">
        <f t="shared" si="780"/>
        <v/>
      </c>
      <c r="Q766" s="4" t="str">
        <f t="shared" si="781"/>
        <v/>
      </c>
      <c r="S766" s="5"/>
      <c r="T766" s="52"/>
      <c r="U766" s="52"/>
      <c r="V766" s="52"/>
      <c r="W766" s="52"/>
      <c r="X766" s="52"/>
      <c r="Y766" s="52"/>
      <c r="Z766" s="13" t="str">
        <f t="shared" si="774"/>
        <v/>
      </c>
      <c r="AA766" s="53" t="str">
        <f t="shared" si="732"/>
        <v/>
      </c>
      <c r="AB766" s="13" t="str">
        <f t="shared" si="783"/>
        <v/>
      </c>
      <c r="AC766" s="13" t="str">
        <f t="shared" si="785"/>
        <v/>
      </c>
      <c r="AD766" s="13" t="b">
        <f t="shared" si="786"/>
        <v>0</v>
      </c>
      <c r="AE766" t="e">
        <f t="shared" si="784"/>
        <v>#VALUE!</v>
      </c>
      <c r="AF766" t="str">
        <f t="shared" si="772"/>
        <v/>
      </c>
      <c r="AG766" t="b">
        <f t="shared" si="787"/>
        <v>0</v>
      </c>
      <c r="AI766" s="41">
        <f>SUM($AG$11:AG766)</f>
        <v>80</v>
      </c>
      <c r="AJ766" s="36">
        <f>SUM($AA$10:AA766)</f>
        <v>55.6</v>
      </c>
      <c r="AK766" s="42">
        <f>SUM($AL$11:AL766)</f>
        <v>98</v>
      </c>
      <c r="AL766" t="b">
        <f t="shared" si="782"/>
        <v>0</v>
      </c>
      <c r="AN766">
        <f>SUM(AS$11:BJ766)</f>
        <v>98</v>
      </c>
      <c r="AO766">
        <f>SUM(BM$11:CD766)</f>
        <v>80</v>
      </c>
      <c r="AP766">
        <f t="shared" si="773"/>
        <v>55.6</v>
      </c>
      <c r="AR766" t="str">
        <f t="shared" si="788"/>
        <v/>
      </c>
      <c r="AS766" t="str">
        <f t="shared" si="733"/>
        <v/>
      </c>
      <c r="AT766" t="str">
        <f t="shared" si="734"/>
        <v/>
      </c>
      <c r="AU766" t="str">
        <f t="shared" si="735"/>
        <v/>
      </c>
      <c r="AV766" t="str">
        <f t="shared" si="736"/>
        <v/>
      </c>
      <c r="AW766" t="str">
        <f t="shared" si="737"/>
        <v/>
      </c>
      <c r="AX766" t="str">
        <f t="shared" si="738"/>
        <v/>
      </c>
      <c r="AY766" t="str">
        <f t="shared" si="739"/>
        <v/>
      </c>
      <c r="AZ766" t="str">
        <f t="shared" si="740"/>
        <v/>
      </c>
      <c r="BA766" t="str">
        <f t="shared" si="741"/>
        <v/>
      </c>
      <c r="BB766" t="str">
        <f t="shared" si="742"/>
        <v/>
      </c>
      <c r="BC766" t="str">
        <f t="shared" si="743"/>
        <v/>
      </c>
      <c r="BD766" t="str">
        <f t="shared" si="744"/>
        <v/>
      </c>
      <c r="BE766" t="str">
        <f t="shared" si="745"/>
        <v/>
      </c>
      <c r="BF766" t="str">
        <f t="shared" si="746"/>
        <v/>
      </c>
      <c r="BG766" t="str">
        <f t="shared" si="747"/>
        <v/>
      </c>
      <c r="BH766" t="str">
        <f t="shared" si="748"/>
        <v/>
      </c>
      <c r="BI766" t="str">
        <f t="shared" si="749"/>
        <v/>
      </c>
      <c r="BJ766" t="str">
        <f t="shared" si="750"/>
        <v/>
      </c>
      <c r="BM766" t="str">
        <f t="shared" si="751"/>
        <v/>
      </c>
      <c r="BN766" t="str">
        <f t="shared" si="752"/>
        <v/>
      </c>
      <c r="BO766" t="str">
        <f t="shared" si="753"/>
        <v/>
      </c>
      <c r="BP766" t="str">
        <f t="shared" si="754"/>
        <v/>
      </c>
      <c r="BQ766" t="str">
        <f t="shared" si="755"/>
        <v/>
      </c>
      <c r="BR766" t="str">
        <f t="shared" si="756"/>
        <v/>
      </c>
      <c r="BS766" t="str">
        <f t="shared" si="757"/>
        <v/>
      </c>
      <c r="BT766" t="str">
        <f t="shared" si="758"/>
        <v/>
      </c>
      <c r="BU766" t="str">
        <f t="shared" si="759"/>
        <v/>
      </c>
      <c r="BV766" t="str">
        <f t="shared" si="760"/>
        <v/>
      </c>
      <c r="BW766" t="str">
        <f t="shared" si="761"/>
        <v/>
      </c>
      <c r="BX766" t="str">
        <f t="shared" si="762"/>
        <v/>
      </c>
      <c r="BY766" t="str">
        <f t="shared" si="763"/>
        <v/>
      </c>
      <c r="BZ766" t="str">
        <f t="shared" si="764"/>
        <v/>
      </c>
      <c r="CA766" t="str">
        <f t="shared" si="765"/>
        <v/>
      </c>
      <c r="CB766" t="str">
        <f t="shared" si="766"/>
        <v/>
      </c>
      <c r="CC766" t="str">
        <f t="shared" si="767"/>
        <v/>
      </c>
      <c r="CD766" t="str">
        <f t="shared" si="768"/>
        <v/>
      </c>
      <c r="CF766"/>
      <c r="CG766" s="36" t="str">
        <f t="shared" si="726"/>
        <v/>
      </c>
      <c r="CH766" s="36" t="str">
        <f t="shared" si="727"/>
        <v/>
      </c>
      <c r="CI766" s="36" t="str">
        <f t="shared" si="728"/>
        <v/>
      </c>
      <c r="CJ766" s="36" t="str">
        <f t="shared" si="729"/>
        <v/>
      </c>
      <c r="CK766" s="36" t="str">
        <f t="shared" si="730"/>
        <v/>
      </c>
    </row>
    <row r="767" spans="1:89">
      <c r="A767" t="str">
        <f t="shared" si="769"/>
        <v/>
      </c>
      <c r="B767" s="1" t="b">
        <f t="shared" si="770"/>
        <v>0</v>
      </c>
      <c r="C767" s="2" t="b">
        <f t="shared" si="771"/>
        <v>0</v>
      </c>
      <c r="D767" s="50"/>
      <c r="E767" s="51"/>
      <c r="F767" s="52"/>
      <c r="G767" s="52"/>
      <c r="H767" s="13" t="str">
        <f t="shared" si="775"/>
        <v/>
      </c>
      <c r="I767" s="13" t="str">
        <f t="shared" si="731"/>
        <v/>
      </c>
      <c r="J767" s="13" t="str">
        <f t="shared" si="776"/>
        <v/>
      </c>
      <c r="K767" s="3" t="str">
        <f t="shared" si="777"/>
        <v/>
      </c>
      <c r="L767" s="4" t="str">
        <f t="shared" si="778"/>
        <v/>
      </c>
      <c r="M767" s="52"/>
      <c r="N767" s="52"/>
      <c r="O767" s="13" t="str">
        <f t="shared" si="779"/>
        <v/>
      </c>
      <c r="P767" s="4" t="str">
        <f t="shared" si="780"/>
        <v/>
      </c>
      <c r="Q767" s="4" t="str">
        <f t="shared" si="781"/>
        <v/>
      </c>
      <c r="S767" s="5"/>
      <c r="T767" s="52"/>
      <c r="U767" s="52"/>
      <c r="V767" s="52"/>
      <c r="W767" s="52"/>
      <c r="X767" s="52"/>
      <c r="Y767" s="52"/>
      <c r="Z767" s="13" t="str">
        <f t="shared" si="774"/>
        <v/>
      </c>
      <c r="AA767" s="53" t="str">
        <f t="shared" si="732"/>
        <v/>
      </c>
      <c r="AB767" s="13" t="str">
        <f t="shared" si="783"/>
        <v/>
      </c>
      <c r="AC767" s="13" t="str">
        <f t="shared" si="785"/>
        <v/>
      </c>
      <c r="AD767" s="13" t="b">
        <f t="shared" si="786"/>
        <v>0</v>
      </c>
      <c r="AE767" t="e">
        <f t="shared" si="784"/>
        <v>#VALUE!</v>
      </c>
      <c r="AF767" t="str">
        <f t="shared" si="772"/>
        <v/>
      </c>
      <c r="AG767" t="b">
        <f t="shared" si="787"/>
        <v>0</v>
      </c>
      <c r="AI767" s="41">
        <f>SUM($AG$11:AG767)</f>
        <v>80</v>
      </c>
      <c r="AJ767" s="36">
        <f>SUM($AA$10:AA767)</f>
        <v>55.6</v>
      </c>
      <c r="AK767" s="42">
        <f>SUM($AL$11:AL767)</f>
        <v>98</v>
      </c>
      <c r="AL767" t="b">
        <f t="shared" si="782"/>
        <v>0</v>
      </c>
      <c r="AN767">
        <f>SUM(AS$11:BJ767)</f>
        <v>98</v>
      </c>
      <c r="AO767">
        <f>SUM(BM$11:CD767)</f>
        <v>80</v>
      </c>
      <c r="AP767">
        <f t="shared" si="773"/>
        <v>55.6</v>
      </c>
      <c r="AR767" t="str">
        <f t="shared" si="788"/>
        <v/>
      </c>
      <c r="AS767" t="str">
        <f t="shared" si="733"/>
        <v/>
      </c>
      <c r="AT767" t="str">
        <f t="shared" si="734"/>
        <v/>
      </c>
      <c r="AU767" t="str">
        <f t="shared" si="735"/>
        <v/>
      </c>
      <c r="AV767" t="str">
        <f t="shared" si="736"/>
        <v/>
      </c>
      <c r="AW767" t="str">
        <f t="shared" si="737"/>
        <v/>
      </c>
      <c r="AX767" t="str">
        <f t="shared" si="738"/>
        <v/>
      </c>
      <c r="AY767" t="str">
        <f t="shared" si="739"/>
        <v/>
      </c>
      <c r="AZ767" t="str">
        <f t="shared" si="740"/>
        <v/>
      </c>
      <c r="BA767" t="str">
        <f t="shared" si="741"/>
        <v/>
      </c>
      <c r="BB767" t="str">
        <f t="shared" si="742"/>
        <v/>
      </c>
      <c r="BC767" t="str">
        <f t="shared" si="743"/>
        <v/>
      </c>
      <c r="BD767" t="str">
        <f t="shared" si="744"/>
        <v/>
      </c>
      <c r="BE767" t="str">
        <f t="shared" si="745"/>
        <v/>
      </c>
      <c r="BF767" t="str">
        <f t="shared" si="746"/>
        <v/>
      </c>
      <c r="BG767" t="str">
        <f t="shared" si="747"/>
        <v/>
      </c>
      <c r="BH767" t="str">
        <f t="shared" si="748"/>
        <v/>
      </c>
      <c r="BI767" t="str">
        <f t="shared" si="749"/>
        <v/>
      </c>
      <c r="BJ767" t="str">
        <f t="shared" si="750"/>
        <v/>
      </c>
      <c r="BM767" t="str">
        <f t="shared" si="751"/>
        <v/>
      </c>
      <c r="BN767" t="str">
        <f t="shared" si="752"/>
        <v/>
      </c>
      <c r="BO767" t="str">
        <f t="shared" si="753"/>
        <v/>
      </c>
      <c r="BP767" t="str">
        <f t="shared" si="754"/>
        <v/>
      </c>
      <c r="BQ767" t="str">
        <f t="shared" si="755"/>
        <v/>
      </c>
      <c r="BR767" t="str">
        <f t="shared" si="756"/>
        <v/>
      </c>
      <c r="BS767" t="str">
        <f t="shared" si="757"/>
        <v/>
      </c>
      <c r="BT767" t="str">
        <f t="shared" si="758"/>
        <v/>
      </c>
      <c r="BU767" t="str">
        <f t="shared" si="759"/>
        <v/>
      </c>
      <c r="BV767" t="str">
        <f t="shared" si="760"/>
        <v/>
      </c>
      <c r="BW767" t="str">
        <f t="shared" si="761"/>
        <v/>
      </c>
      <c r="BX767" t="str">
        <f t="shared" si="762"/>
        <v/>
      </c>
      <c r="BY767" t="str">
        <f t="shared" si="763"/>
        <v/>
      </c>
      <c r="BZ767" t="str">
        <f t="shared" si="764"/>
        <v/>
      </c>
      <c r="CA767" t="str">
        <f t="shared" si="765"/>
        <v/>
      </c>
      <c r="CB767" t="str">
        <f t="shared" si="766"/>
        <v/>
      </c>
      <c r="CC767" t="str">
        <f t="shared" si="767"/>
        <v/>
      </c>
      <c r="CD767" t="str">
        <f t="shared" si="768"/>
        <v/>
      </c>
      <c r="CF767"/>
      <c r="CG767" s="36" t="str">
        <f t="shared" si="726"/>
        <v/>
      </c>
      <c r="CH767" s="36" t="str">
        <f t="shared" si="727"/>
        <v/>
      </c>
      <c r="CI767" s="36" t="str">
        <f t="shared" si="728"/>
        <v/>
      </c>
      <c r="CJ767" s="36" t="str">
        <f t="shared" si="729"/>
        <v/>
      </c>
      <c r="CK767" s="36" t="str">
        <f t="shared" si="730"/>
        <v/>
      </c>
    </row>
    <row r="768" spans="1:89">
      <c r="A768" t="str">
        <f t="shared" si="769"/>
        <v/>
      </c>
      <c r="B768" s="1" t="b">
        <f t="shared" si="770"/>
        <v>0</v>
      </c>
      <c r="C768" s="2" t="b">
        <f t="shared" si="771"/>
        <v>0</v>
      </c>
      <c r="D768" s="50"/>
      <c r="E768" s="51"/>
      <c r="F768" s="52"/>
      <c r="G768" s="52"/>
      <c r="H768" s="13" t="str">
        <f t="shared" si="775"/>
        <v/>
      </c>
      <c r="I768" s="13" t="str">
        <f t="shared" si="731"/>
        <v/>
      </c>
      <c r="J768" s="13" t="str">
        <f t="shared" si="776"/>
        <v/>
      </c>
      <c r="K768" s="3" t="str">
        <f t="shared" si="777"/>
        <v/>
      </c>
      <c r="L768" s="4" t="str">
        <f t="shared" si="778"/>
        <v/>
      </c>
      <c r="M768" s="52"/>
      <c r="N768" s="52"/>
      <c r="O768" s="13" t="str">
        <f t="shared" si="779"/>
        <v/>
      </c>
      <c r="P768" s="4" t="str">
        <f t="shared" si="780"/>
        <v/>
      </c>
      <c r="Q768" s="4" t="str">
        <f t="shared" si="781"/>
        <v/>
      </c>
      <c r="S768" s="5"/>
      <c r="T768" s="52"/>
      <c r="U768" s="52"/>
      <c r="V768" s="52"/>
      <c r="W768" s="52"/>
      <c r="X768" s="52"/>
      <c r="Y768" s="52"/>
      <c r="Z768" s="13" t="str">
        <f t="shared" si="774"/>
        <v/>
      </c>
      <c r="AA768" s="53" t="str">
        <f t="shared" si="732"/>
        <v/>
      </c>
      <c r="AB768" s="13" t="str">
        <f t="shared" si="783"/>
        <v/>
      </c>
      <c r="AC768" s="13" t="str">
        <f t="shared" si="785"/>
        <v/>
      </c>
      <c r="AD768" s="13" t="b">
        <f t="shared" si="786"/>
        <v>0</v>
      </c>
      <c r="AE768" t="e">
        <f t="shared" si="784"/>
        <v>#VALUE!</v>
      </c>
      <c r="AF768" t="str">
        <f t="shared" si="772"/>
        <v/>
      </c>
      <c r="AG768" t="b">
        <f t="shared" si="787"/>
        <v>0</v>
      </c>
      <c r="AI768" s="41">
        <f>SUM($AG$11:AG768)</f>
        <v>80</v>
      </c>
      <c r="AJ768" s="36">
        <f>SUM($AA$10:AA768)</f>
        <v>55.6</v>
      </c>
      <c r="AK768" s="42">
        <f>SUM($AL$11:AL768)</f>
        <v>98</v>
      </c>
      <c r="AL768" t="b">
        <f t="shared" si="782"/>
        <v>0</v>
      </c>
      <c r="AN768">
        <f>SUM(AS$11:BJ768)</f>
        <v>98</v>
      </c>
      <c r="AO768">
        <f>SUM(BM$11:CD768)</f>
        <v>80</v>
      </c>
      <c r="AP768">
        <f t="shared" si="773"/>
        <v>55.6</v>
      </c>
      <c r="AR768" t="str">
        <f t="shared" si="788"/>
        <v/>
      </c>
      <c r="AS768" t="str">
        <f t="shared" si="733"/>
        <v/>
      </c>
      <c r="AT768" t="str">
        <f t="shared" si="734"/>
        <v/>
      </c>
      <c r="AU768" t="str">
        <f t="shared" si="735"/>
        <v/>
      </c>
      <c r="AV768" t="str">
        <f t="shared" si="736"/>
        <v/>
      </c>
      <c r="AW768" t="str">
        <f t="shared" si="737"/>
        <v/>
      </c>
      <c r="AX768" t="str">
        <f t="shared" si="738"/>
        <v/>
      </c>
      <c r="AY768" t="str">
        <f t="shared" si="739"/>
        <v/>
      </c>
      <c r="AZ768" t="str">
        <f t="shared" si="740"/>
        <v/>
      </c>
      <c r="BA768" t="str">
        <f t="shared" si="741"/>
        <v/>
      </c>
      <c r="BB768" t="str">
        <f t="shared" si="742"/>
        <v/>
      </c>
      <c r="BC768" t="str">
        <f t="shared" si="743"/>
        <v/>
      </c>
      <c r="BD768" t="str">
        <f t="shared" si="744"/>
        <v/>
      </c>
      <c r="BE768" t="str">
        <f t="shared" si="745"/>
        <v/>
      </c>
      <c r="BF768" t="str">
        <f t="shared" si="746"/>
        <v/>
      </c>
      <c r="BG768" t="str">
        <f t="shared" si="747"/>
        <v/>
      </c>
      <c r="BH768" t="str">
        <f t="shared" si="748"/>
        <v/>
      </c>
      <c r="BI768" t="str">
        <f t="shared" si="749"/>
        <v/>
      </c>
      <c r="BJ768" t="str">
        <f t="shared" si="750"/>
        <v/>
      </c>
      <c r="BM768" t="str">
        <f t="shared" si="751"/>
        <v/>
      </c>
      <c r="BN768" t="str">
        <f t="shared" si="752"/>
        <v/>
      </c>
      <c r="BO768" t="str">
        <f t="shared" si="753"/>
        <v/>
      </c>
      <c r="BP768" t="str">
        <f t="shared" si="754"/>
        <v/>
      </c>
      <c r="BQ768" t="str">
        <f t="shared" si="755"/>
        <v/>
      </c>
      <c r="BR768" t="str">
        <f t="shared" si="756"/>
        <v/>
      </c>
      <c r="BS768" t="str">
        <f t="shared" si="757"/>
        <v/>
      </c>
      <c r="BT768" t="str">
        <f t="shared" si="758"/>
        <v/>
      </c>
      <c r="BU768" t="str">
        <f t="shared" si="759"/>
        <v/>
      </c>
      <c r="BV768" t="str">
        <f t="shared" si="760"/>
        <v/>
      </c>
      <c r="BW768" t="str">
        <f t="shared" si="761"/>
        <v/>
      </c>
      <c r="BX768" t="str">
        <f t="shared" si="762"/>
        <v/>
      </c>
      <c r="BY768" t="str">
        <f t="shared" si="763"/>
        <v/>
      </c>
      <c r="BZ768" t="str">
        <f t="shared" si="764"/>
        <v/>
      </c>
      <c r="CA768" t="str">
        <f t="shared" si="765"/>
        <v/>
      </c>
      <c r="CB768" t="str">
        <f t="shared" si="766"/>
        <v/>
      </c>
      <c r="CC768" t="str">
        <f t="shared" si="767"/>
        <v/>
      </c>
      <c r="CD768" t="str">
        <f t="shared" si="768"/>
        <v/>
      </c>
      <c r="CF768"/>
      <c r="CG768" s="36" t="str">
        <f t="shared" si="726"/>
        <v/>
      </c>
      <c r="CH768" s="36" t="str">
        <f t="shared" si="727"/>
        <v/>
      </c>
      <c r="CI768" s="36" t="str">
        <f t="shared" si="728"/>
        <v/>
      </c>
      <c r="CJ768" s="36" t="str">
        <f t="shared" si="729"/>
        <v/>
      </c>
      <c r="CK768" s="36" t="str">
        <f t="shared" si="730"/>
        <v/>
      </c>
    </row>
    <row r="769" spans="1:89">
      <c r="A769" t="str">
        <f t="shared" si="769"/>
        <v/>
      </c>
      <c r="B769" s="1" t="b">
        <f t="shared" si="770"/>
        <v>0</v>
      </c>
      <c r="C769" s="2" t="b">
        <f t="shared" si="771"/>
        <v>0</v>
      </c>
      <c r="D769" s="50"/>
      <c r="E769" s="51"/>
      <c r="F769" s="52"/>
      <c r="G769" s="52"/>
      <c r="H769" s="13" t="str">
        <f t="shared" si="775"/>
        <v/>
      </c>
      <c r="I769" s="13" t="str">
        <f t="shared" si="731"/>
        <v/>
      </c>
      <c r="J769" s="13" t="str">
        <f t="shared" si="776"/>
        <v/>
      </c>
      <c r="K769" s="3" t="str">
        <f t="shared" si="777"/>
        <v/>
      </c>
      <c r="L769" s="4" t="str">
        <f t="shared" si="778"/>
        <v/>
      </c>
      <c r="M769" s="52"/>
      <c r="N769" s="52"/>
      <c r="O769" s="13" t="str">
        <f t="shared" si="779"/>
        <v/>
      </c>
      <c r="P769" s="4" t="str">
        <f t="shared" si="780"/>
        <v/>
      </c>
      <c r="Q769" s="4" t="str">
        <f t="shared" si="781"/>
        <v/>
      </c>
      <c r="S769" s="5"/>
      <c r="T769" s="52"/>
      <c r="U769" s="52"/>
      <c r="V769" s="52"/>
      <c r="W769" s="52"/>
      <c r="X769" s="52"/>
      <c r="Y769" s="52"/>
      <c r="Z769" s="13" t="str">
        <f t="shared" si="774"/>
        <v/>
      </c>
      <c r="AA769" s="53" t="str">
        <f t="shared" si="732"/>
        <v/>
      </c>
      <c r="AB769" s="13" t="str">
        <f t="shared" si="783"/>
        <v/>
      </c>
      <c r="AC769" s="13" t="str">
        <f t="shared" si="785"/>
        <v/>
      </c>
      <c r="AD769" s="13" t="b">
        <f t="shared" si="786"/>
        <v>0</v>
      </c>
      <c r="AE769" t="e">
        <f t="shared" si="784"/>
        <v>#VALUE!</v>
      </c>
      <c r="AF769" t="str">
        <f t="shared" si="772"/>
        <v/>
      </c>
      <c r="AG769" t="b">
        <f t="shared" si="787"/>
        <v>0</v>
      </c>
      <c r="AI769" s="41">
        <f>SUM($AG$11:AG769)</f>
        <v>80</v>
      </c>
      <c r="AJ769" s="36">
        <f>SUM($AA$10:AA769)</f>
        <v>55.6</v>
      </c>
      <c r="AK769" s="42">
        <f>SUM($AL$11:AL769)</f>
        <v>98</v>
      </c>
      <c r="AL769" t="b">
        <f t="shared" si="782"/>
        <v>0</v>
      </c>
      <c r="AN769">
        <f>SUM(AS$11:BJ769)</f>
        <v>98</v>
      </c>
      <c r="AO769">
        <f>SUM(BM$11:CD769)</f>
        <v>80</v>
      </c>
      <c r="AP769">
        <f t="shared" si="773"/>
        <v>55.6</v>
      </c>
      <c r="AR769" t="str">
        <f t="shared" si="788"/>
        <v/>
      </c>
      <c r="AS769" t="str">
        <f t="shared" si="733"/>
        <v/>
      </c>
      <c r="AT769" t="str">
        <f t="shared" si="734"/>
        <v/>
      </c>
      <c r="AU769" t="str">
        <f t="shared" si="735"/>
        <v/>
      </c>
      <c r="AV769" t="str">
        <f t="shared" si="736"/>
        <v/>
      </c>
      <c r="AW769" t="str">
        <f t="shared" si="737"/>
        <v/>
      </c>
      <c r="AX769" t="str">
        <f t="shared" si="738"/>
        <v/>
      </c>
      <c r="AY769" t="str">
        <f t="shared" si="739"/>
        <v/>
      </c>
      <c r="AZ769" t="str">
        <f t="shared" si="740"/>
        <v/>
      </c>
      <c r="BA769" t="str">
        <f t="shared" si="741"/>
        <v/>
      </c>
      <c r="BB769" t="str">
        <f t="shared" si="742"/>
        <v/>
      </c>
      <c r="BC769" t="str">
        <f t="shared" si="743"/>
        <v/>
      </c>
      <c r="BD769" t="str">
        <f t="shared" si="744"/>
        <v/>
      </c>
      <c r="BE769" t="str">
        <f t="shared" si="745"/>
        <v/>
      </c>
      <c r="BF769" t="str">
        <f t="shared" si="746"/>
        <v/>
      </c>
      <c r="BG769" t="str">
        <f t="shared" si="747"/>
        <v/>
      </c>
      <c r="BH769" t="str">
        <f t="shared" si="748"/>
        <v/>
      </c>
      <c r="BI769" t="str">
        <f t="shared" si="749"/>
        <v/>
      </c>
      <c r="BJ769" t="str">
        <f t="shared" si="750"/>
        <v/>
      </c>
      <c r="BM769" t="str">
        <f t="shared" si="751"/>
        <v/>
      </c>
      <c r="BN769" t="str">
        <f t="shared" si="752"/>
        <v/>
      </c>
      <c r="BO769" t="str">
        <f t="shared" si="753"/>
        <v/>
      </c>
      <c r="BP769" t="str">
        <f t="shared" si="754"/>
        <v/>
      </c>
      <c r="BQ769" t="str">
        <f t="shared" si="755"/>
        <v/>
      </c>
      <c r="BR769" t="str">
        <f t="shared" si="756"/>
        <v/>
      </c>
      <c r="BS769" t="str">
        <f t="shared" si="757"/>
        <v/>
      </c>
      <c r="BT769" t="str">
        <f t="shared" si="758"/>
        <v/>
      </c>
      <c r="BU769" t="str">
        <f t="shared" si="759"/>
        <v/>
      </c>
      <c r="BV769" t="str">
        <f t="shared" si="760"/>
        <v/>
      </c>
      <c r="BW769" t="str">
        <f t="shared" si="761"/>
        <v/>
      </c>
      <c r="BX769" t="str">
        <f t="shared" si="762"/>
        <v/>
      </c>
      <c r="BY769" t="str">
        <f t="shared" si="763"/>
        <v/>
      </c>
      <c r="BZ769" t="str">
        <f t="shared" si="764"/>
        <v/>
      </c>
      <c r="CA769" t="str">
        <f t="shared" si="765"/>
        <v/>
      </c>
      <c r="CB769" t="str">
        <f t="shared" si="766"/>
        <v/>
      </c>
      <c r="CC769" t="str">
        <f t="shared" si="767"/>
        <v/>
      </c>
      <c r="CD769" t="str">
        <f t="shared" si="768"/>
        <v/>
      </c>
      <c r="CF769"/>
      <c r="CG769" s="36" t="str">
        <f t="shared" si="726"/>
        <v/>
      </c>
      <c r="CH769" s="36" t="str">
        <f t="shared" si="727"/>
        <v/>
      </c>
      <c r="CI769" s="36" t="str">
        <f t="shared" si="728"/>
        <v/>
      </c>
      <c r="CJ769" s="36" t="str">
        <f t="shared" si="729"/>
        <v/>
      </c>
      <c r="CK769" s="36" t="str">
        <f t="shared" si="730"/>
        <v/>
      </c>
    </row>
    <row r="770" spans="1:89">
      <c r="A770" t="str">
        <f t="shared" si="769"/>
        <v/>
      </c>
      <c r="B770" s="1" t="b">
        <f t="shared" si="770"/>
        <v>0</v>
      </c>
      <c r="C770" s="2" t="b">
        <f t="shared" si="771"/>
        <v>0</v>
      </c>
      <c r="D770" s="50"/>
      <c r="E770" s="51"/>
      <c r="F770" s="52"/>
      <c r="G770" s="52"/>
      <c r="H770" s="13" t="str">
        <f t="shared" si="775"/>
        <v/>
      </c>
      <c r="I770" s="13" t="str">
        <f t="shared" si="731"/>
        <v/>
      </c>
      <c r="J770" s="13" t="str">
        <f t="shared" si="776"/>
        <v/>
      </c>
      <c r="K770" s="3" t="str">
        <f t="shared" si="777"/>
        <v/>
      </c>
      <c r="L770" s="4" t="str">
        <f t="shared" si="778"/>
        <v/>
      </c>
      <c r="M770" s="52"/>
      <c r="N770" s="52"/>
      <c r="O770" s="13" t="str">
        <f t="shared" si="779"/>
        <v/>
      </c>
      <c r="P770" s="4" t="str">
        <f t="shared" si="780"/>
        <v/>
      </c>
      <c r="Q770" s="4" t="str">
        <f t="shared" si="781"/>
        <v/>
      </c>
      <c r="S770" s="5"/>
      <c r="T770" s="52"/>
      <c r="U770" s="52"/>
      <c r="V770" s="52"/>
      <c r="W770" s="52"/>
      <c r="X770" s="52"/>
      <c r="Y770" s="52"/>
      <c r="Z770" s="13" t="str">
        <f t="shared" si="774"/>
        <v/>
      </c>
      <c r="AA770" s="53" t="str">
        <f t="shared" si="732"/>
        <v/>
      </c>
      <c r="AB770" s="13" t="str">
        <f t="shared" si="783"/>
        <v/>
      </c>
      <c r="AC770" s="13" t="str">
        <f t="shared" si="785"/>
        <v/>
      </c>
      <c r="AD770" s="13" t="b">
        <f t="shared" si="786"/>
        <v>0</v>
      </c>
      <c r="AE770" t="e">
        <f t="shared" si="784"/>
        <v>#VALUE!</v>
      </c>
      <c r="AF770" t="str">
        <f t="shared" si="772"/>
        <v/>
      </c>
      <c r="AG770" t="b">
        <f t="shared" si="787"/>
        <v>0</v>
      </c>
      <c r="AI770" s="41">
        <f>SUM($AG$11:AG770)</f>
        <v>80</v>
      </c>
      <c r="AJ770" s="36">
        <f>SUM($AA$10:AA770)</f>
        <v>55.6</v>
      </c>
      <c r="AK770" s="42">
        <f>SUM($AL$11:AL770)</f>
        <v>98</v>
      </c>
      <c r="AL770" t="b">
        <f t="shared" si="782"/>
        <v>0</v>
      </c>
      <c r="AN770">
        <f>SUM(AS$11:BJ770)</f>
        <v>98</v>
      </c>
      <c r="AO770">
        <f>SUM(BM$11:CD770)</f>
        <v>80</v>
      </c>
      <c r="AP770">
        <f t="shared" si="773"/>
        <v>55.6</v>
      </c>
      <c r="AR770" t="str">
        <f t="shared" si="788"/>
        <v/>
      </c>
      <c r="AS770" t="str">
        <f t="shared" si="733"/>
        <v/>
      </c>
      <c r="AT770" t="str">
        <f t="shared" si="734"/>
        <v/>
      </c>
      <c r="AU770" t="str">
        <f t="shared" si="735"/>
        <v/>
      </c>
      <c r="AV770" t="str">
        <f t="shared" si="736"/>
        <v/>
      </c>
      <c r="AW770" t="str">
        <f t="shared" si="737"/>
        <v/>
      </c>
      <c r="AX770" t="str">
        <f t="shared" si="738"/>
        <v/>
      </c>
      <c r="AY770" t="str">
        <f t="shared" si="739"/>
        <v/>
      </c>
      <c r="AZ770" t="str">
        <f t="shared" si="740"/>
        <v/>
      </c>
      <c r="BA770" t="str">
        <f t="shared" si="741"/>
        <v/>
      </c>
      <c r="BB770" t="str">
        <f t="shared" si="742"/>
        <v/>
      </c>
      <c r="BC770" t="str">
        <f t="shared" si="743"/>
        <v/>
      </c>
      <c r="BD770" t="str">
        <f t="shared" si="744"/>
        <v/>
      </c>
      <c r="BE770" t="str">
        <f t="shared" si="745"/>
        <v/>
      </c>
      <c r="BF770" t="str">
        <f t="shared" si="746"/>
        <v/>
      </c>
      <c r="BG770" t="str">
        <f t="shared" si="747"/>
        <v/>
      </c>
      <c r="BH770" t="str">
        <f t="shared" si="748"/>
        <v/>
      </c>
      <c r="BI770" t="str">
        <f t="shared" si="749"/>
        <v/>
      </c>
      <c r="BJ770" t="str">
        <f t="shared" si="750"/>
        <v/>
      </c>
      <c r="BM770" t="str">
        <f t="shared" si="751"/>
        <v/>
      </c>
      <c r="BN770" t="str">
        <f t="shared" si="752"/>
        <v/>
      </c>
      <c r="BO770" t="str">
        <f t="shared" si="753"/>
        <v/>
      </c>
      <c r="BP770" t="str">
        <f t="shared" si="754"/>
        <v/>
      </c>
      <c r="BQ770" t="str">
        <f t="shared" si="755"/>
        <v/>
      </c>
      <c r="BR770" t="str">
        <f t="shared" si="756"/>
        <v/>
      </c>
      <c r="BS770" t="str">
        <f t="shared" si="757"/>
        <v/>
      </c>
      <c r="BT770" t="str">
        <f t="shared" si="758"/>
        <v/>
      </c>
      <c r="BU770" t="str">
        <f t="shared" si="759"/>
        <v/>
      </c>
      <c r="BV770" t="str">
        <f t="shared" si="760"/>
        <v/>
      </c>
      <c r="BW770" t="str">
        <f t="shared" si="761"/>
        <v/>
      </c>
      <c r="BX770" t="str">
        <f t="shared" si="762"/>
        <v/>
      </c>
      <c r="BY770" t="str">
        <f t="shared" si="763"/>
        <v/>
      </c>
      <c r="BZ770" t="str">
        <f t="shared" si="764"/>
        <v/>
      </c>
      <c r="CA770" t="str">
        <f t="shared" si="765"/>
        <v/>
      </c>
      <c r="CB770" t="str">
        <f t="shared" si="766"/>
        <v/>
      </c>
      <c r="CC770" t="str">
        <f t="shared" si="767"/>
        <v/>
      </c>
      <c r="CD770" t="str">
        <f t="shared" si="768"/>
        <v/>
      </c>
      <c r="CF770"/>
      <c r="CG770" s="36" t="str">
        <f t="shared" si="726"/>
        <v/>
      </c>
      <c r="CH770" s="36" t="str">
        <f t="shared" si="727"/>
        <v/>
      </c>
      <c r="CI770" s="36" t="str">
        <f t="shared" si="728"/>
        <v/>
      </c>
      <c r="CJ770" s="36" t="str">
        <f t="shared" si="729"/>
        <v/>
      </c>
      <c r="CK770" s="36" t="str">
        <f t="shared" si="730"/>
        <v/>
      </c>
    </row>
    <row r="771" spans="1:89">
      <c r="A771" t="str">
        <f t="shared" si="769"/>
        <v/>
      </c>
      <c r="B771" s="1" t="b">
        <f t="shared" si="770"/>
        <v>0</v>
      </c>
      <c r="C771" s="2" t="b">
        <f t="shared" si="771"/>
        <v>0</v>
      </c>
      <c r="D771" s="50"/>
      <c r="E771" s="51"/>
      <c r="F771" s="52"/>
      <c r="G771" s="52"/>
      <c r="H771" s="13" t="str">
        <f t="shared" si="775"/>
        <v/>
      </c>
      <c r="I771" s="13" t="str">
        <f t="shared" si="731"/>
        <v/>
      </c>
      <c r="J771" s="13" t="str">
        <f t="shared" si="776"/>
        <v/>
      </c>
      <c r="K771" s="3" t="str">
        <f t="shared" si="777"/>
        <v/>
      </c>
      <c r="L771" s="4" t="str">
        <f t="shared" si="778"/>
        <v/>
      </c>
      <c r="M771" s="52"/>
      <c r="N771" s="52"/>
      <c r="O771" s="13" t="str">
        <f t="shared" si="779"/>
        <v/>
      </c>
      <c r="P771" s="4" t="str">
        <f t="shared" si="780"/>
        <v/>
      </c>
      <c r="Q771" s="4" t="str">
        <f t="shared" si="781"/>
        <v/>
      </c>
      <c r="S771" s="5"/>
      <c r="T771" s="52"/>
      <c r="U771" s="52"/>
      <c r="V771" s="52"/>
      <c r="W771" s="52"/>
      <c r="X771" s="52"/>
      <c r="Y771" s="52"/>
      <c r="Z771" s="13" t="str">
        <f t="shared" si="774"/>
        <v/>
      </c>
      <c r="AA771" s="53" t="str">
        <f t="shared" si="732"/>
        <v/>
      </c>
      <c r="AB771" s="13" t="str">
        <f t="shared" si="783"/>
        <v/>
      </c>
      <c r="AC771" s="13" t="str">
        <f t="shared" si="785"/>
        <v/>
      </c>
      <c r="AD771" s="13" t="b">
        <f t="shared" si="786"/>
        <v>0</v>
      </c>
      <c r="AE771" t="e">
        <f t="shared" si="784"/>
        <v>#VALUE!</v>
      </c>
      <c r="AF771" t="str">
        <f t="shared" si="772"/>
        <v/>
      </c>
      <c r="AG771" t="b">
        <f t="shared" si="787"/>
        <v>0</v>
      </c>
      <c r="AI771" s="41">
        <f>SUM($AG$11:AG771)</f>
        <v>80</v>
      </c>
      <c r="AJ771" s="36">
        <f>SUM($AA$10:AA771)</f>
        <v>55.6</v>
      </c>
      <c r="AK771" s="42">
        <f>SUM($AL$11:AL771)</f>
        <v>98</v>
      </c>
      <c r="AL771" t="b">
        <f t="shared" si="782"/>
        <v>0</v>
      </c>
      <c r="AN771">
        <f>SUM(AS$11:BJ771)</f>
        <v>98</v>
      </c>
      <c r="AO771">
        <f>SUM(BM$11:CD771)</f>
        <v>80</v>
      </c>
      <c r="AP771">
        <f t="shared" si="773"/>
        <v>55.6</v>
      </c>
      <c r="AR771" t="str">
        <f t="shared" si="788"/>
        <v/>
      </c>
      <c r="AS771" t="str">
        <f t="shared" si="733"/>
        <v/>
      </c>
      <c r="AT771" t="str">
        <f t="shared" si="734"/>
        <v/>
      </c>
      <c r="AU771" t="str">
        <f t="shared" si="735"/>
        <v/>
      </c>
      <c r="AV771" t="str">
        <f t="shared" si="736"/>
        <v/>
      </c>
      <c r="AW771" t="str">
        <f t="shared" si="737"/>
        <v/>
      </c>
      <c r="AX771" t="str">
        <f t="shared" si="738"/>
        <v/>
      </c>
      <c r="AY771" t="str">
        <f t="shared" si="739"/>
        <v/>
      </c>
      <c r="AZ771" t="str">
        <f t="shared" si="740"/>
        <v/>
      </c>
      <c r="BA771" t="str">
        <f t="shared" si="741"/>
        <v/>
      </c>
      <c r="BB771" t="str">
        <f t="shared" si="742"/>
        <v/>
      </c>
      <c r="BC771" t="str">
        <f t="shared" si="743"/>
        <v/>
      </c>
      <c r="BD771" t="str">
        <f t="shared" si="744"/>
        <v/>
      </c>
      <c r="BE771" t="str">
        <f t="shared" si="745"/>
        <v/>
      </c>
      <c r="BF771" t="str">
        <f t="shared" si="746"/>
        <v/>
      </c>
      <c r="BG771" t="str">
        <f t="shared" si="747"/>
        <v/>
      </c>
      <c r="BH771" t="str">
        <f t="shared" si="748"/>
        <v/>
      </c>
      <c r="BI771" t="str">
        <f t="shared" si="749"/>
        <v/>
      </c>
      <c r="BJ771" t="str">
        <f t="shared" si="750"/>
        <v/>
      </c>
      <c r="BM771" t="str">
        <f t="shared" si="751"/>
        <v/>
      </c>
      <c r="BN771" t="str">
        <f t="shared" si="752"/>
        <v/>
      </c>
      <c r="BO771" t="str">
        <f t="shared" si="753"/>
        <v/>
      </c>
      <c r="BP771" t="str">
        <f t="shared" si="754"/>
        <v/>
      </c>
      <c r="BQ771" t="str">
        <f t="shared" si="755"/>
        <v/>
      </c>
      <c r="BR771" t="str">
        <f t="shared" si="756"/>
        <v/>
      </c>
      <c r="BS771" t="str">
        <f t="shared" si="757"/>
        <v/>
      </c>
      <c r="BT771" t="str">
        <f t="shared" si="758"/>
        <v/>
      </c>
      <c r="BU771" t="str">
        <f t="shared" si="759"/>
        <v/>
      </c>
      <c r="BV771" t="str">
        <f t="shared" si="760"/>
        <v/>
      </c>
      <c r="BW771" t="str">
        <f t="shared" si="761"/>
        <v/>
      </c>
      <c r="BX771" t="str">
        <f t="shared" si="762"/>
        <v/>
      </c>
      <c r="BY771" t="str">
        <f t="shared" si="763"/>
        <v/>
      </c>
      <c r="BZ771" t="str">
        <f t="shared" si="764"/>
        <v/>
      </c>
      <c r="CA771" t="str">
        <f t="shared" si="765"/>
        <v/>
      </c>
      <c r="CB771" t="str">
        <f t="shared" si="766"/>
        <v/>
      </c>
      <c r="CC771" t="str">
        <f t="shared" si="767"/>
        <v/>
      </c>
      <c r="CD771" t="str">
        <f t="shared" si="768"/>
        <v/>
      </c>
      <c r="CF771"/>
      <c r="CG771" s="36" t="str">
        <f t="shared" si="726"/>
        <v/>
      </c>
      <c r="CH771" s="36" t="str">
        <f t="shared" si="727"/>
        <v/>
      </c>
      <c r="CI771" s="36" t="str">
        <f t="shared" si="728"/>
        <v/>
      </c>
      <c r="CJ771" s="36" t="str">
        <f t="shared" si="729"/>
        <v/>
      </c>
      <c r="CK771" s="36" t="str">
        <f t="shared" si="730"/>
        <v/>
      </c>
    </row>
    <row r="772" spans="1:89">
      <c r="A772" t="str">
        <f t="shared" si="769"/>
        <v/>
      </c>
      <c r="B772" s="1" t="b">
        <f t="shared" si="770"/>
        <v>0</v>
      </c>
      <c r="C772" s="2" t="b">
        <f t="shared" si="771"/>
        <v>0</v>
      </c>
      <c r="D772" s="50"/>
      <c r="E772" s="51"/>
      <c r="F772" s="52"/>
      <c r="G772" s="52"/>
      <c r="H772" s="13" t="str">
        <f t="shared" si="775"/>
        <v/>
      </c>
      <c r="I772" s="13" t="str">
        <f t="shared" si="731"/>
        <v/>
      </c>
      <c r="J772" s="13" t="str">
        <f t="shared" si="776"/>
        <v/>
      </c>
      <c r="K772" s="3" t="str">
        <f t="shared" si="777"/>
        <v/>
      </c>
      <c r="L772" s="4" t="str">
        <f t="shared" si="778"/>
        <v/>
      </c>
      <c r="M772" s="52"/>
      <c r="N772" s="52"/>
      <c r="O772" s="13" t="str">
        <f t="shared" si="779"/>
        <v/>
      </c>
      <c r="P772" s="4" t="str">
        <f t="shared" si="780"/>
        <v/>
      </c>
      <c r="Q772" s="4" t="str">
        <f t="shared" si="781"/>
        <v/>
      </c>
      <c r="S772" s="5"/>
      <c r="T772" s="52"/>
      <c r="U772" s="52"/>
      <c r="V772" s="52"/>
      <c r="W772" s="52"/>
      <c r="X772" s="52"/>
      <c r="Y772" s="52"/>
      <c r="Z772" s="13" t="str">
        <f t="shared" si="774"/>
        <v/>
      </c>
      <c r="AA772" s="53" t="str">
        <f t="shared" si="732"/>
        <v/>
      </c>
      <c r="AB772" s="13" t="str">
        <f t="shared" si="783"/>
        <v/>
      </c>
      <c r="AC772" s="13" t="str">
        <f t="shared" si="785"/>
        <v/>
      </c>
      <c r="AD772" s="13" t="b">
        <f t="shared" si="786"/>
        <v>0</v>
      </c>
      <c r="AE772" t="e">
        <f t="shared" si="784"/>
        <v>#VALUE!</v>
      </c>
      <c r="AF772" t="str">
        <f t="shared" si="772"/>
        <v/>
      </c>
      <c r="AG772" t="b">
        <f t="shared" si="787"/>
        <v>0</v>
      </c>
      <c r="AI772" s="41">
        <f>SUM($AG$11:AG772)</f>
        <v>80</v>
      </c>
      <c r="AJ772" s="36">
        <f>SUM($AA$10:AA772)</f>
        <v>55.6</v>
      </c>
      <c r="AK772" s="42">
        <f>SUM($AL$11:AL772)</f>
        <v>98</v>
      </c>
      <c r="AL772" t="b">
        <f t="shared" si="782"/>
        <v>0</v>
      </c>
      <c r="AN772">
        <f>SUM(AS$11:BJ772)</f>
        <v>98</v>
      </c>
      <c r="AO772">
        <f>SUM(BM$11:CD772)</f>
        <v>80</v>
      </c>
      <c r="AP772">
        <f t="shared" si="773"/>
        <v>55.6</v>
      </c>
      <c r="AR772" t="str">
        <f t="shared" si="788"/>
        <v/>
      </c>
      <c r="AS772" t="str">
        <f t="shared" si="733"/>
        <v/>
      </c>
      <c r="AT772" t="str">
        <f t="shared" si="734"/>
        <v/>
      </c>
      <c r="AU772" t="str">
        <f t="shared" si="735"/>
        <v/>
      </c>
      <c r="AV772" t="str">
        <f t="shared" si="736"/>
        <v/>
      </c>
      <c r="AW772" t="str">
        <f t="shared" si="737"/>
        <v/>
      </c>
      <c r="AX772" t="str">
        <f t="shared" si="738"/>
        <v/>
      </c>
      <c r="AY772" t="str">
        <f t="shared" si="739"/>
        <v/>
      </c>
      <c r="AZ772" t="str">
        <f t="shared" si="740"/>
        <v/>
      </c>
      <c r="BA772" t="str">
        <f t="shared" si="741"/>
        <v/>
      </c>
      <c r="BB772" t="str">
        <f t="shared" si="742"/>
        <v/>
      </c>
      <c r="BC772" t="str">
        <f t="shared" si="743"/>
        <v/>
      </c>
      <c r="BD772" t="str">
        <f t="shared" si="744"/>
        <v/>
      </c>
      <c r="BE772" t="str">
        <f t="shared" si="745"/>
        <v/>
      </c>
      <c r="BF772" t="str">
        <f t="shared" si="746"/>
        <v/>
      </c>
      <c r="BG772" t="str">
        <f t="shared" si="747"/>
        <v/>
      </c>
      <c r="BH772" t="str">
        <f t="shared" si="748"/>
        <v/>
      </c>
      <c r="BI772" t="str">
        <f t="shared" si="749"/>
        <v/>
      </c>
      <c r="BJ772" t="str">
        <f t="shared" si="750"/>
        <v/>
      </c>
      <c r="BM772" t="str">
        <f t="shared" si="751"/>
        <v/>
      </c>
      <c r="BN772" t="str">
        <f t="shared" si="752"/>
        <v/>
      </c>
      <c r="BO772" t="str">
        <f t="shared" si="753"/>
        <v/>
      </c>
      <c r="BP772" t="str">
        <f t="shared" si="754"/>
        <v/>
      </c>
      <c r="BQ772" t="str">
        <f t="shared" si="755"/>
        <v/>
      </c>
      <c r="BR772" t="str">
        <f t="shared" si="756"/>
        <v/>
      </c>
      <c r="BS772" t="str">
        <f t="shared" si="757"/>
        <v/>
      </c>
      <c r="BT772" t="str">
        <f t="shared" si="758"/>
        <v/>
      </c>
      <c r="BU772" t="str">
        <f t="shared" si="759"/>
        <v/>
      </c>
      <c r="BV772" t="str">
        <f t="shared" si="760"/>
        <v/>
      </c>
      <c r="BW772" t="str">
        <f t="shared" si="761"/>
        <v/>
      </c>
      <c r="BX772" t="str">
        <f t="shared" si="762"/>
        <v/>
      </c>
      <c r="BY772" t="str">
        <f t="shared" si="763"/>
        <v/>
      </c>
      <c r="BZ772" t="str">
        <f t="shared" si="764"/>
        <v/>
      </c>
      <c r="CA772" t="str">
        <f t="shared" si="765"/>
        <v/>
      </c>
      <c r="CB772" t="str">
        <f t="shared" si="766"/>
        <v/>
      </c>
      <c r="CC772" t="str">
        <f t="shared" si="767"/>
        <v/>
      </c>
      <c r="CD772" t="str">
        <f t="shared" si="768"/>
        <v/>
      </c>
      <c r="CF772"/>
      <c r="CG772" s="36" t="str">
        <f t="shared" si="726"/>
        <v/>
      </c>
      <c r="CH772" s="36" t="str">
        <f t="shared" si="727"/>
        <v/>
      </c>
      <c r="CI772" s="36" t="str">
        <f t="shared" si="728"/>
        <v/>
      </c>
      <c r="CJ772" s="36" t="str">
        <f t="shared" si="729"/>
        <v/>
      </c>
      <c r="CK772" s="36" t="str">
        <f t="shared" si="730"/>
        <v/>
      </c>
    </row>
    <row r="773" spans="1:89">
      <c r="A773" t="str">
        <f t="shared" si="769"/>
        <v/>
      </c>
      <c r="B773" s="1" t="b">
        <f t="shared" si="770"/>
        <v>0</v>
      </c>
      <c r="C773" s="2" t="b">
        <f t="shared" si="771"/>
        <v>0</v>
      </c>
      <c r="D773" s="50"/>
      <c r="E773" s="51"/>
      <c r="F773" s="52"/>
      <c r="G773" s="52"/>
      <c r="H773" s="13" t="str">
        <f t="shared" si="775"/>
        <v/>
      </c>
      <c r="I773" s="13" t="str">
        <f t="shared" si="731"/>
        <v/>
      </c>
      <c r="J773" s="13" t="str">
        <f t="shared" si="776"/>
        <v/>
      </c>
      <c r="K773" s="3" t="str">
        <f t="shared" si="777"/>
        <v/>
      </c>
      <c r="L773" s="4" t="str">
        <f t="shared" si="778"/>
        <v/>
      </c>
      <c r="M773" s="52"/>
      <c r="N773" s="52"/>
      <c r="O773" s="13" t="str">
        <f t="shared" si="779"/>
        <v/>
      </c>
      <c r="P773" s="4" t="str">
        <f t="shared" si="780"/>
        <v/>
      </c>
      <c r="Q773" s="4" t="str">
        <f t="shared" si="781"/>
        <v/>
      </c>
      <c r="S773" s="5"/>
      <c r="T773" s="52"/>
      <c r="U773" s="52"/>
      <c r="V773" s="52"/>
      <c r="W773" s="52"/>
      <c r="X773" s="52"/>
      <c r="Y773" s="52"/>
      <c r="Z773" s="13" t="str">
        <f t="shared" si="774"/>
        <v/>
      </c>
      <c r="AA773" s="53" t="str">
        <f t="shared" si="732"/>
        <v/>
      </c>
      <c r="AB773" s="13" t="str">
        <f t="shared" si="783"/>
        <v/>
      </c>
      <c r="AC773" s="13" t="str">
        <f t="shared" si="785"/>
        <v/>
      </c>
      <c r="AD773" s="13" t="b">
        <f t="shared" si="786"/>
        <v>0</v>
      </c>
      <c r="AE773" t="e">
        <f t="shared" si="784"/>
        <v>#VALUE!</v>
      </c>
      <c r="AF773" t="str">
        <f t="shared" si="772"/>
        <v/>
      </c>
      <c r="AG773" t="b">
        <f t="shared" si="787"/>
        <v>0</v>
      </c>
      <c r="AI773" s="41">
        <f>SUM($AG$11:AG773)</f>
        <v>80</v>
      </c>
      <c r="AJ773" s="36">
        <f>SUM($AA$10:AA773)</f>
        <v>55.6</v>
      </c>
      <c r="AK773" s="42">
        <f>SUM($AL$11:AL773)</f>
        <v>98</v>
      </c>
      <c r="AL773" t="b">
        <f t="shared" si="782"/>
        <v>0</v>
      </c>
      <c r="AN773">
        <f>SUM(AS$11:BJ773)</f>
        <v>98</v>
      </c>
      <c r="AO773">
        <f>SUM(BM$11:CD773)</f>
        <v>80</v>
      </c>
      <c r="AP773">
        <f t="shared" si="773"/>
        <v>55.6</v>
      </c>
      <c r="AR773" t="str">
        <f t="shared" si="788"/>
        <v/>
      </c>
      <c r="AS773" t="str">
        <f t="shared" si="733"/>
        <v/>
      </c>
      <c r="AT773" t="str">
        <f t="shared" si="734"/>
        <v/>
      </c>
      <c r="AU773" t="str">
        <f t="shared" si="735"/>
        <v/>
      </c>
      <c r="AV773" t="str">
        <f t="shared" si="736"/>
        <v/>
      </c>
      <c r="AW773" t="str">
        <f t="shared" si="737"/>
        <v/>
      </c>
      <c r="AX773" t="str">
        <f t="shared" si="738"/>
        <v/>
      </c>
      <c r="AY773" t="str">
        <f t="shared" si="739"/>
        <v/>
      </c>
      <c r="AZ773" t="str">
        <f t="shared" si="740"/>
        <v/>
      </c>
      <c r="BA773" t="str">
        <f t="shared" si="741"/>
        <v/>
      </c>
      <c r="BB773" t="str">
        <f t="shared" si="742"/>
        <v/>
      </c>
      <c r="BC773" t="str">
        <f t="shared" si="743"/>
        <v/>
      </c>
      <c r="BD773" t="str">
        <f t="shared" si="744"/>
        <v/>
      </c>
      <c r="BE773" t="str">
        <f t="shared" si="745"/>
        <v/>
      </c>
      <c r="BF773" t="str">
        <f t="shared" si="746"/>
        <v/>
      </c>
      <c r="BG773" t="str">
        <f t="shared" si="747"/>
        <v/>
      </c>
      <c r="BH773" t="str">
        <f t="shared" si="748"/>
        <v/>
      </c>
      <c r="BI773" t="str">
        <f t="shared" si="749"/>
        <v/>
      </c>
      <c r="BJ773" t="str">
        <f t="shared" si="750"/>
        <v/>
      </c>
      <c r="BM773" t="str">
        <f t="shared" si="751"/>
        <v/>
      </c>
      <c r="BN773" t="str">
        <f t="shared" si="752"/>
        <v/>
      </c>
      <c r="BO773" t="str">
        <f t="shared" si="753"/>
        <v/>
      </c>
      <c r="BP773" t="str">
        <f t="shared" si="754"/>
        <v/>
      </c>
      <c r="BQ773" t="str">
        <f t="shared" si="755"/>
        <v/>
      </c>
      <c r="BR773" t="str">
        <f t="shared" si="756"/>
        <v/>
      </c>
      <c r="BS773" t="str">
        <f t="shared" si="757"/>
        <v/>
      </c>
      <c r="BT773" t="str">
        <f t="shared" si="758"/>
        <v/>
      </c>
      <c r="BU773" t="str">
        <f t="shared" si="759"/>
        <v/>
      </c>
      <c r="BV773" t="str">
        <f t="shared" si="760"/>
        <v/>
      </c>
      <c r="BW773" t="str">
        <f t="shared" si="761"/>
        <v/>
      </c>
      <c r="BX773" t="str">
        <f t="shared" si="762"/>
        <v/>
      </c>
      <c r="BY773" t="str">
        <f t="shared" si="763"/>
        <v/>
      </c>
      <c r="BZ773" t="str">
        <f t="shared" si="764"/>
        <v/>
      </c>
      <c r="CA773" t="str">
        <f t="shared" si="765"/>
        <v/>
      </c>
      <c r="CB773" t="str">
        <f t="shared" si="766"/>
        <v/>
      </c>
      <c r="CC773" t="str">
        <f t="shared" si="767"/>
        <v/>
      </c>
      <c r="CD773" t="str">
        <f t="shared" si="768"/>
        <v/>
      </c>
      <c r="CF773"/>
      <c r="CG773" s="36" t="str">
        <f t="shared" si="726"/>
        <v/>
      </c>
      <c r="CH773" s="36" t="str">
        <f t="shared" si="727"/>
        <v/>
      </c>
      <c r="CI773" s="36" t="str">
        <f t="shared" si="728"/>
        <v/>
      </c>
      <c r="CJ773" s="36" t="str">
        <f t="shared" si="729"/>
        <v/>
      </c>
      <c r="CK773" s="36" t="str">
        <f t="shared" si="730"/>
        <v/>
      </c>
    </row>
    <row r="774" spans="1:89">
      <c r="A774" t="str">
        <f t="shared" si="769"/>
        <v/>
      </c>
      <c r="B774" s="1" t="b">
        <f t="shared" si="770"/>
        <v>0</v>
      </c>
      <c r="C774" s="2" t="b">
        <f t="shared" si="771"/>
        <v>0</v>
      </c>
      <c r="D774" s="50"/>
      <c r="E774" s="51"/>
      <c r="F774" s="52"/>
      <c r="G774" s="52"/>
      <c r="H774" s="13" t="str">
        <f t="shared" si="775"/>
        <v/>
      </c>
      <c r="I774" s="13" t="str">
        <f t="shared" si="731"/>
        <v/>
      </c>
      <c r="J774" s="13" t="str">
        <f t="shared" si="776"/>
        <v/>
      </c>
      <c r="K774" s="3" t="str">
        <f t="shared" si="777"/>
        <v/>
      </c>
      <c r="L774" s="4" t="str">
        <f t="shared" si="778"/>
        <v/>
      </c>
      <c r="M774" s="52"/>
      <c r="N774" s="52"/>
      <c r="O774" s="13" t="str">
        <f t="shared" si="779"/>
        <v/>
      </c>
      <c r="P774" s="4" t="str">
        <f t="shared" si="780"/>
        <v/>
      </c>
      <c r="Q774" s="4" t="str">
        <f t="shared" si="781"/>
        <v/>
      </c>
      <c r="S774" s="5"/>
      <c r="T774" s="52"/>
      <c r="U774" s="52"/>
      <c r="V774" s="52"/>
      <c r="W774" s="52"/>
      <c r="X774" s="52"/>
      <c r="Y774" s="52"/>
      <c r="Z774" s="13" t="str">
        <f t="shared" si="774"/>
        <v/>
      </c>
      <c r="AA774" s="53" t="str">
        <f t="shared" si="732"/>
        <v/>
      </c>
      <c r="AB774" s="13" t="str">
        <f t="shared" si="783"/>
        <v/>
      </c>
      <c r="AC774" s="13" t="str">
        <f t="shared" si="785"/>
        <v/>
      </c>
      <c r="AD774" s="13" t="b">
        <f t="shared" si="786"/>
        <v>0</v>
      </c>
      <c r="AE774" t="e">
        <f t="shared" si="784"/>
        <v>#VALUE!</v>
      </c>
      <c r="AF774" t="str">
        <f t="shared" si="772"/>
        <v/>
      </c>
      <c r="AG774" t="b">
        <f t="shared" si="787"/>
        <v>0</v>
      </c>
      <c r="AI774" s="41">
        <f>SUM($AG$11:AG774)</f>
        <v>80</v>
      </c>
      <c r="AJ774" s="36">
        <f>SUM($AA$10:AA774)</f>
        <v>55.6</v>
      </c>
      <c r="AK774" s="42">
        <f>SUM($AL$11:AL774)</f>
        <v>98</v>
      </c>
      <c r="AL774" t="b">
        <f t="shared" si="782"/>
        <v>0</v>
      </c>
      <c r="AN774">
        <f>SUM(AS$11:BJ774)</f>
        <v>98</v>
      </c>
      <c r="AO774">
        <f>SUM(BM$11:CD774)</f>
        <v>80</v>
      </c>
      <c r="AP774">
        <f t="shared" si="773"/>
        <v>55.6</v>
      </c>
      <c r="AR774" t="str">
        <f t="shared" si="788"/>
        <v/>
      </c>
      <c r="AS774" t="str">
        <f t="shared" si="733"/>
        <v/>
      </c>
      <c r="AT774" t="str">
        <f t="shared" si="734"/>
        <v/>
      </c>
      <c r="AU774" t="str">
        <f t="shared" si="735"/>
        <v/>
      </c>
      <c r="AV774" t="str">
        <f t="shared" si="736"/>
        <v/>
      </c>
      <c r="AW774" t="str">
        <f t="shared" si="737"/>
        <v/>
      </c>
      <c r="AX774" t="str">
        <f t="shared" si="738"/>
        <v/>
      </c>
      <c r="AY774" t="str">
        <f t="shared" si="739"/>
        <v/>
      </c>
      <c r="AZ774" t="str">
        <f t="shared" si="740"/>
        <v/>
      </c>
      <c r="BA774" t="str">
        <f t="shared" si="741"/>
        <v/>
      </c>
      <c r="BB774" t="str">
        <f t="shared" si="742"/>
        <v/>
      </c>
      <c r="BC774" t="str">
        <f t="shared" si="743"/>
        <v/>
      </c>
      <c r="BD774" t="str">
        <f t="shared" si="744"/>
        <v/>
      </c>
      <c r="BE774" t="str">
        <f t="shared" si="745"/>
        <v/>
      </c>
      <c r="BF774" t="str">
        <f t="shared" si="746"/>
        <v/>
      </c>
      <c r="BG774" t="str">
        <f t="shared" si="747"/>
        <v/>
      </c>
      <c r="BH774" t="str">
        <f t="shared" si="748"/>
        <v/>
      </c>
      <c r="BI774" t="str">
        <f t="shared" si="749"/>
        <v/>
      </c>
      <c r="BJ774" t="str">
        <f t="shared" si="750"/>
        <v/>
      </c>
      <c r="BM774" t="str">
        <f t="shared" si="751"/>
        <v/>
      </c>
      <c r="BN774" t="str">
        <f t="shared" si="752"/>
        <v/>
      </c>
      <c r="BO774" t="str">
        <f t="shared" si="753"/>
        <v/>
      </c>
      <c r="BP774" t="str">
        <f t="shared" si="754"/>
        <v/>
      </c>
      <c r="BQ774" t="str">
        <f t="shared" si="755"/>
        <v/>
      </c>
      <c r="BR774" t="str">
        <f t="shared" si="756"/>
        <v/>
      </c>
      <c r="BS774" t="str">
        <f t="shared" si="757"/>
        <v/>
      </c>
      <c r="BT774" t="str">
        <f t="shared" si="758"/>
        <v/>
      </c>
      <c r="BU774" t="str">
        <f t="shared" si="759"/>
        <v/>
      </c>
      <c r="BV774" t="str">
        <f t="shared" si="760"/>
        <v/>
      </c>
      <c r="BW774" t="str">
        <f t="shared" si="761"/>
        <v/>
      </c>
      <c r="BX774" t="str">
        <f t="shared" si="762"/>
        <v/>
      </c>
      <c r="BY774" t="str">
        <f t="shared" si="763"/>
        <v/>
      </c>
      <c r="BZ774" t="str">
        <f t="shared" si="764"/>
        <v/>
      </c>
      <c r="CA774" t="str">
        <f t="shared" si="765"/>
        <v/>
      </c>
      <c r="CB774" t="str">
        <f t="shared" si="766"/>
        <v/>
      </c>
      <c r="CC774" t="str">
        <f t="shared" si="767"/>
        <v/>
      </c>
      <c r="CD774" t="str">
        <f t="shared" si="768"/>
        <v/>
      </c>
      <c r="CF774"/>
      <c r="CG774" s="36" t="str">
        <f t="shared" si="726"/>
        <v/>
      </c>
      <c r="CH774" s="36" t="str">
        <f t="shared" si="727"/>
        <v/>
      </c>
      <c r="CI774" s="36" t="str">
        <f t="shared" si="728"/>
        <v/>
      </c>
      <c r="CJ774" s="36" t="str">
        <f t="shared" si="729"/>
        <v/>
      </c>
      <c r="CK774" s="36" t="str">
        <f t="shared" si="730"/>
        <v/>
      </c>
    </row>
    <row r="775" spans="1:89">
      <c r="A775" t="str">
        <f t="shared" si="769"/>
        <v/>
      </c>
      <c r="B775" s="1" t="b">
        <f t="shared" si="770"/>
        <v>0</v>
      </c>
      <c r="C775" s="2" t="b">
        <f t="shared" si="771"/>
        <v>0</v>
      </c>
      <c r="D775" s="50"/>
      <c r="E775" s="51"/>
      <c r="F775" s="52"/>
      <c r="G775" s="52"/>
      <c r="H775" s="13" t="str">
        <f t="shared" si="775"/>
        <v/>
      </c>
      <c r="I775" s="13" t="str">
        <f t="shared" si="731"/>
        <v/>
      </c>
      <c r="J775" s="13" t="str">
        <f t="shared" si="776"/>
        <v/>
      </c>
      <c r="K775" s="3" t="str">
        <f t="shared" si="777"/>
        <v/>
      </c>
      <c r="L775" s="4" t="str">
        <f t="shared" si="778"/>
        <v/>
      </c>
      <c r="M775" s="52"/>
      <c r="N775" s="52"/>
      <c r="O775" s="13" t="str">
        <f t="shared" si="779"/>
        <v/>
      </c>
      <c r="P775" s="4" t="str">
        <f t="shared" si="780"/>
        <v/>
      </c>
      <c r="Q775" s="4" t="str">
        <f t="shared" si="781"/>
        <v/>
      </c>
      <c r="S775" s="5"/>
      <c r="T775" s="52"/>
      <c r="U775" s="52"/>
      <c r="V775" s="52"/>
      <c r="W775" s="52"/>
      <c r="X775" s="52"/>
      <c r="Y775" s="52"/>
      <c r="Z775" s="13" t="str">
        <f t="shared" si="774"/>
        <v/>
      </c>
      <c r="AA775" s="53" t="str">
        <f t="shared" si="732"/>
        <v/>
      </c>
      <c r="AB775" s="13" t="str">
        <f t="shared" si="783"/>
        <v/>
      </c>
      <c r="AC775" s="13" t="str">
        <f t="shared" si="785"/>
        <v/>
      </c>
      <c r="AD775" s="13" t="b">
        <f t="shared" si="786"/>
        <v>0</v>
      </c>
      <c r="AE775" t="e">
        <f t="shared" si="784"/>
        <v>#VALUE!</v>
      </c>
      <c r="AF775" t="str">
        <f t="shared" si="772"/>
        <v/>
      </c>
      <c r="AG775" t="b">
        <f t="shared" si="787"/>
        <v>0</v>
      </c>
      <c r="AI775" s="41">
        <f>SUM($AG$11:AG775)</f>
        <v>80</v>
      </c>
      <c r="AJ775" s="36">
        <f>SUM($AA$10:AA775)</f>
        <v>55.6</v>
      </c>
      <c r="AK775" s="42">
        <f>SUM($AL$11:AL775)</f>
        <v>98</v>
      </c>
      <c r="AL775" t="b">
        <f t="shared" si="782"/>
        <v>0</v>
      </c>
      <c r="AN775">
        <f>SUM(AS$11:BJ775)</f>
        <v>98</v>
      </c>
      <c r="AO775">
        <f>SUM(BM$11:CD775)</f>
        <v>80</v>
      </c>
      <c r="AP775">
        <f t="shared" si="773"/>
        <v>55.6</v>
      </c>
      <c r="AR775" t="str">
        <f t="shared" si="788"/>
        <v/>
      </c>
      <c r="AS775" t="str">
        <f t="shared" si="733"/>
        <v/>
      </c>
      <c r="AT775" t="str">
        <f t="shared" si="734"/>
        <v/>
      </c>
      <c r="AU775" t="str">
        <f t="shared" si="735"/>
        <v/>
      </c>
      <c r="AV775" t="str">
        <f t="shared" si="736"/>
        <v/>
      </c>
      <c r="AW775" t="str">
        <f t="shared" si="737"/>
        <v/>
      </c>
      <c r="AX775" t="str">
        <f t="shared" si="738"/>
        <v/>
      </c>
      <c r="AY775" t="str">
        <f t="shared" si="739"/>
        <v/>
      </c>
      <c r="AZ775" t="str">
        <f t="shared" si="740"/>
        <v/>
      </c>
      <c r="BA775" t="str">
        <f t="shared" si="741"/>
        <v/>
      </c>
      <c r="BB775" t="str">
        <f t="shared" si="742"/>
        <v/>
      </c>
      <c r="BC775" t="str">
        <f t="shared" si="743"/>
        <v/>
      </c>
      <c r="BD775" t="str">
        <f t="shared" si="744"/>
        <v/>
      </c>
      <c r="BE775" t="str">
        <f t="shared" si="745"/>
        <v/>
      </c>
      <c r="BF775" t="str">
        <f t="shared" si="746"/>
        <v/>
      </c>
      <c r="BG775" t="str">
        <f t="shared" si="747"/>
        <v/>
      </c>
      <c r="BH775" t="str">
        <f t="shared" si="748"/>
        <v/>
      </c>
      <c r="BI775" t="str">
        <f t="shared" si="749"/>
        <v/>
      </c>
      <c r="BJ775" t="str">
        <f t="shared" si="750"/>
        <v/>
      </c>
      <c r="BM775" t="str">
        <f t="shared" si="751"/>
        <v/>
      </c>
      <c r="BN775" t="str">
        <f t="shared" si="752"/>
        <v/>
      </c>
      <c r="BO775" t="str">
        <f t="shared" si="753"/>
        <v/>
      </c>
      <c r="BP775" t="str">
        <f t="shared" si="754"/>
        <v/>
      </c>
      <c r="BQ775" t="str">
        <f t="shared" si="755"/>
        <v/>
      </c>
      <c r="BR775" t="str">
        <f t="shared" si="756"/>
        <v/>
      </c>
      <c r="BS775" t="str">
        <f t="shared" si="757"/>
        <v/>
      </c>
      <c r="BT775" t="str">
        <f t="shared" si="758"/>
        <v/>
      </c>
      <c r="BU775" t="str">
        <f t="shared" si="759"/>
        <v/>
      </c>
      <c r="BV775" t="str">
        <f t="shared" si="760"/>
        <v/>
      </c>
      <c r="BW775" t="str">
        <f t="shared" si="761"/>
        <v/>
      </c>
      <c r="BX775" t="str">
        <f t="shared" si="762"/>
        <v/>
      </c>
      <c r="BY775" t="str">
        <f t="shared" si="763"/>
        <v/>
      </c>
      <c r="BZ775" t="str">
        <f t="shared" si="764"/>
        <v/>
      </c>
      <c r="CA775" t="str">
        <f t="shared" si="765"/>
        <v/>
      </c>
      <c r="CB775" t="str">
        <f t="shared" si="766"/>
        <v/>
      </c>
      <c r="CC775" t="str">
        <f t="shared" si="767"/>
        <v/>
      </c>
      <c r="CD775" t="str">
        <f t="shared" si="768"/>
        <v/>
      </c>
      <c r="CF775"/>
      <c r="CG775" s="36" t="str">
        <f t="shared" si="726"/>
        <v/>
      </c>
      <c r="CH775" s="36" t="str">
        <f t="shared" si="727"/>
        <v/>
      </c>
      <c r="CI775" s="36" t="str">
        <f t="shared" si="728"/>
        <v/>
      </c>
      <c r="CJ775" s="36" t="str">
        <f t="shared" si="729"/>
        <v/>
      </c>
      <c r="CK775" s="36" t="str">
        <f t="shared" si="730"/>
        <v/>
      </c>
    </row>
    <row r="776" spans="1:89">
      <c r="A776" t="str">
        <f t="shared" si="769"/>
        <v/>
      </c>
      <c r="B776" s="1" t="b">
        <f t="shared" si="770"/>
        <v>0</v>
      </c>
      <c r="C776" s="2" t="b">
        <f t="shared" si="771"/>
        <v>0</v>
      </c>
      <c r="D776" s="50"/>
      <c r="E776" s="51"/>
      <c r="F776" s="52"/>
      <c r="G776" s="52"/>
      <c r="H776" s="13" t="str">
        <f t="shared" si="775"/>
        <v/>
      </c>
      <c r="I776" s="13" t="str">
        <f t="shared" si="731"/>
        <v/>
      </c>
      <c r="J776" s="13" t="str">
        <f t="shared" si="776"/>
        <v/>
      </c>
      <c r="K776" s="3" t="str">
        <f t="shared" si="777"/>
        <v/>
      </c>
      <c r="L776" s="4" t="str">
        <f t="shared" si="778"/>
        <v/>
      </c>
      <c r="M776" s="52"/>
      <c r="N776" s="52"/>
      <c r="O776" s="13" t="str">
        <f t="shared" si="779"/>
        <v/>
      </c>
      <c r="P776" s="4" t="str">
        <f t="shared" si="780"/>
        <v/>
      </c>
      <c r="Q776" s="4" t="str">
        <f t="shared" si="781"/>
        <v/>
      </c>
      <c r="S776" s="5"/>
      <c r="T776" s="52"/>
      <c r="U776" s="52"/>
      <c r="V776" s="52"/>
      <c r="W776" s="52"/>
      <c r="X776" s="52"/>
      <c r="Y776" s="52"/>
      <c r="Z776" s="13" t="str">
        <f t="shared" si="774"/>
        <v/>
      </c>
      <c r="AA776" s="53" t="str">
        <f t="shared" si="732"/>
        <v/>
      </c>
      <c r="AB776" s="13" t="str">
        <f t="shared" si="783"/>
        <v/>
      </c>
      <c r="AC776" s="13" t="str">
        <f t="shared" si="785"/>
        <v/>
      </c>
      <c r="AD776" s="13" t="b">
        <f t="shared" si="786"/>
        <v>0</v>
      </c>
      <c r="AE776" t="e">
        <f t="shared" si="784"/>
        <v>#VALUE!</v>
      </c>
      <c r="AF776" t="str">
        <f t="shared" si="772"/>
        <v/>
      </c>
      <c r="AG776" t="b">
        <f t="shared" si="787"/>
        <v>0</v>
      </c>
      <c r="AI776" s="41">
        <f>SUM($AG$11:AG776)</f>
        <v>80</v>
      </c>
      <c r="AJ776" s="36">
        <f>SUM($AA$10:AA776)</f>
        <v>55.6</v>
      </c>
      <c r="AK776" s="42">
        <f>SUM($AL$11:AL776)</f>
        <v>98</v>
      </c>
      <c r="AL776" t="b">
        <f t="shared" si="782"/>
        <v>0</v>
      </c>
      <c r="AN776">
        <f>SUM(AS$11:BJ776)</f>
        <v>98</v>
      </c>
      <c r="AO776">
        <f>SUM(BM$11:CD776)</f>
        <v>80</v>
      </c>
      <c r="AP776">
        <f t="shared" si="773"/>
        <v>55.6</v>
      </c>
      <c r="AR776" t="str">
        <f t="shared" si="788"/>
        <v/>
      </c>
      <c r="AS776" t="str">
        <f t="shared" si="733"/>
        <v/>
      </c>
      <c r="AT776" t="str">
        <f t="shared" si="734"/>
        <v/>
      </c>
      <c r="AU776" t="str">
        <f t="shared" si="735"/>
        <v/>
      </c>
      <c r="AV776" t="str">
        <f t="shared" si="736"/>
        <v/>
      </c>
      <c r="AW776" t="str">
        <f t="shared" si="737"/>
        <v/>
      </c>
      <c r="AX776" t="str">
        <f t="shared" si="738"/>
        <v/>
      </c>
      <c r="AY776" t="str">
        <f t="shared" si="739"/>
        <v/>
      </c>
      <c r="AZ776" t="str">
        <f t="shared" si="740"/>
        <v/>
      </c>
      <c r="BA776" t="str">
        <f t="shared" si="741"/>
        <v/>
      </c>
      <c r="BB776" t="str">
        <f t="shared" si="742"/>
        <v/>
      </c>
      <c r="BC776" t="str">
        <f t="shared" si="743"/>
        <v/>
      </c>
      <c r="BD776" t="str">
        <f t="shared" si="744"/>
        <v/>
      </c>
      <c r="BE776" t="str">
        <f t="shared" si="745"/>
        <v/>
      </c>
      <c r="BF776" t="str">
        <f t="shared" si="746"/>
        <v/>
      </c>
      <c r="BG776" t="str">
        <f t="shared" si="747"/>
        <v/>
      </c>
      <c r="BH776" t="str">
        <f t="shared" si="748"/>
        <v/>
      </c>
      <c r="BI776" t="str">
        <f t="shared" si="749"/>
        <v/>
      </c>
      <c r="BJ776" t="str">
        <f t="shared" si="750"/>
        <v/>
      </c>
      <c r="BM776" t="str">
        <f t="shared" si="751"/>
        <v/>
      </c>
      <c r="BN776" t="str">
        <f t="shared" si="752"/>
        <v/>
      </c>
      <c r="BO776" t="str">
        <f t="shared" si="753"/>
        <v/>
      </c>
      <c r="BP776" t="str">
        <f t="shared" si="754"/>
        <v/>
      </c>
      <c r="BQ776" t="str">
        <f t="shared" si="755"/>
        <v/>
      </c>
      <c r="BR776" t="str">
        <f t="shared" si="756"/>
        <v/>
      </c>
      <c r="BS776" t="str">
        <f t="shared" si="757"/>
        <v/>
      </c>
      <c r="BT776" t="str">
        <f t="shared" si="758"/>
        <v/>
      </c>
      <c r="BU776" t="str">
        <f t="shared" si="759"/>
        <v/>
      </c>
      <c r="BV776" t="str">
        <f t="shared" si="760"/>
        <v/>
      </c>
      <c r="BW776" t="str">
        <f t="shared" si="761"/>
        <v/>
      </c>
      <c r="BX776" t="str">
        <f t="shared" si="762"/>
        <v/>
      </c>
      <c r="BY776" t="str">
        <f t="shared" si="763"/>
        <v/>
      </c>
      <c r="BZ776" t="str">
        <f t="shared" si="764"/>
        <v/>
      </c>
      <c r="CA776" t="str">
        <f t="shared" si="765"/>
        <v/>
      </c>
      <c r="CB776" t="str">
        <f t="shared" si="766"/>
        <v/>
      </c>
      <c r="CC776" t="str">
        <f t="shared" si="767"/>
        <v/>
      </c>
      <c r="CD776" t="str">
        <f t="shared" si="768"/>
        <v/>
      </c>
      <c r="CF776"/>
      <c r="CG776" s="36" t="str">
        <f t="shared" si="726"/>
        <v/>
      </c>
      <c r="CH776" s="36" t="str">
        <f t="shared" si="727"/>
        <v/>
      </c>
      <c r="CI776" s="36" t="str">
        <f t="shared" si="728"/>
        <v/>
      </c>
      <c r="CJ776" s="36" t="str">
        <f t="shared" si="729"/>
        <v/>
      </c>
      <c r="CK776" s="36" t="str">
        <f t="shared" si="730"/>
        <v/>
      </c>
    </row>
    <row r="777" spans="1:89">
      <c r="A777" t="str">
        <f t="shared" si="769"/>
        <v/>
      </c>
      <c r="B777" s="1" t="b">
        <f t="shared" si="770"/>
        <v>0</v>
      </c>
      <c r="C777" s="2" t="b">
        <f t="shared" si="771"/>
        <v>0</v>
      </c>
      <c r="D777" s="50"/>
      <c r="E777" s="51"/>
      <c r="F777" s="52"/>
      <c r="G777" s="52"/>
      <c r="H777" s="13" t="str">
        <f t="shared" si="775"/>
        <v/>
      </c>
      <c r="I777" s="13" t="str">
        <f t="shared" si="731"/>
        <v/>
      </c>
      <c r="J777" s="13" t="str">
        <f t="shared" si="776"/>
        <v/>
      </c>
      <c r="K777" s="3" t="str">
        <f t="shared" si="777"/>
        <v/>
      </c>
      <c r="L777" s="4" t="str">
        <f t="shared" si="778"/>
        <v/>
      </c>
      <c r="M777" s="52"/>
      <c r="N777" s="52"/>
      <c r="O777" s="13" t="str">
        <f t="shared" si="779"/>
        <v/>
      </c>
      <c r="P777" s="4" t="str">
        <f t="shared" si="780"/>
        <v/>
      </c>
      <c r="Q777" s="4" t="str">
        <f t="shared" si="781"/>
        <v/>
      </c>
      <c r="S777" s="5"/>
      <c r="T777" s="52"/>
      <c r="U777" s="52"/>
      <c r="V777" s="52"/>
      <c r="W777" s="52"/>
      <c r="X777" s="52"/>
      <c r="Y777" s="52"/>
      <c r="Z777" s="13" t="str">
        <f t="shared" si="774"/>
        <v/>
      </c>
      <c r="AA777" s="53" t="str">
        <f t="shared" si="732"/>
        <v/>
      </c>
      <c r="AB777" s="13" t="str">
        <f t="shared" si="783"/>
        <v/>
      </c>
      <c r="AC777" s="13" t="str">
        <f t="shared" si="785"/>
        <v/>
      </c>
      <c r="AD777" s="13" t="b">
        <f t="shared" si="786"/>
        <v>0</v>
      </c>
      <c r="AE777" t="e">
        <f t="shared" si="784"/>
        <v>#VALUE!</v>
      </c>
      <c r="AF777" t="str">
        <f t="shared" si="772"/>
        <v/>
      </c>
      <c r="AG777" t="b">
        <f t="shared" si="787"/>
        <v>0</v>
      </c>
      <c r="AI777" s="41">
        <f>SUM($AG$11:AG777)</f>
        <v>80</v>
      </c>
      <c r="AJ777" s="36">
        <f>SUM($AA$10:AA777)</f>
        <v>55.6</v>
      </c>
      <c r="AK777" s="42">
        <f>SUM($AL$11:AL777)</f>
        <v>98</v>
      </c>
      <c r="AL777" t="b">
        <f t="shared" si="782"/>
        <v>0</v>
      </c>
      <c r="AN777">
        <f>SUM(AS$11:BJ777)</f>
        <v>98</v>
      </c>
      <c r="AO777">
        <f>SUM(BM$11:CD777)</f>
        <v>80</v>
      </c>
      <c r="AP777">
        <f t="shared" si="773"/>
        <v>55.6</v>
      </c>
      <c r="AR777" t="str">
        <f t="shared" si="788"/>
        <v/>
      </c>
      <c r="AS777" t="str">
        <f t="shared" si="733"/>
        <v/>
      </c>
      <c r="AT777" t="str">
        <f t="shared" si="734"/>
        <v/>
      </c>
      <c r="AU777" t="str">
        <f t="shared" si="735"/>
        <v/>
      </c>
      <c r="AV777" t="str">
        <f t="shared" si="736"/>
        <v/>
      </c>
      <c r="AW777" t="str">
        <f t="shared" si="737"/>
        <v/>
      </c>
      <c r="AX777" t="str">
        <f t="shared" si="738"/>
        <v/>
      </c>
      <c r="AY777" t="str">
        <f t="shared" si="739"/>
        <v/>
      </c>
      <c r="AZ777" t="str">
        <f t="shared" si="740"/>
        <v/>
      </c>
      <c r="BA777" t="str">
        <f t="shared" si="741"/>
        <v/>
      </c>
      <c r="BB777" t="str">
        <f t="shared" si="742"/>
        <v/>
      </c>
      <c r="BC777" t="str">
        <f t="shared" si="743"/>
        <v/>
      </c>
      <c r="BD777" t="str">
        <f t="shared" si="744"/>
        <v/>
      </c>
      <c r="BE777" t="str">
        <f t="shared" si="745"/>
        <v/>
      </c>
      <c r="BF777" t="str">
        <f t="shared" si="746"/>
        <v/>
      </c>
      <c r="BG777" t="str">
        <f t="shared" si="747"/>
        <v/>
      </c>
      <c r="BH777" t="str">
        <f t="shared" si="748"/>
        <v/>
      </c>
      <c r="BI777" t="str">
        <f t="shared" si="749"/>
        <v/>
      </c>
      <c r="BJ777" t="str">
        <f t="shared" si="750"/>
        <v/>
      </c>
      <c r="BM777" t="str">
        <f t="shared" si="751"/>
        <v/>
      </c>
      <c r="BN777" t="str">
        <f t="shared" si="752"/>
        <v/>
      </c>
      <c r="BO777" t="str">
        <f t="shared" si="753"/>
        <v/>
      </c>
      <c r="BP777" t="str">
        <f t="shared" si="754"/>
        <v/>
      </c>
      <c r="BQ777" t="str">
        <f t="shared" si="755"/>
        <v/>
      </c>
      <c r="BR777" t="str">
        <f t="shared" si="756"/>
        <v/>
      </c>
      <c r="BS777" t="str">
        <f t="shared" si="757"/>
        <v/>
      </c>
      <c r="BT777" t="str">
        <f t="shared" si="758"/>
        <v/>
      </c>
      <c r="BU777" t="str">
        <f t="shared" si="759"/>
        <v/>
      </c>
      <c r="BV777" t="str">
        <f t="shared" si="760"/>
        <v/>
      </c>
      <c r="BW777" t="str">
        <f t="shared" si="761"/>
        <v/>
      </c>
      <c r="BX777" t="str">
        <f t="shared" si="762"/>
        <v/>
      </c>
      <c r="BY777" t="str">
        <f t="shared" si="763"/>
        <v/>
      </c>
      <c r="BZ777" t="str">
        <f t="shared" si="764"/>
        <v/>
      </c>
      <c r="CA777" t="str">
        <f t="shared" si="765"/>
        <v/>
      </c>
      <c r="CB777" t="str">
        <f t="shared" si="766"/>
        <v/>
      </c>
      <c r="CC777" t="str">
        <f t="shared" si="767"/>
        <v/>
      </c>
      <c r="CD777" t="str">
        <f t="shared" si="768"/>
        <v/>
      </c>
      <c r="CF777"/>
      <c r="CG777" s="36" t="str">
        <f t="shared" si="726"/>
        <v/>
      </c>
      <c r="CH777" s="36" t="str">
        <f t="shared" si="727"/>
        <v/>
      </c>
      <c r="CI777" s="36" t="str">
        <f t="shared" si="728"/>
        <v/>
      </c>
      <c r="CJ777" s="36" t="str">
        <f t="shared" si="729"/>
        <v/>
      </c>
      <c r="CK777" s="36" t="str">
        <f t="shared" si="730"/>
        <v/>
      </c>
    </row>
    <row r="778" spans="1:89">
      <c r="A778" t="str">
        <f t="shared" si="769"/>
        <v/>
      </c>
      <c r="B778" s="1" t="b">
        <f t="shared" si="770"/>
        <v>0</v>
      </c>
      <c r="C778" s="2" t="b">
        <f t="shared" si="771"/>
        <v>0</v>
      </c>
      <c r="D778" s="50"/>
      <c r="E778" s="51"/>
      <c r="F778" s="52"/>
      <c r="G778" s="52"/>
      <c r="H778" s="13" t="str">
        <f t="shared" si="775"/>
        <v/>
      </c>
      <c r="I778" s="13" t="str">
        <f t="shared" si="731"/>
        <v/>
      </c>
      <c r="J778" s="13" t="str">
        <f t="shared" si="776"/>
        <v/>
      </c>
      <c r="K778" s="3" t="str">
        <f t="shared" si="777"/>
        <v/>
      </c>
      <c r="L778" s="4" t="str">
        <f t="shared" si="778"/>
        <v/>
      </c>
      <c r="M778" s="52"/>
      <c r="N778" s="52"/>
      <c r="O778" s="13" t="str">
        <f t="shared" si="779"/>
        <v/>
      </c>
      <c r="P778" s="4" t="str">
        <f t="shared" si="780"/>
        <v/>
      </c>
      <c r="Q778" s="4" t="str">
        <f t="shared" si="781"/>
        <v/>
      </c>
      <c r="S778" s="5"/>
      <c r="T778" s="52"/>
      <c r="U778" s="52"/>
      <c r="V778" s="52"/>
      <c r="W778" s="52"/>
      <c r="X778" s="52"/>
      <c r="Y778" s="52"/>
      <c r="Z778" s="13" t="str">
        <f t="shared" si="774"/>
        <v/>
      </c>
      <c r="AA778" s="53" t="str">
        <f t="shared" si="732"/>
        <v/>
      </c>
      <c r="AB778" s="13" t="str">
        <f t="shared" si="783"/>
        <v/>
      </c>
      <c r="AC778" s="13" t="str">
        <f t="shared" si="785"/>
        <v/>
      </c>
      <c r="AD778" s="13" t="b">
        <f t="shared" si="786"/>
        <v>0</v>
      </c>
      <c r="AE778" t="e">
        <f t="shared" si="784"/>
        <v>#VALUE!</v>
      </c>
      <c r="AF778" t="str">
        <f t="shared" si="772"/>
        <v/>
      </c>
      <c r="AG778" t="b">
        <f t="shared" si="787"/>
        <v>0</v>
      </c>
      <c r="AI778" s="41">
        <f>SUM($AG$11:AG778)</f>
        <v>80</v>
      </c>
      <c r="AJ778" s="36">
        <f>SUM($AA$10:AA778)</f>
        <v>55.6</v>
      </c>
      <c r="AK778" s="42">
        <f>SUM($AL$11:AL778)</f>
        <v>98</v>
      </c>
      <c r="AL778" t="b">
        <f t="shared" si="782"/>
        <v>0</v>
      </c>
      <c r="AN778">
        <f>SUM(AS$11:BJ778)</f>
        <v>98</v>
      </c>
      <c r="AO778">
        <f>SUM(BM$11:CD778)</f>
        <v>80</v>
      </c>
      <c r="AP778">
        <f t="shared" si="773"/>
        <v>55.6</v>
      </c>
      <c r="AR778" t="str">
        <f t="shared" si="788"/>
        <v/>
      </c>
      <c r="AS778" t="str">
        <f t="shared" si="733"/>
        <v/>
      </c>
      <c r="AT778" t="str">
        <f t="shared" si="734"/>
        <v/>
      </c>
      <c r="AU778" t="str">
        <f t="shared" si="735"/>
        <v/>
      </c>
      <c r="AV778" t="str">
        <f t="shared" si="736"/>
        <v/>
      </c>
      <c r="AW778" t="str">
        <f t="shared" si="737"/>
        <v/>
      </c>
      <c r="AX778" t="str">
        <f t="shared" si="738"/>
        <v/>
      </c>
      <c r="AY778" t="str">
        <f t="shared" si="739"/>
        <v/>
      </c>
      <c r="AZ778" t="str">
        <f t="shared" si="740"/>
        <v/>
      </c>
      <c r="BA778" t="str">
        <f t="shared" si="741"/>
        <v/>
      </c>
      <c r="BB778" t="str">
        <f t="shared" si="742"/>
        <v/>
      </c>
      <c r="BC778" t="str">
        <f t="shared" si="743"/>
        <v/>
      </c>
      <c r="BD778" t="str">
        <f t="shared" si="744"/>
        <v/>
      </c>
      <c r="BE778" t="str">
        <f t="shared" si="745"/>
        <v/>
      </c>
      <c r="BF778" t="str">
        <f t="shared" si="746"/>
        <v/>
      </c>
      <c r="BG778" t="str">
        <f t="shared" si="747"/>
        <v/>
      </c>
      <c r="BH778" t="str">
        <f t="shared" si="748"/>
        <v/>
      </c>
      <c r="BI778" t="str">
        <f t="shared" si="749"/>
        <v/>
      </c>
      <c r="BJ778" t="str">
        <f t="shared" si="750"/>
        <v/>
      </c>
      <c r="BM778" t="str">
        <f t="shared" si="751"/>
        <v/>
      </c>
      <c r="BN778" t="str">
        <f t="shared" si="752"/>
        <v/>
      </c>
      <c r="BO778" t="str">
        <f t="shared" si="753"/>
        <v/>
      </c>
      <c r="BP778" t="str">
        <f t="shared" si="754"/>
        <v/>
      </c>
      <c r="BQ778" t="str">
        <f t="shared" si="755"/>
        <v/>
      </c>
      <c r="BR778" t="str">
        <f t="shared" si="756"/>
        <v/>
      </c>
      <c r="BS778" t="str">
        <f t="shared" si="757"/>
        <v/>
      </c>
      <c r="BT778" t="str">
        <f t="shared" si="758"/>
        <v/>
      </c>
      <c r="BU778" t="str">
        <f t="shared" si="759"/>
        <v/>
      </c>
      <c r="BV778" t="str">
        <f t="shared" si="760"/>
        <v/>
      </c>
      <c r="BW778" t="str">
        <f t="shared" si="761"/>
        <v/>
      </c>
      <c r="BX778" t="str">
        <f t="shared" si="762"/>
        <v/>
      </c>
      <c r="BY778" t="str">
        <f t="shared" si="763"/>
        <v/>
      </c>
      <c r="BZ778" t="str">
        <f t="shared" si="764"/>
        <v/>
      </c>
      <c r="CA778" t="str">
        <f t="shared" si="765"/>
        <v/>
      </c>
      <c r="CB778" t="str">
        <f t="shared" si="766"/>
        <v/>
      </c>
      <c r="CC778" t="str">
        <f t="shared" si="767"/>
        <v/>
      </c>
      <c r="CD778" t="str">
        <f t="shared" si="768"/>
        <v/>
      </c>
      <c r="CF778"/>
      <c r="CG778" s="36" t="str">
        <f t="shared" ref="CG778:CG841" si="789">IF(AND($B778="Mo",$T$3=1,$AA$3&lt;&gt;1,SUM($AS778:$BJ778)&lt;&gt;0),SUM($AS778:$BJ778),IF(AND($B778="Mo",$T$3&lt;&gt;1,$AA$3=1,SUM($BM778:$CD778)&lt;&gt;0),SUM($BM778:$CD778),""))</f>
        <v/>
      </c>
      <c r="CH778" s="36" t="str">
        <f t="shared" ref="CH778:CH841" si="790">IF(AND($B778="Di",$T$3=1,$AA$3&lt;&gt;1,SUM($AS778:$BJ778)&lt;&gt;0),SUM($AS778:$BJ778),IF(AND($B778="Di",$T$3&lt;&gt;1,$AA$3=1,SUM($BM778:$CD778)&lt;&gt;0),SUM($BM778:$CD778),""))</f>
        <v/>
      </c>
      <c r="CI778" s="36" t="str">
        <f t="shared" ref="CI778:CI841" si="791">IF(AND($B778="Mi",$T$3=1,$AA$3&lt;&gt;1,SUM($AS778:$BJ778)&lt;&gt;0),SUM($AS778:$BJ778),IF(AND($B778="Mi",$T$3&lt;&gt;1,$AA$3=1,SUM($BM778:$CD778)&lt;&gt;0),SUM($BM778:$CD778),""))</f>
        <v/>
      </c>
      <c r="CJ778" s="36" t="str">
        <f t="shared" ref="CJ778:CJ841" si="792">IF(AND($B778="Do",$T$3=1,$AA$3&lt;&gt;1,SUM($AS778:$BJ778)&lt;&gt;0),SUM($AS778:$BJ778),IF(AND($B778="Do",$T$3&lt;&gt;1,$AA$3=1,SUM($BM778:$CD778)&lt;&gt;0),SUM($BM778:$CD778),""))</f>
        <v/>
      </c>
      <c r="CK778" s="36" t="str">
        <f t="shared" ref="CK778:CK841" si="793">IF(AND($B778="Fr",$T$3=1,$AA$3&lt;&gt;1,SUM($AS778:$BJ778)&lt;&gt;0),SUM($AS778:$BJ778),IF(AND($B778="Fr",$T$3&lt;&gt;1,$AA$3=1,SUM($BM778:$CD778)&lt;&gt;0),SUM($BM778:$CD778),""))</f>
        <v/>
      </c>
    </row>
    <row r="779" spans="1:89">
      <c r="A779" t="str">
        <f t="shared" si="769"/>
        <v/>
      </c>
      <c r="B779" s="1" t="b">
        <f t="shared" si="770"/>
        <v>0</v>
      </c>
      <c r="C779" s="2" t="b">
        <f t="shared" si="771"/>
        <v>0</v>
      </c>
      <c r="D779" s="50"/>
      <c r="E779" s="51"/>
      <c r="F779" s="52"/>
      <c r="G779" s="52"/>
      <c r="H779" s="13" t="str">
        <f t="shared" si="775"/>
        <v/>
      </c>
      <c r="I779" s="13" t="str">
        <f t="shared" ref="I779:I842" si="794">IF(ISNUMBER(H779),-$AD$6,"")</f>
        <v/>
      </c>
      <c r="J779" s="13" t="str">
        <f t="shared" si="776"/>
        <v/>
      </c>
      <c r="K779" s="3" t="str">
        <f t="shared" si="777"/>
        <v/>
      </c>
      <c r="L779" s="4" t="str">
        <f t="shared" si="778"/>
        <v/>
      </c>
      <c r="M779" s="52"/>
      <c r="N779" s="52"/>
      <c r="O779" s="13" t="str">
        <f t="shared" si="779"/>
        <v/>
      </c>
      <c r="P779" s="4" t="str">
        <f t="shared" si="780"/>
        <v/>
      </c>
      <c r="Q779" s="4" t="str">
        <f t="shared" si="781"/>
        <v/>
      </c>
      <c r="S779" s="5"/>
      <c r="T779" s="52"/>
      <c r="U779" s="52"/>
      <c r="V779" s="52"/>
      <c r="W779" s="52"/>
      <c r="X779" s="52"/>
      <c r="Y779" s="52"/>
      <c r="Z779" s="13" t="str">
        <f t="shared" si="774"/>
        <v/>
      </c>
      <c r="AA779" s="53" t="str">
        <f t="shared" ref="AA779:AA842" si="795">IF(E779="","",IF(D778=D779,((M778*Z778)+(M779*Z779))/SUM(M778:M779),Z779))</f>
        <v/>
      </c>
      <c r="AB779" s="13" t="str">
        <f t="shared" si="783"/>
        <v/>
      </c>
      <c r="AC779" s="13" t="str">
        <f t="shared" si="785"/>
        <v/>
      </c>
      <c r="AD779" s="13" t="b">
        <f t="shared" si="786"/>
        <v>0</v>
      </c>
      <c r="AE779" t="e">
        <f t="shared" si="784"/>
        <v>#VALUE!</v>
      </c>
      <c r="AF779" t="str">
        <f t="shared" si="772"/>
        <v/>
      </c>
      <c r="AG779" t="b">
        <f t="shared" si="787"/>
        <v>0</v>
      </c>
      <c r="AI779" s="41">
        <f>SUM($AG$11:AG779)</f>
        <v>80</v>
      </c>
      <c r="AJ779" s="36">
        <f>SUM($AA$10:AA779)</f>
        <v>55.6</v>
      </c>
      <c r="AK779" s="42">
        <f>SUM($AL$11:AL779)</f>
        <v>98</v>
      </c>
      <c r="AL779" t="b">
        <f t="shared" si="782"/>
        <v>0</v>
      </c>
      <c r="AN779">
        <f>SUM(AS$11:BJ779)</f>
        <v>98</v>
      </c>
      <c r="AO779">
        <f>SUM(BM$11:CD779)</f>
        <v>80</v>
      </c>
      <c r="AP779">
        <f t="shared" si="773"/>
        <v>55.6</v>
      </c>
      <c r="AR779" t="str">
        <f t="shared" si="788"/>
        <v/>
      </c>
      <c r="AS779" t="str">
        <f t="shared" ref="AS779:AS842" si="796">IF(AND($C779="06",ISNUMBER($AL779),$H779&gt;$AF$1),$AL779,IF(AND($C779="06",ISNUMBER($AL779),$H779&lt;$AF$1),"",IF(AND($C779="06",ISTEXT($AL779)),-$I779,"")))</f>
        <v/>
      </c>
      <c r="AT779" t="str">
        <f t="shared" ref="AT779:AT842" si="797">IF(AND($C779="07",ISNUMBER($AL779),$H779&gt;$AF$1),$AL779,IF(AND($C779="07",ISNUMBER($AL779),$H779&lt;$AF$1),"",IF(AND($C779="07",ISTEXT($AL779)),-$I779,"")))</f>
        <v/>
      </c>
      <c r="AU779" t="str">
        <f t="shared" ref="AU779:AU842" si="798">IF(AND($C779="08",ISNUMBER($AL779),$H779&gt;$AF$1),$AL779,IF(AND($C779="08",ISNUMBER($AL779),$H779&lt;$AF$1),"",IF(AND($C779="08",ISTEXT($AL779)),-$I779,"")))</f>
        <v/>
      </c>
      <c r="AV779" t="str">
        <f t="shared" ref="AV779:AV842" si="799">IF(AND($C779="09",ISNUMBER($AL779),$H779&gt;$AF$1),$AL779,IF(AND($C779="09",ISNUMBER($AL779),$H779&lt;$AF$1),"",IF(AND($C779="09",ISTEXT($AL779)),-$I779,"")))</f>
        <v/>
      </c>
      <c r="AW779" t="str">
        <f t="shared" ref="AW779:AW842" si="800">IF(AND($C779="10",ISNUMBER($AL779),$H779&gt;$AF$1),$AL779,IF(AND($C779="10",ISNUMBER($AL779),$H779&lt;$AF$1),"",IF(AND($C779="10",ISTEXT($AL779)),-$I779,"")))</f>
        <v/>
      </c>
      <c r="AX779" t="str">
        <f t="shared" ref="AX779:AX842" si="801">IF(AND($C779="11",ISNUMBER($AL779),$H779&gt;$AF$1),$AL779,IF(AND($C779="11",ISNUMBER($AL779),$H779&lt;$AF$1),"",IF(AND($C779="11",ISTEXT($AL779)),-$I779,"")))</f>
        <v/>
      </c>
      <c r="AY779" t="str">
        <f t="shared" ref="AY779:AY842" si="802">IF(AND($C779="12",ISNUMBER($AL779),$H779&gt;$AF$1),$AL779,IF(AND($C779="12",ISNUMBER($AL779),$H779&lt;$AF$1),"",IF(AND($C779="12",ISTEXT($AL779)),-$I779,"")))</f>
        <v/>
      </c>
      <c r="AZ779" t="str">
        <f t="shared" ref="AZ779:AZ842" si="803">IF(AND($C779="13",ISNUMBER($AL779),$H779&gt;$AF$1),$AL779,IF(AND($C779="13",ISNUMBER($AL779),$H779&lt;$AF$1),"",IF(AND($C779="13",ISTEXT($AL779)),-I779,"")))</f>
        <v/>
      </c>
      <c r="BA779" t="str">
        <f t="shared" ref="BA779:BA842" si="804">IF(AND($C779="14",ISNUMBER($AL779),$H779&gt;$AF$1),$AL779,IF(AND($C779="14",ISNUMBER($AL779),$H779&lt;$AF$1),"",IF(AND($C779="14",ISTEXT($AL779)),-$I779,"")))</f>
        <v/>
      </c>
      <c r="BB779" t="str">
        <f t="shared" ref="BB779:BB842" si="805">IF(AND($C779="15",ISNUMBER($AL779),$H779&gt;$AF$1),$AL779,IF(AND($C779="15",ISNUMBER($AL779),$H779&lt;$AF$1),"",IF(AND($C779="15",ISTEXT($AL779)),-$I779,"")))</f>
        <v/>
      </c>
      <c r="BC779" t="str">
        <f t="shared" ref="BC779:BC842" si="806">IF(AND($C779="16",ISNUMBER($AL779),$H779&gt;$AF$1),$AL779,IF(AND($C779="16",ISNUMBER($AL779),$H779&lt;$AF$1),"",IF(AND($C779="16",ISTEXT($AL779)),-$I779,"")))</f>
        <v/>
      </c>
      <c r="BD779" t="str">
        <f t="shared" ref="BD779:BD842" si="807">IF(AND($C779="17",ISNUMBER($AL779),$H779&gt;$AF$1),$AL779,IF(AND($C779="17",ISNUMBER($AL779),$H779&lt;$AF$1),"",IF(AND($C779="17",ISTEXT($AL779)),-$I779,"")))</f>
        <v/>
      </c>
      <c r="BE779" t="str">
        <f t="shared" ref="BE779:BE842" si="808">IF(AND($C779="18",ISNUMBER($AL779),$H779&gt;$AF$1),$AL779,IF(AND($C779="18",ISNUMBER($AL779),$H779&lt;$AF$1),"",IF(AND($C779="18",ISTEXT($AL779)),-$I779,"")))</f>
        <v/>
      </c>
      <c r="BF779" t="str">
        <f t="shared" ref="BF779:BF842" si="809">IF(AND($C779="19",ISNUMBER($AL779),$H779&gt;$AF$1),$AL779,IF(AND($C779="19",ISNUMBER($AL779),$H779&lt;$AF$1),"",IF(AND($C779="19",ISTEXT($AL779)),-$I779,"")))</f>
        <v/>
      </c>
      <c r="BG779" t="str">
        <f t="shared" ref="BG779:BG842" si="810">IF(AND($C779="20",ISNUMBER($AL779),$H779&gt;$AF$1),$AL779,IF(AND($C779="20",ISNUMBER($AL779),$H779&lt;$AF$1),"",IF(AND($C779="20",ISTEXT($AL779)),-$I779,"")))</f>
        <v/>
      </c>
      <c r="BH779" t="str">
        <f t="shared" ref="BH779:BH842" si="811">IF(AND($C779="21",ISNUMBER($AL779),$H779&gt;$AF$1),$AL779,IF(AND($C779="21",ISNUMBER($AL779),$H779&lt;$AF$1),"",IF(AND($C779="21",ISTEXT($AL779)),-$I779,"")))</f>
        <v/>
      </c>
      <c r="BI779" t="str">
        <f t="shared" ref="BI779:BI842" si="812">IF(AND($C779="22",ISNUMBER($AL779),$H779&gt;$AF$1),$AL779,IF(AND($C779="22",ISNUMBER($AL779),$H779&lt;$AF$1),"",IF(AND($C779="22",ISTEXT($AL779)),-$I779,"")))</f>
        <v/>
      </c>
      <c r="BJ779" t="str">
        <f t="shared" ref="BJ779:BJ842" si="813">IF(AND($C779="23",ISNUMBER($AL779),$H779&gt;$AF$1),$AL779,IF(AND($C779="23",ISNUMBER($AL779),$H779&lt;$AF$1),"",IF(AND($C779="23",ISTEXT($AL779)),-$I779,"")))</f>
        <v/>
      </c>
      <c r="BM779" t="str">
        <f t="shared" ref="BM779:BM842" si="814">IF(AND($C779="06",ISNUMBER($AG779),$H779&gt;$AF$1),$AG779,IF(AND($C779="06",ISNUMBER($AG779),$H779&lt;$AF$1),"",""))</f>
        <v/>
      </c>
      <c r="BN779" t="str">
        <f t="shared" ref="BN779:BN842" si="815">IF(AND($C779="07",ISNUMBER($AG779),$H779&gt;$AF$1),$AG779,IF(AND($C779="07",ISNUMBER($AG779),$H779&lt;$AF$1),"",""))</f>
        <v/>
      </c>
      <c r="BO779" t="str">
        <f t="shared" ref="BO779:BO842" si="816">IF(AND($C779="08",ISNUMBER($AG779),$H779&gt;$AF$1),$AG779,IF(AND($C779="08",ISNUMBER($AG779),$H779&lt;$AF$1),"",""))</f>
        <v/>
      </c>
      <c r="BP779" t="str">
        <f t="shared" ref="BP779:BP842" si="817">IF(AND($C779="09",ISNUMBER($AG779),$H779&gt;$AF$1),$AG779,IF(AND($C779="09",ISNUMBER($AG779),$H779&lt;$AF$1),"",""))</f>
        <v/>
      </c>
      <c r="BQ779" t="str">
        <f t="shared" ref="BQ779:BQ842" si="818">IF(AND($C779="10",ISNUMBER($AG779),$H779&gt;$AF$1),$AG779,IF(AND($C779="10",ISNUMBER($AG779),$H779&lt;$AF$1),"",""))</f>
        <v/>
      </c>
      <c r="BR779" t="str">
        <f t="shared" ref="BR779:BR842" si="819">IF(AND($C779="11",ISNUMBER($AG779),$H779&gt;$AF$1),$AG779,IF(AND($C779="11",ISNUMBER($AG779),$H779&lt;$AF$1),"",""))</f>
        <v/>
      </c>
      <c r="BS779" t="str">
        <f t="shared" ref="BS779:BS842" si="820">IF(AND($C779="12",ISNUMBER($AG779),$H779&gt;$AF$1),$AG779,IF(AND($C779="12",ISNUMBER($AG779),$H779&lt;$AF$1),"",""))</f>
        <v/>
      </c>
      <c r="BT779" t="str">
        <f t="shared" ref="BT779:BT842" si="821">IF(AND($C779="13",ISNUMBER($AG779),$H779&gt;$AF$1),$AG779,IF(AND($C779="13",ISNUMBER($AG779),$H779&lt;$AF$1),"",""))</f>
        <v/>
      </c>
      <c r="BU779" t="str">
        <f t="shared" ref="BU779:BU842" si="822">IF(AND($C779="14",ISNUMBER($AG779),$H779&gt;$AF$1),$AG779,IF(AND($C779="14",ISNUMBER($AG779),$H779&lt;$AF$1),"",""))</f>
        <v/>
      </c>
      <c r="BV779" t="str">
        <f t="shared" ref="BV779:BV842" si="823">IF(AND($C779="15",ISNUMBER($AG779),$H779&gt;$AF$1),$AG779,IF(AND($C779="15",ISNUMBER($AG779),$H779&lt;$AF$1),"",""))</f>
        <v/>
      </c>
      <c r="BW779" t="str">
        <f t="shared" ref="BW779:BW842" si="824">IF(AND($C779="16",ISNUMBER($AG779),$H779&gt;$AF$1),$AG779,IF(AND($C779="16",ISNUMBER($AG779),$H779&lt;$AF$1),"",""))</f>
        <v/>
      </c>
      <c r="BX779" t="str">
        <f t="shared" ref="BX779:BX842" si="825">IF(AND($C779="17",ISNUMBER($AG779),$H779&gt;$AF$1),$AG779,IF(AND($C779="17",ISNUMBER($AG779),$H779&lt;$AF$1),"",""))</f>
        <v/>
      </c>
      <c r="BY779" t="str">
        <f t="shared" ref="BY779:BY842" si="826">IF(AND($C779="18",ISNUMBER($AG779),$H779&gt;$AF$1),$AG779,IF(AND($C779="18",ISNUMBER($AG779),$H779&lt;$AF$1),"",""))</f>
        <v/>
      </c>
      <c r="BZ779" t="str">
        <f t="shared" ref="BZ779:BZ842" si="827">IF(AND($C779="19",ISNUMBER($AG779),$H779&gt;$AF$1),$AG779,IF(AND($C779="19",ISNUMBER($AG779),$H779&lt;$AF$1),"",""))</f>
        <v/>
      </c>
      <c r="CA779" t="str">
        <f t="shared" ref="CA779:CA842" si="828">IF(AND($C779="20",ISNUMBER($AG779),$H779&gt;$AF$1),$AG779,IF(AND($C779="20",ISNUMBER($AG779),$H779&lt;$AF$1),"",""))</f>
        <v/>
      </c>
      <c r="CB779" t="str">
        <f t="shared" ref="CB779:CB842" si="829">IF(AND($C779="21",ISNUMBER($AG779),$H779&gt;$AF$1),$AG779,IF(AND($C779="21",ISNUMBER($AG779),$H779&lt;$AF$1),"",""))</f>
        <v/>
      </c>
      <c r="CC779" t="str">
        <f t="shared" ref="CC779:CC842" si="830">IF(AND($C779="22",ISNUMBER($AG779),$H779&gt;$AF$1),$AG779,IF(AND($C779="22",ISNUMBER($AG779),$H779&lt;$AF$1),"",""))</f>
        <v/>
      </c>
      <c r="CD779" t="str">
        <f t="shared" ref="CD779:CD842" si="831">IF(AND($C779="23",ISNUMBER($AG779),$H779&gt;$AF$1),$AG779,IF(AND($C779="23",ISNUMBER($AG779),$H779&lt;$AF$1),"",""))</f>
        <v/>
      </c>
      <c r="CF779"/>
      <c r="CG779" s="36" t="str">
        <f t="shared" si="789"/>
        <v/>
      </c>
      <c r="CH779" s="36" t="str">
        <f t="shared" si="790"/>
        <v/>
      </c>
      <c r="CI779" s="36" t="str">
        <f t="shared" si="791"/>
        <v/>
      </c>
      <c r="CJ779" s="36" t="str">
        <f t="shared" si="792"/>
        <v/>
      </c>
      <c r="CK779" s="36" t="str">
        <f t="shared" si="793"/>
        <v/>
      </c>
    </row>
    <row r="780" spans="1:89">
      <c r="A780" t="str">
        <f t="shared" ref="A780:A843" si="832">IF(ISNUMBER(D780),A779+1,"")</f>
        <v/>
      </c>
      <c r="B780" s="1" t="b">
        <f t="shared" ref="B780:B843" si="833">IF(ISNUMBER(A780),TEXT(D780,"TTT"))</f>
        <v>0</v>
      </c>
      <c r="C780" s="2" t="b">
        <f t="shared" ref="C780:C843" si="834">IF(ISNUMBER(A780),TEXT(D780,"hh"))</f>
        <v>0</v>
      </c>
      <c r="D780" s="50"/>
      <c r="E780" s="51"/>
      <c r="F780" s="52"/>
      <c r="G780" s="52"/>
      <c r="H780" s="13" t="str">
        <f t="shared" si="775"/>
        <v/>
      </c>
      <c r="I780" s="13" t="str">
        <f t="shared" si="794"/>
        <v/>
      </c>
      <c r="J780" s="13" t="str">
        <f t="shared" si="776"/>
        <v/>
      </c>
      <c r="K780" s="3" t="str">
        <f t="shared" si="777"/>
        <v/>
      </c>
      <c r="L780" s="4" t="str">
        <f t="shared" si="778"/>
        <v/>
      </c>
      <c r="M780" s="52"/>
      <c r="N780" s="52"/>
      <c r="O780" s="13" t="str">
        <f t="shared" si="779"/>
        <v/>
      </c>
      <c r="P780" s="4" t="str">
        <f t="shared" si="780"/>
        <v/>
      </c>
      <c r="Q780" s="4" t="str">
        <f t="shared" si="781"/>
        <v/>
      </c>
      <c r="S780" s="5"/>
      <c r="T780" s="52"/>
      <c r="U780" s="52"/>
      <c r="V780" s="52"/>
      <c r="W780" s="52"/>
      <c r="X780" s="52"/>
      <c r="Y780" s="52"/>
      <c r="Z780" s="13" t="str">
        <f t="shared" si="774"/>
        <v/>
      </c>
      <c r="AA780" s="53" t="str">
        <f t="shared" si="795"/>
        <v/>
      </c>
      <c r="AB780" s="13" t="str">
        <f t="shared" si="783"/>
        <v/>
      </c>
      <c r="AC780" s="13" t="str">
        <f t="shared" si="785"/>
        <v/>
      </c>
      <c r="AD780" s="13" t="b">
        <f t="shared" si="786"/>
        <v>0</v>
      </c>
      <c r="AE780" t="e">
        <f t="shared" si="784"/>
        <v>#VALUE!</v>
      </c>
      <c r="AF780" t="str">
        <f t="shared" ref="AF780:AF843" si="835">IF(AA780="","",IF(ISNUMBER(AA780),IF(AND(D780=D779,P780&lt;I780,Z780&lt;0.001),-(H780-ABS(AA780)),IF(AND(P780&lt;I780,Z780&lt;0.001),-(H780-ABS(AA780)),IF(AND(P780&gt;I780,Z780&lt;0.001,),I780+AA780,IF(AND(D779=D780,P780&lt;I780,Z780&gt;0.001),-H780+AA780,IF(AND(P780&lt;I780,Z780&gt;0.01),-H780+AA780,I780+AA780)))))))</f>
        <v/>
      </c>
      <c r="AG780" t="b">
        <f t="shared" si="787"/>
        <v>0</v>
      </c>
      <c r="AI780" s="41">
        <f>SUM($AG$11:AG780)</f>
        <v>80</v>
      </c>
      <c r="AJ780" s="36">
        <f>SUM($AA$10:AA780)</f>
        <v>55.6</v>
      </c>
      <c r="AK780" s="42">
        <f>SUM($AL$11:AL780)</f>
        <v>98</v>
      </c>
      <c r="AL780" t="b">
        <f t="shared" si="782"/>
        <v>0</v>
      </c>
      <c r="AN780">
        <f>SUM(AS$11:BJ780)</f>
        <v>98</v>
      </c>
      <c r="AO780">
        <f>SUM(BM$11:CD780)</f>
        <v>80</v>
      </c>
      <c r="AP780">
        <f t="shared" ref="AP780:AP843" si="836">AJ780</f>
        <v>55.6</v>
      </c>
      <c r="AR780" t="str">
        <f t="shared" si="788"/>
        <v/>
      </c>
      <c r="AS780" t="str">
        <f t="shared" si="796"/>
        <v/>
      </c>
      <c r="AT780" t="str">
        <f t="shared" si="797"/>
        <v/>
      </c>
      <c r="AU780" t="str">
        <f t="shared" si="798"/>
        <v/>
      </c>
      <c r="AV780" t="str">
        <f t="shared" si="799"/>
        <v/>
      </c>
      <c r="AW780" t="str">
        <f t="shared" si="800"/>
        <v/>
      </c>
      <c r="AX780" t="str">
        <f t="shared" si="801"/>
        <v/>
      </c>
      <c r="AY780" t="str">
        <f t="shared" si="802"/>
        <v/>
      </c>
      <c r="AZ780" t="str">
        <f t="shared" si="803"/>
        <v/>
      </c>
      <c r="BA780" t="str">
        <f t="shared" si="804"/>
        <v/>
      </c>
      <c r="BB780" t="str">
        <f t="shared" si="805"/>
        <v/>
      </c>
      <c r="BC780" t="str">
        <f t="shared" si="806"/>
        <v/>
      </c>
      <c r="BD780" t="str">
        <f t="shared" si="807"/>
        <v/>
      </c>
      <c r="BE780" t="str">
        <f t="shared" si="808"/>
        <v/>
      </c>
      <c r="BF780" t="str">
        <f t="shared" si="809"/>
        <v/>
      </c>
      <c r="BG780" t="str">
        <f t="shared" si="810"/>
        <v/>
      </c>
      <c r="BH780" t="str">
        <f t="shared" si="811"/>
        <v/>
      </c>
      <c r="BI780" t="str">
        <f t="shared" si="812"/>
        <v/>
      </c>
      <c r="BJ780" t="str">
        <f t="shared" si="813"/>
        <v/>
      </c>
      <c r="BM780" t="str">
        <f t="shared" si="814"/>
        <v/>
      </c>
      <c r="BN780" t="str">
        <f t="shared" si="815"/>
        <v/>
      </c>
      <c r="BO780" t="str">
        <f t="shared" si="816"/>
        <v/>
      </c>
      <c r="BP780" t="str">
        <f t="shared" si="817"/>
        <v/>
      </c>
      <c r="BQ780" t="str">
        <f t="shared" si="818"/>
        <v/>
      </c>
      <c r="BR780" t="str">
        <f t="shared" si="819"/>
        <v/>
      </c>
      <c r="BS780" t="str">
        <f t="shared" si="820"/>
        <v/>
      </c>
      <c r="BT780" t="str">
        <f t="shared" si="821"/>
        <v/>
      </c>
      <c r="BU780" t="str">
        <f t="shared" si="822"/>
        <v/>
      </c>
      <c r="BV780" t="str">
        <f t="shared" si="823"/>
        <v/>
      </c>
      <c r="BW780" t="str">
        <f t="shared" si="824"/>
        <v/>
      </c>
      <c r="BX780" t="str">
        <f t="shared" si="825"/>
        <v/>
      </c>
      <c r="BY780" t="str">
        <f t="shared" si="826"/>
        <v/>
      </c>
      <c r="BZ780" t="str">
        <f t="shared" si="827"/>
        <v/>
      </c>
      <c r="CA780" t="str">
        <f t="shared" si="828"/>
        <v/>
      </c>
      <c r="CB780" t="str">
        <f t="shared" si="829"/>
        <v/>
      </c>
      <c r="CC780" t="str">
        <f t="shared" si="830"/>
        <v/>
      </c>
      <c r="CD780" t="str">
        <f t="shared" si="831"/>
        <v/>
      </c>
      <c r="CF780"/>
      <c r="CG780" s="36" t="str">
        <f t="shared" si="789"/>
        <v/>
      </c>
      <c r="CH780" s="36" t="str">
        <f t="shared" si="790"/>
        <v/>
      </c>
      <c r="CI780" s="36" t="str">
        <f t="shared" si="791"/>
        <v/>
      </c>
      <c r="CJ780" s="36" t="str">
        <f t="shared" si="792"/>
        <v/>
      </c>
      <c r="CK780" s="36" t="str">
        <f t="shared" si="793"/>
        <v/>
      </c>
    </row>
    <row r="781" spans="1:89">
      <c r="A781" t="str">
        <f t="shared" si="832"/>
        <v/>
      </c>
      <c r="B781" s="1" t="b">
        <f t="shared" si="833"/>
        <v>0</v>
      </c>
      <c r="C781" s="2" t="b">
        <f t="shared" si="834"/>
        <v>0</v>
      </c>
      <c r="D781" s="50"/>
      <c r="E781" s="51"/>
      <c r="F781" s="52"/>
      <c r="G781" s="52"/>
      <c r="H781" s="13" t="str">
        <f t="shared" si="775"/>
        <v/>
      </c>
      <c r="I781" s="13" t="str">
        <f t="shared" si="794"/>
        <v/>
      </c>
      <c r="J781" s="13" t="str">
        <f t="shared" si="776"/>
        <v/>
      </c>
      <c r="K781" s="3" t="str">
        <f t="shared" si="777"/>
        <v/>
      </c>
      <c r="L781" s="4" t="str">
        <f t="shared" si="778"/>
        <v/>
      </c>
      <c r="M781" s="52"/>
      <c r="N781" s="52"/>
      <c r="O781" s="13" t="str">
        <f t="shared" si="779"/>
        <v/>
      </c>
      <c r="P781" s="4" t="str">
        <f t="shared" si="780"/>
        <v/>
      </c>
      <c r="Q781" s="4" t="str">
        <f t="shared" si="781"/>
        <v/>
      </c>
      <c r="S781" s="5"/>
      <c r="T781" s="52"/>
      <c r="U781" s="52"/>
      <c r="V781" s="52"/>
      <c r="W781" s="52"/>
      <c r="X781" s="52"/>
      <c r="Y781" s="52"/>
      <c r="Z781" s="13" t="str">
        <f t="shared" si="774"/>
        <v/>
      </c>
      <c r="AA781" s="53" t="str">
        <f t="shared" si="795"/>
        <v/>
      </c>
      <c r="AB781" s="13" t="str">
        <f t="shared" si="783"/>
        <v/>
      </c>
      <c r="AC781" s="13" t="str">
        <f t="shared" si="785"/>
        <v/>
      </c>
      <c r="AD781" s="13" t="b">
        <f t="shared" si="786"/>
        <v>0</v>
      </c>
      <c r="AE781" t="e">
        <f t="shared" si="784"/>
        <v>#VALUE!</v>
      </c>
      <c r="AF781" t="str">
        <f t="shared" si="835"/>
        <v/>
      </c>
      <c r="AG781" t="b">
        <f t="shared" si="787"/>
        <v>0</v>
      </c>
      <c r="AI781" s="41">
        <f>SUM($AG$11:AG781)</f>
        <v>80</v>
      </c>
      <c r="AJ781" s="36">
        <f>SUM($AA$10:AA781)</f>
        <v>55.6</v>
      </c>
      <c r="AK781" s="42">
        <f>SUM($AL$11:AL781)</f>
        <v>98</v>
      </c>
      <c r="AL781" t="b">
        <f t="shared" si="782"/>
        <v>0</v>
      </c>
      <c r="AN781">
        <f>SUM(AS$11:BJ781)</f>
        <v>98</v>
      </c>
      <c r="AO781">
        <f>SUM(BM$11:CD781)</f>
        <v>80</v>
      </c>
      <c r="AP781">
        <f t="shared" si="836"/>
        <v>55.6</v>
      </c>
      <c r="AR781" t="str">
        <f t="shared" si="788"/>
        <v/>
      </c>
      <c r="AS781" t="str">
        <f t="shared" si="796"/>
        <v/>
      </c>
      <c r="AT781" t="str">
        <f t="shared" si="797"/>
        <v/>
      </c>
      <c r="AU781" t="str">
        <f t="shared" si="798"/>
        <v/>
      </c>
      <c r="AV781" t="str">
        <f t="shared" si="799"/>
        <v/>
      </c>
      <c r="AW781" t="str">
        <f t="shared" si="800"/>
        <v/>
      </c>
      <c r="AX781" t="str">
        <f t="shared" si="801"/>
        <v/>
      </c>
      <c r="AY781" t="str">
        <f t="shared" si="802"/>
        <v/>
      </c>
      <c r="AZ781" t="str">
        <f t="shared" si="803"/>
        <v/>
      </c>
      <c r="BA781" t="str">
        <f t="shared" si="804"/>
        <v/>
      </c>
      <c r="BB781" t="str">
        <f t="shared" si="805"/>
        <v/>
      </c>
      <c r="BC781" t="str">
        <f t="shared" si="806"/>
        <v/>
      </c>
      <c r="BD781" t="str">
        <f t="shared" si="807"/>
        <v/>
      </c>
      <c r="BE781" t="str">
        <f t="shared" si="808"/>
        <v/>
      </c>
      <c r="BF781" t="str">
        <f t="shared" si="809"/>
        <v/>
      </c>
      <c r="BG781" t="str">
        <f t="shared" si="810"/>
        <v/>
      </c>
      <c r="BH781" t="str">
        <f t="shared" si="811"/>
        <v/>
      </c>
      <c r="BI781" t="str">
        <f t="shared" si="812"/>
        <v/>
      </c>
      <c r="BJ781" t="str">
        <f t="shared" si="813"/>
        <v/>
      </c>
      <c r="BM781" t="str">
        <f t="shared" si="814"/>
        <v/>
      </c>
      <c r="BN781" t="str">
        <f t="shared" si="815"/>
        <v/>
      </c>
      <c r="BO781" t="str">
        <f t="shared" si="816"/>
        <v/>
      </c>
      <c r="BP781" t="str">
        <f t="shared" si="817"/>
        <v/>
      </c>
      <c r="BQ781" t="str">
        <f t="shared" si="818"/>
        <v/>
      </c>
      <c r="BR781" t="str">
        <f t="shared" si="819"/>
        <v/>
      </c>
      <c r="BS781" t="str">
        <f t="shared" si="820"/>
        <v/>
      </c>
      <c r="BT781" t="str">
        <f t="shared" si="821"/>
        <v/>
      </c>
      <c r="BU781" t="str">
        <f t="shared" si="822"/>
        <v/>
      </c>
      <c r="BV781" t="str">
        <f t="shared" si="823"/>
        <v/>
      </c>
      <c r="BW781" t="str">
        <f t="shared" si="824"/>
        <v/>
      </c>
      <c r="BX781" t="str">
        <f t="shared" si="825"/>
        <v/>
      </c>
      <c r="BY781" t="str">
        <f t="shared" si="826"/>
        <v/>
      </c>
      <c r="BZ781" t="str">
        <f t="shared" si="827"/>
        <v/>
      </c>
      <c r="CA781" t="str">
        <f t="shared" si="828"/>
        <v/>
      </c>
      <c r="CB781" t="str">
        <f t="shared" si="829"/>
        <v/>
      </c>
      <c r="CC781" t="str">
        <f t="shared" si="830"/>
        <v/>
      </c>
      <c r="CD781" t="str">
        <f t="shared" si="831"/>
        <v/>
      </c>
      <c r="CF781"/>
      <c r="CG781" s="36" t="str">
        <f t="shared" si="789"/>
        <v/>
      </c>
      <c r="CH781" s="36" t="str">
        <f t="shared" si="790"/>
        <v/>
      </c>
      <c r="CI781" s="36" t="str">
        <f t="shared" si="791"/>
        <v/>
      </c>
      <c r="CJ781" s="36" t="str">
        <f t="shared" si="792"/>
        <v/>
      </c>
      <c r="CK781" s="36" t="str">
        <f t="shared" si="793"/>
        <v/>
      </c>
    </row>
    <row r="782" spans="1:89">
      <c r="A782" t="str">
        <f t="shared" si="832"/>
        <v/>
      </c>
      <c r="B782" s="1" t="b">
        <f t="shared" si="833"/>
        <v>0</v>
      </c>
      <c r="C782" s="2" t="b">
        <f t="shared" si="834"/>
        <v>0</v>
      </c>
      <c r="D782" s="50"/>
      <c r="E782" s="51"/>
      <c r="F782" s="52"/>
      <c r="G782" s="52"/>
      <c r="H782" s="13" t="str">
        <f t="shared" si="775"/>
        <v/>
      </c>
      <c r="I782" s="13" t="str">
        <f t="shared" si="794"/>
        <v/>
      </c>
      <c r="J782" s="13" t="str">
        <f t="shared" si="776"/>
        <v/>
      </c>
      <c r="K782" s="3" t="str">
        <f t="shared" si="777"/>
        <v/>
      </c>
      <c r="L782" s="4" t="str">
        <f t="shared" si="778"/>
        <v/>
      </c>
      <c r="M782" s="52"/>
      <c r="N782" s="52"/>
      <c r="O782" s="13" t="str">
        <f t="shared" si="779"/>
        <v/>
      </c>
      <c r="P782" s="4" t="str">
        <f t="shared" si="780"/>
        <v/>
      </c>
      <c r="Q782" s="4" t="str">
        <f t="shared" si="781"/>
        <v/>
      </c>
      <c r="S782" s="5"/>
      <c r="T782" s="52"/>
      <c r="U782" s="52"/>
      <c r="V782" s="52"/>
      <c r="W782" s="52"/>
      <c r="X782" s="52"/>
      <c r="Y782" s="52"/>
      <c r="Z782" s="13" t="str">
        <f t="shared" si="774"/>
        <v/>
      </c>
      <c r="AA782" s="53" t="str">
        <f t="shared" si="795"/>
        <v/>
      </c>
      <c r="AB782" s="13" t="str">
        <f t="shared" si="783"/>
        <v/>
      </c>
      <c r="AC782" s="13" t="str">
        <f t="shared" si="785"/>
        <v/>
      </c>
      <c r="AD782" s="13" t="b">
        <f t="shared" si="786"/>
        <v>0</v>
      </c>
      <c r="AE782" t="e">
        <f t="shared" si="784"/>
        <v>#VALUE!</v>
      </c>
      <c r="AF782" t="str">
        <f t="shared" si="835"/>
        <v/>
      </c>
      <c r="AG782" t="b">
        <f t="shared" si="787"/>
        <v>0</v>
      </c>
      <c r="AI782" s="41">
        <f>SUM($AG$11:AG782)</f>
        <v>80</v>
      </c>
      <c r="AJ782" s="36">
        <f>SUM($AA$10:AA782)</f>
        <v>55.6</v>
      </c>
      <c r="AK782" s="42">
        <f>SUM($AL$11:AL782)</f>
        <v>98</v>
      </c>
      <c r="AL782" t="b">
        <f t="shared" si="782"/>
        <v>0</v>
      </c>
      <c r="AN782">
        <f>SUM(AS$11:BJ782)</f>
        <v>98</v>
      </c>
      <c r="AO782">
        <f>SUM(BM$11:CD782)</f>
        <v>80</v>
      </c>
      <c r="AP782">
        <f t="shared" si="836"/>
        <v>55.6</v>
      </c>
      <c r="AR782" t="str">
        <f t="shared" si="788"/>
        <v/>
      </c>
      <c r="AS782" t="str">
        <f t="shared" si="796"/>
        <v/>
      </c>
      <c r="AT782" t="str">
        <f t="shared" si="797"/>
        <v/>
      </c>
      <c r="AU782" t="str">
        <f t="shared" si="798"/>
        <v/>
      </c>
      <c r="AV782" t="str">
        <f t="shared" si="799"/>
        <v/>
      </c>
      <c r="AW782" t="str">
        <f t="shared" si="800"/>
        <v/>
      </c>
      <c r="AX782" t="str">
        <f t="shared" si="801"/>
        <v/>
      </c>
      <c r="AY782" t="str">
        <f t="shared" si="802"/>
        <v/>
      </c>
      <c r="AZ782" t="str">
        <f t="shared" si="803"/>
        <v/>
      </c>
      <c r="BA782" t="str">
        <f t="shared" si="804"/>
        <v/>
      </c>
      <c r="BB782" t="str">
        <f t="shared" si="805"/>
        <v/>
      </c>
      <c r="BC782" t="str">
        <f t="shared" si="806"/>
        <v/>
      </c>
      <c r="BD782" t="str">
        <f t="shared" si="807"/>
        <v/>
      </c>
      <c r="BE782" t="str">
        <f t="shared" si="808"/>
        <v/>
      </c>
      <c r="BF782" t="str">
        <f t="shared" si="809"/>
        <v/>
      </c>
      <c r="BG782" t="str">
        <f t="shared" si="810"/>
        <v/>
      </c>
      <c r="BH782" t="str">
        <f t="shared" si="811"/>
        <v/>
      </c>
      <c r="BI782" t="str">
        <f t="shared" si="812"/>
        <v/>
      </c>
      <c r="BJ782" t="str">
        <f t="shared" si="813"/>
        <v/>
      </c>
      <c r="BM782" t="str">
        <f t="shared" si="814"/>
        <v/>
      </c>
      <c r="BN782" t="str">
        <f t="shared" si="815"/>
        <v/>
      </c>
      <c r="BO782" t="str">
        <f t="shared" si="816"/>
        <v/>
      </c>
      <c r="BP782" t="str">
        <f t="shared" si="817"/>
        <v/>
      </c>
      <c r="BQ782" t="str">
        <f t="shared" si="818"/>
        <v/>
      </c>
      <c r="BR782" t="str">
        <f t="shared" si="819"/>
        <v/>
      </c>
      <c r="BS782" t="str">
        <f t="shared" si="820"/>
        <v/>
      </c>
      <c r="BT782" t="str">
        <f t="shared" si="821"/>
        <v/>
      </c>
      <c r="BU782" t="str">
        <f t="shared" si="822"/>
        <v/>
      </c>
      <c r="BV782" t="str">
        <f t="shared" si="823"/>
        <v/>
      </c>
      <c r="BW782" t="str">
        <f t="shared" si="824"/>
        <v/>
      </c>
      <c r="BX782" t="str">
        <f t="shared" si="825"/>
        <v/>
      </c>
      <c r="BY782" t="str">
        <f t="shared" si="826"/>
        <v/>
      </c>
      <c r="BZ782" t="str">
        <f t="shared" si="827"/>
        <v/>
      </c>
      <c r="CA782" t="str">
        <f t="shared" si="828"/>
        <v/>
      </c>
      <c r="CB782" t="str">
        <f t="shared" si="829"/>
        <v/>
      </c>
      <c r="CC782" t="str">
        <f t="shared" si="830"/>
        <v/>
      </c>
      <c r="CD782" t="str">
        <f t="shared" si="831"/>
        <v/>
      </c>
      <c r="CF782"/>
      <c r="CG782" s="36" t="str">
        <f t="shared" si="789"/>
        <v/>
      </c>
      <c r="CH782" s="36" t="str">
        <f t="shared" si="790"/>
        <v/>
      </c>
      <c r="CI782" s="36" t="str">
        <f t="shared" si="791"/>
        <v/>
      </c>
      <c r="CJ782" s="36" t="str">
        <f t="shared" si="792"/>
        <v/>
      </c>
      <c r="CK782" s="36" t="str">
        <f t="shared" si="793"/>
        <v/>
      </c>
    </row>
    <row r="783" spans="1:89">
      <c r="A783" t="str">
        <f t="shared" si="832"/>
        <v/>
      </c>
      <c r="B783" s="1" t="b">
        <f t="shared" si="833"/>
        <v>0</v>
      </c>
      <c r="C783" s="2" t="b">
        <f t="shared" si="834"/>
        <v>0</v>
      </c>
      <c r="D783" s="50"/>
      <c r="E783" s="51"/>
      <c r="F783" s="52"/>
      <c r="G783" s="52"/>
      <c r="H783" s="13" t="str">
        <f t="shared" si="775"/>
        <v/>
      </c>
      <c r="I783" s="13" t="str">
        <f t="shared" si="794"/>
        <v/>
      </c>
      <c r="J783" s="13" t="str">
        <f t="shared" si="776"/>
        <v/>
      </c>
      <c r="K783" s="3" t="str">
        <f t="shared" si="777"/>
        <v/>
      </c>
      <c r="L783" s="4" t="str">
        <f t="shared" si="778"/>
        <v/>
      </c>
      <c r="M783" s="52"/>
      <c r="N783" s="52"/>
      <c r="O783" s="13" t="str">
        <f t="shared" si="779"/>
        <v/>
      </c>
      <c r="P783" s="4" t="str">
        <f t="shared" si="780"/>
        <v/>
      </c>
      <c r="Q783" s="4" t="str">
        <f t="shared" si="781"/>
        <v/>
      </c>
      <c r="S783" s="5"/>
      <c r="T783" s="52"/>
      <c r="U783" s="52"/>
      <c r="V783" s="52"/>
      <c r="W783" s="52"/>
      <c r="X783" s="52"/>
      <c r="Y783" s="52"/>
      <c r="Z783" s="13" t="str">
        <f t="shared" si="774"/>
        <v/>
      </c>
      <c r="AA783" s="53" t="str">
        <f t="shared" si="795"/>
        <v/>
      </c>
      <c r="AB783" s="13" t="str">
        <f t="shared" si="783"/>
        <v/>
      </c>
      <c r="AC783" s="13" t="str">
        <f t="shared" si="785"/>
        <v/>
      </c>
      <c r="AD783" s="13" t="b">
        <f t="shared" si="786"/>
        <v>0</v>
      </c>
      <c r="AE783" t="e">
        <f t="shared" si="784"/>
        <v>#VALUE!</v>
      </c>
      <c r="AF783" t="str">
        <f t="shared" si="835"/>
        <v/>
      </c>
      <c r="AG783" t="b">
        <f t="shared" si="787"/>
        <v>0</v>
      </c>
      <c r="AI783" s="41">
        <f>SUM($AG$11:AG783)</f>
        <v>80</v>
      </c>
      <c r="AJ783" s="36">
        <f>SUM($AA$10:AA783)</f>
        <v>55.6</v>
      </c>
      <c r="AK783" s="42">
        <f>SUM($AL$11:AL783)</f>
        <v>98</v>
      </c>
      <c r="AL783" t="b">
        <f t="shared" si="782"/>
        <v>0</v>
      </c>
      <c r="AN783">
        <f>SUM(AS$11:BJ783)</f>
        <v>98</v>
      </c>
      <c r="AO783">
        <f>SUM(BM$11:CD783)</f>
        <v>80</v>
      </c>
      <c r="AP783">
        <f t="shared" si="836"/>
        <v>55.6</v>
      </c>
      <c r="AR783" t="str">
        <f t="shared" si="788"/>
        <v/>
      </c>
      <c r="AS783" t="str">
        <f t="shared" si="796"/>
        <v/>
      </c>
      <c r="AT783" t="str">
        <f t="shared" si="797"/>
        <v/>
      </c>
      <c r="AU783" t="str">
        <f t="shared" si="798"/>
        <v/>
      </c>
      <c r="AV783" t="str">
        <f t="shared" si="799"/>
        <v/>
      </c>
      <c r="AW783" t="str">
        <f t="shared" si="800"/>
        <v/>
      </c>
      <c r="AX783" t="str">
        <f t="shared" si="801"/>
        <v/>
      </c>
      <c r="AY783" t="str">
        <f t="shared" si="802"/>
        <v/>
      </c>
      <c r="AZ783" t="str">
        <f t="shared" si="803"/>
        <v/>
      </c>
      <c r="BA783" t="str">
        <f t="shared" si="804"/>
        <v/>
      </c>
      <c r="BB783" t="str">
        <f t="shared" si="805"/>
        <v/>
      </c>
      <c r="BC783" t="str">
        <f t="shared" si="806"/>
        <v/>
      </c>
      <c r="BD783" t="str">
        <f t="shared" si="807"/>
        <v/>
      </c>
      <c r="BE783" t="str">
        <f t="shared" si="808"/>
        <v/>
      </c>
      <c r="BF783" t="str">
        <f t="shared" si="809"/>
        <v/>
      </c>
      <c r="BG783" t="str">
        <f t="shared" si="810"/>
        <v/>
      </c>
      <c r="BH783" t="str">
        <f t="shared" si="811"/>
        <v/>
      </c>
      <c r="BI783" t="str">
        <f t="shared" si="812"/>
        <v/>
      </c>
      <c r="BJ783" t="str">
        <f t="shared" si="813"/>
        <v/>
      </c>
      <c r="BM783" t="str">
        <f t="shared" si="814"/>
        <v/>
      </c>
      <c r="BN783" t="str">
        <f t="shared" si="815"/>
        <v/>
      </c>
      <c r="BO783" t="str">
        <f t="shared" si="816"/>
        <v/>
      </c>
      <c r="BP783" t="str">
        <f t="shared" si="817"/>
        <v/>
      </c>
      <c r="BQ783" t="str">
        <f t="shared" si="818"/>
        <v/>
      </c>
      <c r="BR783" t="str">
        <f t="shared" si="819"/>
        <v/>
      </c>
      <c r="BS783" t="str">
        <f t="shared" si="820"/>
        <v/>
      </c>
      <c r="BT783" t="str">
        <f t="shared" si="821"/>
        <v/>
      </c>
      <c r="BU783" t="str">
        <f t="shared" si="822"/>
        <v/>
      </c>
      <c r="BV783" t="str">
        <f t="shared" si="823"/>
        <v/>
      </c>
      <c r="BW783" t="str">
        <f t="shared" si="824"/>
        <v/>
      </c>
      <c r="BX783" t="str">
        <f t="shared" si="825"/>
        <v/>
      </c>
      <c r="BY783" t="str">
        <f t="shared" si="826"/>
        <v/>
      </c>
      <c r="BZ783" t="str">
        <f t="shared" si="827"/>
        <v/>
      </c>
      <c r="CA783" t="str">
        <f t="shared" si="828"/>
        <v/>
      </c>
      <c r="CB783" t="str">
        <f t="shared" si="829"/>
        <v/>
      </c>
      <c r="CC783" t="str">
        <f t="shared" si="830"/>
        <v/>
      </c>
      <c r="CD783" t="str">
        <f t="shared" si="831"/>
        <v/>
      </c>
      <c r="CF783"/>
      <c r="CG783" s="36" t="str">
        <f t="shared" si="789"/>
        <v/>
      </c>
      <c r="CH783" s="36" t="str">
        <f t="shared" si="790"/>
        <v/>
      </c>
      <c r="CI783" s="36" t="str">
        <f t="shared" si="791"/>
        <v/>
      </c>
      <c r="CJ783" s="36" t="str">
        <f t="shared" si="792"/>
        <v/>
      </c>
      <c r="CK783" s="36" t="str">
        <f t="shared" si="793"/>
        <v/>
      </c>
    </row>
    <row r="784" spans="1:89">
      <c r="A784" t="str">
        <f t="shared" si="832"/>
        <v/>
      </c>
      <c r="B784" s="1" t="b">
        <f t="shared" si="833"/>
        <v>0</v>
      </c>
      <c r="C784" s="2" t="b">
        <f t="shared" si="834"/>
        <v>0</v>
      </c>
      <c r="D784" s="50"/>
      <c r="E784" s="51"/>
      <c r="F784" s="52"/>
      <c r="G784" s="52"/>
      <c r="H784" s="13" t="str">
        <f t="shared" si="775"/>
        <v/>
      </c>
      <c r="I784" s="13" t="str">
        <f t="shared" si="794"/>
        <v/>
      </c>
      <c r="J784" s="13" t="str">
        <f t="shared" si="776"/>
        <v/>
      </c>
      <c r="K784" s="3" t="str">
        <f t="shared" si="777"/>
        <v/>
      </c>
      <c r="L784" s="4" t="str">
        <f t="shared" si="778"/>
        <v/>
      </c>
      <c r="M784" s="52"/>
      <c r="N784" s="52"/>
      <c r="O784" s="13" t="str">
        <f t="shared" si="779"/>
        <v/>
      </c>
      <c r="P784" s="4" t="str">
        <f t="shared" si="780"/>
        <v/>
      </c>
      <c r="Q784" s="4" t="str">
        <f t="shared" si="781"/>
        <v/>
      </c>
      <c r="S784" s="5"/>
      <c r="T784" s="52"/>
      <c r="U784" s="52"/>
      <c r="V784" s="52"/>
      <c r="W784" s="52"/>
      <c r="X784" s="52"/>
      <c r="Y784" s="52"/>
      <c r="Z784" s="13" t="str">
        <f t="shared" si="774"/>
        <v/>
      </c>
      <c r="AA784" s="53" t="str">
        <f t="shared" si="795"/>
        <v/>
      </c>
      <c r="AB784" s="13" t="str">
        <f t="shared" si="783"/>
        <v/>
      </c>
      <c r="AC784" s="13" t="str">
        <f t="shared" si="785"/>
        <v/>
      </c>
      <c r="AD784" s="13" t="b">
        <f t="shared" si="786"/>
        <v>0</v>
      </c>
      <c r="AE784" t="e">
        <f t="shared" si="784"/>
        <v>#VALUE!</v>
      </c>
      <c r="AF784" t="str">
        <f t="shared" si="835"/>
        <v/>
      </c>
      <c r="AG784" t="b">
        <f t="shared" si="787"/>
        <v>0</v>
      </c>
      <c r="AI784" s="41">
        <f>SUM($AG$11:AG784)</f>
        <v>80</v>
      </c>
      <c r="AJ784" s="36">
        <f>SUM($AA$10:AA784)</f>
        <v>55.6</v>
      </c>
      <c r="AK784" s="42">
        <f>SUM($AL$11:AL784)</f>
        <v>98</v>
      </c>
      <c r="AL784" t="b">
        <f t="shared" si="782"/>
        <v>0</v>
      </c>
      <c r="AN784">
        <f>SUM(AS$11:BJ784)</f>
        <v>98</v>
      </c>
      <c r="AO784">
        <f>SUM(BM$11:CD784)</f>
        <v>80</v>
      </c>
      <c r="AP784">
        <f t="shared" si="836"/>
        <v>55.6</v>
      </c>
      <c r="AR784" t="str">
        <f t="shared" si="788"/>
        <v/>
      </c>
      <c r="AS784" t="str">
        <f t="shared" si="796"/>
        <v/>
      </c>
      <c r="AT784" t="str">
        <f t="shared" si="797"/>
        <v/>
      </c>
      <c r="AU784" t="str">
        <f t="shared" si="798"/>
        <v/>
      </c>
      <c r="AV784" t="str">
        <f t="shared" si="799"/>
        <v/>
      </c>
      <c r="AW784" t="str">
        <f t="shared" si="800"/>
        <v/>
      </c>
      <c r="AX784" t="str">
        <f t="shared" si="801"/>
        <v/>
      </c>
      <c r="AY784" t="str">
        <f t="shared" si="802"/>
        <v/>
      </c>
      <c r="AZ784" t="str">
        <f t="shared" si="803"/>
        <v/>
      </c>
      <c r="BA784" t="str">
        <f t="shared" si="804"/>
        <v/>
      </c>
      <c r="BB784" t="str">
        <f t="shared" si="805"/>
        <v/>
      </c>
      <c r="BC784" t="str">
        <f t="shared" si="806"/>
        <v/>
      </c>
      <c r="BD784" t="str">
        <f t="shared" si="807"/>
        <v/>
      </c>
      <c r="BE784" t="str">
        <f t="shared" si="808"/>
        <v/>
      </c>
      <c r="BF784" t="str">
        <f t="shared" si="809"/>
        <v/>
      </c>
      <c r="BG784" t="str">
        <f t="shared" si="810"/>
        <v/>
      </c>
      <c r="BH784" t="str">
        <f t="shared" si="811"/>
        <v/>
      </c>
      <c r="BI784" t="str">
        <f t="shared" si="812"/>
        <v/>
      </c>
      <c r="BJ784" t="str">
        <f t="shared" si="813"/>
        <v/>
      </c>
      <c r="BM784" t="str">
        <f t="shared" si="814"/>
        <v/>
      </c>
      <c r="BN784" t="str">
        <f t="shared" si="815"/>
        <v/>
      </c>
      <c r="BO784" t="str">
        <f t="shared" si="816"/>
        <v/>
      </c>
      <c r="BP784" t="str">
        <f t="shared" si="817"/>
        <v/>
      </c>
      <c r="BQ784" t="str">
        <f t="shared" si="818"/>
        <v/>
      </c>
      <c r="BR784" t="str">
        <f t="shared" si="819"/>
        <v/>
      </c>
      <c r="BS784" t="str">
        <f t="shared" si="820"/>
        <v/>
      </c>
      <c r="BT784" t="str">
        <f t="shared" si="821"/>
        <v/>
      </c>
      <c r="BU784" t="str">
        <f t="shared" si="822"/>
        <v/>
      </c>
      <c r="BV784" t="str">
        <f t="shared" si="823"/>
        <v/>
      </c>
      <c r="BW784" t="str">
        <f t="shared" si="824"/>
        <v/>
      </c>
      <c r="BX784" t="str">
        <f t="shared" si="825"/>
        <v/>
      </c>
      <c r="BY784" t="str">
        <f t="shared" si="826"/>
        <v/>
      </c>
      <c r="BZ784" t="str">
        <f t="shared" si="827"/>
        <v/>
      </c>
      <c r="CA784" t="str">
        <f t="shared" si="828"/>
        <v/>
      </c>
      <c r="CB784" t="str">
        <f t="shared" si="829"/>
        <v/>
      </c>
      <c r="CC784" t="str">
        <f t="shared" si="830"/>
        <v/>
      </c>
      <c r="CD784" t="str">
        <f t="shared" si="831"/>
        <v/>
      </c>
      <c r="CF784"/>
      <c r="CG784" s="36" t="str">
        <f t="shared" si="789"/>
        <v/>
      </c>
      <c r="CH784" s="36" t="str">
        <f t="shared" si="790"/>
        <v/>
      </c>
      <c r="CI784" s="36" t="str">
        <f t="shared" si="791"/>
        <v/>
      </c>
      <c r="CJ784" s="36" t="str">
        <f t="shared" si="792"/>
        <v/>
      </c>
      <c r="CK784" s="36" t="str">
        <f t="shared" si="793"/>
        <v/>
      </c>
    </row>
    <row r="785" spans="1:89">
      <c r="A785" t="str">
        <f t="shared" si="832"/>
        <v/>
      </c>
      <c r="B785" s="1" t="b">
        <f t="shared" si="833"/>
        <v>0</v>
      </c>
      <c r="C785" s="2" t="b">
        <f t="shared" si="834"/>
        <v>0</v>
      </c>
      <c r="D785" s="50"/>
      <c r="E785" s="51"/>
      <c r="F785" s="52"/>
      <c r="G785" s="52"/>
      <c r="H785" s="13" t="str">
        <f t="shared" si="775"/>
        <v/>
      </c>
      <c r="I785" s="13" t="str">
        <f t="shared" si="794"/>
        <v/>
      </c>
      <c r="J785" s="13" t="str">
        <f t="shared" si="776"/>
        <v/>
      </c>
      <c r="K785" s="3" t="str">
        <f t="shared" si="777"/>
        <v/>
      </c>
      <c r="L785" s="4" t="str">
        <f t="shared" si="778"/>
        <v/>
      </c>
      <c r="M785" s="52"/>
      <c r="N785" s="52"/>
      <c r="O785" s="13" t="str">
        <f t="shared" si="779"/>
        <v/>
      </c>
      <c r="P785" s="4" t="str">
        <f t="shared" si="780"/>
        <v/>
      </c>
      <c r="Q785" s="4" t="str">
        <f t="shared" si="781"/>
        <v/>
      </c>
      <c r="S785" s="5"/>
      <c r="T785" s="52"/>
      <c r="U785" s="52"/>
      <c r="V785" s="52"/>
      <c r="W785" s="52"/>
      <c r="X785" s="52"/>
      <c r="Y785" s="52"/>
      <c r="Z785" s="13" t="str">
        <f t="shared" si="774"/>
        <v/>
      </c>
      <c r="AA785" s="53" t="str">
        <f t="shared" si="795"/>
        <v/>
      </c>
      <c r="AB785" s="13" t="str">
        <f t="shared" si="783"/>
        <v/>
      </c>
      <c r="AC785" s="13" t="str">
        <f t="shared" si="785"/>
        <v/>
      </c>
      <c r="AD785" s="13" t="b">
        <f t="shared" si="786"/>
        <v>0</v>
      </c>
      <c r="AE785" t="e">
        <f t="shared" si="784"/>
        <v>#VALUE!</v>
      </c>
      <c r="AF785" t="str">
        <f t="shared" si="835"/>
        <v/>
      </c>
      <c r="AG785" t="b">
        <f t="shared" si="787"/>
        <v>0</v>
      </c>
      <c r="AI785" s="41">
        <f>SUM($AG$11:AG785)</f>
        <v>80</v>
      </c>
      <c r="AJ785" s="36">
        <f>SUM($AA$10:AA785)</f>
        <v>55.6</v>
      </c>
      <c r="AK785" s="42">
        <f>SUM($AL$11:AL785)</f>
        <v>98</v>
      </c>
      <c r="AL785" t="b">
        <f t="shared" si="782"/>
        <v>0</v>
      </c>
      <c r="AN785">
        <f>SUM(AS$11:BJ785)</f>
        <v>98</v>
      </c>
      <c r="AO785">
        <f>SUM(BM$11:CD785)</f>
        <v>80</v>
      </c>
      <c r="AP785">
        <f t="shared" si="836"/>
        <v>55.6</v>
      </c>
      <c r="AR785" t="str">
        <f t="shared" si="788"/>
        <v/>
      </c>
      <c r="AS785" t="str">
        <f t="shared" si="796"/>
        <v/>
      </c>
      <c r="AT785" t="str">
        <f t="shared" si="797"/>
        <v/>
      </c>
      <c r="AU785" t="str">
        <f t="shared" si="798"/>
        <v/>
      </c>
      <c r="AV785" t="str">
        <f t="shared" si="799"/>
        <v/>
      </c>
      <c r="AW785" t="str">
        <f t="shared" si="800"/>
        <v/>
      </c>
      <c r="AX785" t="str">
        <f t="shared" si="801"/>
        <v/>
      </c>
      <c r="AY785" t="str">
        <f t="shared" si="802"/>
        <v/>
      </c>
      <c r="AZ785" t="str">
        <f t="shared" si="803"/>
        <v/>
      </c>
      <c r="BA785" t="str">
        <f t="shared" si="804"/>
        <v/>
      </c>
      <c r="BB785" t="str">
        <f t="shared" si="805"/>
        <v/>
      </c>
      <c r="BC785" t="str">
        <f t="shared" si="806"/>
        <v/>
      </c>
      <c r="BD785" t="str">
        <f t="shared" si="807"/>
        <v/>
      </c>
      <c r="BE785" t="str">
        <f t="shared" si="808"/>
        <v/>
      </c>
      <c r="BF785" t="str">
        <f t="shared" si="809"/>
        <v/>
      </c>
      <c r="BG785" t="str">
        <f t="shared" si="810"/>
        <v/>
      </c>
      <c r="BH785" t="str">
        <f t="shared" si="811"/>
        <v/>
      </c>
      <c r="BI785" t="str">
        <f t="shared" si="812"/>
        <v/>
      </c>
      <c r="BJ785" t="str">
        <f t="shared" si="813"/>
        <v/>
      </c>
      <c r="BM785" t="str">
        <f t="shared" si="814"/>
        <v/>
      </c>
      <c r="BN785" t="str">
        <f t="shared" si="815"/>
        <v/>
      </c>
      <c r="BO785" t="str">
        <f t="shared" si="816"/>
        <v/>
      </c>
      <c r="BP785" t="str">
        <f t="shared" si="817"/>
        <v/>
      </c>
      <c r="BQ785" t="str">
        <f t="shared" si="818"/>
        <v/>
      </c>
      <c r="BR785" t="str">
        <f t="shared" si="819"/>
        <v/>
      </c>
      <c r="BS785" t="str">
        <f t="shared" si="820"/>
        <v/>
      </c>
      <c r="BT785" t="str">
        <f t="shared" si="821"/>
        <v/>
      </c>
      <c r="BU785" t="str">
        <f t="shared" si="822"/>
        <v/>
      </c>
      <c r="BV785" t="str">
        <f t="shared" si="823"/>
        <v/>
      </c>
      <c r="BW785" t="str">
        <f t="shared" si="824"/>
        <v/>
      </c>
      <c r="BX785" t="str">
        <f t="shared" si="825"/>
        <v/>
      </c>
      <c r="BY785" t="str">
        <f t="shared" si="826"/>
        <v/>
      </c>
      <c r="BZ785" t="str">
        <f t="shared" si="827"/>
        <v/>
      </c>
      <c r="CA785" t="str">
        <f t="shared" si="828"/>
        <v/>
      </c>
      <c r="CB785" t="str">
        <f t="shared" si="829"/>
        <v/>
      </c>
      <c r="CC785" t="str">
        <f t="shared" si="830"/>
        <v/>
      </c>
      <c r="CD785" t="str">
        <f t="shared" si="831"/>
        <v/>
      </c>
      <c r="CF785"/>
      <c r="CG785" s="36" t="str">
        <f t="shared" si="789"/>
        <v/>
      </c>
      <c r="CH785" s="36" t="str">
        <f t="shared" si="790"/>
        <v/>
      </c>
      <c r="CI785" s="36" t="str">
        <f t="shared" si="791"/>
        <v/>
      </c>
      <c r="CJ785" s="36" t="str">
        <f t="shared" si="792"/>
        <v/>
      </c>
      <c r="CK785" s="36" t="str">
        <f t="shared" si="793"/>
        <v/>
      </c>
    </row>
    <row r="786" spans="1:89">
      <c r="A786" t="str">
        <f t="shared" si="832"/>
        <v/>
      </c>
      <c r="B786" s="1" t="b">
        <f t="shared" si="833"/>
        <v>0</v>
      </c>
      <c r="C786" s="2" t="b">
        <f t="shared" si="834"/>
        <v>0</v>
      </c>
      <c r="D786" s="50"/>
      <c r="E786" s="51"/>
      <c r="F786" s="52"/>
      <c r="G786" s="52"/>
      <c r="H786" s="13" t="str">
        <f t="shared" si="775"/>
        <v/>
      </c>
      <c r="I786" s="13" t="str">
        <f t="shared" si="794"/>
        <v/>
      </c>
      <c r="J786" s="13" t="str">
        <f t="shared" si="776"/>
        <v/>
      </c>
      <c r="K786" s="3" t="str">
        <f t="shared" si="777"/>
        <v/>
      </c>
      <c r="L786" s="4" t="str">
        <f t="shared" si="778"/>
        <v/>
      </c>
      <c r="M786" s="52"/>
      <c r="N786" s="52"/>
      <c r="O786" s="13" t="str">
        <f t="shared" si="779"/>
        <v/>
      </c>
      <c r="P786" s="4" t="str">
        <f t="shared" si="780"/>
        <v/>
      </c>
      <c r="Q786" s="4" t="str">
        <f t="shared" si="781"/>
        <v/>
      </c>
      <c r="S786" s="5"/>
      <c r="T786" s="52"/>
      <c r="U786" s="52"/>
      <c r="V786" s="52"/>
      <c r="W786" s="52"/>
      <c r="X786" s="52"/>
      <c r="Y786" s="52"/>
      <c r="Z786" s="13" t="str">
        <f t="shared" si="774"/>
        <v/>
      </c>
      <c r="AA786" s="53" t="str">
        <f t="shared" si="795"/>
        <v/>
      </c>
      <c r="AB786" s="13" t="str">
        <f t="shared" si="783"/>
        <v/>
      </c>
      <c r="AC786" s="13" t="str">
        <f t="shared" si="785"/>
        <v/>
      </c>
      <c r="AD786" s="13" t="b">
        <f t="shared" si="786"/>
        <v>0</v>
      </c>
      <c r="AE786" t="e">
        <f t="shared" si="784"/>
        <v>#VALUE!</v>
      </c>
      <c r="AF786" t="str">
        <f t="shared" si="835"/>
        <v/>
      </c>
      <c r="AG786" t="b">
        <f t="shared" si="787"/>
        <v>0</v>
      </c>
      <c r="AI786" s="41">
        <f>SUM($AG$11:AG786)</f>
        <v>80</v>
      </c>
      <c r="AJ786" s="36">
        <f>SUM($AA$10:AA786)</f>
        <v>55.6</v>
      </c>
      <c r="AK786" s="42">
        <f>SUM($AL$11:AL786)</f>
        <v>98</v>
      </c>
      <c r="AL786" t="b">
        <f t="shared" si="782"/>
        <v>0</v>
      </c>
      <c r="AN786">
        <f>SUM(AS$11:BJ786)</f>
        <v>98</v>
      </c>
      <c r="AO786">
        <f>SUM(BM$11:CD786)</f>
        <v>80</v>
      </c>
      <c r="AP786">
        <f t="shared" si="836"/>
        <v>55.6</v>
      </c>
      <c r="AR786" t="str">
        <f t="shared" si="788"/>
        <v/>
      </c>
      <c r="AS786" t="str">
        <f t="shared" si="796"/>
        <v/>
      </c>
      <c r="AT786" t="str">
        <f t="shared" si="797"/>
        <v/>
      </c>
      <c r="AU786" t="str">
        <f t="shared" si="798"/>
        <v/>
      </c>
      <c r="AV786" t="str">
        <f t="shared" si="799"/>
        <v/>
      </c>
      <c r="AW786" t="str">
        <f t="shared" si="800"/>
        <v/>
      </c>
      <c r="AX786" t="str">
        <f t="shared" si="801"/>
        <v/>
      </c>
      <c r="AY786" t="str">
        <f t="shared" si="802"/>
        <v/>
      </c>
      <c r="AZ786" t="str">
        <f t="shared" si="803"/>
        <v/>
      </c>
      <c r="BA786" t="str">
        <f t="shared" si="804"/>
        <v/>
      </c>
      <c r="BB786" t="str">
        <f t="shared" si="805"/>
        <v/>
      </c>
      <c r="BC786" t="str">
        <f t="shared" si="806"/>
        <v/>
      </c>
      <c r="BD786" t="str">
        <f t="shared" si="807"/>
        <v/>
      </c>
      <c r="BE786" t="str">
        <f t="shared" si="808"/>
        <v/>
      </c>
      <c r="BF786" t="str">
        <f t="shared" si="809"/>
        <v/>
      </c>
      <c r="BG786" t="str">
        <f t="shared" si="810"/>
        <v/>
      </c>
      <c r="BH786" t="str">
        <f t="shared" si="811"/>
        <v/>
      </c>
      <c r="BI786" t="str">
        <f t="shared" si="812"/>
        <v/>
      </c>
      <c r="BJ786" t="str">
        <f t="shared" si="813"/>
        <v/>
      </c>
      <c r="BM786" t="str">
        <f t="shared" si="814"/>
        <v/>
      </c>
      <c r="BN786" t="str">
        <f t="shared" si="815"/>
        <v/>
      </c>
      <c r="BO786" t="str">
        <f t="shared" si="816"/>
        <v/>
      </c>
      <c r="BP786" t="str">
        <f t="shared" si="817"/>
        <v/>
      </c>
      <c r="BQ786" t="str">
        <f t="shared" si="818"/>
        <v/>
      </c>
      <c r="BR786" t="str">
        <f t="shared" si="819"/>
        <v/>
      </c>
      <c r="BS786" t="str">
        <f t="shared" si="820"/>
        <v/>
      </c>
      <c r="BT786" t="str">
        <f t="shared" si="821"/>
        <v/>
      </c>
      <c r="BU786" t="str">
        <f t="shared" si="822"/>
        <v/>
      </c>
      <c r="BV786" t="str">
        <f t="shared" si="823"/>
        <v/>
      </c>
      <c r="BW786" t="str">
        <f t="shared" si="824"/>
        <v/>
      </c>
      <c r="BX786" t="str">
        <f t="shared" si="825"/>
        <v/>
      </c>
      <c r="BY786" t="str">
        <f t="shared" si="826"/>
        <v/>
      </c>
      <c r="BZ786" t="str">
        <f t="shared" si="827"/>
        <v/>
      </c>
      <c r="CA786" t="str">
        <f t="shared" si="828"/>
        <v/>
      </c>
      <c r="CB786" t="str">
        <f t="shared" si="829"/>
        <v/>
      </c>
      <c r="CC786" t="str">
        <f t="shared" si="830"/>
        <v/>
      </c>
      <c r="CD786" t="str">
        <f t="shared" si="831"/>
        <v/>
      </c>
      <c r="CF786"/>
      <c r="CG786" s="36" t="str">
        <f t="shared" si="789"/>
        <v/>
      </c>
      <c r="CH786" s="36" t="str">
        <f t="shared" si="790"/>
        <v/>
      </c>
      <c r="CI786" s="36" t="str">
        <f t="shared" si="791"/>
        <v/>
      </c>
      <c r="CJ786" s="36" t="str">
        <f t="shared" si="792"/>
        <v/>
      </c>
      <c r="CK786" s="36" t="str">
        <f t="shared" si="793"/>
        <v/>
      </c>
    </row>
    <row r="787" spans="1:89">
      <c r="A787" t="str">
        <f t="shared" si="832"/>
        <v/>
      </c>
      <c r="B787" s="1" t="b">
        <f t="shared" si="833"/>
        <v>0</v>
      </c>
      <c r="C787" s="2" t="b">
        <f t="shared" si="834"/>
        <v>0</v>
      </c>
      <c r="D787" s="50"/>
      <c r="E787" s="51"/>
      <c r="F787" s="52"/>
      <c r="G787" s="52"/>
      <c r="H787" s="13" t="str">
        <f t="shared" si="775"/>
        <v/>
      </c>
      <c r="I787" s="13" t="str">
        <f t="shared" si="794"/>
        <v/>
      </c>
      <c r="J787" s="13" t="str">
        <f t="shared" si="776"/>
        <v/>
      </c>
      <c r="K787" s="3" t="str">
        <f t="shared" si="777"/>
        <v/>
      </c>
      <c r="L787" s="4" t="str">
        <f t="shared" si="778"/>
        <v/>
      </c>
      <c r="M787" s="52"/>
      <c r="N787" s="52"/>
      <c r="O787" s="13" t="str">
        <f t="shared" si="779"/>
        <v/>
      </c>
      <c r="P787" s="4" t="str">
        <f t="shared" si="780"/>
        <v/>
      </c>
      <c r="Q787" s="4" t="str">
        <f t="shared" si="781"/>
        <v/>
      </c>
      <c r="S787" s="5"/>
      <c r="T787" s="52"/>
      <c r="U787" s="52"/>
      <c r="V787" s="52"/>
      <c r="W787" s="52"/>
      <c r="X787" s="52"/>
      <c r="Y787" s="52"/>
      <c r="Z787" s="13" t="str">
        <f t="shared" si="774"/>
        <v/>
      </c>
      <c r="AA787" s="53" t="str">
        <f t="shared" si="795"/>
        <v/>
      </c>
      <c r="AB787" s="13" t="str">
        <f t="shared" si="783"/>
        <v/>
      </c>
      <c r="AC787" s="13" t="str">
        <f t="shared" si="785"/>
        <v/>
      </c>
      <c r="AD787" s="13" t="b">
        <f t="shared" si="786"/>
        <v>0</v>
      </c>
      <c r="AE787" t="e">
        <f t="shared" si="784"/>
        <v>#VALUE!</v>
      </c>
      <c r="AF787" t="str">
        <f t="shared" si="835"/>
        <v/>
      </c>
      <c r="AG787" t="b">
        <f t="shared" si="787"/>
        <v>0</v>
      </c>
      <c r="AI787" s="41">
        <f>SUM($AG$11:AG787)</f>
        <v>80</v>
      </c>
      <c r="AJ787" s="36">
        <f>SUM($AA$10:AA787)</f>
        <v>55.6</v>
      </c>
      <c r="AK787" s="42">
        <f>SUM($AL$11:AL787)</f>
        <v>98</v>
      </c>
      <c r="AL787" t="b">
        <f t="shared" si="782"/>
        <v>0</v>
      </c>
      <c r="AN787">
        <f>SUM(AS$11:BJ787)</f>
        <v>98</v>
      </c>
      <c r="AO787">
        <f>SUM(BM$11:CD787)</f>
        <v>80</v>
      </c>
      <c r="AP787">
        <f t="shared" si="836"/>
        <v>55.6</v>
      </c>
      <c r="AR787" t="str">
        <f t="shared" si="788"/>
        <v/>
      </c>
      <c r="AS787" t="str">
        <f t="shared" si="796"/>
        <v/>
      </c>
      <c r="AT787" t="str">
        <f t="shared" si="797"/>
        <v/>
      </c>
      <c r="AU787" t="str">
        <f t="shared" si="798"/>
        <v/>
      </c>
      <c r="AV787" t="str">
        <f t="shared" si="799"/>
        <v/>
      </c>
      <c r="AW787" t="str">
        <f t="shared" si="800"/>
        <v/>
      </c>
      <c r="AX787" t="str">
        <f t="shared" si="801"/>
        <v/>
      </c>
      <c r="AY787" t="str">
        <f t="shared" si="802"/>
        <v/>
      </c>
      <c r="AZ787" t="str">
        <f t="shared" si="803"/>
        <v/>
      </c>
      <c r="BA787" t="str">
        <f t="shared" si="804"/>
        <v/>
      </c>
      <c r="BB787" t="str">
        <f t="shared" si="805"/>
        <v/>
      </c>
      <c r="BC787" t="str">
        <f t="shared" si="806"/>
        <v/>
      </c>
      <c r="BD787" t="str">
        <f t="shared" si="807"/>
        <v/>
      </c>
      <c r="BE787" t="str">
        <f t="shared" si="808"/>
        <v/>
      </c>
      <c r="BF787" t="str">
        <f t="shared" si="809"/>
        <v/>
      </c>
      <c r="BG787" t="str">
        <f t="shared" si="810"/>
        <v/>
      </c>
      <c r="BH787" t="str">
        <f t="shared" si="811"/>
        <v/>
      </c>
      <c r="BI787" t="str">
        <f t="shared" si="812"/>
        <v/>
      </c>
      <c r="BJ787" t="str">
        <f t="shared" si="813"/>
        <v/>
      </c>
      <c r="BM787" t="str">
        <f t="shared" si="814"/>
        <v/>
      </c>
      <c r="BN787" t="str">
        <f t="shared" si="815"/>
        <v/>
      </c>
      <c r="BO787" t="str">
        <f t="shared" si="816"/>
        <v/>
      </c>
      <c r="BP787" t="str">
        <f t="shared" si="817"/>
        <v/>
      </c>
      <c r="BQ787" t="str">
        <f t="shared" si="818"/>
        <v/>
      </c>
      <c r="BR787" t="str">
        <f t="shared" si="819"/>
        <v/>
      </c>
      <c r="BS787" t="str">
        <f t="shared" si="820"/>
        <v/>
      </c>
      <c r="BT787" t="str">
        <f t="shared" si="821"/>
        <v/>
      </c>
      <c r="BU787" t="str">
        <f t="shared" si="822"/>
        <v/>
      </c>
      <c r="BV787" t="str">
        <f t="shared" si="823"/>
        <v/>
      </c>
      <c r="BW787" t="str">
        <f t="shared" si="824"/>
        <v/>
      </c>
      <c r="BX787" t="str">
        <f t="shared" si="825"/>
        <v/>
      </c>
      <c r="BY787" t="str">
        <f t="shared" si="826"/>
        <v/>
      </c>
      <c r="BZ787" t="str">
        <f t="shared" si="827"/>
        <v/>
      </c>
      <c r="CA787" t="str">
        <f t="shared" si="828"/>
        <v/>
      </c>
      <c r="CB787" t="str">
        <f t="shared" si="829"/>
        <v/>
      </c>
      <c r="CC787" t="str">
        <f t="shared" si="830"/>
        <v/>
      </c>
      <c r="CD787" t="str">
        <f t="shared" si="831"/>
        <v/>
      </c>
      <c r="CF787"/>
      <c r="CG787" s="36" t="str">
        <f t="shared" si="789"/>
        <v/>
      </c>
      <c r="CH787" s="36" t="str">
        <f t="shared" si="790"/>
        <v/>
      </c>
      <c r="CI787" s="36" t="str">
        <f t="shared" si="791"/>
        <v/>
      </c>
      <c r="CJ787" s="36" t="str">
        <f t="shared" si="792"/>
        <v/>
      </c>
      <c r="CK787" s="36" t="str">
        <f t="shared" si="793"/>
        <v/>
      </c>
    </row>
    <row r="788" spans="1:89">
      <c r="A788" t="str">
        <f t="shared" si="832"/>
        <v/>
      </c>
      <c r="B788" s="1" t="b">
        <f t="shared" si="833"/>
        <v>0</v>
      </c>
      <c r="C788" s="2" t="b">
        <f t="shared" si="834"/>
        <v>0</v>
      </c>
      <c r="D788" s="50"/>
      <c r="E788" s="51"/>
      <c r="F788" s="52"/>
      <c r="G788" s="52"/>
      <c r="H788" s="13" t="str">
        <f t="shared" si="775"/>
        <v/>
      </c>
      <c r="I788" s="13" t="str">
        <f t="shared" si="794"/>
        <v/>
      </c>
      <c r="J788" s="13" t="str">
        <f t="shared" si="776"/>
        <v/>
      </c>
      <c r="K788" s="3" t="str">
        <f t="shared" si="777"/>
        <v/>
      </c>
      <c r="L788" s="4" t="str">
        <f t="shared" si="778"/>
        <v/>
      </c>
      <c r="M788" s="52"/>
      <c r="N788" s="52"/>
      <c r="O788" s="13" t="str">
        <f t="shared" si="779"/>
        <v/>
      </c>
      <c r="P788" s="4" t="str">
        <f t="shared" si="780"/>
        <v/>
      </c>
      <c r="Q788" s="4" t="str">
        <f t="shared" si="781"/>
        <v/>
      </c>
      <c r="S788" s="5"/>
      <c r="T788" s="52"/>
      <c r="U788" s="52"/>
      <c r="V788" s="52"/>
      <c r="W788" s="52"/>
      <c r="X788" s="52"/>
      <c r="Y788" s="52"/>
      <c r="Z788" s="13" t="str">
        <f t="shared" si="774"/>
        <v/>
      </c>
      <c r="AA788" s="53" t="str">
        <f t="shared" si="795"/>
        <v/>
      </c>
      <c r="AB788" s="13" t="str">
        <f t="shared" si="783"/>
        <v/>
      </c>
      <c r="AC788" s="13" t="str">
        <f t="shared" si="785"/>
        <v/>
      </c>
      <c r="AD788" s="13" t="b">
        <f t="shared" si="786"/>
        <v>0</v>
      </c>
      <c r="AE788" t="e">
        <f t="shared" si="784"/>
        <v>#VALUE!</v>
      </c>
      <c r="AF788" t="str">
        <f t="shared" si="835"/>
        <v/>
      </c>
      <c r="AG788" t="b">
        <f t="shared" si="787"/>
        <v>0</v>
      </c>
      <c r="AI788" s="41">
        <f>SUM($AG$11:AG788)</f>
        <v>80</v>
      </c>
      <c r="AJ788" s="36">
        <f>SUM($AA$10:AA788)</f>
        <v>55.6</v>
      </c>
      <c r="AK788" s="42">
        <f>SUM($AL$11:AL788)</f>
        <v>98</v>
      </c>
      <c r="AL788" t="b">
        <f t="shared" si="782"/>
        <v>0</v>
      </c>
      <c r="AN788">
        <f>SUM(AS$11:BJ788)</f>
        <v>98</v>
      </c>
      <c r="AO788">
        <f>SUM(BM$11:CD788)</f>
        <v>80</v>
      </c>
      <c r="AP788">
        <f t="shared" si="836"/>
        <v>55.6</v>
      </c>
      <c r="AR788" t="str">
        <f t="shared" si="788"/>
        <v/>
      </c>
      <c r="AS788" t="str">
        <f t="shared" si="796"/>
        <v/>
      </c>
      <c r="AT788" t="str">
        <f t="shared" si="797"/>
        <v/>
      </c>
      <c r="AU788" t="str">
        <f t="shared" si="798"/>
        <v/>
      </c>
      <c r="AV788" t="str">
        <f t="shared" si="799"/>
        <v/>
      </c>
      <c r="AW788" t="str">
        <f t="shared" si="800"/>
        <v/>
      </c>
      <c r="AX788" t="str">
        <f t="shared" si="801"/>
        <v/>
      </c>
      <c r="AY788" t="str">
        <f t="shared" si="802"/>
        <v/>
      </c>
      <c r="AZ788" t="str">
        <f t="shared" si="803"/>
        <v/>
      </c>
      <c r="BA788" t="str">
        <f t="shared" si="804"/>
        <v/>
      </c>
      <c r="BB788" t="str">
        <f t="shared" si="805"/>
        <v/>
      </c>
      <c r="BC788" t="str">
        <f t="shared" si="806"/>
        <v/>
      </c>
      <c r="BD788" t="str">
        <f t="shared" si="807"/>
        <v/>
      </c>
      <c r="BE788" t="str">
        <f t="shared" si="808"/>
        <v/>
      </c>
      <c r="BF788" t="str">
        <f t="shared" si="809"/>
        <v/>
      </c>
      <c r="BG788" t="str">
        <f t="shared" si="810"/>
        <v/>
      </c>
      <c r="BH788" t="str">
        <f t="shared" si="811"/>
        <v/>
      </c>
      <c r="BI788" t="str">
        <f t="shared" si="812"/>
        <v/>
      </c>
      <c r="BJ788" t="str">
        <f t="shared" si="813"/>
        <v/>
      </c>
      <c r="BM788" t="str">
        <f t="shared" si="814"/>
        <v/>
      </c>
      <c r="BN788" t="str">
        <f t="shared" si="815"/>
        <v/>
      </c>
      <c r="BO788" t="str">
        <f t="shared" si="816"/>
        <v/>
      </c>
      <c r="BP788" t="str">
        <f t="shared" si="817"/>
        <v/>
      </c>
      <c r="BQ788" t="str">
        <f t="shared" si="818"/>
        <v/>
      </c>
      <c r="BR788" t="str">
        <f t="shared" si="819"/>
        <v/>
      </c>
      <c r="BS788" t="str">
        <f t="shared" si="820"/>
        <v/>
      </c>
      <c r="BT788" t="str">
        <f t="shared" si="821"/>
        <v/>
      </c>
      <c r="BU788" t="str">
        <f t="shared" si="822"/>
        <v/>
      </c>
      <c r="BV788" t="str">
        <f t="shared" si="823"/>
        <v/>
      </c>
      <c r="BW788" t="str">
        <f t="shared" si="824"/>
        <v/>
      </c>
      <c r="BX788" t="str">
        <f t="shared" si="825"/>
        <v/>
      </c>
      <c r="BY788" t="str">
        <f t="shared" si="826"/>
        <v/>
      </c>
      <c r="BZ788" t="str">
        <f t="shared" si="827"/>
        <v/>
      </c>
      <c r="CA788" t="str">
        <f t="shared" si="828"/>
        <v/>
      </c>
      <c r="CB788" t="str">
        <f t="shared" si="829"/>
        <v/>
      </c>
      <c r="CC788" t="str">
        <f t="shared" si="830"/>
        <v/>
      </c>
      <c r="CD788" t="str">
        <f t="shared" si="831"/>
        <v/>
      </c>
      <c r="CF788"/>
      <c r="CG788" s="36" t="str">
        <f t="shared" si="789"/>
        <v/>
      </c>
      <c r="CH788" s="36" t="str">
        <f t="shared" si="790"/>
        <v/>
      </c>
      <c r="CI788" s="36" t="str">
        <f t="shared" si="791"/>
        <v/>
      </c>
      <c r="CJ788" s="36" t="str">
        <f t="shared" si="792"/>
        <v/>
      </c>
      <c r="CK788" s="36" t="str">
        <f t="shared" si="793"/>
        <v/>
      </c>
    </row>
    <row r="789" spans="1:89">
      <c r="A789" t="str">
        <f t="shared" si="832"/>
        <v/>
      </c>
      <c r="B789" s="1" t="b">
        <f t="shared" si="833"/>
        <v>0</v>
      </c>
      <c r="C789" s="2" t="b">
        <f t="shared" si="834"/>
        <v>0</v>
      </c>
      <c r="D789" s="50"/>
      <c r="E789" s="51"/>
      <c r="F789" s="52"/>
      <c r="G789" s="52"/>
      <c r="H789" s="13" t="str">
        <f t="shared" si="775"/>
        <v/>
      </c>
      <c r="I789" s="13" t="str">
        <f t="shared" si="794"/>
        <v/>
      </c>
      <c r="J789" s="13" t="str">
        <f t="shared" si="776"/>
        <v/>
      </c>
      <c r="K789" s="3" t="str">
        <f t="shared" si="777"/>
        <v/>
      </c>
      <c r="L789" s="4" t="str">
        <f t="shared" si="778"/>
        <v/>
      </c>
      <c r="M789" s="52"/>
      <c r="N789" s="52"/>
      <c r="O789" s="13" t="str">
        <f t="shared" si="779"/>
        <v/>
      </c>
      <c r="P789" s="4" t="str">
        <f t="shared" si="780"/>
        <v/>
      </c>
      <c r="Q789" s="4" t="str">
        <f t="shared" si="781"/>
        <v/>
      </c>
      <c r="S789" s="5"/>
      <c r="T789" s="52"/>
      <c r="U789" s="52"/>
      <c r="V789" s="52"/>
      <c r="W789" s="52"/>
      <c r="X789" s="52"/>
      <c r="Y789" s="52"/>
      <c r="Z789" s="13" t="str">
        <f t="shared" si="774"/>
        <v/>
      </c>
      <c r="AA789" s="53" t="str">
        <f t="shared" si="795"/>
        <v/>
      </c>
      <c r="AB789" s="13" t="str">
        <f t="shared" si="783"/>
        <v/>
      </c>
      <c r="AC789" s="13" t="str">
        <f t="shared" si="785"/>
        <v/>
      </c>
      <c r="AD789" s="13" t="b">
        <f t="shared" si="786"/>
        <v>0</v>
      </c>
      <c r="AE789" t="e">
        <f t="shared" si="784"/>
        <v>#VALUE!</v>
      </c>
      <c r="AF789" t="str">
        <f t="shared" si="835"/>
        <v/>
      </c>
      <c r="AG789" t="b">
        <f t="shared" si="787"/>
        <v>0</v>
      </c>
      <c r="AI789" s="41">
        <f>SUM($AG$11:AG789)</f>
        <v>80</v>
      </c>
      <c r="AJ789" s="36">
        <f>SUM($AA$10:AA789)</f>
        <v>55.6</v>
      </c>
      <c r="AK789" s="42">
        <f>SUM($AL$11:AL789)</f>
        <v>98</v>
      </c>
      <c r="AL789" t="b">
        <f t="shared" si="782"/>
        <v>0</v>
      </c>
      <c r="AN789">
        <f>SUM(AS$11:BJ789)</f>
        <v>98</v>
      </c>
      <c r="AO789">
        <f>SUM(BM$11:CD789)</f>
        <v>80</v>
      </c>
      <c r="AP789">
        <f t="shared" si="836"/>
        <v>55.6</v>
      </c>
      <c r="AR789" t="str">
        <f t="shared" si="788"/>
        <v/>
      </c>
      <c r="AS789" t="str">
        <f t="shared" si="796"/>
        <v/>
      </c>
      <c r="AT789" t="str">
        <f t="shared" si="797"/>
        <v/>
      </c>
      <c r="AU789" t="str">
        <f t="shared" si="798"/>
        <v/>
      </c>
      <c r="AV789" t="str">
        <f t="shared" si="799"/>
        <v/>
      </c>
      <c r="AW789" t="str">
        <f t="shared" si="800"/>
        <v/>
      </c>
      <c r="AX789" t="str">
        <f t="shared" si="801"/>
        <v/>
      </c>
      <c r="AY789" t="str">
        <f t="shared" si="802"/>
        <v/>
      </c>
      <c r="AZ789" t="str">
        <f t="shared" si="803"/>
        <v/>
      </c>
      <c r="BA789" t="str">
        <f t="shared" si="804"/>
        <v/>
      </c>
      <c r="BB789" t="str">
        <f t="shared" si="805"/>
        <v/>
      </c>
      <c r="BC789" t="str">
        <f t="shared" si="806"/>
        <v/>
      </c>
      <c r="BD789" t="str">
        <f t="shared" si="807"/>
        <v/>
      </c>
      <c r="BE789" t="str">
        <f t="shared" si="808"/>
        <v/>
      </c>
      <c r="BF789" t="str">
        <f t="shared" si="809"/>
        <v/>
      </c>
      <c r="BG789" t="str">
        <f t="shared" si="810"/>
        <v/>
      </c>
      <c r="BH789" t="str">
        <f t="shared" si="811"/>
        <v/>
      </c>
      <c r="BI789" t="str">
        <f t="shared" si="812"/>
        <v/>
      </c>
      <c r="BJ789" t="str">
        <f t="shared" si="813"/>
        <v/>
      </c>
      <c r="BM789" t="str">
        <f t="shared" si="814"/>
        <v/>
      </c>
      <c r="BN789" t="str">
        <f t="shared" si="815"/>
        <v/>
      </c>
      <c r="BO789" t="str">
        <f t="shared" si="816"/>
        <v/>
      </c>
      <c r="BP789" t="str">
        <f t="shared" si="817"/>
        <v/>
      </c>
      <c r="BQ789" t="str">
        <f t="shared" si="818"/>
        <v/>
      </c>
      <c r="BR789" t="str">
        <f t="shared" si="819"/>
        <v/>
      </c>
      <c r="BS789" t="str">
        <f t="shared" si="820"/>
        <v/>
      </c>
      <c r="BT789" t="str">
        <f t="shared" si="821"/>
        <v/>
      </c>
      <c r="BU789" t="str">
        <f t="shared" si="822"/>
        <v/>
      </c>
      <c r="BV789" t="str">
        <f t="shared" si="823"/>
        <v/>
      </c>
      <c r="BW789" t="str">
        <f t="shared" si="824"/>
        <v/>
      </c>
      <c r="BX789" t="str">
        <f t="shared" si="825"/>
        <v/>
      </c>
      <c r="BY789" t="str">
        <f t="shared" si="826"/>
        <v/>
      </c>
      <c r="BZ789" t="str">
        <f t="shared" si="827"/>
        <v/>
      </c>
      <c r="CA789" t="str">
        <f t="shared" si="828"/>
        <v/>
      </c>
      <c r="CB789" t="str">
        <f t="shared" si="829"/>
        <v/>
      </c>
      <c r="CC789" t="str">
        <f t="shared" si="830"/>
        <v/>
      </c>
      <c r="CD789" t="str">
        <f t="shared" si="831"/>
        <v/>
      </c>
      <c r="CF789"/>
      <c r="CG789" s="36" t="str">
        <f t="shared" si="789"/>
        <v/>
      </c>
      <c r="CH789" s="36" t="str">
        <f t="shared" si="790"/>
        <v/>
      </c>
      <c r="CI789" s="36" t="str">
        <f t="shared" si="791"/>
        <v/>
      </c>
      <c r="CJ789" s="36" t="str">
        <f t="shared" si="792"/>
        <v/>
      </c>
      <c r="CK789" s="36" t="str">
        <f t="shared" si="793"/>
        <v/>
      </c>
    </row>
    <row r="790" spans="1:89">
      <c r="A790" t="str">
        <f t="shared" si="832"/>
        <v/>
      </c>
      <c r="B790" s="1" t="b">
        <f t="shared" si="833"/>
        <v>0</v>
      </c>
      <c r="C790" s="2" t="b">
        <f t="shared" si="834"/>
        <v>0</v>
      </c>
      <c r="D790" s="50"/>
      <c r="E790" s="51"/>
      <c r="F790" s="52"/>
      <c r="G790" s="52"/>
      <c r="H790" s="13" t="str">
        <f t="shared" si="775"/>
        <v/>
      </c>
      <c r="I790" s="13" t="str">
        <f t="shared" si="794"/>
        <v/>
      </c>
      <c r="J790" s="13" t="str">
        <f t="shared" si="776"/>
        <v/>
      </c>
      <c r="K790" s="3" t="str">
        <f t="shared" si="777"/>
        <v/>
      </c>
      <c r="L790" s="4" t="str">
        <f t="shared" si="778"/>
        <v/>
      </c>
      <c r="M790" s="52"/>
      <c r="N790" s="52"/>
      <c r="O790" s="13" t="str">
        <f t="shared" si="779"/>
        <v/>
      </c>
      <c r="P790" s="4" t="str">
        <f t="shared" si="780"/>
        <v/>
      </c>
      <c r="Q790" s="4" t="str">
        <f t="shared" si="781"/>
        <v/>
      </c>
      <c r="S790" s="5"/>
      <c r="T790" s="52"/>
      <c r="U790" s="52"/>
      <c r="V790" s="52"/>
      <c r="W790" s="52"/>
      <c r="X790" s="52"/>
      <c r="Y790" s="52"/>
      <c r="Z790" s="13" t="str">
        <f t="shared" ref="Z790:Z853" si="837">IF(ISNUMBER(Y790),IF(AND(E790="L",P790&gt;I790),Y790-F790,IF(AND(E790="L",P790&lt;I790),Y790-F790,IF(AND(E790="S",P790&lt;I790),F790-Y790,IF(AND(E790="S",P790&gt;I790),-Y790+F790)))),"")</f>
        <v/>
      </c>
      <c r="AA790" s="53" t="str">
        <f t="shared" si="795"/>
        <v/>
      </c>
      <c r="AB790" s="13" t="str">
        <f t="shared" si="783"/>
        <v/>
      </c>
      <c r="AC790" s="13" t="str">
        <f t="shared" si="785"/>
        <v/>
      </c>
      <c r="AD790" s="13" t="b">
        <f t="shared" si="786"/>
        <v>0</v>
      </c>
      <c r="AE790" t="e">
        <f t="shared" si="784"/>
        <v>#VALUE!</v>
      </c>
      <c r="AF790" t="str">
        <f t="shared" si="835"/>
        <v/>
      </c>
      <c r="AG790" t="b">
        <f t="shared" si="787"/>
        <v>0</v>
      </c>
      <c r="AI790" s="41">
        <f>SUM($AG$11:AG790)</f>
        <v>80</v>
      </c>
      <c r="AJ790" s="36">
        <f>SUM($AA$10:AA790)</f>
        <v>55.6</v>
      </c>
      <c r="AK790" s="42">
        <f>SUM($AL$11:AL790)</f>
        <v>98</v>
      </c>
      <c r="AL790" t="b">
        <f t="shared" si="782"/>
        <v>0</v>
      </c>
      <c r="AN790">
        <f>SUM(AS$11:BJ790)</f>
        <v>98</v>
      </c>
      <c r="AO790">
        <f>SUM(BM$11:CD790)</f>
        <v>80</v>
      </c>
      <c r="AP790">
        <f t="shared" si="836"/>
        <v>55.6</v>
      </c>
      <c r="AR790" t="str">
        <f t="shared" si="788"/>
        <v/>
      </c>
      <c r="AS790" t="str">
        <f t="shared" si="796"/>
        <v/>
      </c>
      <c r="AT790" t="str">
        <f t="shared" si="797"/>
        <v/>
      </c>
      <c r="AU790" t="str">
        <f t="shared" si="798"/>
        <v/>
      </c>
      <c r="AV790" t="str">
        <f t="shared" si="799"/>
        <v/>
      </c>
      <c r="AW790" t="str">
        <f t="shared" si="800"/>
        <v/>
      </c>
      <c r="AX790" t="str">
        <f t="shared" si="801"/>
        <v/>
      </c>
      <c r="AY790" t="str">
        <f t="shared" si="802"/>
        <v/>
      </c>
      <c r="AZ790" t="str">
        <f t="shared" si="803"/>
        <v/>
      </c>
      <c r="BA790" t="str">
        <f t="shared" si="804"/>
        <v/>
      </c>
      <c r="BB790" t="str">
        <f t="shared" si="805"/>
        <v/>
      </c>
      <c r="BC790" t="str">
        <f t="shared" si="806"/>
        <v/>
      </c>
      <c r="BD790" t="str">
        <f t="shared" si="807"/>
        <v/>
      </c>
      <c r="BE790" t="str">
        <f t="shared" si="808"/>
        <v/>
      </c>
      <c r="BF790" t="str">
        <f t="shared" si="809"/>
        <v/>
      </c>
      <c r="BG790" t="str">
        <f t="shared" si="810"/>
        <v/>
      </c>
      <c r="BH790" t="str">
        <f t="shared" si="811"/>
        <v/>
      </c>
      <c r="BI790" t="str">
        <f t="shared" si="812"/>
        <v/>
      </c>
      <c r="BJ790" t="str">
        <f t="shared" si="813"/>
        <v/>
      </c>
      <c r="BM790" t="str">
        <f t="shared" si="814"/>
        <v/>
      </c>
      <c r="BN790" t="str">
        <f t="shared" si="815"/>
        <v/>
      </c>
      <c r="BO790" t="str">
        <f t="shared" si="816"/>
        <v/>
      </c>
      <c r="BP790" t="str">
        <f t="shared" si="817"/>
        <v/>
      </c>
      <c r="BQ790" t="str">
        <f t="shared" si="818"/>
        <v/>
      </c>
      <c r="BR790" t="str">
        <f t="shared" si="819"/>
        <v/>
      </c>
      <c r="BS790" t="str">
        <f t="shared" si="820"/>
        <v/>
      </c>
      <c r="BT790" t="str">
        <f t="shared" si="821"/>
        <v/>
      </c>
      <c r="BU790" t="str">
        <f t="shared" si="822"/>
        <v/>
      </c>
      <c r="BV790" t="str">
        <f t="shared" si="823"/>
        <v/>
      </c>
      <c r="BW790" t="str">
        <f t="shared" si="824"/>
        <v/>
      </c>
      <c r="BX790" t="str">
        <f t="shared" si="825"/>
        <v/>
      </c>
      <c r="BY790" t="str">
        <f t="shared" si="826"/>
        <v/>
      </c>
      <c r="BZ790" t="str">
        <f t="shared" si="827"/>
        <v/>
      </c>
      <c r="CA790" t="str">
        <f t="shared" si="828"/>
        <v/>
      </c>
      <c r="CB790" t="str">
        <f t="shared" si="829"/>
        <v/>
      </c>
      <c r="CC790" t="str">
        <f t="shared" si="830"/>
        <v/>
      </c>
      <c r="CD790" t="str">
        <f t="shared" si="831"/>
        <v/>
      </c>
      <c r="CF790"/>
      <c r="CG790" s="36" t="str">
        <f t="shared" si="789"/>
        <v/>
      </c>
      <c r="CH790" s="36" t="str">
        <f t="shared" si="790"/>
        <v/>
      </c>
      <c r="CI790" s="36" t="str">
        <f t="shared" si="791"/>
        <v/>
      </c>
      <c r="CJ790" s="36" t="str">
        <f t="shared" si="792"/>
        <v/>
      </c>
      <c r="CK790" s="36" t="str">
        <f t="shared" si="793"/>
        <v/>
      </c>
    </row>
    <row r="791" spans="1:89">
      <c r="A791" t="str">
        <f t="shared" si="832"/>
        <v/>
      </c>
      <c r="B791" s="1" t="b">
        <f t="shared" si="833"/>
        <v>0</v>
      </c>
      <c r="C791" s="2" t="b">
        <f t="shared" si="834"/>
        <v>0</v>
      </c>
      <c r="D791" s="50"/>
      <c r="E791" s="51"/>
      <c r="F791" s="52"/>
      <c r="G791" s="52"/>
      <c r="H791" s="13" t="str">
        <f t="shared" si="775"/>
        <v/>
      </c>
      <c r="I791" s="13" t="str">
        <f t="shared" si="794"/>
        <v/>
      </c>
      <c r="J791" s="13" t="str">
        <f t="shared" si="776"/>
        <v/>
      </c>
      <c r="K791" s="3" t="str">
        <f t="shared" si="777"/>
        <v/>
      </c>
      <c r="L791" s="4" t="str">
        <f t="shared" si="778"/>
        <v/>
      </c>
      <c r="M791" s="52"/>
      <c r="N791" s="52"/>
      <c r="O791" s="13" t="str">
        <f t="shared" si="779"/>
        <v/>
      </c>
      <c r="P791" s="4" t="str">
        <f t="shared" si="780"/>
        <v/>
      </c>
      <c r="Q791" s="4" t="str">
        <f t="shared" si="781"/>
        <v/>
      </c>
      <c r="S791" s="5"/>
      <c r="T791" s="52"/>
      <c r="U791" s="52"/>
      <c r="V791" s="52"/>
      <c r="W791" s="52"/>
      <c r="X791" s="52"/>
      <c r="Y791" s="52"/>
      <c r="Z791" s="13" t="str">
        <f t="shared" si="837"/>
        <v/>
      </c>
      <c r="AA791" s="53" t="str">
        <f t="shared" si="795"/>
        <v/>
      </c>
      <c r="AB791" s="13" t="str">
        <f t="shared" si="783"/>
        <v/>
      </c>
      <c r="AC791" s="13" t="str">
        <f t="shared" si="785"/>
        <v/>
      </c>
      <c r="AD791" s="13" t="b">
        <f t="shared" si="786"/>
        <v>0</v>
      </c>
      <c r="AE791" t="e">
        <f t="shared" si="784"/>
        <v>#VALUE!</v>
      </c>
      <c r="AF791" t="str">
        <f t="shared" si="835"/>
        <v/>
      </c>
      <c r="AG791" t="b">
        <f t="shared" si="787"/>
        <v>0</v>
      </c>
      <c r="AI791" s="41">
        <f>SUM($AG$11:AG791)</f>
        <v>80</v>
      </c>
      <c r="AJ791" s="36">
        <f>SUM($AA$10:AA791)</f>
        <v>55.6</v>
      </c>
      <c r="AK791" s="42">
        <f>SUM($AL$11:AL791)</f>
        <v>98</v>
      </c>
      <c r="AL791" t="b">
        <f t="shared" si="782"/>
        <v>0</v>
      </c>
      <c r="AN791">
        <f>SUM(AS$11:BJ791)</f>
        <v>98</v>
      </c>
      <c r="AO791">
        <f>SUM(BM$11:CD791)</f>
        <v>80</v>
      </c>
      <c r="AP791">
        <f t="shared" si="836"/>
        <v>55.6</v>
      </c>
      <c r="AR791" t="str">
        <f t="shared" si="788"/>
        <v/>
      </c>
      <c r="AS791" t="str">
        <f t="shared" si="796"/>
        <v/>
      </c>
      <c r="AT791" t="str">
        <f t="shared" si="797"/>
        <v/>
      </c>
      <c r="AU791" t="str">
        <f t="shared" si="798"/>
        <v/>
      </c>
      <c r="AV791" t="str">
        <f t="shared" si="799"/>
        <v/>
      </c>
      <c r="AW791" t="str">
        <f t="shared" si="800"/>
        <v/>
      </c>
      <c r="AX791" t="str">
        <f t="shared" si="801"/>
        <v/>
      </c>
      <c r="AY791" t="str">
        <f t="shared" si="802"/>
        <v/>
      </c>
      <c r="AZ791" t="str">
        <f t="shared" si="803"/>
        <v/>
      </c>
      <c r="BA791" t="str">
        <f t="shared" si="804"/>
        <v/>
      </c>
      <c r="BB791" t="str">
        <f t="shared" si="805"/>
        <v/>
      </c>
      <c r="BC791" t="str">
        <f t="shared" si="806"/>
        <v/>
      </c>
      <c r="BD791" t="str">
        <f t="shared" si="807"/>
        <v/>
      </c>
      <c r="BE791" t="str">
        <f t="shared" si="808"/>
        <v/>
      </c>
      <c r="BF791" t="str">
        <f t="shared" si="809"/>
        <v/>
      </c>
      <c r="BG791" t="str">
        <f t="shared" si="810"/>
        <v/>
      </c>
      <c r="BH791" t="str">
        <f t="shared" si="811"/>
        <v/>
      </c>
      <c r="BI791" t="str">
        <f t="shared" si="812"/>
        <v/>
      </c>
      <c r="BJ791" t="str">
        <f t="shared" si="813"/>
        <v/>
      </c>
      <c r="BM791" t="str">
        <f t="shared" si="814"/>
        <v/>
      </c>
      <c r="BN791" t="str">
        <f t="shared" si="815"/>
        <v/>
      </c>
      <c r="BO791" t="str">
        <f t="shared" si="816"/>
        <v/>
      </c>
      <c r="BP791" t="str">
        <f t="shared" si="817"/>
        <v/>
      </c>
      <c r="BQ791" t="str">
        <f t="shared" si="818"/>
        <v/>
      </c>
      <c r="BR791" t="str">
        <f t="shared" si="819"/>
        <v/>
      </c>
      <c r="BS791" t="str">
        <f t="shared" si="820"/>
        <v/>
      </c>
      <c r="BT791" t="str">
        <f t="shared" si="821"/>
        <v/>
      </c>
      <c r="BU791" t="str">
        <f t="shared" si="822"/>
        <v/>
      </c>
      <c r="BV791" t="str">
        <f t="shared" si="823"/>
        <v/>
      </c>
      <c r="BW791" t="str">
        <f t="shared" si="824"/>
        <v/>
      </c>
      <c r="BX791" t="str">
        <f t="shared" si="825"/>
        <v/>
      </c>
      <c r="BY791" t="str">
        <f t="shared" si="826"/>
        <v/>
      </c>
      <c r="BZ791" t="str">
        <f t="shared" si="827"/>
        <v/>
      </c>
      <c r="CA791" t="str">
        <f t="shared" si="828"/>
        <v/>
      </c>
      <c r="CB791" t="str">
        <f t="shared" si="829"/>
        <v/>
      </c>
      <c r="CC791" t="str">
        <f t="shared" si="830"/>
        <v/>
      </c>
      <c r="CD791" t="str">
        <f t="shared" si="831"/>
        <v/>
      </c>
      <c r="CF791"/>
      <c r="CG791" s="36" t="str">
        <f t="shared" si="789"/>
        <v/>
      </c>
      <c r="CH791" s="36" t="str">
        <f t="shared" si="790"/>
        <v/>
      </c>
      <c r="CI791" s="36" t="str">
        <f t="shared" si="791"/>
        <v/>
      </c>
      <c r="CJ791" s="36" t="str">
        <f t="shared" si="792"/>
        <v/>
      </c>
      <c r="CK791" s="36" t="str">
        <f t="shared" si="793"/>
        <v/>
      </c>
    </row>
    <row r="792" spans="1:89">
      <c r="A792" t="str">
        <f t="shared" si="832"/>
        <v/>
      </c>
      <c r="B792" s="1" t="b">
        <f t="shared" si="833"/>
        <v>0</v>
      </c>
      <c r="C792" s="2" t="b">
        <f t="shared" si="834"/>
        <v>0</v>
      </c>
      <c r="D792" s="50"/>
      <c r="E792" s="51"/>
      <c r="F792" s="52"/>
      <c r="G792" s="52"/>
      <c r="H792" s="13" t="str">
        <f t="shared" ref="H792:H855" si="838">IF(ISNUMBER(G792),IF(G792&gt;F792,G792-F792,F792-G792),"")</f>
        <v/>
      </c>
      <c r="I792" s="13" t="str">
        <f t="shared" si="794"/>
        <v/>
      </c>
      <c r="J792" s="13" t="str">
        <f t="shared" ref="J792:J855" si="839">IF(ISNUMBER(F792),IF(E792="L",F792-I792,F792+I792),"")</f>
        <v/>
      </c>
      <c r="K792" s="3" t="str">
        <f t="shared" ref="K792:K855" si="840">IF(ISNUMBER(I792),IF(F792="L",I792-J792,I792+J792),"")</f>
        <v/>
      </c>
      <c r="L792" s="4" t="str">
        <f t="shared" ref="L792:L855" si="841">IF(ISNUMBER(I792),IF(OR(SUM(I792+J792=K792),SUM(I792-J792=K792)),"",IF(F792="S",K792-I792,IF(F792="L",I792-K792,))),"")</f>
        <v/>
      </c>
      <c r="M792" s="52"/>
      <c r="N792" s="52"/>
      <c r="O792" s="13" t="str">
        <f t="shared" ref="O792:O855" si="842">IF(ISNUMBER(N792),IF(N792&gt;F792,N792-F792,F792-N792),"")</f>
        <v/>
      </c>
      <c r="P792" s="4" t="str">
        <f t="shared" ref="P792:P855" si="843">IF(E792="S",T792-F792,IF(E792="L",F792-T792,""))</f>
        <v/>
      </c>
      <c r="Q792" s="4" t="str">
        <f t="shared" ref="Q792:Q855" si="844">IF(F792="S",U792-I792,IF(F792="L",I792-U792,""))</f>
        <v/>
      </c>
      <c r="S792" s="5"/>
      <c r="T792" s="52"/>
      <c r="U792" s="52"/>
      <c r="V792" s="52"/>
      <c r="W792" s="52"/>
      <c r="X792" s="52"/>
      <c r="Y792" s="52"/>
      <c r="Z792" s="13" t="str">
        <f t="shared" si="837"/>
        <v/>
      </c>
      <c r="AA792" s="53" t="str">
        <f t="shared" si="795"/>
        <v/>
      </c>
      <c r="AB792" s="13" t="str">
        <f t="shared" si="783"/>
        <v/>
      </c>
      <c r="AC792" s="13" t="str">
        <f t="shared" si="785"/>
        <v/>
      </c>
      <c r="AD792" s="13" t="b">
        <f t="shared" si="786"/>
        <v>0</v>
      </c>
      <c r="AE792" t="e">
        <f t="shared" si="784"/>
        <v>#VALUE!</v>
      </c>
      <c r="AF792" t="str">
        <f t="shared" si="835"/>
        <v/>
      </c>
      <c r="AG792" t="b">
        <f t="shared" si="787"/>
        <v>0</v>
      </c>
      <c r="AI792" s="41">
        <f>SUM($AG$11:AG792)</f>
        <v>80</v>
      </c>
      <c r="AJ792" s="36">
        <f>SUM($AA$10:AA792)</f>
        <v>55.6</v>
      </c>
      <c r="AK792" s="42">
        <f>SUM($AL$11:AL792)</f>
        <v>98</v>
      </c>
      <c r="AL792" t="b">
        <f t="shared" ref="AL792:AL855" si="845">IF(ISNUMBER(AA792),IF(P792&gt;I792,$AD$6,IF(AND(P792&lt;I792,O792&gt;H792),H792,IF(AA791="","",""))))</f>
        <v>0</v>
      </c>
      <c r="AN792">
        <f>SUM(AS$11:BJ792)</f>
        <v>98</v>
      </c>
      <c r="AO792">
        <f>SUM(BM$11:CD792)</f>
        <v>80</v>
      </c>
      <c r="AP792">
        <f t="shared" si="836"/>
        <v>55.6</v>
      </c>
      <c r="AR792" t="str">
        <f t="shared" si="788"/>
        <v/>
      </c>
      <c r="AS792" t="str">
        <f t="shared" si="796"/>
        <v/>
      </c>
      <c r="AT792" t="str">
        <f t="shared" si="797"/>
        <v/>
      </c>
      <c r="AU792" t="str">
        <f t="shared" si="798"/>
        <v/>
      </c>
      <c r="AV792" t="str">
        <f t="shared" si="799"/>
        <v/>
      </c>
      <c r="AW792" t="str">
        <f t="shared" si="800"/>
        <v/>
      </c>
      <c r="AX792" t="str">
        <f t="shared" si="801"/>
        <v/>
      </c>
      <c r="AY792" t="str">
        <f t="shared" si="802"/>
        <v/>
      </c>
      <c r="AZ792" t="str">
        <f t="shared" si="803"/>
        <v/>
      </c>
      <c r="BA792" t="str">
        <f t="shared" si="804"/>
        <v/>
      </c>
      <c r="BB792" t="str">
        <f t="shared" si="805"/>
        <v/>
      </c>
      <c r="BC792" t="str">
        <f t="shared" si="806"/>
        <v/>
      </c>
      <c r="BD792" t="str">
        <f t="shared" si="807"/>
        <v/>
      </c>
      <c r="BE792" t="str">
        <f t="shared" si="808"/>
        <v/>
      </c>
      <c r="BF792" t="str">
        <f t="shared" si="809"/>
        <v/>
      </c>
      <c r="BG792" t="str">
        <f t="shared" si="810"/>
        <v/>
      </c>
      <c r="BH792" t="str">
        <f t="shared" si="811"/>
        <v/>
      </c>
      <c r="BI792" t="str">
        <f t="shared" si="812"/>
        <v/>
      </c>
      <c r="BJ792" t="str">
        <f t="shared" si="813"/>
        <v/>
      </c>
      <c r="BM792" t="str">
        <f t="shared" si="814"/>
        <v/>
      </c>
      <c r="BN792" t="str">
        <f t="shared" si="815"/>
        <v/>
      </c>
      <c r="BO792" t="str">
        <f t="shared" si="816"/>
        <v/>
      </c>
      <c r="BP792" t="str">
        <f t="shared" si="817"/>
        <v/>
      </c>
      <c r="BQ792" t="str">
        <f t="shared" si="818"/>
        <v/>
      </c>
      <c r="BR792" t="str">
        <f t="shared" si="819"/>
        <v/>
      </c>
      <c r="BS792" t="str">
        <f t="shared" si="820"/>
        <v/>
      </c>
      <c r="BT792" t="str">
        <f t="shared" si="821"/>
        <v/>
      </c>
      <c r="BU792" t="str">
        <f t="shared" si="822"/>
        <v/>
      </c>
      <c r="BV792" t="str">
        <f t="shared" si="823"/>
        <v/>
      </c>
      <c r="BW792" t="str">
        <f t="shared" si="824"/>
        <v/>
      </c>
      <c r="BX792" t="str">
        <f t="shared" si="825"/>
        <v/>
      </c>
      <c r="BY792" t="str">
        <f t="shared" si="826"/>
        <v/>
      </c>
      <c r="BZ792" t="str">
        <f t="shared" si="827"/>
        <v/>
      </c>
      <c r="CA792" t="str">
        <f t="shared" si="828"/>
        <v/>
      </c>
      <c r="CB792" t="str">
        <f t="shared" si="829"/>
        <v/>
      </c>
      <c r="CC792" t="str">
        <f t="shared" si="830"/>
        <v/>
      </c>
      <c r="CD792" t="str">
        <f t="shared" si="831"/>
        <v/>
      </c>
      <c r="CF792"/>
      <c r="CG792" s="36" t="str">
        <f t="shared" si="789"/>
        <v/>
      </c>
      <c r="CH792" s="36" t="str">
        <f t="shared" si="790"/>
        <v/>
      </c>
      <c r="CI792" s="36" t="str">
        <f t="shared" si="791"/>
        <v/>
      </c>
      <c r="CJ792" s="36" t="str">
        <f t="shared" si="792"/>
        <v/>
      </c>
      <c r="CK792" s="36" t="str">
        <f t="shared" si="793"/>
        <v/>
      </c>
    </row>
    <row r="793" spans="1:89">
      <c r="A793" t="str">
        <f t="shared" si="832"/>
        <v/>
      </c>
      <c r="B793" s="1" t="b">
        <f t="shared" si="833"/>
        <v>0</v>
      </c>
      <c r="C793" s="2" t="b">
        <f t="shared" si="834"/>
        <v>0</v>
      </c>
      <c r="D793" s="50"/>
      <c r="E793" s="51"/>
      <c r="F793" s="52"/>
      <c r="G793" s="52"/>
      <c r="H793" s="13" t="str">
        <f t="shared" si="838"/>
        <v/>
      </c>
      <c r="I793" s="13" t="str">
        <f t="shared" si="794"/>
        <v/>
      </c>
      <c r="J793" s="13" t="str">
        <f t="shared" si="839"/>
        <v/>
      </c>
      <c r="K793" s="3" t="str">
        <f t="shared" si="840"/>
        <v/>
      </c>
      <c r="L793" s="4" t="str">
        <f t="shared" si="841"/>
        <v/>
      </c>
      <c r="M793" s="52"/>
      <c r="N793" s="52"/>
      <c r="O793" s="13" t="str">
        <f t="shared" si="842"/>
        <v/>
      </c>
      <c r="P793" s="4" t="str">
        <f t="shared" si="843"/>
        <v/>
      </c>
      <c r="Q793" s="4" t="str">
        <f t="shared" si="844"/>
        <v/>
      </c>
      <c r="S793" s="5"/>
      <c r="T793" s="52"/>
      <c r="U793" s="52"/>
      <c r="V793" s="52"/>
      <c r="W793" s="52"/>
      <c r="X793" s="52"/>
      <c r="Y793" s="52"/>
      <c r="Z793" s="13" t="str">
        <f t="shared" si="837"/>
        <v/>
      </c>
      <c r="AA793" s="53" t="str">
        <f t="shared" si="795"/>
        <v/>
      </c>
      <c r="AB793" s="13" t="str">
        <f t="shared" si="783"/>
        <v/>
      </c>
      <c r="AC793" s="13" t="str">
        <f t="shared" si="785"/>
        <v/>
      </c>
      <c r="AD793" s="13" t="b">
        <f t="shared" si="786"/>
        <v>0</v>
      </c>
      <c r="AE793" t="e">
        <f t="shared" si="784"/>
        <v>#VALUE!</v>
      </c>
      <c r="AF793" t="str">
        <f t="shared" si="835"/>
        <v/>
      </c>
      <c r="AG793" t="b">
        <f t="shared" si="787"/>
        <v>0</v>
      </c>
      <c r="AI793" s="41">
        <f>SUM($AG$11:AG793)</f>
        <v>80</v>
      </c>
      <c r="AJ793" s="36">
        <f>SUM($AA$10:AA793)</f>
        <v>55.6</v>
      </c>
      <c r="AK793" s="42">
        <f>SUM($AL$11:AL793)</f>
        <v>98</v>
      </c>
      <c r="AL793" t="b">
        <f t="shared" si="845"/>
        <v>0</v>
      </c>
      <c r="AN793">
        <f>SUM(AS$11:BJ793)</f>
        <v>98</v>
      </c>
      <c r="AO793">
        <f>SUM(BM$11:CD793)</f>
        <v>80</v>
      </c>
      <c r="AP793">
        <f t="shared" si="836"/>
        <v>55.6</v>
      </c>
      <c r="AR793" t="str">
        <f t="shared" si="788"/>
        <v/>
      </c>
      <c r="AS793" t="str">
        <f t="shared" si="796"/>
        <v/>
      </c>
      <c r="AT793" t="str">
        <f t="shared" si="797"/>
        <v/>
      </c>
      <c r="AU793" t="str">
        <f t="shared" si="798"/>
        <v/>
      </c>
      <c r="AV793" t="str">
        <f t="shared" si="799"/>
        <v/>
      </c>
      <c r="AW793" t="str">
        <f t="shared" si="800"/>
        <v/>
      </c>
      <c r="AX793" t="str">
        <f t="shared" si="801"/>
        <v/>
      </c>
      <c r="AY793" t="str">
        <f t="shared" si="802"/>
        <v/>
      </c>
      <c r="AZ793" t="str">
        <f t="shared" si="803"/>
        <v/>
      </c>
      <c r="BA793" t="str">
        <f t="shared" si="804"/>
        <v/>
      </c>
      <c r="BB793" t="str">
        <f t="shared" si="805"/>
        <v/>
      </c>
      <c r="BC793" t="str">
        <f t="shared" si="806"/>
        <v/>
      </c>
      <c r="BD793" t="str">
        <f t="shared" si="807"/>
        <v/>
      </c>
      <c r="BE793" t="str">
        <f t="shared" si="808"/>
        <v/>
      </c>
      <c r="BF793" t="str">
        <f t="shared" si="809"/>
        <v/>
      </c>
      <c r="BG793" t="str">
        <f t="shared" si="810"/>
        <v/>
      </c>
      <c r="BH793" t="str">
        <f t="shared" si="811"/>
        <v/>
      </c>
      <c r="BI793" t="str">
        <f t="shared" si="812"/>
        <v/>
      </c>
      <c r="BJ793" t="str">
        <f t="shared" si="813"/>
        <v/>
      </c>
      <c r="BM793" t="str">
        <f t="shared" si="814"/>
        <v/>
      </c>
      <c r="BN793" t="str">
        <f t="shared" si="815"/>
        <v/>
      </c>
      <c r="BO793" t="str">
        <f t="shared" si="816"/>
        <v/>
      </c>
      <c r="BP793" t="str">
        <f t="shared" si="817"/>
        <v/>
      </c>
      <c r="BQ793" t="str">
        <f t="shared" si="818"/>
        <v/>
      </c>
      <c r="BR793" t="str">
        <f t="shared" si="819"/>
        <v/>
      </c>
      <c r="BS793" t="str">
        <f t="shared" si="820"/>
        <v/>
      </c>
      <c r="BT793" t="str">
        <f t="shared" si="821"/>
        <v/>
      </c>
      <c r="BU793" t="str">
        <f t="shared" si="822"/>
        <v/>
      </c>
      <c r="BV793" t="str">
        <f t="shared" si="823"/>
        <v/>
      </c>
      <c r="BW793" t="str">
        <f t="shared" si="824"/>
        <v/>
      </c>
      <c r="BX793" t="str">
        <f t="shared" si="825"/>
        <v/>
      </c>
      <c r="BY793" t="str">
        <f t="shared" si="826"/>
        <v/>
      </c>
      <c r="BZ793" t="str">
        <f t="shared" si="827"/>
        <v/>
      </c>
      <c r="CA793" t="str">
        <f t="shared" si="828"/>
        <v/>
      </c>
      <c r="CB793" t="str">
        <f t="shared" si="829"/>
        <v/>
      </c>
      <c r="CC793" t="str">
        <f t="shared" si="830"/>
        <v/>
      </c>
      <c r="CD793" t="str">
        <f t="shared" si="831"/>
        <v/>
      </c>
      <c r="CF793"/>
      <c r="CG793" s="36" t="str">
        <f t="shared" si="789"/>
        <v/>
      </c>
      <c r="CH793" s="36" t="str">
        <f t="shared" si="790"/>
        <v/>
      </c>
      <c r="CI793" s="36" t="str">
        <f t="shared" si="791"/>
        <v/>
      </c>
      <c r="CJ793" s="36" t="str">
        <f t="shared" si="792"/>
        <v/>
      </c>
      <c r="CK793" s="36" t="str">
        <f t="shared" si="793"/>
        <v/>
      </c>
    </row>
    <row r="794" spans="1:89">
      <c r="A794" t="str">
        <f t="shared" si="832"/>
        <v/>
      </c>
      <c r="B794" s="1" t="b">
        <f t="shared" si="833"/>
        <v>0</v>
      </c>
      <c r="C794" s="2" t="b">
        <f t="shared" si="834"/>
        <v>0</v>
      </c>
      <c r="D794" s="50"/>
      <c r="E794" s="51"/>
      <c r="F794" s="52"/>
      <c r="G794" s="52"/>
      <c r="H794" s="13" t="str">
        <f t="shared" si="838"/>
        <v/>
      </c>
      <c r="I794" s="13" t="str">
        <f t="shared" si="794"/>
        <v/>
      </c>
      <c r="J794" s="13" t="str">
        <f t="shared" si="839"/>
        <v/>
      </c>
      <c r="K794" s="3" t="str">
        <f t="shared" si="840"/>
        <v/>
      </c>
      <c r="L794" s="4" t="str">
        <f t="shared" si="841"/>
        <v/>
      </c>
      <c r="M794" s="52"/>
      <c r="N794" s="52"/>
      <c r="O794" s="13" t="str">
        <f t="shared" si="842"/>
        <v/>
      </c>
      <c r="P794" s="4" t="str">
        <f t="shared" si="843"/>
        <v/>
      </c>
      <c r="Q794" s="4" t="str">
        <f t="shared" si="844"/>
        <v/>
      </c>
      <c r="S794" s="5"/>
      <c r="T794" s="52"/>
      <c r="U794" s="52"/>
      <c r="V794" s="52"/>
      <c r="W794" s="52"/>
      <c r="X794" s="52"/>
      <c r="Y794" s="52"/>
      <c r="Z794" s="13" t="str">
        <f t="shared" si="837"/>
        <v/>
      </c>
      <c r="AA794" s="53" t="str">
        <f t="shared" si="795"/>
        <v/>
      </c>
      <c r="AB794" s="13" t="str">
        <f t="shared" ref="AB794:AB857" si="846">IF(P794&gt;I794,AC794,AA794)</f>
        <v/>
      </c>
      <c r="AC794" s="13" t="str">
        <f t="shared" si="785"/>
        <v/>
      </c>
      <c r="AD794" s="13" t="b">
        <f t="shared" si="786"/>
        <v>0</v>
      </c>
      <c r="AE794" t="e">
        <f t="shared" ref="AE794:AE857" si="847">IF(AND(P794&gt;I794,Z794&lt;0.001),I794+Z794,IF(AND(P794&gt;I794,Z794&gt;-0.001),I794,-H794+Z794))</f>
        <v>#VALUE!</v>
      </c>
      <c r="AF794" t="str">
        <f t="shared" si="835"/>
        <v/>
      </c>
      <c r="AG794" t="b">
        <f t="shared" si="787"/>
        <v>0</v>
      </c>
      <c r="AI794" s="41">
        <f>SUM($AG$11:AG794)</f>
        <v>80</v>
      </c>
      <c r="AJ794" s="36">
        <f>SUM($AA$10:AA794)</f>
        <v>55.6</v>
      </c>
      <c r="AK794" s="42">
        <f>SUM($AL$11:AL794)</f>
        <v>98</v>
      </c>
      <c r="AL794" t="b">
        <f t="shared" si="845"/>
        <v>0</v>
      </c>
      <c r="AN794">
        <f>SUM(AS$11:BJ794)</f>
        <v>98</v>
      </c>
      <c r="AO794">
        <f>SUM(BM$11:CD794)</f>
        <v>80</v>
      </c>
      <c r="AP794">
        <f t="shared" si="836"/>
        <v>55.6</v>
      </c>
      <c r="AR794" t="str">
        <f t="shared" si="788"/>
        <v/>
      </c>
      <c r="AS794" t="str">
        <f t="shared" si="796"/>
        <v/>
      </c>
      <c r="AT794" t="str">
        <f t="shared" si="797"/>
        <v/>
      </c>
      <c r="AU794" t="str">
        <f t="shared" si="798"/>
        <v/>
      </c>
      <c r="AV794" t="str">
        <f t="shared" si="799"/>
        <v/>
      </c>
      <c r="AW794" t="str">
        <f t="shared" si="800"/>
        <v/>
      </c>
      <c r="AX794" t="str">
        <f t="shared" si="801"/>
        <v/>
      </c>
      <c r="AY794" t="str">
        <f t="shared" si="802"/>
        <v/>
      </c>
      <c r="AZ794" t="str">
        <f t="shared" si="803"/>
        <v/>
      </c>
      <c r="BA794" t="str">
        <f t="shared" si="804"/>
        <v/>
      </c>
      <c r="BB794" t="str">
        <f t="shared" si="805"/>
        <v/>
      </c>
      <c r="BC794" t="str">
        <f t="shared" si="806"/>
        <v/>
      </c>
      <c r="BD794" t="str">
        <f t="shared" si="807"/>
        <v/>
      </c>
      <c r="BE794" t="str">
        <f t="shared" si="808"/>
        <v/>
      </c>
      <c r="BF794" t="str">
        <f t="shared" si="809"/>
        <v/>
      </c>
      <c r="BG794" t="str">
        <f t="shared" si="810"/>
        <v/>
      </c>
      <c r="BH794" t="str">
        <f t="shared" si="811"/>
        <v/>
      </c>
      <c r="BI794" t="str">
        <f t="shared" si="812"/>
        <v/>
      </c>
      <c r="BJ794" t="str">
        <f t="shared" si="813"/>
        <v/>
      </c>
      <c r="BM794" t="str">
        <f t="shared" si="814"/>
        <v/>
      </c>
      <c r="BN794" t="str">
        <f t="shared" si="815"/>
        <v/>
      </c>
      <c r="BO794" t="str">
        <f t="shared" si="816"/>
        <v/>
      </c>
      <c r="BP794" t="str">
        <f t="shared" si="817"/>
        <v/>
      </c>
      <c r="BQ794" t="str">
        <f t="shared" si="818"/>
        <v/>
      </c>
      <c r="BR794" t="str">
        <f t="shared" si="819"/>
        <v/>
      </c>
      <c r="BS794" t="str">
        <f t="shared" si="820"/>
        <v/>
      </c>
      <c r="BT794" t="str">
        <f t="shared" si="821"/>
        <v/>
      </c>
      <c r="BU794" t="str">
        <f t="shared" si="822"/>
        <v/>
      </c>
      <c r="BV794" t="str">
        <f t="shared" si="823"/>
        <v/>
      </c>
      <c r="BW794" t="str">
        <f t="shared" si="824"/>
        <v/>
      </c>
      <c r="BX794" t="str">
        <f t="shared" si="825"/>
        <v/>
      </c>
      <c r="BY794" t="str">
        <f t="shared" si="826"/>
        <v/>
      </c>
      <c r="BZ794" t="str">
        <f t="shared" si="827"/>
        <v/>
      </c>
      <c r="CA794" t="str">
        <f t="shared" si="828"/>
        <v/>
      </c>
      <c r="CB794" t="str">
        <f t="shared" si="829"/>
        <v/>
      </c>
      <c r="CC794" t="str">
        <f t="shared" si="830"/>
        <v/>
      </c>
      <c r="CD794" t="str">
        <f t="shared" si="831"/>
        <v/>
      </c>
      <c r="CF794"/>
      <c r="CG794" s="36" t="str">
        <f t="shared" si="789"/>
        <v/>
      </c>
      <c r="CH794" s="36" t="str">
        <f t="shared" si="790"/>
        <v/>
      </c>
      <c r="CI794" s="36" t="str">
        <f t="shared" si="791"/>
        <v/>
      </c>
      <c r="CJ794" s="36" t="str">
        <f t="shared" si="792"/>
        <v/>
      </c>
      <c r="CK794" s="36" t="str">
        <f t="shared" si="793"/>
        <v/>
      </c>
    </row>
    <row r="795" spans="1:89">
      <c r="A795" t="str">
        <f t="shared" si="832"/>
        <v/>
      </c>
      <c r="B795" s="1" t="b">
        <f t="shared" si="833"/>
        <v>0</v>
      </c>
      <c r="C795" s="2" t="b">
        <f t="shared" si="834"/>
        <v>0</v>
      </c>
      <c r="D795" s="50"/>
      <c r="E795" s="51"/>
      <c r="F795" s="52"/>
      <c r="G795" s="52"/>
      <c r="H795" s="13" t="str">
        <f t="shared" si="838"/>
        <v/>
      </c>
      <c r="I795" s="13" t="str">
        <f t="shared" si="794"/>
        <v/>
      </c>
      <c r="J795" s="13" t="str">
        <f t="shared" si="839"/>
        <v/>
      </c>
      <c r="K795" s="3" t="str">
        <f t="shared" si="840"/>
        <v/>
      </c>
      <c r="L795" s="4" t="str">
        <f t="shared" si="841"/>
        <v/>
      </c>
      <c r="M795" s="52"/>
      <c r="N795" s="52"/>
      <c r="O795" s="13" t="str">
        <f t="shared" si="842"/>
        <v/>
      </c>
      <c r="P795" s="4" t="str">
        <f t="shared" si="843"/>
        <v/>
      </c>
      <c r="Q795" s="4" t="str">
        <f t="shared" si="844"/>
        <v/>
      </c>
      <c r="S795" s="5"/>
      <c r="T795" s="52"/>
      <c r="U795" s="52"/>
      <c r="V795" s="52"/>
      <c r="W795" s="52"/>
      <c r="X795" s="52"/>
      <c r="Y795" s="52"/>
      <c r="Z795" s="13" t="str">
        <f t="shared" si="837"/>
        <v/>
      </c>
      <c r="AA795" s="53" t="str">
        <f t="shared" si="795"/>
        <v/>
      </c>
      <c r="AB795" s="13" t="str">
        <f t="shared" si="846"/>
        <v/>
      </c>
      <c r="AC795" s="13" t="str">
        <f t="shared" si="785"/>
        <v/>
      </c>
      <c r="AD795" s="13" t="b">
        <f t="shared" si="786"/>
        <v>0</v>
      </c>
      <c r="AE795" t="e">
        <f t="shared" si="847"/>
        <v>#VALUE!</v>
      </c>
      <c r="AF795" t="str">
        <f t="shared" si="835"/>
        <v/>
      </c>
      <c r="AG795" t="b">
        <f t="shared" si="787"/>
        <v>0</v>
      </c>
      <c r="AI795" s="41">
        <f>SUM($AG$11:AG795)</f>
        <v>80</v>
      </c>
      <c r="AJ795" s="36">
        <f>SUM($AA$10:AA795)</f>
        <v>55.6</v>
      </c>
      <c r="AK795" s="42">
        <f>SUM($AL$11:AL795)</f>
        <v>98</v>
      </c>
      <c r="AL795" t="b">
        <f t="shared" si="845"/>
        <v>0</v>
      </c>
      <c r="AN795">
        <f>SUM(AS$11:BJ795)</f>
        <v>98</v>
      </c>
      <c r="AO795">
        <f>SUM(BM$11:CD795)</f>
        <v>80</v>
      </c>
      <c r="AP795">
        <f t="shared" si="836"/>
        <v>55.6</v>
      </c>
      <c r="AR795" t="str">
        <f t="shared" si="788"/>
        <v/>
      </c>
      <c r="AS795" t="str">
        <f t="shared" si="796"/>
        <v/>
      </c>
      <c r="AT795" t="str">
        <f t="shared" si="797"/>
        <v/>
      </c>
      <c r="AU795" t="str">
        <f t="shared" si="798"/>
        <v/>
      </c>
      <c r="AV795" t="str">
        <f t="shared" si="799"/>
        <v/>
      </c>
      <c r="AW795" t="str">
        <f t="shared" si="800"/>
        <v/>
      </c>
      <c r="AX795" t="str">
        <f t="shared" si="801"/>
        <v/>
      </c>
      <c r="AY795" t="str">
        <f t="shared" si="802"/>
        <v/>
      </c>
      <c r="AZ795" t="str">
        <f t="shared" si="803"/>
        <v/>
      </c>
      <c r="BA795" t="str">
        <f t="shared" si="804"/>
        <v/>
      </c>
      <c r="BB795" t="str">
        <f t="shared" si="805"/>
        <v/>
      </c>
      <c r="BC795" t="str">
        <f t="shared" si="806"/>
        <v/>
      </c>
      <c r="BD795" t="str">
        <f t="shared" si="807"/>
        <v/>
      </c>
      <c r="BE795" t="str">
        <f t="shared" si="808"/>
        <v/>
      </c>
      <c r="BF795" t="str">
        <f t="shared" si="809"/>
        <v/>
      </c>
      <c r="BG795" t="str">
        <f t="shared" si="810"/>
        <v/>
      </c>
      <c r="BH795" t="str">
        <f t="shared" si="811"/>
        <v/>
      </c>
      <c r="BI795" t="str">
        <f t="shared" si="812"/>
        <v/>
      </c>
      <c r="BJ795" t="str">
        <f t="shared" si="813"/>
        <v/>
      </c>
      <c r="BM795" t="str">
        <f t="shared" si="814"/>
        <v/>
      </c>
      <c r="BN795" t="str">
        <f t="shared" si="815"/>
        <v/>
      </c>
      <c r="BO795" t="str">
        <f t="shared" si="816"/>
        <v/>
      </c>
      <c r="BP795" t="str">
        <f t="shared" si="817"/>
        <v/>
      </c>
      <c r="BQ795" t="str">
        <f t="shared" si="818"/>
        <v/>
      </c>
      <c r="BR795" t="str">
        <f t="shared" si="819"/>
        <v/>
      </c>
      <c r="BS795" t="str">
        <f t="shared" si="820"/>
        <v/>
      </c>
      <c r="BT795" t="str">
        <f t="shared" si="821"/>
        <v/>
      </c>
      <c r="BU795" t="str">
        <f t="shared" si="822"/>
        <v/>
      </c>
      <c r="BV795" t="str">
        <f t="shared" si="823"/>
        <v/>
      </c>
      <c r="BW795" t="str">
        <f t="shared" si="824"/>
        <v/>
      </c>
      <c r="BX795" t="str">
        <f t="shared" si="825"/>
        <v/>
      </c>
      <c r="BY795" t="str">
        <f t="shared" si="826"/>
        <v/>
      </c>
      <c r="BZ795" t="str">
        <f t="shared" si="827"/>
        <v/>
      </c>
      <c r="CA795" t="str">
        <f t="shared" si="828"/>
        <v/>
      </c>
      <c r="CB795" t="str">
        <f t="shared" si="829"/>
        <v/>
      </c>
      <c r="CC795" t="str">
        <f t="shared" si="830"/>
        <v/>
      </c>
      <c r="CD795" t="str">
        <f t="shared" si="831"/>
        <v/>
      </c>
      <c r="CF795"/>
      <c r="CG795" s="36" t="str">
        <f t="shared" si="789"/>
        <v/>
      </c>
      <c r="CH795" s="36" t="str">
        <f t="shared" si="790"/>
        <v/>
      </c>
      <c r="CI795" s="36" t="str">
        <f t="shared" si="791"/>
        <v/>
      </c>
      <c r="CJ795" s="36" t="str">
        <f t="shared" si="792"/>
        <v/>
      </c>
      <c r="CK795" s="36" t="str">
        <f t="shared" si="793"/>
        <v/>
      </c>
    </row>
    <row r="796" spans="1:89">
      <c r="A796" t="str">
        <f t="shared" si="832"/>
        <v/>
      </c>
      <c r="B796" s="1" t="b">
        <f t="shared" si="833"/>
        <v>0</v>
      </c>
      <c r="C796" s="2" t="b">
        <f t="shared" si="834"/>
        <v>0</v>
      </c>
      <c r="D796" s="50"/>
      <c r="E796" s="51"/>
      <c r="F796" s="52"/>
      <c r="G796" s="52"/>
      <c r="H796" s="13" t="str">
        <f t="shared" si="838"/>
        <v/>
      </c>
      <c r="I796" s="13" t="str">
        <f t="shared" si="794"/>
        <v/>
      </c>
      <c r="J796" s="13" t="str">
        <f t="shared" si="839"/>
        <v/>
      </c>
      <c r="K796" s="3" t="str">
        <f t="shared" si="840"/>
        <v/>
      </c>
      <c r="L796" s="4" t="str">
        <f t="shared" si="841"/>
        <v/>
      </c>
      <c r="M796" s="52"/>
      <c r="N796" s="52"/>
      <c r="O796" s="13" t="str">
        <f t="shared" si="842"/>
        <v/>
      </c>
      <c r="P796" s="4" t="str">
        <f t="shared" si="843"/>
        <v/>
      </c>
      <c r="Q796" s="4" t="str">
        <f t="shared" si="844"/>
        <v/>
      </c>
      <c r="S796" s="5"/>
      <c r="T796" s="52"/>
      <c r="U796" s="52"/>
      <c r="V796" s="52"/>
      <c r="W796" s="52"/>
      <c r="X796" s="52"/>
      <c r="Y796" s="52"/>
      <c r="Z796" s="13" t="str">
        <f t="shared" si="837"/>
        <v/>
      </c>
      <c r="AA796" s="53" t="str">
        <f t="shared" si="795"/>
        <v/>
      </c>
      <c r="AB796" s="13" t="str">
        <f t="shared" si="846"/>
        <v/>
      </c>
      <c r="AC796" s="13" t="str">
        <f t="shared" ref="AC796:AC859" si="848">IF(AND(P796&gt;I796,Z796&lt;0.001),$AD$7-ABS(Z796),IF(AND(P796&gt;I796,Z796&gt;-0.001),$AD$7+Z796,IF(P796&lt;I796,-$AD$7+Z796,"")))</f>
        <v/>
      </c>
      <c r="AD796" s="13" t="b">
        <f t="shared" ref="AD796:AD859" si="849">IF(ISNUMBER(AA796),IF(AND(D796=D789,P796&lt;I796,Z796&lt;0.001),-($AD$7-ABS(AA796)),IF(AND(P796&lt;I796,Z796&lt;0.001),-($AD$7-ABS(AA796)),IF(AND(P796&gt;I796,Z796&lt;0.001),$AD$7+AA796,IF(AND(D789=D796,P796&lt;I796,Z796&gt;0.001),-$AD$7+AA796,IF(AND(P796&lt;I796,Z796&gt;0.01),-$AD$7+AA796,$AD$7+AA796))))))</f>
        <v>0</v>
      </c>
      <c r="AE796" t="e">
        <f t="shared" si="847"/>
        <v>#VALUE!</v>
      </c>
      <c r="AF796" t="str">
        <f t="shared" si="835"/>
        <v/>
      </c>
      <c r="AG796" t="b">
        <f t="shared" si="787"/>
        <v>0</v>
      </c>
      <c r="AI796" s="41">
        <f>SUM($AG$11:AG796)</f>
        <v>80</v>
      </c>
      <c r="AJ796" s="36">
        <f>SUM($AA$10:AA796)</f>
        <v>55.6</v>
      </c>
      <c r="AK796" s="42">
        <f>SUM($AL$11:AL796)</f>
        <v>98</v>
      </c>
      <c r="AL796" t="b">
        <f t="shared" si="845"/>
        <v>0</v>
      </c>
      <c r="AN796">
        <f>SUM(AS$11:BJ796)</f>
        <v>98</v>
      </c>
      <c r="AO796">
        <f>SUM(BM$11:CD796)</f>
        <v>80</v>
      </c>
      <c r="AP796">
        <f t="shared" si="836"/>
        <v>55.6</v>
      </c>
      <c r="AR796" t="str">
        <f t="shared" si="788"/>
        <v/>
      </c>
      <c r="AS796" t="str">
        <f t="shared" si="796"/>
        <v/>
      </c>
      <c r="AT796" t="str">
        <f t="shared" si="797"/>
        <v/>
      </c>
      <c r="AU796" t="str">
        <f t="shared" si="798"/>
        <v/>
      </c>
      <c r="AV796" t="str">
        <f t="shared" si="799"/>
        <v/>
      </c>
      <c r="AW796" t="str">
        <f t="shared" si="800"/>
        <v/>
      </c>
      <c r="AX796" t="str">
        <f t="shared" si="801"/>
        <v/>
      </c>
      <c r="AY796" t="str">
        <f t="shared" si="802"/>
        <v/>
      </c>
      <c r="AZ796" t="str">
        <f t="shared" si="803"/>
        <v/>
      </c>
      <c r="BA796" t="str">
        <f t="shared" si="804"/>
        <v/>
      </c>
      <c r="BB796" t="str">
        <f t="shared" si="805"/>
        <v/>
      </c>
      <c r="BC796" t="str">
        <f t="shared" si="806"/>
        <v/>
      </c>
      <c r="BD796" t="str">
        <f t="shared" si="807"/>
        <v/>
      </c>
      <c r="BE796" t="str">
        <f t="shared" si="808"/>
        <v/>
      </c>
      <c r="BF796" t="str">
        <f t="shared" si="809"/>
        <v/>
      </c>
      <c r="BG796" t="str">
        <f t="shared" si="810"/>
        <v/>
      </c>
      <c r="BH796" t="str">
        <f t="shared" si="811"/>
        <v/>
      </c>
      <c r="BI796" t="str">
        <f t="shared" si="812"/>
        <v/>
      </c>
      <c r="BJ796" t="str">
        <f t="shared" si="813"/>
        <v/>
      </c>
      <c r="BM796" t="str">
        <f t="shared" si="814"/>
        <v/>
      </c>
      <c r="BN796" t="str">
        <f t="shared" si="815"/>
        <v/>
      </c>
      <c r="BO796" t="str">
        <f t="shared" si="816"/>
        <v/>
      </c>
      <c r="BP796" t="str">
        <f t="shared" si="817"/>
        <v/>
      </c>
      <c r="BQ796" t="str">
        <f t="shared" si="818"/>
        <v/>
      </c>
      <c r="BR796" t="str">
        <f t="shared" si="819"/>
        <v/>
      </c>
      <c r="BS796" t="str">
        <f t="shared" si="820"/>
        <v/>
      </c>
      <c r="BT796" t="str">
        <f t="shared" si="821"/>
        <v/>
      </c>
      <c r="BU796" t="str">
        <f t="shared" si="822"/>
        <v/>
      </c>
      <c r="BV796" t="str">
        <f t="shared" si="823"/>
        <v/>
      </c>
      <c r="BW796" t="str">
        <f t="shared" si="824"/>
        <v/>
      </c>
      <c r="BX796" t="str">
        <f t="shared" si="825"/>
        <v/>
      </c>
      <c r="BY796" t="str">
        <f t="shared" si="826"/>
        <v/>
      </c>
      <c r="BZ796" t="str">
        <f t="shared" si="827"/>
        <v/>
      </c>
      <c r="CA796" t="str">
        <f t="shared" si="828"/>
        <v/>
      </c>
      <c r="CB796" t="str">
        <f t="shared" si="829"/>
        <v/>
      </c>
      <c r="CC796" t="str">
        <f t="shared" si="830"/>
        <v/>
      </c>
      <c r="CD796" t="str">
        <f t="shared" si="831"/>
        <v/>
      </c>
      <c r="CF796"/>
      <c r="CG796" s="36" t="str">
        <f t="shared" si="789"/>
        <v/>
      </c>
      <c r="CH796" s="36" t="str">
        <f t="shared" si="790"/>
        <v/>
      </c>
      <c r="CI796" s="36" t="str">
        <f t="shared" si="791"/>
        <v/>
      </c>
      <c r="CJ796" s="36" t="str">
        <f t="shared" si="792"/>
        <v/>
      </c>
      <c r="CK796" s="36" t="str">
        <f t="shared" si="793"/>
        <v/>
      </c>
    </row>
    <row r="797" spans="1:89">
      <c r="A797" t="str">
        <f t="shared" si="832"/>
        <v/>
      </c>
      <c r="B797" s="1" t="b">
        <f t="shared" si="833"/>
        <v>0</v>
      </c>
      <c r="C797" s="2" t="b">
        <f t="shared" si="834"/>
        <v>0</v>
      </c>
      <c r="D797" s="50"/>
      <c r="E797" s="51"/>
      <c r="F797" s="52"/>
      <c r="G797" s="52"/>
      <c r="H797" s="13" t="str">
        <f t="shared" si="838"/>
        <v/>
      </c>
      <c r="I797" s="13" t="str">
        <f t="shared" si="794"/>
        <v/>
      </c>
      <c r="J797" s="13" t="str">
        <f t="shared" si="839"/>
        <v/>
      </c>
      <c r="K797" s="3" t="str">
        <f t="shared" si="840"/>
        <v/>
      </c>
      <c r="L797" s="4" t="str">
        <f t="shared" si="841"/>
        <v/>
      </c>
      <c r="M797" s="52"/>
      <c r="N797" s="52"/>
      <c r="O797" s="13" t="str">
        <f t="shared" si="842"/>
        <v/>
      </c>
      <c r="P797" s="4" t="str">
        <f t="shared" si="843"/>
        <v/>
      </c>
      <c r="Q797" s="4" t="str">
        <f t="shared" si="844"/>
        <v/>
      </c>
      <c r="S797" s="5"/>
      <c r="T797" s="52"/>
      <c r="U797" s="52"/>
      <c r="V797" s="52"/>
      <c r="W797" s="52"/>
      <c r="X797" s="52"/>
      <c r="Y797" s="52"/>
      <c r="Z797" s="13" t="str">
        <f t="shared" si="837"/>
        <v/>
      </c>
      <c r="AA797" s="53" t="str">
        <f t="shared" si="795"/>
        <v/>
      </c>
      <c r="AB797" s="13" t="str">
        <f t="shared" si="846"/>
        <v/>
      </c>
      <c r="AC797" s="13" t="str">
        <f t="shared" si="848"/>
        <v/>
      </c>
      <c r="AD797" s="13" t="b">
        <f t="shared" si="849"/>
        <v>0</v>
      </c>
      <c r="AE797" t="e">
        <f t="shared" si="847"/>
        <v>#VALUE!</v>
      </c>
      <c r="AF797" t="str">
        <f t="shared" si="835"/>
        <v/>
      </c>
      <c r="AG797" t="b">
        <f t="shared" si="787"/>
        <v>0</v>
      </c>
      <c r="AI797" s="41">
        <f>SUM($AG$11:AG797)</f>
        <v>80</v>
      </c>
      <c r="AJ797" s="36">
        <f>SUM($AA$10:AA797)</f>
        <v>55.6</v>
      </c>
      <c r="AK797" s="42">
        <f>SUM($AL$11:AL797)</f>
        <v>98</v>
      </c>
      <c r="AL797" t="b">
        <f t="shared" si="845"/>
        <v>0</v>
      </c>
      <c r="AN797">
        <f>SUM(AS$11:BJ797)</f>
        <v>98</v>
      </c>
      <c r="AO797">
        <f>SUM(BM$11:CD797)</f>
        <v>80</v>
      </c>
      <c r="AP797">
        <f t="shared" si="836"/>
        <v>55.6</v>
      </c>
      <c r="AR797" t="str">
        <f t="shared" si="788"/>
        <v/>
      </c>
      <c r="AS797" t="str">
        <f t="shared" si="796"/>
        <v/>
      </c>
      <c r="AT797" t="str">
        <f t="shared" si="797"/>
        <v/>
      </c>
      <c r="AU797" t="str">
        <f t="shared" si="798"/>
        <v/>
      </c>
      <c r="AV797" t="str">
        <f t="shared" si="799"/>
        <v/>
      </c>
      <c r="AW797" t="str">
        <f t="shared" si="800"/>
        <v/>
      </c>
      <c r="AX797" t="str">
        <f t="shared" si="801"/>
        <v/>
      </c>
      <c r="AY797" t="str">
        <f t="shared" si="802"/>
        <v/>
      </c>
      <c r="AZ797" t="str">
        <f t="shared" si="803"/>
        <v/>
      </c>
      <c r="BA797" t="str">
        <f t="shared" si="804"/>
        <v/>
      </c>
      <c r="BB797" t="str">
        <f t="shared" si="805"/>
        <v/>
      </c>
      <c r="BC797" t="str">
        <f t="shared" si="806"/>
        <v/>
      </c>
      <c r="BD797" t="str">
        <f t="shared" si="807"/>
        <v/>
      </c>
      <c r="BE797" t="str">
        <f t="shared" si="808"/>
        <v/>
      </c>
      <c r="BF797" t="str">
        <f t="shared" si="809"/>
        <v/>
      </c>
      <c r="BG797" t="str">
        <f t="shared" si="810"/>
        <v/>
      </c>
      <c r="BH797" t="str">
        <f t="shared" si="811"/>
        <v/>
      </c>
      <c r="BI797" t="str">
        <f t="shared" si="812"/>
        <v/>
      </c>
      <c r="BJ797" t="str">
        <f t="shared" si="813"/>
        <v/>
      </c>
      <c r="BM797" t="str">
        <f t="shared" si="814"/>
        <v/>
      </c>
      <c r="BN797" t="str">
        <f t="shared" si="815"/>
        <v/>
      </c>
      <c r="BO797" t="str">
        <f t="shared" si="816"/>
        <v/>
      </c>
      <c r="BP797" t="str">
        <f t="shared" si="817"/>
        <v/>
      </c>
      <c r="BQ797" t="str">
        <f t="shared" si="818"/>
        <v/>
      </c>
      <c r="BR797" t="str">
        <f t="shared" si="819"/>
        <v/>
      </c>
      <c r="BS797" t="str">
        <f t="shared" si="820"/>
        <v/>
      </c>
      <c r="BT797" t="str">
        <f t="shared" si="821"/>
        <v/>
      </c>
      <c r="BU797" t="str">
        <f t="shared" si="822"/>
        <v/>
      </c>
      <c r="BV797" t="str">
        <f t="shared" si="823"/>
        <v/>
      </c>
      <c r="BW797" t="str">
        <f t="shared" si="824"/>
        <v/>
      </c>
      <c r="BX797" t="str">
        <f t="shared" si="825"/>
        <v/>
      </c>
      <c r="BY797" t="str">
        <f t="shared" si="826"/>
        <v/>
      </c>
      <c r="BZ797" t="str">
        <f t="shared" si="827"/>
        <v/>
      </c>
      <c r="CA797" t="str">
        <f t="shared" si="828"/>
        <v/>
      </c>
      <c r="CB797" t="str">
        <f t="shared" si="829"/>
        <v/>
      </c>
      <c r="CC797" t="str">
        <f t="shared" si="830"/>
        <v/>
      </c>
      <c r="CD797" t="str">
        <f t="shared" si="831"/>
        <v/>
      </c>
      <c r="CF797"/>
      <c r="CG797" s="36" t="str">
        <f t="shared" si="789"/>
        <v/>
      </c>
      <c r="CH797" s="36" t="str">
        <f t="shared" si="790"/>
        <v/>
      </c>
      <c r="CI797" s="36" t="str">
        <f t="shared" si="791"/>
        <v/>
      </c>
      <c r="CJ797" s="36" t="str">
        <f t="shared" si="792"/>
        <v/>
      </c>
      <c r="CK797" s="36" t="str">
        <f t="shared" si="793"/>
        <v/>
      </c>
    </row>
    <row r="798" spans="1:89">
      <c r="A798" t="str">
        <f t="shared" si="832"/>
        <v/>
      </c>
      <c r="B798" s="1" t="b">
        <f t="shared" si="833"/>
        <v>0</v>
      </c>
      <c r="C798" s="2" t="b">
        <f t="shared" si="834"/>
        <v>0</v>
      </c>
      <c r="D798" s="50"/>
      <c r="E798" s="51"/>
      <c r="F798" s="52"/>
      <c r="G798" s="52"/>
      <c r="H798" s="13" t="str">
        <f t="shared" si="838"/>
        <v/>
      </c>
      <c r="I798" s="13" t="str">
        <f t="shared" si="794"/>
        <v/>
      </c>
      <c r="J798" s="13" t="str">
        <f t="shared" si="839"/>
        <v/>
      </c>
      <c r="K798" s="3" t="str">
        <f t="shared" si="840"/>
        <v/>
      </c>
      <c r="L798" s="4" t="str">
        <f t="shared" si="841"/>
        <v/>
      </c>
      <c r="M798" s="52"/>
      <c r="N798" s="52"/>
      <c r="O798" s="13" t="str">
        <f t="shared" si="842"/>
        <v/>
      </c>
      <c r="P798" s="4" t="str">
        <f t="shared" si="843"/>
        <v/>
      </c>
      <c r="Q798" s="4" t="str">
        <f t="shared" si="844"/>
        <v/>
      </c>
      <c r="S798" s="5"/>
      <c r="T798" s="52"/>
      <c r="U798" s="52"/>
      <c r="V798" s="52"/>
      <c r="W798" s="52"/>
      <c r="X798" s="52"/>
      <c r="Y798" s="52"/>
      <c r="Z798" s="13" t="str">
        <f t="shared" si="837"/>
        <v/>
      </c>
      <c r="AA798" s="53" t="str">
        <f t="shared" si="795"/>
        <v/>
      </c>
      <c r="AB798" s="13" t="str">
        <f t="shared" si="846"/>
        <v/>
      </c>
      <c r="AC798" s="13" t="str">
        <f t="shared" si="848"/>
        <v/>
      </c>
      <c r="AD798" s="13" t="b">
        <f t="shared" si="849"/>
        <v>0</v>
      </c>
      <c r="AE798" t="e">
        <f t="shared" si="847"/>
        <v>#VALUE!</v>
      </c>
      <c r="AF798" t="str">
        <f t="shared" si="835"/>
        <v/>
      </c>
      <c r="AG798" t="b">
        <f t="shared" si="787"/>
        <v>0</v>
      </c>
      <c r="AI798" s="41">
        <f>SUM($AG$11:AG798)</f>
        <v>80</v>
      </c>
      <c r="AJ798" s="36">
        <f>SUM($AA$10:AA798)</f>
        <v>55.6</v>
      </c>
      <c r="AK798" s="42">
        <f>SUM($AL$11:AL798)</f>
        <v>98</v>
      </c>
      <c r="AL798" t="b">
        <f t="shared" si="845"/>
        <v>0</v>
      </c>
      <c r="AN798">
        <f>SUM(AS$11:BJ798)</f>
        <v>98</v>
      </c>
      <c r="AO798">
        <f>SUM(BM$11:CD798)</f>
        <v>80</v>
      </c>
      <c r="AP798">
        <f t="shared" si="836"/>
        <v>55.6</v>
      </c>
      <c r="AR798" t="str">
        <f t="shared" si="788"/>
        <v/>
      </c>
      <c r="AS798" t="str">
        <f t="shared" si="796"/>
        <v/>
      </c>
      <c r="AT798" t="str">
        <f t="shared" si="797"/>
        <v/>
      </c>
      <c r="AU798" t="str">
        <f t="shared" si="798"/>
        <v/>
      </c>
      <c r="AV798" t="str">
        <f t="shared" si="799"/>
        <v/>
      </c>
      <c r="AW798" t="str">
        <f t="shared" si="800"/>
        <v/>
      </c>
      <c r="AX798" t="str">
        <f t="shared" si="801"/>
        <v/>
      </c>
      <c r="AY798" t="str">
        <f t="shared" si="802"/>
        <v/>
      </c>
      <c r="AZ798" t="str">
        <f t="shared" si="803"/>
        <v/>
      </c>
      <c r="BA798" t="str">
        <f t="shared" si="804"/>
        <v/>
      </c>
      <c r="BB798" t="str">
        <f t="shared" si="805"/>
        <v/>
      </c>
      <c r="BC798" t="str">
        <f t="shared" si="806"/>
        <v/>
      </c>
      <c r="BD798" t="str">
        <f t="shared" si="807"/>
        <v/>
      </c>
      <c r="BE798" t="str">
        <f t="shared" si="808"/>
        <v/>
      </c>
      <c r="BF798" t="str">
        <f t="shared" si="809"/>
        <v/>
      </c>
      <c r="BG798" t="str">
        <f t="shared" si="810"/>
        <v/>
      </c>
      <c r="BH798" t="str">
        <f t="shared" si="811"/>
        <v/>
      </c>
      <c r="BI798" t="str">
        <f t="shared" si="812"/>
        <v/>
      </c>
      <c r="BJ798" t="str">
        <f t="shared" si="813"/>
        <v/>
      </c>
      <c r="BM798" t="str">
        <f t="shared" si="814"/>
        <v/>
      </c>
      <c r="BN798" t="str">
        <f t="shared" si="815"/>
        <v/>
      </c>
      <c r="BO798" t="str">
        <f t="shared" si="816"/>
        <v/>
      </c>
      <c r="BP798" t="str">
        <f t="shared" si="817"/>
        <v/>
      </c>
      <c r="BQ798" t="str">
        <f t="shared" si="818"/>
        <v/>
      </c>
      <c r="BR798" t="str">
        <f t="shared" si="819"/>
        <v/>
      </c>
      <c r="BS798" t="str">
        <f t="shared" si="820"/>
        <v/>
      </c>
      <c r="BT798" t="str">
        <f t="shared" si="821"/>
        <v/>
      </c>
      <c r="BU798" t="str">
        <f t="shared" si="822"/>
        <v/>
      </c>
      <c r="BV798" t="str">
        <f t="shared" si="823"/>
        <v/>
      </c>
      <c r="BW798" t="str">
        <f t="shared" si="824"/>
        <v/>
      </c>
      <c r="BX798" t="str">
        <f t="shared" si="825"/>
        <v/>
      </c>
      <c r="BY798" t="str">
        <f t="shared" si="826"/>
        <v/>
      </c>
      <c r="BZ798" t="str">
        <f t="shared" si="827"/>
        <v/>
      </c>
      <c r="CA798" t="str">
        <f t="shared" si="828"/>
        <v/>
      </c>
      <c r="CB798" t="str">
        <f t="shared" si="829"/>
        <v/>
      </c>
      <c r="CC798" t="str">
        <f t="shared" si="830"/>
        <v/>
      </c>
      <c r="CD798" t="str">
        <f t="shared" si="831"/>
        <v/>
      </c>
      <c r="CF798"/>
      <c r="CG798" s="36" t="str">
        <f t="shared" si="789"/>
        <v/>
      </c>
      <c r="CH798" s="36" t="str">
        <f t="shared" si="790"/>
        <v/>
      </c>
      <c r="CI798" s="36" t="str">
        <f t="shared" si="791"/>
        <v/>
      </c>
      <c r="CJ798" s="36" t="str">
        <f t="shared" si="792"/>
        <v/>
      </c>
      <c r="CK798" s="36" t="str">
        <f t="shared" si="793"/>
        <v/>
      </c>
    </row>
    <row r="799" spans="1:89">
      <c r="A799" t="str">
        <f t="shared" si="832"/>
        <v/>
      </c>
      <c r="B799" s="1" t="b">
        <f t="shared" si="833"/>
        <v>0</v>
      </c>
      <c r="C799" s="2" t="b">
        <f t="shared" si="834"/>
        <v>0</v>
      </c>
      <c r="D799" s="50"/>
      <c r="E799" s="51"/>
      <c r="F799" s="52"/>
      <c r="G799" s="52"/>
      <c r="H799" s="13" t="str">
        <f t="shared" si="838"/>
        <v/>
      </c>
      <c r="I799" s="13" t="str">
        <f t="shared" si="794"/>
        <v/>
      </c>
      <c r="J799" s="13" t="str">
        <f t="shared" si="839"/>
        <v/>
      </c>
      <c r="K799" s="3" t="str">
        <f t="shared" si="840"/>
        <v/>
      </c>
      <c r="L799" s="4" t="str">
        <f t="shared" si="841"/>
        <v/>
      </c>
      <c r="M799" s="52"/>
      <c r="N799" s="52"/>
      <c r="O799" s="13" t="str">
        <f t="shared" si="842"/>
        <v/>
      </c>
      <c r="P799" s="4" t="str">
        <f t="shared" si="843"/>
        <v/>
      </c>
      <c r="Q799" s="4" t="str">
        <f t="shared" si="844"/>
        <v/>
      </c>
      <c r="S799" s="5"/>
      <c r="T799" s="52"/>
      <c r="U799" s="52"/>
      <c r="V799" s="52"/>
      <c r="W799" s="52"/>
      <c r="X799" s="52"/>
      <c r="Y799" s="52"/>
      <c r="Z799" s="13" t="str">
        <f t="shared" si="837"/>
        <v/>
      </c>
      <c r="AA799" s="53" t="str">
        <f t="shared" si="795"/>
        <v/>
      </c>
      <c r="AB799" s="13" t="str">
        <f t="shared" si="846"/>
        <v/>
      </c>
      <c r="AC799" s="13" t="str">
        <f t="shared" si="848"/>
        <v/>
      </c>
      <c r="AD799" s="13" t="b">
        <f t="shared" si="849"/>
        <v>0</v>
      </c>
      <c r="AE799" t="e">
        <f t="shared" si="847"/>
        <v>#VALUE!</v>
      </c>
      <c r="AF799" t="str">
        <f t="shared" si="835"/>
        <v/>
      </c>
      <c r="AG799" t="b">
        <f t="shared" si="787"/>
        <v>0</v>
      </c>
      <c r="AI799" s="41">
        <f>SUM($AG$11:AG799)</f>
        <v>80</v>
      </c>
      <c r="AJ799" s="36">
        <f>SUM($AA$10:AA799)</f>
        <v>55.6</v>
      </c>
      <c r="AK799" s="42">
        <f>SUM($AL$11:AL799)</f>
        <v>98</v>
      </c>
      <c r="AL799" t="b">
        <f t="shared" si="845"/>
        <v>0</v>
      </c>
      <c r="AN799">
        <f>SUM(AS$11:BJ799)</f>
        <v>98</v>
      </c>
      <c r="AO799">
        <f>SUM(BM$11:CD799)</f>
        <v>80</v>
      </c>
      <c r="AP799">
        <f t="shared" si="836"/>
        <v>55.6</v>
      </c>
      <c r="AR799" t="str">
        <f t="shared" si="788"/>
        <v/>
      </c>
      <c r="AS799" t="str">
        <f t="shared" si="796"/>
        <v/>
      </c>
      <c r="AT799" t="str">
        <f t="shared" si="797"/>
        <v/>
      </c>
      <c r="AU799" t="str">
        <f t="shared" si="798"/>
        <v/>
      </c>
      <c r="AV799" t="str">
        <f t="shared" si="799"/>
        <v/>
      </c>
      <c r="AW799" t="str">
        <f t="shared" si="800"/>
        <v/>
      </c>
      <c r="AX799" t="str">
        <f t="shared" si="801"/>
        <v/>
      </c>
      <c r="AY799" t="str">
        <f t="shared" si="802"/>
        <v/>
      </c>
      <c r="AZ799" t="str">
        <f t="shared" si="803"/>
        <v/>
      </c>
      <c r="BA799" t="str">
        <f t="shared" si="804"/>
        <v/>
      </c>
      <c r="BB799" t="str">
        <f t="shared" si="805"/>
        <v/>
      </c>
      <c r="BC799" t="str">
        <f t="shared" si="806"/>
        <v/>
      </c>
      <c r="BD799" t="str">
        <f t="shared" si="807"/>
        <v/>
      </c>
      <c r="BE799" t="str">
        <f t="shared" si="808"/>
        <v/>
      </c>
      <c r="BF799" t="str">
        <f t="shared" si="809"/>
        <v/>
      </c>
      <c r="BG799" t="str">
        <f t="shared" si="810"/>
        <v/>
      </c>
      <c r="BH799" t="str">
        <f t="shared" si="811"/>
        <v/>
      </c>
      <c r="BI799" t="str">
        <f t="shared" si="812"/>
        <v/>
      </c>
      <c r="BJ799" t="str">
        <f t="shared" si="813"/>
        <v/>
      </c>
      <c r="BM799" t="str">
        <f t="shared" si="814"/>
        <v/>
      </c>
      <c r="BN799" t="str">
        <f t="shared" si="815"/>
        <v/>
      </c>
      <c r="BO799" t="str">
        <f t="shared" si="816"/>
        <v/>
      </c>
      <c r="BP799" t="str">
        <f t="shared" si="817"/>
        <v/>
      </c>
      <c r="BQ799" t="str">
        <f t="shared" si="818"/>
        <v/>
      </c>
      <c r="BR799" t="str">
        <f t="shared" si="819"/>
        <v/>
      </c>
      <c r="BS799" t="str">
        <f t="shared" si="820"/>
        <v/>
      </c>
      <c r="BT799" t="str">
        <f t="shared" si="821"/>
        <v/>
      </c>
      <c r="BU799" t="str">
        <f t="shared" si="822"/>
        <v/>
      </c>
      <c r="BV799" t="str">
        <f t="shared" si="823"/>
        <v/>
      </c>
      <c r="BW799" t="str">
        <f t="shared" si="824"/>
        <v/>
      </c>
      <c r="BX799" t="str">
        <f t="shared" si="825"/>
        <v/>
      </c>
      <c r="BY799" t="str">
        <f t="shared" si="826"/>
        <v/>
      </c>
      <c r="BZ799" t="str">
        <f t="shared" si="827"/>
        <v/>
      </c>
      <c r="CA799" t="str">
        <f t="shared" si="828"/>
        <v/>
      </c>
      <c r="CB799" t="str">
        <f t="shared" si="829"/>
        <v/>
      </c>
      <c r="CC799" t="str">
        <f t="shared" si="830"/>
        <v/>
      </c>
      <c r="CD799" t="str">
        <f t="shared" si="831"/>
        <v/>
      </c>
      <c r="CF799"/>
      <c r="CG799" s="36" t="str">
        <f t="shared" si="789"/>
        <v/>
      </c>
      <c r="CH799" s="36" t="str">
        <f t="shared" si="790"/>
        <v/>
      </c>
      <c r="CI799" s="36" t="str">
        <f t="shared" si="791"/>
        <v/>
      </c>
      <c r="CJ799" s="36" t="str">
        <f t="shared" si="792"/>
        <v/>
      </c>
      <c r="CK799" s="36" t="str">
        <f t="shared" si="793"/>
        <v/>
      </c>
    </row>
    <row r="800" spans="1:89">
      <c r="A800" t="str">
        <f t="shared" si="832"/>
        <v/>
      </c>
      <c r="B800" s="1" t="b">
        <f t="shared" si="833"/>
        <v>0</v>
      </c>
      <c r="C800" s="2" t="b">
        <f t="shared" si="834"/>
        <v>0</v>
      </c>
      <c r="D800" s="50"/>
      <c r="E800" s="51"/>
      <c r="F800" s="52"/>
      <c r="G800" s="52"/>
      <c r="H800" s="13" t="str">
        <f t="shared" si="838"/>
        <v/>
      </c>
      <c r="I800" s="13" t="str">
        <f t="shared" si="794"/>
        <v/>
      </c>
      <c r="J800" s="13" t="str">
        <f t="shared" si="839"/>
        <v/>
      </c>
      <c r="K800" s="3" t="str">
        <f t="shared" si="840"/>
        <v/>
      </c>
      <c r="L800" s="4" t="str">
        <f t="shared" si="841"/>
        <v/>
      </c>
      <c r="M800" s="52"/>
      <c r="N800" s="52"/>
      <c r="O800" s="13" t="str">
        <f t="shared" si="842"/>
        <v/>
      </c>
      <c r="P800" s="4" t="str">
        <f t="shared" si="843"/>
        <v/>
      </c>
      <c r="Q800" s="4" t="str">
        <f t="shared" si="844"/>
        <v/>
      </c>
      <c r="S800" s="5"/>
      <c r="T800" s="52"/>
      <c r="U800" s="52"/>
      <c r="V800" s="52"/>
      <c r="W800" s="52"/>
      <c r="X800" s="52"/>
      <c r="Y800" s="52"/>
      <c r="Z800" s="13" t="str">
        <f t="shared" si="837"/>
        <v/>
      </c>
      <c r="AA800" s="53" t="str">
        <f t="shared" si="795"/>
        <v/>
      </c>
      <c r="AB800" s="13" t="str">
        <f t="shared" si="846"/>
        <v/>
      </c>
      <c r="AC800" s="13" t="str">
        <f t="shared" si="848"/>
        <v/>
      </c>
      <c r="AD800" s="13" t="b">
        <f t="shared" si="849"/>
        <v>0</v>
      </c>
      <c r="AE800" t="e">
        <f t="shared" si="847"/>
        <v>#VALUE!</v>
      </c>
      <c r="AF800" t="str">
        <f t="shared" si="835"/>
        <v/>
      </c>
      <c r="AG800" t="b">
        <f t="shared" si="787"/>
        <v>0</v>
      </c>
      <c r="AI800" s="41">
        <f>SUM($AG$11:AG800)</f>
        <v>80</v>
      </c>
      <c r="AJ800" s="36">
        <f>SUM($AA$10:AA800)</f>
        <v>55.6</v>
      </c>
      <c r="AK800" s="42">
        <f>SUM($AL$11:AL800)</f>
        <v>98</v>
      </c>
      <c r="AL800" t="b">
        <f t="shared" si="845"/>
        <v>0</v>
      </c>
      <c r="AN800">
        <f>SUM(AS$11:BJ800)</f>
        <v>98</v>
      </c>
      <c r="AO800">
        <f>SUM(BM$11:CD800)</f>
        <v>80</v>
      </c>
      <c r="AP800">
        <f t="shared" si="836"/>
        <v>55.6</v>
      </c>
      <c r="AR800" t="str">
        <f t="shared" si="788"/>
        <v/>
      </c>
      <c r="AS800" t="str">
        <f t="shared" si="796"/>
        <v/>
      </c>
      <c r="AT800" t="str">
        <f t="shared" si="797"/>
        <v/>
      </c>
      <c r="AU800" t="str">
        <f t="shared" si="798"/>
        <v/>
      </c>
      <c r="AV800" t="str">
        <f t="shared" si="799"/>
        <v/>
      </c>
      <c r="AW800" t="str">
        <f t="shared" si="800"/>
        <v/>
      </c>
      <c r="AX800" t="str">
        <f t="shared" si="801"/>
        <v/>
      </c>
      <c r="AY800" t="str">
        <f t="shared" si="802"/>
        <v/>
      </c>
      <c r="AZ800" t="str">
        <f t="shared" si="803"/>
        <v/>
      </c>
      <c r="BA800" t="str">
        <f t="shared" si="804"/>
        <v/>
      </c>
      <c r="BB800" t="str">
        <f t="shared" si="805"/>
        <v/>
      </c>
      <c r="BC800" t="str">
        <f t="shared" si="806"/>
        <v/>
      </c>
      <c r="BD800" t="str">
        <f t="shared" si="807"/>
        <v/>
      </c>
      <c r="BE800" t="str">
        <f t="shared" si="808"/>
        <v/>
      </c>
      <c r="BF800" t="str">
        <f t="shared" si="809"/>
        <v/>
      </c>
      <c r="BG800" t="str">
        <f t="shared" si="810"/>
        <v/>
      </c>
      <c r="BH800" t="str">
        <f t="shared" si="811"/>
        <v/>
      </c>
      <c r="BI800" t="str">
        <f t="shared" si="812"/>
        <v/>
      </c>
      <c r="BJ800" t="str">
        <f t="shared" si="813"/>
        <v/>
      </c>
      <c r="BM800" t="str">
        <f t="shared" si="814"/>
        <v/>
      </c>
      <c r="BN800" t="str">
        <f t="shared" si="815"/>
        <v/>
      </c>
      <c r="BO800" t="str">
        <f t="shared" si="816"/>
        <v/>
      </c>
      <c r="BP800" t="str">
        <f t="shared" si="817"/>
        <v/>
      </c>
      <c r="BQ800" t="str">
        <f t="shared" si="818"/>
        <v/>
      </c>
      <c r="BR800" t="str">
        <f t="shared" si="819"/>
        <v/>
      </c>
      <c r="BS800" t="str">
        <f t="shared" si="820"/>
        <v/>
      </c>
      <c r="BT800" t="str">
        <f t="shared" si="821"/>
        <v/>
      </c>
      <c r="BU800" t="str">
        <f t="shared" si="822"/>
        <v/>
      </c>
      <c r="BV800" t="str">
        <f t="shared" si="823"/>
        <v/>
      </c>
      <c r="BW800" t="str">
        <f t="shared" si="824"/>
        <v/>
      </c>
      <c r="BX800" t="str">
        <f t="shared" si="825"/>
        <v/>
      </c>
      <c r="BY800" t="str">
        <f t="shared" si="826"/>
        <v/>
      </c>
      <c r="BZ800" t="str">
        <f t="shared" si="827"/>
        <v/>
      </c>
      <c r="CA800" t="str">
        <f t="shared" si="828"/>
        <v/>
      </c>
      <c r="CB800" t="str">
        <f t="shared" si="829"/>
        <v/>
      </c>
      <c r="CC800" t="str">
        <f t="shared" si="830"/>
        <v/>
      </c>
      <c r="CD800" t="str">
        <f t="shared" si="831"/>
        <v/>
      </c>
      <c r="CF800"/>
      <c r="CG800" s="36" t="str">
        <f t="shared" si="789"/>
        <v/>
      </c>
      <c r="CH800" s="36" t="str">
        <f t="shared" si="790"/>
        <v/>
      </c>
      <c r="CI800" s="36" t="str">
        <f t="shared" si="791"/>
        <v/>
      </c>
      <c r="CJ800" s="36" t="str">
        <f t="shared" si="792"/>
        <v/>
      </c>
      <c r="CK800" s="36" t="str">
        <f t="shared" si="793"/>
        <v/>
      </c>
    </row>
    <row r="801" spans="1:89">
      <c r="A801" t="str">
        <f t="shared" si="832"/>
        <v/>
      </c>
      <c r="B801" s="1" t="b">
        <f t="shared" si="833"/>
        <v>0</v>
      </c>
      <c r="C801" s="2" t="b">
        <f t="shared" si="834"/>
        <v>0</v>
      </c>
      <c r="D801" s="50"/>
      <c r="E801" s="51"/>
      <c r="F801" s="52"/>
      <c r="G801" s="52"/>
      <c r="H801" s="13" t="str">
        <f t="shared" si="838"/>
        <v/>
      </c>
      <c r="I801" s="13" t="str">
        <f t="shared" si="794"/>
        <v/>
      </c>
      <c r="J801" s="13" t="str">
        <f t="shared" si="839"/>
        <v/>
      </c>
      <c r="K801" s="3" t="str">
        <f t="shared" si="840"/>
        <v/>
      </c>
      <c r="L801" s="4" t="str">
        <f t="shared" si="841"/>
        <v/>
      </c>
      <c r="M801" s="52"/>
      <c r="N801" s="52"/>
      <c r="O801" s="13" t="str">
        <f t="shared" si="842"/>
        <v/>
      </c>
      <c r="P801" s="4" t="str">
        <f t="shared" si="843"/>
        <v/>
      </c>
      <c r="Q801" s="4" t="str">
        <f t="shared" si="844"/>
        <v/>
      </c>
      <c r="S801" s="5"/>
      <c r="T801" s="52"/>
      <c r="U801" s="52"/>
      <c r="V801" s="52"/>
      <c r="W801" s="52"/>
      <c r="X801" s="52"/>
      <c r="Y801" s="52"/>
      <c r="Z801" s="13" t="str">
        <f t="shared" si="837"/>
        <v/>
      </c>
      <c r="AA801" s="53" t="str">
        <f t="shared" si="795"/>
        <v/>
      </c>
      <c r="AB801" s="13" t="str">
        <f t="shared" si="846"/>
        <v/>
      </c>
      <c r="AC801" s="13" t="str">
        <f t="shared" si="848"/>
        <v/>
      </c>
      <c r="AD801" s="13" t="b">
        <f t="shared" si="849"/>
        <v>0</v>
      </c>
      <c r="AE801" t="e">
        <f t="shared" si="847"/>
        <v>#VALUE!</v>
      </c>
      <c r="AF801" t="str">
        <f t="shared" si="835"/>
        <v/>
      </c>
      <c r="AG801" t="b">
        <f t="shared" si="787"/>
        <v>0</v>
      </c>
      <c r="AI801" s="41">
        <f>SUM($AG$11:AG801)</f>
        <v>80</v>
      </c>
      <c r="AJ801" s="36">
        <f>SUM($AA$10:AA801)</f>
        <v>55.6</v>
      </c>
      <c r="AK801" s="42">
        <f>SUM($AL$11:AL801)</f>
        <v>98</v>
      </c>
      <c r="AL801" t="b">
        <f t="shared" si="845"/>
        <v>0</v>
      </c>
      <c r="AN801">
        <f>SUM(AS$11:BJ801)</f>
        <v>98</v>
      </c>
      <c r="AO801">
        <f>SUM(BM$11:CD801)</f>
        <v>80</v>
      </c>
      <c r="AP801">
        <f t="shared" si="836"/>
        <v>55.6</v>
      </c>
      <c r="AR801" t="str">
        <f t="shared" si="788"/>
        <v/>
      </c>
      <c r="AS801" t="str">
        <f t="shared" si="796"/>
        <v/>
      </c>
      <c r="AT801" t="str">
        <f t="shared" si="797"/>
        <v/>
      </c>
      <c r="AU801" t="str">
        <f t="shared" si="798"/>
        <v/>
      </c>
      <c r="AV801" t="str">
        <f t="shared" si="799"/>
        <v/>
      </c>
      <c r="AW801" t="str">
        <f t="shared" si="800"/>
        <v/>
      </c>
      <c r="AX801" t="str">
        <f t="shared" si="801"/>
        <v/>
      </c>
      <c r="AY801" t="str">
        <f t="shared" si="802"/>
        <v/>
      </c>
      <c r="AZ801" t="str">
        <f t="shared" si="803"/>
        <v/>
      </c>
      <c r="BA801" t="str">
        <f t="shared" si="804"/>
        <v/>
      </c>
      <c r="BB801" t="str">
        <f t="shared" si="805"/>
        <v/>
      </c>
      <c r="BC801" t="str">
        <f t="shared" si="806"/>
        <v/>
      </c>
      <c r="BD801" t="str">
        <f t="shared" si="807"/>
        <v/>
      </c>
      <c r="BE801" t="str">
        <f t="shared" si="808"/>
        <v/>
      </c>
      <c r="BF801" t="str">
        <f t="shared" si="809"/>
        <v/>
      </c>
      <c r="BG801" t="str">
        <f t="shared" si="810"/>
        <v/>
      </c>
      <c r="BH801" t="str">
        <f t="shared" si="811"/>
        <v/>
      </c>
      <c r="BI801" t="str">
        <f t="shared" si="812"/>
        <v/>
      </c>
      <c r="BJ801" t="str">
        <f t="shared" si="813"/>
        <v/>
      </c>
      <c r="BM801" t="str">
        <f t="shared" si="814"/>
        <v/>
      </c>
      <c r="BN801" t="str">
        <f t="shared" si="815"/>
        <v/>
      </c>
      <c r="BO801" t="str">
        <f t="shared" si="816"/>
        <v/>
      </c>
      <c r="BP801" t="str">
        <f t="shared" si="817"/>
        <v/>
      </c>
      <c r="BQ801" t="str">
        <f t="shared" si="818"/>
        <v/>
      </c>
      <c r="BR801" t="str">
        <f t="shared" si="819"/>
        <v/>
      </c>
      <c r="BS801" t="str">
        <f t="shared" si="820"/>
        <v/>
      </c>
      <c r="BT801" t="str">
        <f t="shared" si="821"/>
        <v/>
      </c>
      <c r="BU801" t="str">
        <f t="shared" si="822"/>
        <v/>
      </c>
      <c r="BV801" t="str">
        <f t="shared" si="823"/>
        <v/>
      </c>
      <c r="BW801" t="str">
        <f t="shared" si="824"/>
        <v/>
      </c>
      <c r="BX801" t="str">
        <f t="shared" si="825"/>
        <v/>
      </c>
      <c r="BY801" t="str">
        <f t="shared" si="826"/>
        <v/>
      </c>
      <c r="BZ801" t="str">
        <f t="shared" si="827"/>
        <v/>
      </c>
      <c r="CA801" t="str">
        <f t="shared" si="828"/>
        <v/>
      </c>
      <c r="CB801" t="str">
        <f t="shared" si="829"/>
        <v/>
      </c>
      <c r="CC801" t="str">
        <f t="shared" si="830"/>
        <v/>
      </c>
      <c r="CD801" t="str">
        <f t="shared" si="831"/>
        <v/>
      </c>
      <c r="CF801"/>
      <c r="CG801" s="36" t="str">
        <f t="shared" si="789"/>
        <v/>
      </c>
      <c r="CH801" s="36" t="str">
        <f t="shared" si="790"/>
        <v/>
      </c>
      <c r="CI801" s="36" t="str">
        <f t="shared" si="791"/>
        <v/>
      </c>
      <c r="CJ801" s="36" t="str">
        <f t="shared" si="792"/>
        <v/>
      </c>
      <c r="CK801" s="36" t="str">
        <f t="shared" si="793"/>
        <v/>
      </c>
    </row>
    <row r="802" spans="1:89">
      <c r="A802" t="str">
        <f t="shared" si="832"/>
        <v/>
      </c>
      <c r="B802" s="1" t="b">
        <f t="shared" si="833"/>
        <v>0</v>
      </c>
      <c r="C802" s="2" t="b">
        <f t="shared" si="834"/>
        <v>0</v>
      </c>
      <c r="D802" s="50"/>
      <c r="E802" s="51"/>
      <c r="F802" s="52"/>
      <c r="G802" s="52"/>
      <c r="H802" s="13" t="str">
        <f t="shared" si="838"/>
        <v/>
      </c>
      <c r="I802" s="13" t="str">
        <f t="shared" si="794"/>
        <v/>
      </c>
      <c r="J802" s="13" t="str">
        <f t="shared" si="839"/>
        <v/>
      </c>
      <c r="K802" s="3" t="str">
        <f t="shared" si="840"/>
        <v/>
      </c>
      <c r="L802" s="4" t="str">
        <f t="shared" si="841"/>
        <v/>
      </c>
      <c r="M802" s="52"/>
      <c r="N802" s="52"/>
      <c r="O802" s="13" t="str">
        <f t="shared" si="842"/>
        <v/>
      </c>
      <c r="P802" s="4" t="str">
        <f t="shared" si="843"/>
        <v/>
      </c>
      <c r="Q802" s="4" t="str">
        <f t="shared" si="844"/>
        <v/>
      </c>
      <c r="S802" s="5"/>
      <c r="T802" s="52"/>
      <c r="U802" s="52"/>
      <c r="V802" s="52"/>
      <c r="W802" s="52"/>
      <c r="X802" s="52"/>
      <c r="Y802" s="52"/>
      <c r="Z802" s="13" t="str">
        <f t="shared" si="837"/>
        <v/>
      </c>
      <c r="AA802" s="53" t="str">
        <f t="shared" si="795"/>
        <v/>
      </c>
      <c r="AB802" s="13" t="str">
        <f t="shared" si="846"/>
        <v/>
      </c>
      <c r="AC802" s="13" t="str">
        <f t="shared" si="848"/>
        <v/>
      </c>
      <c r="AD802" s="13" t="b">
        <f t="shared" si="849"/>
        <v>0</v>
      </c>
      <c r="AE802" t="e">
        <f t="shared" si="847"/>
        <v>#VALUE!</v>
      </c>
      <c r="AF802" t="str">
        <f t="shared" si="835"/>
        <v/>
      </c>
      <c r="AG802" t="b">
        <f t="shared" ref="AG802:AG865" si="850">IF(ISNUMBER(AA802),IF(P802&gt;I802,$AD$6,IF(AND(P802&lt;I802,O802&gt;SUM($AD$7+0.01)),$AD$7,$AD$6)))</f>
        <v>0</v>
      </c>
      <c r="AI802" s="41">
        <f>SUM($AG$11:AG802)</f>
        <v>80</v>
      </c>
      <c r="AJ802" s="36">
        <f>SUM($AA$10:AA802)</f>
        <v>55.6</v>
      </c>
      <c r="AK802" s="42">
        <f>SUM($AL$11:AL802)</f>
        <v>98</v>
      </c>
      <c r="AL802" t="b">
        <f t="shared" si="845"/>
        <v>0</v>
      </c>
      <c r="AN802">
        <f>SUM(AS$11:BJ802)</f>
        <v>98</v>
      </c>
      <c r="AO802">
        <f>SUM(BM$11:CD802)</f>
        <v>80</v>
      </c>
      <c r="AP802">
        <f t="shared" si="836"/>
        <v>55.6</v>
      </c>
      <c r="AR802" t="str">
        <f t="shared" si="788"/>
        <v/>
      </c>
      <c r="AS802" t="str">
        <f t="shared" si="796"/>
        <v/>
      </c>
      <c r="AT802" t="str">
        <f t="shared" si="797"/>
        <v/>
      </c>
      <c r="AU802" t="str">
        <f t="shared" si="798"/>
        <v/>
      </c>
      <c r="AV802" t="str">
        <f t="shared" si="799"/>
        <v/>
      </c>
      <c r="AW802" t="str">
        <f t="shared" si="800"/>
        <v/>
      </c>
      <c r="AX802" t="str">
        <f t="shared" si="801"/>
        <v/>
      </c>
      <c r="AY802" t="str">
        <f t="shared" si="802"/>
        <v/>
      </c>
      <c r="AZ802" t="str">
        <f t="shared" si="803"/>
        <v/>
      </c>
      <c r="BA802" t="str">
        <f t="shared" si="804"/>
        <v/>
      </c>
      <c r="BB802" t="str">
        <f t="shared" si="805"/>
        <v/>
      </c>
      <c r="BC802" t="str">
        <f t="shared" si="806"/>
        <v/>
      </c>
      <c r="BD802" t="str">
        <f t="shared" si="807"/>
        <v/>
      </c>
      <c r="BE802" t="str">
        <f t="shared" si="808"/>
        <v/>
      </c>
      <c r="BF802" t="str">
        <f t="shared" si="809"/>
        <v/>
      </c>
      <c r="BG802" t="str">
        <f t="shared" si="810"/>
        <v/>
      </c>
      <c r="BH802" t="str">
        <f t="shared" si="811"/>
        <v/>
      </c>
      <c r="BI802" t="str">
        <f t="shared" si="812"/>
        <v/>
      </c>
      <c r="BJ802" t="str">
        <f t="shared" si="813"/>
        <v/>
      </c>
      <c r="BM802" t="str">
        <f t="shared" si="814"/>
        <v/>
      </c>
      <c r="BN802" t="str">
        <f t="shared" si="815"/>
        <v/>
      </c>
      <c r="BO802" t="str">
        <f t="shared" si="816"/>
        <v/>
      </c>
      <c r="BP802" t="str">
        <f t="shared" si="817"/>
        <v/>
      </c>
      <c r="BQ802" t="str">
        <f t="shared" si="818"/>
        <v/>
      </c>
      <c r="BR802" t="str">
        <f t="shared" si="819"/>
        <v/>
      </c>
      <c r="BS802" t="str">
        <f t="shared" si="820"/>
        <v/>
      </c>
      <c r="BT802" t="str">
        <f t="shared" si="821"/>
        <v/>
      </c>
      <c r="BU802" t="str">
        <f t="shared" si="822"/>
        <v/>
      </c>
      <c r="BV802" t="str">
        <f t="shared" si="823"/>
        <v/>
      </c>
      <c r="BW802" t="str">
        <f t="shared" si="824"/>
        <v/>
      </c>
      <c r="BX802" t="str">
        <f t="shared" si="825"/>
        <v/>
      </c>
      <c r="BY802" t="str">
        <f t="shared" si="826"/>
        <v/>
      </c>
      <c r="BZ802" t="str">
        <f t="shared" si="827"/>
        <v/>
      </c>
      <c r="CA802" t="str">
        <f t="shared" si="828"/>
        <v/>
      </c>
      <c r="CB802" t="str">
        <f t="shared" si="829"/>
        <v/>
      </c>
      <c r="CC802" t="str">
        <f t="shared" si="830"/>
        <v/>
      </c>
      <c r="CD802" t="str">
        <f t="shared" si="831"/>
        <v/>
      </c>
      <c r="CF802"/>
      <c r="CG802" s="36" t="str">
        <f t="shared" si="789"/>
        <v/>
      </c>
      <c r="CH802" s="36" t="str">
        <f t="shared" si="790"/>
        <v/>
      </c>
      <c r="CI802" s="36" t="str">
        <f t="shared" si="791"/>
        <v/>
      </c>
      <c r="CJ802" s="36" t="str">
        <f t="shared" si="792"/>
        <v/>
      </c>
      <c r="CK802" s="36" t="str">
        <f t="shared" si="793"/>
        <v/>
      </c>
    </row>
    <row r="803" spans="1:89">
      <c r="A803" t="str">
        <f t="shared" si="832"/>
        <v/>
      </c>
      <c r="B803" s="1" t="b">
        <f t="shared" si="833"/>
        <v>0</v>
      </c>
      <c r="C803" s="2" t="b">
        <f t="shared" si="834"/>
        <v>0</v>
      </c>
      <c r="D803" s="50"/>
      <c r="E803" s="51"/>
      <c r="F803" s="52"/>
      <c r="G803" s="52"/>
      <c r="H803" s="13" t="str">
        <f t="shared" si="838"/>
        <v/>
      </c>
      <c r="I803" s="13" t="str">
        <f t="shared" si="794"/>
        <v/>
      </c>
      <c r="J803" s="13" t="str">
        <f t="shared" si="839"/>
        <v/>
      </c>
      <c r="K803" s="3" t="str">
        <f t="shared" si="840"/>
        <v/>
      </c>
      <c r="L803" s="4" t="str">
        <f t="shared" si="841"/>
        <v/>
      </c>
      <c r="M803" s="52"/>
      <c r="N803" s="52"/>
      <c r="O803" s="13" t="str">
        <f t="shared" si="842"/>
        <v/>
      </c>
      <c r="P803" s="4" t="str">
        <f t="shared" si="843"/>
        <v/>
      </c>
      <c r="Q803" s="4" t="str">
        <f t="shared" si="844"/>
        <v/>
      </c>
      <c r="S803" s="5"/>
      <c r="T803" s="52"/>
      <c r="U803" s="52"/>
      <c r="V803" s="52"/>
      <c r="W803" s="52"/>
      <c r="X803" s="52"/>
      <c r="Y803" s="52"/>
      <c r="Z803" s="13" t="str">
        <f t="shared" si="837"/>
        <v/>
      </c>
      <c r="AA803" s="53" t="str">
        <f t="shared" si="795"/>
        <v/>
      </c>
      <c r="AB803" s="13" t="str">
        <f t="shared" si="846"/>
        <v/>
      </c>
      <c r="AC803" s="13" t="str">
        <f t="shared" si="848"/>
        <v/>
      </c>
      <c r="AD803" s="13" t="b">
        <f t="shared" si="849"/>
        <v>0</v>
      </c>
      <c r="AE803" t="e">
        <f t="shared" si="847"/>
        <v>#VALUE!</v>
      </c>
      <c r="AF803" t="str">
        <f t="shared" si="835"/>
        <v/>
      </c>
      <c r="AG803" t="b">
        <f t="shared" si="850"/>
        <v>0</v>
      </c>
      <c r="AI803" s="41">
        <f>SUM($AG$11:AG803)</f>
        <v>80</v>
      </c>
      <c r="AJ803" s="36">
        <f>SUM($AA$10:AA803)</f>
        <v>55.6</v>
      </c>
      <c r="AK803" s="42">
        <f>SUM($AL$11:AL803)</f>
        <v>98</v>
      </c>
      <c r="AL803" t="b">
        <f t="shared" si="845"/>
        <v>0</v>
      </c>
      <c r="AN803">
        <f>SUM(AS$11:BJ803)</f>
        <v>98</v>
      </c>
      <c r="AO803">
        <f>SUM(BM$11:CD803)</f>
        <v>80</v>
      </c>
      <c r="AP803">
        <f t="shared" si="836"/>
        <v>55.6</v>
      </c>
      <c r="AR803" t="str">
        <f t="shared" si="788"/>
        <v/>
      </c>
      <c r="AS803" t="str">
        <f t="shared" si="796"/>
        <v/>
      </c>
      <c r="AT803" t="str">
        <f t="shared" si="797"/>
        <v/>
      </c>
      <c r="AU803" t="str">
        <f t="shared" si="798"/>
        <v/>
      </c>
      <c r="AV803" t="str">
        <f t="shared" si="799"/>
        <v/>
      </c>
      <c r="AW803" t="str">
        <f t="shared" si="800"/>
        <v/>
      </c>
      <c r="AX803" t="str">
        <f t="shared" si="801"/>
        <v/>
      </c>
      <c r="AY803" t="str">
        <f t="shared" si="802"/>
        <v/>
      </c>
      <c r="AZ803" t="str">
        <f t="shared" si="803"/>
        <v/>
      </c>
      <c r="BA803" t="str">
        <f t="shared" si="804"/>
        <v/>
      </c>
      <c r="BB803" t="str">
        <f t="shared" si="805"/>
        <v/>
      </c>
      <c r="BC803" t="str">
        <f t="shared" si="806"/>
        <v/>
      </c>
      <c r="BD803" t="str">
        <f t="shared" si="807"/>
        <v/>
      </c>
      <c r="BE803" t="str">
        <f t="shared" si="808"/>
        <v/>
      </c>
      <c r="BF803" t="str">
        <f t="shared" si="809"/>
        <v/>
      </c>
      <c r="BG803" t="str">
        <f t="shared" si="810"/>
        <v/>
      </c>
      <c r="BH803" t="str">
        <f t="shared" si="811"/>
        <v/>
      </c>
      <c r="BI803" t="str">
        <f t="shared" si="812"/>
        <v/>
      </c>
      <c r="BJ803" t="str">
        <f t="shared" si="813"/>
        <v/>
      </c>
      <c r="BM803" t="str">
        <f t="shared" si="814"/>
        <v/>
      </c>
      <c r="BN803" t="str">
        <f t="shared" si="815"/>
        <v/>
      </c>
      <c r="BO803" t="str">
        <f t="shared" si="816"/>
        <v/>
      </c>
      <c r="BP803" t="str">
        <f t="shared" si="817"/>
        <v/>
      </c>
      <c r="BQ803" t="str">
        <f t="shared" si="818"/>
        <v/>
      </c>
      <c r="BR803" t="str">
        <f t="shared" si="819"/>
        <v/>
      </c>
      <c r="BS803" t="str">
        <f t="shared" si="820"/>
        <v/>
      </c>
      <c r="BT803" t="str">
        <f t="shared" si="821"/>
        <v/>
      </c>
      <c r="BU803" t="str">
        <f t="shared" si="822"/>
        <v/>
      </c>
      <c r="BV803" t="str">
        <f t="shared" si="823"/>
        <v/>
      </c>
      <c r="BW803" t="str">
        <f t="shared" si="824"/>
        <v/>
      </c>
      <c r="BX803" t="str">
        <f t="shared" si="825"/>
        <v/>
      </c>
      <c r="BY803" t="str">
        <f t="shared" si="826"/>
        <v/>
      </c>
      <c r="BZ803" t="str">
        <f t="shared" si="827"/>
        <v/>
      </c>
      <c r="CA803" t="str">
        <f t="shared" si="828"/>
        <v/>
      </c>
      <c r="CB803" t="str">
        <f t="shared" si="829"/>
        <v/>
      </c>
      <c r="CC803" t="str">
        <f t="shared" si="830"/>
        <v/>
      </c>
      <c r="CD803" t="str">
        <f t="shared" si="831"/>
        <v/>
      </c>
      <c r="CF803"/>
      <c r="CG803" s="36" t="str">
        <f t="shared" si="789"/>
        <v/>
      </c>
      <c r="CH803" s="36" t="str">
        <f t="shared" si="790"/>
        <v/>
      </c>
      <c r="CI803" s="36" t="str">
        <f t="shared" si="791"/>
        <v/>
      </c>
      <c r="CJ803" s="36" t="str">
        <f t="shared" si="792"/>
        <v/>
      </c>
      <c r="CK803" s="36" t="str">
        <f t="shared" si="793"/>
        <v/>
      </c>
    </row>
    <row r="804" spans="1:89">
      <c r="A804" t="str">
        <f t="shared" si="832"/>
        <v/>
      </c>
      <c r="B804" s="1" t="b">
        <f t="shared" si="833"/>
        <v>0</v>
      </c>
      <c r="C804" s="2" t="b">
        <f t="shared" si="834"/>
        <v>0</v>
      </c>
      <c r="D804" s="50"/>
      <c r="E804" s="51"/>
      <c r="F804" s="52"/>
      <c r="G804" s="52"/>
      <c r="H804" s="13" t="str">
        <f t="shared" si="838"/>
        <v/>
      </c>
      <c r="I804" s="13" t="str">
        <f t="shared" si="794"/>
        <v/>
      </c>
      <c r="J804" s="13" t="str">
        <f t="shared" si="839"/>
        <v/>
      </c>
      <c r="K804" s="3" t="str">
        <f t="shared" si="840"/>
        <v/>
      </c>
      <c r="L804" s="4" t="str">
        <f t="shared" si="841"/>
        <v/>
      </c>
      <c r="M804" s="52"/>
      <c r="N804" s="52"/>
      <c r="O804" s="13" t="str">
        <f t="shared" si="842"/>
        <v/>
      </c>
      <c r="P804" s="4" t="str">
        <f t="shared" si="843"/>
        <v/>
      </c>
      <c r="Q804" s="4" t="str">
        <f t="shared" si="844"/>
        <v/>
      </c>
      <c r="S804" s="5"/>
      <c r="T804" s="52"/>
      <c r="U804" s="52"/>
      <c r="V804" s="52"/>
      <c r="W804" s="52"/>
      <c r="X804" s="52"/>
      <c r="Y804" s="52"/>
      <c r="Z804" s="13" t="str">
        <f t="shared" si="837"/>
        <v/>
      </c>
      <c r="AA804" s="53" t="str">
        <f t="shared" si="795"/>
        <v/>
      </c>
      <c r="AB804" s="13" t="str">
        <f t="shared" si="846"/>
        <v/>
      </c>
      <c r="AC804" s="13" t="str">
        <f t="shared" si="848"/>
        <v/>
      </c>
      <c r="AD804" s="13" t="b">
        <f t="shared" si="849"/>
        <v>0</v>
      </c>
      <c r="AE804" t="e">
        <f t="shared" si="847"/>
        <v>#VALUE!</v>
      </c>
      <c r="AF804" t="str">
        <f t="shared" si="835"/>
        <v/>
      </c>
      <c r="AG804" t="b">
        <f t="shared" si="850"/>
        <v>0</v>
      </c>
      <c r="AI804" s="41">
        <f>SUM($AG$11:AG804)</f>
        <v>80</v>
      </c>
      <c r="AJ804" s="36">
        <f>SUM($AA$10:AA804)</f>
        <v>55.6</v>
      </c>
      <c r="AK804" s="42">
        <f>SUM($AL$11:AL804)</f>
        <v>98</v>
      </c>
      <c r="AL804" t="b">
        <f t="shared" si="845"/>
        <v>0</v>
      </c>
      <c r="AN804">
        <f>SUM(AS$11:BJ804)</f>
        <v>98</v>
      </c>
      <c r="AO804">
        <f>SUM(BM$11:CD804)</f>
        <v>80</v>
      </c>
      <c r="AP804">
        <f t="shared" si="836"/>
        <v>55.6</v>
      </c>
      <c r="AR804" t="str">
        <f t="shared" si="788"/>
        <v/>
      </c>
      <c r="AS804" t="str">
        <f t="shared" si="796"/>
        <v/>
      </c>
      <c r="AT804" t="str">
        <f t="shared" si="797"/>
        <v/>
      </c>
      <c r="AU804" t="str">
        <f t="shared" si="798"/>
        <v/>
      </c>
      <c r="AV804" t="str">
        <f t="shared" si="799"/>
        <v/>
      </c>
      <c r="AW804" t="str">
        <f t="shared" si="800"/>
        <v/>
      </c>
      <c r="AX804" t="str">
        <f t="shared" si="801"/>
        <v/>
      </c>
      <c r="AY804" t="str">
        <f t="shared" si="802"/>
        <v/>
      </c>
      <c r="AZ804" t="str">
        <f t="shared" si="803"/>
        <v/>
      </c>
      <c r="BA804" t="str">
        <f t="shared" si="804"/>
        <v/>
      </c>
      <c r="BB804" t="str">
        <f t="shared" si="805"/>
        <v/>
      </c>
      <c r="BC804" t="str">
        <f t="shared" si="806"/>
        <v/>
      </c>
      <c r="BD804" t="str">
        <f t="shared" si="807"/>
        <v/>
      </c>
      <c r="BE804" t="str">
        <f t="shared" si="808"/>
        <v/>
      </c>
      <c r="BF804" t="str">
        <f t="shared" si="809"/>
        <v/>
      </c>
      <c r="BG804" t="str">
        <f t="shared" si="810"/>
        <v/>
      </c>
      <c r="BH804" t="str">
        <f t="shared" si="811"/>
        <v/>
      </c>
      <c r="BI804" t="str">
        <f t="shared" si="812"/>
        <v/>
      </c>
      <c r="BJ804" t="str">
        <f t="shared" si="813"/>
        <v/>
      </c>
      <c r="BM804" t="str">
        <f t="shared" si="814"/>
        <v/>
      </c>
      <c r="BN804" t="str">
        <f t="shared" si="815"/>
        <v/>
      </c>
      <c r="BO804" t="str">
        <f t="shared" si="816"/>
        <v/>
      </c>
      <c r="BP804" t="str">
        <f t="shared" si="817"/>
        <v/>
      </c>
      <c r="BQ804" t="str">
        <f t="shared" si="818"/>
        <v/>
      </c>
      <c r="BR804" t="str">
        <f t="shared" si="819"/>
        <v/>
      </c>
      <c r="BS804" t="str">
        <f t="shared" si="820"/>
        <v/>
      </c>
      <c r="BT804" t="str">
        <f t="shared" si="821"/>
        <v/>
      </c>
      <c r="BU804" t="str">
        <f t="shared" si="822"/>
        <v/>
      </c>
      <c r="BV804" t="str">
        <f t="shared" si="823"/>
        <v/>
      </c>
      <c r="BW804" t="str">
        <f t="shared" si="824"/>
        <v/>
      </c>
      <c r="BX804" t="str">
        <f t="shared" si="825"/>
        <v/>
      </c>
      <c r="BY804" t="str">
        <f t="shared" si="826"/>
        <v/>
      </c>
      <c r="BZ804" t="str">
        <f t="shared" si="827"/>
        <v/>
      </c>
      <c r="CA804" t="str">
        <f t="shared" si="828"/>
        <v/>
      </c>
      <c r="CB804" t="str">
        <f t="shared" si="829"/>
        <v/>
      </c>
      <c r="CC804" t="str">
        <f t="shared" si="830"/>
        <v/>
      </c>
      <c r="CD804" t="str">
        <f t="shared" si="831"/>
        <v/>
      </c>
      <c r="CF804"/>
      <c r="CG804" s="36" t="str">
        <f t="shared" si="789"/>
        <v/>
      </c>
      <c r="CH804" s="36" t="str">
        <f t="shared" si="790"/>
        <v/>
      </c>
      <c r="CI804" s="36" t="str">
        <f t="shared" si="791"/>
        <v/>
      </c>
      <c r="CJ804" s="36" t="str">
        <f t="shared" si="792"/>
        <v/>
      </c>
      <c r="CK804" s="36" t="str">
        <f t="shared" si="793"/>
        <v/>
      </c>
    </row>
    <row r="805" spans="1:89">
      <c r="A805" t="str">
        <f t="shared" si="832"/>
        <v/>
      </c>
      <c r="B805" s="1" t="b">
        <f t="shared" si="833"/>
        <v>0</v>
      </c>
      <c r="C805" s="2" t="b">
        <f t="shared" si="834"/>
        <v>0</v>
      </c>
      <c r="D805" s="50"/>
      <c r="E805" s="51"/>
      <c r="F805" s="52"/>
      <c r="G805" s="52"/>
      <c r="H805" s="13" t="str">
        <f t="shared" si="838"/>
        <v/>
      </c>
      <c r="I805" s="13" t="str">
        <f t="shared" si="794"/>
        <v/>
      </c>
      <c r="J805" s="13" t="str">
        <f t="shared" si="839"/>
        <v/>
      </c>
      <c r="K805" s="3" t="str">
        <f t="shared" si="840"/>
        <v/>
      </c>
      <c r="L805" s="4" t="str">
        <f t="shared" si="841"/>
        <v/>
      </c>
      <c r="M805" s="52"/>
      <c r="N805" s="52"/>
      <c r="O805" s="13" t="str">
        <f t="shared" si="842"/>
        <v/>
      </c>
      <c r="P805" s="4" t="str">
        <f t="shared" si="843"/>
        <v/>
      </c>
      <c r="Q805" s="4" t="str">
        <f t="shared" si="844"/>
        <v/>
      </c>
      <c r="S805" s="5"/>
      <c r="T805" s="52"/>
      <c r="U805" s="52"/>
      <c r="V805" s="52"/>
      <c r="W805" s="52"/>
      <c r="X805" s="52"/>
      <c r="Y805" s="52"/>
      <c r="Z805" s="13" t="str">
        <f t="shared" si="837"/>
        <v/>
      </c>
      <c r="AA805" s="53" t="str">
        <f t="shared" si="795"/>
        <v/>
      </c>
      <c r="AB805" s="13" t="str">
        <f t="shared" si="846"/>
        <v/>
      </c>
      <c r="AC805" s="13" t="str">
        <f t="shared" si="848"/>
        <v/>
      </c>
      <c r="AD805" s="13" t="b">
        <f t="shared" si="849"/>
        <v>0</v>
      </c>
      <c r="AE805" t="e">
        <f t="shared" si="847"/>
        <v>#VALUE!</v>
      </c>
      <c r="AF805" t="str">
        <f t="shared" si="835"/>
        <v/>
      </c>
      <c r="AG805" t="b">
        <f t="shared" si="850"/>
        <v>0</v>
      </c>
      <c r="AI805" s="41">
        <f>SUM($AG$11:AG805)</f>
        <v>80</v>
      </c>
      <c r="AJ805" s="36">
        <f>SUM($AA$10:AA805)</f>
        <v>55.6</v>
      </c>
      <c r="AK805" s="42">
        <f>SUM($AL$11:AL805)</f>
        <v>98</v>
      </c>
      <c r="AL805" t="b">
        <f t="shared" si="845"/>
        <v>0</v>
      </c>
      <c r="AN805">
        <f>SUM(AS$11:BJ805)</f>
        <v>98</v>
      </c>
      <c r="AO805">
        <f>SUM(BM$11:CD805)</f>
        <v>80</v>
      </c>
      <c r="AP805">
        <f t="shared" si="836"/>
        <v>55.6</v>
      </c>
      <c r="AR805" t="str">
        <f t="shared" si="788"/>
        <v/>
      </c>
      <c r="AS805" t="str">
        <f t="shared" si="796"/>
        <v/>
      </c>
      <c r="AT805" t="str">
        <f t="shared" si="797"/>
        <v/>
      </c>
      <c r="AU805" t="str">
        <f t="shared" si="798"/>
        <v/>
      </c>
      <c r="AV805" t="str">
        <f t="shared" si="799"/>
        <v/>
      </c>
      <c r="AW805" t="str">
        <f t="shared" si="800"/>
        <v/>
      </c>
      <c r="AX805" t="str">
        <f t="shared" si="801"/>
        <v/>
      </c>
      <c r="AY805" t="str">
        <f t="shared" si="802"/>
        <v/>
      </c>
      <c r="AZ805" t="str">
        <f t="shared" si="803"/>
        <v/>
      </c>
      <c r="BA805" t="str">
        <f t="shared" si="804"/>
        <v/>
      </c>
      <c r="BB805" t="str">
        <f t="shared" si="805"/>
        <v/>
      </c>
      <c r="BC805" t="str">
        <f t="shared" si="806"/>
        <v/>
      </c>
      <c r="BD805" t="str">
        <f t="shared" si="807"/>
        <v/>
      </c>
      <c r="BE805" t="str">
        <f t="shared" si="808"/>
        <v/>
      </c>
      <c r="BF805" t="str">
        <f t="shared" si="809"/>
        <v/>
      </c>
      <c r="BG805" t="str">
        <f t="shared" si="810"/>
        <v/>
      </c>
      <c r="BH805" t="str">
        <f t="shared" si="811"/>
        <v/>
      </c>
      <c r="BI805" t="str">
        <f t="shared" si="812"/>
        <v/>
      </c>
      <c r="BJ805" t="str">
        <f t="shared" si="813"/>
        <v/>
      </c>
      <c r="BM805" t="str">
        <f t="shared" si="814"/>
        <v/>
      </c>
      <c r="BN805" t="str">
        <f t="shared" si="815"/>
        <v/>
      </c>
      <c r="BO805" t="str">
        <f t="shared" si="816"/>
        <v/>
      </c>
      <c r="BP805" t="str">
        <f t="shared" si="817"/>
        <v/>
      </c>
      <c r="BQ805" t="str">
        <f t="shared" si="818"/>
        <v/>
      </c>
      <c r="BR805" t="str">
        <f t="shared" si="819"/>
        <v/>
      </c>
      <c r="BS805" t="str">
        <f t="shared" si="820"/>
        <v/>
      </c>
      <c r="BT805" t="str">
        <f t="shared" si="821"/>
        <v/>
      </c>
      <c r="BU805" t="str">
        <f t="shared" si="822"/>
        <v/>
      </c>
      <c r="BV805" t="str">
        <f t="shared" si="823"/>
        <v/>
      </c>
      <c r="BW805" t="str">
        <f t="shared" si="824"/>
        <v/>
      </c>
      <c r="BX805" t="str">
        <f t="shared" si="825"/>
        <v/>
      </c>
      <c r="BY805" t="str">
        <f t="shared" si="826"/>
        <v/>
      </c>
      <c r="BZ805" t="str">
        <f t="shared" si="827"/>
        <v/>
      </c>
      <c r="CA805" t="str">
        <f t="shared" si="828"/>
        <v/>
      </c>
      <c r="CB805" t="str">
        <f t="shared" si="829"/>
        <v/>
      </c>
      <c r="CC805" t="str">
        <f t="shared" si="830"/>
        <v/>
      </c>
      <c r="CD805" t="str">
        <f t="shared" si="831"/>
        <v/>
      </c>
      <c r="CF805"/>
      <c r="CG805" s="36" t="str">
        <f t="shared" si="789"/>
        <v/>
      </c>
      <c r="CH805" s="36" t="str">
        <f t="shared" si="790"/>
        <v/>
      </c>
      <c r="CI805" s="36" t="str">
        <f t="shared" si="791"/>
        <v/>
      </c>
      <c r="CJ805" s="36" t="str">
        <f t="shared" si="792"/>
        <v/>
      </c>
      <c r="CK805" s="36" t="str">
        <f t="shared" si="793"/>
        <v/>
      </c>
    </row>
    <row r="806" spans="1:89">
      <c r="A806" t="str">
        <f t="shared" si="832"/>
        <v/>
      </c>
      <c r="B806" s="1" t="b">
        <f t="shared" si="833"/>
        <v>0</v>
      </c>
      <c r="C806" s="2" t="b">
        <f t="shared" si="834"/>
        <v>0</v>
      </c>
      <c r="D806" s="50"/>
      <c r="E806" s="51"/>
      <c r="F806" s="52"/>
      <c r="G806" s="52"/>
      <c r="H806" s="13" t="str">
        <f t="shared" si="838"/>
        <v/>
      </c>
      <c r="I806" s="13" t="str">
        <f t="shared" si="794"/>
        <v/>
      </c>
      <c r="J806" s="13" t="str">
        <f t="shared" si="839"/>
        <v/>
      </c>
      <c r="K806" s="3" t="str">
        <f t="shared" si="840"/>
        <v/>
      </c>
      <c r="L806" s="4" t="str">
        <f t="shared" si="841"/>
        <v/>
      </c>
      <c r="M806" s="52"/>
      <c r="N806" s="52"/>
      <c r="O806" s="13" t="str">
        <f t="shared" si="842"/>
        <v/>
      </c>
      <c r="P806" s="4" t="str">
        <f t="shared" si="843"/>
        <v/>
      </c>
      <c r="Q806" s="4" t="str">
        <f t="shared" si="844"/>
        <v/>
      </c>
      <c r="S806" s="5"/>
      <c r="T806" s="52"/>
      <c r="U806" s="52"/>
      <c r="V806" s="52"/>
      <c r="W806" s="52"/>
      <c r="X806" s="52"/>
      <c r="Y806" s="52"/>
      <c r="Z806" s="13" t="str">
        <f t="shared" si="837"/>
        <v/>
      </c>
      <c r="AA806" s="53" t="str">
        <f t="shared" si="795"/>
        <v/>
      </c>
      <c r="AB806" s="13" t="str">
        <f t="shared" si="846"/>
        <v/>
      </c>
      <c r="AC806" s="13" t="str">
        <f t="shared" si="848"/>
        <v/>
      </c>
      <c r="AD806" s="13" t="b">
        <f t="shared" si="849"/>
        <v>0</v>
      </c>
      <c r="AE806" t="e">
        <f t="shared" si="847"/>
        <v>#VALUE!</v>
      </c>
      <c r="AF806" t="str">
        <f t="shared" si="835"/>
        <v/>
      </c>
      <c r="AG806" t="b">
        <f t="shared" si="850"/>
        <v>0</v>
      </c>
      <c r="AI806" s="41">
        <f>SUM($AG$11:AG806)</f>
        <v>80</v>
      </c>
      <c r="AJ806" s="36">
        <f>SUM($AA$10:AA806)</f>
        <v>55.6</v>
      </c>
      <c r="AK806" s="42">
        <f>SUM($AL$11:AL806)</f>
        <v>98</v>
      </c>
      <c r="AL806" t="b">
        <f t="shared" si="845"/>
        <v>0</v>
      </c>
      <c r="AN806">
        <f>SUM(AS$11:BJ806)</f>
        <v>98</v>
      </c>
      <c r="AO806">
        <f>SUM(BM$11:CD806)</f>
        <v>80</v>
      </c>
      <c r="AP806">
        <f t="shared" si="836"/>
        <v>55.6</v>
      </c>
      <c r="AR806" t="str">
        <f t="shared" si="788"/>
        <v/>
      </c>
      <c r="AS806" t="str">
        <f t="shared" si="796"/>
        <v/>
      </c>
      <c r="AT806" t="str">
        <f t="shared" si="797"/>
        <v/>
      </c>
      <c r="AU806" t="str">
        <f t="shared" si="798"/>
        <v/>
      </c>
      <c r="AV806" t="str">
        <f t="shared" si="799"/>
        <v/>
      </c>
      <c r="AW806" t="str">
        <f t="shared" si="800"/>
        <v/>
      </c>
      <c r="AX806" t="str">
        <f t="shared" si="801"/>
        <v/>
      </c>
      <c r="AY806" t="str">
        <f t="shared" si="802"/>
        <v/>
      </c>
      <c r="AZ806" t="str">
        <f t="shared" si="803"/>
        <v/>
      </c>
      <c r="BA806" t="str">
        <f t="shared" si="804"/>
        <v/>
      </c>
      <c r="BB806" t="str">
        <f t="shared" si="805"/>
        <v/>
      </c>
      <c r="BC806" t="str">
        <f t="shared" si="806"/>
        <v/>
      </c>
      <c r="BD806" t="str">
        <f t="shared" si="807"/>
        <v/>
      </c>
      <c r="BE806" t="str">
        <f t="shared" si="808"/>
        <v/>
      </c>
      <c r="BF806" t="str">
        <f t="shared" si="809"/>
        <v/>
      </c>
      <c r="BG806" t="str">
        <f t="shared" si="810"/>
        <v/>
      </c>
      <c r="BH806" t="str">
        <f t="shared" si="811"/>
        <v/>
      </c>
      <c r="BI806" t="str">
        <f t="shared" si="812"/>
        <v/>
      </c>
      <c r="BJ806" t="str">
        <f t="shared" si="813"/>
        <v/>
      </c>
      <c r="BM806" t="str">
        <f t="shared" si="814"/>
        <v/>
      </c>
      <c r="BN806" t="str">
        <f t="shared" si="815"/>
        <v/>
      </c>
      <c r="BO806" t="str">
        <f t="shared" si="816"/>
        <v/>
      </c>
      <c r="BP806" t="str">
        <f t="shared" si="817"/>
        <v/>
      </c>
      <c r="BQ806" t="str">
        <f t="shared" si="818"/>
        <v/>
      </c>
      <c r="BR806" t="str">
        <f t="shared" si="819"/>
        <v/>
      </c>
      <c r="BS806" t="str">
        <f t="shared" si="820"/>
        <v/>
      </c>
      <c r="BT806" t="str">
        <f t="shared" si="821"/>
        <v/>
      </c>
      <c r="BU806" t="str">
        <f t="shared" si="822"/>
        <v/>
      </c>
      <c r="BV806" t="str">
        <f t="shared" si="823"/>
        <v/>
      </c>
      <c r="BW806" t="str">
        <f t="shared" si="824"/>
        <v/>
      </c>
      <c r="BX806" t="str">
        <f t="shared" si="825"/>
        <v/>
      </c>
      <c r="BY806" t="str">
        <f t="shared" si="826"/>
        <v/>
      </c>
      <c r="BZ806" t="str">
        <f t="shared" si="827"/>
        <v/>
      </c>
      <c r="CA806" t="str">
        <f t="shared" si="828"/>
        <v/>
      </c>
      <c r="CB806" t="str">
        <f t="shared" si="829"/>
        <v/>
      </c>
      <c r="CC806" t="str">
        <f t="shared" si="830"/>
        <v/>
      </c>
      <c r="CD806" t="str">
        <f t="shared" si="831"/>
        <v/>
      </c>
      <c r="CF806"/>
      <c r="CG806" s="36" t="str">
        <f t="shared" si="789"/>
        <v/>
      </c>
      <c r="CH806" s="36" t="str">
        <f t="shared" si="790"/>
        <v/>
      </c>
      <c r="CI806" s="36" t="str">
        <f t="shared" si="791"/>
        <v/>
      </c>
      <c r="CJ806" s="36" t="str">
        <f t="shared" si="792"/>
        <v/>
      </c>
      <c r="CK806" s="36" t="str">
        <f t="shared" si="793"/>
        <v/>
      </c>
    </row>
    <row r="807" spans="1:89">
      <c r="A807" t="str">
        <f t="shared" si="832"/>
        <v/>
      </c>
      <c r="B807" s="1" t="b">
        <f t="shared" si="833"/>
        <v>0</v>
      </c>
      <c r="C807" s="2" t="b">
        <f t="shared" si="834"/>
        <v>0</v>
      </c>
      <c r="D807" s="50"/>
      <c r="E807" s="51"/>
      <c r="F807" s="52"/>
      <c r="G807" s="52"/>
      <c r="H807" s="13" t="str">
        <f t="shared" si="838"/>
        <v/>
      </c>
      <c r="I807" s="13" t="str">
        <f t="shared" si="794"/>
        <v/>
      </c>
      <c r="J807" s="13" t="str">
        <f t="shared" si="839"/>
        <v/>
      </c>
      <c r="K807" s="3" t="str">
        <f t="shared" si="840"/>
        <v/>
      </c>
      <c r="L807" s="4" t="str">
        <f t="shared" si="841"/>
        <v/>
      </c>
      <c r="M807" s="52"/>
      <c r="N807" s="52"/>
      <c r="O807" s="13" t="str">
        <f t="shared" si="842"/>
        <v/>
      </c>
      <c r="P807" s="4" t="str">
        <f t="shared" si="843"/>
        <v/>
      </c>
      <c r="Q807" s="4" t="str">
        <f t="shared" si="844"/>
        <v/>
      </c>
      <c r="S807" s="5"/>
      <c r="T807" s="52"/>
      <c r="U807" s="52"/>
      <c r="V807" s="52"/>
      <c r="W807" s="52"/>
      <c r="X807" s="52"/>
      <c r="Y807" s="52"/>
      <c r="Z807" s="13" t="str">
        <f t="shared" si="837"/>
        <v/>
      </c>
      <c r="AA807" s="53" t="str">
        <f t="shared" si="795"/>
        <v/>
      </c>
      <c r="AB807" s="13" t="str">
        <f t="shared" si="846"/>
        <v/>
      </c>
      <c r="AC807" s="13" t="str">
        <f t="shared" si="848"/>
        <v/>
      </c>
      <c r="AD807" s="13" t="b">
        <f t="shared" si="849"/>
        <v>0</v>
      </c>
      <c r="AE807" t="e">
        <f t="shared" si="847"/>
        <v>#VALUE!</v>
      </c>
      <c r="AF807" t="str">
        <f t="shared" si="835"/>
        <v/>
      </c>
      <c r="AG807" t="b">
        <f t="shared" si="850"/>
        <v>0</v>
      </c>
      <c r="AI807" s="41">
        <f>SUM($AG$11:AG807)</f>
        <v>80</v>
      </c>
      <c r="AJ807" s="36">
        <f>SUM($AA$10:AA807)</f>
        <v>55.6</v>
      </c>
      <c r="AK807" s="42">
        <f>SUM($AL$11:AL807)</f>
        <v>98</v>
      </c>
      <c r="AL807" t="b">
        <f t="shared" si="845"/>
        <v>0</v>
      </c>
      <c r="AN807">
        <f>SUM(AS$11:BJ807)</f>
        <v>98</v>
      </c>
      <c r="AO807">
        <f>SUM(BM$11:CD807)</f>
        <v>80</v>
      </c>
      <c r="AP807">
        <f t="shared" si="836"/>
        <v>55.6</v>
      </c>
      <c r="AR807" t="str">
        <f t="shared" si="788"/>
        <v/>
      </c>
      <c r="AS807" t="str">
        <f t="shared" si="796"/>
        <v/>
      </c>
      <c r="AT807" t="str">
        <f t="shared" si="797"/>
        <v/>
      </c>
      <c r="AU807" t="str">
        <f t="shared" si="798"/>
        <v/>
      </c>
      <c r="AV807" t="str">
        <f t="shared" si="799"/>
        <v/>
      </c>
      <c r="AW807" t="str">
        <f t="shared" si="800"/>
        <v/>
      </c>
      <c r="AX807" t="str">
        <f t="shared" si="801"/>
        <v/>
      </c>
      <c r="AY807" t="str">
        <f t="shared" si="802"/>
        <v/>
      </c>
      <c r="AZ807" t="str">
        <f t="shared" si="803"/>
        <v/>
      </c>
      <c r="BA807" t="str">
        <f t="shared" si="804"/>
        <v/>
      </c>
      <c r="BB807" t="str">
        <f t="shared" si="805"/>
        <v/>
      </c>
      <c r="BC807" t="str">
        <f t="shared" si="806"/>
        <v/>
      </c>
      <c r="BD807" t="str">
        <f t="shared" si="807"/>
        <v/>
      </c>
      <c r="BE807" t="str">
        <f t="shared" si="808"/>
        <v/>
      </c>
      <c r="BF807" t="str">
        <f t="shared" si="809"/>
        <v/>
      </c>
      <c r="BG807" t="str">
        <f t="shared" si="810"/>
        <v/>
      </c>
      <c r="BH807" t="str">
        <f t="shared" si="811"/>
        <v/>
      </c>
      <c r="BI807" t="str">
        <f t="shared" si="812"/>
        <v/>
      </c>
      <c r="BJ807" t="str">
        <f t="shared" si="813"/>
        <v/>
      </c>
      <c r="BM807" t="str">
        <f t="shared" si="814"/>
        <v/>
      </c>
      <c r="BN807" t="str">
        <f t="shared" si="815"/>
        <v/>
      </c>
      <c r="BO807" t="str">
        <f t="shared" si="816"/>
        <v/>
      </c>
      <c r="BP807" t="str">
        <f t="shared" si="817"/>
        <v/>
      </c>
      <c r="BQ807" t="str">
        <f t="shared" si="818"/>
        <v/>
      </c>
      <c r="BR807" t="str">
        <f t="shared" si="819"/>
        <v/>
      </c>
      <c r="BS807" t="str">
        <f t="shared" si="820"/>
        <v/>
      </c>
      <c r="BT807" t="str">
        <f t="shared" si="821"/>
        <v/>
      </c>
      <c r="BU807" t="str">
        <f t="shared" si="822"/>
        <v/>
      </c>
      <c r="BV807" t="str">
        <f t="shared" si="823"/>
        <v/>
      </c>
      <c r="BW807" t="str">
        <f t="shared" si="824"/>
        <v/>
      </c>
      <c r="BX807" t="str">
        <f t="shared" si="825"/>
        <v/>
      </c>
      <c r="BY807" t="str">
        <f t="shared" si="826"/>
        <v/>
      </c>
      <c r="BZ807" t="str">
        <f t="shared" si="827"/>
        <v/>
      </c>
      <c r="CA807" t="str">
        <f t="shared" si="828"/>
        <v/>
      </c>
      <c r="CB807" t="str">
        <f t="shared" si="829"/>
        <v/>
      </c>
      <c r="CC807" t="str">
        <f t="shared" si="830"/>
        <v/>
      </c>
      <c r="CD807" t="str">
        <f t="shared" si="831"/>
        <v/>
      </c>
      <c r="CF807"/>
      <c r="CG807" s="36" t="str">
        <f t="shared" si="789"/>
        <v/>
      </c>
      <c r="CH807" s="36" t="str">
        <f t="shared" si="790"/>
        <v/>
      </c>
      <c r="CI807" s="36" t="str">
        <f t="shared" si="791"/>
        <v/>
      </c>
      <c r="CJ807" s="36" t="str">
        <f t="shared" si="792"/>
        <v/>
      </c>
      <c r="CK807" s="36" t="str">
        <f t="shared" si="793"/>
        <v/>
      </c>
    </row>
    <row r="808" spans="1:89">
      <c r="A808" t="str">
        <f t="shared" si="832"/>
        <v/>
      </c>
      <c r="B808" s="1" t="b">
        <f t="shared" si="833"/>
        <v>0</v>
      </c>
      <c r="C808" s="2" t="b">
        <f t="shared" si="834"/>
        <v>0</v>
      </c>
      <c r="D808" s="50"/>
      <c r="E808" s="51"/>
      <c r="F808" s="52"/>
      <c r="G808" s="52"/>
      <c r="H808" s="13" t="str">
        <f t="shared" si="838"/>
        <v/>
      </c>
      <c r="I808" s="13" t="str">
        <f t="shared" si="794"/>
        <v/>
      </c>
      <c r="J808" s="13" t="str">
        <f t="shared" si="839"/>
        <v/>
      </c>
      <c r="K808" s="3" t="str">
        <f t="shared" si="840"/>
        <v/>
      </c>
      <c r="L808" s="4" t="str">
        <f t="shared" si="841"/>
        <v/>
      </c>
      <c r="M808" s="52"/>
      <c r="N808" s="52"/>
      <c r="O808" s="13" t="str">
        <f t="shared" si="842"/>
        <v/>
      </c>
      <c r="P808" s="4" t="str">
        <f t="shared" si="843"/>
        <v/>
      </c>
      <c r="Q808" s="4" t="str">
        <f t="shared" si="844"/>
        <v/>
      </c>
      <c r="S808" s="5"/>
      <c r="T808" s="52"/>
      <c r="U808" s="52"/>
      <c r="V808" s="52"/>
      <c r="W808" s="52"/>
      <c r="X808" s="52"/>
      <c r="Y808" s="52"/>
      <c r="Z808" s="13" t="str">
        <f t="shared" si="837"/>
        <v/>
      </c>
      <c r="AA808" s="53" t="str">
        <f t="shared" si="795"/>
        <v/>
      </c>
      <c r="AB808" s="13" t="str">
        <f t="shared" si="846"/>
        <v/>
      </c>
      <c r="AC808" s="13" t="str">
        <f t="shared" si="848"/>
        <v/>
      </c>
      <c r="AD808" s="13" t="b">
        <f t="shared" si="849"/>
        <v>0</v>
      </c>
      <c r="AE808" t="e">
        <f t="shared" si="847"/>
        <v>#VALUE!</v>
      </c>
      <c r="AF808" t="str">
        <f t="shared" si="835"/>
        <v/>
      </c>
      <c r="AG808" t="b">
        <f t="shared" si="850"/>
        <v>0</v>
      </c>
      <c r="AI808" s="41">
        <f>SUM($AG$11:AG808)</f>
        <v>80</v>
      </c>
      <c r="AJ808" s="36">
        <f>SUM($AA$10:AA808)</f>
        <v>55.6</v>
      </c>
      <c r="AK808" s="42">
        <f>SUM($AL$11:AL808)</f>
        <v>98</v>
      </c>
      <c r="AL808" t="b">
        <f t="shared" si="845"/>
        <v>0</v>
      </c>
      <c r="AN808">
        <f>SUM(AS$11:BJ808)</f>
        <v>98</v>
      </c>
      <c r="AO808">
        <f>SUM(BM$11:CD808)</f>
        <v>80</v>
      </c>
      <c r="AP808">
        <f t="shared" si="836"/>
        <v>55.6</v>
      </c>
      <c r="AR808" t="str">
        <f t="shared" si="788"/>
        <v/>
      </c>
      <c r="AS808" t="str">
        <f t="shared" si="796"/>
        <v/>
      </c>
      <c r="AT808" t="str">
        <f t="shared" si="797"/>
        <v/>
      </c>
      <c r="AU808" t="str">
        <f t="shared" si="798"/>
        <v/>
      </c>
      <c r="AV808" t="str">
        <f t="shared" si="799"/>
        <v/>
      </c>
      <c r="AW808" t="str">
        <f t="shared" si="800"/>
        <v/>
      </c>
      <c r="AX808" t="str">
        <f t="shared" si="801"/>
        <v/>
      </c>
      <c r="AY808" t="str">
        <f t="shared" si="802"/>
        <v/>
      </c>
      <c r="AZ808" t="str">
        <f t="shared" si="803"/>
        <v/>
      </c>
      <c r="BA808" t="str">
        <f t="shared" si="804"/>
        <v/>
      </c>
      <c r="BB808" t="str">
        <f t="shared" si="805"/>
        <v/>
      </c>
      <c r="BC808" t="str">
        <f t="shared" si="806"/>
        <v/>
      </c>
      <c r="BD808" t="str">
        <f t="shared" si="807"/>
        <v/>
      </c>
      <c r="BE808" t="str">
        <f t="shared" si="808"/>
        <v/>
      </c>
      <c r="BF808" t="str">
        <f t="shared" si="809"/>
        <v/>
      </c>
      <c r="BG808" t="str">
        <f t="shared" si="810"/>
        <v/>
      </c>
      <c r="BH808" t="str">
        <f t="shared" si="811"/>
        <v/>
      </c>
      <c r="BI808" t="str">
        <f t="shared" si="812"/>
        <v/>
      </c>
      <c r="BJ808" t="str">
        <f t="shared" si="813"/>
        <v/>
      </c>
      <c r="BM808" t="str">
        <f t="shared" si="814"/>
        <v/>
      </c>
      <c r="BN808" t="str">
        <f t="shared" si="815"/>
        <v/>
      </c>
      <c r="BO808" t="str">
        <f t="shared" si="816"/>
        <v/>
      </c>
      <c r="BP808" t="str">
        <f t="shared" si="817"/>
        <v/>
      </c>
      <c r="BQ808" t="str">
        <f t="shared" si="818"/>
        <v/>
      </c>
      <c r="BR808" t="str">
        <f t="shared" si="819"/>
        <v/>
      </c>
      <c r="BS808" t="str">
        <f t="shared" si="820"/>
        <v/>
      </c>
      <c r="BT808" t="str">
        <f t="shared" si="821"/>
        <v/>
      </c>
      <c r="BU808" t="str">
        <f t="shared" si="822"/>
        <v/>
      </c>
      <c r="BV808" t="str">
        <f t="shared" si="823"/>
        <v/>
      </c>
      <c r="BW808" t="str">
        <f t="shared" si="824"/>
        <v/>
      </c>
      <c r="BX808" t="str">
        <f t="shared" si="825"/>
        <v/>
      </c>
      <c r="BY808" t="str">
        <f t="shared" si="826"/>
        <v/>
      </c>
      <c r="BZ808" t="str">
        <f t="shared" si="827"/>
        <v/>
      </c>
      <c r="CA808" t="str">
        <f t="shared" si="828"/>
        <v/>
      </c>
      <c r="CB808" t="str">
        <f t="shared" si="829"/>
        <v/>
      </c>
      <c r="CC808" t="str">
        <f t="shared" si="830"/>
        <v/>
      </c>
      <c r="CD808" t="str">
        <f t="shared" si="831"/>
        <v/>
      </c>
      <c r="CF808"/>
      <c r="CG808" s="36" t="str">
        <f t="shared" si="789"/>
        <v/>
      </c>
      <c r="CH808" s="36" t="str">
        <f t="shared" si="790"/>
        <v/>
      </c>
      <c r="CI808" s="36" t="str">
        <f t="shared" si="791"/>
        <v/>
      </c>
      <c r="CJ808" s="36" t="str">
        <f t="shared" si="792"/>
        <v/>
      </c>
      <c r="CK808" s="36" t="str">
        <f t="shared" si="793"/>
        <v/>
      </c>
    </row>
    <row r="809" spans="1:89">
      <c r="A809" t="str">
        <f t="shared" si="832"/>
        <v/>
      </c>
      <c r="B809" s="1" t="b">
        <f t="shared" si="833"/>
        <v>0</v>
      </c>
      <c r="C809" s="2" t="b">
        <f t="shared" si="834"/>
        <v>0</v>
      </c>
      <c r="D809" s="50"/>
      <c r="E809" s="51"/>
      <c r="F809" s="52"/>
      <c r="G809" s="52"/>
      <c r="H809" s="13" t="str">
        <f t="shared" si="838"/>
        <v/>
      </c>
      <c r="I809" s="13" t="str">
        <f t="shared" si="794"/>
        <v/>
      </c>
      <c r="J809" s="13" t="str">
        <f t="shared" si="839"/>
        <v/>
      </c>
      <c r="K809" s="3" t="str">
        <f t="shared" si="840"/>
        <v/>
      </c>
      <c r="L809" s="4" t="str">
        <f t="shared" si="841"/>
        <v/>
      </c>
      <c r="M809" s="52"/>
      <c r="N809" s="52"/>
      <c r="O809" s="13" t="str">
        <f t="shared" si="842"/>
        <v/>
      </c>
      <c r="P809" s="4" t="str">
        <f t="shared" si="843"/>
        <v/>
      </c>
      <c r="Q809" s="4" t="str">
        <f t="shared" si="844"/>
        <v/>
      </c>
      <c r="S809" s="5"/>
      <c r="T809" s="52"/>
      <c r="U809" s="52"/>
      <c r="V809" s="52"/>
      <c r="W809" s="52"/>
      <c r="X809" s="52"/>
      <c r="Y809" s="52"/>
      <c r="Z809" s="13" t="str">
        <f t="shared" si="837"/>
        <v/>
      </c>
      <c r="AA809" s="53" t="str">
        <f t="shared" si="795"/>
        <v/>
      </c>
      <c r="AB809" s="13" t="str">
        <f t="shared" si="846"/>
        <v/>
      </c>
      <c r="AC809" s="13" t="str">
        <f t="shared" si="848"/>
        <v/>
      </c>
      <c r="AD809" s="13" t="b">
        <f t="shared" si="849"/>
        <v>0</v>
      </c>
      <c r="AE809" t="e">
        <f t="shared" si="847"/>
        <v>#VALUE!</v>
      </c>
      <c r="AF809" t="str">
        <f t="shared" si="835"/>
        <v/>
      </c>
      <c r="AG809" t="b">
        <f t="shared" si="850"/>
        <v>0</v>
      </c>
      <c r="AI809" s="41">
        <f>SUM($AG$11:AG809)</f>
        <v>80</v>
      </c>
      <c r="AJ809" s="36">
        <f>SUM($AA$10:AA809)</f>
        <v>55.6</v>
      </c>
      <c r="AK809" s="42">
        <f>SUM($AL$11:AL809)</f>
        <v>98</v>
      </c>
      <c r="AL809" t="b">
        <f t="shared" si="845"/>
        <v>0</v>
      </c>
      <c r="AN809">
        <f>SUM(AS$11:BJ809)</f>
        <v>98</v>
      </c>
      <c r="AO809">
        <f>SUM(BM$11:CD809)</f>
        <v>80</v>
      </c>
      <c r="AP809">
        <f t="shared" si="836"/>
        <v>55.6</v>
      </c>
      <c r="AR809" t="str">
        <f t="shared" si="788"/>
        <v/>
      </c>
      <c r="AS809" t="str">
        <f t="shared" si="796"/>
        <v/>
      </c>
      <c r="AT809" t="str">
        <f t="shared" si="797"/>
        <v/>
      </c>
      <c r="AU809" t="str">
        <f t="shared" si="798"/>
        <v/>
      </c>
      <c r="AV809" t="str">
        <f t="shared" si="799"/>
        <v/>
      </c>
      <c r="AW809" t="str">
        <f t="shared" si="800"/>
        <v/>
      </c>
      <c r="AX809" t="str">
        <f t="shared" si="801"/>
        <v/>
      </c>
      <c r="AY809" t="str">
        <f t="shared" si="802"/>
        <v/>
      </c>
      <c r="AZ809" t="str">
        <f t="shared" si="803"/>
        <v/>
      </c>
      <c r="BA809" t="str">
        <f t="shared" si="804"/>
        <v/>
      </c>
      <c r="BB809" t="str">
        <f t="shared" si="805"/>
        <v/>
      </c>
      <c r="BC809" t="str">
        <f t="shared" si="806"/>
        <v/>
      </c>
      <c r="BD809" t="str">
        <f t="shared" si="807"/>
        <v/>
      </c>
      <c r="BE809" t="str">
        <f t="shared" si="808"/>
        <v/>
      </c>
      <c r="BF809" t="str">
        <f t="shared" si="809"/>
        <v/>
      </c>
      <c r="BG809" t="str">
        <f t="shared" si="810"/>
        <v/>
      </c>
      <c r="BH809" t="str">
        <f t="shared" si="811"/>
        <v/>
      </c>
      <c r="BI809" t="str">
        <f t="shared" si="812"/>
        <v/>
      </c>
      <c r="BJ809" t="str">
        <f t="shared" si="813"/>
        <v/>
      </c>
      <c r="BM809" t="str">
        <f t="shared" si="814"/>
        <v/>
      </c>
      <c r="BN809" t="str">
        <f t="shared" si="815"/>
        <v/>
      </c>
      <c r="BO809" t="str">
        <f t="shared" si="816"/>
        <v/>
      </c>
      <c r="BP809" t="str">
        <f t="shared" si="817"/>
        <v/>
      </c>
      <c r="BQ809" t="str">
        <f t="shared" si="818"/>
        <v/>
      </c>
      <c r="BR809" t="str">
        <f t="shared" si="819"/>
        <v/>
      </c>
      <c r="BS809" t="str">
        <f t="shared" si="820"/>
        <v/>
      </c>
      <c r="BT809" t="str">
        <f t="shared" si="821"/>
        <v/>
      </c>
      <c r="BU809" t="str">
        <f t="shared" si="822"/>
        <v/>
      </c>
      <c r="BV809" t="str">
        <f t="shared" si="823"/>
        <v/>
      </c>
      <c r="BW809" t="str">
        <f t="shared" si="824"/>
        <v/>
      </c>
      <c r="BX809" t="str">
        <f t="shared" si="825"/>
        <v/>
      </c>
      <c r="BY809" t="str">
        <f t="shared" si="826"/>
        <v/>
      </c>
      <c r="BZ809" t="str">
        <f t="shared" si="827"/>
        <v/>
      </c>
      <c r="CA809" t="str">
        <f t="shared" si="828"/>
        <v/>
      </c>
      <c r="CB809" t="str">
        <f t="shared" si="829"/>
        <v/>
      </c>
      <c r="CC809" t="str">
        <f t="shared" si="830"/>
        <v/>
      </c>
      <c r="CD809" t="str">
        <f t="shared" si="831"/>
        <v/>
      </c>
      <c r="CF809"/>
      <c r="CG809" s="36" t="str">
        <f t="shared" si="789"/>
        <v/>
      </c>
      <c r="CH809" s="36" t="str">
        <f t="shared" si="790"/>
        <v/>
      </c>
      <c r="CI809" s="36" t="str">
        <f t="shared" si="791"/>
        <v/>
      </c>
      <c r="CJ809" s="36" t="str">
        <f t="shared" si="792"/>
        <v/>
      </c>
      <c r="CK809" s="36" t="str">
        <f t="shared" si="793"/>
        <v/>
      </c>
    </row>
    <row r="810" spans="1:89">
      <c r="A810" t="str">
        <f t="shared" si="832"/>
        <v/>
      </c>
      <c r="B810" s="1" t="b">
        <f t="shared" si="833"/>
        <v>0</v>
      </c>
      <c r="C810" s="2" t="b">
        <f t="shared" si="834"/>
        <v>0</v>
      </c>
      <c r="D810" s="50"/>
      <c r="E810" s="51"/>
      <c r="F810" s="52"/>
      <c r="G810" s="52"/>
      <c r="H810" s="13" t="str">
        <f t="shared" si="838"/>
        <v/>
      </c>
      <c r="I810" s="13" t="str">
        <f t="shared" si="794"/>
        <v/>
      </c>
      <c r="J810" s="13" t="str">
        <f t="shared" si="839"/>
        <v/>
      </c>
      <c r="K810" s="3" t="str">
        <f t="shared" si="840"/>
        <v/>
      </c>
      <c r="L810" s="4" t="str">
        <f t="shared" si="841"/>
        <v/>
      </c>
      <c r="M810" s="52"/>
      <c r="N810" s="52"/>
      <c r="O810" s="13" t="str">
        <f t="shared" si="842"/>
        <v/>
      </c>
      <c r="P810" s="4" t="str">
        <f t="shared" si="843"/>
        <v/>
      </c>
      <c r="Q810" s="4" t="str">
        <f t="shared" si="844"/>
        <v/>
      </c>
      <c r="S810" s="5"/>
      <c r="T810" s="52"/>
      <c r="U810" s="52"/>
      <c r="V810" s="52"/>
      <c r="W810" s="52"/>
      <c r="X810" s="52"/>
      <c r="Y810" s="52"/>
      <c r="Z810" s="13" t="str">
        <f t="shared" si="837"/>
        <v/>
      </c>
      <c r="AA810" s="53" t="str">
        <f t="shared" si="795"/>
        <v/>
      </c>
      <c r="AB810" s="13" t="str">
        <f t="shared" si="846"/>
        <v/>
      </c>
      <c r="AC810" s="13" t="str">
        <f t="shared" si="848"/>
        <v/>
      </c>
      <c r="AD810" s="13" t="b">
        <f t="shared" si="849"/>
        <v>0</v>
      </c>
      <c r="AE810" t="e">
        <f t="shared" si="847"/>
        <v>#VALUE!</v>
      </c>
      <c r="AF810" t="str">
        <f t="shared" si="835"/>
        <v/>
      </c>
      <c r="AG810" t="b">
        <f t="shared" si="850"/>
        <v>0</v>
      </c>
      <c r="AI810" s="41">
        <f>SUM($AG$11:AG810)</f>
        <v>80</v>
      </c>
      <c r="AJ810" s="36">
        <f>SUM($AA$10:AA810)</f>
        <v>55.6</v>
      </c>
      <c r="AK810" s="42">
        <f>SUM($AL$11:AL810)</f>
        <v>98</v>
      </c>
      <c r="AL810" t="b">
        <f t="shared" si="845"/>
        <v>0</v>
      </c>
      <c r="AN810">
        <f>SUM(AS$11:BJ810)</f>
        <v>98</v>
      </c>
      <c r="AO810">
        <f>SUM(BM$11:CD810)</f>
        <v>80</v>
      </c>
      <c r="AP810">
        <f t="shared" si="836"/>
        <v>55.6</v>
      </c>
      <c r="AR810" t="str">
        <f t="shared" si="788"/>
        <v/>
      </c>
      <c r="AS810" t="str">
        <f t="shared" si="796"/>
        <v/>
      </c>
      <c r="AT810" t="str">
        <f t="shared" si="797"/>
        <v/>
      </c>
      <c r="AU810" t="str">
        <f t="shared" si="798"/>
        <v/>
      </c>
      <c r="AV810" t="str">
        <f t="shared" si="799"/>
        <v/>
      </c>
      <c r="AW810" t="str">
        <f t="shared" si="800"/>
        <v/>
      </c>
      <c r="AX810" t="str">
        <f t="shared" si="801"/>
        <v/>
      </c>
      <c r="AY810" t="str">
        <f t="shared" si="802"/>
        <v/>
      </c>
      <c r="AZ810" t="str">
        <f t="shared" si="803"/>
        <v/>
      </c>
      <c r="BA810" t="str">
        <f t="shared" si="804"/>
        <v/>
      </c>
      <c r="BB810" t="str">
        <f t="shared" si="805"/>
        <v/>
      </c>
      <c r="BC810" t="str">
        <f t="shared" si="806"/>
        <v/>
      </c>
      <c r="BD810" t="str">
        <f t="shared" si="807"/>
        <v/>
      </c>
      <c r="BE810" t="str">
        <f t="shared" si="808"/>
        <v/>
      </c>
      <c r="BF810" t="str">
        <f t="shared" si="809"/>
        <v/>
      </c>
      <c r="BG810" t="str">
        <f t="shared" si="810"/>
        <v/>
      </c>
      <c r="BH810" t="str">
        <f t="shared" si="811"/>
        <v/>
      </c>
      <c r="BI810" t="str">
        <f t="shared" si="812"/>
        <v/>
      </c>
      <c r="BJ810" t="str">
        <f t="shared" si="813"/>
        <v/>
      </c>
      <c r="BM810" t="str">
        <f t="shared" si="814"/>
        <v/>
      </c>
      <c r="BN810" t="str">
        <f t="shared" si="815"/>
        <v/>
      </c>
      <c r="BO810" t="str">
        <f t="shared" si="816"/>
        <v/>
      </c>
      <c r="BP810" t="str">
        <f t="shared" si="817"/>
        <v/>
      </c>
      <c r="BQ810" t="str">
        <f t="shared" si="818"/>
        <v/>
      </c>
      <c r="BR810" t="str">
        <f t="shared" si="819"/>
        <v/>
      </c>
      <c r="BS810" t="str">
        <f t="shared" si="820"/>
        <v/>
      </c>
      <c r="BT810" t="str">
        <f t="shared" si="821"/>
        <v/>
      </c>
      <c r="BU810" t="str">
        <f t="shared" si="822"/>
        <v/>
      </c>
      <c r="BV810" t="str">
        <f t="shared" si="823"/>
        <v/>
      </c>
      <c r="BW810" t="str">
        <f t="shared" si="824"/>
        <v/>
      </c>
      <c r="BX810" t="str">
        <f t="shared" si="825"/>
        <v/>
      </c>
      <c r="BY810" t="str">
        <f t="shared" si="826"/>
        <v/>
      </c>
      <c r="BZ810" t="str">
        <f t="shared" si="827"/>
        <v/>
      </c>
      <c r="CA810" t="str">
        <f t="shared" si="828"/>
        <v/>
      </c>
      <c r="CB810" t="str">
        <f t="shared" si="829"/>
        <v/>
      </c>
      <c r="CC810" t="str">
        <f t="shared" si="830"/>
        <v/>
      </c>
      <c r="CD810" t="str">
        <f t="shared" si="831"/>
        <v/>
      </c>
      <c r="CF810"/>
      <c r="CG810" s="36" t="str">
        <f t="shared" si="789"/>
        <v/>
      </c>
      <c r="CH810" s="36" t="str">
        <f t="shared" si="790"/>
        <v/>
      </c>
      <c r="CI810" s="36" t="str">
        <f t="shared" si="791"/>
        <v/>
      </c>
      <c r="CJ810" s="36" t="str">
        <f t="shared" si="792"/>
        <v/>
      </c>
      <c r="CK810" s="36" t="str">
        <f t="shared" si="793"/>
        <v/>
      </c>
    </row>
    <row r="811" spans="1:89">
      <c r="A811" t="str">
        <f t="shared" si="832"/>
        <v/>
      </c>
      <c r="B811" s="1" t="b">
        <f t="shared" si="833"/>
        <v>0</v>
      </c>
      <c r="C811" s="2" t="b">
        <f t="shared" si="834"/>
        <v>0</v>
      </c>
      <c r="D811" s="50"/>
      <c r="E811" s="51"/>
      <c r="F811" s="52"/>
      <c r="G811" s="52"/>
      <c r="H811" s="13" t="str">
        <f t="shared" si="838"/>
        <v/>
      </c>
      <c r="I811" s="13" t="str">
        <f t="shared" si="794"/>
        <v/>
      </c>
      <c r="J811" s="13" t="str">
        <f t="shared" si="839"/>
        <v/>
      </c>
      <c r="K811" s="3" t="str">
        <f t="shared" si="840"/>
        <v/>
      </c>
      <c r="L811" s="4" t="str">
        <f t="shared" si="841"/>
        <v/>
      </c>
      <c r="M811" s="52"/>
      <c r="N811" s="52"/>
      <c r="O811" s="13" t="str">
        <f t="shared" si="842"/>
        <v/>
      </c>
      <c r="P811" s="4" t="str">
        <f t="shared" si="843"/>
        <v/>
      </c>
      <c r="Q811" s="4" t="str">
        <f t="shared" si="844"/>
        <v/>
      </c>
      <c r="S811" s="5"/>
      <c r="T811" s="52"/>
      <c r="U811" s="52"/>
      <c r="V811" s="52"/>
      <c r="W811" s="52"/>
      <c r="X811" s="52"/>
      <c r="Y811" s="52"/>
      <c r="Z811" s="13" t="str">
        <f t="shared" si="837"/>
        <v/>
      </c>
      <c r="AA811" s="53" t="str">
        <f t="shared" si="795"/>
        <v/>
      </c>
      <c r="AB811" s="13" t="str">
        <f t="shared" si="846"/>
        <v/>
      </c>
      <c r="AC811" s="13" t="str">
        <f t="shared" si="848"/>
        <v/>
      </c>
      <c r="AD811" s="13" t="b">
        <f t="shared" si="849"/>
        <v>0</v>
      </c>
      <c r="AE811" t="e">
        <f t="shared" si="847"/>
        <v>#VALUE!</v>
      </c>
      <c r="AF811" t="str">
        <f t="shared" si="835"/>
        <v/>
      </c>
      <c r="AG811" t="b">
        <f t="shared" si="850"/>
        <v>0</v>
      </c>
      <c r="AI811" s="41">
        <f>SUM($AG$11:AG811)</f>
        <v>80</v>
      </c>
      <c r="AJ811" s="36">
        <f>SUM($AA$10:AA811)</f>
        <v>55.6</v>
      </c>
      <c r="AK811" s="42">
        <f>SUM($AL$11:AL811)</f>
        <v>98</v>
      </c>
      <c r="AL811" t="b">
        <f t="shared" si="845"/>
        <v>0</v>
      </c>
      <c r="AN811">
        <f>SUM(AS$11:BJ811)</f>
        <v>98</v>
      </c>
      <c r="AO811">
        <f>SUM(BM$11:CD811)</f>
        <v>80</v>
      </c>
      <c r="AP811">
        <f t="shared" si="836"/>
        <v>55.6</v>
      </c>
      <c r="AR811" t="str">
        <f t="shared" si="788"/>
        <v/>
      </c>
      <c r="AS811" t="str">
        <f t="shared" si="796"/>
        <v/>
      </c>
      <c r="AT811" t="str">
        <f t="shared" si="797"/>
        <v/>
      </c>
      <c r="AU811" t="str">
        <f t="shared" si="798"/>
        <v/>
      </c>
      <c r="AV811" t="str">
        <f t="shared" si="799"/>
        <v/>
      </c>
      <c r="AW811" t="str">
        <f t="shared" si="800"/>
        <v/>
      </c>
      <c r="AX811" t="str">
        <f t="shared" si="801"/>
        <v/>
      </c>
      <c r="AY811" t="str">
        <f t="shared" si="802"/>
        <v/>
      </c>
      <c r="AZ811" t="str">
        <f t="shared" si="803"/>
        <v/>
      </c>
      <c r="BA811" t="str">
        <f t="shared" si="804"/>
        <v/>
      </c>
      <c r="BB811" t="str">
        <f t="shared" si="805"/>
        <v/>
      </c>
      <c r="BC811" t="str">
        <f t="shared" si="806"/>
        <v/>
      </c>
      <c r="BD811" t="str">
        <f t="shared" si="807"/>
        <v/>
      </c>
      <c r="BE811" t="str">
        <f t="shared" si="808"/>
        <v/>
      </c>
      <c r="BF811" t="str">
        <f t="shared" si="809"/>
        <v/>
      </c>
      <c r="BG811" t="str">
        <f t="shared" si="810"/>
        <v/>
      </c>
      <c r="BH811" t="str">
        <f t="shared" si="811"/>
        <v/>
      </c>
      <c r="BI811" t="str">
        <f t="shared" si="812"/>
        <v/>
      </c>
      <c r="BJ811" t="str">
        <f t="shared" si="813"/>
        <v/>
      </c>
      <c r="BM811" t="str">
        <f t="shared" si="814"/>
        <v/>
      </c>
      <c r="BN811" t="str">
        <f t="shared" si="815"/>
        <v/>
      </c>
      <c r="BO811" t="str">
        <f t="shared" si="816"/>
        <v/>
      </c>
      <c r="BP811" t="str">
        <f t="shared" si="817"/>
        <v/>
      </c>
      <c r="BQ811" t="str">
        <f t="shared" si="818"/>
        <v/>
      </c>
      <c r="BR811" t="str">
        <f t="shared" si="819"/>
        <v/>
      </c>
      <c r="BS811" t="str">
        <f t="shared" si="820"/>
        <v/>
      </c>
      <c r="BT811" t="str">
        <f t="shared" si="821"/>
        <v/>
      </c>
      <c r="BU811" t="str">
        <f t="shared" si="822"/>
        <v/>
      </c>
      <c r="BV811" t="str">
        <f t="shared" si="823"/>
        <v/>
      </c>
      <c r="BW811" t="str">
        <f t="shared" si="824"/>
        <v/>
      </c>
      <c r="BX811" t="str">
        <f t="shared" si="825"/>
        <v/>
      </c>
      <c r="BY811" t="str">
        <f t="shared" si="826"/>
        <v/>
      </c>
      <c r="BZ811" t="str">
        <f t="shared" si="827"/>
        <v/>
      </c>
      <c r="CA811" t="str">
        <f t="shared" si="828"/>
        <v/>
      </c>
      <c r="CB811" t="str">
        <f t="shared" si="829"/>
        <v/>
      </c>
      <c r="CC811" t="str">
        <f t="shared" si="830"/>
        <v/>
      </c>
      <c r="CD811" t="str">
        <f t="shared" si="831"/>
        <v/>
      </c>
      <c r="CF811"/>
      <c r="CG811" s="36" t="str">
        <f t="shared" si="789"/>
        <v/>
      </c>
      <c r="CH811" s="36" t="str">
        <f t="shared" si="790"/>
        <v/>
      </c>
      <c r="CI811" s="36" t="str">
        <f t="shared" si="791"/>
        <v/>
      </c>
      <c r="CJ811" s="36" t="str">
        <f t="shared" si="792"/>
        <v/>
      </c>
      <c r="CK811" s="36" t="str">
        <f t="shared" si="793"/>
        <v/>
      </c>
    </row>
    <row r="812" spans="1:89">
      <c r="A812" t="str">
        <f t="shared" si="832"/>
        <v/>
      </c>
      <c r="B812" s="1" t="b">
        <f t="shared" si="833"/>
        <v>0</v>
      </c>
      <c r="C812" s="2" t="b">
        <f t="shared" si="834"/>
        <v>0</v>
      </c>
      <c r="D812" s="50"/>
      <c r="E812" s="51"/>
      <c r="F812" s="52"/>
      <c r="G812" s="52"/>
      <c r="H812" s="13" t="str">
        <f t="shared" si="838"/>
        <v/>
      </c>
      <c r="I812" s="13" t="str">
        <f t="shared" si="794"/>
        <v/>
      </c>
      <c r="J812" s="13" t="str">
        <f t="shared" si="839"/>
        <v/>
      </c>
      <c r="K812" s="3" t="str">
        <f t="shared" si="840"/>
        <v/>
      </c>
      <c r="L812" s="4" t="str">
        <f t="shared" si="841"/>
        <v/>
      </c>
      <c r="M812" s="52"/>
      <c r="N812" s="52"/>
      <c r="O812" s="13" t="str">
        <f t="shared" si="842"/>
        <v/>
      </c>
      <c r="P812" s="4" t="str">
        <f t="shared" si="843"/>
        <v/>
      </c>
      <c r="Q812" s="4" t="str">
        <f t="shared" si="844"/>
        <v/>
      </c>
      <c r="S812" s="5"/>
      <c r="T812" s="52"/>
      <c r="U812" s="52"/>
      <c r="V812" s="52"/>
      <c r="W812" s="52"/>
      <c r="X812" s="52"/>
      <c r="Y812" s="52"/>
      <c r="Z812" s="13" t="str">
        <f t="shared" si="837"/>
        <v/>
      </c>
      <c r="AA812" s="53" t="str">
        <f t="shared" si="795"/>
        <v/>
      </c>
      <c r="AB812" s="13" t="str">
        <f t="shared" si="846"/>
        <v/>
      </c>
      <c r="AC812" s="13" t="str">
        <f t="shared" si="848"/>
        <v/>
      </c>
      <c r="AD812" s="13" t="b">
        <f t="shared" si="849"/>
        <v>0</v>
      </c>
      <c r="AE812" t="e">
        <f t="shared" si="847"/>
        <v>#VALUE!</v>
      </c>
      <c r="AF812" t="str">
        <f t="shared" si="835"/>
        <v/>
      </c>
      <c r="AG812" t="b">
        <f t="shared" si="850"/>
        <v>0</v>
      </c>
      <c r="AI812" s="41">
        <f>SUM($AG$11:AG812)</f>
        <v>80</v>
      </c>
      <c r="AJ812" s="36">
        <f>SUM($AA$10:AA812)</f>
        <v>55.6</v>
      </c>
      <c r="AK812" s="42">
        <f>SUM($AL$11:AL812)</f>
        <v>98</v>
      </c>
      <c r="AL812" t="b">
        <f t="shared" si="845"/>
        <v>0</v>
      </c>
      <c r="AN812">
        <f>SUM(AS$11:BJ812)</f>
        <v>98</v>
      </c>
      <c r="AO812">
        <f>SUM(BM$11:CD812)</f>
        <v>80</v>
      </c>
      <c r="AP812">
        <f t="shared" si="836"/>
        <v>55.6</v>
      </c>
      <c r="AR812" t="str">
        <f t="shared" si="788"/>
        <v/>
      </c>
      <c r="AS812" t="str">
        <f t="shared" si="796"/>
        <v/>
      </c>
      <c r="AT812" t="str">
        <f t="shared" si="797"/>
        <v/>
      </c>
      <c r="AU812" t="str">
        <f t="shared" si="798"/>
        <v/>
      </c>
      <c r="AV812" t="str">
        <f t="shared" si="799"/>
        <v/>
      </c>
      <c r="AW812" t="str">
        <f t="shared" si="800"/>
        <v/>
      </c>
      <c r="AX812" t="str">
        <f t="shared" si="801"/>
        <v/>
      </c>
      <c r="AY812" t="str">
        <f t="shared" si="802"/>
        <v/>
      </c>
      <c r="AZ812" t="str">
        <f t="shared" si="803"/>
        <v/>
      </c>
      <c r="BA812" t="str">
        <f t="shared" si="804"/>
        <v/>
      </c>
      <c r="BB812" t="str">
        <f t="shared" si="805"/>
        <v/>
      </c>
      <c r="BC812" t="str">
        <f t="shared" si="806"/>
        <v/>
      </c>
      <c r="BD812" t="str">
        <f t="shared" si="807"/>
        <v/>
      </c>
      <c r="BE812" t="str">
        <f t="shared" si="808"/>
        <v/>
      </c>
      <c r="BF812" t="str">
        <f t="shared" si="809"/>
        <v/>
      </c>
      <c r="BG812" t="str">
        <f t="shared" si="810"/>
        <v/>
      </c>
      <c r="BH812" t="str">
        <f t="shared" si="811"/>
        <v/>
      </c>
      <c r="BI812" t="str">
        <f t="shared" si="812"/>
        <v/>
      </c>
      <c r="BJ812" t="str">
        <f t="shared" si="813"/>
        <v/>
      </c>
      <c r="BM812" t="str">
        <f t="shared" si="814"/>
        <v/>
      </c>
      <c r="BN812" t="str">
        <f t="shared" si="815"/>
        <v/>
      </c>
      <c r="BO812" t="str">
        <f t="shared" si="816"/>
        <v/>
      </c>
      <c r="BP812" t="str">
        <f t="shared" si="817"/>
        <v/>
      </c>
      <c r="BQ812" t="str">
        <f t="shared" si="818"/>
        <v/>
      </c>
      <c r="BR812" t="str">
        <f t="shared" si="819"/>
        <v/>
      </c>
      <c r="BS812" t="str">
        <f t="shared" si="820"/>
        <v/>
      </c>
      <c r="BT812" t="str">
        <f t="shared" si="821"/>
        <v/>
      </c>
      <c r="BU812" t="str">
        <f t="shared" si="822"/>
        <v/>
      </c>
      <c r="BV812" t="str">
        <f t="shared" si="823"/>
        <v/>
      </c>
      <c r="BW812" t="str">
        <f t="shared" si="824"/>
        <v/>
      </c>
      <c r="BX812" t="str">
        <f t="shared" si="825"/>
        <v/>
      </c>
      <c r="BY812" t="str">
        <f t="shared" si="826"/>
        <v/>
      </c>
      <c r="BZ812" t="str">
        <f t="shared" si="827"/>
        <v/>
      </c>
      <c r="CA812" t="str">
        <f t="shared" si="828"/>
        <v/>
      </c>
      <c r="CB812" t="str">
        <f t="shared" si="829"/>
        <v/>
      </c>
      <c r="CC812" t="str">
        <f t="shared" si="830"/>
        <v/>
      </c>
      <c r="CD812" t="str">
        <f t="shared" si="831"/>
        <v/>
      </c>
      <c r="CF812"/>
      <c r="CG812" s="36" t="str">
        <f t="shared" si="789"/>
        <v/>
      </c>
      <c r="CH812" s="36" t="str">
        <f t="shared" si="790"/>
        <v/>
      </c>
      <c r="CI812" s="36" t="str">
        <f t="shared" si="791"/>
        <v/>
      </c>
      <c r="CJ812" s="36" t="str">
        <f t="shared" si="792"/>
        <v/>
      </c>
      <c r="CK812" s="36" t="str">
        <f t="shared" si="793"/>
        <v/>
      </c>
    </row>
    <row r="813" spans="1:89">
      <c r="A813" t="str">
        <f t="shared" si="832"/>
        <v/>
      </c>
      <c r="B813" s="1" t="b">
        <f t="shared" si="833"/>
        <v>0</v>
      </c>
      <c r="C813" s="2" t="b">
        <f t="shared" si="834"/>
        <v>0</v>
      </c>
      <c r="D813" s="50"/>
      <c r="E813" s="51"/>
      <c r="F813" s="52"/>
      <c r="G813" s="52"/>
      <c r="H813" s="13" t="str">
        <f t="shared" si="838"/>
        <v/>
      </c>
      <c r="I813" s="13" t="str">
        <f t="shared" si="794"/>
        <v/>
      </c>
      <c r="J813" s="13" t="str">
        <f t="shared" si="839"/>
        <v/>
      </c>
      <c r="K813" s="3" t="str">
        <f t="shared" si="840"/>
        <v/>
      </c>
      <c r="L813" s="4" t="str">
        <f t="shared" si="841"/>
        <v/>
      </c>
      <c r="M813" s="52"/>
      <c r="N813" s="52"/>
      <c r="O813" s="13" t="str">
        <f t="shared" si="842"/>
        <v/>
      </c>
      <c r="P813" s="4" t="str">
        <f t="shared" si="843"/>
        <v/>
      </c>
      <c r="Q813" s="4" t="str">
        <f t="shared" si="844"/>
        <v/>
      </c>
      <c r="S813" s="5"/>
      <c r="T813" s="52"/>
      <c r="U813" s="52"/>
      <c r="V813" s="52"/>
      <c r="W813" s="52"/>
      <c r="X813" s="52"/>
      <c r="Y813" s="52"/>
      <c r="Z813" s="13" t="str">
        <f t="shared" si="837"/>
        <v/>
      </c>
      <c r="AA813" s="53" t="str">
        <f t="shared" si="795"/>
        <v/>
      </c>
      <c r="AB813" s="13" t="str">
        <f t="shared" si="846"/>
        <v/>
      </c>
      <c r="AC813" s="13" t="str">
        <f t="shared" si="848"/>
        <v/>
      </c>
      <c r="AD813" s="13" t="b">
        <f t="shared" si="849"/>
        <v>0</v>
      </c>
      <c r="AE813" t="e">
        <f t="shared" si="847"/>
        <v>#VALUE!</v>
      </c>
      <c r="AF813" t="str">
        <f t="shared" si="835"/>
        <v/>
      </c>
      <c r="AG813" t="b">
        <f t="shared" si="850"/>
        <v>0</v>
      </c>
      <c r="AI813" s="41">
        <f>SUM($AG$11:AG813)</f>
        <v>80</v>
      </c>
      <c r="AJ813" s="36">
        <f>SUM($AA$10:AA813)</f>
        <v>55.6</v>
      </c>
      <c r="AK813" s="42">
        <f>SUM($AL$11:AL813)</f>
        <v>98</v>
      </c>
      <c r="AL813" t="b">
        <f t="shared" si="845"/>
        <v>0</v>
      </c>
      <c r="AN813">
        <f>SUM(AS$11:BJ813)</f>
        <v>98</v>
      </c>
      <c r="AO813">
        <f>SUM(BM$11:CD813)</f>
        <v>80</v>
      </c>
      <c r="AP813">
        <f t="shared" si="836"/>
        <v>55.6</v>
      </c>
      <c r="AR813" t="str">
        <f t="shared" si="788"/>
        <v/>
      </c>
      <c r="AS813" t="str">
        <f t="shared" si="796"/>
        <v/>
      </c>
      <c r="AT813" t="str">
        <f t="shared" si="797"/>
        <v/>
      </c>
      <c r="AU813" t="str">
        <f t="shared" si="798"/>
        <v/>
      </c>
      <c r="AV813" t="str">
        <f t="shared" si="799"/>
        <v/>
      </c>
      <c r="AW813" t="str">
        <f t="shared" si="800"/>
        <v/>
      </c>
      <c r="AX813" t="str">
        <f t="shared" si="801"/>
        <v/>
      </c>
      <c r="AY813" t="str">
        <f t="shared" si="802"/>
        <v/>
      </c>
      <c r="AZ813" t="str">
        <f t="shared" si="803"/>
        <v/>
      </c>
      <c r="BA813" t="str">
        <f t="shared" si="804"/>
        <v/>
      </c>
      <c r="BB813" t="str">
        <f t="shared" si="805"/>
        <v/>
      </c>
      <c r="BC813" t="str">
        <f t="shared" si="806"/>
        <v/>
      </c>
      <c r="BD813" t="str">
        <f t="shared" si="807"/>
        <v/>
      </c>
      <c r="BE813" t="str">
        <f t="shared" si="808"/>
        <v/>
      </c>
      <c r="BF813" t="str">
        <f t="shared" si="809"/>
        <v/>
      </c>
      <c r="BG813" t="str">
        <f t="shared" si="810"/>
        <v/>
      </c>
      <c r="BH813" t="str">
        <f t="shared" si="811"/>
        <v/>
      </c>
      <c r="BI813" t="str">
        <f t="shared" si="812"/>
        <v/>
      </c>
      <c r="BJ813" t="str">
        <f t="shared" si="813"/>
        <v/>
      </c>
      <c r="BM813" t="str">
        <f t="shared" si="814"/>
        <v/>
      </c>
      <c r="BN813" t="str">
        <f t="shared" si="815"/>
        <v/>
      </c>
      <c r="BO813" t="str">
        <f t="shared" si="816"/>
        <v/>
      </c>
      <c r="BP813" t="str">
        <f t="shared" si="817"/>
        <v/>
      </c>
      <c r="BQ813" t="str">
        <f t="shared" si="818"/>
        <v/>
      </c>
      <c r="BR813" t="str">
        <f t="shared" si="819"/>
        <v/>
      </c>
      <c r="BS813" t="str">
        <f t="shared" si="820"/>
        <v/>
      </c>
      <c r="BT813" t="str">
        <f t="shared" si="821"/>
        <v/>
      </c>
      <c r="BU813" t="str">
        <f t="shared" si="822"/>
        <v/>
      </c>
      <c r="BV813" t="str">
        <f t="shared" si="823"/>
        <v/>
      </c>
      <c r="BW813" t="str">
        <f t="shared" si="824"/>
        <v/>
      </c>
      <c r="BX813" t="str">
        <f t="shared" si="825"/>
        <v/>
      </c>
      <c r="BY813" t="str">
        <f t="shared" si="826"/>
        <v/>
      </c>
      <c r="BZ813" t="str">
        <f t="shared" si="827"/>
        <v/>
      </c>
      <c r="CA813" t="str">
        <f t="shared" si="828"/>
        <v/>
      </c>
      <c r="CB813" t="str">
        <f t="shared" si="829"/>
        <v/>
      </c>
      <c r="CC813" t="str">
        <f t="shared" si="830"/>
        <v/>
      </c>
      <c r="CD813" t="str">
        <f t="shared" si="831"/>
        <v/>
      </c>
      <c r="CF813"/>
      <c r="CG813" s="36" t="str">
        <f t="shared" si="789"/>
        <v/>
      </c>
      <c r="CH813" s="36" t="str">
        <f t="shared" si="790"/>
        <v/>
      </c>
      <c r="CI813" s="36" t="str">
        <f t="shared" si="791"/>
        <v/>
      </c>
      <c r="CJ813" s="36" t="str">
        <f t="shared" si="792"/>
        <v/>
      </c>
      <c r="CK813" s="36" t="str">
        <f t="shared" si="793"/>
        <v/>
      </c>
    </row>
    <row r="814" spans="1:89">
      <c r="A814" t="str">
        <f t="shared" si="832"/>
        <v/>
      </c>
      <c r="B814" s="1" t="b">
        <f t="shared" si="833"/>
        <v>0</v>
      </c>
      <c r="C814" s="2" t="b">
        <f t="shared" si="834"/>
        <v>0</v>
      </c>
      <c r="D814" s="50"/>
      <c r="E814" s="51"/>
      <c r="F814" s="52"/>
      <c r="G814" s="52"/>
      <c r="H814" s="13" t="str">
        <f t="shared" si="838"/>
        <v/>
      </c>
      <c r="I814" s="13" t="str">
        <f t="shared" si="794"/>
        <v/>
      </c>
      <c r="J814" s="13" t="str">
        <f t="shared" si="839"/>
        <v/>
      </c>
      <c r="K814" s="3" t="str">
        <f t="shared" si="840"/>
        <v/>
      </c>
      <c r="L814" s="4" t="str">
        <f t="shared" si="841"/>
        <v/>
      </c>
      <c r="M814" s="52"/>
      <c r="N814" s="52"/>
      <c r="O814" s="13" t="str">
        <f t="shared" si="842"/>
        <v/>
      </c>
      <c r="P814" s="4" t="str">
        <f t="shared" si="843"/>
        <v/>
      </c>
      <c r="Q814" s="4" t="str">
        <f t="shared" si="844"/>
        <v/>
      </c>
      <c r="S814" s="5"/>
      <c r="T814" s="52"/>
      <c r="U814" s="52"/>
      <c r="V814" s="52"/>
      <c r="W814" s="52"/>
      <c r="X814" s="52"/>
      <c r="Y814" s="52"/>
      <c r="Z814" s="13" t="str">
        <f t="shared" si="837"/>
        <v/>
      </c>
      <c r="AA814" s="53" t="str">
        <f t="shared" si="795"/>
        <v/>
      </c>
      <c r="AB814" s="13" t="str">
        <f t="shared" si="846"/>
        <v/>
      </c>
      <c r="AC814" s="13" t="str">
        <f t="shared" si="848"/>
        <v/>
      </c>
      <c r="AD814" s="13" t="b">
        <f t="shared" si="849"/>
        <v>0</v>
      </c>
      <c r="AE814" t="e">
        <f t="shared" si="847"/>
        <v>#VALUE!</v>
      </c>
      <c r="AF814" t="str">
        <f t="shared" si="835"/>
        <v/>
      </c>
      <c r="AG814" t="b">
        <f t="shared" si="850"/>
        <v>0</v>
      </c>
      <c r="AI814" s="41">
        <f>SUM($AG$11:AG814)</f>
        <v>80</v>
      </c>
      <c r="AJ814" s="36">
        <f>SUM($AA$10:AA814)</f>
        <v>55.6</v>
      </c>
      <c r="AK814" s="42">
        <f>SUM($AL$11:AL814)</f>
        <v>98</v>
      </c>
      <c r="AL814" t="b">
        <f t="shared" si="845"/>
        <v>0</v>
      </c>
      <c r="AN814">
        <f>SUM(AS$11:BJ814)</f>
        <v>98</v>
      </c>
      <c r="AO814">
        <f>SUM(BM$11:CD814)</f>
        <v>80</v>
      </c>
      <c r="AP814">
        <f t="shared" si="836"/>
        <v>55.6</v>
      </c>
      <c r="AR814" t="str">
        <f t="shared" si="788"/>
        <v/>
      </c>
      <c r="AS814" t="str">
        <f t="shared" si="796"/>
        <v/>
      </c>
      <c r="AT814" t="str">
        <f t="shared" si="797"/>
        <v/>
      </c>
      <c r="AU814" t="str">
        <f t="shared" si="798"/>
        <v/>
      </c>
      <c r="AV814" t="str">
        <f t="shared" si="799"/>
        <v/>
      </c>
      <c r="AW814" t="str">
        <f t="shared" si="800"/>
        <v/>
      </c>
      <c r="AX814" t="str">
        <f t="shared" si="801"/>
        <v/>
      </c>
      <c r="AY814" t="str">
        <f t="shared" si="802"/>
        <v/>
      </c>
      <c r="AZ814" t="str">
        <f t="shared" si="803"/>
        <v/>
      </c>
      <c r="BA814" t="str">
        <f t="shared" si="804"/>
        <v/>
      </c>
      <c r="BB814" t="str">
        <f t="shared" si="805"/>
        <v/>
      </c>
      <c r="BC814" t="str">
        <f t="shared" si="806"/>
        <v/>
      </c>
      <c r="BD814" t="str">
        <f t="shared" si="807"/>
        <v/>
      </c>
      <c r="BE814" t="str">
        <f t="shared" si="808"/>
        <v/>
      </c>
      <c r="BF814" t="str">
        <f t="shared" si="809"/>
        <v/>
      </c>
      <c r="BG814" t="str">
        <f t="shared" si="810"/>
        <v/>
      </c>
      <c r="BH814" t="str">
        <f t="shared" si="811"/>
        <v/>
      </c>
      <c r="BI814" t="str">
        <f t="shared" si="812"/>
        <v/>
      </c>
      <c r="BJ814" t="str">
        <f t="shared" si="813"/>
        <v/>
      </c>
      <c r="BM814" t="str">
        <f t="shared" si="814"/>
        <v/>
      </c>
      <c r="BN814" t="str">
        <f t="shared" si="815"/>
        <v/>
      </c>
      <c r="BO814" t="str">
        <f t="shared" si="816"/>
        <v/>
      </c>
      <c r="BP814" t="str">
        <f t="shared" si="817"/>
        <v/>
      </c>
      <c r="BQ814" t="str">
        <f t="shared" si="818"/>
        <v/>
      </c>
      <c r="BR814" t="str">
        <f t="shared" si="819"/>
        <v/>
      </c>
      <c r="BS814" t="str">
        <f t="shared" si="820"/>
        <v/>
      </c>
      <c r="BT814" t="str">
        <f t="shared" si="821"/>
        <v/>
      </c>
      <c r="BU814" t="str">
        <f t="shared" si="822"/>
        <v/>
      </c>
      <c r="BV814" t="str">
        <f t="shared" si="823"/>
        <v/>
      </c>
      <c r="BW814" t="str">
        <f t="shared" si="824"/>
        <v/>
      </c>
      <c r="BX814" t="str">
        <f t="shared" si="825"/>
        <v/>
      </c>
      <c r="BY814" t="str">
        <f t="shared" si="826"/>
        <v/>
      </c>
      <c r="BZ814" t="str">
        <f t="shared" si="827"/>
        <v/>
      </c>
      <c r="CA814" t="str">
        <f t="shared" si="828"/>
        <v/>
      </c>
      <c r="CB814" t="str">
        <f t="shared" si="829"/>
        <v/>
      </c>
      <c r="CC814" t="str">
        <f t="shared" si="830"/>
        <v/>
      </c>
      <c r="CD814" t="str">
        <f t="shared" si="831"/>
        <v/>
      </c>
      <c r="CF814"/>
      <c r="CG814" s="36" t="str">
        <f t="shared" si="789"/>
        <v/>
      </c>
      <c r="CH814" s="36" t="str">
        <f t="shared" si="790"/>
        <v/>
      </c>
      <c r="CI814" s="36" t="str">
        <f t="shared" si="791"/>
        <v/>
      </c>
      <c r="CJ814" s="36" t="str">
        <f t="shared" si="792"/>
        <v/>
      </c>
      <c r="CK814" s="36" t="str">
        <f t="shared" si="793"/>
        <v/>
      </c>
    </row>
    <row r="815" spans="1:89">
      <c r="A815" t="str">
        <f t="shared" si="832"/>
        <v/>
      </c>
      <c r="B815" s="1" t="b">
        <f t="shared" si="833"/>
        <v>0</v>
      </c>
      <c r="C815" s="2" t="b">
        <f t="shared" si="834"/>
        <v>0</v>
      </c>
      <c r="D815" s="50"/>
      <c r="E815" s="51"/>
      <c r="F815" s="52"/>
      <c r="G815" s="52"/>
      <c r="H815" s="13" t="str">
        <f t="shared" si="838"/>
        <v/>
      </c>
      <c r="I815" s="13" t="str">
        <f t="shared" si="794"/>
        <v/>
      </c>
      <c r="J815" s="13" t="str">
        <f t="shared" si="839"/>
        <v/>
      </c>
      <c r="K815" s="3" t="str">
        <f t="shared" si="840"/>
        <v/>
      </c>
      <c r="L815" s="4" t="str">
        <f t="shared" si="841"/>
        <v/>
      </c>
      <c r="M815" s="52"/>
      <c r="N815" s="52"/>
      <c r="O815" s="13" t="str">
        <f t="shared" si="842"/>
        <v/>
      </c>
      <c r="P815" s="4" t="str">
        <f t="shared" si="843"/>
        <v/>
      </c>
      <c r="Q815" s="4" t="str">
        <f t="shared" si="844"/>
        <v/>
      </c>
      <c r="S815" s="5"/>
      <c r="T815" s="52"/>
      <c r="U815" s="52"/>
      <c r="V815" s="52"/>
      <c r="W815" s="52"/>
      <c r="X815" s="52"/>
      <c r="Y815" s="52"/>
      <c r="Z815" s="13" t="str">
        <f t="shared" si="837"/>
        <v/>
      </c>
      <c r="AA815" s="53" t="str">
        <f t="shared" si="795"/>
        <v/>
      </c>
      <c r="AB815" s="13" t="str">
        <f t="shared" si="846"/>
        <v/>
      </c>
      <c r="AC815" s="13" t="str">
        <f t="shared" si="848"/>
        <v/>
      </c>
      <c r="AD815" s="13" t="b">
        <f t="shared" si="849"/>
        <v>0</v>
      </c>
      <c r="AE815" t="e">
        <f t="shared" si="847"/>
        <v>#VALUE!</v>
      </c>
      <c r="AF815" t="str">
        <f t="shared" si="835"/>
        <v/>
      </c>
      <c r="AG815" t="b">
        <f t="shared" si="850"/>
        <v>0</v>
      </c>
      <c r="AI815" s="41">
        <f>SUM($AG$11:AG815)</f>
        <v>80</v>
      </c>
      <c r="AJ815" s="36">
        <f>SUM($AA$10:AA815)</f>
        <v>55.6</v>
      </c>
      <c r="AK815" s="42">
        <f>SUM($AL$11:AL815)</f>
        <v>98</v>
      </c>
      <c r="AL815" t="b">
        <f t="shared" si="845"/>
        <v>0</v>
      </c>
      <c r="AN815">
        <f>SUM(AS$11:BJ815)</f>
        <v>98</v>
      </c>
      <c r="AO815">
        <f>SUM(BM$11:CD815)</f>
        <v>80</v>
      </c>
      <c r="AP815">
        <f t="shared" si="836"/>
        <v>55.6</v>
      </c>
      <c r="AR815" t="str">
        <f t="shared" si="788"/>
        <v/>
      </c>
      <c r="AS815" t="str">
        <f t="shared" si="796"/>
        <v/>
      </c>
      <c r="AT815" t="str">
        <f t="shared" si="797"/>
        <v/>
      </c>
      <c r="AU815" t="str">
        <f t="shared" si="798"/>
        <v/>
      </c>
      <c r="AV815" t="str">
        <f t="shared" si="799"/>
        <v/>
      </c>
      <c r="AW815" t="str">
        <f t="shared" si="800"/>
        <v/>
      </c>
      <c r="AX815" t="str">
        <f t="shared" si="801"/>
        <v/>
      </c>
      <c r="AY815" t="str">
        <f t="shared" si="802"/>
        <v/>
      </c>
      <c r="AZ815" t="str">
        <f t="shared" si="803"/>
        <v/>
      </c>
      <c r="BA815" t="str">
        <f t="shared" si="804"/>
        <v/>
      </c>
      <c r="BB815" t="str">
        <f t="shared" si="805"/>
        <v/>
      </c>
      <c r="BC815" t="str">
        <f t="shared" si="806"/>
        <v/>
      </c>
      <c r="BD815" t="str">
        <f t="shared" si="807"/>
        <v/>
      </c>
      <c r="BE815" t="str">
        <f t="shared" si="808"/>
        <v/>
      </c>
      <c r="BF815" t="str">
        <f t="shared" si="809"/>
        <v/>
      </c>
      <c r="BG815" t="str">
        <f t="shared" si="810"/>
        <v/>
      </c>
      <c r="BH815" t="str">
        <f t="shared" si="811"/>
        <v/>
      </c>
      <c r="BI815" t="str">
        <f t="shared" si="812"/>
        <v/>
      </c>
      <c r="BJ815" t="str">
        <f t="shared" si="813"/>
        <v/>
      </c>
      <c r="BM815" t="str">
        <f t="shared" si="814"/>
        <v/>
      </c>
      <c r="BN815" t="str">
        <f t="shared" si="815"/>
        <v/>
      </c>
      <c r="BO815" t="str">
        <f t="shared" si="816"/>
        <v/>
      </c>
      <c r="BP815" t="str">
        <f t="shared" si="817"/>
        <v/>
      </c>
      <c r="BQ815" t="str">
        <f t="shared" si="818"/>
        <v/>
      </c>
      <c r="BR815" t="str">
        <f t="shared" si="819"/>
        <v/>
      </c>
      <c r="BS815" t="str">
        <f t="shared" si="820"/>
        <v/>
      </c>
      <c r="BT815" t="str">
        <f t="shared" si="821"/>
        <v/>
      </c>
      <c r="BU815" t="str">
        <f t="shared" si="822"/>
        <v/>
      </c>
      <c r="BV815" t="str">
        <f t="shared" si="823"/>
        <v/>
      </c>
      <c r="BW815" t="str">
        <f t="shared" si="824"/>
        <v/>
      </c>
      <c r="BX815" t="str">
        <f t="shared" si="825"/>
        <v/>
      </c>
      <c r="BY815" t="str">
        <f t="shared" si="826"/>
        <v/>
      </c>
      <c r="BZ815" t="str">
        <f t="shared" si="827"/>
        <v/>
      </c>
      <c r="CA815" t="str">
        <f t="shared" si="828"/>
        <v/>
      </c>
      <c r="CB815" t="str">
        <f t="shared" si="829"/>
        <v/>
      </c>
      <c r="CC815" t="str">
        <f t="shared" si="830"/>
        <v/>
      </c>
      <c r="CD815" t="str">
        <f t="shared" si="831"/>
        <v/>
      </c>
      <c r="CF815"/>
      <c r="CG815" s="36" t="str">
        <f t="shared" si="789"/>
        <v/>
      </c>
      <c r="CH815" s="36" t="str">
        <f t="shared" si="790"/>
        <v/>
      </c>
      <c r="CI815" s="36" t="str">
        <f t="shared" si="791"/>
        <v/>
      </c>
      <c r="CJ815" s="36" t="str">
        <f t="shared" si="792"/>
        <v/>
      </c>
      <c r="CK815" s="36" t="str">
        <f t="shared" si="793"/>
        <v/>
      </c>
    </row>
    <row r="816" spans="1:89">
      <c r="A816" t="str">
        <f t="shared" si="832"/>
        <v/>
      </c>
      <c r="B816" s="1" t="b">
        <f t="shared" si="833"/>
        <v>0</v>
      </c>
      <c r="C816" s="2" t="b">
        <f t="shared" si="834"/>
        <v>0</v>
      </c>
      <c r="D816" s="50"/>
      <c r="E816" s="51"/>
      <c r="F816" s="52"/>
      <c r="G816" s="52"/>
      <c r="H816" s="13" t="str">
        <f t="shared" si="838"/>
        <v/>
      </c>
      <c r="I816" s="13" t="str">
        <f t="shared" si="794"/>
        <v/>
      </c>
      <c r="J816" s="13" t="str">
        <f t="shared" si="839"/>
        <v/>
      </c>
      <c r="K816" s="3" t="str">
        <f t="shared" si="840"/>
        <v/>
      </c>
      <c r="L816" s="4" t="str">
        <f t="shared" si="841"/>
        <v/>
      </c>
      <c r="M816" s="52"/>
      <c r="N816" s="52"/>
      <c r="O816" s="13" t="str">
        <f t="shared" si="842"/>
        <v/>
      </c>
      <c r="P816" s="4" t="str">
        <f t="shared" si="843"/>
        <v/>
      </c>
      <c r="Q816" s="4" t="str">
        <f t="shared" si="844"/>
        <v/>
      </c>
      <c r="S816" s="5"/>
      <c r="T816" s="52"/>
      <c r="U816" s="52"/>
      <c r="V816" s="52"/>
      <c r="W816" s="52"/>
      <c r="X816" s="52"/>
      <c r="Y816" s="52"/>
      <c r="Z816" s="13" t="str">
        <f t="shared" si="837"/>
        <v/>
      </c>
      <c r="AA816" s="53" t="str">
        <f t="shared" si="795"/>
        <v/>
      </c>
      <c r="AB816" s="13" t="str">
        <f t="shared" si="846"/>
        <v/>
      </c>
      <c r="AC816" s="13" t="str">
        <f t="shared" si="848"/>
        <v/>
      </c>
      <c r="AD816" s="13" t="b">
        <f t="shared" si="849"/>
        <v>0</v>
      </c>
      <c r="AE816" t="e">
        <f t="shared" si="847"/>
        <v>#VALUE!</v>
      </c>
      <c r="AF816" t="str">
        <f t="shared" si="835"/>
        <v/>
      </c>
      <c r="AG816" t="b">
        <f t="shared" si="850"/>
        <v>0</v>
      </c>
      <c r="AI816" s="41">
        <f>SUM($AG$11:AG816)</f>
        <v>80</v>
      </c>
      <c r="AJ816" s="36">
        <f>SUM($AA$10:AA816)</f>
        <v>55.6</v>
      </c>
      <c r="AK816" s="42">
        <f>SUM($AL$11:AL816)</f>
        <v>98</v>
      </c>
      <c r="AL816" t="b">
        <f t="shared" si="845"/>
        <v>0</v>
      </c>
      <c r="AN816">
        <f>SUM(AS$11:BJ816)</f>
        <v>98</v>
      </c>
      <c r="AO816">
        <f>SUM(BM$11:CD816)</f>
        <v>80</v>
      </c>
      <c r="AP816">
        <f t="shared" si="836"/>
        <v>55.6</v>
      </c>
      <c r="AR816" t="str">
        <f t="shared" si="788"/>
        <v/>
      </c>
      <c r="AS816" t="str">
        <f t="shared" si="796"/>
        <v/>
      </c>
      <c r="AT816" t="str">
        <f t="shared" si="797"/>
        <v/>
      </c>
      <c r="AU816" t="str">
        <f t="shared" si="798"/>
        <v/>
      </c>
      <c r="AV816" t="str">
        <f t="shared" si="799"/>
        <v/>
      </c>
      <c r="AW816" t="str">
        <f t="shared" si="800"/>
        <v/>
      </c>
      <c r="AX816" t="str">
        <f t="shared" si="801"/>
        <v/>
      </c>
      <c r="AY816" t="str">
        <f t="shared" si="802"/>
        <v/>
      </c>
      <c r="AZ816" t="str">
        <f t="shared" si="803"/>
        <v/>
      </c>
      <c r="BA816" t="str">
        <f t="shared" si="804"/>
        <v/>
      </c>
      <c r="BB816" t="str">
        <f t="shared" si="805"/>
        <v/>
      </c>
      <c r="BC816" t="str">
        <f t="shared" si="806"/>
        <v/>
      </c>
      <c r="BD816" t="str">
        <f t="shared" si="807"/>
        <v/>
      </c>
      <c r="BE816" t="str">
        <f t="shared" si="808"/>
        <v/>
      </c>
      <c r="BF816" t="str">
        <f t="shared" si="809"/>
        <v/>
      </c>
      <c r="BG816" t="str">
        <f t="shared" si="810"/>
        <v/>
      </c>
      <c r="BH816" t="str">
        <f t="shared" si="811"/>
        <v/>
      </c>
      <c r="BI816" t="str">
        <f t="shared" si="812"/>
        <v/>
      </c>
      <c r="BJ816" t="str">
        <f t="shared" si="813"/>
        <v/>
      </c>
      <c r="BM816" t="str">
        <f t="shared" si="814"/>
        <v/>
      </c>
      <c r="BN816" t="str">
        <f t="shared" si="815"/>
        <v/>
      </c>
      <c r="BO816" t="str">
        <f t="shared" si="816"/>
        <v/>
      </c>
      <c r="BP816" t="str">
        <f t="shared" si="817"/>
        <v/>
      </c>
      <c r="BQ816" t="str">
        <f t="shared" si="818"/>
        <v/>
      </c>
      <c r="BR816" t="str">
        <f t="shared" si="819"/>
        <v/>
      </c>
      <c r="BS816" t="str">
        <f t="shared" si="820"/>
        <v/>
      </c>
      <c r="BT816" t="str">
        <f t="shared" si="821"/>
        <v/>
      </c>
      <c r="BU816" t="str">
        <f t="shared" si="822"/>
        <v/>
      </c>
      <c r="BV816" t="str">
        <f t="shared" si="823"/>
        <v/>
      </c>
      <c r="BW816" t="str">
        <f t="shared" si="824"/>
        <v/>
      </c>
      <c r="BX816" t="str">
        <f t="shared" si="825"/>
        <v/>
      </c>
      <c r="BY816" t="str">
        <f t="shared" si="826"/>
        <v/>
      </c>
      <c r="BZ816" t="str">
        <f t="shared" si="827"/>
        <v/>
      </c>
      <c r="CA816" t="str">
        <f t="shared" si="828"/>
        <v/>
      </c>
      <c r="CB816" t="str">
        <f t="shared" si="829"/>
        <v/>
      </c>
      <c r="CC816" t="str">
        <f t="shared" si="830"/>
        <v/>
      </c>
      <c r="CD816" t="str">
        <f t="shared" si="831"/>
        <v/>
      </c>
      <c r="CF816"/>
      <c r="CG816" s="36" t="str">
        <f t="shared" si="789"/>
        <v/>
      </c>
      <c r="CH816" s="36" t="str">
        <f t="shared" si="790"/>
        <v/>
      </c>
      <c r="CI816" s="36" t="str">
        <f t="shared" si="791"/>
        <v/>
      </c>
      <c r="CJ816" s="36" t="str">
        <f t="shared" si="792"/>
        <v/>
      </c>
      <c r="CK816" s="36" t="str">
        <f t="shared" si="793"/>
        <v/>
      </c>
    </row>
    <row r="817" spans="1:89">
      <c r="A817" t="str">
        <f t="shared" si="832"/>
        <v/>
      </c>
      <c r="B817" s="1" t="b">
        <f t="shared" si="833"/>
        <v>0</v>
      </c>
      <c r="C817" s="2" t="b">
        <f t="shared" si="834"/>
        <v>0</v>
      </c>
      <c r="D817" s="50"/>
      <c r="E817" s="51"/>
      <c r="F817" s="52"/>
      <c r="G817" s="52"/>
      <c r="H817" s="13" t="str">
        <f t="shared" si="838"/>
        <v/>
      </c>
      <c r="I817" s="13" t="str">
        <f t="shared" si="794"/>
        <v/>
      </c>
      <c r="J817" s="13" t="str">
        <f t="shared" si="839"/>
        <v/>
      </c>
      <c r="K817" s="3" t="str">
        <f t="shared" si="840"/>
        <v/>
      </c>
      <c r="L817" s="4" t="str">
        <f t="shared" si="841"/>
        <v/>
      </c>
      <c r="M817" s="52"/>
      <c r="N817" s="52"/>
      <c r="O817" s="13" t="str">
        <f t="shared" si="842"/>
        <v/>
      </c>
      <c r="P817" s="4" t="str">
        <f t="shared" si="843"/>
        <v/>
      </c>
      <c r="Q817" s="4" t="str">
        <f t="shared" si="844"/>
        <v/>
      </c>
      <c r="S817" s="5"/>
      <c r="T817" s="52"/>
      <c r="U817" s="52"/>
      <c r="V817" s="52"/>
      <c r="W817" s="52"/>
      <c r="X817" s="52"/>
      <c r="Y817" s="52"/>
      <c r="Z817" s="13" t="str">
        <f t="shared" si="837"/>
        <v/>
      </c>
      <c r="AA817" s="53" t="str">
        <f t="shared" si="795"/>
        <v/>
      </c>
      <c r="AB817" s="13" t="str">
        <f t="shared" si="846"/>
        <v/>
      </c>
      <c r="AC817" s="13" t="str">
        <f t="shared" si="848"/>
        <v/>
      </c>
      <c r="AD817" s="13" t="b">
        <f t="shared" si="849"/>
        <v>0</v>
      </c>
      <c r="AE817" t="e">
        <f t="shared" si="847"/>
        <v>#VALUE!</v>
      </c>
      <c r="AF817" t="str">
        <f t="shared" si="835"/>
        <v/>
      </c>
      <c r="AG817" t="b">
        <f t="shared" si="850"/>
        <v>0</v>
      </c>
      <c r="AI817" s="41">
        <f>SUM($AG$11:AG817)</f>
        <v>80</v>
      </c>
      <c r="AJ817" s="36">
        <f>SUM($AA$10:AA817)</f>
        <v>55.6</v>
      </c>
      <c r="AK817" s="42">
        <f>SUM($AL$11:AL817)</f>
        <v>98</v>
      </c>
      <c r="AL817" t="b">
        <f t="shared" si="845"/>
        <v>0</v>
      </c>
      <c r="AN817">
        <f>SUM(AS$11:BJ817)</f>
        <v>98</v>
      </c>
      <c r="AO817">
        <f>SUM(BM$11:CD817)</f>
        <v>80</v>
      </c>
      <c r="AP817">
        <f t="shared" si="836"/>
        <v>55.6</v>
      </c>
      <c r="AR817" t="str">
        <f t="shared" si="788"/>
        <v/>
      </c>
      <c r="AS817" t="str">
        <f t="shared" si="796"/>
        <v/>
      </c>
      <c r="AT817" t="str">
        <f t="shared" si="797"/>
        <v/>
      </c>
      <c r="AU817" t="str">
        <f t="shared" si="798"/>
        <v/>
      </c>
      <c r="AV817" t="str">
        <f t="shared" si="799"/>
        <v/>
      </c>
      <c r="AW817" t="str">
        <f t="shared" si="800"/>
        <v/>
      </c>
      <c r="AX817" t="str">
        <f t="shared" si="801"/>
        <v/>
      </c>
      <c r="AY817" t="str">
        <f t="shared" si="802"/>
        <v/>
      </c>
      <c r="AZ817" t="str">
        <f t="shared" si="803"/>
        <v/>
      </c>
      <c r="BA817" t="str">
        <f t="shared" si="804"/>
        <v/>
      </c>
      <c r="BB817" t="str">
        <f t="shared" si="805"/>
        <v/>
      </c>
      <c r="BC817" t="str">
        <f t="shared" si="806"/>
        <v/>
      </c>
      <c r="BD817" t="str">
        <f t="shared" si="807"/>
        <v/>
      </c>
      <c r="BE817" t="str">
        <f t="shared" si="808"/>
        <v/>
      </c>
      <c r="BF817" t="str">
        <f t="shared" si="809"/>
        <v/>
      </c>
      <c r="BG817" t="str">
        <f t="shared" si="810"/>
        <v/>
      </c>
      <c r="BH817" t="str">
        <f t="shared" si="811"/>
        <v/>
      </c>
      <c r="BI817" t="str">
        <f t="shared" si="812"/>
        <v/>
      </c>
      <c r="BJ817" t="str">
        <f t="shared" si="813"/>
        <v/>
      </c>
      <c r="BM817" t="str">
        <f t="shared" si="814"/>
        <v/>
      </c>
      <c r="BN817" t="str">
        <f t="shared" si="815"/>
        <v/>
      </c>
      <c r="BO817" t="str">
        <f t="shared" si="816"/>
        <v/>
      </c>
      <c r="BP817" t="str">
        <f t="shared" si="817"/>
        <v/>
      </c>
      <c r="BQ817" t="str">
        <f t="shared" si="818"/>
        <v/>
      </c>
      <c r="BR817" t="str">
        <f t="shared" si="819"/>
        <v/>
      </c>
      <c r="BS817" t="str">
        <f t="shared" si="820"/>
        <v/>
      </c>
      <c r="BT817" t="str">
        <f t="shared" si="821"/>
        <v/>
      </c>
      <c r="BU817" t="str">
        <f t="shared" si="822"/>
        <v/>
      </c>
      <c r="BV817" t="str">
        <f t="shared" si="823"/>
        <v/>
      </c>
      <c r="BW817" t="str">
        <f t="shared" si="824"/>
        <v/>
      </c>
      <c r="BX817" t="str">
        <f t="shared" si="825"/>
        <v/>
      </c>
      <c r="BY817" t="str">
        <f t="shared" si="826"/>
        <v/>
      </c>
      <c r="BZ817" t="str">
        <f t="shared" si="827"/>
        <v/>
      </c>
      <c r="CA817" t="str">
        <f t="shared" si="828"/>
        <v/>
      </c>
      <c r="CB817" t="str">
        <f t="shared" si="829"/>
        <v/>
      </c>
      <c r="CC817" t="str">
        <f t="shared" si="830"/>
        <v/>
      </c>
      <c r="CD817" t="str">
        <f t="shared" si="831"/>
        <v/>
      </c>
      <c r="CF817"/>
      <c r="CG817" s="36" t="str">
        <f t="shared" si="789"/>
        <v/>
      </c>
      <c r="CH817" s="36" t="str">
        <f t="shared" si="790"/>
        <v/>
      </c>
      <c r="CI817" s="36" t="str">
        <f t="shared" si="791"/>
        <v/>
      </c>
      <c r="CJ817" s="36" t="str">
        <f t="shared" si="792"/>
        <v/>
      </c>
      <c r="CK817" s="36" t="str">
        <f t="shared" si="793"/>
        <v/>
      </c>
    </row>
    <row r="818" spans="1:89">
      <c r="A818" t="str">
        <f t="shared" si="832"/>
        <v/>
      </c>
      <c r="B818" s="1" t="b">
        <f t="shared" si="833"/>
        <v>0</v>
      </c>
      <c r="C818" s="2" t="b">
        <f t="shared" si="834"/>
        <v>0</v>
      </c>
      <c r="D818" s="50"/>
      <c r="E818" s="51"/>
      <c r="F818" s="52"/>
      <c r="G818" s="52"/>
      <c r="H818" s="13" t="str">
        <f t="shared" si="838"/>
        <v/>
      </c>
      <c r="I818" s="13" t="str">
        <f t="shared" si="794"/>
        <v/>
      </c>
      <c r="J818" s="13" t="str">
        <f t="shared" si="839"/>
        <v/>
      </c>
      <c r="K818" s="3" t="str">
        <f t="shared" si="840"/>
        <v/>
      </c>
      <c r="L818" s="4" t="str">
        <f t="shared" si="841"/>
        <v/>
      </c>
      <c r="M818" s="52"/>
      <c r="N818" s="52"/>
      <c r="O818" s="13" t="str">
        <f t="shared" si="842"/>
        <v/>
      </c>
      <c r="P818" s="4" t="str">
        <f t="shared" si="843"/>
        <v/>
      </c>
      <c r="Q818" s="4" t="str">
        <f t="shared" si="844"/>
        <v/>
      </c>
      <c r="S818" s="5"/>
      <c r="T818" s="52"/>
      <c r="U818" s="52"/>
      <c r="V818" s="52"/>
      <c r="W818" s="52"/>
      <c r="X818" s="52"/>
      <c r="Y818" s="52"/>
      <c r="Z818" s="13" t="str">
        <f t="shared" si="837"/>
        <v/>
      </c>
      <c r="AA818" s="53" t="str">
        <f t="shared" si="795"/>
        <v/>
      </c>
      <c r="AB818" s="13" t="str">
        <f t="shared" si="846"/>
        <v/>
      </c>
      <c r="AC818" s="13" t="str">
        <f t="shared" si="848"/>
        <v/>
      </c>
      <c r="AD818" s="13" t="b">
        <f t="shared" si="849"/>
        <v>0</v>
      </c>
      <c r="AE818" t="e">
        <f t="shared" si="847"/>
        <v>#VALUE!</v>
      </c>
      <c r="AF818" t="str">
        <f t="shared" si="835"/>
        <v/>
      </c>
      <c r="AG818" t="b">
        <f t="shared" si="850"/>
        <v>0</v>
      </c>
      <c r="AI818" s="41">
        <f>SUM($AG$11:AG818)</f>
        <v>80</v>
      </c>
      <c r="AJ818" s="36">
        <f>SUM($AA$10:AA818)</f>
        <v>55.6</v>
      </c>
      <c r="AK818" s="42">
        <f>SUM($AL$11:AL818)</f>
        <v>98</v>
      </c>
      <c r="AL818" t="b">
        <f t="shared" si="845"/>
        <v>0</v>
      </c>
      <c r="AN818">
        <f>SUM(AS$11:BJ818)</f>
        <v>98</v>
      </c>
      <c r="AO818">
        <f>SUM(BM$11:CD818)</f>
        <v>80</v>
      </c>
      <c r="AP818">
        <f t="shared" si="836"/>
        <v>55.6</v>
      </c>
      <c r="AR818" t="str">
        <f t="shared" si="788"/>
        <v/>
      </c>
      <c r="AS818" t="str">
        <f t="shared" si="796"/>
        <v/>
      </c>
      <c r="AT818" t="str">
        <f t="shared" si="797"/>
        <v/>
      </c>
      <c r="AU818" t="str">
        <f t="shared" si="798"/>
        <v/>
      </c>
      <c r="AV818" t="str">
        <f t="shared" si="799"/>
        <v/>
      </c>
      <c r="AW818" t="str">
        <f t="shared" si="800"/>
        <v/>
      </c>
      <c r="AX818" t="str">
        <f t="shared" si="801"/>
        <v/>
      </c>
      <c r="AY818" t="str">
        <f t="shared" si="802"/>
        <v/>
      </c>
      <c r="AZ818" t="str">
        <f t="shared" si="803"/>
        <v/>
      </c>
      <c r="BA818" t="str">
        <f t="shared" si="804"/>
        <v/>
      </c>
      <c r="BB818" t="str">
        <f t="shared" si="805"/>
        <v/>
      </c>
      <c r="BC818" t="str">
        <f t="shared" si="806"/>
        <v/>
      </c>
      <c r="BD818" t="str">
        <f t="shared" si="807"/>
        <v/>
      </c>
      <c r="BE818" t="str">
        <f t="shared" si="808"/>
        <v/>
      </c>
      <c r="BF818" t="str">
        <f t="shared" si="809"/>
        <v/>
      </c>
      <c r="BG818" t="str">
        <f t="shared" si="810"/>
        <v/>
      </c>
      <c r="BH818" t="str">
        <f t="shared" si="811"/>
        <v/>
      </c>
      <c r="BI818" t="str">
        <f t="shared" si="812"/>
        <v/>
      </c>
      <c r="BJ818" t="str">
        <f t="shared" si="813"/>
        <v/>
      </c>
      <c r="BM818" t="str">
        <f t="shared" si="814"/>
        <v/>
      </c>
      <c r="BN818" t="str">
        <f t="shared" si="815"/>
        <v/>
      </c>
      <c r="BO818" t="str">
        <f t="shared" si="816"/>
        <v/>
      </c>
      <c r="BP818" t="str">
        <f t="shared" si="817"/>
        <v/>
      </c>
      <c r="BQ818" t="str">
        <f t="shared" si="818"/>
        <v/>
      </c>
      <c r="BR818" t="str">
        <f t="shared" si="819"/>
        <v/>
      </c>
      <c r="BS818" t="str">
        <f t="shared" si="820"/>
        <v/>
      </c>
      <c r="BT818" t="str">
        <f t="shared" si="821"/>
        <v/>
      </c>
      <c r="BU818" t="str">
        <f t="shared" si="822"/>
        <v/>
      </c>
      <c r="BV818" t="str">
        <f t="shared" si="823"/>
        <v/>
      </c>
      <c r="BW818" t="str">
        <f t="shared" si="824"/>
        <v/>
      </c>
      <c r="BX818" t="str">
        <f t="shared" si="825"/>
        <v/>
      </c>
      <c r="BY818" t="str">
        <f t="shared" si="826"/>
        <v/>
      </c>
      <c r="BZ818" t="str">
        <f t="shared" si="827"/>
        <v/>
      </c>
      <c r="CA818" t="str">
        <f t="shared" si="828"/>
        <v/>
      </c>
      <c r="CB818" t="str">
        <f t="shared" si="829"/>
        <v/>
      </c>
      <c r="CC818" t="str">
        <f t="shared" si="830"/>
        <v/>
      </c>
      <c r="CD818" t="str">
        <f t="shared" si="831"/>
        <v/>
      </c>
      <c r="CF818"/>
      <c r="CG818" s="36" t="str">
        <f t="shared" si="789"/>
        <v/>
      </c>
      <c r="CH818" s="36" t="str">
        <f t="shared" si="790"/>
        <v/>
      </c>
      <c r="CI818" s="36" t="str">
        <f t="shared" si="791"/>
        <v/>
      </c>
      <c r="CJ818" s="36" t="str">
        <f t="shared" si="792"/>
        <v/>
      </c>
      <c r="CK818" s="36" t="str">
        <f t="shared" si="793"/>
        <v/>
      </c>
    </row>
    <row r="819" spans="1:89">
      <c r="A819" t="str">
        <f t="shared" si="832"/>
        <v/>
      </c>
      <c r="B819" s="1" t="b">
        <f t="shared" si="833"/>
        <v>0</v>
      </c>
      <c r="C819" s="2" t="b">
        <f t="shared" si="834"/>
        <v>0</v>
      </c>
      <c r="D819" s="50"/>
      <c r="E819" s="51"/>
      <c r="F819" s="52"/>
      <c r="G819" s="52"/>
      <c r="H819" s="13" t="str">
        <f t="shared" si="838"/>
        <v/>
      </c>
      <c r="I819" s="13" t="str">
        <f t="shared" si="794"/>
        <v/>
      </c>
      <c r="J819" s="13" t="str">
        <f t="shared" si="839"/>
        <v/>
      </c>
      <c r="K819" s="3" t="str">
        <f t="shared" si="840"/>
        <v/>
      </c>
      <c r="L819" s="4" t="str">
        <f t="shared" si="841"/>
        <v/>
      </c>
      <c r="M819" s="52"/>
      <c r="N819" s="52"/>
      <c r="O819" s="13" t="str">
        <f t="shared" si="842"/>
        <v/>
      </c>
      <c r="P819" s="4" t="str">
        <f t="shared" si="843"/>
        <v/>
      </c>
      <c r="Q819" s="4" t="str">
        <f t="shared" si="844"/>
        <v/>
      </c>
      <c r="S819" s="5"/>
      <c r="T819" s="52"/>
      <c r="U819" s="52"/>
      <c r="V819" s="52"/>
      <c r="W819" s="52"/>
      <c r="X819" s="52"/>
      <c r="Y819" s="52"/>
      <c r="Z819" s="13" t="str">
        <f t="shared" si="837"/>
        <v/>
      </c>
      <c r="AA819" s="53" t="str">
        <f t="shared" si="795"/>
        <v/>
      </c>
      <c r="AB819" s="13" t="str">
        <f t="shared" si="846"/>
        <v/>
      </c>
      <c r="AC819" s="13" t="str">
        <f t="shared" si="848"/>
        <v/>
      </c>
      <c r="AD819" s="13" t="b">
        <f t="shared" si="849"/>
        <v>0</v>
      </c>
      <c r="AE819" t="e">
        <f t="shared" si="847"/>
        <v>#VALUE!</v>
      </c>
      <c r="AF819" t="str">
        <f t="shared" si="835"/>
        <v/>
      </c>
      <c r="AG819" t="b">
        <f t="shared" si="850"/>
        <v>0</v>
      </c>
      <c r="AI819" s="41">
        <f>SUM($AG$11:AG819)</f>
        <v>80</v>
      </c>
      <c r="AJ819" s="36">
        <f>SUM($AA$10:AA819)</f>
        <v>55.6</v>
      </c>
      <c r="AK819" s="42">
        <f>SUM($AL$11:AL819)</f>
        <v>98</v>
      </c>
      <c r="AL819" t="b">
        <f t="shared" si="845"/>
        <v>0</v>
      </c>
      <c r="AN819">
        <f>SUM(AS$11:BJ819)</f>
        <v>98</v>
      </c>
      <c r="AO819">
        <f>SUM(BM$11:CD819)</f>
        <v>80</v>
      </c>
      <c r="AP819">
        <f t="shared" si="836"/>
        <v>55.6</v>
      </c>
      <c r="AR819" t="str">
        <f t="shared" si="788"/>
        <v/>
      </c>
      <c r="AS819" t="str">
        <f t="shared" si="796"/>
        <v/>
      </c>
      <c r="AT819" t="str">
        <f t="shared" si="797"/>
        <v/>
      </c>
      <c r="AU819" t="str">
        <f t="shared" si="798"/>
        <v/>
      </c>
      <c r="AV819" t="str">
        <f t="shared" si="799"/>
        <v/>
      </c>
      <c r="AW819" t="str">
        <f t="shared" si="800"/>
        <v/>
      </c>
      <c r="AX819" t="str">
        <f t="shared" si="801"/>
        <v/>
      </c>
      <c r="AY819" t="str">
        <f t="shared" si="802"/>
        <v/>
      </c>
      <c r="AZ819" t="str">
        <f t="shared" si="803"/>
        <v/>
      </c>
      <c r="BA819" t="str">
        <f t="shared" si="804"/>
        <v/>
      </c>
      <c r="BB819" t="str">
        <f t="shared" si="805"/>
        <v/>
      </c>
      <c r="BC819" t="str">
        <f t="shared" si="806"/>
        <v/>
      </c>
      <c r="BD819" t="str">
        <f t="shared" si="807"/>
        <v/>
      </c>
      <c r="BE819" t="str">
        <f t="shared" si="808"/>
        <v/>
      </c>
      <c r="BF819" t="str">
        <f t="shared" si="809"/>
        <v/>
      </c>
      <c r="BG819" t="str">
        <f t="shared" si="810"/>
        <v/>
      </c>
      <c r="BH819" t="str">
        <f t="shared" si="811"/>
        <v/>
      </c>
      <c r="BI819" t="str">
        <f t="shared" si="812"/>
        <v/>
      </c>
      <c r="BJ819" t="str">
        <f t="shared" si="813"/>
        <v/>
      </c>
      <c r="BM819" t="str">
        <f t="shared" si="814"/>
        <v/>
      </c>
      <c r="BN819" t="str">
        <f t="shared" si="815"/>
        <v/>
      </c>
      <c r="BO819" t="str">
        <f t="shared" si="816"/>
        <v/>
      </c>
      <c r="BP819" t="str">
        <f t="shared" si="817"/>
        <v/>
      </c>
      <c r="BQ819" t="str">
        <f t="shared" si="818"/>
        <v/>
      </c>
      <c r="BR819" t="str">
        <f t="shared" si="819"/>
        <v/>
      </c>
      <c r="BS819" t="str">
        <f t="shared" si="820"/>
        <v/>
      </c>
      <c r="BT819" t="str">
        <f t="shared" si="821"/>
        <v/>
      </c>
      <c r="BU819" t="str">
        <f t="shared" si="822"/>
        <v/>
      </c>
      <c r="BV819" t="str">
        <f t="shared" si="823"/>
        <v/>
      </c>
      <c r="BW819" t="str">
        <f t="shared" si="824"/>
        <v/>
      </c>
      <c r="BX819" t="str">
        <f t="shared" si="825"/>
        <v/>
      </c>
      <c r="BY819" t="str">
        <f t="shared" si="826"/>
        <v/>
      </c>
      <c r="BZ819" t="str">
        <f t="shared" si="827"/>
        <v/>
      </c>
      <c r="CA819" t="str">
        <f t="shared" si="828"/>
        <v/>
      </c>
      <c r="CB819" t="str">
        <f t="shared" si="829"/>
        <v/>
      </c>
      <c r="CC819" t="str">
        <f t="shared" si="830"/>
        <v/>
      </c>
      <c r="CD819" t="str">
        <f t="shared" si="831"/>
        <v/>
      </c>
      <c r="CF819"/>
      <c r="CG819" s="36" t="str">
        <f t="shared" si="789"/>
        <v/>
      </c>
      <c r="CH819" s="36" t="str">
        <f t="shared" si="790"/>
        <v/>
      </c>
      <c r="CI819" s="36" t="str">
        <f t="shared" si="791"/>
        <v/>
      </c>
      <c r="CJ819" s="36" t="str">
        <f t="shared" si="792"/>
        <v/>
      </c>
      <c r="CK819" s="36" t="str">
        <f t="shared" si="793"/>
        <v/>
      </c>
    </row>
    <row r="820" spans="1:89">
      <c r="A820" t="str">
        <f t="shared" si="832"/>
        <v/>
      </c>
      <c r="B820" s="1" t="b">
        <f t="shared" si="833"/>
        <v>0</v>
      </c>
      <c r="C820" s="2" t="b">
        <f t="shared" si="834"/>
        <v>0</v>
      </c>
      <c r="D820" s="50"/>
      <c r="E820" s="51"/>
      <c r="F820" s="52"/>
      <c r="G820" s="52"/>
      <c r="H820" s="13" t="str">
        <f t="shared" si="838"/>
        <v/>
      </c>
      <c r="I820" s="13" t="str">
        <f t="shared" si="794"/>
        <v/>
      </c>
      <c r="J820" s="13" t="str">
        <f t="shared" si="839"/>
        <v/>
      </c>
      <c r="K820" s="3" t="str">
        <f t="shared" si="840"/>
        <v/>
      </c>
      <c r="L820" s="4" t="str">
        <f t="shared" si="841"/>
        <v/>
      </c>
      <c r="M820" s="52"/>
      <c r="N820" s="52"/>
      <c r="O820" s="13" t="str">
        <f t="shared" si="842"/>
        <v/>
      </c>
      <c r="P820" s="4" t="str">
        <f t="shared" si="843"/>
        <v/>
      </c>
      <c r="Q820" s="4" t="str">
        <f t="shared" si="844"/>
        <v/>
      </c>
      <c r="S820" s="5"/>
      <c r="T820" s="52"/>
      <c r="U820" s="52"/>
      <c r="V820" s="52"/>
      <c r="W820" s="52"/>
      <c r="X820" s="52"/>
      <c r="Y820" s="52"/>
      <c r="Z820" s="13" t="str">
        <f t="shared" si="837"/>
        <v/>
      </c>
      <c r="AA820" s="53" t="str">
        <f t="shared" si="795"/>
        <v/>
      </c>
      <c r="AB820" s="13" t="str">
        <f t="shared" si="846"/>
        <v/>
      </c>
      <c r="AC820" s="13" t="str">
        <f t="shared" si="848"/>
        <v/>
      </c>
      <c r="AD820" s="13" t="b">
        <f t="shared" si="849"/>
        <v>0</v>
      </c>
      <c r="AE820" t="e">
        <f t="shared" si="847"/>
        <v>#VALUE!</v>
      </c>
      <c r="AF820" t="str">
        <f t="shared" si="835"/>
        <v/>
      </c>
      <c r="AG820" t="b">
        <f t="shared" si="850"/>
        <v>0</v>
      </c>
      <c r="AI820" s="41">
        <f>SUM($AG$11:AG820)</f>
        <v>80</v>
      </c>
      <c r="AJ820" s="36">
        <f>SUM($AA$10:AA820)</f>
        <v>55.6</v>
      </c>
      <c r="AK820" s="42">
        <f>SUM($AL$11:AL820)</f>
        <v>98</v>
      </c>
      <c r="AL820" t="b">
        <f t="shared" si="845"/>
        <v>0</v>
      </c>
      <c r="AN820">
        <f>SUM(AS$11:BJ820)</f>
        <v>98</v>
      </c>
      <c r="AO820">
        <f>SUM(BM$11:CD820)</f>
        <v>80</v>
      </c>
      <c r="AP820">
        <f t="shared" si="836"/>
        <v>55.6</v>
      </c>
      <c r="AR820" t="str">
        <f t="shared" si="788"/>
        <v/>
      </c>
      <c r="AS820" t="str">
        <f t="shared" si="796"/>
        <v/>
      </c>
      <c r="AT820" t="str">
        <f t="shared" si="797"/>
        <v/>
      </c>
      <c r="AU820" t="str">
        <f t="shared" si="798"/>
        <v/>
      </c>
      <c r="AV820" t="str">
        <f t="shared" si="799"/>
        <v/>
      </c>
      <c r="AW820" t="str">
        <f t="shared" si="800"/>
        <v/>
      </c>
      <c r="AX820" t="str">
        <f t="shared" si="801"/>
        <v/>
      </c>
      <c r="AY820" t="str">
        <f t="shared" si="802"/>
        <v/>
      </c>
      <c r="AZ820" t="str">
        <f t="shared" si="803"/>
        <v/>
      </c>
      <c r="BA820" t="str">
        <f t="shared" si="804"/>
        <v/>
      </c>
      <c r="BB820" t="str">
        <f t="shared" si="805"/>
        <v/>
      </c>
      <c r="BC820" t="str">
        <f t="shared" si="806"/>
        <v/>
      </c>
      <c r="BD820" t="str">
        <f t="shared" si="807"/>
        <v/>
      </c>
      <c r="BE820" t="str">
        <f t="shared" si="808"/>
        <v/>
      </c>
      <c r="BF820" t="str">
        <f t="shared" si="809"/>
        <v/>
      </c>
      <c r="BG820" t="str">
        <f t="shared" si="810"/>
        <v/>
      </c>
      <c r="BH820" t="str">
        <f t="shared" si="811"/>
        <v/>
      </c>
      <c r="BI820" t="str">
        <f t="shared" si="812"/>
        <v/>
      </c>
      <c r="BJ820" t="str">
        <f t="shared" si="813"/>
        <v/>
      </c>
      <c r="BM820" t="str">
        <f t="shared" si="814"/>
        <v/>
      </c>
      <c r="BN820" t="str">
        <f t="shared" si="815"/>
        <v/>
      </c>
      <c r="BO820" t="str">
        <f t="shared" si="816"/>
        <v/>
      </c>
      <c r="BP820" t="str">
        <f t="shared" si="817"/>
        <v/>
      </c>
      <c r="BQ820" t="str">
        <f t="shared" si="818"/>
        <v/>
      </c>
      <c r="BR820" t="str">
        <f t="shared" si="819"/>
        <v/>
      </c>
      <c r="BS820" t="str">
        <f t="shared" si="820"/>
        <v/>
      </c>
      <c r="BT820" t="str">
        <f t="shared" si="821"/>
        <v/>
      </c>
      <c r="BU820" t="str">
        <f t="shared" si="822"/>
        <v/>
      </c>
      <c r="BV820" t="str">
        <f t="shared" si="823"/>
        <v/>
      </c>
      <c r="BW820" t="str">
        <f t="shared" si="824"/>
        <v/>
      </c>
      <c r="BX820" t="str">
        <f t="shared" si="825"/>
        <v/>
      </c>
      <c r="BY820" t="str">
        <f t="shared" si="826"/>
        <v/>
      </c>
      <c r="BZ820" t="str">
        <f t="shared" si="827"/>
        <v/>
      </c>
      <c r="CA820" t="str">
        <f t="shared" si="828"/>
        <v/>
      </c>
      <c r="CB820" t="str">
        <f t="shared" si="829"/>
        <v/>
      </c>
      <c r="CC820" t="str">
        <f t="shared" si="830"/>
        <v/>
      </c>
      <c r="CD820" t="str">
        <f t="shared" si="831"/>
        <v/>
      </c>
      <c r="CF820"/>
      <c r="CG820" s="36" t="str">
        <f t="shared" si="789"/>
        <v/>
      </c>
      <c r="CH820" s="36" t="str">
        <f t="shared" si="790"/>
        <v/>
      </c>
      <c r="CI820" s="36" t="str">
        <f t="shared" si="791"/>
        <v/>
      </c>
      <c r="CJ820" s="36" t="str">
        <f t="shared" si="792"/>
        <v/>
      </c>
      <c r="CK820" s="36" t="str">
        <f t="shared" si="793"/>
        <v/>
      </c>
    </row>
    <row r="821" spans="1:89">
      <c r="A821" t="str">
        <f t="shared" si="832"/>
        <v/>
      </c>
      <c r="B821" s="1" t="b">
        <f t="shared" si="833"/>
        <v>0</v>
      </c>
      <c r="C821" s="2" t="b">
        <f t="shared" si="834"/>
        <v>0</v>
      </c>
      <c r="D821" s="50"/>
      <c r="E821" s="51"/>
      <c r="F821" s="52"/>
      <c r="G821" s="52"/>
      <c r="H821" s="13" t="str">
        <f t="shared" si="838"/>
        <v/>
      </c>
      <c r="I821" s="13" t="str">
        <f t="shared" si="794"/>
        <v/>
      </c>
      <c r="J821" s="13" t="str">
        <f t="shared" si="839"/>
        <v/>
      </c>
      <c r="K821" s="3" t="str">
        <f t="shared" si="840"/>
        <v/>
      </c>
      <c r="L821" s="4" t="str">
        <f t="shared" si="841"/>
        <v/>
      </c>
      <c r="M821" s="52"/>
      <c r="N821" s="52"/>
      <c r="O821" s="13" t="str">
        <f t="shared" si="842"/>
        <v/>
      </c>
      <c r="P821" s="4" t="str">
        <f t="shared" si="843"/>
        <v/>
      </c>
      <c r="Q821" s="4" t="str">
        <f t="shared" si="844"/>
        <v/>
      </c>
      <c r="S821" s="5"/>
      <c r="T821" s="52"/>
      <c r="U821" s="52"/>
      <c r="V821" s="52"/>
      <c r="W821" s="52"/>
      <c r="X821" s="52"/>
      <c r="Y821" s="52"/>
      <c r="Z821" s="13" t="str">
        <f t="shared" si="837"/>
        <v/>
      </c>
      <c r="AA821" s="53" t="str">
        <f t="shared" si="795"/>
        <v/>
      </c>
      <c r="AB821" s="13" t="str">
        <f t="shared" si="846"/>
        <v/>
      </c>
      <c r="AC821" s="13" t="str">
        <f t="shared" si="848"/>
        <v/>
      </c>
      <c r="AD821" s="13" t="b">
        <f t="shared" si="849"/>
        <v>0</v>
      </c>
      <c r="AE821" t="e">
        <f t="shared" si="847"/>
        <v>#VALUE!</v>
      </c>
      <c r="AF821" t="str">
        <f t="shared" si="835"/>
        <v/>
      </c>
      <c r="AG821" t="b">
        <f t="shared" si="850"/>
        <v>0</v>
      </c>
      <c r="AI821" s="41">
        <f>SUM($AG$11:AG821)</f>
        <v>80</v>
      </c>
      <c r="AJ821" s="36">
        <f>SUM($AA$10:AA821)</f>
        <v>55.6</v>
      </c>
      <c r="AK821" s="42">
        <f>SUM($AL$11:AL821)</f>
        <v>98</v>
      </c>
      <c r="AL821" t="b">
        <f t="shared" si="845"/>
        <v>0</v>
      </c>
      <c r="AN821">
        <f>SUM(AS$11:BJ821)</f>
        <v>98</v>
      </c>
      <c r="AO821">
        <f>SUM(BM$11:CD821)</f>
        <v>80</v>
      </c>
      <c r="AP821">
        <f t="shared" si="836"/>
        <v>55.6</v>
      </c>
      <c r="AR821" t="str">
        <f t="shared" si="788"/>
        <v/>
      </c>
      <c r="AS821" t="str">
        <f t="shared" si="796"/>
        <v/>
      </c>
      <c r="AT821" t="str">
        <f t="shared" si="797"/>
        <v/>
      </c>
      <c r="AU821" t="str">
        <f t="shared" si="798"/>
        <v/>
      </c>
      <c r="AV821" t="str">
        <f t="shared" si="799"/>
        <v/>
      </c>
      <c r="AW821" t="str">
        <f t="shared" si="800"/>
        <v/>
      </c>
      <c r="AX821" t="str">
        <f t="shared" si="801"/>
        <v/>
      </c>
      <c r="AY821" t="str">
        <f t="shared" si="802"/>
        <v/>
      </c>
      <c r="AZ821" t="str">
        <f t="shared" si="803"/>
        <v/>
      </c>
      <c r="BA821" t="str">
        <f t="shared" si="804"/>
        <v/>
      </c>
      <c r="BB821" t="str">
        <f t="shared" si="805"/>
        <v/>
      </c>
      <c r="BC821" t="str">
        <f t="shared" si="806"/>
        <v/>
      </c>
      <c r="BD821" t="str">
        <f t="shared" si="807"/>
        <v/>
      </c>
      <c r="BE821" t="str">
        <f t="shared" si="808"/>
        <v/>
      </c>
      <c r="BF821" t="str">
        <f t="shared" si="809"/>
        <v/>
      </c>
      <c r="BG821" t="str">
        <f t="shared" si="810"/>
        <v/>
      </c>
      <c r="BH821" t="str">
        <f t="shared" si="811"/>
        <v/>
      </c>
      <c r="BI821" t="str">
        <f t="shared" si="812"/>
        <v/>
      </c>
      <c r="BJ821" t="str">
        <f t="shared" si="813"/>
        <v/>
      </c>
      <c r="BM821" t="str">
        <f t="shared" si="814"/>
        <v/>
      </c>
      <c r="BN821" t="str">
        <f t="shared" si="815"/>
        <v/>
      </c>
      <c r="BO821" t="str">
        <f t="shared" si="816"/>
        <v/>
      </c>
      <c r="BP821" t="str">
        <f t="shared" si="817"/>
        <v/>
      </c>
      <c r="BQ821" t="str">
        <f t="shared" si="818"/>
        <v/>
      </c>
      <c r="BR821" t="str">
        <f t="shared" si="819"/>
        <v/>
      </c>
      <c r="BS821" t="str">
        <f t="shared" si="820"/>
        <v/>
      </c>
      <c r="BT821" t="str">
        <f t="shared" si="821"/>
        <v/>
      </c>
      <c r="BU821" t="str">
        <f t="shared" si="822"/>
        <v/>
      </c>
      <c r="BV821" t="str">
        <f t="shared" si="823"/>
        <v/>
      </c>
      <c r="BW821" t="str">
        <f t="shared" si="824"/>
        <v/>
      </c>
      <c r="BX821" t="str">
        <f t="shared" si="825"/>
        <v/>
      </c>
      <c r="BY821" t="str">
        <f t="shared" si="826"/>
        <v/>
      </c>
      <c r="BZ821" t="str">
        <f t="shared" si="827"/>
        <v/>
      </c>
      <c r="CA821" t="str">
        <f t="shared" si="828"/>
        <v/>
      </c>
      <c r="CB821" t="str">
        <f t="shared" si="829"/>
        <v/>
      </c>
      <c r="CC821" t="str">
        <f t="shared" si="830"/>
        <v/>
      </c>
      <c r="CD821" t="str">
        <f t="shared" si="831"/>
        <v/>
      </c>
      <c r="CF821"/>
      <c r="CG821" s="36" t="str">
        <f t="shared" si="789"/>
        <v/>
      </c>
      <c r="CH821" s="36" t="str">
        <f t="shared" si="790"/>
        <v/>
      </c>
      <c r="CI821" s="36" t="str">
        <f t="shared" si="791"/>
        <v/>
      </c>
      <c r="CJ821" s="36" t="str">
        <f t="shared" si="792"/>
        <v/>
      </c>
      <c r="CK821" s="36" t="str">
        <f t="shared" si="793"/>
        <v/>
      </c>
    </row>
    <row r="822" spans="1:89">
      <c r="A822" t="str">
        <f t="shared" si="832"/>
        <v/>
      </c>
      <c r="B822" s="1" t="b">
        <f t="shared" si="833"/>
        <v>0</v>
      </c>
      <c r="C822" s="2" t="b">
        <f t="shared" si="834"/>
        <v>0</v>
      </c>
      <c r="D822" s="50"/>
      <c r="E822" s="51"/>
      <c r="F822" s="52"/>
      <c r="G822" s="52"/>
      <c r="H822" s="13" t="str">
        <f t="shared" si="838"/>
        <v/>
      </c>
      <c r="I822" s="13" t="str">
        <f t="shared" si="794"/>
        <v/>
      </c>
      <c r="J822" s="13" t="str">
        <f t="shared" si="839"/>
        <v/>
      </c>
      <c r="K822" s="3" t="str">
        <f t="shared" si="840"/>
        <v/>
      </c>
      <c r="L822" s="4" t="str">
        <f t="shared" si="841"/>
        <v/>
      </c>
      <c r="M822" s="52"/>
      <c r="N822" s="52"/>
      <c r="O822" s="13" t="str">
        <f t="shared" si="842"/>
        <v/>
      </c>
      <c r="P822" s="4" t="str">
        <f t="shared" si="843"/>
        <v/>
      </c>
      <c r="Q822" s="4" t="str">
        <f t="shared" si="844"/>
        <v/>
      </c>
      <c r="S822" s="5"/>
      <c r="T822" s="52"/>
      <c r="U822" s="52"/>
      <c r="V822" s="52"/>
      <c r="W822" s="52"/>
      <c r="X822" s="52"/>
      <c r="Y822" s="52"/>
      <c r="Z822" s="13" t="str">
        <f t="shared" si="837"/>
        <v/>
      </c>
      <c r="AA822" s="53" t="str">
        <f t="shared" si="795"/>
        <v/>
      </c>
      <c r="AB822" s="13" t="str">
        <f t="shared" si="846"/>
        <v/>
      </c>
      <c r="AC822" s="13" t="str">
        <f t="shared" si="848"/>
        <v/>
      </c>
      <c r="AD822" s="13" t="b">
        <f t="shared" si="849"/>
        <v>0</v>
      </c>
      <c r="AE822" t="e">
        <f t="shared" si="847"/>
        <v>#VALUE!</v>
      </c>
      <c r="AF822" t="str">
        <f t="shared" si="835"/>
        <v/>
      </c>
      <c r="AG822" t="b">
        <f t="shared" si="850"/>
        <v>0</v>
      </c>
      <c r="AI822" s="41">
        <f>SUM($AG$11:AG822)</f>
        <v>80</v>
      </c>
      <c r="AJ822" s="36">
        <f>SUM($AA$10:AA822)</f>
        <v>55.6</v>
      </c>
      <c r="AK822" s="42">
        <f>SUM($AL$11:AL822)</f>
        <v>98</v>
      </c>
      <c r="AL822" t="b">
        <f t="shared" si="845"/>
        <v>0</v>
      </c>
      <c r="AN822">
        <f>SUM(AS$11:BJ822)</f>
        <v>98</v>
      </c>
      <c r="AO822">
        <f>SUM(BM$11:CD822)</f>
        <v>80</v>
      </c>
      <c r="AP822">
        <f t="shared" si="836"/>
        <v>55.6</v>
      </c>
      <c r="AR822" t="str">
        <f t="shared" si="788"/>
        <v/>
      </c>
      <c r="AS822" t="str">
        <f t="shared" si="796"/>
        <v/>
      </c>
      <c r="AT822" t="str">
        <f t="shared" si="797"/>
        <v/>
      </c>
      <c r="AU822" t="str">
        <f t="shared" si="798"/>
        <v/>
      </c>
      <c r="AV822" t="str">
        <f t="shared" si="799"/>
        <v/>
      </c>
      <c r="AW822" t="str">
        <f t="shared" si="800"/>
        <v/>
      </c>
      <c r="AX822" t="str">
        <f t="shared" si="801"/>
        <v/>
      </c>
      <c r="AY822" t="str">
        <f t="shared" si="802"/>
        <v/>
      </c>
      <c r="AZ822" t="str">
        <f t="shared" si="803"/>
        <v/>
      </c>
      <c r="BA822" t="str">
        <f t="shared" si="804"/>
        <v/>
      </c>
      <c r="BB822" t="str">
        <f t="shared" si="805"/>
        <v/>
      </c>
      <c r="BC822" t="str">
        <f t="shared" si="806"/>
        <v/>
      </c>
      <c r="BD822" t="str">
        <f t="shared" si="807"/>
        <v/>
      </c>
      <c r="BE822" t="str">
        <f t="shared" si="808"/>
        <v/>
      </c>
      <c r="BF822" t="str">
        <f t="shared" si="809"/>
        <v/>
      </c>
      <c r="BG822" t="str">
        <f t="shared" si="810"/>
        <v/>
      </c>
      <c r="BH822" t="str">
        <f t="shared" si="811"/>
        <v/>
      </c>
      <c r="BI822" t="str">
        <f t="shared" si="812"/>
        <v/>
      </c>
      <c r="BJ822" t="str">
        <f t="shared" si="813"/>
        <v/>
      </c>
      <c r="BM822" t="str">
        <f t="shared" si="814"/>
        <v/>
      </c>
      <c r="BN822" t="str">
        <f t="shared" si="815"/>
        <v/>
      </c>
      <c r="BO822" t="str">
        <f t="shared" si="816"/>
        <v/>
      </c>
      <c r="BP822" t="str">
        <f t="shared" si="817"/>
        <v/>
      </c>
      <c r="BQ822" t="str">
        <f t="shared" si="818"/>
        <v/>
      </c>
      <c r="BR822" t="str">
        <f t="shared" si="819"/>
        <v/>
      </c>
      <c r="BS822" t="str">
        <f t="shared" si="820"/>
        <v/>
      </c>
      <c r="BT822" t="str">
        <f t="shared" si="821"/>
        <v/>
      </c>
      <c r="BU822" t="str">
        <f t="shared" si="822"/>
        <v/>
      </c>
      <c r="BV822" t="str">
        <f t="shared" si="823"/>
        <v/>
      </c>
      <c r="BW822" t="str">
        <f t="shared" si="824"/>
        <v/>
      </c>
      <c r="BX822" t="str">
        <f t="shared" si="825"/>
        <v/>
      </c>
      <c r="BY822" t="str">
        <f t="shared" si="826"/>
        <v/>
      </c>
      <c r="BZ822" t="str">
        <f t="shared" si="827"/>
        <v/>
      </c>
      <c r="CA822" t="str">
        <f t="shared" si="828"/>
        <v/>
      </c>
      <c r="CB822" t="str">
        <f t="shared" si="829"/>
        <v/>
      </c>
      <c r="CC822" t="str">
        <f t="shared" si="830"/>
        <v/>
      </c>
      <c r="CD822" t="str">
        <f t="shared" si="831"/>
        <v/>
      </c>
      <c r="CF822"/>
      <c r="CG822" s="36" t="str">
        <f t="shared" si="789"/>
        <v/>
      </c>
      <c r="CH822" s="36" t="str">
        <f t="shared" si="790"/>
        <v/>
      </c>
      <c r="CI822" s="36" t="str">
        <f t="shared" si="791"/>
        <v/>
      </c>
      <c r="CJ822" s="36" t="str">
        <f t="shared" si="792"/>
        <v/>
      </c>
      <c r="CK822" s="36" t="str">
        <f t="shared" si="793"/>
        <v/>
      </c>
    </row>
    <row r="823" spans="1:89">
      <c r="A823" t="str">
        <f t="shared" si="832"/>
        <v/>
      </c>
      <c r="B823" s="1" t="b">
        <f t="shared" si="833"/>
        <v>0</v>
      </c>
      <c r="C823" s="2" t="b">
        <f t="shared" si="834"/>
        <v>0</v>
      </c>
      <c r="D823" s="50"/>
      <c r="E823" s="51"/>
      <c r="F823" s="52"/>
      <c r="G823" s="52"/>
      <c r="H823" s="13" t="str">
        <f t="shared" si="838"/>
        <v/>
      </c>
      <c r="I823" s="13" t="str">
        <f t="shared" si="794"/>
        <v/>
      </c>
      <c r="J823" s="13" t="str">
        <f t="shared" si="839"/>
        <v/>
      </c>
      <c r="K823" s="3" t="str">
        <f t="shared" si="840"/>
        <v/>
      </c>
      <c r="L823" s="4" t="str">
        <f t="shared" si="841"/>
        <v/>
      </c>
      <c r="M823" s="52"/>
      <c r="N823" s="52"/>
      <c r="O823" s="13" t="str">
        <f t="shared" si="842"/>
        <v/>
      </c>
      <c r="P823" s="4" t="str">
        <f t="shared" si="843"/>
        <v/>
      </c>
      <c r="Q823" s="4" t="str">
        <f t="shared" si="844"/>
        <v/>
      </c>
      <c r="S823" s="5"/>
      <c r="T823" s="52"/>
      <c r="U823" s="52"/>
      <c r="V823" s="52"/>
      <c r="W823" s="52"/>
      <c r="X823" s="52"/>
      <c r="Y823" s="52"/>
      <c r="Z823" s="13" t="str">
        <f t="shared" si="837"/>
        <v/>
      </c>
      <c r="AA823" s="53" t="str">
        <f t="shared" si="795"/>
        <v/>
      </c>
      <c r="AB823" s="13" t="str">
        <f t="shared" si="846"/>
        <v/>
      </c>
      <c r="AC823" s="13" t="str">
        <f t="shared" si="848"/>
        <v/>
      </c>
      <c r="AD823" s="13" t="b">
        <f t="shared" si="849"/>
        <v>0</v>
      </c>
      <c r="AE823" t="e">
        <f t="shared" si="847"/>
        <v>#VALUE!</v>
      </c>
      <c r="AF823" t="str">
        <f t="shared" si="835"/>
        <v/>
      </c>
      <c r="AG823" t="b">
        <f t="shared" si="850"/>
        <v>0</v>
      </c>
      <c r="AI823" s="41">
        <f>SUM($AG$11:AG823)</f>
        <v>80</v>
      </c>
      <c r="AJ823" s="36">
        <f>SUM($AA$10:AA823)</f>
        <v>55.6</v>
      </c>
      <c r="AK823" s="42">
        <f>SUM($AL$11:AL823)</f>
        <v>98</v>
      </c>
      <c r="AL823" t="b">
        <f t="shared" si="845"/>
        <v>0</v>
      </c>
      <c r="AN823">
        <f>SUM(AS$11:BJ823)</f>
        <v>98</v>
      </c>
      <c r="AO823">
        <f>SUM(BM$11:CD823)</f>
        <v>80</v>
      </c>
      <c r="AP823">
        <f t="shared" si="836"/>
        <v>55.6</v>
      </c>
      <c r="AR823" t="str">
        <f t="shared" si="788"/>
        <v/>
      </c>
      <c r="AS823" t="str">
        <f t="shared" si="796"/>
        <v/>
      </c>
      <c r="AT823" t="str">
        <f t="shared" si="797"/>
        <v/>
      </c>
      <c r="AU823" t="str">
        <f t="shared" si="798"/>
        <v/>
      </c>
      <c r="AV823" t="str">
        <f t="shared" si="799"/>
        <v/>
      </c>
      <c r="AW823" t="str">
        <f t="shared" si="800"/>
        <v/>
      </c>
      <c r="AX823" t="str">
        <f t="shared" si="801"/>
        <v/>
      </c>
      <c r="AY823" t="str">
        <f t="shared" si="802"/>
        <v/>
      </c>
      <c r="AZ823" t="str">
        <f t="shared" si="803"/>
        <v/>
      </c>
      <c r="BA823" t="str">
        <f t="shared" si="804"/>
        <v/>
      </c>
      <c r="BB823" t="str">
        <f t="shared" si="805"/>
        <v/>
      </c>
      <c r="BC823" t="str">
        <f t="shared" si="806"/>
        <v/>
      </c>
      <c r="BD823" t="str">
        <f t="shared" si="807"/>
        <v/>
      </c>
      <c r="BE823" t="str">
        <f t="shared" si="808"/>
        <v/>
      </c>
      <c r="BF823" t="str">
        <f t="shared" si="809"/>
        <v/>
      </c>
      <c r="BG823" t="str">
        <f t="shared" si="810"/>
        <v/>
      </c>
      <c r="BH823" t="str">
        <f t="shared" si="811"/>
        <v/>
      </c>
      <c r="BI823" t="str">
        <f t="shared" si="812"/>
        <v/>
      </c>
      <c r="BJ823" t="str">
        <f t="shared" si="813"/>
        <v/>
      </c>
      <c r="BM823" t="str">
        <f t="shared" si="814"/>
        <v/>
      </c>
      <c r="BN823" t="str">
        <f t="shared" si="815"/>
        <v/>
      </c>
      <c r="BO823" t="str">
        <f t="shared" si="816"/>
        <v/>
      </c>
      <c r="BP823" t="str">
        <f t="shared" si="817"/>
        <v/>
      </c>
      <c r="BQ823" t="str">
        <f t="shared" si="818"/>
        <v/>
      </c>
      <c r="BR823" t="str">
        <f t="shared" si="819"/>
        <v/>
      </c>
      <c r="BS823" t="str">
        <f t="shared" si="820"/>
        <v/>
      </c>
      <c r="BT823" t="str">
        <f t="shared" si="821"/>
        <v/>
      </c>
      <c r="BU823" t="str">
        <f t="shared" si="822"/>
        <v/>
      </c>
      <c r="BV823" t="str">
        <f t="shared" si="823"/>
        <v/>
      </c>
      <c r="BW823" t="str">
        <f t="shared" si="824"/>
        <v/>
      </c>
      <c r="BX823" t="str">
        <f t="shared" si="825"/>
        <v/>
      </c>
      <c r="BY823" t="str">
        <f t="shared" si="826"/>
        <v/>
      </c>
      <c r="BZ823" t="str">
        <f t="shared" si="827"/>
        <v/>
      </c>
      <c r="CA823" t="str">
        <f t="shared" si="828"/>
        <v/>
      </c>
      <c r="CB823" t="str">
        <f t="shared" si="829"/>
        <v/>
      </c>
      <c r="CC823" t="str">
        <f t="shared" si="830"/>
        <v/>
      </c>
      <c r="CD823" t="str">
        <f t="shared" si="831"/>
        <v/>
      </c>
      <c r="CF823"/>
      <c r="CG823" s="36" t="str">
        <f t="shared" si="789"/>
        <v/>
      </c>
      <c r="CH823" s="36" t="str">
        <f t="shared" si="790"/>
        <v/>
      </c>
      <c r="CI823" s="36" t="str">
        <f t="shared" si="791"/>
        <v/>
      </c>
      <c r="CJ823" s="36" t="str">
        <f t="shared" si="792"/>
        <v/>
      </c>
      <c r="CK823" s="36" t="str">
        <f t="shared" si="793"/>
        <v/>
      </c>
    </row>
    <row r="824" spans="1:89">
      <c r="A824" t="str">
        <f t="shared" si="832"/>
        <v/>
      </c>
      <c r="B824" s="1" t="b">
        <f t="shared" si="833"/>
        <v>0</v>
      </c>
      <c r="C824" s="2" t="b">
        <f t="shared" si="834"/>
        <v>0</v>
      </c>
      <c r="D824" s="50"/>
      <c r="E824" s="51"/>
      <c r="F824" s="52"/>
      <c r="G824" s="52"/>
      <c r="H824" s="13" t="str">
        <f t="shared" si="838"/>
        <v/>
      </c>
      <c r="I824" s="13" t="str">
        <f t="shared" si="794"/>
        <v/>
      </c>
      <c r="J824" s="13" t="str">
        <f t="shared" si="839"/>
        <v/>
      </c>
      <c r="K824" s="3" t="str">
        <f t="shared" si="840"/>
        <v/>
      </c>
      <c r="L824" s="4" t="str">
        <f t="shared" si="841"/>
        <v/>
      </c>
      <c r="M824" s="52"/>
      <c r="N824" s="52"/>
      <c r="O824" s="13" t="str">
        <f t="shared" si="842"/>
        <v/>
      </c>
      <c r="P824" s="4" t="str">
        <f t="shared" si="843"/>
        <v/>
      </c>
      <c r="Q824" s="4" t="str">
        <f t="shared" si="844"/>
        <v/>
      </c>
      <c r="S824" s="5"/>
      <c r="T824" s="52"/>
      <c r="U824" s="52"/>
      <c r="V824" s="52"/>
      <c r="W824" s="52"/>
      <c r="X824" s="52"/>
      <c r="Y824" s="52"/>
      <c r="Z824" s="13" t="str">
        <f t="shared" si="837"/>
        <v/>
      </c>
      <c r="AA824" s="53" t="str">
        <f t="shared" si="795"/>
        <v/>
      </c>
      <c r="AB824" s="13" t="str">
        <f t="shared" si="846"/>
        <v/>
      </c>
      <c r="AC824" s="13" t="str">
        <f t="shared" si="848"/>
        <v/>
      </c>
      <c r="AD824" s="13" t="b">
        <f t="shared" si="849"/>
        <v>0</v>
      </c>
      <c r="AE824" t="e">
        <f t="shared" si="847"/>
        <v>#VALUE!</v>
      </c>
      <c r="AF824" t="str">
        <f t="shared" si="835"/>
        <v/>
      </c>
      <c r="AG824" t="b">
        <f t="shared" si="850"/>
        <v>0</v>
      </c>
      <c r="AI824" s="41">
        <f>SUM($AG$11:AG824)</f>
        <v>80</v>
      </c>
      <c r="AJ824" s="36">
        <f>SUM($AA$10:AA824)</f>
        <v>55.6</v>
      </c>
      <c r="AK824" s="42">
        <f>SUM($AL$11:AL824)</f>
        <v>98</v>
      </c>
      <c r="AL824" t="b">
        <f t="shared" si="845"/>
        <v>0</v>
      </c>
      <c r="AN824">
        <f>SUM(AS$11:BJ824)</f>
        <v>98</v>
      </c>
      <c r="AO824">
        <f>SUM(BM$11:CD824)</f>
        <v>80</v>
      </c>
      <c r="AP824">
        <f t="shared" si="836"/>
        <v>55.6</v>
      </c>
      <c r="AR824" t="str">
        <f t="shared" si="788"/>
        <v/>
      </c>
      <c r="AS824" t="str">
        <f t="shared" si="796"/>
        <v/>
      </c>
      <c r="AT824" t="str">
        <f t="shared" si="797"/>
        <v/>
      </c>
      <c r="AU824" t="str">
        <f t="shared" si="798"/>
        <v/>
      </c>
      <c r="AV824" t="str">
        <f t="shared" si="799"/>
        <v/>
      </c>
      <c r="AW824" t="str">
        <f t="shared" si="800"/>
        <v/>
      </c>
      <c r="AX824" t="str">
        <f t="shared" si="801"/>
        <v/>
      </c>
      <c r="AY824" t="str">
        <f t="shared" si="802"/>
        <v/>
      </c>
      <c r="AZ824" t="str">
        <f t="shared" si="803"/>
        <v/>
      </c>
      <c r="BA824" t="str">
        <f t="shared" si="804"/>
        <v/>
      </c>
      <c r="BB824" t="str">
        <f t="shared" si="805"/>
        <v/>
      </c>
      <c r="BC824" t="str">
        <f t="shared" si="806"/>
        <v/>
      </c>
      <c r="BD824" t="str">
        <f t="shared" si="807"/>
        <v/>
      </c>
      <c r="BE824" t="str">
        <f t="shared" si="808"/>
        <v/>
      </c>
      <c r="BF824" t="str">
        <f t="shared" si="809"/>
        <v/>
      </c>
      <c r="BG824" t="str">
        <f t="shared" si="810"/>
        <v/>
      </c>
      <c r="BH824" t="str">
        <f t="shared" si="811"/>
        <v/>
      </c>
      <c r="BI824" t="str">
        <f t="shared" si="812"/>
        <v/>
      </c>
      <c r="BJ824" t="str">
        <f t="shared" si="813"/>
        <v/>
      </c>
      <c r="BM824" t="str">
        <f t="shared" si="814"/>
        <v/>
      </c>
      <c r="BN824" t="str">
        <f t="shared" si="815"/>
        <v/>
      </c>
      <c r="BO824" t="str">
        <f t="shared" si="816"/>
        <v/>
      </c>
      <c r="BP824" t="str">
        <f t="shared" si="817"/>
        <v/>
      </c>
      <c r="BQ824" t="str">
        <f t="shared" si="818"/>
        <v/>
      </c>
      <c r="BR824" t="str">
        <f t="shared" si="819"/>
        <v/>
      </c>
      <c r="BS824" t="str">
        <f t="shared" si="820"/>
        <v/>
      </c>
      <c r="BT824" t="str">
        <f t="shared" si="821"/>
        <v/>
      </c>
      <c r="BU824" t="str">
        <f t="shared" si="822"/>
        <v/>
      </c>
      <c r="BV824" t="str">
        <f t="shared" si="823"/>
        <v/>
      </c>
      <c r="BW824" t="str">
        <f t="shared" si="824"/>
        <v/>
      </c>
      <c r="BX824" t="str">
        <f t="shared" si="825"/>
        <v/>
      </c>
      <c r="BY824" t="str">
        <f t="shared" si="826"/>
        <v/>
      </c>
      <c r="BZ824" t="str">
        <f t="shared" si="827"/>
        <v/>
      </c>
      <c r="CA824" t="str">
        <f t="shared" si="828"/>
        <v/>
      </c>
      <c r="CB824" t="str">
        <f t="shared" si="829"/>
        <v/>
      </c>
      <c r="CC824" t="str">
        <f t="shared" si="830"/>
        <v/>
      </c>
      <c r="CD824" t="str">
        <f t="shared" si="831"/>
        <v/>
      </c>
      <c r="CF824"/>
      <c r="CG824" s="36" t="str">
        <f t="shared" si="789"/>
        <v/>
      </c>
      <c r="CH824" s="36" t="str">
        <f t="shared" si="790"/>
        <v/>
      </c>
      <c r="CI824" s="36" t="str">
        <f t="shared" si="791"/>
        <v/>
      </c>
      <c r="CJ824" s="36" t="str">
        <f t="shared" si="792"/>
        <v/>
      </c>
      <c r="CK824" s="36" t="str">
        <f t="shared" si="793"/>
        <v/>
      </c>
    </row>
    <row r="825" spans="1:89">
      <c r="A825" t="str">
        <f t="shared" si="832"/>
        <v/>
      </c>
      <c r="B825" s="1" t="b">
        <f t="shared" si="833"/>
        <v>0</v>
      </c>
      <c r="C825" s="2" t="b">
        <f t="shared" si="834"/>
        <v>0</v>
      </c>
      <c r="D825" s="50"/>
      <c r="E825" s="51"/>
      <c r="F825" s="52"/>
      <c r="G825" s="52"/>
      <c r="H825" s="13" t="str">
        <f t="shared" si="838"/>
        <v/>
      </c>
      <c r="I825" s="13" t="str">
        <f t="shared" si="794"/>
        <v/>
      </c>
      <c r="J825" s="13" t="str">
        <f t="shared" si="839"/>
        <v/>
      </c>
      <c r="K825" s="3" t="str">
        <f t="shared" si="840"/>
        <v/>
      </c>
      <c r="L825" s="4" t="str">
        <f t="shared" si="841"/>
        <v/>
      </c>
      <c r="M825" s="52"/>
      <c r="N825" s="52"/>
      <c r="O825" s="13" t="str">
        <f t="shared" si="842"/>
        <v/>
      </c>
      <c r="P825" s="4" t="str">
        <f t="shared" si="843"/>
        <v/>
      </c>
      <c r="Q825" s="4" t="str">
        <f t="shared" si="844"/>
        <v/>
      </c>
      <c r="S825" s="5"/>
      <c r="T825" s="52"/>
      <c r="U825" s="52"/>
      <c r="V825" s="52"/>
      <c r="W825" s="52"/>
      <c r="X825" s="52"/>
      <c r="Y825" s="52"/>
      <c r="Z825" s="13" t="str">
        <f t="shared" si="837"/>
        <v/>
      </c>
      <c r="AA825" s="53" t="str">
        <f t="shared" si="795"/>
        <v/>
      </c>
      <c r="AB825" s="13" t="str">
        <f t="shared" si="846"/>
        <v/>
      </c>
      <c r="AC825" s="13" t="str">
        <f t="shared" si="848"/>
        <v/>
      </c>
      <c r="AD825" s="13" t="b">
        <f t="shared" si="849"/>
        <v>0</v>
      </c>
      <c r="AE825" t="e">
        <f t="shared" si="847"/>
        <v>#VALUE!</v>
      </c>
      <c r="AF825" t="str">
        <f t="shared" si="835"/>
        <v/>
      </c>
      <c r="AG825" t="b">
        <f t="shared" si="850"/>
        <v>0</v>
      </c>
      <c r="AI825" s="41">
        <f>SUM($AG$11:AG825)</f>
        <v>80</v>
      </c>
      <c r="AJ825" s="36">
        <f>SUM($AA$10:AA825)</f>
        <v>55.6</v>
      </c>
      <c r="AK825" s="42">
        <f>SUM($AL$11:AL825)</f>
        <v>98</v>
      </c>
      <c r="AL825" t="b">
        <f t="shared" si="845"/>
        <v>0</v>
      </c>
      <c r="AN825">
        <f>SUM(AS$11:BJ825)</f>
        <v>98</v>
      </c>
      <c r="AO825">
        <f>SUM(BM$11:CD825)</f>
        <v>80</v>
      </c>
      <c r="AP825">
        <f t="shared" si="836"/>
        <v>55.6</v>
      </c>
      <c r="AR825" t="str">
        <f t="shared" si="788"/>
        <v/>
      </c>
      <c r="AS825" t="str">
        <f t="shared" si="796"/>
        <v/>
      </c>
      <c r="AT825" t="str">
        <f t="shared" si="797"/>
        <v/>
      </c>
      <c r="AU825" t="str">
        <f t="shared" si="798"/>
        <v/>
      </c>
      <c r="AV825" t="str">
        <f t="shared" si="799"/>
        <v/>
      </c>
      <c r="AW825" t="str">
        <f t="shared" si="800"/>
        <v/>
      </c>
      <c r="AX825" t="str">
        <f t="shared" si="801"/>
        <v/>
      </c>
      <c r="AY825" t="str">
        <f t="shared" si="802"/>
        <v/>
      </c>
      <c r="AZ825" t="str">
        <f t="shared" si="803"/>
        <v/>
      </c>
      <c r="BA825" t="str">
        <f t="shared" si="804"/>
        <v/>
      </c>
      <c r="BB825" t="str">
        <f t="shared" si="805"/>
        <v/>
      </c>
      <c r="BC825" t="str">
        <f t="shared" si="806"/>
        <v/>
      </c>
      <c r="BD825" t="str">
        <f t="shared" si="807"/>
        <v/>
      </c>
      <c r="BE825" t="str">
        <f t="shared" si="808"/>
        <v/>
      </c>
      <c r="BF825" t="str">
        <f t="shared" si="809"/>
        <v/>
      </c>
      <c r="BG825" t="str">
        <f t="shared" si="810"/>
        <v/>
      </c>
      <c r="BH825" t="str">
        <f t="shared" si="811"/>
        <v/>
      </c>
      <c r="BI825" t="str">
        <f t="shared" si="812"/>
        <v/>
      </c>
      <c r="BJ825" t="str">
        <f t="shared" si="813"/>
        <v/>
      </c>
      <c r="BM825" t="str">
        <f t="shared" si="814"/>
        <v/>
      </c>
      <c r="BN825" t="str">
        <f t="shared" si="815"/>
        <v/>
      </c>
      <c r="BO825" t="str">
        <f t="shared" si="816"/>
        <v/>
      </c>
      <c r="BP825" t="str">
        <f t="shared" si="817"/>
        <v/>
      </c>
      <c r="BQ825" t="str">
        <f t="shared" si="818"/>
        <v/>
      </c>
      <c r="BR825" t="str">
        <f t="shared" si="819"/>
        <v/>
      </c>
      <c r="BS825" t="str">
        <f t="shared" si="820"/>
        <v/>
      </c>
      <c r="BT825" t="str">
        <f t="shared" si="821"/>
        <v/>
      </c>
      <c r="BU825" t="str">
        <f t="shared" si="822"/>
        <v/>
      </c>
      <c r="BV825" t="str">
        <f t="shared" si="823"/>
        <v/>
      </c>
      <c r="BW825" t="str">
        <f t="shared" si="824"/>
        <v/>
      </c>
      <c r="BX825" t="str">
        <f t="shared" si="825"/>
        <v/>
      </c>
      <c r="BY825" t="str">
        <f t="shared" si="826"/>
        <v/>
      </c>
      <c r="BZ825" t="str">
        <f t="shared" si="827"/>
        <v/>
      </c>
      <c r="CA825" t="str">
        <f t="shared" si="828"/>
        <v/>
      </c>
      <c r="CB825" t="str">
        <f t="shared" si="829"/>
        <v/>
      </c>
      <c r="CC825" t="str">
        <f t="shared" si="830"/>
        <v/>
      </c>
      <c r="CD825" t="str">
        <f t="shared" si="831"/>
        <v/>
      </c>
      <c r="CF825"/>
      <c r="CG825" s="36" t="str">
        <f t="shared" si="789"/>
        <v/>
      </c>
      <c r="CH825" s="36" t="str">
        <f t="shared" si="790"/>
        <v/>
      </c>
      <c r="CI825" s="36" t="str">
        <f t="shared" si="791"/>
        <v/>
      </c>
      <c r="CJ825" s="36" t="str">
        <f t="shared" si="792"/>
        <v/>
      </c>
      <c r="CK825" s="36" t="str">
        <f t="shared" si="793"/>
        <v/>
      </c>
    </row>
    <row r="826" spans="1:89">
      <c r="A826" t="str">
        <f t="shared" si="832"/>
        <v/>
      </c>
      <c r="B826" s="1" t="b">
        <f t="shared" si="833"/>
        <v>0</v>
      </c>
      <c r="C826" s="2" t="b">
        <f t="shared" si="834"/>
        <v>0</v>
      </c>
      <c r="D826" s="50"/>
      <c r="E826" s="51"/>
      <c r="F826" s="52"/>
      <c r="G826" s="52"/>
      <c r="H826" s="13" t="str">
        <f t="shared" si="838"/>
        <v/>
      </c>
      <c r="I826" s="13" t="str">
        <f t="shared" si="794"/>
        <v/>
      </c>
      <c r="J826" s="13" t="str">
        <f t="shared" si="839"/>
        <v/>
      </c>
      <c r="K826" s="3" t="str">
        <f t="shared" si="840"/>
        <v/>
      </c>
      <c r="L826" s="4" t="str">
        <f t="shared" si="841"/>
        <v/>
      </c>
      <c r="M826" s="52"/>
      <c r="N826" s="52"/>
      <c r="O826" s="13" t="str">
        <f t="shared" si="842"/>
        <v/>
      </c>
      <c r="P826" s="4" t="str">
        <f t="shared" si="843"/>
        <v/>
      </c>
      <c r="Q826" s="4" t="str">
        <f t="shared" si="844"/>
        <v/>
      </c>
      <c r="S826" s="5"/>
      <c r="T826" s="52"/>
      <c r="U826" s="52"/>
      <c r="V826" s="52"/>
      <c r="W826" s="52"/>
      <c r="X826" s="52"/>
      <c r="Y826" s="52"/>
      <c r="Z826" s="13" t="str">
        <f t="shared" si="837"/>
        <v/>
      </c>
      <c r="AA826" s="53" t="str">
        <f t="shared" si="795"/>
        <v/>
      </c>
      <c r="AB826" s="13" t="str">
        <f t="shared" si="846"/>
        <v/>
      </c>
      <c r="AC826" s="13" t="str">
        <f t="shared" si="848"/>
        <v/>
      </c>
      <c r="AD826" s="13" t="b">
        <f t="shared" si="849"/>
        <v>0</v>
      </c>
      <c r="AE826" t="e">
        <f t="shared" si="847"/>
        <v>#VALUE!</v>
      </c>
      <c r="AF826" t="str">
        <f t="shared" si="835"/>
        <v/>
      </c>
      <c r="AG826" t="b">
        <f t="shared" si="850"/>
        <v>0</v>
      </c>
      <c r="AI826" s="41">
        <f>SUM($AG$11:AG826)</f>
        <v>80</v>
      </c>
      <c r="AJ826" s="36">
        <f>SUM($AA$10:AA826)</f>
        <v>55.6</v>
      </c>
      <c r="AK826" s="42">
        <f>SUM($AL$11:AL826)</f>
        <v>98</v>
      </c>
      <c r="AL826" t="b">
        <f t="shared" si="845"/>
        <v>0</v>
      </c>
      <c r="AN826">
        <f>SUM(AS$11:BJ826)</f>
        <v>98</v>
      </c>
      <c r="AO826">
        <f>SUM(BM$11:CD826)</f>
        <v>80</v>
      </c>
      <c r="AP826">
        <f t="shared" si="836"/>
        <v>55.6</v>
      </c>
      <c r="AR826" t="str">
        <f t="shared" si="788"/>
        <v/>
      </c>
      <c r="AS826" t="str">
        <f t="shared" si="796"/>
        <v/>
      </c>
      <c r="AT826" t="str">
        <f t="shared" si="797"/>
        <v/>
      </c>
      <c r="AU826" t="str">
        <f t="shared" si="798"/>
        <v/>
      </c>
      <c r="AV826" t="str">
        <f t="shared" si="799"/>
        <v/>
      </c>
      <c r="AW826" t="str">
        <f t="shared" si="800"/>
        <v/>
      </c>
      <c r="AX826" t="str">
        <f t="shared" si="801"/>
        <v/>
      </c>
      <c r="AY826" t="str">
        <f t="shared" si="802"/>
        <v/>
      </c>
      <c r="AZ826" t="str">
        <f t="shared" si="803"/>
        <v/>
      </c>
      <c r="BA826" t="str">
        <f t="shared" si="804"/>
        <v/>
      </c>
      <c r="BB826" t="str">
        <f t="shared" si="805"/>
        <v/>
      </c>
      <c r="BC826" t="str">
        <f t="shared" si="806"/>
        <v/>
      </c>
      <c r="BD826" t="str">
        <f t="shared" si="807"/>
        <v/>
      </c>
      <c r="BE826" t="str">
        <f t="shared" si="808"/>
        <v/>
      </c>
      <c r="BF826" t="str">
        <f t="shared" si="809"/>
        <v/>
      </c>
      <c r="BG826" t="str">
        <f t="shared" si="810"/>
        <v/>
      </c>
      <c r="BH826" t="str">
        <f t="shared" si="811"/>
        <v/>
      </c>
      <c r="BI826" t="str">
        <f t="shared" si="812"/>
        <v/>
      </c>
      <c r="BJ826" t="str">
        <f t="shared" si="813"/>
        <v/>
      </c>
      <c r="BM826" t="str">
        <f t="shared" si="814"/>
        <v/>
      </c>
      <c r="BN826" t="str">
        <f t="shared" si="815"/>
        <v/>
      </c>
      <c r="BO826" t="str">
        <f t="shared" si="816"/>
        <v/>
      </c>
      <c r="BP826" t="str">
        <f t="shared" si="817"/>
        <v/>
      </c>
      <c r="BQ826" t="str">
        <f t="shared" si="818"/>
        <v/>
      </c>
      <c r="BR826" t="str">
        <f t="shared" si="819"/>
        <v/>
      </c>
      <c r="BS826" t="str">
        <f t="shared" si="820"/>
        <v/>
      </c>
      <c r="BT826" t="str">
        <f t="shared" si="821"/>
        <v/>
      </c>
      <c r="BU826" t="str">
        <f t="shared" si="822"/>
        <v/>
      </c>
      <c r="BV826" t="str">
        <f t="shared" si="823"/>
        <v/>
      </c>
      <c r="BW826" t="str">
        <f t="shared" si="824"/>
        <v/>
      </c>
      <c r="BX826" t="str">
        <f t="shared" si="825"/>
        <v/>
      </c>
      <c r="BY826" t="str">
        <f t="shared" si="826"/>
        <v/>
      </c>
      <c r="BZ826" t="str">
        <f t="shared" si="827"/>
        <v/>
      </c>
      <c r="CA826" t="str">
        <f t="shared" si="828"/>
        <v/>
      </c>
      <c r="CB826" t="str">
        <f t="shared" si="829"/>
        <v/>
      </c>
      <c r="CC826" t="str">
        <f t="shared" si="830"/>
        <v/>
      </c>
      <c r="CD826" t="str">
        <f t="shared" si="831"/>
        <v/>
      </c>
      <c r="CF826"/>
      <c r="CG826" s="36" t="str">
        <f t="shared" si="789"/>
        <v/>
      </c>
      <c r="CH826" s="36" t="str">
        <f t="shared" si="790"/>
        <v/>
      </c>
      <c r="CI826" s="36" t="str">
        <f t="shared" si="791"/>
        <v/>
      </c>
      <c r="CJ826" s="36" t="str">
        <f t="shared" si="792"/>
        <v/>
      </c>
      <c r="CK826" s="36" t="str">
        <f t="shared" si="793"/>
        <v/>
      </c>
    </row>
    <row r="827" spans="1:89">
      <c r="A827" t="str">
        <f t="shared" si="832"/>
        <v/>
      </c>
      <c r="B827" s="1" t="b">
        <f t="shared" si="833"/>
        <v>0</v>
      </c>
      <c r="C827" s="2" t="b">
        <f t="shared" si="834"/>
        <v>0</v>
      </c>
      <c r="D827" s="50"/>
      <c r="E827" s="51"/>
      <c r="F827" s="52"/>
      <c r="G827" s="52"/>
      <c r="H827" s="13" t="str">
        <f t="shared" si="838"/>
        <v/>
      </c>
      <c r="I827" s="13" t="str">
        <f t="shared" si="794"/>
        <v/>
      </c>
      <c r="J827" s="13" t="str">
        <f t="shared" si="839"/>
        <v/>
      </c>
      <c r="K827" s="3" t="str">
        <f t="shared" si="840"/>
        <v/>
      </c>
      <c r="L827" s="4" t="str">
        <f t="shared" si="841"/>
        <v/>
      </c>
      <c r="M827" s="52"/>
      <c r="N827" s="52"/>
      <c r="O827" s="13" t="str">
        <f t="shared" si="842"/>
        <v/>
      </c>
      <c r="P827" s="4" t="str">
        <f t="shared" si="843"/>
        <v/>
      </c>
      <c r="Q827" s="4" t="str">
        <f t="shared" si="844"/>
        <v/>
      </c>
      <c r="S827" s="5"/>
      <c r="T827" s="52"/>
      <c r="U827" s="52"/>
      <c r="V827" s="52"/>
      <c r="W827" s="52"/>
      <c r="X827" s="52"/>
      <c r="Y827" s="52"/>
      <c r="Z827" s="13" t="str">
        <f t="shared" si="837"/>
        <v/>
      </c>
      <c r="AA827" s="53" t="str">
        <f t="shared" si="795"/>
        <v/>
      </c>
      <c r="AB827" s="13" t="str">
        <f t="shared" si="846"/>
        <v/>
      </c>
      <c r="AC827" s="13" t="str">
        <f t="shared" si="848"/>
        <v/>
      </c>
      <c r="AD827" s="13" t="b">
        <f t="shared" si="849"/>
        <v>0</v>
      </c>
      <c r="AE827" t="e">
        <f t="shared" si="847"/>
        <v>#VALUE!</v>
      </c>
      <c r="AF827" t="str">
        <f t="shared" si="835"/>
        <v/>
      </c>
      <c r="AG827" t="b">
        <f t="shared" si="850"/>
        <v>0</v>
      </c>
      <c r="AI827" s="41">
        <f>SUM($AG$11:AG827)</f>
        <v>80</v>
      </c>
      <c r="AJ827" s="36">
        <f>SUM($AA$10:AA827)</f>
        <v>55.6</v>
      </c>
      <c r="AK827" s="42">
        <f>SUM($AL$11:AL827)</f>
        <v>98</v>
      </c>
      <c r="AL827" t="b">
        <f t="shared" si="845"/>
        <v>0</v>
      </c>
      <c r="AN827">
        <f>SUM(AS$11:BJ827)</f>
        <v>98</v>
      </c>
      <c r="AO827">
        <f>SUM(BM$11:CD827)</f>
        <v>80</v>
      </c>
      <c r="AP827">
        <f t="shared" si="836"/>
        <v>55.6</v>
      </c>
      <c r="AR827" t="str">
        <f t="shared" si="788"/>
        <v/>
      </c>
      <c r="AS827" t="str">
        <f t="shared" si="796"/>
        <v/>
      </c>
      <c r="AT827" t="str">
        <f t="shared" si="797"/>
        <v/>
      </c>
      <c r="AU827" t="str">
        <f t="shared" si="798"/>
        <v/>
      </c>
      <c r="AV827" t="str">
        <f t="shared" si="799"/>
        <v/>
      </c>
      <c r="AW827" t="str">
        <f t="shared" si="800"/>
        <v/>
      </c>
      <c r="AX827" t="str">
        <f t="shared" si="801"/>
        <v/>
      </c>
      <c r="AY827" t="str">
        <f t="shared" si="802"/>
        <v/>
      </c>
      <c r="AZ827" t="str">
        <f t="shared" si="803"/>
        <v/>
      </c>
      <c r="BA827" t="str">
        <f t="shared" si="804"/>
        <v/>
      </c>
      <c r="BB827" t="str">
        <f t="shared" si="805"/>
        <v/>
      </c>
      <c r="BC827" t="str">
        <f t="shared" si="806"/>
        <v/>
      </c>
      <c r="BD827" t="str">
        <f t="shared" si="807"/>
        <v/>
      </c>
      <c r="BE827" t="str">
        <f t="shared" si="808"/>
        <v/>
      </c>
      <c r="BF827" t="str">
        <f t="shared" si="809"/>
        <v/>
      </c>
      <c r="BG827" t="str">
        <f t="shared" si="810"/>
        <v/>
      </c>
      <c r="BH827" t="str">
        <f t="shared" si="811"/>
        <v/>
      </c>
      <c r="BI827" t="str">
        <f t="shared" si="812"/>
        <v/>
      </c>
      <c r="BJ827" t="str">
        <f t="shared" si="813"/>
        <v/>
      </c>
      <c r="BM827" t="str">
        <f t="shared" si="814"/>
        <v/>
      </c>
      <c r="BN827" t="str">
        <f t="shared" si="815"/>
        <v/>
      </c>
      <c r="BO827" t="str">
        <f t="shared" si="816"/>
        <v/>
      </c>
      <c r="BP827" t="str">
        <f t="shared" si="817"/>
        <v/>
      </c>
      <c r="BQ827" t="str">
        <f t="shared" si="818"/>
        <v/>
      </c>
      <c r="BR827" t="str">
        <f t="shared" si="819"/>
        <v/>
      </c>
      <c r="BS827" t="str">
        <f t="shared" si="820"/>
        <v/>
      </c>
      <c r="BT827" t="str">
        <f t="shared" si="821"/>
        <v/>
      </c>
      <c r="BU827" t="str">
        <f t="shared" si="822"/>
        <v/>
      </c>
      <c r="BV827" t="str">
        <f t="shared" si="823"/>
        <v/>
      </c>
      <c r="BW827" t="str">
        <f t="shared" si="824"/>
        <v/>
      </c>
      <c r="BX827" t="str">
        <f t="shared" si="825"/>
        <v/>
      </c>
      <c r="BY827" t="str">
        <f t="shared" si="826"/>
        <v/>
      </c>
      <c r="BZ827" t="str">
        <f t="shared" si="827"/>
        <v/>
      </c>
      <c r="CA827" t="str">
        <f t="shared" si="828"/>
        <v/>
      </c>
      <c r="CB827" t="str">
        <f t="shared" si="829"/>
        <v/>
      </c>
      <c r="CC827" t="str">
        <f t="shared" si="830"/>
        <v/>
      </c>
      <c r="CD827" t="str">
        <f t="shared" si="831"/>
        <v/>
      </c>
      <c r="CF827"/>
      <c r="CG827" s="36" t="str">
        <f t="shared" si="789"/>
        <v/>
      </c>
      <c r="CH827" s="36" t="str">
        <f t="shared" si="790"/>
        <v/>
      </c>
      <c r="CI827" s="36" t="str">
        <f t="shared" si="791"/>
        <v/>
      </c>
      <c r="CJ827" s="36" t="str">
        <f t="shared" si="792"/>
        <v/>
      </c>
      <c r="CK827" s="36" t="str">
        <f t="shared" si="793"/>
        <v/>
      </c>
    </row>
    <row r="828" spans="1:89">
      <c r="A828" t="str">
        <f t="shared" si="832"/>
        <v/>
      </c>
      <c r="B828" s="1" t="b">
        <f t="shared" si="833"/>
        <v>0</v>
      </c>
      <c r="C828" s="2" t="b">
        <f t="shared" si="834"/>
        <v>0</v>
      </c>
      <c r="D828" s="50"/>
      <c r="E828" s="51"/>
      <c r="F828" s="52"/>
      <c r="G828" s="52"/>
      <c r="H828" s="13" t="str">
        <f t="shared" si="838"/>
        <v/>
      </c>
      <c r="I828" s="13" t="str">
        <f t="shared" si="794"/>
        <v/>
      </c>
      <c r="J828" s="13" t="str">
        <f t="shared" si="839"/>
        <v/>
      </c>
      <c r="K828" s="3" t="str">
        <f t="shared" si="840"/>
        <v/>
      </c>
      <c r="L828" s="4" t="str">
        <f t="shared" si="841"/>
        <v/>
      </c>
      <c r="M828" s="52"/>
      <c r="N828" s="52"/>
      <c r="O828" s="13" t="str">
        <f t="shared" si="842"/>
        <v/>
      </c>
      <c r="P828" s="4" t="str">
        <f t="shared" si="843"/>
        <v/>
      </c>
      <c r="Q828" s="4" t="str">
        <f t="shared" si="844"/>
        <v/>
      </c>
      <c r="S828" s="5"/>
      <c r="T828" s="52"/>
      <c r="U828" s="52"/>
      <c r="V828" s="52"/>
      <c r="W828" s="52"/>
      <c r="X828" s="52"/>
      <c r="Y828" s="52"/>
      <c r="Z828" s="13" t="str">
        <f t="shared" si="837"/>
        <v/>
      </c>
      <c r="AA828" s="53" t="str">
        <f t="shared" si="795"/>
        <v/>
      </c>
      <c r="AB828" s="13" t="str">
        <f t="shared" si="846"/>
        <v/>
      </c>
      <c r="AC828" s="13" t="str">
        <f t="shared" si="848"/>
        <v/>
      </c>
      <c r="AD828" s="13" t="b">
        <f t="shared" si="849"/>
        <v>0</v>
      </c>
      <c r="AE828" t="e">
        <f t="shared" si="847"/>
        <v>#VALUE!</v>
      </c>
      <c r="AF828" t="str">
        <f t="shared" si="835"/>
        <v/>
      </c>
      <c r="AG828" t="b">
        <f t="shared" si="850"/>
        <v>0</v>
      </c>
      <c r="AI828" s="41">
        <f>SUM($AG$11:AG828)</f>
        <v>80</v>
      </c>
      <c r="AJ828" s="36">
        <f>SUM($AA$10:AA828)</f>
        <v>55.6</v>
      </c>
      <c r="AK828" s="42">
        <f>SUM($AL$11:AL828)</f>
        <v>98</v>
      </c>
      <c r="AL828" t="b">
        <f t="shared" si="845"/>
        <v>0</v>
      </c>
      <c r="AN828">
        <f>SUM(AS$11:BJ828)</f>
        <v>98</v>
      </c>
      <c r="AO828">
        <f>SUM(BM$11:CD828)</f>
        <v>80</v>
      </c>
      <c r="AP828">
        <f t="shared" si="836"/>
        <v>55.6</v>
      </c>
      <c r="AR828" t="str">
        <f t="shared" ref="AR828:AR891" si="851">IF(AL828="Sonderfall","Achtung Sonderfall - Das feste TP Ziel von beispielsweise 80Ticks wurde erreicht, aber nicht das Individuelle TP Ziel (siehe Spalte H)!!!","")</f>
        <v/>
      </c>
      <c r="AS828" t="str">
        <f t="shared" si="796"/>
        <v/>
      </c>
      <c r="AT828" t="str">
        <f t="shared" si="797"/>
        <v/>
      </c>
      <c r="AU828" t="str">
        <f t="shared" si="798"/>
        <v/>
      </c>
      <c r="AV828" t="str">
        <f t="shared" si="799"/>
        <v/>
      </c>
      <c r="AW828" t="str">
        <f t="shared" si="800"/>
        <v/>
      </c>
      <c r="AX828" t="str">
        <f t="shared" si="801"/>
        <v/>
      </c>
      <c r="AY828" t="str">
        <f t="shared" si="802"/>
        <v/>
      </c>
      <c r="AZ828" t="str">
        <f t="shared" si="803"/>
        <v/>
      </c>
      <c r="BA828" t="str">
        <f t="shared" si="804"/>
        <v/>
      </c>
      <c r="BB828" t="str">
        <f t="shared" si="805"/>
        <v/>
      </c>
      <c r="BC828" t="str">
        <f t="shared" si="806"/>
        <v/>
      </c>
      <c r="BD828" t="str">
        <f t="shared" si="807"/>
        <v/>
      </c>
      <c r="BE828" t="str">
        <f t="shared" si="808"/>
        <v/>
      </c>
      <c r="BF828" t="str">
        <f t="shared" si="809"/>
        <v/>
      </c>
      <c r="BG828" t="str">
        <f t="shared" si="810"/>
        <v/>
      </c>
      <c r="BH828" t="str">
        <f t="shared" si="811"/>
        <v/>
      </c>
      <c r="BI828" t="str">
        <f t="shared" si="812"/>
        <v/>
      </c>
      <c r="BJ828" t="str">
        <f t="shared" si="813"/>
        <v/>
      </c>
      <c r="BM828" t="str">
        <f t="shared" si="814"/>
        <v/>
      </c>
      <c r="BN828" t="str">
        <f t="shared" si="815"/>
        <v/>
      </c>
      <c r="BO828" t="str">
        <f t="shared" si="816"/>
        <v/>
      </c>
      <c r="BP828" t="str">
        <f t="shared" si="817"/>
        <v/>
      </c>
      <c r="BQ828" t="str">
        <f t="shared" si="818"/>
        <v/>
      </c>
      <c r="BR828" t="str">
        <f t="shared" si="819"/>
        <v/>
      </c>
      <c r="BS828" t="str">
        <f t="shared" si="820"/>
        <v/>
      </c>
      <c r="BT828" t="str">
        <f t="shared" si="821"/>
        <v/>
      </c>
      <c r="BU828" t="str">
        <f t="shared" si="822"/>
        <v/>
      </c>
      <c r="BV828" t="str">
        <f t="shared" si="823"/>
        <v/>
      </c>
      <c r="BW828" t="str">
        <f t="shared" si="824"/>
        <v/>
      </c>
      <c r="BX828" t="str">
        <f t="shared" si="825"/>
        <v/>
      </c>
      <c r="BY828" t="str">
        <f t="shared" si="826"/>
        <v/>
      </c>
      <c r="BZ828" t="str">
        <f t="shared" si="827"/>
        <v/>
      </c>
      <c r="CA828" t="str">
        <f t="shared" si="828"/>
        <v/>
      </c>
      <c r="CB828" t="str">
        <f t="shared" si="829"/>
        <v/>
      </c>
      <c r="CC828" t="str">
        <f t="shared" si="830"/>
        <v/>
      </c>
      <c r="CD828" t="str">
        <f t="shared" si="831"/>
        <v/>
      </c>
      <c r="CF828"/>
      <c r="CG828" s="36" t="str">
        <f t="shared" si="789"/>
        <v/>
      </c>
      <c r="CH828" s="36" t="str">
        <f t="shared" si="790"/>
        <v/>
      </c>
      <c r="CI828" s="36" t="str">
        <f t="shared" si="791"/>
        <v/>
      </c>
      <c r="CJ828" s="36" t="str">
        <f t="shared" si="792"/>
        <v/>
      </c>
      <c r="CK828" s="36" t="str">
        <f t="shared" si="793"/>
        <v/>
      </c>
    </row>
    <row r="829" spans="1:89">
      <c r="A829" t="str">
        <f t="shared" si="832"/>
        <v/>
      </c>
      <c r="B829" s="1" t="b">
        <f t="shared" si="833"/>
        <v>0</v>
      </c>
      <c r="C829" s="2" t="b">
        <f t="shared" si="834"/>
        <v>0</v>
      </c>
      <c r="D829" s="50"/>
      <c r="E829" s="51"/>
      <c r="F829" s="52"/>
      <c r="G829" s="52"/>
      <c r="H829" s="13" t="str">
        <f t="shared" si="838"/>
        <v/>
      </c>
      <c r="I829" s="13" t="str">
        <f t="shared" si="794"/>
        <v/>
      </c>
      <c r="J829" s="13" t="str">
        <f t="shared" si="839"/>
        <v/>
      </c>
      <c r="K829" s="3" t="str">
        <f t="shared" si="840"/>
        <v/>
      </c>
      <c r="L829" s="4" t="str">
        <f t="shared" si="841"/>
        <v/>
      </c>
      <c r="M829" s="52"/>
      <c r="N829" s="52"/>
      <c r="O829" s="13" t="str">
        <f t="shared" si="842"/>
        <v/>
      </c>
      <c r="P829" s="4" t="str">
        <f t="shared" si="843"/>
        <v/>
      </c>
      <c r="Q829" s="4" t="str">
        <f t="shared" si="844"/>
        <v/>
      </c>
      <c r="S829" s="5"/>
      <c r="T829" s="52"/>
      <c r="U829" s="52"/>
      <c r="V829" s="52"/>
      <c r="W829" s="52"/>
      <c r="X829" s="52"/>
      <c r="Y829" s="52"/>
      <c r="Z829" s="13" t="str">
        <f t="shared" si="837"/>
        <v/>
      </c>
      <c r="AA829" s="53" t="str">
        <f t="shared" si="795"/>
        <v/>
      </c>
      <c r="AB829" s="13" t="str">
        <f t="shared" si="846"/>
        <v/>
      </c>
      <c r="AC829" s="13" t="str">
        <f t="shared" si="848"/>
        <v/>
      </c>
      <c r="AD829" s="13" t="b">
        <f t="shared" si="849"/>
        <v>0</v>
      </c>
      <c r="AE829" t="e">
        <f t="shared" si="847"/>
        <v>#VALUE!</v>
      </c>
      <c r="AF829" t="str">
        <f t="shared" si="835"/>
        <v/>
      </c>
      <c r="AG829" t="b">
        <f t="shared" si="850"/>
        <v>0</v>
      </c>
      <c r="AI829" s="41">
        <f>SUM($AG$11:AG829)</f>
        <v>80</v>
      </c>
      <c r="AJ829" s="36">
        <f>SUM($AA$10:AA829)</f>
        <v>55.6</v>
      </c>
      <c r="AK829" s="42">
        <f>SUM($AL$11:AL829)</f>
        <v>98</v>
      </c>
      <c r="AL829" t="b">
        <f t="shared" si="845"/>
        <v>0</v>
      </c>
      <c r="AN829">
        <f>SUM(AS$11:BJ829)</f>
        <v>98</v>
      </c>
      <c r="AO829">
        <f>SUM(BM$11:CD829)</f>
        <v>80</v>
      </c>
      <c r="AP829">
        <f t="shared" si="836"/>
        <v>55.6</v>
      </c>
      <c r="AR829" t="str">
        <f t="shared" si="851"/>
        <v/>
      </c>
      <c r="AS829" t="str">
        <f t="shared" si="796"/>
        <v/>
      </c>
      <c r="AT829" t="str">
        <f t="shared" si="797"/>
        <v/>
      </c>
      <c r="AU829" t="str">
        <f t="shared" si="798"/>
        <v/>
      </c>
      <c r="AV829" t="str">
        <f t="shared" si="799"/>
        <v/>
      </c>
      <c r="AW829" t="str">
        <f t="shared" si="800"/>
        <v/>
      </c>
      <c r="AX829" t="str">
        <f t="shared" si="801"/>
        <v/>
      </c>
      <c r="AY829" t="str">
        <f t="shared" si="802"/>
        <v/>
      </c>
      <c r="AZ829" t="str">
        <f t="shared" si="803"/>
        <v/>
      </c>
      <c r="BA829" t="str">
        <f t="shared" si="804"/>
        <v/>
      </c>
      <c r="BB829" t="str">
        <f t="shared" si="805"/>
        <v/>
      </c>
      <c r="BC829" t="str">
        <f t="shared" si="806"/>
        <v/>
      </c>
      <c r="BD829" t="str">
        <f t="shared" si="807"/>
        <v/>
      </c>
      <c r="BE829" t="str">
        <f t="shared" si="808"/>
        <v/>
      </c>
      <c r="BF829" t="str">
        <f t="shared" si="809"/>
        <v/>
      </c>
      <c r="BG829" t="str">
        <f t="shared" si="810"/>
        <v/>
      </c>
      <c r="BH829" t="str">
        <f t="shared" si="811"/>
        <v/>
      </c>
      <c r="BI829" t="str">
        <f t="shared" si="812"/>
        <v/>
      </c>
      <c r="BJ829" t="str">
        <f t="shared" si="813"/>
        <v/>
      </c>
      <c r="BM829" t="str">
        <f t="shared" si="814"/>
        <v/>
      </c>
      <c r="BN829" t="str">
        <f t="shared" si="815"/>
        <v/>
      </c>
      <c r="BO829" t="str">
        <f t="shared" si="816"/>
        <v/>
      </c>
      <c r="BP829" t="str">
        <f t="shared" si="817"/>
        <v/>
      </c>
      <c r="BQ829" t="str">
        <f t="shared" si="818"/>
        <v/>
      </c>
      <c r="BR829" t="str">
        <f t="shared" si="819"/>
        <v/>
      </c>
      <c r="BS829" t="str">
        <f t="shared" si="820"/>
        <v/>
      </c>
      <c r="BT829" t="str">
        <f t="shared" si="821"/>
        <v/>
      </c>
      <c r="BU829" t="str">
        <f t="shared" si="822"/>
        <v/>
      </c>
      <c r="BV829" t="str">
        <f t="shared" si="823"/>
        <v/>
      </c>
      <c r="BW829" t="str">
        <f t="shared" si="824"/>
        <v/>
      </c>
      <c r="BX829" t="str">
        <f t="shared" si="825"/>
        <v/>
      </c>
      <c r="BY829" t="str">
        <f t="shared" si="826"/>
        <v/>
      </c>
      <c r="BZ829" t="str">
        <f t="shared" si="827"/>
        <v/>
      </c>
      <c r="CA829" t="str">
        <f t="shared" si="828"/>
        <v/>
      </c>
      <c r="CB829" t="str">
        <f t="shared" si="829"/>
        <v/>
      </c>
      <c r="CC829" t="str">
        <f t="shared" si="830"/>
        <v/>
      </c>
      <c r="CD829" t="str">
        <f t="shared" si="831"/>
        <v/>
      </c>
      <c r="CF829"/>
      <c r="CG829" s="36" t="str">
        <f t="shared" si="789"/>
        <v/>
      </c>
      <c r="CH829" s="36" t="str">
        <f t="shared" si="790"/>
        <v/>
      </c>
      <c r="CI829" s="36" t="str">
        <f t="shared" si="791"/>
        <v/>
      </c>
      <c r="CJ829" s="36" t="str">
        <f t="shared" si="792"/>
        <v/>
      </c>
      <c r="CK829" s="36" t="str">
        <f t="shared" si="793"/>
        <v/>
      </c>
    </row>
    <row r="830" spans="1:89">
      <c r="A830" t="str">
        <f t="shared" si="832"/>
        <v/>
      </c>
      <c r="B830" s="1" t="b">
        <f t="shared" si="833"/>
        <v>0</v>
      </c>
      <c r="C830" s="2" t="b">
        <f t="shared" si="834"/>
        <v>0</v>
      </c>
      <c r="D830" s="50"/>
      <c r="E830" s="51"/>
      <c r="F830" s="52"/>
      <c r="G830" s="52"/>
      <c r="H830" s="13" t="str">
        <f t="shared" si="838"/>
        <v/>
      </c>
      <c r="I830" s="13" t="str">
        <f t="shared" si="794"/>
        <v/>
      </c>
      <c r="J830" s="13" t="str">
        <f t="shared" si="839"/>
        <v/>
      </c>
      <c r="K830" s="3" t="str">
        <f t="shared" si="840"/>
        <v/>
      </c>
      <c r="L830" s="4" t="str">
        <f t="shared" si="841"/>
        <v/>
      </c>
      <c r="M830" s="52"/>
      <c r="N830" s="52"/>
      <c r="O830" s="13" t="str">
        <f t="shared" si="842"/>
        <v/>
      </c>
      <c r="P830" s="4" t="str">
        <f t="shared" si="843"/>
        <v/>
      </c>
      <c r="Q830" s="4" t="str">
        <f t="shared" si="844"/>
        <v/>
      </c>
      <c r="S830" s="5"/>
      <c r="T830" s="52"/>
      <c r="U830" s="52"/>
      <c r="V830" s="52"/>
      <c r="W830" s="52"/>
      <c r="X830" s="52"/>
      <c r="Y830" s="52"/>
      <c r="Z830" s="13" t="str">
        <f t="shared" si="837"/>
        <v/>
      </c>
      <c r="AA830" s="53" t="str">
        <f t="shared" si="795"/>
        <v/>
      </c>
      <c r="AB830" s="13" t="str">
        <f t="shared" si="846"/>
        <v/>
      </c>
      <c r="AC830" s="13" t="str">
        <f t="shared" si="848"/>
        <v/>
      </c>
      <c r="AD830" s="13" t="b">
        <f t="shared" si="849"/>
        <v>0</v>
      </c>
      <c r="AE830" t="e">
        <f t="shared" si="847"/>
        <v>#VALUE!</v>
      </c>
      <c r="AF830" t="str">
        <f t="shared" si="835"/>
        <v/>
      </c>
      <c r="AG830" t="b">
        <f t="shared" si="850"/>
        <v>0</v>
      </c>
      <c r="AI830" s="41">
        <f>SUM($AG$11:AG830)</f>
        <v>80</v>
      </c>
      <c r="AJ830" s="36">
        <f>SUM($AA$10:AA830)</f>
        <v>55.6</v>
      </c>
      <c r="AK830" s="42">
        <f>SUM($AL$11:AL830)</f>
        <v>98</v>
      </c>
      <c r="AL830" t="b">
        <f t="shared" si="845"/>
        <v>0</v>
      </c>
      <c r="AN830">
        <f>SUM(AS$11:BJ830)</f>
        <v>98</v>
      </c>
      <c r="AO830">
        <f>SUM(BM$11:CD830)</f>
        <v>80</v>
      </c>
      <c r="AP830">
        <f t="shared" si="836"/>
        <v>55.6</v>
      </c>
      <c r="AR830" t="str">
        <f t="shared" si="851"/>
        <v/>
      </c>
      <c r="AS830" t="str">
        <f t="shared" si="796"/>
        <v/>
      </c>
      <c r="AT830" t="str">
        <f t="shared" si="797"/>
        <v/>
      </c>
      <c r="AU830" t="str">
        <f t="shared" si="798"/>
        <v/>
      </c>
      <c r="AV830" t="str">
        <f t="shared" si="799"/>
        <v/>
      </c>
      <c r="AW830" t="str">
        <f t="shared" si="800"/>
        <v/>
      </c>
      <c r="AX830" t="str">
        <f t="shared" si="801"/>
        <v/>
      </c>
      <c r="AY830" t="str">
        <f t="shared" si="802"/>
        <v/>
      </c>
      <c r="AZ830" t="str">
        <f t="shared" si="803"/>
        <v/>
      </c>
      <c r="BA830" t="str">
        <f t="shared" si="804"/>
        <v/>
      </c>
      <c r="BB830" t="str">
        <f t="shared" si="805"/>
        <v/>
      </c>
      <c r="BC830" t="str">
        <f t="shared" si="806"/>
        <v/>
      </c>
      <c r="BD830" t="str">
        <f t="shared" si="807"/>
        <v/>
      </c>
      <c r="BE830" t="str">
        <f t="shared" si="808"/>
        <v/>
      </c>
      <c r="BF830" t="str">
        <f t="shared" si="809"/>
        <v/>
      </c>
      <c r="BG830" t="str">
        <f t="shared" si="810"/>
        <v/>
      </c>
      <c r="BH830" t="str">
        <f t="shared" si="811"/>
        <v/>
      </c>
      <c r="BI830" t="str">
        <f t="shared" si="812"/>
        <v/>
      </c>
      <c r="BJ830" t="str">
        <f t="shared" si="813"/>
        <v/>
      </c>
      <c r="BM830" t="str">
        <f t="shared" si="814"/>
        <v/>
      </c>
      <c r="BN830" t="str">
        <f t="shared" si="815"/>
        <v/>
      </c>
      <c r="BO830" t="str">
        <f t="shared" si="816"/>
        <v/>
      </c>
      <c r="BP830" t="str">
        <f t="shared" si="817"/>
        <v/>
      </c>
      <c r="BQ830" t="str">
        <f t="shared" si="818"/>
        <v/>
      </c>
      <c r="BR830" t="str">
        <f t="shared" si="819"/>
        <v/>
      </c>
      <c r="BS830" t="str">
        <f t="shared" si="820"/>
        <v/>
      </c>
      <c r="BT830" t="str">
        <f t="shared" si="821"/>
        <v/>
      </c>
      <c r="BU830" t="str">
        <f t="shared" si="822"/>
        <v/>
      </c>
      <c r="BV830" t="str">
        <f t="shared" si="823"/>
        <v/>
      </c>
      <c r="BW830" t="str">
        <f t="shared" si="824"/>
        <v/>
      </c>
      <c r="BX830" t="str">
        <f t="shared" si="825"/>
        <v/>
      </c>
      <c r="BY830" t="str">
        <f t="shared" si="826"/>
        <v/>
      </c>
      <c r="BZ830" t="str">
        <f t="shared" si="827"/>
        <v/>
      </c>
      <c r="CA830" t="str">
        <f t="shared" si="828"/>
        <v/>
      </c>
      <c r="CB830" t="str">
        <f t="shared" si="829"/>
        <v/>
      </c>
      <c r="CC830" t="str">
        <f t="shared" si="830"/>
        <v/>
      </c>
      <c r="CD830" t="str">
        <f t="shared" si="831"/>
        <v/>
      </c>
      <c r="CF830"/>
      <c r="CG830" s="36" t="str">
        <f t="shared" si="789"/>
        <v/>
      </c>
      <c r="CH830" s="36" t="str">
        <f t="shared" si="790"/>
        <v/>
      </c>
      <c r="CI830" s="36" t="str">
        <f t="shared" si="791"/>
        <v/>
      </c>
      <c r="CJ830" s="36" t="str">
        <f t="shared" si="792"/>
        <v/>
      </c>
      <c r="CK830" s="36" t="str">
        <f t="shared" si="793"/>
        <v/>
      </c>
    </row>
    <row r="831" spans="1:89">
      <c r="A831" t="str">
        <f t="shared" si="832"/>
        <v/>
      </c>
      <c r="B831" s="1" t="b">
        <f t="shared" si="833"/>
        <v>0</v>
      </c>
      <c r="C831" s="2" t="b">
        <f t="shared" si="834"/>
        <v>0</v>
      </c>
      <c r="D831" s="50"/>
      <c r="E831" s="51"/>
      <c r="F831" s="52"/>
      <c r="G831" s="52"/>
      <c r="H831" s="13" t="str">
        <f t="shared" si="838"/>
        <v/>
      </c>
      <c r="I831" s="13" t="str">
        <f t="shared" si="794"/>
        <v/>
      </c>
      <c r="J831" s="13" t="str">
        <f t="shared" si="839"/>
        <v/>
      </c>
      <c r="K831" s="3" t="str">
        <f t="shared" si="840"/>
        <v/>
      </c>
      <c r="L831" s="4" t="str">
        <f t="shared" si="841"/>
        <v/>
      </c>
      <c r="M831" s="52"/>
      <c r="N831" s="52"/>
      <c r="O831" s="13" t="str">
        <f t="shared" si="842"/>
        <v/>
      </c>
      <c r="P831" s="4" t="str">
        <f t="shared" si="843"/>
        <v/>
      </c>
      <c r="Q831" s="4" t="str">
        <f t="shared" si="844"/>
        <v/>
      </c>
      <c r="S831" s="5"/>
      <c r="T831" s="52"/>
      <c r="U831" s="52"/>
      <c r="V831" s="52"/>
      <c r="W831" s="52"/>
      <c r="X831" s="52"/>
      <c r="Y831" s="52"/>
      <c r="Z831" s="13" t="str">
        <f t="shared" si="837"/>
        <v/>
      </c>
      <c r="AA831" s="53" t="str">
        <f t="shared" si="795"/>
        <v/>
      </c>
      <c r="AB831" s="13" t="str">
        <f t="shared" si="846"/>
        <v/>
      </c>
      <c r="AC831" s="13" t="str">
        <f t="shared" si="848"/>
        <v/>
      </c>
      <c r="AD831" s="13" t="b">
        <f t="shared" si="849"/>
        <v>0</v>
      </c>
      <c r="AE831" t="e">
        <f t="shared" si="847"/>
        <v>#VALUE!</v>
      </c>
      <c r="AF831" t="str">
        <f t="shared" si="835"/>
        <v/>
      </c>
      <c r="AG831" t="b">
        <f t="shared" si="850"/>
        <v>0</v>
      </c>
      <c r="AI831" s="41">
        <f>SUM($AG$11:AG831)</f>
        <v>80</v>
      </c>
      <c r="AJ831" s="36">
        <f>SUM($AA$10:AA831)</f>
        <v>55.6</v>
      </c>
      <c r="AK831" s="42">
        <f>SUM($AL$11:AL831)</f>
        <v>98</v>
      </c>
      <c r="AL831" t="b">
        <f t="shared" si="845"/>
        <v>0</v>
      </c>
      <c r="AN831">
        <f>SUM(AS$11:BJ831)</f>
        <v>98</v>
      </c>
      <c r="AO831">
        <f>SUM(BM$11:CD831)</f>
        <v>80</v>
      </c>
      <c r="AP831">
        <f t="shared" si="836"/>
        <v>55.6</v>
      </c>
      <c r="AR831" t="str">
        <f t="shared" si="851"/>
        <v/>
      </c>
      <c r="AS831" t="str">
        <f t="shared" si="796"/>
        <v/>
      </c>
      <c r="AT831" t="str">
        <f t="shared" si="797"/>
        <v/>
      </c>
      <c r="AU831" t="str">
        <f t="shared" si="798"/>
        <v/>
      </c>
      <c r="AV831" t="str">
        <f t="shared" si="799"/>
        <v/>
      </c>
      <c r="AW831" t="str">
        <f t="shared" si="800"/>
        <v/>
      </c>
      <c r="AX831" t="str">
        <f t="shared" si="801"/>
        <v/>
      </c>
      <c r="AY831" t="str">
        <f t="shared" si="802"/>
        <v/>
      </c>
      <c r="AZ831" t="str">
        <f t="shared" si="803"/>
        <v/>
      </c>
      <c r="BA831" t="str">
        <f t="shared" si="804"/>
        <v/>
      </c>
      <c r="BB831" t="str">
        <f t="shared" si="805"/>
        <v/>
      </c>
      <c r="BC831" t="str">
        <f t="shared" si="806"/>
        <v/>
      </c>
      <c r="BD831" t="str">
        <f t="shared" si="807"/>
        <v/>
      </c>
      <c r="BE831" t="str">
        <f t="shared" si="808"/>
        <v/>
      </c>
      <c r="BF831" t="str">
        <f t="shared" si="809"/>
        <v/>
      </c>
      <c r="BG831" t="str">
        <f t="shared" si="810"/>
        <v/>
      </c>
      <c r="BH831" t="str">
        <f t="shared" si="811"/>
        <v/>
      </c>
      <c r="BI831" t="str">
        <f t="shared" si="812"/>
        <v/>
      </c>
      <c r="BJ831" t="str">
        <f t="shared" si="813"/>
        <v/>
      </c>
      <c r="BM831" t="str">
        <f t="shared" si="814"/>
        <v/>
      </c>
      <c r="BN831" t="str">
        <f t="shared" si="815"/>
        <v/>
      </c>
      <c r="BO831" t="str">
        <f t="shared" si="816"/>
        <v/>
      </c>
      <c r="BP831" t="str">
        <f t="shared" si="817"/>
        <v/>
      </c>
      <c r="BQ831" t="str">
        <f t="shared" si="818"/>
        <v/>
      </c>
      <c r="BR831" t="str">
        <f t="shared" si="819"/>
        <v/>
      </c>
      <c r="BS831" t="str">
        <f t="shared" si="820"/>
        <v/>
      </c>
      <c r="BT831" t="str">
        <f t="shared" si="821"/>
        <v/>
      </c>
      <c r="BU831" t="str">
        <f t="shared" si="822"/>
        <v/>
      </c>
      <c r="BV831" t="str">
        <f t="shared" si="823"/>
        <v/>
      </c>
      <c r="BW831" t="str">
        <f t="shared" si="824"/>
        <v/>
      </c>
      <c r="BX831" t="str">
        <f t="shared" si="825"/>
        <v/>
      </c>
      <c r="BY831" t="str">
        <f t="shared" si="826"/>
        <v/>
      </c>
      <c r="BZ831" t="str">
        <f t="shared" si="827"/>
        <v/>
      </c>
      <c r="CA831" t="str">
        <f t="shared" si="828"/>
        <v/>
      </c>
      <c r="CB831" t="str">
        <f t="shared" si="829"/>
        <v/>
      </c>
      <c r="CC831" t="str">
        <f t="shared" si="830"/>
        <v/>
      </c>
      <c r="CD831" t="str">
        <f t="shared" si="831"/>
        <v/>
      </c>
      <c r="CF831"/>
      <c r="CG831" s="36" t="str">
        <f t="shared" si="789"/>
        <v/>
      </c>
      <c r="CH831" s="36" t="str">
        <f t="shared" si="790"/>
        <v/>
      </c>
      <c r="CI831" s="36" t="str">
        <f t="shared" si="791"/>
        <v/>
      </c>
      <c r="CJ831" s="36" t="str">
        <f t="shared" si="792"/>
        <v/>
      </c>
      <c r="CK831" s="36" t="str">
        <f t="shared" si="793"/>
        <v/>
      </c>
    </row>
    <row r="832" spans="1:89">
      <c r="A832" t="str">
        <f t="shared" si="832"/>
        <v/>
      </c>
      <c r="B832" s="1" t="b">
        <f t="shared" si="833"/>
        <v>0</v>
      </c>
      <c r="C832" s="2" t="b">
        <f t="shared" si="834"/>
        <v>0</v>
      </c>
      <c r="D832" s="50"/>
      <c r="E832" s="51"/>
      <c r="F832" s="52"/>
      <c r="G832" s="52"/>
      <c r="H832" s="13" t="str">
        <f t="shared" si="838"/>
        <v/>
      </c>
      <c r="I832" s="13" t="str">
        <f t="shared" si="794"/>
        <v/>
      </c>
      <c r="J832" s="13" t="str">
        <f t="shared" si="839"/>
        <v/>
      </c>
      <c r="K832" s="3" t="str">
        <f t="shared" si="840"/>
        <v/>
      </c>
      <c r="L832" s="4" t="str">
        <f t="shared" si="841"/>
        <v/>
      </c>
      <c r="M832" s="52"/>
      <c r="N832" s="52"/>
      <c r="O832" s="13" t="str">
        <f t="shared" si="842"/>
        <v/>
      </c>
      <c r="P832" s="4" t="str">
        <f t="shared" si="843"/>
        <v/>
      </c>
      <c r="Q832" s="4" t="str">
        <f t="shared" si="844"/>
        <v/>
      </c>
      <c r="S832" s="5"/>
      <c r="T832" s="52"/>
      <c r="U832" s="52"/>
      <c r="V832" s="52"/>
      <c r="W832" s="52"/>
      <c r="X832" s="52"/>
      <c r="Y832" s="52"/>
      <c r="Z832" s="13" t="str">
        <f t="shared" si="837"/>
        <v/>
      </c>
      <c r="AA832" s="53" t="str">
        <f t="shared" si="795"/>
        <v/>
      </c>
      <c r="AB832" s="13" t="str">
        <f t="shared" si="846"/>
        <v/>
      </c>
      <c r="AC832" s="13" t="str">
        <f t="shared" si="848"/>
        <v/>
      </c>
      <c r="AD832" s="13" t="b">
        <f t="shared" si="849"/>
        <v>0</v>
      </c>
      <c r="AE832" t="e">
        <f t="shared" si="847"/>
        <v>#VALUE!</v>
      </c>
      <c r="AF832" t="str">
        <f t="shared" si="835"/>
        <v/>
      </c>
      <c r="AG832" t="b">
        <f t="shared" si="850"/>
        <v>0</v>
      </c>
      <c r="AI832" s="41">
        <f>SUM($AG$11:AG832)</f>
        <v>80</v>
      </c>
      <c r="AJ832" s="36">
        <f>SUM($AA$10:AA832)</f>
        <v>55.6</v>
      </c>
      <c r="AK832" s="42">
        <f>SUM($AL$11:AL832)</f>
        <v>98</v>
      </c>
      <c r="AL832" t="b">
        <f t="shared" si="845"/>
        <v>0</v>
      </c>
      <c r="AN832">
        <f>SUM(AS$11:BJ832)</f>
        <v>98</v>
      </c>
      <c r="AO832">
        <f>SUM(BM$11:CD832)</f>
        <v>80</v>
      </c>
      <c r="AP832">
        <f t="shared" si="836"/>
        <v>55.6</v>
      </c>
      <c r="AR832" t="str">
        <f t="shared" si="851"/>
        <v/>
      </c>
      <c r="AS832" t="str">
        <f t="shared" si="796"/>
        <v/>
      </c>
      <c r="AT832" t="str">
        <f t="shared" si="797"/>
        <v/>
      </c>
      <c r="AU832" t="str">
        <f t="shared" si="798"/>
        <v/>
      </c>
      <c r="AV832" t="str">
        <f t="shared" si="799"/>
        <v/>
      </c>
      <c r="AW832" t="str">
        <f t="shared" si="800"/>
        <v/>
      </c>
      <c r="AX832" t="str">
        <f t="shared" si="801"/>
        <v/>
      </c>
      <c r="AY832" t="str">
        <f t="shared" si="802"/>
        <v/>
      </c>
      <c r="AZ832" t="str">
        <f t="shared" si="803"/>
        <v/>
      </c>
      <c r="BA832" t="str">
        <f t="shared" si="804"/>
        <v/>
      </c>
      <c r="BB832" t="str">
        <f t="shared" si="805"/>
        <v/>
      </c>
      <c r="BC832" t="str">
        <f t="shared" si="806"/>
        <v/>
      </c>
      <c r="BD832" t="str">
        <f t="shared" si="807"/>
        <v/>
      </c>
      <c r="BE832" t="str">
        <f t="shared" si="808"/>
        <v/>
      </c>
      <c r="BF832" t="str">
        <f t="shared" si="809"/>
        <v/>
      </c>
      <c r="BG832" t="str">
        <f t="shared" si="810"/>
        <v/>
      </c>
      <c r="BH832" t="str">
        <f t="shared" si="811"/>
        <v/>
      </c>
      <c r="BI832" t="str">
        <f t="shared" si="812"/>
        <v/>
      </c>
      <c r="BJ832" t="str">
        <f t="shared" si="813"/>
        <v/>
      </c>
      <c r="BM832" t="str">
        <f t="shared" si="814"/>
        <v/>
      </c>
      <c r="BN832" t="str">
        <f t="shared" si="815"/>
        <v/>
      </c>
      <c r="BO832" t="str">
        <f t="shared" si="816"/>
        <v/>
      </c>
      <c r="BP832" t="str">
        <f t="shared" si="817"/>
        <v/>
      </c>
      <c r="BQ832" t="str">
        <f t="shared" si="818"/>
        <v/>
      </c>
      <c r="BR832" t="str">
        <f t="shared" si="819"/>
        <v/>
      </c>
      <c r="BS832" t="str">
        <f t="shared" si="820"/>
        <v/>
      </c>
      <c r="BT832" t="str">
        <f t="shared" si="821"/>
        <v/>
      </c>
      <c r="BU832" t="str">
        <f t="shared" si="822"/>
        <v/>
      </c>
      <c r="BV832" t="str">
        <f t="shared" si="823"/>
        <v/>
      </c>
      <c r="BW832" t="str">
        <f t="shared" si="824"/>
        <v/>
      </c>
      <c r="BX832" t="str">
        <f t="shared" si="825"/>
        <v/>
      </c>
      <c r="BY832" t="str">
        <f t="shared" si="826"/>
        <v/>
      </c>
      <c r="BZ832" t="str">
        <f t="shared" si="827"/>
        <v/>
      </c>
      <c r="CA832" t="str">
        <f t="shared" si="828"/>
        <v/>
      </c>
      <c r="CB832" t="str">
        <f t="shared" si="829"/>
        <v/>
      </c>
      <c r="CC832" t="str">
        <f t="shared" si="830"/>
        <v/>
      </c>
      <c r="CD832" t="str">
        <f t="shared" si="831"/>
        <v/>
      </c>
      <c r="CF832"/>
      <c r="CG832" s="36" t="str">
        <f t="shared" si="789"/>
        <v/>
      </c>
      <c r="CH832" s="36" t="str">
        <f t="shared" si="790"/>
        <v/>
      </c>
      <c r="CI832" s="36" t="str">
        <f t="shared" si="791"/>
        <v/>
      </c>
      <c r="CJ832" s="36" t="str">
        <f t="shared" si="792"/>
        <v/>
      </c>
      <c r="CK832" s="36" t="str">
        <f t="shared" si="793"/>
        <v/>
      </c>
    </row>
    <row r="833" spans="1:89">
      <c r="A833" t="str">
        <f t="shared" si="832"/>
        <v/>
      </c>
      <c r="B833" s="1" t="b">
        <f t="shared" si="833"/>
        <v>0</v>
      </c>
      <c r="C833" s="2" t="b">
        <f t="shared" si="834"/>
        <v>0</v>
      </c>
      <c r="D833" s="50"/>
      <c r="E833" s="51"/>
      <c r="F833" s="52"/>
      <c r="G833" s="52"/>
      <c r="H833" s="13" t="str">
        <f t="shared" si="838"/>
        <v/>
      </c>
      <c r="I833" s="13" t="str">
        <f t="shared" si="794"/>
        <v/>
      </c>
      <c r="J833" s="13" t="str">
        <f t="shared" si="839"/>
        <v/>
      </c>
      <c r="K833" s="3" t="str">
        <f t="shared" si="840"/>
        <v/>
      </c>
      <c r="L833" s="4" t="str">
        <f t="shared" si="841"/>
        <v/>
      </c>
      <c r="M833" s="52"/>
      <c r="N833" s="52"/>
      <c r="O833" s="13" t="str">
        <f t="shared" si="842"/>
        <v/>
      </c>
      <c r="P833" s="4" t="str">
        <f t="shared" si="843"/>
        <v/>
      </c>
      <c r="Q833" s="4" t="str">
        <f t="shared" si="844"/>
        <v/>
      </c>
      <c r="S833" s="5"/>
      <c r="T833" s="52"/>
      <c r="U833" s="52"/>
      <c r="V833" s="52"/>
      <c r="W833" s="52"/>
      <c r="X833" s="52"/>
      <c r="Y833" s="52"/>
      <c r="Z833" s="13" t="str">
        <f t="shared" si="837"/>
        <v/>
      </c>
      <c r="AA833" s="53" t="str">
        <f t="shared" si="795"/>
        <v/>
      </c>
      <c r="AB833" s="13" t="str">
        <f t="shared" si="846"/>
        <v/>
      </c>
      <c r="AC833" s="13" t="str">
        <f t="shared" si="848"/>
        <v/>
      </c>
      <c r="AD833" s="13" t="b">
        <f t="shared" si="849"/>
        <v>0</v>
      </c>
      <c r="AE833" t="e">
        <f t="shared" si="847"/>
        <v>#VALUE!</v>
      </c>
      <c r="AF833" t="str">
        <f t="shared" si="835"/>
        <v/>
      </c>
      <c r="AG833" t="b">
        <f t="shared" si="850"/>
        <v>0</v>
      </c>
      <c r="AI833" s="41">
        <f>SUM($AG$11:AG833)</f>
        <v>80</v>
      </c>
      <c r="AJ833" s="36">
        <f>SUM($AA$10:AA833)</f>
        <v>55.6</v>
      </c>
      <c r="AK833" s="42">
        <f>SUM($AL$11:AL833)</f>
        <v>98</v>
      </c>
      <c r="AL833" t="b">
        <f t="shared" si="845"/>
        <v>0</v>
      </c>
      <c r="AN833">
        <f>SUM(AS$11:BJ833)</f>
        <v>98</v>
      </c>
      <c r="AO833">
        <f>SUM(BM$11:CD833)</f>
        <v>80</v>
      </c>
      <c r="AP833">
        <f t="shared" si="836"/>
        <v>55.6</v>
      </c>
      <c r="AR833" t="str">
        <f t="shared" si="851"/>
        <v/>
      </c>
      <c r="AS833" t="str">
        <f t="shared" si="796"/>
        <v/>
      </c>
      <c r="AT833" t="str">
        <f t="shared" si="797"/>
        <v/>
      </c>
      <c r="AU833" t="str">
        <f t="shared" si="798"/>
        <v/>
      </c>
      <c r="AV833" t="str">
        <f t="shared" si="799"/>
        <v/>
      </c>
      <c r="AW833" t="str">
        <f t="shared" si="800"/>
        <v/>
      </c>
      <c r="AX833" t="str">
        <f t="shared" si="801"/>
        <v/>
      </c>
      <c r="AY833" t="str">
        <f t="shared" si="802"/>
        <v/>
      </c>
      <c r="AZ833" t="str">
        <f t="shared" si="803"/>
        <v/>
      </c>
      <c r="BA833" t="str">
        <f t="shared" si="804"/>
        <v/>
      </c>
      <c r="BB833" t="str">
        <f t="shared" si="805"/>
        <v/>
      </c>
      <c r="BC833" t="str">
        <f t="shared" si="806"/>
        <v/>
      </c>
      <c r="BD833" t="str">
        <f t="shared" si="807"/>
        <v/>
      </c>
      <c r="BE833" t="str">
        <f t="shared" si="808"/>
        <v/>
      </c>
      <c r="BF833" t="str">
        <f t="shared" si="809"/>
        <v/>
      </c>
      <c r="BG833" t="str">
        <f t="shared" si="810"/>
        <v/>
      </c>
      <c r="BH833" t="str">
        <f t="shared" si="811"/>
        <v/>
      </c>
      <c r="BI833" t="str">
        <f t="shared" si="812"/>
        <v/>
      </c>
      <c r="BJ833" t="str">
        <f t="shared" si="813"/>
        <v/>
      </c>
      <c r="BM833" t="str">
        <f t="shared" si="814"/>
        <v/>
      </c>
      <c r="BN833" t="str">
        <f t="shared" si="815"/>
        <v/>
      </c>
      <c r="BO833" t="str">
        <f t="shared" si="816"/>
        <v/>
      </c>
      <c r="BP833" t="str">
        <f t="shared" si="817"/>
        <v/>
      </c>
      <c r="BQ833" t="str">
        <f t="shared" si="818"/>
        <v/>
      </c>
      <c r="BR833" t="str">
        <f t="shared" si="819"/>
        <v/>
      </c>
      <c r="BS833" t="str">
        <f t="shared" si="820"/>
        <v/>
      </c>
      <c r="BT833" t="str">
        <f t="shared" si="821"/>
        <v/>
      </c>
      <c r="BU833" t="str">
        <f t="shared" si="822"/>
        <v/>
      </c>
      <c r="BV833" t="str">
        <f t="shared" si="823"/>
        <v/>
      </c>
      <c r="BW833" t="str">
        <f t="shared" si="824"/>
        <v/>
      </c>
      <c r="BX833" t="str">
        <f t="shared" si="825"/>
        <v/>
      </c>
      <c r="BY833" t="str">
        <f t="shared" si="826"/>
        <v/>
      </c>
      <c r="BZ833" t="str">
        <f t="shared" si="827"/>
        <v/>
      </c>
      <c r="CA833" t="str">
        <f t="shared" si="828"/>
        <v/>
      </c>
      <c r="CB833" t="str">
        <f t="shared" si="829"/>
        <v/>
      </c>
      <c r="CC833" t="str">
        <f t="shared" si="830"/>
        <v/>
      </c>
      <c r="CD833" t="str">
        <f t="shared" si="831"/>
        <v/>
      </c>
      <c r="CF833"/>
      <c r="CG833" s="36" t="str">
        <f t="shared" si="789"/>
        <v/>
      </c>
      <c r="CH833" s="36" t="str">
        <f t="shared" si="790"/>
        <v/>
      </c>
      <c r="CI833" s="36" t="str">
        <f t="shared" si="791"/>
        <v/>
      </c>
      <c r="CJ833" s="36" t="str">
        <f t="shared" si="792"/>
        <v/>
      </c>
      <c r="CK833" s="36" t="str">
        <f t="shared" si="793"/>
        <v/>
      </c>
    </row>
    <row r="834" spans="1:89">
      <c r="A834" t="str">
        <f t="shared" si="832"/>
        <v/>
      </c>
      <c r="B834" s="1" t="b">
        <f t="shared" si="833"/>
        <v>0</v>
      </c>
      <c r="C834" s="2" t="b">
        <f t="shared" si="834"/>
        <v>0</v>
      </c>
      <c r="D834" s="50"/>
      <c r="E834" s="51"/>
      <c r="F834" s="52"/>
      <c r="G834" s="52"/>
      <c r="H834" s="13" t="str">
        <f t="shared" si="838"/>
        <v/>
      </c>
      <c r="I834" s="13" t="str">
        <f t="shared" si="794"/>
        <v/>
      </c>
      <c r="J834" s="13" t="str">
        <f t="shared" si="839"/>
        <v/>
      </c>
      <c r="K834" s="3" t="str">
        <f t="shared" si="840"/>
        <v/>
      </c>
      <c r="L834" s="4" t="str">
        <f t="shared" si="841"/>
        <v/>
      </c>
      <c r="M834" s="52"/>
      <c r="N834" s="52"/>
      <c r="O834" s="13" t="str">
        <f t="shared" si="842"/>
        <v/>
      </c>
      <c r="P834" s="4" t="str">
        <f t="shared" si="843"/>
        <v/>
      </c>
      <c r="Q834" s="4" t="str">
        <f t="shared" si="844"/>
        <v/>
      </c>
      <c r="S834" s="5"/>
      <c r="T834" s="52"/>
      <c r="U834" s="52"/>
      <c r="V834" s="52"/>
      <c r="W834" s="52"/>
      <c r="X834" s="52"/>
      <c r="Y834" s="52"/>
      <c r="Z834" s="13" t="str">
        <f t="shared" si="837"/>
        <v/>
      </c>
      <c r="AA834" s="53" t="str">
        <f t="shared" si="795"/>
        <v/>
      </c>
      <c r="AB834" s="13" t="str">
        <f t="shared" si="846"/>
        <v/>
      </c>
      <c r="AC834" s="13" t="str">
        <f t="shared" si="848"/>
        <v/>
      </c>
      <c r="AD834" s="13" t="b">
        <f t="shared" si="849"/>
        <v>0</v>
      </c>
      <c r="AE834" t="e">
        <f t="shared" si="847"/>
        <v>#VALUE!</v>
      </c>
      <c r="AF834" t="str">
        <f t="shared" si="835"/>
        <v/>
      </c>
      <c r="AG834" t="b">
        <f t="shared" si="850"/>
        <v>0</v>
      </c>
      <c r="AI834" s="41">
        <f>SUM($AG$11:AG834)</f>
        <v>80</v>
      </c>
      <c r="AJ834" s="36">
        <f>SUM($AA$10:AA834)</f>
        <v>55.6</v>
      </c>
      <c r="AK834" s="42">
        <f>SUM($AL$11:AL834)</f>
        <v>98</v>
      </c>
      <c r="AL834" t="b">
        <f t="shared" si="845"/>
        <v>0</v>
      </c>
      <c r="AN834">
        <f>SUM(AS$11:BJ834)</f>
        <v>98</v>
      </c>
      <c r="AO834">
        <f>SUM(BM$11:CD834)</f>
        <v>80</v>
      </c>
      <c r="AP834">
        <f t="shared" si="836"/>
        <v>55.6</v>
      </c>
      <c r="AR834" t="str">
        <f t="shared" si="851"/>
        <v/>
      </c>
      <c r="AS834" t="str">
        <f t="shared" si="796"/>
        <v/>
      </c>
      <c r="AT834" t="str">
        <f t="shared" si="797"/>
        <v/>
      </c>
      <c r="AU834" t="str">
        <f t="shared" si="798"/>
        <v/>
      </c>
      <c r="AV834" t="str">
        <f t="shared" si="799"/>
        <v/>
      </c>
      <c r="AW834" t="str">
        <f t="shared" si="800"/>
        <v/>
      </c>
      <c r="AX834" t="str">
        <f t="shared" si="801"/>
        <v/>
      </c>
      <c r="AY834" t="str">
        <f t="shared" si="802"/>
        <v/>
      </c>
      <c r="AZ834" t="str">
        <f t="shared" si="803"/>
        <v/>
      </c>
      <c r="BA834" t="str">
        <f t="shared" si="804"/>
        <v/>
      </c>
      <c r="BB834" t="str">
        <f t="shared" si="805"/>
        <v/>
      </c>
      <c r="BC834" t="str">
        <f t="shared" si="806"/>
        <v/>
      </c>
      <c r="BD834" t="str">
        <f t="shared" si="807"/>
        <v/>
      </c>
      <c r="BE834" t="str">
        <f t="shared" si="808"/>
        <v/>
      </c>
      <c r="BF834" t="str">
        <f t="shared" si="809"/>
        <v/>
      </c>
      <c r="BG834" t="str">
        <f t="shared" si="810"/>
        <v/>
      </c>
      <c r="BH834" t="str">
        <f t="shared" si="811"/>
        <v/>
      </c>
      <c r="BI834" t="str">
        <f t="shared" si="812"/>
        <v/>
      </c>
      <c r="BJ834" t="str">
        <f t="shared" si="813"/>
        <v/>
      </c>
      <c r="BM834" t="str">
        <f t="shared" si="814"/>
        <v/>
      </c>
      <c r="BN834" t="str">
        <f t="shared" si="815"/>
        <v/>
      </c>
      <c r="BO834" t="str">
        <f t="shared" si="816"/>
        <v/>
      </c>
      <c r="BP834" t="str">
        <f t="shared" si="817"/>
        <v/>
      </c>
      <c r="BQ834" t="str">
        <f t="shared" si="818"/>
        <v/>
      </c>
      <c r="BR834" t="str">
        <f t="shared" si="819"/>
        <v/>
      </c>
      <c r="BS834" t="str">
        <f t="shared" si="820"/>
        <v/>
      </c>
      <c r="BT834" t="str">
        <f t="shared" si="821"/>
        <v/>
      </c>
      <c r="BU834" t="str">
        <f t="shared" si="822"/>
        <v/>
      </c>
      <c r="BV834" t="str">
        <f t="shared" si="823"/>
        <v/>
      </c>
      <c r="BW834" t="str">
        <f t="shared" si="824"/>
        <v/>
      </c>
      <c r="BX834" t="str">
        <f t="shared" si="825"/>
        <v/>
      </c>
      <c r="BY834" t="str">
        <f t="shared" si="826"/>
        <v/>
      </c>
      <c r="BZ834" t="str">
        <f t="shared" si="827"/>
        <v/>
      </c>
      <c r="CA834" t="str">
        <f t="shared" si="828"/>
        <v/>
      </c>
      <c r="CB834" t="str">
        <f t="shared" si="829"/>
        <v/>
      </c>
      <c r="CC834" t="str">
        <f t="shared" si="830"/>
        <v/>
      </c>
      <c r="CD834" t="str">
        <f t="shared" si="831"/>
        <v/>
      </c>
      <c r="CF834"/>
      <c r="CG834" s="36" t="str">
        <f t="shared" si="789"/>
        <v/>
      </c>
      <c r="CH834" s="36" t="str">
        <f t="shared" si="790"/>
        <v/>
      </c>
      <c r="CI834" s="36" t="str">
        <f t="shared" si="791"/>
        <v/>
      </c>
      <c r="CJ834" s="36" t="str">
        <f t="shared" si="792"/>
        <v/>
      </c>
      <c r="CK834" s="36" t="str">
        <f t="shared" si="793"/>
        <v/>
      </c>
    </row>
    <row r="835" spans="1:89">
      <c r="A835" t="str">
        <f t="shared" si="832"/>
        <v/>
      </c>
      <c r="B835" s="1" t="b">
        <f t="shared" si="833"/>
        <v>0</v>
      </c>
      <c r="C835" s="2" t="b">
        <f t="shared" si="834"/>
        <v>0</v>
      </c>
      <c r="D835" s="50"/>
      <c r="E835" s="51"/>
      <c r="F835" s="52"/>
      <c r="G835" s="52"/>
      <c r="H835" s="13" t="str">
        <f t="shared" si="838"/>
        <v/>
      </c>
      <c r="I835" s="13" t="str">
        <f t="shared" si="794"/>
        <v/>
      </c>
      <c r="J835" s="13" t="str">
        <f t="shared" si="839"/>
        <v/>
      </c>
      <c r="K835" s="3" t="str">
        <f t="shared" si="840"/>
        <v/>
      </c>
      <c r="L835" s="4" t="str">
        <f t="shared" si="841"/>
        <v/>
      </c>
      <c r="M835" s="52"/>
      <c r="N835" s="52"/>
      <c r="O835" s="13" t="str">
        <f t="shared" si="842"/>
        <v/>
      </c>
      <c r="P835" s="4" t="str">
        <f t="shared" si="843"/>
        <v/>
      </c>
      <c r="Q835" s="4" t="str">
        <f t="shared" si="844"/>
        <v/>
      </c>
      <c r="S835" s="5"/>
      <c r="T835" s="52"/>
      <c r="U835" s="52"/>
      <c r="V835" s="52"/>
      <c r="W835" s="52"/>
      <c r="X835" s="52"/>
      <c r="Y835" s="52"/>
      <c r="Z835" s="13" t="str">
        <f t="shared" si="837"/>
        <v/>
      </c>
      <c r="AA835" s="53" t="str">
        <f t="shared" si="795"/>
        <v/>
      </c>
      <c r="AB835" s="13" t="str">
        <f t="shared" si="846"/>
        <v/>
      </c>
      <c r="AC835" s="13" t="str">
        <f t="shared" si="848"/>
        <v/>
      </c>
      <c r="AD835" s="13" t="b">
        <f t="shared" si="849"/>
        <v>0</v>
      </c>
      <c r="AE835" t="e">
        <f t="shared" si="847"/>
        <v>#VALUE!</v>
      </c>
      <c r="AF835" t="str">
        <f t="shared" si="835"/>
        <v/>
      </c>
      <c r="AG835" t="b">
        <f t="shared" si="850"/>
        <v>0</v>
      </c>
      <c r="AI835" s="41">
        <f>SUM($AG$11:AG835)</f>
        <v>80</v>
      </c>
      <c r="AJ835" s="36">
        <f>SUM($AA$10:AA835)</f>
        <v>55.6</v>
      </c>
      <c r="AK835" s="42">
        <f>SUM($AL$11:AL835)</f>
        <v>98</v>
      </c>
      <c r="AL835" t="b">
        <f t="shared" si="845"/>
        <v>0</v>
      </c>
      <c r="AN835">
        <f>SUM(AS$11:BJ835)</f>
        <v>98</v>
      </c>
      <c r="AO835">
        <f>SUM(BM$11:CD835)</f>
        <v>80</v>
      </c>
      <c r="AP835">
        <f t="shared" si="836"/>
        <v>55.6</v>
      </c>
      <c r="AR835" t="str">
        <f t="shared" si="851"/>
        <v/>
      </c>
      <c r="AS835" t="str">
        <f t="shared" si="796"/>
        <v/>
      </c>
      <c r="AT835" t="str">
        <f t="shared" si="797"/>
        <v/>
      </c>
      <c r="AU835" t="str">
        <f t="shared" si="798"/>
        <v/>
      </c>
      <c r="AV835" t="str">
        <f t="shared" si="799"/>
        <v/>
      </c>
      <c r="AW835" t="str">
        <f t="shared" si="800"/>
        <v/>
      </c>
      <c r="AX835" t="str">
        <f t="shared" si="801"/>
        <v/>
      </c>
      <c r="AY835" t="str">
        <f t="shared" si="802"/>
        <v/>
      </c>
      <c r="AZ835" t="str">
        <f t="shared" si="803"/>
        <v/>
      </c>
      <c r="BA835" t="str">
        <f t="shared" si="804"/>
        <v/>
      </c>
      <c r="BB835" t="str">
        <f t="shared" si="805"/>
        <v/>
      </c>
      <c r="BC835" t="str">
        <f t="shared" si="806"/>
        <v/>
      </c>
      <c r="BD835" t="str">
        <f t="shared" si="807"/>
        <v/>
      </c>
      <c r="BE835" t="str">
        <f t="shared" si="808"/>
        <v/>
      </c>
      <c r="BF835" t="str">
        <f t="shared" si="809"/>
        <v/>
      </c>
      <c r="BG835" t="str">
        <f t="shared" si="810"/>
        <v/>
      </c>
      <c r="BH835" t="str">
        <f t="shared" si="811"/>
        <v/>
      </c>
      <c r="BI835" t="str">
        <f t="shared" si="812"/>
        <v/>
      </c>
      <c r="BJ835" t="str">
        <f t="shared" si="813"/>
        <v/>
      </c>
      <c r="BM835" t="str">
        <f t="shared" si="814"/>
        <v/>
      </c>
      <c r="BN835" t="str">
        <f t="shared" si="815"/>
        <v/>
      </c>
      <c r="BO835" t="str">
        <f t="shared" si="816"/>
        <v/>
      </c>
      <c r="BP835" t="str">
        <f t="shared" si="817"/>
        <v/>
      </c>
      <c r="BQ835" t="str">
        <f t="shared" si="818"/>
        <v/>
      </c>
      <c r="BR835" t="str">
        <f t="shared" si="819"/>
        <v/>
      </c>
      <c r="BS835" t="str">
        <f t="shared" si="820"/>
        <v/>
      </c>
      <c r="BT835" t="str">
        <f t="shared" si="821"/>
        <v/>
      </c>
      <c r="BU835" t="str">
        <f t="shared" si="822"/>
        <v/>
      </c>
      <c r="BV835" t="str">
        <f t="shared" si="823"/>
        <v/>
      </c>
      <c r="BW835" t="str">
        <f t="shared" si="824"/>
        <v/>
      </c>
      <c r="BX835" t="str">
        <f t="shared" si="825"/>
        <v/>
      </c>
      <c r="BY835" t="str">
        <f t="shared" si="826"/>
        <v/>
      </c>
      <c r="BZ835" t="str">
        <f t="shared" si="827"/>
        <v/>
      </c>
      <c r="CA835" t="str">
        <f t="shared" si="828"/>
        <v/>
      </c>
      <c r="CB835" t="str">
        <f t="shared" si="829"/>
        <v/>
      </c>
      <c r="CC835" t="str">
        <f t="shared" si="830"/>
        <v/>
      </c>
      <c r="CD835" t="str">
        <f t="shared" si="831"/>
        <v/>
      </c>
      <c r="CF835"/>
      <c r="CG835" s="36" t="str">
        <f t="shared" si="789"/>
        <v/>
      </c>
      <c r="CH835" s="36" t="str">
        <f t="shared" si="790"/>
        <v/>
      </c>
      <c r="CI835" s="36" t="str">
        <f t="shared" si="791"/>
        <v/>
      </c>
      <c r="CJ835" s="36" t="str">
        <f t="shared" si="792"/>
        <v/>
      </c>
      <c r="CK835" s="36" t="str">
        <f t="shared" si="793"/>
        <v/>
      </c>
    </row>
    <row r="836" spans="1:89">
      <c r="A836" t="str">
        <f t="shared" si="832"/>
        <v/>
      </c>
      <c r="B836" s="1" t="b">
        <f t="shared" si="833"/>
        <v>0</v>
      </c>
      <c r="C836" s="2" t="b">
        <f t="shared" si="834"/>
        <v>0</v>
      </c>
      <c r="D836" s="50"/>
      <c r="E836" s="51"/>
      <c r="F836" s="52"/>
      <c r="G836" s="52"/>
      <c r="H836" s="13" t="str">
        <f t="shared" si="838"/>
        <v/>
      </c>
      <c r="I836" s="13" t="str">
        <f t="shared" si="794"/>
        <v/>
      </c>
      <c r="J836" s="13" t="str">
        <f t="shared" si="839"/>
        <v/>
      </c>
      <c r="K836" s="3" t="str">
        <f t="shared" si="840"/>
        <v/>
      </c>
      <c r="L836" s="4" t="str">
        <f t="shared" si="841"/>
        <v/>
      </c>
      <c r="M836" s="52"/>
      <c r="N836" s="52"/>
      <c r="O836" s="13" t="str">
        <f t="shared" si="842"/>
        <v/>
      </c>
      <c r="P836" s="4" t="str">
        <f t="shared" si="843"/>
        <v/>
      </c>
      <c r="Q836" s="4" t="str">
        <f t="shared" si="844"/>
        <v/>
      </c>
      <c r="S836" s="5"/>
      <c r="T836" s="52"/>
      <c r="U836" s="52"/>
      <c r="V836" s="52"/>
      <c r="W836" s="52"/>
      <c r="X836" s="52"/>
      <c r="Y836" s="52"/>
      <c r="Z836" s="13" t="str">
        <f t="shared" si="837"/>
        <v/>
      </c>
      <c r="AA836" s="53" t="str">
        <f t="shared" si="795"/>
        <v/>
      </c>
      <c r="AB836" s="13" t="str">
        <f t="shared" si="846"/>
        <v/>
      </c>
      <c r="AC836" s="13" t="str">
        <f t="shared" si="848"/>
        <v/>
      </c>
      <c r="AD836" s="13" t="b">
        <f t="shared" si="849"/>
        <v>0</v>
      </c>
      <c r="AE836" t="e">
        <f t="shared" si="847"/>
        <v>#VALUE!</v>
      </c>
      <c r="AF836" t="str">
        <f t="shared" si="835"/>
        <v/>
      </c>
      <c r="AG836" t="b">
        <f t="shared" si="850"/>
        <v>0</v>
      </c>
      <c r="AI836" s="41">
        <f>SUM($AG$11:AG836)</f>
        <v>80</v>
      </c>
      <c r="AJ836" s="36">
        <f>SUM($AA$10:AA836)</f>
        <v>55.6</v>
      </c>
      <c r="AK836" s="42">
        <f>SUM($AL$11:AL836)</f>
        <v>98</v>
      </c>
      <c r="AL836" t="b">
        <f t="shared" si="845"/>
        <v>0</v>
      </c>
      <c r="AN836">
        <f>SUM(AS$11:BJ836)</f>
        <v>98</v>
      </c>
      <c r="AO836">
        <f>SUM(BM$11:CD836)</f>
        <v>80</v>
      </c>
      <c r="AP836">
        <f t="shared" si="836"/>
        <v>55.6</v>
      </c>
      <c r="AR836" t="str">
        <f t="shared" si="851"/>
        <v/>
      </c>
      <c r="AS836" t="str">
        <f t="shared" si="796"/>
        <v/>
      </c>
      <c r="AT836" t="str">
        <f t="shared" si="797"/>
        <v/>
      </c>
      <c r="AU836" t="str">
        <f t="shared" si="798"/>
        <v/>
      </c>
      <c r="AV836" t="str">
        <f t="shared" si="799"/>
        <v/>
      </c>
      <c r="AW836" t="str">
        <f t="shared" si="800"/>
        <v/>
      </c>
      <c r="AX836" t="str">
        <f t="shared" si="801"/>
        <v/>
      </c>
      <c r="AY836" t="str">
        <f t="shared" si="802"/>
        <v/>
      </c>
      <c r="AZ836" t="str">
        <f t="shared" si="803"/>
        <v/>
      </c>
      <c r="BA836" t="str">
        <f t="shared" si="804"/>
        <v/>
      </c>
      <c r="BB836" t="str">
        <f t="shared" si="805"/>
        <v/>
      </c>
      <c r="BC836" t="str">
        <f t="shared" si="806"/>
        <v/>
      </c>
      <c r="BD836" t="str">
        <f t="shared" si="807"/>
        <v/>
      </c>
      <c r="BE836" t="str">
        <f t="shared" si="808"/>
        <v/>
      </c>
      <c r="BF836" t="str">
        <f t="shared" si="809"/>
        <v/>
      </c>
      <c r="BG836" t="str">
        <f t="shared" si="810"/>
        <v/>
      </c>
      <c r="BH836" t="str">
        <f t="shared" si="811"/>
        <v/>
      </c>
      <c r="BI836" t="str">
        <f t="shared" si="812"/>
        <v/>
      </c>
      <c r="BJ836" t="str">
        <f t="shared" si="813"/>
        <v/>
      </c>
      <c r="BM836" t="str">
        <f t="shared" si="814"/>
        <v/>
      </c>
      <c r="BN836" t="str">
        <f t="shared" si="815"/>
        <v/>
      </c>
      <c r="BO836" t="str">
        <f t="shared" si="816"/>
        <v/>
      </c>
      <c r="BP836" t="str">
        <f t="shared" si="817"/>
        <v/>
      </c>
      <c r="BQ836" t="str">
        <f t="shared" si="818"/>
        <v/>
      </c>
      <c r="BR836" t="str">
        <f t="shared" si="819"/>
        <v/>
      </c>
      <c r="BS836" t="str">
        <f t="shared" si="820"/>
        <v/>
      </c>
      <c r="BT836" t="str">
        <f t="shared" si="821"/>
        <v/>
      </c>
      <c r="BU836" t="str">
        <f t="shared" si="822"/>
        <v/>
      </c>
      <c r="BV836" t="str">
        <f t="shared" si="823"/>
        <v/>
      </c>
      <c r="BW836" t="str">
        <f t="shared" si="824"/>
        <v/>
      </c>
      <c r="BX836" t="str">
        <f t="shared" si="825"/>
        <v/>
      </c>
      <c r="BY836" t="str">
        <f t="shared" si="826"/>
        <v/>
      </c>
      <c r="BZ836" t="str">
        <f t="shared" si="827"/>
        <v/>
      </c>
      <c r="CA836" t="str">
        <f t="shared" si="828"/>
        <v/>
      </c>
      <c r="CB836" t="str">
        <f t="shared" si="829"/>
        <v/>
      </c>
      <c r="CC836" t="str">
        <f t="shared" si="830"/>
        <v/>
      </c>
      <c r="CD836" t="str">
        <f t="shared" si="831"/>
        <v/>
      </c>
      <c r="CF836"/>
      <c r="CG836" s="36" t="str">
        <f t="shared" si="789"/>
        <v/>
      </c>
      <c r="CH836" s="36" t="str">
        <f t="shared" si="790"/>
        <v/>
      </c>
      <c r="CI836" s="36" t="str">
        <f t="shared" si="791"/>
        <v/>
      </c>
      <c r="CJ836" s="36" t="str">
        <f t="shared" si="792"/>
        <v/>
      </c>
      <c r="CK836" s="36" t="str">
        <f t="shared" si="793"/>
        <v/>
      </c>
    </row>
    <row r="837" spans="1:89">
      <c r="A837" t="str">
        <f t="shared" si="832"/>
        <v/>
      </c>
      <c r="B837" s="1" t="b">
        <f t="shared" si="833"/>
        <v>0</v>
      </c>
      <c r="C837" s="2" t="b">
        <f t="shared" si="834"/>
        <v>0</v>
      </c>
      <c r="D837" s="50"/>
      <c r="E837" s="51"/>
      <c r="F837" s="52"/>
      <c r="G837" s="52"/>
      <c r="H837" s="13" t="str">
        <f t="shared" si="838"/>
        <v/>
      </c>
      <c r="I837" s="13" t="str">
        <f t="shared" si="794"/>
        <v/>
      </c>
      <c r="J837" s="13" t="str">
        <f t="shared" si="839"/>
        <v/>
      </c>
      <c r="K837" s="3" t="str">
        <f t="shared" si="840"/>
        <v/>
      </c>
      <c r="L837" s="4" t="str">
        <f t="shared" si="841"/>
        <v/>
      </c>
      <c r="M837" s="52"/>
      <c r="N837" s="52"/>
      <c r="O837" s="13" t="str">
        <f t="shared" si="842"/>
        <v/>
      </c>
      <c r="P837" s="4" t="str">
        <f t="shared" si="843"/>
        <v/>
      </c>
      <c r="Q837" s="4" t="str">
        <f t="shared" si="844"/>
        <v/>
      </c>
      <c r="S837" s="5"/>
      <c r="T837" s="52"/>
      <c r="U837" s="52"/>
      <c r="V837" s="52"/>
      <c r="W837" s="52"/>
      <c r="X837" s="52"/>
      <c r="Y837" s="52"/>
      <c r="Z837" s="13" t="str">
        <f t="shared" si="837"/>
        <v/>
      </c>
      <c r="AA837" s="53" t="str">
        <f t="shared" si="795"/>
        <v/>
      </c>
      <c r="AB837" s="13" t="str">
        <f t="shared" si="846"/>
        <v/>
      </c>
      <c r="AC837" s="13" t="str">
        <f t="shared" si="848"/>
        <v/>
      </c>
      <c r="AD837" s="13" t="b">
        <f t="shared" si="849"/>
        <v>0</v>
      </c>
      <c r="AE837" t="e">
        <f t="shared" si="847"/>
        <v>#VALUE!</v>
      </c>
      <c r="AF837" t="str">
        <f t="shared" si="835"/>
        <v/>
      </c>
      <c r="AG837" t="b">
        <f t="shared" si="850"/>
        <v>0</v>
      </c>
      <c r="AI837" s="41">
        <f>SUM($AG$11:AG837)</f>
        <v>80</v>
      </c>
      <c r="AJ837" s="36">
        <f>SUM($AA$10:AA837)</f>
        <v>55.6</v>
      </c>
      <c r="AK837" s="42">
        <f>SUM($AL$11:AL837)</f>
        <v>98</v>
      </c>
      <c r="AL837" t="b">
        <f t="shared" si="845"/>
        <v>0</v>
      </c>
      <c r="AN837">
        <f>SUM(AS$11:BJ837)</f>
        <v>98</v>
      </c>
      <c r="AO837">
        <f>SUM(BM$11:CD837)</f>
        <v>80</v>
      </c>
      <c r="AP837">
        <f t="shared" si="836"/>
        <v>55.6</v>
      </c>
      <c r="AR837" t="str">
        <f t="shared" si="851"/>
        <v/>
      </c>
      <c r="AS837" t="str">
        <f t="shared" si="796"/>
        <v/>
      </c>
      <c r="AT837" t="str">
        <f t="shared" si="797"/>
        <v/>
      </c>
      <c r="AU837" t="str">
        <f t="shared" si="798"/>
        <v/>
      </c>
      <c r="AV837" t="str">
        <f t="shared" si="799"/>
        <v/>
      </c>
      <c r="AW837" t="str">
        <f t="shared" si="800"/>
        <v/>
      </c>
      <c r="AX837" t="str">
        <f t="shared" si="801"/>
        <v/>
      </c>
      <c r="AY837" t="str">
        <f t="shared" si="802"/>
        <v/>
      </c>
      <c r="AZ837" t="str">
        <f t="shared" si="803"/>
        <v/>
      </c>
      <c r="BA837" t="str">
        <f t="shared" si="804"/>
        <v/>
      </c>
      <c r="BB837" t="str">
        <f t="shared" si="805"/>
        <v/>
      </c>
      <c r="BC837" t="str">
        <f t="shared" si="806"/>
        <v/>
      </c>
      <c r="BD837" t="str">
        <f t="shared" si="807"/>
        <v/>
      </c>
      <c r="BE837" t="str">
        <f t="shared" si="808"/>
        <v/>
      </c>
      <c r="BF837" t="str">
        <f t="shared" si="809"/>
        <v/>
      </c>
      <c r="BG837" t="str">
        <f t="shared" si="810"/>
        <v/>
      </c>
      <c r="BH837" t="str">
        <f t="shared" si="811"/>
        <v/>
      </c>
      <c r="BI837" t="str">
        <f t="shared" si="812"/>
        <v/>
      </c>
      <c r="BJ837" t="str">
        <f t="shared" si="813"/>
        <v/>
      </c>
      <c r="BM837" t="str">
        <f t="shared" si="814"/>
        <v/>
      </c>
      <c r="BN837" t="str">
        <f t="shared" si="815"/>
        <v/>
      </c>
      <c r="BO837" t="str">
        <f t="shared" si="816"/>
        <v/>
      </c>
      <c r="BP837" t="str">
        <f t="shared" si="817"/>
        <v/>
      </c>
      <c r="BQ837" t="str">
        <f t="shared" si="818"/>
        <v/>
      </c>
      <c r="BR837" t="str">
        <f t="shared" si="819"/>
        <v/>
      </c>
      <c r="BS837" t="str">
        <f t="shared" si="820"/>
        <v/>
      </c>
      <c r="BT837" t="str">
        <f t="shared" si="821"/>
        <v/>
      </c>
      <c r="BU837" t="str">
        <f t="shared" si="822"/>
        <v/>
      </c>
      <c r="BV837" t="str">
        <f t="shared" si="823"/>
        <v/>
      </c>
      <c r="BW837" t="str">
        <f t="shared" si="824"/>
        <v/>
      </c>
      <c r="BX837" t="str">
        <f t="shared" si="825"/>
        <v/>
      </c>
      <c r="BY837" t="str">
        <f t="shared" si="826"/>
        <v/>
      </c>
      <c r="BZ837" t="str">
        <f t="shared" si="827"/>
        <v/>
      </c>
      <c r="CA837" t="str">
        <f t="shared" si="828"/>
        <v/>
      </c>
      <c r="CB837" t="str">
        <f t="shared" si="829"/>
        <v/>
      </c>
      <c r="CC837" t="str">
        <f t="shared" si="830"/>
        <v/>
      </c>
      <c r="CD837" t="str">
        <f t="shared" si="831"/>
        <v/>
      </c>
      <c r="CF837"/>
      <c r="CG837" s="36" t="str">
        <f t="shared" si="789"/>
        <v/>
      </c>
      <c r="CH837" s="36" t="str">
        <f t="shared" si="790"/>
        <v/>
      </c>
      <c r="CI837" s="36" t="str">
        <f t="shared" si="791"/>
        <v/>
      </c>
      <c r="CJ837" s="36" t="str">
        <f t="shared" si="792"/>
        <v/>
      </c>
      <c r="CK837" s="36" t="str">
        <f t="shared" si="793"/>
        <v/>
      </c>
    </row>
    <row r="838" spans="1:89">
      <c r="A838" t="str">
        <f t="shared" si="832"/>
        <v/>
      </c>
      <c r="B838" s="1" t="b">
        <f t="shared" si="833"/>
        <v>0</v>
      </c>
      <c r="C838" s="2" t="b">
        <f t="shared" si="834"/>
        <v>0</v>
      </c>
      <c r="D838" s="50"/>
      <c r="E838" s="51"/>
      <c r="F838" s="52"/>
      <c r="G838" s="52"/>
      <c r="H838" s="13" t="str">
        <f t="shared" si="838"/>
        <v/>
      </c>
      <c r="I838" s="13" t="str">
        <f t="shared" si="794"/>
        <v/>
      </c>
      <c r="J838" s="13" t="str">
        <f t="shared" si="839"/>
        <v/>
      </c>
      <c r="K838" s="3" t="str">
        <f t="shared" si="840"/>
        <v/>
      </c>
      <c r="L838" s="4" t="str">
        <f t="shared" si="841"/>
        <v/>
      </c>
      <c r="M838" s="52"/>
      <c r="N838" s="52"/>
      <c r="O838" s="13" t="str">
        <f t="shared" si="842"/>
        <v/>
      </c>
      <c r="P838" s="4" t="str">
        <f t="shared" si="843"/>
        <v/>
      </c>
      <c r="Q838" s="4" t="str">
        <f t="shared" si="844"/>
        <v/>
      </c>
      <c r="S838" s="5"/>
      <c r="T838" s="52"/>
      <c r="U838" s="52"/>
      <c r="V838" s="52"/>
      <c r="W838" s="52"/>
      <c r="X838" s="52"/>
      <c r="Y838" s="52"/>
      <c r="Z838" s="13" t="str">
        <f t="shared" si="837"/>
        <v/>
      </c>
      <c r="AA838" s="53" t="str">
        <f t="shared" si="795"/>
        <v/>
      </c>
      <c r="AB838" s="13" t="str">
        <f t="shared" si="846"/>
        <v/>
      </c>
      <c r="AC838" s="13" t="str">
        <f t="shared" si="848"/>
        <v/>
      </c>
      <c r="AD838" s="13" t="b">
        <f t="shared" si="849"/>
        <v>0</v>
      </c>
      <c r="AE838" t="e">
        <f t="shared" si="847"/>
        <v>#VALUE!</v>
      </c>
      <c r="AF838" t="str">
        <f t="shared" si="835"/>
        <v/>
      </c>
      <c r="AG838" t="b">
        <f t="shared" si="850"/>
        <v>0</v>
      </c>
      <c r="AI838" s="41">
        <f>SUM($AG$11:AG838)</f>
        <v>80</v>
      </c>
      <c r="AJ838" s="36">
        <f>SUM($AA$10:AA838)</f>
        <v>55.6</v>
      </c>
      <c r="AK838" s="42">
        <f>SUM($AL$11:AL838)</f>
        <v>98</v>
      </c>
      <c r="AL838" t="b">
        <f t="shared" si="845"/>
        <v>0</v>
      </c>
      <c r="AN838">
        <f>SUM(AS$11:BJ838)</f>
        <v>98</v>
      </c>
      <c r="AO838">
        <f>SUM(BM$11:CD838)</f>
        <v>80</v>
      </c>
      <c r="AP838">
        <f t="shared" si="836"/>
        <v>55.6</v>
      </c>
      <c r="AR838" t="str">
        <f t="shared" si="851"/>
        <v/>
      </c>
      <c r="AS838" t="str">
        <f t="shared" si="796"/>
        <v/>
      </c>
      <c r="AT838" t="str">
        <f t="shared" si="797"/>
        <v/>
      </c>
      <c r="AU838" t="str">
        <f t="shared" si="798"/>
        <v/>
      </c>
      <c r="AV838" t="str">
        <f t="shared" si="799"/>
        <v/>
      </c>
      <c r="AW838" t="str">
        <f t="shared" si="800"/>
        <v/>
      </c>
      <c r="AX838" t="str">
        <f t="shared" si="801"/>
        <v/>
      </c>
      <c r="AY838" t="str">
        <f t="shared" si="802"/>
        <v/>
      </c>
      <c r="AZ838" t="str">
        <f t="shared" si="803"/>
        <v/>
      </c>
      <c r="BA838" t="str">
        <f t="shared" si="804"/>
        <v/>
      </c>
      <c r="BB838" t="str">
        <f t="shared" si="805"/>
        <v/>
      </c>
      <c r="BC838" t="str">
        <f t="shared" si="806"/>
        <v/>
      </c>
      <c r="BD838" t="str">
        <f t="shared" si="807"/>
        <v/>
      </c>
      <c r="BE838" t="str">
        <f t="shared" si="808"/>
        <v/>
      </c>
      <c r="BF838" t="str">
        <f t="shared" si="809"/>
        <v/>
      </c>
      <c r="BG838" t="str">
        <f t="shared" si="810"/>
        <v/>
      </c>
      <c r="BH838" t="str">
        <f t="shared" si="811"/>
        <v/>
      </c>
      <c r="BI838" t="str">
        <f t="shared" si="812"/>
        <v/>
      </c>
      <c r="BJ838" t="str">
        <f t="shared" si="813"/>
        <v/>
      </c>
      <c r="BM838" t="str">
        <f t="shared" si="814"/>
        <v/>
      </c>
      <c r="BN838" t="str">
        <f t="shared" si="815"/>
        <v/>
      </c>
      <c r="BO838" t="str">
        <f t="shared" si="816"/>
        <v/>
      </c>
      <c r="BP838" t="str">
        <f t="shared" si="817"/>
        <v/>
      </c>
      <c r="BQ838" t="str">
        <f t="shared" si="818"/>
        <v/>
      </c>
      <c r="BR838" t="str">
        <f t="shared" si="819"/>
        <v/>
      </c>
      <c r="BS838" t="str">
        <f t="shared" si="820"/>
        <v/>
      </c>
      <c r="BT838" t="str">
        <f t="shared" si="821"/>
        <v/>
      </c>
      <c r="BU838" t="str">
        <f t="shared" si="822"/>
        <v/>
      </c>
      <c r="BV838" t="str">
        <f t="shared" si="823"/>
        <v/>
      </c>
      <c r="BW838" t="str">
        <f t="shared" si="824"/>
        <v/>
      </c>
      <c r="BX838" t="str">
        <f t="shared" si="825"/>
        <v/>
      </c>
      <c r="BY838" t="str">
        <f t="shared" si="826"/>
        <v/>
      </c>
      <c r="BZ838" t="str">
        <f t="shared" si="827"/>
        <v/>
      </c>
      <c r="CA838" t="str">
        <f t="shared" si="828"/>
        <v/>
      </c>
      <c r="CB838" t="str">
        <f t="shared" si="829"/>
        <v/>
      </c>
      <c r="CC838" t="str">
        <f t="shared" si="830"/>
        <v/>
      </c>
      <c r="CD838" t="str">
        <f t="shared" si="831"/>
        <v/>
      </c>
      <c r="CF838"/>
      <c r="CG838" s="36" t="str">
        <f t="shared" si="789"/>
        <v/>
      </c>
      <c r="CH838" s="36" t="str">
        <f t="shared" si="790"/>
        <v/>
      </c>
      <c r="CI838" s="36" t="str">
        <f t="shared" si="791"/>
        <v/>
      </c>
      <c r="CJ838" s="36" t="str">
        <f t="shared" si="792"/>
        <v/>
      </c>
      <c r="CK838" s="36" t="str">
        <f t="shared" si="793"/>
        <v/>
      </c>
    </row>
    <row r="839" spans="1:89">
      <c r="A839" t="str">
        <f t="shared" si="832"/>
        <v/>
      </c>
      <c r="B839" s="1" t="b">
        <f t="shared" si="833"/>
        <v>0</v>
      </c>
      <c r="C839" s="2" t="b">
        <f t="shared" si="834"/>
        <v>0</v>
      </c>
      <c r="D839" s="50"/>
      <c r="E839" s="51"/>
      <c r="F839" s="52"/>
      <c r="G839" s="52"/>
      <c r="H839" s="13" t="str">
        <f t="shared" si="838"/>
        <v/>
      </c>
      <c r="I839" s="13" t="str">
        <f t="shared" si="794"/>
        <v/>
      </c>
      <c r="J839" s="13" t="str">
        <f t="shared" si="839"/>
        <v/>
      </c>
      <c r="K839" s="3" t="str">
        <f t="shared" si="840"/>
        <v/>
      </c>
      <c r="L839" s="4" t="str">
        <f t="shared" si="841"/>
        <v/>
      </c>
      <c r="M839" s="52"/>
      <c r="N839" s="52"/>
      <c r="O839" s="13" t="str">
        <f t="shared" si="842"/>
        <v/>
      </c>
      <c r="P839" s="4" t="str">
        <f t="shared" si="843"/>
        <v/>
      </c>
      <c r="Q839" s="4" t="str">
        <f t="shared" si="844"/>
        <v/>
      </c>
      <c r="S839" s="5"/>
      <c r="T839" s="52"/>
      <c r="U839" s="52"/>
      <c r="V839" s="52"/>
      <c r="W839" s="52"/>
      <c r="X839" s="52"/>
      <c r="Y839" s="52"/>
      <c r="Z839" s="13" t="str">
        <f t="shared" si="837"/>
        <v/>
      </c>
      <c r="AA839" s="53" t="str">
        <f t="shared" si="795"/>
        <v/>
      </c>
      <c r="AB839" s="13" t="str">
        <f t="shared" si="846"/>
        <v/>
      </c>
      <c r="AC839" s="13" t="str">
        <f t="shared" si="848"/>
        <v/>
      </c>
      <c r="AD839" s="13" t="b">
        <f t="shared" si="849"/>
        <v>0</v>
      </c>
      <c r="AE839" t="e">
        <f t="shared" si="847"/>
        <v>#VALUE!</v>
      </c>
      <c r="AF839" t="str">
        <f t="shared" si="835"/>
        <v/>
      </c>
      <c r="AG839" t="b">
        <f t="shared" si="850"/>
        <v>0</v>
      </c>
      <c r="AI839" s="41">
        <f>SUM($AG$11:AG839)</f>
        <v>80</v>
      </c>
      <c r="AJ839" s="36">
        <f>SUM($AA$10:AA839)</f>
        <v>55.6</v>
      </c>
      <c r="AK839" s="42">
        <f>SUM($AL$11:AL839)</f>
        <v>98</v>
      </c>
      <c r="AL839" t="b">
        <f t="shared" si="845"/>
        <v>0</v>
      </c>
      <c r="AN839">
        <f>SUM(AS$11:BJ839)</f>
        <v>98</v>
      </c>
      <c r="AO839">
        <f>SUM(BM$11:CD839)</f>
        <v>80</v>
      </c>
      <c r="AP839">
        <f t="shared" si="836"/>
        <v>55.6</v>
      </c>
      <c r="AR839" t="str">
        <f t="shared" si="851"/>
        <v/>
      </c>
      <c r="AS839" t="str">
        <f t="shared" si="796"/>
        <v/>
      </c>
      <c r="AT839" t="str">
        <f t="shared" si="797"/>
        <v/>
      </c>
      <c r="AU839" t="str">
        <f t="shared" si="798"/>
        <v/>
      </c>
      <c r="AV839" t="str">
        <f t="shared" si="799"/>
        <v/>
      </c>
      <c r="AW839" t="str">
        <f t="shared" si="800"/>
        <v/>
      </c>
      <c r="AX839" t="str">
        <f t="shared" si="801"/>
        <v/>
      </c>
      <c r="AY839" t="str">
        <f t="shared" si="802"/>
        <v/>
      </c>
      <c r="AZ839" t="str">
        <f t="shared" si="803"/>
        <v/>
      </c>
      <c r="BA839" t="str">
        <f t="shared" si="804"/>
        <v/>
      </c>
      <c r="BB839" t="str">
        <f t="shared" si="805"/>
        <v/>
      </c>
      <c r="BC839" t="str">
        <f t="shared" si="806"/>
        <v/>
      </c>
      <c r="BD839" t="str">
        <f t="shared" si="807"/>
        <v/>
      </c>
      <c r="BE839" t="str">
        <f t="shared" si="808"/>
        <v/>
      </c>
      <c r="BF839" t="str">
        <f t="shared" si="809"/>
        <v/>
      </c>
      <c r="BG839" t="str">
        <f t="shared" si="810"/>
        <v/>
      </c>
      <c r="BH839" t="str">
        <f t="shared" si="811"/>
        <v/>
      </c>
      <c r="BI839" t="str">
        <f t="shared" si="812"/>
        <v/>
      </c>
      <c r="BJ839" t="str">
        <f t="shared" si="813"/>
        <v/>
      </c>
      <c r="BM839" t="str">
        <f t="shared" si="814"/>
        <v/>
      </c>
      <c r="BN839" t="str">
        <f t="shared" si="815"/>
        <v/>
      </c>
      <c r="BO839" t="str">
        <f t="shared" si="816"/>
        <v/>
      </c>
      <c r="BP839" t="str">
        <f t="shared" si="817"/>
        <v/>
      </c>
      <c r="BQ839" t="str">
        <f t="shared" si="818"/>
        <v/>
      </c>
      <c r="BR839" t="str">
        <f t="shared" si="819"/>
        <v/>
      </c>
      <c r="BS839" t="str">
        <f t="shared" si="820"/>
        <v/>
      </c>
      <c r="BT839" t="str">
        <f t="shared" si="821"/>
        <v/>
      </c>
      <c r="BU839" t="str">
        <f t="shared" si="822"/>
        <v/>
      </c>
      <c r="BV839" t="str">
        <f t="shared" si="823"/>
        <v/>
      </c>
      <c r="BW839" t="str">
        <f t="shared" si="824"/>
        <v/>
      </c>
      <c r="BX839" t="str">
        <f t="shared" si="825"/>
        <v/>
      </c>
      <c r="BY839" t="str">
        <f t="shared" si="826"/>
        <v/>
      </c>
      <c r="BZ839" t="str">
        <f t="shared" si="827"/>
        <v/>
      </c>
      <c r="CA839" t="str">
        <f t="shared" si="828"/>
        <v/>
      </c>
      <c r="CB839" t="str">
        <f t="shared" si="829"/>
        <v/>
      </c>
      <c r="CC839" t="str">
        <f t="shared" si="830"/>
        <v/>
      </c>
      <c r="CD839" t="str">
        <f t="shared" si="831"/>
        <v/>
      </c>
      <c r="CF839"/>
      <c r="CG839" s="36" t="str">
        <f t="shared" si="789"/>
        <v/>
      </c>
      <c r="CH839" s="36" t="str">
        <f t="shared" si="790"/>
        <v/>
      </c>
      <c r="CI839" s="36" t="str">
        <f t="shared" si="791"/>
        <v/>
      </c>
      <c r="CJ839" s="36" t="str">
        <f t="shared" si="792"/>
        <v/>
      </c>
      <c r="CK839" s="36" t="str">
        <f t="shared" si="793"/>
        <v/>
      </c>
    </row>
    <row r="840" spans="1:89">
      <c r="A840" t="str">
        <f t="shared" si="832"/>
        <v/>
      </c>
      <c r="B840" s="1" t="b">
        <f t="shared" si="833"/>
        <v>0</v>
      </c>
      <c r="C840" s="2" t="b">
        <f t="shared" si="834"/>
        <v>0</v>
      </c>
      <c r="D840" s="50"/>
      <c r="E840" s="51"/>
      <c r="F840" s="52"/>
      <c r="G840" s="52"/>
      <c r="H840" s="13" t="str">
        <f t="shared" si="838"/>
        <v/>
      </c>
      <c r="I840" s="13" t="str">
        <f t="shared" si="794"/>
        <v/>
      </c>
      <c r="J840" s="13" t="str">
        <f t="shared" si="839"/>
        <v/>
      </c>
      <c r="K840" s="3" t="str">
        <f t="shared" si="840"/>
        <v/>
      </c>
      <c r="L840" s="4" t="str">
        <f t="shared" si="841"/>
        <v/>
      </c>
      <c r="M840" s="52"/>
      <c r="N840" s="52"/>
      <c r="O840" s="13" t="str">
        <f t="shared" si="842"/>
        <v/>
      </c>
      <c r="P840" s="4" t="str">
        <f t="shared" si="843"/>
        <v/>
      </c>
      <c r="Q840" s="4" t="str">
        <f t="shared" si="844"/>
        <v/>
      </c>
      <c r="S840" s="5"/>
      <c r="T840" s="52"/>
      <c r="U840" s="52"/>
      <c r="V840" s="52"/>
      <c r="W840" s="52"/>
      <c r="X840" s="52"/>
      <c r="Y840" s="52"/>
      <c r="Z840" s="13" t="str">
        <f t="shared" si="837"/>
        <v/>
      </c>
      <c r="AA840" s="53" t="str">
        <f t="shared" si="795"/>
        <v/>
      </c>
      <c r="AB840" s="13" t="str">
        <f t="shared" si="846"/>
        <v/>
      </c>
      <c r="AC840" s="13" t="str">
        <f t="shared" si="848"/>
        <v/>
      </c>
      <c r="AD840" s="13" t="b">
        <f t="shared" si="849"/>
        <v>0</v>
      </c>
      <c r="AE840" t="e">
        <f t="shared" si="847"/>
        <v>#VALUE!</v>
      </c>
      <c r="AF840" t="str">
        <f t="shared" si="835"/>
        <v/>
      </c>
      <c r="AG840" t="b">
        <f t="shared" si="850"/>
        <v>0</v>
      </c>
      <c r="AI840" s="41">
        <f>SUM($AG$11:AG840)</f>
        <v>80</v>
      </c>
      <c r="AJ840" s="36">
        <f>SUM($AA$10:AA840)</f>
        <v>55.6</v>
      </c>
      <c r="AK840" s="42">
        <f>SUM($AL$11:AL840)</f>
        <v>98</v>
      </c>
      <c r="AL840" t="b">
        <f t="shared" si="845"/>
        <v>0</v>
      </c>
      <c r="AN840">
        <f>SUM(AS$11:BJ840)</f>
        <v>98</v>
      </c>
      <c r="AO840">
        <f>SUM(BM$11:CD840)</f>
        <v>80</v>
      </c>
      <c r="AP840">
        <f t="shared" si="836"/>
        <v>55.6</v>
      </c>
      <c r="AR840" t="str">
        <f t="shared" si="851"/>
        <v/>
      </c>
      <c r="AS840" t="str">
        <f t="shared" si="796"/>
        <v/>
      </c>
      <c r="AT840" t="str">
        <f t="shared" si="797"/>
        <v/>
      </c>
      <c r="AU840" t="str">
        <f t="shared" si="798"/>
        <v/>
      </c>
      <c r="AV840" t="str">
        <f t="shared" si="799"/>
        <v/>
      </c>
      <c r="AW840" t="str">
        <f t="shared" si="800"/>
        <v/>
      </c>
      <c r="AX840" t="str">
        <f t="shared" si="801"/>
        <v/>
      </c>
      <c r="AY840" t="str">
        <f t="shared" si="802"/>
        <v/>
      </c>
      <c r="AZ840" t="str">
        <f t="shared" si="803"/>
        <v/>
      </c>
      <c r="BA840" t="str">
        <f t="shared" si="804"/>
        <v/>
      </c>
      <c r="BB840" t="str">
        <f t="shared" si="805"/>
        <v/>
      </c>
      <c r="BC840" t="str">
        <f t="shared" si="806"/>
        <v/>
      </c>
      <c r="BD840" t="str">
        <f t="shared" si="807"/>
        <v/>
      </c>
      <c r="BE840" t="str">
        <f t="shared" si="808"/>
        <v/>
      </c>
      <c r="BF840" t="str">
        <f t="shared" si="809"/>
        <v/>
      </c>
      <c r="BG840" t="str">
        <f t="shared" si="810"/>
        <v/>
      </c>
      <c r="BH840" t="str">
        <f t="shared" si="811"/>
        <v/>
      </c>
      <c r="BI840" t="str">
        <f t="shared" si="812"/>
        <v/>
      </c>
      <c r="BJ840" t="str">
        <f t="shared" si="813"/>
        <v/>
      </c>
      <c r="BM840" t="str">
        <f t="shared" si="814"/>
        <v/>
      </c>
      <c r="BN840" t="str">
        <f t="shared" si="815"/>
        <v/>
      </c>
      <c r="BO840" t="str">
        <f t="shared" si="816"/>
        <v/>
      </c>
      <c r="BP840" t="str">
        <f t="shared" si="817"/>
        <v/>
      </c>
      <c r="BQ840" t="str">
        <f t="shared" si="818"/>
        <v/>
      </c>
      <c r="BR840" t="str">
        <f t="shared" si="819"/>
        <v/>
      </c>
      <c r="BS840" t="str">
        <f t="shared" si="820"/>
        <v/>
      </c>
      <c r="BT840" t="str">
        <f t="shared" si="821"/>
        <v/>
      </c>
      <c r="BU840" t="str">
        <f t="shared" si="822"/>
        <v/>
      </c>
      <c r="BV840" t="str">
        <f t="shared" si="823"/>
        <v/>
      </c>
      <c r="BW840" t="str">
        <f t="shared" si="824"/>
        <v/>
      </c>
      <c r="BX840" t="str">
        <f t="shared" si="825"/>
        <v/>
      </c>
      <c r="BY840" t="str">
        <f t="shared" si="826"/>
        <v/>
      </c>
      <c r="BZ840" t="str">
        <f t="shared" si="827"/>
        <v/>
      </c>
      <c r="CA840" t="str">
        <f t="shared" si="828"/>
        <v/>
      </c>
      <c r="CB840" t="str">
        <f t="shared" si="829"/>
        <v/>
      </c>
      <c r="CC840" t="str">
        <f t="shared" si="830"/>
        <v/>
      </c>
      <c r="CD840" t="str">
        <f t="shared" si="831"/>
        <v/>
      </c>
      <c r="CF840"/>
      <c r="CG840" s="36" t="str">
        <f t="shared" si="789"/>
        <v/>
      </c>
      <c r="CH840" s="36" t="str">
        <f t="shared" si="790"/>
        <v/>
      </c>
      <c r="CI840" s="36" t="str">
        <f t="shared" si="791"/>
        <v/>
      </c>
      <c r="CJ840" s="36" t="str">
        <f t="shared" si="792"/>
        <v/>
      </c>
      <c r="CK840" s="36" t="str">
        <f t="shared" si="793"/>
        <v/>
      </c>
    </row>
    <row r="841" spans="1:89">
      <c r="A841" t="str">
        <f t="shared" si="832"/>
        <v/>
      </c>
      <c r="B841" s="1" t="b">
        <f t="shared" si="833"/>
        <v>0</v>
      </c>
      <c r="C841" s="2" t="b">
        <f t="shared" si="834"/>
        <v>0</v>
      </c>
      <c r="D841" s="50"/>
      <c r="E841" s="51"/>
      <c r="F841" s="52"/>
      <c r="G841" s="52"/>
      <c r="H841" s="13" t="str">
        <f t="shared" si="838"/>
        <v/>
      </c>
      <c r="I841" s="13" t="str">
        <f t="shared" si="794"/>
        <v/>
      </c>
      <c r="J841" s="13" t="str">
        <f t="shared" si="839"/>
        <v/>
      </c>
      <c r="K841" s="3" t="str">
        <f t="shared" si="840"/>
        <v/>
      </c>
      <c r="L841" s="4" t="str">
        <f t="shared" si="841"/>
        <v/>
      </c>
      <c r="M841" s="52"/>
      <c r="N841" s="52"/>
      <c r="O841" s="13" t="str">
        <f t="shared" si="842"/>
        <v/>
      </c>
      <c r="P841" s="4" t="str">
        <f t="shared" si="843"/>
        <v/>
      </c>
      <c r="Q841" s="4" t="str">
        <f t="shared" si="844"/>
        <v/>
      </c>
      <c r="S841" s="5"/>
      <c r="T841" s="52"/>
      <c r="U841" s="52"/>
      <c r="V841" s="52"/>
      <c r="W841" s="52"/>
      <c r="X841" s="52"/>
      <c r="Y841" s="52"/>
      <c r="Z841" s="13" t="str">
        <f t="shared" si="837"/>
        <v/>
      </c>
      <c r="AA841" s="53" t="str">
        <f t="shared" si="795"/>
        <v/>
      </c>
      <c r="AB841" s="13" t="str">
        <f t="shared" si="846"/>
        <v/>
      </c>
      <c r="AC841" s="13" t="str">
        <f t="shared" si="848"/>
        <v/>
      </c>
      <c r="AD841" s="13" t="b">
        <f t="shared" si="849"/>
        <v>0</v>
      </c>
      <c r="AE841" t="e">
        <f t="shared" si="847"/>
        <v>#VALUE!</v>
      </c>
      <c r="AF841" t="str">
        <f t="shared" si="835"/>
        <v/>
      </c>
      <c r="AG841" t="b">
        <f t="shared" si="850"/>
        <v>0</v>
      </c>
      <c r="AI841" s="41">
        <f>SUM($AG$11:AG841)</f>
        <v>80</v>
      </c>
      <c r="AJ841" s="36">
        <f>SUM($AA$10:AA841)</f>
        <v>55.6</v>
      </c>
      <c r="AK841" s="42">
        <f>SUM($AL$11:AL841)</f>
        <v>98</v>
      </c>
      <c r="AL841" t="b">
        <f t="shared" si="845"/>
        <v>0</v>
      </c>
      <c r="AN841">
        <f>SUM(AS$11:BJ841)</f>
        <v>98</v>
      </c>
      <c r="AO841">
        <f>SUM(BM$11:CD841)</f>
        <v>80</v>
      </c>
      <c r="AP841">
        <f t="shared" si="836"/>
        <v>55.6</v>
      </c>
      <c r="AR841" t="str">
        <f t="shared" si="851"/>
        <v/>
      </c>
      <c r="AS841" t="str">
        <f t="shared" si="796"/>
        <v/>
      </c>
      <c r="AT841" t="str">
        <f t="shared" si="797"/>
        <v/>
      </c>
      <c r="AU841" t="str">
        <f t="shared" si="798"/>
        <v/>
      </c>
      <c r="AV841" t="str">
        <f t="shared" si="799"/>
        <v/>
      </c>
      <c r="AW841" t="str">
        <f t="shared" si="800"/>
        <v/>
      </c>
      <c r="AX841" t="str">
        <f t="shared" si="801"/>
        <v/>
      </c>
      <c r="AY841" t="str">
        <f t="shared" si="802"/>
        <v/>
      </c>
      <c r="AZ841" t="str">
        <f t="shared" si="803"/>
        <v/>
      </c>
      <c r="BA841" t="str">
        <f t="shared" si="804"/>
        <v/>
      </c>
      <c r="BB841" t="str">
        <f t="shared" si="805"/>
        <v/>
      </c>
      <c r="BC841" t="str">
        <f t="shared" si="806"/>
        <v/>
      </c>
      <c r="BD841" t="str">
        <f t="shared" si="807"/>
        <v/>
      </c>
      <c r="BE841" t="str">
        <f t="shared" si="808"/>
        <v/>
      </c>
      <c r="BF841" t="str">
        <f t="shared" si="809"/>
        <v/>
      </c>
      <c r="BG841" t="str">
        <f t="shared" si="810"/>
        <v/>
      </c>
      <c r="BH841" t="str">
        <f t="shared" si="811"/>
        <v/>
      </c>
      <c r="BI841" t="str">
        <f t="shared" si="812"/>
        <v/>
      </c>
      <c r="BJ841" t="str">
        <f t="shared" si="813"/>
        <v/>
      </c>
      <c r="BM841" t="str">
        <f t="shared" si="814"/>
        <v/>
      </c>
      <c r="BN841" t="str">
        <f t="shared" si="815"/>
        <v/>
      </c>
      <c r="BO841" t="str">
        <f t="shared" si="816"/>
        <v/>
      </c>
      <c r="BP841" t="str">
        <f t="shared" si="817"/>
        <v/>
      </c>
      <c r="BQ841" t="str">
        <f t="shared" si="818"/>
        <v/>
      </c>
      <c r="BR841" t="str">
        <f t="shared" si="819"/>
        <v/>
      </c>
      <c r="BS841" t="str">
        <f t="shared" si="820"/>
        <v/>
      </c>
      <c r="BT841" t="str">
        <f t="shared" si="821"/>
        <v/>
      </c>
      <c r="BU841" t="str">
        <f t="shared" si="822"/>
        <v/>
      </c>
      <c r="BV841" t="str">
        <f t="shared" si="823"/>
        <v/>
      </c>
      <c r="BW841" t="str">
        <f t="shared" si="824"/>
        <v/>
      </c>
      <c r="BX841" t="str">
        <f t="shared" si="825"/>
        <v/>
      </c>
      <c r="BY841" t="str">
        <f t="shared" si="826"/>
        <v/>
      </c>
      <c r="BZ841" t="str">
        <f t="shared" si="827"/>
        <v/>
      </c>
      <c r="CA841" t="str">
        <f t="shared" si="828"/>
        <v/>
      </c>
      <c r="CB841" t="str">
        <f t="shared" si="829"/>
        <v/>
      </c>
      <c r="CC841" t="str">
        <f t="shared" si="830"/>
        <v/>
      </c>
      <c r="CD841" t="str">
        <f t="shared" si="831"/>
        <v/>
      </c>
      <c r="CF841"/>
      <c r="CG841" s="36" t="str">
        <f t="shared" si="789"/>
        <v/>
      </c>
      <c r="CH841" s="36" t="str">
        <f t="shared" si="790"/>
        <v/>
      </c>
      <c r="CI841" s="36" t="str">
        <f t="shared" si="791"/>
        <v/>
      </c>
      <c r="CJ841" s="36" t="str">
        <f t="shared" si="792"/>
        <v/>
      </c>
      <c r="CK841" s="36" t="str">
        <f t="shared" si="793"/>
        <v/>
      </c>
    </row>
    <row r="842" spans="1:89">
      <c r="A842" t="str">
        <f t="shared" si="832"/>
        <v/>
      </c>
      <c r="B842" s="1" t="b">
        <f t="shared" si="833"/>
        <v>0</v>
      </c>
      <c r="C842" s="2" t="b">
        <f t="shared" si="834"/>
        <v>0</v>
      </c>
      <c r="D842" s="50"/>
      <c r="E842" s="51"/>
      <c r="F842" s="52"/>
      <c r="G842" s="52"/>
      <c r="H842" s="13" t="str">
        <f t="shared" si="838"/>
        <v/>
      </c>
      <c r="I842" s="13" t="str">
        <f t="shared" si="794"/>
        <v/>
      </c>
      <c r="J842" s="13" t="str">
        <f t="shared" si="839"/>
        <v/>
      </c>
      <c r="K842" s="3" t="str">
        <f t="shared" si="840"/>
        <v/>
      </c>
      <c r="L842" s="4" t="str">
        <f t="shared" si="841"/>
        <v/>
      </c>
      <c r="M842" s="52"/>
      <c r="N842" s="52"/>
      <c r="O842" s="13" t="str">
        <f t="shared" si="842"/>
        <v/>
      </c>
      <c r="P842" s="4" t="str">
        <f t="shared" si="843"/>
        <v/>
      </c>
      <c r="Q842" s="4" t="str">
        <f t="shared" si="844"/>
        <v/>
      </c>
      <c r="S842" s="5"/>
      <c r="T842" s="52"/>
      <c r="U842" s="52"/>
      <c r="V842" s="52"/>
      <c r="W842" s="52"/>
      <c r="X842" s="52"/>
      <c r="Y842" s="52"/>
      <c r="Z842" s="13" t="str">
        <f t="shared" si="837"/>
        <v/>
      </c>
      <c r="AA842" s="53" t="str">
        <f t="shared" si="795"/>
        <v/>
      </c>
      <c r="AB842" s="13" t="str">
        <f t="shared" si="846"/>
        <v/>
      </c>
      <c r="AC842" s="13" t="str">
        <f t="shared" si="848"/>
        <v/>
      </c>
      <c r="AD842" s="13" t="b">
        <f t="shared" si="849"/>
        <v>0</v>
      </c>
      <c r="AE842" t="e">
        <f t="shared" si="847"/>
        <v>#VALUE!</v>
      </c>
      <c r="AF842" t="str">
        <f t="shared" si="835"/>
        <v/>
      </c>
      <c r="AG842" t="b">
        <f t="shared" si="850"/>
        <v>0</v>
      </c>
      <c r="AI842" s="41">
        <f>SUM($AG$11:AG842)</f>
        <v>80</v>
      </c>
      <c r="AJ842" s="36">
        <f>SUM($AA$10:AA842)</f>
        <v>55.6</v>
      </c>
      <c r="AK842" s="42">
        <f>SUM($AL$11:AL842)</f>
        <v>98</v>
      </c>
      <c r="AL842" t="b">
        <f t="shared" si="845"/>
        <v>0</v>
      </c>
      <c r="AN842">
        <f>SUM(AS$11:BJ842)</f>
        <v>98</v>
      </c>
      <c r="AO842">
        <f>SUM(BM$11:CD842)</f>
        <v>80</v>
      </c>
      <c r="AP842">
        <f t="shared" si="836"/>
        <v>55.6</v>
      </c>
      <c r="AR842" t="str">
        <f t="shared" si="851"/>
        <v/>
      </c>
      <c r="AS842" t="str">
        <f t="shared" si="796"/>
        <v/>
      </c>
      <c r="AT842" t="str">
        <f t="shared" si="797"/>
        <v/>
      </c>
      <c r="AU842" t="str">
        <f t="shared" si="798"/>
        <v/>
      </c>
      <c r="AV842" t="str">
        <f t="shared" si="799"/>
        <v/>
      </c>
      <c r="AW842" t="str">
        <f t="shared" si="800"/>
        <v/>
      </c>
      <c r="AX842" t="str">
        <f t="shared" si="801"/>
        <v/>
      </c>
      <c r="AY842" t="str">
        <f t="shared" si="802"/>
        <v/>
      </c>
      <c r="AZ842" t="str">
        <f t="shared" si="803"/>
        <v/>
      </c>
      <c r="BA842" t="str">
        <f t="shared" si="804"/>
        <v/>
      </c>
      <c r="BB842" t="str">
        <f t="shared" si="805"/>
        <v/>
      </c>
      <c r="BC842" t="str">
        <f t="shared" si="806"/>
        <v/>
      </c>
      <c r="BD842" t="str">
        <f t="shared" si="807"/>
        <v/>
      </c>
      <c r="BE842" t="str">
        <f t="shared" si="808"/>
        <v/>
      </c>
      <c r="BF842" t="str">
        <f t="shared" si="809"/>
        <v/>
      </c>
      <c r="BG842" t="str">
        <f t="shared" si="810"/>
        <v/>
      </c>
      <c r="BH842" t="str">
        <f t="shared" si="811"/>
        <v/>
      </c>
      <c r="BI842" t="str">
        <f t="shared" si="812"/>
        <v/>
      </c>
      <c r="BJ842" t="str">
        <f t="shared" si="813"/>
        <v/>
      </c>
      <c r="BM842" t="str">
        <f t="shared" si="814"/>
        <v/>
      </c>
      <c r="BN842" t="str">
        <f t="shared" si="815"/>
        <v/>
      </c>
      <c r="BO842" t="str">
        <f t="shared" si="816"/>
        <v/>
      </c>
      <c r="BP842" t="str">
        <f t="shared" si="817"/>
        <v/>
      </c>
      <c r="BQ842" t="str">
        <f t="shared" si="818"/>
        <v/>
      </c>
      <c r="BR842" t="str">
        <f t="shared" si="819"/>
        <v/>
      </c>
      <c r="BS842" t="str">
        <f t="shared" si="820"/>
        <v/>
      </c>
      <c r="BT842" t="str">
        <f t="shared" si="821"/>
        <v/>
      </c>
      <c r="BU842" t="str">
        <f t="shared" si="822"/>
        <v/>
      </c>
      <c r="BV842" t="str">
        <f t="shared" si="823"/>
        <v/>
      </c>
      <c r="BW842" t="str">
        <f t="shared" si="824"/>
        <v/>
      </c>
      <c r="BX842" t="str">
        <f t="shared" si="825"/>
        <v/>
      </c>
      <c r="BY842" t="str">
        <f t="shared" si="826"/>
        <v/>
      </c>
      <c r="BZ842" t="str">
        <f t="shared" si="827"/>
        <v/>
      </c>
      <c r="CA842" t="str">
        <f t="shared" si="828"/>
        <v/>
      </c>
      <c r="CB842" t="str">
        <f t="shared" si="829"/>
        <v/>
      </c>
      <c r="CC842" t="str">
        <f t="shared" si="830"/>
        <v/>
      </c>
      <c r="CD842" t="str">
        <f t="shared" si="831"/>
        <v/>
      </c>
      <c r="CF842"/>
      <c r="CG842" s="36" t="str">
        <f t="shared" ref="CG842:CG905" si="852">IF(AND($B842="Mo",$T$3=1,$AA$3&lt;&gt;1,SUM($AS842:$BJ842)&lt;&gt;0),SUM($AS842:$BJ842),IF(AND($B842="Mo",$T$3&lt;&gt;1,$AA$3=1,SUM($BM842:$CD842)&lt;&gt;0),SUM($BM842:$CD842),""))</f>
        <v/>
      </c>
      <c r="CH842" s="36" t="str">
        <f t="shared" ref="CH842:CH905" si="853">IF(AND($B842="Di",$T$3=1,$AA$3&lt;&gt;1,SUM($AS842:$BJ842)&lt;&gt;0),SUM($AS842:$BJ842),IF(AND($B842="Di",$T$3&lt;&gt;1,$AA$3=1,SUM($BM842:$CD842)&lt;&gt;0),SUM($BM842:$CD842),""))</f>
        <v/>
      </c>
      <c r="CI842" s="36" t="str">
        <f t="shared" ref="CI842:CI905" si="854">IF(AND($B842="Mi",$T$3=1,$AA$3&lt;&gt;1,SUM($AS842:$BJ842)&lt;&gt;0),SUM($AS842:$BJ842),IF(AND($B842="Mi",$T$3&lt;&gt;1,$AA$3=1,SUM($BM842:$CD842)&lt;&gt;0),SUM($BM842:$CD842),""))</f>
        <v/>
      </c>
      <c r="CJ842" s="36" t="str">
        <f t="shared" ref="CJ842:CJ905" si="855">IF(AND($B842="Do",$T$3=1,$AA$3&lt;&gt;1,SUM($AS842:$BJ842)&lt;&gt;0),SUM($AS842:$BJ842),IF(AND($B842="Do",$T$3&lt;&gt;1,$AA$3=1,SUM($BM842:$CD842)&lt;&gt;0),SUM($BM842:$CD842),""))</f>
        <v/>
      </c>
      <c r="CK842" s="36" t="str">
        <f t="shared" ref="CK842:CK905" si="856">IF(AND($B842="Fr",$T$3=1,$AA$3&lt;&gt;1,SUM($AS842:$BJ842)&lt;&gt;0),SUM($AS842:$BJ842),IF(AND($B842="Fr",$T$3&lt;&gt;1,$AA$3=1,SUM($BM842:$CD842)&lt;&gt;0),SUM($BM842:$CD842),""))</f>
        <v/>
      </c>
    </row>
    <row r="843" spans="1:89">
      <c r="A843" t="str">
        <f t="shared" si="832"/>
        <v/>
      </c>
      <c r="B843" s="1" t="b">
        <f t="shared" si="833"/>
        <v>0</v>
      </c>
      <c r="C843" s="2" t="b">
        <f t="shared" si="834"/>
        <v>0</v>
      </c>
      <c r="D843" s="50"/>
      <c r="E843" s="51"/>
      <c r="F843" s="52"/>
      <c r="G843" s="52"/>
      <c r="H843" s="13" t="str">
        <f t="shared" si="838"/>
        <v/>
      </c>
      <c r="I843" s="13" t="str">
        <f t="shared" ref="I843:I906" si="857">IF(ISNUMBER(H843),-$AD$6,"")</f>
        <v/>
      </c>
      <c r="J843" s="13" t="str">
        <f t="shared" si="839"/>
        <v/>
      </c>
      <c r="K843" s="3" t="str">
        <f t="shared" si="840"/>
        <v/>
      </c>
      <c r="L843" s="4" t="str">
        <f t="shared" si="841"/>
        <v/>
      </c>
      <c r="M843" s="52"/>
      <c r="N843" s="52"/>
      <c r="O843" s="13" t="str">
        <f t="shared" si="842"/>
        <v/>
      </c>
      <c r="P843" s="4" t="str">
        <f t="shared" si="843"/>
        <v/>
      </c>
      <c r="Q843" s="4" t="str">
        <f t="shared" si="844"/>
        <v/>
      </c>
      <c r="S843" s="5"/>
      <c r="T843" s="52"/>
      <c r="U843" s="52"/>
      <c r="V843" s="52"/>
      <c r="W843" s="52"/>
      <c r="X843" s="52"/>
      <c r="Y843" s="52"/>
      <c r="Z843" s="13" t="str">
        <f t="shared" si="837"/>
        <v/>
      </c>
      <c r="AA843" s="53" t="str">
        <f t="shared" ref="AA843:AA906" si="858">IF(E843="","",IF(D842=D843,((M842*Z842)+(M843*Z843))/SUM(M842:M843),Z843))</f>
        <v/>
      </c>
      <c r="AB843" s="13" t="str">
        <f t="shared" si="846"/>
        <v/>
      </c>
      <c r="AC843" s="13" t="str">
        <f t="shared" si="848"/>
        <v/>
      </c>
      <c r="AD843" s="13" t="b">
        <f t="shared" si="849"/>
        <v>0</v>
      </c>
      <c r="AE843" t="e">
        <f t="shared" si="847"/>
        <v>#VALUE!</v>
      </c>
      <c r="AF843" t="str">
        <f t="shared" si="835"/>
        <v/>
      </c>
      <c r="AG843" t="b">
        <f t="shared" si="850"/>
        <v>0</v>
      </c>
      <c r="AI843" s="41">
        <f>SUM($AG$11:AG843)</f>
        <v>80</v>
      </c>
      <c r="AJ843" s="36">
        <f>SUM($AA$10:AA843)</f>
        <v>55.6</v>
      </c>
      <c r="AK843" s="42">
        <f>SUM($AL$11:AL843)</f>
        <v>98</v>
      </c>
      <c r="AL843" t="b">
        <f t="shared" si="845"/>
        <v>0</v>
      </c>
      <c r="AN843">
        <f>SUM(AS$11:BJ843)</f>
        <v>98</v>
      </c>
      <c r="AO843">
        <f>SUM(BM$11:CD843)</f>
        <v>80</v>
      </c>
      <c r="AP843">
        <f t="shared" si="836"/>
        <v>55.6</v>
      </c>
      <c r="AR843" t="str">
        <f t="shared" si="851"/>
        <v/>
      </c>
      <c r="AS843" t="str">
        <f t="shared" ref="AS843:AS906" si="859">IF(AND($C843="06",ISNUMBER($AL843),$H843&gt;$AF$1),$AL843,IF(AND($C843="06",ISNUMBER($AL843),$H843&lt;$AF$1),"",IF(AND($C843="06",ISTEXT($AL843)),-$I843,"")))</f>
        <v/>
      </c>
      <c r="AT843" t="str">
        <f t="shared" ref="AT843:AT906" si="860">IF(AND($C843="07",ISNUMBER($AL843),$H843&gt;$AF$1),$AL843,IF(AND($C843="07",ISNUMBER($AL843),$H843&lt;$AF$1),"",IF(AND($C843="07",ISTEXT($AL843)),-$I843,"")))</f>
        <v/>
      </c>
      <c r="AU843" t="str">
        <f t="shared" ref="AU843:AU906" si="861">IF(AND($C843="08",ISNUMBER($AL843),$H843&gt;$AF$1),$AL843,IF(AND($C843="08",ISNUMBER($AL843),$H843&lt;$AF$1),"",IF(AND($C843="08",ISTEXT($AL843)),-$I843,"")))</f>
        <v/>
      </c>
      <c r="AV843" t="str">
        <f t="shared" ref="AV843:AV906" si="862">IF(AND($C843="09",ISNUMBER($AL843),$H843&gt;$AF$1),$AL843,IF(AND($C843="09",ISNUMBER($AL843),$H843&lt;$AF$1),"",IF(AND($C843="09",ISTEXT($AL843)),-$I843,"")))</f>
        <v/>
      </c>
      <c r="AW843" t="str">
        <f t="shared" ref="AW843:AW906" si="863">IF(AND($C843="10",ISNUMBER($AL843),$H843&gt;$AF$1),$AL843,IF(AND($C843="10",ISNUMBER($AL843),$H843&lt;$AF$1),"",IF(AND($C843="10",ISTEXT($AL843)),-$I843,"")))</f>
        <v/>
      </c>
      <c r="AX843" t="str">
        <f t="shared" ref="AX843:AX906" si="864">IF(AND($C843="11",ISNUMBER($AL843),$H843&gt;$AF$1),$AL843,IF(AND($C843="11",ISNUMBER($AL843),$H843&lt;$AF$1),"",IF(AND($C843="11",ISTEXT($AL843)),-$I843,"")))</f>
        <v/>
      </c>
      <c r="AY843" t="str">
        <f t="shared" ref="AY843:AY906" si="865">IF(AND($C843="12",ISNUMBER($AL843),$H843&gt;$AF$1),$AL843,IF(AND($C843="12",ISNUMBER($AL843),$H843&lt;$AF$1),"",IF(AND($C843="12",ISTEXT($AL843)),-$I843,"")))</f>
        <v/>
      </c>
      <c r="AZ843" t="str">
        <f t="shared" ref="AZ843:AZ906" si="866">IF(AND($C843="13",ISNUMBER($AL843),$H843&gt;$AF$1),$AL843,IF(AND($C843="13",ISNUMBER($AL843),$H843&lt;$AF$1),"",IF(AND($C843="13",ISTEXT($AL843)),-I843,"")))</f>
        <v/>
      </c>
      <c r="BA843" t="str">
        <f t="shared" ref="BA843:BA906" si="867">IF(AND($C843="14",ISNUMBER($AL843),$H843&gt;$AF$1),$AL843,IF(AND($C843="14",ISNUMBER($AL843),$H843&lt;$AF$1),"",IF(AND($C843="14",ISTEXT($AL843)),-$I843,"")))</f>
        <v/>
      </c>
      <c r="BB843" t="str">
        <f t="shared" ref="BB843:BB906" si="868">IF(AND($C843="15",ISNUMBER($AL843),$H843&gt;$AF$1),$AL843,IF(AND($C843="15",ISNUMBER($AL843),$H843&lt;$AF$1),"",IF(AND($C843="15",ISTEXT($AL843)),-$I843,"")))</f>
        <v/>
      </c>
      <c r="BC843" t="str">
        <f t="shared" ref="BC843:BC906" si="869">IF(AND($C843="16",ISNUMBER($AL843),$H843&gt;$AF$1),$AL843,IF(AND($C843="16",ISNUMBER($AL843),$H843&lt;$AF$1),"",IF(AND($C843="16",ISTEXT($AL843)),-$I843,"")))</f>
        <v/>
      </c>
      <c r="BD843" t="str">
        <f t="shared" ref="BD843:BD906" si="870">IF(AND($C843="17",ISNUMBER($AL843),$H843&gt;$AF$1),$AL843,IF(AND($C843="17",ISNUMBER($AL843),$H843&lt;$AF$1),"",IF(AND($C843="17",ISTEXT($AL843)),-$I843,"")))</f>
        <v/>
      </c>
      <c r="BE843" t="str">
        <f t="shared" ref="BE843:BE906" si="871">IF(AND($C843="18",ISNUMBER($AL843),$H843&gt;$AF$1),$AL843,IF(AND($C843="18",ISNUMBER($AL843),$H843&lt;$AF$1),"",IF(AND($C843="18",ISTEXT($AL843)),-$I843,"")))</f>
        <v/>
      </c>
      <c r="BF843" t="str">
        <f t="shared" ref="BF843:BF906" si="872">IF(AND($C843="19",ISNUMBER($AL843),$H843&gt;$AF$1),$AL843,IF(AND($C843="19",ISNUMBER($AL843),$H843&lt;$AF$1),"",IF(AND($C843="19",ISTEXT($AL843)),-$I843,"")))</f>
        <v/>
      </c>
      <c r="BG843" t="str">
        <f t="shared" ref="BG843:BG906" si="873">IF(AND($C843="20",ISNUMBER($AL843),$H843&gt;$AF$1),$AL843,IF(AND($C843="20",ISNUMBER($AL843),$H843&lt;$AF$1),"",IF(AND($C843="20",ISTEXT($AL843)),-$I843,"")))</f>
        <v/>
      </c>
      <c r="BH843" t="str">
        <f t="shared" ref="BH843:BH906" si="874">IF(AND($C843="21",ISNUMBER($AL843),$H843&gt;$AF$1),$AL843,IF(AND($C843="21",ISNUMBER($AL843),$H843&lt;$AF$1),"",IF(AND($C843="21",ISTEXT($AL843)),-$I843,"")))</f>
        <v/>
      </c>
      <c r="BI843" t="str">
        <f t="shared" ref="BI843:BI906" si="875">IF(AND($C843="22",ISNUMBER($AL843),$H843&gt;$AF$1),$AL843,IF(AND($C843="22",ISNUMBER($AL843),$H843&lt;$AF$1),"",IF(AND($C843="22",ISTEXT($AL843)),-$I843,"")))</f>
        <v/>
      </c>
      <c r="BJ843" t="str">
        <f t="shared" ref="BJ843:BJ906" si="876">IF(AND($C843="23",ISNUMBER($AL843),$H843&gt;$AF$1),$AL843,IF(AND($C843="23",ISNUMBER($AL843),$H843&lt;$AF$1),"",IF(AND($C843="23",ISTEXT($AL843)),-$I843,"")))</f>
        <v/>
      </c>
      <c r="BM843" t="str">
        <f t="shared" ref="BM843:BM906" si="877">IF(AND($C843="06",ISNUMBER($AG843),$H843&gt;$AF$1),$AG843,IF(AND($C843="06",ISNUMBER($AG843),$H843&lt;$AF$1),"",""))</f>
        <v/>
      </c>
      <c r="BN843" t="str">
        <f t="shared" ref="BN843:BN906" si="878">IF(AND($C843="07",ISNUMBER($AG843),$H843&gt;$AF$1),$AG843,IF(AND($C843="07",ISNUMBER($AG843),$H843&lt;$AF$1),"",""))</f>
        <v/>
      </c>
      <c r="BO843" t="str">
        <f t="shared" ref="BO843:BO906" si="879">IF(AND($C843="08",ISNUMBER($AG843),$H843&gt;$AF$1),$AG843,IF(AND($C843="08",ISNUMBER($AG843),$H843&lt;$AF$1),"",""))</f>
        <v/>
      </c>
      <c r="BP843" t="str">
        <f t="shared" ref="BP843:BP906" si="880">IF(AND($C843="09",ISNUMBER($AG843),$H843&gt;$AF$1),$AG843,IF(AND($C843="09",ISNUMBER($AG843),$H843&lt;$AF$1),"",""))</f>
        <v/>
      </c>
      <c r="BQ843" t="str">
        <f t="shared" ref="BQ843:BQ906" si="881">IF(AND($C843="10",ISNUMBER($AG843),$H843&gt;$AF$1),$AG843,IF(AND($C843="10",ISNUMBER($AG843),$H843&lt;$AF$1),"",""))</f>
        <v/>
      </c>
      <c r="BR843" t="str">
        <f t="shared" ref="BR843:BR906" si="882">IF(AND($C843="11",ISNUMBER($AG843),$H843&gt;$AF$1),$AG843,IF(AND($C843="11",ISNUMBER($AG843),$H843&lt;$AF$1),"",""))</f>
        <v/>
      </c>
      <c r="BS843" t="str">
        <f t="shared" ref="BS843:BS906" si="883">IF(AND($C843="12",ISNUMBER($AG843),$H843&gt;$AF$1),$AG843,IF(AND($C843="12",ISNUMBER($AG843),$H843&lt;$AF$1),"",""))</f>
        <v/>
      </c>
      <c r="BT843" t="str">
        <f t="shared" ref="BT843:BT906" si="884">IF(AND($C843="13",ISNUMBER($AG843),$H843&gt;$AF$1),$AG843,IF(AND($C843="13",ISNUMBER($AG843),$H843&lt;$AF$1),"",""))</f>
        <v/>
      </c>
      <c r="BU843" t="str">
        <f t="shared" ref="BU843:BU906" si="885">IF(AND($C843="14",ISNUMBER($AG843),$H843&gt;$AF$1),$AG843,IF(AND($C843="14",ISNUMBER($AG843),$H843&lt;$AF$1),"",""))</f>
        <v/>
      </c>
      <c r="BV843" t="str">
        <f t="shared" ref="BV843:BV906" si="886">IF(AND($C843="15",ISNUMBER($AG843),$H843&gt;$AF$1),$AG843,IF(AND($C843="15",ISNUMBER($AG843),$H843&lt;$AF$1),"",""))</f>
        <v/>
      </c>
      <c r="BW843" t="str">
        <f t="shared" ref="BW843:BW906" si="887">IF(AND($C843="16",ISNUMBER($AG843),$H843&gt;$AF$1),$AG843,IF(AND($C843="16",ISNUMBER($AG843),$H843&lt;$AF$1),"",""))</f>
        <v/>
      </c>
      <c r="BX843" t="str">
        <f t="shared" ref="BX843:BX906" si="888">IF(AND($C843="17",ISNUMBER($AG843),$H843&gt;$AF$1),$AG843,IF(AND($C843="17",ISNUMBER($AG843),$H843&lt;$AF$1),"",""))</f>
        <v/>
      </c>
      <c r="BY843" t="str">
        <f t="shared" ref="BY843:BY906" si="889">IF(AND($C843="18",ISNUMBER($AG843),$H843&gt;$AF$1),$AG843,IF(AND($C843="18",ISNUMBER($AG843),$H843&lt;$AF$1),"",""))</f>
        <v/>
      </c>
      <c r="BZ843" t="str">
        <f t="shared" ref="BZ843:BZ906" si="890">IF(AND($C843="19",ISNUMBER($AG843),$H843&gt;$AF$1),$AG843,IF(AND($C843="19",ISNUMBER($AG843),$H843&lt;$AF$1),"",""))</f>
        <v/>
      </c>
      <c r="CA843" t="str">
        <f t="shared" ref="CA843:CA906" si="891">IF(AND($C843="20",ISNUMBER($AG843),$H843&gt;$AF$1),$AG843,IF(AND($C843="20",ISNUMBER($AG843),$H843&lt;$AF$1),"",""))</f>
        <v/>
      </c>
      <c r="CB843" t="str">
        <f t="shared" ref="CB843:CB906" si="892">IF(AND($C843="21",ISNUMBER($AG843),$H843&gt;$AF$1),$AG843,IF(AND($C843="21",ISNUMBER($AG843),$H843&lt;$AF$1),"",""))</f>
        <v/>
      </c>
      <c r="CC843" t="str">
        <f t="shared" ref="CC843:CC906" si="893">IF(AND($C843="22",ISNUMBER($AG843),$H843&gt;$AF$1),$AG843,IF(AND($C843="22",ISNUMBER($AG843),$H843&lt;$AF$1),"",""))</f>
        <v/>
      </c>
      <c r="CD843" t="str">
        <f t="shared" ref="CD843:CD906" si="894">IF(AND($C843="23",ISNUMBER($AG843),$H843&gt;$AF$1),$AG843,IF(AND($C843="23",ISNUMBER($AG843),$H843&lt;$AF$1),"",""))</f>
        <v/>
      </c>
      <c r="CF843"/>
      <c r="CG843" s="36" t="str">
        <f t="shared" si="852"/>
        <v/>
      </c>
      <c r="CH843" s="36" t="str">
        <f t="shared" si="853"/>
        <v/>
      </c>
      <c r="CI843" s="36" t="str">
        <f t="shared" si="854"/>
        <v/>
      </c>
      <c r="CJ843" s="36" t="str">
        <f t="shared" si="855"/>
        <v/>
      </c>
      <c r="CK843" s="36" t="str">
        <f t="shared" si="856"/>
        <v/>
      </c>
    </row>
    <row r="844" spans="1:89">
      <c r="A844" t="str">
        <f t="shared" ref="A844:A907" si="895">IF(ISNUMBER(D844),A843+1,"")</f>
        <v/>
      </c>
      <c r="B844" s="1" t="b">
        <f t="shared" ref="B844:B907" si="896">IF(ISNUMBER(A844),TEXT(D844,"TTT"))</f>
        <v>0</v>
      </c>
      <c r="C844" s="2" t="b">
        <f t="shared" ref="C844:C907" si="897">IF(ISNUMBER(A844),TEXT(D844,"hh"))</f>
        <v>0</v>
      </c>
      <c r="D844" s="50"/>
      <c r="E844" s="51"/>
      <c r="F844" s="52"/>
      <c r="G844" s="52"/>
      <c r="H844" s="13" t="str">
        <f t="shared" si="838"/>
        <v/>
      </c>
      <c r="I844" s="13" t="str">
        <f t="shared" si="857"/>
        <v/>
      </c>
      <c r="J844" s="13" t="str">
        <f t="shared" si="839"/>
        <v/>
      </c>
      <c r="K844" s="3" t="str">
        <f t="shared" si="840"/>
        <v/>
      </c>
      <c r="L844" s="4" t="str">
        <f t="shared" si="841"/>
        <v/>
      </c>
      <c r="M844" s="52"/>
      <c r="N844" s="52"/>
      <c r="O844" s="13" t="str">
        <f t="shared" si="842"/>
        <v/>
      </c>
      <c r="P844" s="4" t="str">
        <f t="shared" si="843"/>
        <v/>
      </c>
      <c r="Q844" s="4" t="str">
        <f t="shared" si="844"/>
        <v/>
      </c>
      <c r="S844" s="5"/>
      <c r="T844" s="52"/>
      <c r="U844" s="52"/>
      <c r="V844" s="52"/>
      <c r="W844" s="52"/>
      <c r="X844" s="52"/>
      <c r="Y844" s="52"/>
      <c r="Z844" s="13" t="str">
        <f t="shared" si="837"/>
        <v/>
      </c>
      <c r="AA844" s="53" t="str">
        <f t="shared" si="858"/>
        <v/>
      </c>
      <c r="AB844" s="13" t="str">
        <f t="shared" si="846"/>
        <v/>
      </c>
      <c r="AC844" s="13" t="str">
        <f t="shared" si="848"/>
        <v/>
      </c>
      <c r="AD844" s="13" t="b">
        <f t="shared" si="849"/>
        <v>0</v>
      </c>
      <c r="AE844" t="e">
        <f t="shared" si="847"/>
        <v>#VALUE!</v>
      </c>
      <c r="AF844" t="str">
        <f t="shared" ref="AF844:AF907" si="898">IF(AA844="","",IF(ISNUMBER(AA844),IF(AND(D844=D843,P844&lt;I844,Z844&lt;0.001),-(H844-ABS(AA844)),IF(AND(P844&lt;I844,Z844&lt;0.001),-(H844-ABS(AA844)),IF(AND(P844&gt;I844,Z844&lt;0.001,),I844+AA844,IF(AND(D843=D844,P844&lt;I844,Z844&gt;0.001),-H844+AA844,IF(AND(P844&lt;I844,Z844&gt;0.01),-H844+AA844,I844+AA844)))))))</f>
        <v/>
      </c>
      <c r="AG844" t="b">
        <f t="shared" si="850"/>
        <v>0</v>
      </c>
      <c r="AI844" s="41">
        <f>SUM($AG$11:AG844)</f>
        <v>80</v>
      </c>
      <c r="AJ844" s="36">
        <f>SUM($AA$10:AA844)</f>
        <v>55.6</v>
      </c>
      <c r="AK844" s="42">
        <f>SUM($AL$11:AL844)</f>
        <v>98</v>
      </c>
      <c r="AL844" t="b">
        <f t="shared" si="845"/>
        <v>0</v>
      </c>
      <c r="AN844">
        <f>SUM(AS$11:BJ844)</f>
        <v>98</v>
      </c>
      <c r="AO844">
        <f>SUM(BM$11:CD844)</f>
        <v>80</v>
      </c>
      <c r="AP844">
        <f t="shared" ref="AP844:AP907" si="899">AJ844</f>
        <v>55.6</v>
      </c>
      <c r="AR844" t="str">
        <f t="shared" si="851"/>
        <v/>
      </c>
      <c r="AS844" t="str">
        <f t="shared" si="859"/>
        <v/>
      </c>
      <c r="AT844" t="str">
        <f t="shared" si="860"/>
        <v/>
      </c>
      <c r="AU844" t="str">
        <f t="shared" si="861"/>
        <v/>
      </c>
      <c r="AV844" t="str">
        <f t="shared" si="862"/>
        <v/>
      </c>
      <c r="AW844" t="str">
        <f t="shared" si="863"/>
        <v/>
      </c>
      <c r="AX844" t="str">
        <f t="shared" si="864"/>
        <v/>
      </c>
      <c r="AY844" t="str">
        <f t="shared" si="865"/>
        <v/>
      </c>
      <c r="AZ844" t="str">
        <f t="shared" si="866"/>
        <v/>
      </c>
      <c r="BA844" t="str">
        <f t="shared" si="867"/>
        <v/>
      </c>
      <c r="BB844" t="str">
        <f t="shared" si="868"/>
        <v/>
      </c>
      <c r="BC844" t="str">
        <f t="shared" si="869"/>
        <v/>
      </c>
      <c r="BD844" t="str">
        <f t="shared" si="870"/>
        <v/>
      </c>
      <c r="BE844" t="str">
        <f t="shared" si="871"/>
        <v/>
      </c>
      <c r="BF844" t="str">
        <f t="shared" si="872"/>
        <v/>
      </c>
      <c r="BG844" t="str">
        <f t="shared" si="873"/>
        <v/>
      </c>
      <c r="BH844" t="str">
        <f t="shared" si="874"/>
        <v/>
      </c>
      <c r="BI844" t="str">
        <f t="shared" si="875"/>
        <v/>
      </c>
      <c r="BJ844" t="str">
        <f t="shared" si="876"/>
        <v/>
      </c>
      <c r="BM844" t="str">
        <f t="shared" si="877"/>
        <v/>
      </c>
      <c r="BN844" t="str">
        <f t="shared" si="878"/>
        <v/>
      </c>
      <c r="BO844" t="str">
        <f t="shared" si="879"/>
        <v/>
      </c>
      <c r="BP844" t="str">
        <f t="shared" si="880"/>
        <v/>
      </c>
      <c r="BQ844" t="str">
        <f t="shared" si="881"/>
        <v/>
      </c>
      <c r="BR844" t="str">
        <f t="shared" si="882"/>
        <v/>
      </c>
      <c r="BS844" t="str">
        <f t="shared" si="883"/>
        <v/>
      </c>
      <c r="BT844" t="str">
        <f t="shared" si="884"/>
        <v/>
      </c>
      <c r="BU844" t="str">
        <f t="shared" si="885"/>
        <v/>
      </c>
      <c r="BV844" t="str">
        <f t="shared" si="886"/>
        <v/>
      </c>
      <c r="BW844" t="str">
        <f t="shared" si="887"/>
        <v/>
      </c>
      <c r="BX844" t="str">
        <f t="shared" si="888"/>
        <v/>
      </c>
      <c r="BY844" t="str">
        <f t="shared" si="889"/>
        <v/>
      </c>
      <c r="BZ844" t="str">
        <f t="shared" si="890"/>
        <v/>
      </c>
      <c r="CA844" t="str">
        <f t="shared" si="891"/>
        <v/>
      </c>
      <c r="CB844" t="str">
        <f t="shared" si="892"/>
        <v/>
      </c>
      <c r="CC844" t="str">
        <f t="shared" si="893"/>
        <v/>
      </c>
      <c r="CD844" t="str">
        <f t="shared" si="894"/>
        <v/>
      </c>
      <c r="CF844"/>
      <c r="CG844" s="36" t="str">
        <f t="shared" si="852"/>
        <v/>
      </c>
      <c r="CH844" s="36" t="str">
        <f t="shared" si="853"/>
        <v/>
      </c>
      <c r="CI844" s="36" t="str">
        <f t="shared" si="854"/>
        <v/>
      </c>
      <c r="CJ844" s="36" t="str">
        <f t="shared" si="855"/>
        <v/>
      </c>
      <c r="CK844" s="36" t="str">
        <f t="shared" si="856"/>
        <v/>
      </c>
    </row>
    <row r="845" spans="1:89">
      <c r="A845" t="str">
        <f t="shared" si="895"/>
        <v/>
      </c>
      <c r="B845" s="1" t="b">
        <f t="shared" si="896"/>
        <v>0</v>
      </c>
      <c r="C845" s="2" t="b">
        <f t="shared" si="897"/>
        <v>0</v>
      </c>
      <c r="D845" s="50"/>
      <c r="E845" s="51"/>
      <c r="F845" s="52"/>
      <c r="G845" s="52"/>
      <c r="H845" s="13" t="str">
        <f t="shared" si="838"/>
        <v/>
      </c>
      <c r="I845" s="13" t="str">
        <f t="shared" si="857"/>
        <v/>
      </c>
      <c r="J845" s="13" t="str">
        <f t="shared" si="839"/>
        <v/>
      </c>
      <c r="K845" s="3" t="str">
        <f t="shared" si="840"/>
        <v/>
      </c>
      <c r="L845" s="4" t="str">
        <f t="shared" si="841"/>
        <v/>
      </c>
      <c r="M845" s="52"/>
      <c r="N845" s="52"/>
      <c r="O845" s="13" t="str">
        <f t="shared" si="842"/>
        <v/>
      </c>
      <c r="P845" s="4" t="str">
        <f t="shared" si="843"/>
        <v/>
      </c>
      <c r="Q845" s="4" t="str">
        <f t="shared" si="844"/>
        <v/>
      </c>
      <c r="S845" s="5"/>
      <c r="T845" s="52"/>
      <c r="U845" s="52"/>
      <c r="V845" s="52"/>
      <c r="W845" s="52"/>
      <c r="X845" s="52"/>
      <c r="Y845" s="52"/>
      <c r="Z845" s="13" t="str">
        <f t="shared" si="837"/>
        <v/>
      </c>
      <c r="AA845" s="53" t="str">
        <f t="shared" si="858"/>
        <v/>
      </c>
      <c r="AB845" s="13" t="str">
        <f t="shared" si="846"/>
        <v/>
      </c>
      <c r="AC845" s="13" t="str">
        <f t="shared" si="848"/>
        <v/>
      </c>
      <c r="AD845" s="13" t="b">
        <f t="shared" si="849"/>
        <v>0</v>
      </c>
      <c r="AE845" t="e">
        <f t="shared" si="847"/>
        <v>#VALUE!</v>
      </c>
      <c r="AF845" t="str">
        <f t="shared" si="898"/>
        <v/>
      </c>
      <c r="AG845" t="b">
        <f t="shared" si="850"/>
        <v>0</v>
      </c>
      <c r="AI845" s="41">
        <f>SUM($AG$11:AG845)</f>
        <v>80</v>
      </c>
      <c r="AJ845" s="36">
        <f>SUM($AA$10:AA845)</f>
        <v>55.6</v>
      </c>
      <c r="AK845" s="42">
        <f>SUM($AL$11:AL845)</f>
        <v>98</v>
      </c>
      <c r="AL845" t="b">
        <f t="shared" si="845"/>
        <v>0</v>
      </c>
      <c r="AN845">
        <f>SUM(AS$11:BJ845)</f>
        <v>98</v>
      </c>
      <c r="AO845">
        <f>SUM(BM$11:CD845)</f>
        <v>80</v>
      </c>
      <c r="AP845">
        <f t="shared" si="899"/>
        <v>55.6</v>
      </c>
      <c r="AR845" t="str">
        <f t="shared" si="851"/>
        <v/>
      </c>
      <c r="AS845" t="str">
        <f t="shared" si="859"/>
        <v/>
      </c>
      <c r="AT845" t="str">
        <f t="shared" si="860"/>
        <v/>
      </c>
      <c r="AU845" t="str">
        <f t="shared" si="861"/>
        <v/>
      </c>
      <c r="AV845" t="str">
        <f t="shared" si="862"/>
        <v/>
      </c>
      <c r="AW845" t="str">
        <f t="shared" si="863"/>
        <v/>
      </c>
      <c r="AX845" t="str">
        <f t="shared" si="864"/>
        <v/>
      </c>
      <c r="AY845" t="str">
        <f t="shared" si="865"/>
        <v/>
      </c>
      <c r="AZ845" t="str">
        <f t="shared" si="866"/>
        <v/>
      </c>
      <c r="BA845" t="str">
        <f t="shared" si="867"/>
        <v/>
      </c>
      <c r="BB845" t="str">
        <f t="shared" si="868"/>
        <v/>
      </c>
      <c r="BC845" t="str">
        <f t="shared" si="869"/>
        <v/>
      </c>
      <c r="BD845" t="str">
        <f t="shared" si="870"/>
        <v/>
      </c>
      <c r="BE845" t="str">
        <f t="shared" si="871"/>
        <v/>
      </c>
      <c r="BF845" t="str">
        <f t="shared" si="872"/>
        <v/>
      </c>
      <c r="BG845" t="str">
        <f t="shared" si="873"/>
        <v/>
      </c>
      <c r="BH845" t="str">
        <f t="shared" si="874"/>
        <v/>
      </c>
      <c r="BI845" t="str">
        <f t="shared" si="875"/>
        <v/>
      </c>
      <c r="BJ845" t="str">
        <f t="shared" si="876"/>
        <v/>
      </c>
      <c r="BM845" t="str">
        <f t="shared" si="877"/>
        <v/>
      </c>
      <c r="BN845" t="str">
        <f t="shared" si="878"/>
        <v/>
      </c>
      <c r="BO845" t="str">
        <f t="shared" si="879"/>
        <v/>
      </c>
      <c r="BP845" t="str">
        <f t="shared" si="880"/>
        <v/>
      </c>
      <c r="BQ845" t="str">
        <f t="shared" si="881"/>
        <v/>
      </c>
      <c r="BR845" t="str">
        <f t="shared" si="882"/>
        <v/>
      </c>
      <c r="BS845" t="str">
        <f t="shared" si="883"/>
        <v/>
      </c>
      <c r="BT845" t="str">
        <f t="shared" si="884"/>
        <v/>
      </c>
      <c r="BU845" t="str">
        <f t="shared" si="885"/>
        <v/>
      </c>
      <c r="BV845" t="str">
        <f t="shared" si="886"/>
        <v/>
      </c>
      <c r="BW845" t="str">
        <f t="shared" si="887"/>
        <v/>
      </c>
      <c r="BX845" t="str">
        <f t="shared" si="888"/>
        <v/>
      </c>
      <c r="BY845" t="str">
        <f t="shared" si="889"/>
        <v/>
      </c>
      <c r="BZ845" t="str">
        <f t="shared" si="890"/>
        <v/>
      </c>
      <c r="CA845" t="str">
        <f t="shared" si="891"/>
        <v/>
      </c>
      <c r="CB845" t="str">
        <f t="shared" si="892"/>
        <v/>
      </c>
      <c r="CC845" t="str">
        <f t="shared" si="893"/>
        <v/>
      </c>
      <c r="CD845" t="str">
        <f t="shared" si="894"/>
        <v/>
      </c>
      <c r="CF845"/>
      <c r="CG845" s="36" t="str">
        <f t="shared" si="852"/>
        <v/>
      </c>
      <c r="CH845" s="36" t="str">
        <f t="shared" si="853"/>
        <v/>
      </c>
      <c r="CI845" s="36" t="str">
        <f t="shared" si="854"/>
        <v/>
      </c>
      <c r="CJ845" s="36" t="str">
        <f t="shared" si="855"/>
        <v/>
      </c>
      <c r="CK845" s="36" t="str">
        <f t="shared" si="856"/>
        <v/>
      </c>
    </row>
    <row r="846" spans="1:89">
      <c r="A846" t="str">
        <f t="shared" si="895"/>
        <v/>
      </c>
      <c r="B846" s="1" t="b">
        <f t="shared" si="896"/>
        <v>0</v>
      </c>
      <c r="C846" s="2" t="b">
        <f t="shared" si="897"/>
        <v>0</v>
      </c>
      <c r="D846" s="50"/>
      <c r="E846" s="51"/>
      <c r="F846" s="52"/>
      <c r="G846" s="52"/>
      <c r="H846" s="13" t="str">
        <f t="shared" si="838"/>
        <v/>
      </c>
      <c r="I846" s="13" t="str">
        <f t="shared" si="857"/>
        <v/>
      </c>
      <c r="J846" s="13" t="str">
        <f t="shared" si="839"/>
        <v/>
      </c>
      <c r="K846" s="3" t="str">
        <f t="shared" si="840"/>
        <v/>
      </c>
      <c r="L846" s="4" t="str">
        <f t="shared" si="841"/>
        <v/>
      </c>
      <c r="M846" s="52"/>
      <c r="N846" s="52"/>
      <c r="O846" s="13" t="str">
        <f t="shared" si="842"/>
        <v/>
      </c>
      <c r="P846" s="4" t="str">
        <f t="shared" si="843"/>
        <v/>
      </c>
      <c r="Q846" s="4" t="str">
        <f t="shared" si="844"/>
        <v/>
      </c>
      <c r="S846" s="5"/>
      <c r="T846" s="52"/>
      <c r="U846" s="52"/>
      <c r="V846" s="52"/>
      <c r="W846" s="52"/>
      <c r="X846" s="52"/>
      <c r="Y846" s="52"/>
      <c r="Z846" s="13" t="str">
        <f t="shared" si="837"/>
        <v/>
      </c>
      <c r="AA846" s="53" t="str">
        <f t="shared" si="858"/>
        <v/>
      </c>
      <c r="AB846" s="13" t="str">
        <f t="shared" si="846"/>
        <v/>
      </c>
      <c r="AC846" s="13" t="str">
        <f t="shared" si="848"/>
        <v/>
      </c>
      <c r="AD846" s="13" t="b">
        <f t="shared" si="849"/>
        <v>0</v>
      </c>
      <c r="AE846" t="e">
        <f t="shared" si="847"/>
        <v>#VALUE!</v>
      </c>
      <c r="AF846" t="str">
        <f t="shared" si="898"/>
        <v/>
      </c>
      <c r="AG846" t="b">
        <f t="shared" si="850"/>
        <v>0</v>
      </c>
      <c r="AI846" s="41">
        <f>SUM($AG$11:AG846)</f>
        <v>80</v>
      </c>
      <c r="AJ846" s="36">
        <f>SUM($AA$10:AA846)</f>
        <v>55.6</v>
      </c>
      <c r="AK846" s="42">
        <f>SUM($AL$11:AL846)</f>
        <v>98</v>
      </c>
      <c r="AL846" t="b">
        <f t="shared" si="845"/>
        <v>0</v>
      </c>
      <c r="AN846">
        <f>SUM(AS$11:BJ846)</f>
        <v>98</v>
      </c>
      <c r="AO846">
        <f>SUM(BM$11:CD846)</f>
        <v>80</v>
      </c>
      <c r="AP846">
        <f t="shared" si="899"/>
        <v>55.6</v>
      </c>
      <c r="AR846" t="str">
        <f t="shared" si="851"/>
        <v/>
      </c>
      <c r="AS846" t="str">
        <f t="shared" si="859"/>
        <v/>
      </c>
      <c r="AT846" t="str">
        <f t="shared" si="860"/>
        <v/>
      </c>
      <c r="AU846" t="str">
        <f t="shared" si="861"/>
        <v/>
      </c>
      <c r="AV846" t="str">
        <f t="shared" si="862"/>
        <v/>
      </c>
      <c r="AW846" t="str">
        <f t="shared" si="863"/>
        <v/>
      </c>
      <c r="AX846" t="str">
        <f t="shared" si="864"/>
        <v/>
      </c>
      <c r="AY846" t="str">
        <f t="shared" si="865"/>
        <v/>
      </c>
      <c r="AZ846" t="str">
        <f t="shared" si="866"/>
        <v/>
      </c>
      <c r="BA846" t="str">
        <f t="shared" si="867"/>
        <v/>
      </c>
      <c r="BB846" t="str">
        <f t="shared" si="868"/>
        <v/>
      </c>
      <c r="BC846" t="str">
        <f t="shared" si="869"/>
        <v/>
      </c>
      <c r="BD846" t="str">
        <f t="shared" si="870"/>
        <v/>
      </c>
      <c r="BE846" t="str">
        <f t="shared" si="871"/>
        <v/>
      </c>
      <c r="BF846" t="str">
        <f t="shared" si="872"/>
        <v/>
      </c>
      <c r="BG846" t="str">
        <f t="shared" si="873"/>
        <v/>
      </c>
      <c r="BH846" t="str">
        <f t="shared" si="874"/>
        <v/>
      </c>
      <c r="BI846" t="str">
        <f t="shared" si="875"/>
        <v/>
      </c>
      <c r="BJ846" t="str">
        <f t="shared" si="876"/>
        <v/>
      </c>
      <c r="BM846" t="str">
        <f t="shared" si="877"/>
        <v/>
      </c>
      <c r="BN846" t="str">
        <f t="shared" si="878"/>
        <v/>
      </c>
      <c r="BO846" t="str">
        <f t="shared" si="879"/>
        <v/>
      </c>
      <c r="BP846" t="str">
        <f t="shared" si="880"/>
        <v/>
      </c>
      <c r="BQ846" t="str">
        <f t="shared" si="881"/>
        <v/>
      </c>
      <c r="BR846" t="str">
        <f t="shared" si="882"/>
        <v/>
      </c>
      <c r="BS846" t="str">
        <f t="shared" si="883"/>
        <v/>
      </c>
      <c r="BT846" t="str">
        <f t="shared" si="884"/>
        <v/>
      </c>
      <c r="BU846" t="str">
        <f t="shared" si="885"/>
        <v/>
      </c>
      <c r="BV846" t="str">
        <f t="shared" si="886"/>
        <v/>
      </c>
      <c r="BW846" t="str">
        <f t="shared" si="887"/>
        <v/>
      </c>
      <c r="BX846" t="str">
        <f t="shared" si="888"/>
        <v/>
      </c>
      <c r="BY846" t="str">
        <f t="shared" si="889"/>
        <v/>
      </c>
      <c r="BZ846" t="str">
        <f t="shared" si="890"/>
        <v/>
      </c>
      <c r="CA846" t="str">
        <f t="shared" si="891"/>
        <v/>
      </c>
      <c r="CB846" t="str">
        <f t="shared" si="892"/>
        <v/>
      </c>
      <c r="CC846" t="str">
        <f t="shared" si="893"/>
        <v/>
      </c>
      <c r="CD846" t="str">
        <f t="shared" si="894"/>
        <v/>
      </c>
      <c r="CF846"/>
      <c r="CG846" s="36" t="str">
        <f t="shared" si="852"/>
        <v/>
      </c>
      <c r="CH846" s="36" t="str">
        <f t="shared" si="853"/>
        <v/>
      </c>
      <c r="CI846" s="36" t="str">
        <f t="shared" si="854"/>
        <v/>
      </c>
      <c r="CJ846" s="36" t="str">
        <f t="shared" si="855"/>
        <v/>
      </c>
      <c r="CK846" s="36" t="str">
        <f t="shared" si="856"/>
        <v/>
      </c>
    </row>
    <row r="847" spans="1:89">
      <c r="A847" t="str">
        <f t="shared" si="895"/>
        <v/>
      </c>
      <c r="B847" s="1" t="b">
        <f t="shared" si="896"/>
        <v>0</v>
      </c>
      <c r="C847" s="2" t="b">
        <f t="shared" si="897"/>
        <v>0</v>
      </c>
      <c r="D847" s="50"/>
      <c r="E847" s="51"/>
      <c r="F847" s="52"/>
      <c r="G847" s="52"/>
      <c r="H847" s="13" t="str">
        <f t="shared" si="838"/>
        <v/>
      </c>
      <c r="I847" s="13" t="str">
        <f t="shared" si="857"/>
        <v/>
      </c>
      <c r="J847" s="13" t="str">
        <f t="shared" si="839"/>
        <v/>
      </c>
      <c r="K847" s="3" t="str">
        <f t="shared" si="840"/>
        <v/>
      </c>
      <c r="L847" s="4" t="str">
        <f t="shared" si="841"/>
        <v/>
      </c>
      <c r="M847" s="52"/>
      <c r="N847" s="52"/>
      <c r="O847" s="13" t="str">
        <f t="shared" si="842"/>
        <v/>
      </c>
      <c r="P847" s="4" t="str">
        <f t="shared" si="843"/>
        <v/>
      </c>
      <c r="Q847" s="4" t="str">
        <f t="shared" si="844"/>
        <v/>
      </c>
      <c r="S847" s="5"/>
      <c r="T847" s="52"/>
      <c r="U847" s="52"/>
      <c r="V847" s="52"/>
      <c r="W847" s="52"/>
      <c r="X847" s="52"/>
      <c r="Y847" s="52"/>
      <c r="Z847" s="13" t="str">
        <f t="shared" si="837"/>
        <v/>
      </c>
      <c r="AA847" s="53" t="str">
        <f t="shared" si="858"/>
        <v/>
      </c>
      <c r="AB847" s="13" t="str">
        <f t="shared" si="846"/>
        <v/>
      </c>
      <c r="AC847" s="13" t="str">
        <f t="shared" si="848"/>
        <v/>
      </c>
      <c r="AD847" s="13" t="b">
        <f t="shared" si="849"/>
        <v>0</v>
      </c>
      <c r="AE847" t="e">
        <f t="shared" si="847"/>
        <v>#VALUE!</v>
      </c>
      <c r="AF847" t="str">
        <f t="shared" si="898"/>
        <v/>
      </c>
      <c r="AG847" t="b">
        <f t="shared" si="850"/>
        <v>0</v>
      </c>
      <c r="AI847" s="41">
        <f>SUM($AG$11:AG847)</f>
        <v>80</v>
      </c>
      <c r="AJ847" s="36">
        <f>SUM($AA$10:AA847)</f>
        <v>55.6</v>
      </c>
      <c r="AK847" s="42">
        <f>SUM($AL$11:AL847)</f>
        <v>98</v>
      </c>
      <c r="AL847" t="b">
        <f t="shared" si="845"/>
        <v>0</v>
      </c>
      <c r="AN847">
        <f>SUM(AS$11:BJ847)</f>
        <v>98</v>
      </c>
      <c r="AO847">
        <f>SUM(BM$11:CD847)</f>
        <v>80</v>
      </c>
      <c r="AP847">
        <f t="shared" si="899"/>
        <v>55.6</v>
      </c>
      <c r="AR847" t="str">
        <f t="shared" si="851"/>
        <v/>
      </c>
      <c r="AS847" t="str">
        <f t="shared" si="859"/>
        <v/>
      </c>
      <c r="AT847" t="str">
        <f t="shared" si="860"/>
        <v/>
      </c>
      <c r="AU847" t="str">
        <f t="shared" si="861"/>
        <v/>
      </c>
      <c r="AV847" t="str">
        <f t="shared" si="862"/>
        <v/>
      </c>
      <c r="AW847" t="str">
        <f t="shared" si="863"/>
        <v/>
      </c>
      <c r="AX847" t="str">
        <f t="shared" si="864"/>
        <v/>
      </c>
      <c r="AY847" t="str">
        <f t="shared" si="865"/>
        <v/>
      </c>
      <c r="AZ847" t="str">
        <f t="shared" si="866"/>
        <v/>
      </c>
      <c r="BA847" t="str">
        <f t="shared" si="867"/>
        <v/>
      </c>
      <c r="BB847" t="str">
        <f t="shared" si="868"/>
        <v/>
      </c>
      <c r="BC847" t="str">
        <f t="shared" si="869"/>
        <v/>
      </c>
      <c r="BD847" t="str">
        <f t="shared" si="870"/>
        <v/>
      </c>
      <c r="BE847" t="str">
        <f t="shared" si="871"/>
        <v/>
      </c>
      <c r="BF847" t="str">
        <f t="shared" si="872"/>
        <v/>
      </c>
      <c r="BG847" t="str">
        <f t="shared" si="873"/>
        <v/>
      </c>
      <c r="BH847" t="str">
        <f t="shared" si="874"/>
        <v/>
      </c>
      <c r="BI847" t="str">
        <f t="shared" si="875"/>
        <v/>
      </c>
      <c r="BJ847" t="str">
        <f t="shared" si="876"/>
        <v/>
      </c>
      <c r="BM847" t="str">
        <f t="shared" si="877"/>
        <v/>
      </c>
      <c r="BN847" t="str">
        <f t="shared" si="878"/>
        <v/>
      </c>
      <c r="BO847" t="str">
        <f t="shared" si="879"/>
        <v/>
      </c>
      <c r="BP847" t="str">
        <f t="shared" si="880"/>
        <v/>
      </c>
      <c r="BQ847" t="str">
        <f t="shared" si="881"/>
        <v/>
      </c>
      <c r="BR847" t="str">
        <f t="shared" si="882"/>
        <v/>
      </c>
      <c r="BS847" t="str">
        <f t="shared" si="883"/>
        <v/>
      </c>
      <c r="BT847" t="str">
        <f t="shared" si="884"/>
        <v/>
      </c>
      <c r="BU847" t="str">
        <f t="shared" si="885"/>
        <v/>
      </c>
      <c r="BV847" t="str">
        <f t="shared" si="886"/>
        <v/>
      </c>
      <c r="BW847" t="str">
        <f t="shared" si="887"/>
        <v/>
      </c>
      <c r="BX847" t="str">
        <f t="shared" si="888"/>
        <v/>
      </c>
      <c r="BY847" t="str">
        <f t="shared" si="889"/>
        <v/>
      </c>
      <c r="BZ847" t="str">
        <f t="shared" si="890"/>
        <v/>
      </c>
      <c r="CA847" t="str">
        <f t="shared" si="891"/>
        <v/>
      </c>
      <c r="CB847" t="str">
        <f t="shared" si="892"/>
        <v/>
      </c>
      <c r="CC847" t="str">
        <f t="shared" si="893"/>
        <v/>
      </c>
      <c r="CD847" t="str">
        <f t="shared" si="894"/>
        <v/>
      </c>
      <c r="CF847"/>
      <c r="CG847" s="36" t="str">
        <f t="shared" si="852"/>
        <v/>
      </c>
      <c r="CH847" s="36" t="str">
        <f t="shared" si="853"/>
        <v/>
      </c>
      <c r="CI847" s="36" t="str">
        <f t="shared" si="854"/>
        <v/>
      </c>
      <c r="CJ847" s="36" t="str">
        <f t="shared" si="855"/>
        <v/>
      </c>
      <c r="CK847" s="36" t="str">
        <f t="shared" si="856"/>
        <v/>
      </c>
    </row>
    <row r="848" spans="1:89">
      <c r="A848" t="str">
        <f t="shared" si="895"/>
        <v/>
      </c>
      <c r="B848" s="1" t="b">
        <f t="shared" si="896"/>
        <v>0</v>
      </c>
      <c r="C848" s="2" t="b">
        <f t="shared" si="897"/>
        <v>0</v>
      </c>
      <c r="D848" s="50"/>
      <c r="E848" s="51"/>
      <c r="F848" s="52"/>
      <c r="G848" s="52"/>
      <c r="H848" s="13" t="str">
        <f t="shared" si="838"/>
        <v/>
      </c>
      <c r="I848" s="13" t="str">
        <f t="shared" si="857"/>
        <v/>
      </c>
      <c r="J848" s="13" t="str">
        <f t="shared" si="839"/>
        <v/>
      </c>
      <c r="K848" s="3" t="str">
        <f t="shared" si="840"/>
        <v/>
      </c>
      <c r="L848" s="4" t="str">
        <f t="shared" si="841"/>
        <v/>
      </c>
      <c r="M848" s="52"/>
      <c r="N848" s="52"/>
      <c r="O848" s="13" t="str">
        <f t="shared" si="842"/>
        <v/>
      </c>
      <c r="P848" s="4" t="str">
        <f t="shared" si="843"/>
        <v/>
      </c>
      <c r="Q848" s="4" t="str">
        <f t="shared" si="844"/>
        <v/>
      </c>
      <c r="S848" s="5"/>
      <c r="T848" s="52"/>
      <c r="U848" s="52"/>
      <c r="V848" s="52"/>
      <c r="W848" s="52"/>
      <c r="X848" s="52"/>
      <c r="Y848" s="52"/>
      <c r="Z848" s="13" t="str">
        <f t="shared" si="837"/>
        <v/>
      </c>
      <c r="AA848" s="53" t="str">
        <f t="shared" si="858"/>
        <v/>
      </c>
      <c r="AB848" s="13" t="str">
        <f t="shared" si="846"/>
        <v/>
      </c>
      <c r="AC848" s="13" t="str">
        <f t="shared" si="848"/>
        <v/>
      </c>
      <c r="AD848" s="13" t="b">
        <f t="shared" si="849"/>
        <v>0</v>
      </c>
      <c r="AE848" t="e">
        <f t="shared" si="847"/>
        <v>#VALUE!</v>
      </c>
      <c r="AF848" t="str">
        <f t="shared" si="898"/>
        <v/>
      </c>
      <c r="AG848" t="b">
        <f t="shared" si="850"/>
        <v>0</v>
      </c>
      <c r="AI848" s="41">
        <f>SUM($AG$11:AG848)</f>
        <v>80</v>
      </c>
      <c r="AJ848" s="36">
        <f>SUM($AA$10:AA848)</f>
        <v>55.6</v>
      </c>
      <c r="AK848" s="42">
        <f>SUM($AL$11:AL848)</f>
        <v>98</v>
      </c>
      <c r="AL848" t="b">
        <f t="shared" si="845"/>
        <v>0</v>
      </c>
      <c r="AN848">
        <f>SUM(AS$11:BJ848)</f>
        <v>98</v>
      </c>
      <c r="AO848">
        <f>SUM(BM$11:CD848)</f>
        <v>80</v>
      </c>
      <c r="AP848">
        <f t="shared" si="899"/>
        <v>55.6</v>
      </c>
      <c r="AR848" t="str">
        <f t="shared" si="851"/>
        <v/>
      </c>
      <c r="AS848" t="str">
        <f t="shared" si="859"/>
        <v/>
      </c>
      <c r="AT848" t="str">
        <f t="shared" si="860"/>
        <v/>
      </c>
      <c r="AU848" t="str">
        <f t="shared" si="861"/>
        <v/>
      </c>
      <c r="AV848" t="str">
        <f t="shared" si="862"/>
        <v/>
      </c>
      <c r="AW848" t="str">
        <f t="shared" si="863"/>
        <v/>
      </c>
      <c r="AX848" t="str">
        <f t="shared" si="864"/>
        <v/>
      </c>
      <c r="AY848" t="str">
        <f t="shared" si="865"/>
        <v/>
      </c>
      <c r="AZ848" t="str">
        <f t="shared" si="866"/>
        <v/>
      </c>
      <c r="BA848" t="str">
        <f t="shared" si="867"/>
        <v/>
      </c>
      <c r="BB848" t="str">
        <f t="shared" si="868"/>
        <v/>
      </c>
      <c r="BC848" t="str">
        <f t="shared" si="869"/>
        <v/>
      </c>
      <c r="BD848" t="str">
        <f t="shared" si="870"/>
        <v/>
      </c>
      <c r="BE848" t="str">
        <f t="shared" si="871"/>
        <v/>
      </c>
      <c r="BF848" t="str">
        <f t="shared" si="872"/>
        <v/>
      </c>
      <c r="BG848" t="str">
        <f t="shared" si="873"/>
        <v/>
      </c>
      <c r="BH848" t="str">
        <f t="shared" si="874"/>
        <v/>
      </c>
      <c r="BI848" t="str">
        <f t="shared" si="875"/>
        <v/>
      </c>
      <c r="BJ848" t="str">
        <f t="shared" si="876"/>
        <v/>
      </c>
      <c r="BM848" t="str">
        <f t="shared" si="877"/>
        <v/>
      </c>
      <c r="BN848" t="str">
        <f t="shared" si="878"/>
        <v/>
      </c>
      <c r="BO848" t="str">
        <f t="shared" si="879"/>
        <v/>
      </c>
      <c r="BP848" t="str">
        <f t="shared" si="880"/>
        <v/>
      </c>
      <c r="BQ848" t="str">
        <f t="shared" si="881"/>
        <v/>
      </c>
      <c r="BR848" t="str">
        <f t="shared" si="882"/>
        <v/>
      </c>
      <c r="BS848" t="str">
        <f t="shared" si="883"/>
        <v/>
      </c>
      <c r="BT848" t="str">
        <f t="shared" si="884"/>
        <v/>
      </c>
      <c r="BU848" t="str">
        <f t="shared" si="885"/>
        <v/>
      </c>
      <c r="BV848" t="str">
        <f t="shared" si="886"/>
        <v/>
      </c>
      <c r="BW848" t="str">
        <f t="shared" si="887"/>
        <v/>
      </c>
      <c r="BX848" t="str">
        <f t="shared" si="888"/>
        <v/>
      </c>
      <c r="BY848" t="str">
        <f t="shared" si="889"/>
        <v/>
      </c>
      <c r="BZ848" t="str">
        <f t="shared" si="890"/>
        <v/>
      </c>
      <c r="CA848" t="str">
        <f t="shared" si="891"/>
        <v/>
      </c>
      <c r="CB848" t="str">
        <f t="shared" si="892"/>
        <v/>
      </c>
      <c r="CC848" t="str">
        <f t="shared" si="893"/>
        <v/>
      </c>
      <c r="CD848" t="str">
        <f t="shared" si="894"/>
        <v/>
      </c>
      <c r="CF848"/>
      <c r="CG848" s="36" t="str">
        <f t="shared" si="852"/>
        <v/>
      </c>
      <c r="CH848" s="36" t="str">
        <f t="shared" si="853"/>
        <v/>
      </c>
      <c r="CI848" s="36" t="str">
        <f t="shared" si="854"/>
        <v/>
      </c>
      <c r="CJ848" s="36" t="str">
        <f t="shared" si="855"/>
        <v/>
      </c>
      <c r="CK848" s="36" t="str">
        <f t="shared" si="856"/>
        <v/>
      </c>
    </row>
    <row r="849" spans="1:89">
      <c r="A849" t="str">
        <f t="shared" si="895"/>
        <v/>
      </c>
      <c r="B849" s="1" t="b">
        <f t="shared" si="896"/>
        <v>0</v>
      </c>
      <c r="C849" s="2" t="b">
        <f t="shared" si="897"/>
        <v>0</v>
      </c>
      <c r="D849" s="50"/>
      <c r="E849" s="51"/>
      <c r="F849" s="52"/>
      <c r="G849" s="52"/>
      <c r="H849" s="13" t="str">
        <f t="shared" si="838"/>
        <v/>
      </c>
      <c r="I849" s="13" t="str">
        <f t="shared" si="857"/>
        <v/>
      </c>
      <c r="J849" s="13" t="str">
        <f t="shared" si="839"/>
        <v/>
      </c>
      <c r="K849" s="3" t="str">
        <f t="shared" si="840"/>
        <v/>
      </c>
      <c r="L849" s="4" t="str">
        <f t="shared" si="841"/>
        <v/>
      </c>
      <c r="M849" s="52"/>
      <c r="N849" s="52"/>
      <c r="O849" s="13" t="str">
        <f t="shared" si="842"/>
        <v/>
      </c>
      <c r="P849" s="4" t="str">
        <f t="shared" si="843"/>
        <v/>
      </c>
      <c r="Q849" s="4" t="str">
        <f t="shared" si="844"/>
        <v/>
      </c>
      <c r="S849" s="5"/>
      <c r="T849" s="52"/>
      <c r="U849" s="52"/>
      <c r="V849" s="52"/>
      <c r="W849" s="52"/>
      <c r="X849" s="52"/>
      <c r="Y849" s="52"/>
      <c r="Z849" s="13" t="str">
        <f t="shared" si="837"/>
        <v/>
      </c>
      <c r="AA849" s="53" t="str">
        <f t="shared" si="858"/>
        <v/>
      </c>
      <c r="AB849" s="13" t="str">
        <f t="shared" si="846"/>
        <v/>
      </c>
      <c r="AC849" s="13" t="str">
        <f t="shared" si="848"/>
        <v/>
      </c>
      <c r="AD849" s="13" t="b">
        <f t="shared" si="849"/>
        <v>0</v>
      </c>
      <c r="AE849" t="e">
        <f t="shared" si="847"/>
        <v>#VALUE!</v>
      </c>
      <c r="AF849" t="str">
        <f t="shared" si="898"/>
        <v/>
      </c>
      <c r="AG849" t="b">
        <f t="shared" si="850"/>
        <v>0</v>
      </c>
      <c r="AI849" s="41">
        <f>SUM($AG$11:AG849)</f>
        <v>80</v>
      </c>
      <c r="AJ849" s="36">
        <f>SUM($AA$10:AA849)</f>
        <v>55.6</v>
      </c>
      <c r="AK849" s="42">
        <f>SUM($AL$11:AL849)</f>
        <v>98</v>
      </c>
      <c r="AL849" t="b">
        <f t="shared" si="845"/>
        <v>0</v>
      </c>
      <c r="AN849">
        <f>SUM(AS$11:BJ849)</f>
        <v>98</v>
      </c>
      <c r="AO849">
        <f>SUM(BM$11:CD849)</f>
        <v>80</v>
      </c>
      <c r="AP849">
        <f t="shared" si="899"/>
        <v>55.6</v>
      </c>
      <c r="AR849" t="str">
        <f t="shared" si="851"/>
        <v/>
      </c>
      <c r="AS849" t="str">
        <f t="shared" si="859"/>
        <v/>
      </c>
      <c r="AT849" t="str">
        <f t="shared" si="860"/>
        <v/>
      </c>
      <c r="AU849" t="str">
        <f t="shared" si="861"/>
        <v/>
      </c>
      <c r="AV849" t="str">
        <f t="shared" si="862"/>
        <v/>
      </c>
      <c r="AW849" t="str">
        <f t="shared" si="863"/>
        <v/>
      </c>
      <c r="AX849" t="str">
        <f t="shared" si="864"/>
        <v/>
      </c>
      <c r="AY849" t="str">
        <f t="shared" si="865"/>
        <v/>
      </c>
      <c r="AZ849" t="str">
        <f t="shared" si="866"/>
        <v/>
      </c>
      <c r="BA849" t="str">
        <f t="shared" si="867"/>
        <v/>
      </c>
      <c r="BB849" t="str">
        <f t="shared" si="868"/>
        <v/>
      </c>
      <c r="BC849" t="str">
        <f t="shared" si="869"/>
        <v/>
      </c>
      <c r="BD849" t="str">
        <f t="shared" si="870"/>
        <v/>
      </c>
      <c r="BE849" t="str">
        <f t="shared" si="871"/>
        <v/>
      </c>
      <c r="BF849" t="str">
        <f t="shared" si="872"/>
        <v/>
      </c>
      <c r="BG849" t="str">
        <f t="shared" si="873"/>
        <v/>
      </c>
      <c r="BH849" t="str">
        <f t="shared" si="874"/>
        <v/>
      </c>
      <c r="BI849" t="str">
        <f t="shared" si="875"/>
        <v/>
      </c>
      <c r="BJ849" t="str">
        <f t="shared" si="876"/>
        <v/>
      </c>
      <c r="BM849" t="str">
        <f t="shared" si="877"/>
        <v/>
      </c>
      <c r="BN849" t="str">
        <f t="shared" si="878"/>
        <v/>
      </c>
      <c r="BO849" t="str">
        <f t="shared" si="879"/>
        <v/>
      </c>
      <c r="BP849" t="str">
        <f t="shared" si="880"/>
        <v/>
      </c>
      <c r="BQ849" t="str">
        <f t="shared" si="881"/>
        <v/>
      </c>
      <c r="BR849" t="str">
        <f t="shared" si="882"/>
        <v/>
      </c>
      <c r="BS849" t="str">
        <f t="shared" si="883"/>
        <v/>
      </c>
      <c r="BT849" t="str">
        <f t="shared" si="884"/>
        <v/>
      </c>
      <c r="BU849" t="str">
        <f t="shared" si="885"/>
        <v/>
      </c>
      <c r="BV849" t="str">
        <f t="shared" si="886"/>
        <v/>
      </c>
      <c r="BW849" t="str">
        <f t="shared" si="887"/>
        <v/>
      </c>
      <c r="BX849" t="str">
        <f t="shared" si="888"/>
        <v/>
      </c>
      <c r="BY849" t="str">
        <f t="shared" si="889"/>
        <v/>
      </c>
      <c r="BZ849" t="str">
        <f t="shared" si="890"/>
        <v/>
      </c>
      <c r="CA849" t="str">
        <f t="shared" si="891"/>
        <v/>
      </c>
      <c r="CB849" t="str">
        <f t="shared" si="892"/>
        <v/>
      </c>
      <c r="CC849" t="str">
        <f t="shared" si="893"/>
        <v/>
      </c>
      <c r="CD849" t="str">
        <f t="shared" si="894"/>
        <v/>
      </c>
      <c r="CF849"/>
      <c r="CG849" s="36" t="str">
        <f t="shared" si="852"/>
        <v/>
      </c>
      <c r="CH849" s="36" t="str">
        <f t="shared" si="853"/>
        <v/>
      </c>
      <c r="CI849" s="36" t="str">
        <f t="shared" si="854"/>
        <v/>
      </c>
      <c r="CJ849" s="36" t="str">
        <f t="shared" si="855"/>
        <v/>
      </c>
      <c r="CK849" s="36" t="str">
        <f t="shared" si="856"/>
        <v/>
      </c>
    </row>
    <row r="850" spans="1:89">
      <c r="A850" t="str">
        <f t="shared" si="895"/>
        <v/>
      </c>
      <c r="B850" s="1" t="b">
        <f t="shared" si="896"/>
        <v>0</v>
      </c>
      <c r="C850" s="2" t="b">
        <f t="shared" si="897"/>
        <v>0</v>
      </c>
      <c r="D850" s="50"/>
      <c r="E850" s="51"/>
      <c r="F850" s="52"/>
      <c r="G850" s="52"/>
      <c r="H850" s="13" t="str">
        <f t="shared" si="838"/>
        <v/>
      </c>
      <c r="I850" s="13" t="str">
        <f t="shared" si="857"/>
        <v/>
      </c>
      <c r="J850" s="13" t="str">
        <f t="shared" si="839"/>
        <v/>
      </c>
      <c r="K850" s="3" t="str">
        <f t="shared" si="840"/>
        <v/>
      </c>
      <c r="L850" s="4" t="str">
        <f t="shared" si="841"/>
        <v/>
      </c>
      <c r="M850" s="52"/>
      <c r="N850" s="52"/>
      <c r="O850" s="13" t="str">
        <f t="shared" si="842"/>
        <v/>
      </c>
      <c r="P850" s="4" t="str">
        <f t="shared" si="843"/>
        <v/>
      </c>
      <c r="Q850" s="4" t="str">
        <f t="shared" si="844"/>
        <v/>
      </c>
      <c r="S850" s="5"/>
      <c r="T850" s="52"/>
      <c r="U850" s="52"/>
      <c r="V850" s="52"/>
      <c r="W850" s="52"/>
      <c r="X850" s="52"/>
      <c r="Y850" s="52"/>
      <c r="Z850" s="13" t="str">
        <f t="shared" si="837"/>
        <v/>
      </c>
      <c r="AA850" s="53" t="str">
        <f t="shared" si="858"/>
        <v/>
      </c>
      <c r="AB850" s="13" t="str">
        <f t="shared" si="846"/>
        <v/>
      </c>
      <c r="AC850" s="13" t="str">
        <f t="shared" si="848"/>
        <v/>
      </c>
      <c r="AD850" s="13" t="b">
        <f t="shared" si="849"/>
        <v>0</v>
      </c>
      <c r="AE850" t="e">
        <f t="shared" si="847"/>
        <v>#VALUE!</v>
      </c>
      <c r="AF850" t="str">
        <f t="shared" si="898"/>
        <v/>
      </c>
      <c r="AG850" t="b">
        <f t="shared" si="850"/>
        <v>0</v>
      </c>
      <c r="AI850" s="41">
        <f>SUM($AG$11:AG850)</f>
        <v>80</v>
      </c>
      <c r="AJ850" s="36">
        <f>SUM($AA$10:AA850)</f>
        <v>55.6</v>
      </c>
      <c r="AK850" s="42">
        <f>SUM($AL$11:AL850)</f>
        <v>98</v>
      </c>
      <c r="AL850" t="b">
        <f t="shared" si="845"/>
        <v>0</v>
      </c>
      <c r="AN850">
        <f>SUM(AS$11:BJ850)</f>
        <v>98</v>
      </c>
      <c r="AO850">
        <f>SUM(BM$11:CD850)</f>
        <v>80</v>
      </c>
      <c r="AP850">
        <f t="shared" si="899"/>
        <v>55.6</v>
      </c>
      <c r="AR850" t="str">
        <f t="shared" si="851"/>
        <v/>
      </c>
      <c r="AS850" t="str">
        <f t="shared" si="859"/>
        <v/>
      </c>
      <c r="AT850" t="str">
        <f t="shared" si="860"/>
        <v/>
      </c>
      <c r="AU850" t="str">
        <f t="shared" si="861"/>
        <v/>
      </c>
      <c r="AV850" t="str">
        <f t="shared" si="862"/>
        <v/>
      </c>
      <c r="AW850" t="str">
        <f t="shared" si="863"/>
        <v/>
      </c>
      <c r="AX850" t="str">
        <f t="shared" si="864"/>
        <v/>
      </c>
      <c r="AY850" t="str">
        <f t="shared" si="865"/>
        <v/>
      </c>
      <c r="AZ850" t="str">
        <f t="shared" si="866"/>
        <v/>
      </c>
      <c r="BA850" t="str">
        <f t="shared" si="867"/>
        <v/>
      </c>
      <c r="BB850" t="str">
        <f t="shared" si="868"/>
        <v/>
      </c>
      <c r="BC850" t="str">
        <f t="shared" si="869"/>
        <v/>
      </c>
      <c r="BD850" t="str">
        <f t="shared" si="870"/>
        <v/>
      </c>
      <c r="BE850" t="str">
        <f t="shared" si="871"/>
        <v/>
      </c>
      <c r="BF850" t="str">
        <f t="shared" si="872"/>
        <v/>
      </c>
      <c r="BG850" t="str">
        <f t="shared" si="873"/>
        <v/>
      </c>
      <c r="BH850" t="str">
        <f t="shared" si="874"/>
        <v/>
      </c>
      <c r="BI850" t="str">
        <f t="shared" si="875"/>
        <v/>
      </c>
      <c r="BJ850" t="str">
        <f t="shared" si="876"/>
        <v/>
      </c>
      <c r="BM850" t="str">
        <f t="shared" si="877"/>
        <v/>
      </c>
      <c r="BN850" t="str">
        <f t="shared" si="878"/>
        <v/>
      </c>
      <c r="BO850" t="str">
        <f t="shared" si="879"/>
        <v/>
      </c>
      <c r="BP850" t="str">
        <f t="shared" si="880"/>
        <v/>
      </c>
      <c r="BQ850" t="str">
        <f t="shared" si="881"/>
        <v/>
      </c>
      <c r="BR850" t="str">
        <f t="shared" si="882"/>
        <v/>
      </c>
      <c r="BS850" t="str">
        <f t="shared" si="883"/>
        <v/>
      </c>
      <c r="BT850" t="str">
        <f t="shared" si="884"/>
        <v/>
      </c>
      <c r="BU850" t="str">
        <f t="shared" si="885"/>
        <v/>
      </c>
      <c r="BV850" t="str">
        <f t="shared" si="886"/>
        <v/>
      </c>
      <c r="BW850" t="str">
        <f t="shared" si="887"/>
        <v/>
      </c>
      <c r="BX850" t="str">
        <f t="shared" si="888"/>
        <v/>
      </c>
      <c r="BY850" t="str">
        <f t="shared" si="889"/>
        <v/>
      </c>
      <c r="BZ850" t="str">
        <f t="shared" si="890"/>
        <v/>
      </c>
      <c r="CA850" t="str">
        <f t="shared" si="891"/>
        <v/>
      </c>
      <c r="CB850" t="str">
        <f t="shared" si="892"/>
        <v/>
      </c>
      <c r="CC850" t="str">
        <f t="shared" si="893"/>
        <v/>
      </c>
      <c r="CD850" t="str">
        <f t="shared" si="894"/>
        <v/>
      </c>
      <c r="CF850"/>
      <c r="CG850" s="36" t="str">
        <f t="shared" si="852"/>
        <v/>
      </c>
      <c r="CH850" s="36" t="str">
        <f t="shared" si="853"/>
        <v/>
      </c>
      <c r="CI850" s="36" t="str">
        <f t="shared" si="854"/>
        <v/>
      </c>
      <c r="CJ850" s="36" t="str">
        <f t="shared" si="855"/>
        <v/>
      </c>
      <c r="CK850" s="36" t="str">
        <f t="shared" si="856"/>
        <v/>
      </c>
    </row>
    <row r="851" spans="1:89">
      <c r="A851" t="str">
        <f t="shared" si="895"/>
        <v/>
      </c>
      <c r="B851" s="1" t="b">
        <f t="shared" si="896"/>
        <v>0</v>
      </c>
      <c r="C851" s="2" t="b">
        <f t="shared" si="897"/>
        <v>0</v>
      </c>
      <c r="D851" s="50"/>
      <c r="E851" s="51"/>
      <c r="F851" s="52"/>
      <c r="G851" s="52"/>
      <c r="H851" s="13" t="str">
        <f t="shared" si="838"/>
        <v/>
      </c>
      <c r="I851" s="13" t="str">
        <f t="shared" si="857"/>
        <v/>
      </c>
      <c r="J851" s="13" t="str">
        <f t="shared" si="839"/>
        <v/>
      </c>
      <c r="K851" s="3" t="str">
        <f t="shared" si="840"/>
        <v/>
      </c>
      <c r="L851" s="4" t="str">
        <f t="shared" si="841"/>
        <v/>
      </c>
      <c r="M851" s="52"/>
      <c r="N851" s="52"/>
      <c r="O851" s="13" t="str">
        <f t="shared" si="842"/>
        <v/>
      </c>
      <c r="P851" s="4" t="str">
        <f t="shared" si="843"/>
        <v/>
      </c>
      <c r="Q851" s="4" t="str">
        <f t="shared" si="844"/>
        <v/>
      </c>
      <c r="S851" s="5"/>
      <c r="T851" s="52"/>
      <c r="U851" s="52"/>
      <c r="V851" s="52"/>
      <c r="W851" s="52"/>
      <c r="X851" s="52"/>
      <c r="Y851" s="52"/>
      <c r="Z851" s="13" t="str">
        <f t="shared" si="837"/>
        <v/>
      </c>
      <c r="AA851" s="53" t="str">
        <f t="shared" si="858"/>
        <v/>
      </c>
      <c r="AB851" s="13" t="str">
        <f t="shared" si="846"/>
        <v/>
      </c>
      <c r="AC851" s="13" t="str">
        <f t="shared" si="848"/>
        <v/>
      </c>
      <c r="AD851" s="13" t="b">
        <f t="shared" si="849"/>
        <v>0</v>
      </c>
      <c r="AE851" t="e">
        <f t="shared" si="847"/>
        <v>#VALUE!</v>
      </c>
      <c r="AF851" t="str">
        <f t="shared" si="898"/>
        <v/>
      </c>
      <c r="AG851" t="b">
        <f t="shared" si="850"/>
        <v>0</v>
      </c>
      <c r="AI851" s="41">
        <f>SUM($AG$11:AG851)</f>
        <v>80</v>
      </c>
      <c r="AJ851" s="36">
        <f>SUM($AA$10:AA851)</f>
        <v>55.6</v>
      </c>
      <c r="AK851" s="42">
        <f>SUM($AL$11:AL851)</f>
        <v>98</v>
      </c>
      <c r="AL851" t="b">
        <f t="shared" si="845"/>
        <v>0</v>
      </c>
      <c r="AN851">
        <f>SUM(AS$11:BJ851)</f>
        <v>98</v>
      </c>
      <c r="AO851">
        <f>SUM(BM$11:CD851)</f>
        <v>80</v>
      </c>
      <c r="AP851">
        <f t="shared" si="899"/>
        <v>55.6</v>
      </c>
      <c r="AR851" t="str">
        <f t="shared" si="851"/>
        <v/>
      </c>
      <c r="AS851" t="str">
        <f t="shared" si="859"/>
        <v/>
      </c>
      <c r="AT851" t="str">
        <f t="shared" si="860"/>
        <v/>
      </c>
      <c r="AU851" t="str">
        <f t="shared" si="861"/>
        <v/>
      </c>
      <c r="AV851" t="str">
        <f t="shared" si="862"/>
        <v/>
      </c>
      <c r="AW851" t="str">
        <f t="shared" si="863"/>
        <v/>
      </c>
      <c r="AX851" t="str">
        <f t="shared" si="864"/>
        <v/>
      </c>
      <c r="AY851" t="str">
        <f t="shared" si="865"/>
        <v/>
      </c>
      <c r="AZ851" t="str">
        <f t="shared" si="866"/>
        <v/>
      </c>
      <c r="BA851" t="str">
        <f t="shared" si="867"/>
        <v/>
      </c>
      <c r="BB851" t="str">
        <f t="shared" si="868"/>
        <v/>
      </c>
      <c r="BC851" t="str">
        <f t="shared" si="869"/>
        <v/>
      </c>
      <c r="BD851" t="str">
        <f t="shared" si="870"/>
        <v/>
      </c>
      <c r="BE851" t="str">
        <f t="shared" si="871"/>
        <v/>
      </c>
      <c r="BF851" t="str">
        <f t="shared" si="872"/>
        <v/>
      </c>
      <c r="BG851" t="str">
        <f t="shared" si="873"/>
        <v/>
      </c>
      <c r="BH851" t="str">
        <f t="shared" si="874"/>
        <v/>
      </c>
      <c r="BI851" t="str">
        <f t="shared" si="875"/>
        <v/>
      </c>
      <c r="BJ851" t="str">
        <f t="shared" si="876"/>
        <v/>
      </c>
      <c r="BM851" t="str">
        <f t="shared" si="877"/>
        <v/>
      </c>
      <c r="BN851" t="str">
        <f t="shared" si="878"/>
        <v/>
      </c>
      <c r="BO851" t="str">
        <f t="shared" si="879"/>
        <v/>
      </c>
      <c r="BP851" t="str">
        <f t="shared" si="880"/>
        <v/>
      </c>
      <c r="BQ851" t="str">
        <f t="shared" si="881"/>
        <v/>
      </c>
      <c r="BR851" t="str">
        <f t="shared" si="882"/>
        <v/>
      </c>
      <c r="BS851" t="str">
        <f t="shared" si="883"/>
        <v/>
      </c>
      <c r="BT851" t="str">
        <f t="shared" si="884"/>
        <v/>
      </c>
      <c r="BU851" t="str">
        <f t="shared" si="885"/>
        <v/>
      </c>
      <c r="BV851" t="str">
        <f t="shared" si="886"/>
        <v/>
      </c>
      <c r="BW851" t="str">
        <f t="shared" si="887"/>
        <v/>
      </c>
      <c r="BX851" t="str">
        <f t="shared" si="888"/>
        <v/>
      </c>
      <c r="BY851" t="str">
        <f t="shared" si="889"/>
        <v/>
      </c>
      <c r="BZ851" t="str">
        <f t="shared" si="890"/>
        <v/>
      </c>
      <c r="CA851" t="str">
        <f t="shared" si="891"/>
        <v/>
      </c>
      <c r="CB851" t="str">
        <f t="shared" si="892"/>
        <v/>
      </c>
      <c r="CC851" t="str">
        <f t="shared" si="893"/>
        <v/>
      </c>
      <c r="CD851" t="str">
        <f t="shared" si="894"/>
        <v/>
      </c>
      <c r="CF851"/>
      <c r="CG851" s="36" t="str">
        <f t="shared" si="852"/>
        <v/>
      </c>
      <c r="CH851" s="36" t="str">
        <f t="shared" si="853"/>
        <v/>
      </c>
      <c r="CI851" s="36" t="str">
        <f t="shared" si="854"/>
        <v/>
      </c>
      <c r="CJ851" s="36" t="str">
        <f t="shared" si="855"/>
        <v/>
      </c>
      <c r="CK851" s="36" t="str">
        <f t="shared" si="856"/>
        <v/>
      </c>
    </row>
    <row r="852" spans="1:89">
      <c r="A852" t="str">
        <f t="shared" si="895"/>
        <v/>
      </c>
      <c r="B852" s="1" t="b">
        <f t="shared" si="896"/>
        <v>0</v>
      </c>
      <c r="C852" s="2" t="b">
        <f t="shared" si="897"/>
        <v>0</v>
      </c>
      <c r="D852" s="50"/>
      <c r="E852" s="51"/>
      <c r="F852" s="52"/>
      <c r="G852" s="52"/>
      <c r="H852" s="13" t="str">
        <f t="shared" si="838"/>
        <v/>
      </c>
      <c r="I852" s="13" t="str">
        <f t="shared" si="857"/>
        <v/>
      </c>
      <c r="J852" s="13" t="str">
        <f t="shared" si="839"/>
        <v/>
      </c>
      <c r="K852" s="3" t="str">
        <f t="shared" si="840"/>
        <v/>
      </c>
      <c r="L852" s="4" t="str">
        <f t="shared" si="841"/>
        <v/>
      </c>
      <c r="M852" s="52"/>
      <c r="N852" s="52"/>
      <c r="O852" s="13" t="str">
        <f t="shared" si="842"/>
        <v/>
      </c>
      <c r="P852" s="4" t="str">
        <f t="shared" si="843"/>
        <v/>
      </c>
      <c r="Q852" s="4" t="str">
        <f t="shared" si="844"/>
        <v/>
      </c>
      <c r="S852" s="5"/>
      <c r="T852" s="52"/>
      <c r="U852" s="52"/>
      <c r="V852" s="52"/>
      <c r="W852" s="52"/>
      <c r="X852" s="52"/>
      <c r="Y852" s="52"/>
      <c r="Z852" s="13" t="str">
        <f t="shared" si="837"/>
        <v/>
      </c>
      <c r="AA852" s="53" t="str">
        <f t="shared" si="858"/>
        <v/>
      </c>
      <c r="AB852" s="13" t="str">
        <f t="shared" si="846"/>
        <v/>
      </c>
      <c r="AC852" s="13" t="str">
        <f t="shared" si="848"/>
        <v/>
      </c>
      <c r="AD852" s="13" t="b">
        <f t="shared" si="849"/>
        <v>0</v>
      </c>
      <c r="AE852" t="e">
        <f t="shared" si="847"/>
        <v>#VALUE!</v>
      </c>
      <c r="AF852" t="str">
        <f t="shared" si="898"/>
        <v/>
      </c>
      <c r="AG852" t="b">
        <f t="shared" si="850"/>
        <v>0</v>
      </c>
      <c r="AI852" s="41">
        <f>SUM($AG$11:AG852)</f>
        <v>80</v>
      </c>
      <c r="AJ852" s="36">
        <f>SUM($AA$10:AA852)</f>
        <v>55.6</v>
      </c>
      <c r="AK852" s="42">
        <f>SUM($AL$11:AL852)</f>
        <v>98</v>
      </c>
      <c r="AL852" t="b">
        <f t="shared" si="845"/>
        <v>0</v>
      </c>
      <c r="AN852">
        <f>SUM(AS$11:BJ852)</f>
        <v>98</v>
      </c>
      <c r="AO852">
        <f>SUM(BM$11:CD852)</f>
        <v>80</v>
      </c>
      <c r="AP852">
        <f t="shared" si="899"/>
        <v>55.6</v>
      </c>
      <c r="AR852" t="str">
        <f t="shared" si="851"/>
        <v/>
      </c>
      <c r="AS852" t="str">
        <f t="shared" si="859"/>
        <v/>
      </c>
      <c r="AT852" t="str">
        <f t="shared" si="860"/>
        <v/>
      </c>
      <c r="AU852" t="str">
        <f t="shared" si="861"/>
        <v/>
      </c>
      <c r="AV852" t="str">
        <f t="shared" si="862"/>
        <v/>
      </c>
      <c r="AW852" t="str">
        <f t="shared" si="863"/>
        <v/>
      </c>
      <c r="AX852" t="str">
        <f t="shared" si="864"/>
        <v/>
      </c>
      <c r="AY852" t="str">
        <f t="shared" si="865"/>
        <v/>
      </c>
      <c r="AZ852" t="str">
        <f t="shared" si="866"/>
        <v/>
      </c>
      <c r="BA852" t="str">
        <f t="shared" si="867"/>
        <v/>
      </c>
      <c r="BB852" t="str">
        <f t="shared" si="868"/>
        <v/>
      </c>
      <c r="BC852" t="str">
        <f t="shared" si="869"/>
        <v/>
      </c>
      <c r="BD852" t="str">
        <f t="shared" si="870"/>
        <v/>
      </c>
      <c r="BE852" t="str">
        <f t="shared" si="871"/>
        <v/>
      </c>
      <c r="BF852" t="str">
        <f t="shared" si="872"/>
        <v/>
      </c>
      <c r="BG852" t="str">
        <f t="shared" si="873"/>
        <v/>
      </c>
      <c r="BH852" t="str">
        <f t="shared" si="874"/>
        <v/>
      </c>
      <c r="BI852" t="str">
        <f t="shared" si="875"/>
        <v/>
      </c>
      <c r="BJ852" t="str">
        <f t="shared" si="876"/>
        <v/>
      </c>
      <c r="BM852" t="str">
        <f t="shared" si="877"/>
        <v/>
      </c>
      <c r="BN852" t="str">
        <f t="shared" si="878"/>
        <v/>
      </c>
      <c r="BO852" t="str">
        <f t="shared" si="879"/>
        <v/>
      </c>
      <c r="BP852" t="str">
        <f t="shared" si="880"/>
        <v/>
      </c>
      <c r="BQ852" t="str">
        <f t="shared" si="881"/>
        <v/>
      </c>
      <c r="BR852" t="str">
        <f t="shared" si="882"/>
        <v/>
      </c>
      <c r="BS852" t="str">
        <f t="shared" si="883"/>
        <v/>
      </c>
      <c r="BT852" t="str">
        <f t="shared" si="884"/>
        <v/>
      </c>
      <c r="BU852" t="str">
        <f t="shared" si="885"/>
        <v/>
      </c>
      <c r="BV852" t="str">
        <f t="shared" si="886"/>
        <v/>
      </c>
      <c r="BW852" t="str">
        <f t="shared" si="887"/>
        <v/>
      </c>
      <c r="BX852" t="str">
        <f t="shared" si="888"/>
        <v/>
      </c>
      <c r="BY852" t="str">
        <f t="shared" si="889"/>
        <v/>
      </c>
      <c r="BZ852" t="str">
        <f t="shared" si="890"/>
        <v/>
      </c>
      <c r="CA852" t="str">
        <f t="shared" si="891"/>
        <v/>
      </c>
      <c r="CB852" t="str">
        <f t="shared" si="892"/>
        <v/>
      </c>
      <c r="CC852" t="str">
        <f t="shared" si="893"/>
        <v/>
      </c>
      <c r="CD852" t="str">
        <f t="shared" si="894"/>
        <v/>
      </c>
      <c r="CF852"/>
      <c r="CG852" s="36" t="str">
        <f t="shared" si="852"/>
        <v/>
      </c>
      <c r="CH852" s="36" t="str">
        <f t="shared" si="853"/>
        <v/>
      </c>
      <c r="CI852" s="36" t="str">
        <f t="shared" si="854"/>
        <v/>
      </c>
      <c r="CJ852" s="36" t="str">
        <f t="shared" si="855"/>
        <v/>
      </c>
      <c r="CK852" s="36" t="str">
        <f t="shared" si="856"/>
        <v/>
      </c>
    </row>
    <row r="853" spans="1:89">
      <c r="A853" t="str">
        <f t="shared" si="895"/>
        <v/>
      </c>
      <c r="B853" s="1" t="b">
        <f t="shared" si="896"/>
        <v>0</v>
      </c>
      <c r="C853" s="2" t="b">
        <f t="shared" si="897"/>
        <v>0</v>
      </c>
      <c r="D853" s="50"/>
      <c r="E853" s="51"/>
      <c r="F853" s="52"/>
      <c r="G853" s="52"/>
      <c r="H853" s="13" t="str">
        <f t="shared" si="838"/>
        <v/>
      </c>
      <c r="I853" s="13" t="str">
        <f t="shared" si="857"/>
        <v/>
      </c>
      <c r="J853" s="13" t="str">
        <f t="shared" si="839"/>
        <v/>
      </c>
      <c r="K853" s="3" t="str">
        <f t="shared" si="840"/>
        <v/>
      </c>
      <c r="L853" s="4" t="str">
        <f t="shared" si="841"/>
        <v/>
      </c>
      <c r="M853" s="52"/>
      <c r="N853" s="52"/>
      <c r="O853" s="13" t="str">
        <f t="shared" si="842"/>
        <v/>
      </c>
      <c r="P853" s="4" t="str">
        <f t="shared" si="843"/>
        <v/>
      </c>
      <c r="Q853" s="4" t="str">
        <f t="shared" si="844"/>
        <v/>
      </c>
      <c r="S853" s="5"/>
      <c r="T853" s="52"/>
      <c r="U853" s="52"/>
      <c r="V853" s="52"/>
      <c r="W853" s="52"/>
      <c r="X853" s="52"/>
      <c r="Y853" s="52"/>
      <c r="Z853" s="13" t="str">
        <f t="shared" si="837"/>
        <v/>
      </c>
      <c r="AA853" s="53" t="str">
        <f t="shared" si="858"/>
        <v/>
      </c>
      <c r="AB853" s="13" t="str">
        <f t="shared" si="846"/>
        <v/>
      </c>
      <c r="AC853" s="13" t="str">
        <f t="shared" si="848"/>
        <v/>
      </c>
      <c r="AD853" s="13" t="b">
        <f t="shared" si="849"/>
        <v>0</v>
      </c>
      <c r="AE853" t="e">
        <f t="shared" si="847"/>
        <v>#VALUE!</v>
      </c>
      <c r="AF853" t="str">
        <f t="shared" si="898"/>
        <v/>
      </c>
      <c r="AG853" t="b">
        <f t="shared" si="850"/>
        <v>0</v>
      </c>
      <c r="AI853" s="41">
        <f>SUM($AG$11:AG853)</f>
        <v>80</v>
      </c>
      <c r="AJ853" s="36">
        <f>SUM($AA$10:AA853)</f>
        <v>55.6</v>
      </c>
      <c r="AK853" s="42">
        <f>SUM($AL$11:AL853)</f>
        <v>98</v>
      </c>
      <c r="AL853" t="b">
        <f t="shared" si="845"/>
        <v>0</v>
      </c>
      <c r="AN853">
        <f>SUM(AS$11:BJ853)</f>
        <v>98</v>
      </c>
      <c r="AO853">
        <f>SUM(BM$11:CD853)</f>
        <v>80</v>
      </c>
      <c r="AP853">
        <f t="shared" si="899"/>
        <v>55.6</v>
      </c>
      <c r="AR853" t="str">
        <f t="shared" si="851"/>
        <v/>
      </c>
      <c r="AS853" t="str">
        <f t="shared" si="859"/>
        <v/>
      </c>
      <c r="AT853" t="str">
        <f t="shared" si="860"/>
        <v/>
      </c>
      <c r="AU853" t="str">
        <f t="shared" si="861"/>
        <v/>
      </c>
      <c r="AV853" t="str">
        <f t="shared" si="862"/>
        <v/>
      </c>
      <c r="AW853" t="str">
        <f t="shared" si="863"/>
        <v/>
      </c>
      <c r="AX853" t="str">
        <f t="shared" si="864"/>
        <v/>
      </c>
      <c r="AY853" t="str">
        <f t="shared" si="865"/>
        <v/>
      </c>
      <c r="AZ853" t="str">
        <f t="shared" si="866"/>
        <v/>
      </c>
      <c r="BA853" t="str">
        <f t="shared" si="867"/>
        <v/>
      </c>
      <c r="BB853" t="str">
        <f t="shared" si="868"/>
        <v/>
      </c>
      <c r="BC853" t="str">
        <f t="shared" si="869"/>
        <v/>
      </c>
      <c r="BD853" t="str">
        <f t="shared" si="870"/>
        <v/>
      </c>
      <c r="BE853" t="str">
        <f t="shared" si="871"/>
        <v/>
      </c>
      <c r="BF853" t="str">
        <f t="shared" si="872"/>
        <v/>
      </c>
      <c r="BG853" t="str">
        <f t="shared" si="873"/>
        <v/>
      </c>
      <c r="BH853" t="str">
        <f t="shared" si="874"/>
        <v/>
      </c>
      <c r="BI853" t="str">
        <f t="shared" si="875"/>
        <v/>
      </c>
      <c r="BJ853" t="str">
        <f t="shared" si="876"/>
        <v/>
      </c>
      <c r="BM853" t="str">
        <f t="shared" si="877"/>
        <v/>
      </c>
      <c r="BN853" t="str">
        <f t="shared" si="878"/>
        <v/>
      </c>
      <c r="BO853" t="str">
        <f t="shared" si="879"/>
        <v/>
      </c>
      <c r="BP853" t="str">
        <f t="shared" si="880"/>
        <v/>
      </c>
      <c r="BQ853" t="str">
        <f t="shared" si="881"/>
        <v/>
      </c>
      <c r="BR853" t="str">
        <f t="shared" si="882"/>
        <v/>
      </c>
      <c r="BS853" t="str">
        <f t="shared" si="883"/>
        <v/>
      </c>
      <c r="BT853" t="str">
        <f t="shared" si="884"/>
        <v/>
      </c>
      <c r="BU853" t="str">
        <f t="shared" si="885"/>
        <v/>
      </c>
      <c r="BV853" t="str">
        <f t="shared" si="886"/>
        <v/>
      </c>
      <c r="BW853" t="str">
        <f t="shared" si="887"/>
        <v/>
      </c>
      <c r="BX853" t="str">
        <f t="shared" si="888"/>
        <v/>
      </c>
      <c r="BY853" t="str">
        <f t="shared" si="889"/>
        <v/>
      </c>
      <c r="BZ853" t="str">
        <f t="shared" si="890"/>
        <v/>
      </c>
      <c r="CA853" t="str">
        <f t="shared" si="891"/>
        <v/>
      </c>
      <c r="CB853" t="str">
        <f t="shared" si="892"/>
        <v/>
      </c>
      <c r="CC853" t="str">
        <f t="shared" si="893"/>
        <v/>
      </c>
      <c r="CD853" t="str">
        <f t="shared" si="894"/>
        <v/>
      </c>
      <c r="CF853"/>
      <c r="CG853" s="36" t="str">
        <f t="shared" si="852"/>
        <v/>
      </c>
      <c r="CH853" s="36" t="str">
        <f t="shared" si="853"/>
        <v/>
      </c>
      <c r="CI853" s="36" t="str">
        <f t="shared" si="854"/>
        <v/>
      </c>
      <c r="CJ853" s="36" t="str">
        <f t="shared" si="855"/>
        <v/>
      </c>
      <c r="CK853" s="36" t="str">
        <f t="shared" si="856"/>
        <v/>
      </c>
    </row>
    <row r="854" spans="1:89">
      <c r="A854" t="str">
        <f t="shared" si="895"/>
        <v/>
      </c>
      <c r="B854" s="1" t="b">
        <f t="shared" si="896"/>
        <v>0</v>
      </c>
      <c r="C854" s="2" t="b">
        <f t="shared" si="897"/>
        <v>0</v>
      </c>
      <c r="D854" s="50"/>
      <c r="E854" s="51"/>
      <c r="F854" s="52"/>
      <c r="G854" s="52"/>
      <c r="H854" s="13" t="str">
        <f t="shared" si="838"/>
        <v/>
      </c>
      <c r="I854" s="13" t="str">
        <f t="shared" si="857"/>
        <v/>
      </c>
      <c r="J854" s="13" t="str">
        <f t="shared" si="839"/>
        <v/>
      </c>
      <c r="K854" s="3" t="str">
        <f t="shared" si="840"/>
        <v/>
      </c>
      <c r="L854" s="4" t="str">
        <f t="shared" si="841"/>
        <v/>
      </c>
      <c r="M854" s="52"/>
      <c r="N854" s="52"/>
      <c r="O854" s="13" t="str">
        <f t="shared" si="842"/>
        <v/>
      </c>
      <c r="P854" s="4" t="str">
        <f t="shared" si="843"/>
        <v/>
      </c>
      <c r="Q854" s="4" t="str">
        <f t="shared" si="844"/>
        <v/>
      </c>
      <c r="S854" s="5"/>
      <c r="T854" s="52"/>
      <c r="U854" s="52"/>
      <c r="V854" s="52"/>
      <c r="W854" s="52"/>
      <c r="X854" s="52"/>
      <c r="Y854" s="52"/>
      <c r="Z854" s="13" t="str">
        <f t="shared" ref="Z854:Z917" si="900">IF(ISNUMBER(Y854),IF(AND(E854="L",P854&gt;I854),Y854-F854,IF(AND(E854="L",P854&lt;I854),Y854-F854,IF(AND(E854="S",P854&lt;I854),F854-Y854,IF(AND(E854="S",P854&gt;I854),-Y854+F854)))),"")</f>
        <v/>
      </c>
      <c r="AA854" s="53" t="str">
        <f t="shared" si="858"/>
        <v/>
      </c>
      <c r="AB854" s="13" t="str">
        <f t="shared" si="846"/>
        <v/>
      </c>
      <c r="AC854" s="13" t="str">
        <f t="shared" si="848"/>
        <v/>
      </c>
      <c r="AD854" s="13" t="b">
        <f t="shared" si="849"/>
        <v>0</v>
      </c>
      <c r="AE854" t="e">
        <f t="shared" si="847"/>
        <v>#VALUE!</v>
      </c>
      <c r="AF854" t="str">
        <f t="shared" si="898"/>
        <v/>
      </c>
      <c r="AG854" t="b">
        <f t="shared" si="850"/>
        <v>0</v>
      </c>
      <c r="AI854" s="41">
        <f>SUM($AG$11:AG854)</f>
        <v>80</v>
      </c>
      <c r="AJ854" s="36">
        <f>SUM($AA$10:AA854)</f>
        <v>55.6</v>
      </c>
      <c r="AK854" s="42">
        <f>SUM($AL$11:AL854)</f>
        <v>98</v>
      </c>
      <c r="AL854" t="b">
        <f t="shared" si="845"/>
        <v>0</v>
      </c>
      <c r="AN854">
        <f>SUM(AS$11:BJ854)</f>
        <v>98</v>
      </c>
      <c r="AO854">
        <f>SUM(BM$11:CD854)</f>
        <v>80</v>
      </c>
      <c r="AP854">
        <f t="shared" si="899"/>
        <v>55.6</v>
      </c>
      <c r="AR854" t="str">
        <f t="shared" si="851"/>
        <v/>
      </c>
      <c r="AS854" t="str">
        <f t="shared" si="859"/>
        <v/>
      </c>
      <c r="AT854" t="str">
        <f t="shared" si="860"/>
        <v/>
      </c>
      <c r="AU854" t="str">
        <f t="shared" si="861"/>
        <v/>
      </c>
      <c r="AV854" t="str">
        <f t="shared" si="862"/>
        <v/>
      </c>
      <c r="AW854" t="str">
        <f t="shared" si="863"/>
        <v/>
      </c>
      <c r="AX854" t="str">
        <f t="shared" si="864"/>
        <v/>
      </c>
      <c r="AY854" t="str">
        <f t="shared" si="865"/>
        <v/>
      </c>
      <c r="AZ854" t="str">
        <f t="shared" si="866"/>
        <v/>
      </c>
      <c r="BA854" t="str">
        <f t="shared" si="867"/>
        <v/>
      </c>
      <c r="BB854" t="str">
        <f t="shared" si="868"/>
        <v/>
      </c>
      <c r="BC854" t="str">
        <f t="shared" si="869"/>
        <v/>
      </c>
      <c r="BD854" t="str">
        <f t="shared" si="870"/>
        <v/>
      </c>
      <c r="BE854" t="str">
        <f t="shared" si="871"/>
        <v/>
      </c>
      <c r="BF854" t="str">
        <f t="shared" si="872"/>
        <v/>
      </c>
      <c r="BG854" t="str">
        <f t="shared" si="873"/>
        <v/>
      </c>
      <c r="BH854" t="str">
        <f t="shared" si="874"/>
        <v/>
      </c>
      <c r="BI854" t="str">
        <f t="shared" si="875"/>
        <v/>
      </c>
      <c r="BJ854" t="str">
        <f t="shared" si="876"/>
        <v/>
      </c>
      <c r="BM854" t="str">
        <f t="shared" si="877"/>
        <v/>
      </c>
      <c r="BN854" t="str">
        <f t="shared" si="878"/>
        <v/>
      </c>
      <c r="BO854" t="str">
        <f t="shared" si="879"/>
        <v/>
      </c>
      <c r="BP854" t="str">
        <f t="shared" si="880"/>
        <v/>
      </c>
      <c r="BQ854" t="str">
        <f t="shared" si="881"/>
        <v/>
      </c>
      <c r="BR854" t="str">
        <f t="shared" si="882"/>
        <v/>
      </c>
      <c r="BS854" t="str">
        <f t="shared" si="883"/>
        <v/>
      </c>
      <c r="BT854" t="str">
        <f t="shared" si="884"/>
        <v/>
      </c>
      <c r="BU854" t="str">
        <f t="shared" si="885"/>
        <v/>
      </c>
      <c r="BV854" t="str">
        <f t="shared" si="886"/>
        <v/>
      </c>
      <c r="BW854" t="str">
        <f t="shared" si="887"/>
        <v/>
      </c>
      <c r="BX854" t="str">
        <f t="shared" si="888"/>
        <v/>
      </c>
      <c r="BY854" t="str">
        <f t="shared" si="889"/>
        <v/>
      </c>
      <c r="BZ854" t="str">
        <f t="shared" si="890"/>
        <v/>
      </c>
      <c r="CA854" t="str">
        <f t="shared" si="891"/>
        <v/>
      </c>
      <c r="CB854" t="str">
        <f t="shared" si="892"/>
        <v/>
      </c>
      <c r="CC854" t="str">
        <f t="shared" si="893"/>
        <v/>
      </c>
      <c r="CD854" t="str">
        <f t="shared" si="894"/>
        <v/>
      </c>
      <c r="CF854"/>
      <c r="CG854" s="36" t="str">
        <f t="shared" si="852"/>
        <v/>
      </c>
      <c r="CH854" s="36" t="str">
        <f t="shared" si="853"/>
        <v/>
      </c>
      <c r="CI854" s="36" t="str">
        <f t="shared" si="854"/>
        <v/>
      </c>
      <c r="CJ854" s="36" t="str">
        <f t="shared" si="855"/>
        <v/>
      </c>
      <c r="CK854" s="36" t="str">
        <f t="shared" si="856"/>
        <v/>
      </c>
    </row>
    <row r="855" spans="1:89">
      <c r="A855" t="str">
        <f t="shared" si="895"/>
        <v/>
      </c>
      <c r="B855" s="1" t="b">
        <f t="shared" si="896"/>
        <v>0</v>
      </c>
      <c r="C855" s="2" t="b">
        <f t="shared" si="897"/>
        <v>0</v>
      </c>
      <c r="D855" s="50"/>
      <c r="E855" s="51"/>
      <c r="F855" s="52"/>
      <c r="G855" s="52"/>
      <c r="H855" s="13" t="str">
        <f t="shared" si="838"/>
        <v/>
      </c>
      <c r="I855" s="13" t="str">
        <f t="shared" si="857"/>
        <v/>
      </c>
      <c r="J855" s="13" t="str">
        <f t="shared" si="839"/>
        <v/>
      </c>
      <c r="K855" s="3" t="str">
        <f t="shared" si="840"/>
        <v/>
      </c>
      <c r="L855" s="4" t="str">
        <f t="shared" si="841"/>
        <v/>
      </c>
      <c r="M855" s="52"/>
      <c r="N855" s="52"/>
      <c r="O855" s="13" t="str">
        <f t="shared" si="842"/>
        <v/>
      </c>
      <c r="P855" s="4" t="str">
        <f t="shared" si="843"/>
        <v/>
      </c>
      <c r="Q855" s="4" t="str">
        <f t="shared" si="844"/>
        <v/>
      </c>
      <c r="S855" s="5"/>
      <c r="T855" s="52"/>
      <c r="U855" s="52"/>
      <c r="V855" s="52"/>
      <c r="W855" s="52"/>
      <c r="X855" s="52"/>
      <c r="Y855" s="52"/>
      <c r="Z855" s="13" t="str">
        <f t="shared" si="900"/>
        <v/>
      </c>
      <c r="AA855" s="53" t="str">
        <f t="shared" si="858"/>
        <v/>
      </c>
      <c r="AB855" s="13" t="str">
        <f t="shared" si="846"/>
        <v/>
      </c>
      <c r="AC855" s="13" t="str">
        <f t="shared" si="848"/>
        <v/>
      </c>
      <c r="AD855" s="13" t="b">
        <f t="shared" si="849"/>
        <v>0</v>
      </c>
      <c r="AE855" t="e">
        <f t="shared" si="847"/>
        <v>#VALUE!</v>
      </c>
      <c r="AF855" t="str">
        <f t="shared" si="898"/>
        <v/>
      </c>
      <c r="AG855" t="b">
        <f t="shared" si="850"/>
        <v>0</v>
      </c>
      <c r="AI855" s="41">
        <f>SUM($AG$11:AG855)</f>
        <v>80</v>
      </c>
      <c r="AJ855" s="36">
        <f>SUM($AA$10:AA855)</f>
        <v>55.6</v>
      </c>
      <c r="AK855" s="42">
        <f>SUM($AL$11:AL855)</f>
        <v>98</v>
      </c>
      <c r="AL855" t="b">
        <f t="shared" si="845"/>
        <v>0</v>
      </c>
      <c r="AN855">
        <f>SUM(AS$11:BJ855)</f>
        <v>98</v>
      </c>
      <c r="AO855">
        <f>SUM(BM$11:CD855)</f>
        <v>80</v>
      </c>
      <c r="AP855">
        <f t="shared" si="899"/>
        <v>55.6</v>
      </c>
      <c r="AR855" t="str">
        <f t="shared" si="851"/>
        <v/>
      </c>
      <c r="AS855" t="str">
        <f t="shared" si="859"/>
        <v/>
      </c>
      <c r="AT855" t="str">
        <f t="shared" si="860"/>
        <v/>
      </c>
      <c r="AU855" t="str">
        <f t="shared" si="861"/>
        <v/>
      </c>
      <c r="AV855" t="str">
        <f t="shared" si="862"/>
        <v/>
      </c>
      <c r="AW855" t="str">
        <f t="shared" si="863"/>
        <v/>
      </c>
      <c r="AX855" t="str">
        <f t="shared" si="864"/>
        <v/>
      </c>
      <c r="AY855" t="str">
        <f t="shared" si="865"/>
        <v/>
      </c>
      <c r="AZ855" t="str">
        <f t="shared" si="866"/>
        <v/>
      </c>
      <c r="BA855" t="str">
        <f t="shared" si="867"/>
        <v/>
      </c>
      <c r="BB855" t="str">
        <f t="shared" si="868"/>
        <v/>
      </c>
      <c r="BC855" t="str">
        <f t="shared" si="869"/>
        <v/>
      </c>
      <c r="BD855" t="str">
        <f t="shared" si="870"/>
        <v/>
      </c>
      <c r="BE855" t="str">
        <f t="shared" si="871"/>
        <v/>
      </c>
      <c r="BF855" t="str">
        <f t="shared" si="872"/>
        <v/>
      </c>
      <c r="BG855" t="str">
        <f t="shared" si="873"/>
        <v/>
      </c>
      <c r="BH855" t="str">
        <f t="shared" si="874"/>
        <v/>
      </c>
      <c r="BI855" t="str">
        <f t="shared" si="875"/>
        <v/>
      </c>
      <c r="BJ855" t="str">
        <f t="shared" si="876"/>
        <v/>
      </c>
      <c r="BM855" t="str">
        <f t="shared" si="877"/>
        <v/>
      </c>
      <c r="BN855" t="str">
        <f t="shared" si="878"/>
        <v/>
      </c>
      <c r="BO855" t="str">
        <f t="shared" si="879"/>
        <v/>
      </c>
      <c r="BP855" t="str">
        <f t="shared" si="880"/>
        <v/>
      </c>
      <c r="BQ855" t="str">
        <f t="shared" si="881"/>
        <v/>
      </c>
      <c r="BR855" t="str">
        <f t="shared" si="882"/>
        <v/>
      </c>
      <c r="BS855" t="str">
        <f t="shared" si="883"/>
        <v/>
      </c>
      <c r="BT855" t="str">
        <f t="shared" si="884"/>
        <v/>
      </c>
      <c r="BU855" t="str">
        <f t="shared" si="885"/>
        <v/>
      </c>
      <c r="BV855" t="str">
        <f t="shared" si="886"/>
        <v/>
      </c>
      <c r="BW855" t="str">
        <f t="shared" si="887"/>
        <v/>
      </c>
      <c r="BX855" t="str">
        <f t="shared" si="888"/>
        <v/>
      </c>
      <c r="BY855" t="str">
        <f t="shared" si="889"/>
        <v/>
      </c>
      <c r="BZ855" t="str">
        <f t="shared" si="890"/>
        <v/>
      </c>
      <c r="CA855" t="str">
        <f t="shared" si="891"/>
        <v/>
      </c>
      <c r="CB855" t="str">
        <f t="shared" si="892"/>
        <v/>
      </c>
      <c r="CC855" t="str">
        <f t="shared" si="893"/>
        <v/>
      </c>
      <c r="CD855" t="str">
        <f t="shared" si="894"/>
        <v/>
      </c>
      <c r="CF855"/>
      <c r="CG855" s="36" t="str">
        <f t="shared" si="852"/>
        <v/>
      </c>
      <c r="CH855" s="36" t="str">
        <f t="shared" si="853"/>
        <v/>
      </c>
      <c r="CI855" s="36" t="str">
        <f t="shared" si="854"/>
        <v/>
      </c>
      <c r="CJ855" s="36" t="str">
        <f t="shared" si="855"/>
        <v/>
      </c>
      <c r="CK855" s="36" t="str">
        <f t="shared" si="856"/>
        <v/>
      </c>
    </row>
    <row r="856" spans="1:89">
      <c r="A856" t="str">
        <f t="shared" si="895"/>
        <v/>
      </c>
      <c r="B856" s="1" t="b">
        <f t="shared" si="896"/>
        <v>0</v>
      </c>
      <c r="C856" s="2" t="b">
        <f t="shared" si="897"/>
        <v>0</v>
      </c>
      <c r="D856" s="50"/>
      <c r="E856" s="51"/>
      <c r="F856" s="52"/>
      <c r="G856" s="52"/>
      <c r="H856" s="13" t="str">
        <f t="shared" ref="H856:H919" si="901">IF(ISNUMBER(G856),IF(G856&gt;F856,G856-F856,F856-G856),"")</f>
        <v/>
      </c>
      <c r="I856" s="13" t="str">
        <f t="shared" si="857"/>
        <v/>
      </c>
      <c r="J856" s="13" t="str">
        <f t="shared" ref="J856:J919" si="902">IF(ISNUMBER(F856),IF(E856="L",F856-I856,F856+I856),"")</f>
        <v/>
      </c>
      <c r="K856" s="3" t="str">
        <f t="shared" ref="K856:K919" si="903">IF(ISNUMBER(I856),IF(F856="L",I856-J856,I856+J856),"")</f>
        <v/>
      </c>
      <c r="L856" s="4" t="str">
        <f t="shared" ref="L856:L919" si="904">IF(ISNUMBER(I856),IF(OR(SUM(I856+J856=K856),SUM(I856-J856=K856)),"",IF(F856="S",K856-I856,IF(F856="L",I856-K856,))),"")</f>
        <v/>
      </c>
      <c r="M856" s="52"/>
      <c r="N856" s="52"/>
      <c r="O856" s="13" t="str">
        <f t="shared" ref="O856:O919" si="905">IF(ISNUMBER(N856),IF(N856&gt;F856,N856-F856,F856-N856),"")</f>
        <v/>
      </c>
      <c r="P856" s="4" t="str">
        <f t="shared" ref="P856:P919" si="906">IF(E856="S",T856-F856,IF(E856="L",F856-T856,""))</f>
        <v/>
      </c>
      <c r="Q856" s="4" t="str">
        <f t="shared" ref="Q856:Q919" si="907">IF(F856="S",U856-I856,IF(F856="L",I856-U856,""))</f>
        <v/>
      </c>
      <c r="S856" s="5"/>
      <c r="T856" s="52"/>
      <c r="U856" s="52"/>
      <c r="V856" s="52"/>
      <c r="W856" s="52"/>
      <c r="X856" s="52"/>
      <c r="Y856" s="52"/>
      <c r="Z856" s="13" t="str">
        <f t="shared" si="900"/>
        <v/>
      </c>
      <c r="AA856" s="53" t="str">
        <f t="shared" si="858"/>
        <v/>
      </c>
      <c r="AB856" s="13" t="str">
        <f t="shared" si="846"/>
        <v/>
      </c>
      <c r="AC856" s="13" t="str">
        <f t="shared" si="848"/>
        <v/>
      </c>
      <c r="AD856" s="13" t="b">
        <f t="shared" si="849"/>
        <v>0</v>
      </c>
      <c r="AE856" t="e">
        <f t="shared" si="847"/>
        <v>#VALUE!</v>
      </c>
      <c r="AF856" t="str">
        <f t="shared" si="898"/>
        <v/>
      </c>
      <c r="AG856" t="b">
        <f t="shared" si="850"/>
        <v>0</v>
      </c>
      <c r="AI856" s="41">
        <f>SUM($AG$11:AG856)</f>
        <v>80</v>
      </c>
      <c r="AJ856" s="36">
        <f>SUM($AA$10:AA856)</f>
        <v>55.6</v>
      </c>
      <c r="AK856" s="42">
        <f>SUM($AL$11:AL856)</f>
        <v>98</v>
      </c>
      <c r="AL856" t="b">
        <f t="shared" ref="AL856:AL919" si="908">IF(ISNUMBER(AA856),IF(P856&gt;I856,$AD$6,IF(AND(P856&lt;I856,O856&gt;H856),H856,IF(AA855="","",""))))</f>
        <v>0</v>
      </c>
      <c r="AN856">
        <f>SUM(AS$11:BJ856)</f>
        <v>98</v>
      </c>
      <c r="AO856">
        <f>SUM(BM$11:CD856)</f>
        <v>80</v>
      </c>
      <c r="AP856">
        <f t="shared" si="899"/>
        <v>55.6</v>
      </c>
      <c r="AR856" t="str">
        <f t="shared" si="851"/>
        <v/>
      </c>
      <c r="AS856" t="str">
        <f t="shared" si="859"/>
        <v/>
      </c>
      <c r="AT856" t="str">
        <f t="shared" si="860"/>
        <v/>
      </c>
      <c r="AU856" t="str">
        <f t="shared" si="861"/>
        <v/>
      </c>
      <c r="AV856" t="str">
        <f t="shared" si="862"/>
        <v/>
      </c>
      <c r="AW856" t="str">
        <f t="shared" si="863"/>
        <v/>
      </c>
      <c r="AX856" t="str">
        <f t="shared" si="864"/>
        <v/>
      </c>
      <c r="AY856" t="str">
        <f t="shared" si="865"/>
        <v/>
      </c>
      <c r="AZ856" t="str">
        <f t="shared" si="866"/>
        <v/>
      </c>
      <c r="BA856" t="str">
        <f t="shared" si="867"/>
        <v/>
      </c>
      <c r="BB856" t="str">
        <f t="shared" si="868"/>
        <v/>
      </c>
      <c r="BC856" t="str">
        <f t="shared" si="869"/>
        <v/>
      </c>
      <c r="BD856" t="str">
        <f t="shared" si="870"/>
        <v/>
      </c>
      <c r="BE856" t="str">
        <f t="shared" si="871"/>
        <v/>
      </c>
      <c r="BF856" t="str">
        <f t="shared" si="872"/>
        <v/>
      </c>
      <c r="BG856" t="str">
        <f t="shared" si="873"/>
        <v/>
      </c>
      <c r="BH856" t="str">
        <f t="shared" si="874"/>
        <v/>
      </c>
      <c r="BI856" t="str">
        <f t="shared" si="875"/>
        <v/>
      </c>
      <c r="BJ856" t="str">
        <f t="shared" si="876"/>
        <v/>
      </c>
      <c r="BM856" t="str">
        <f t="shared" si="877"/>
        <v/>
      </c>
      <c r="BN856" t="str">
        <f t="shared" si="878"/>
        <v/>
      </c>
      <c r="BO856" t="str">
        <f t="shared" si="879"/>
        <v/>
      </c>
      <c r="BP856" t="str">
        <f t="shared" si="880"/>
        <v/>
      </c>
      <c r="BQ856" t="str">
        <f t="shared" si="881"/>
        <v/>
      </c>
      <c r="BR856" t="str">
        <f t="shared" si="882"/>
        <v/>
      </c>
      <c r="BS856" t="str">
        <f t="shared" si="883"/>
        <v/>
      </c>
      <c r="BT856" t="str">
        <f t="shared" si="884"/>
        <v/>
      </c>
      <c r="BU856" t="str">
        <f t="shared" si="885"/>
        <v/>
      </c>
      <c r="BV856" t="str">
        <f t="shared" si="886"/>
        <v/>
      </c>
      <c r="BW856" t="str">
        <f t="shared" si="887"/>
        <v/>
      </c>
      <c r="BX856" t="str">
        <f t="shared" si="888"/>
        <v/>
      </c>
      <c r="BY856" t="str">
        <f t="shared" si="889"/>
        <v/>
      </c>
      <c r="BZ856" t="str">
        <f t="shared" si="890"/>
        <v/>
      </c>
      <c r="CA856" t="str">
        <f t="shared" si="891"/>
        <v/>
      </c>
      <c r="CB856" t="str">
        <f t="shared" si="892"/>
        <v/>
      </c>
      <c r="CC856" t="str">
        <f t="shared" si="893"/>
        <v/>
      </c>
      <c r="CD856" t="str">
        <f t="shared" si="894"/>
        <v/>
      </c>
      <c r="CF856"/>
      <c r="CG856" s="36" t="str">
        <f t="shared" si="852"/>
        <v/>
      </c>
      <c r="CH856" s="36" t="str">
        <f t="shared" si="853"/>
        <v/>
      </c>
      <c r="CI856" s="36" t="str">
        <f t="shared" si="854"/>
        <v/>
      </c>
      <c r="CJ856" s="36" t="str">
        <f t="shared" si="855"/>
        <v/>
      </c>
      <c r="CK856" s="36" t="str">
        <f t="shared" si="856"/>
        <v/>
      </c>
    </row>
    <row r="857" spans="1:89">
      <c r="A857" t="str">
        <f t="shared" si="895"/>
        <v/>
      </c>
      <c r="B857" s="1" t="b">
        <f t="shared" si="896"/>
        <v>0</v>
      </c>
      <c r="C857" s="2" t="b">
        <f t="shared" si="897"/>
        <v>0</v>
      </c>
      <c r="D857" s="50"/>
      <c r="E857" s="51"/>
      <c r="F857" s="52"/>
      <c r="G857" s="52"/>
      <c r="H857" s="13" t="str">
        <f t="shared" si="901"/>
        <v/>
      </c>
      <c r="I857" s="13" t="str">
        <f t="shared" si="857"/>
        <v/>
      </c>
      <c r="J857" s="13" t="str">
        <f t="shared" si="902"/>
        <v/>
      </c>
      <c r="K857" s="3" t="str">
        <f t="shared" si="903"/>
        <v/>
      </c>
      <c r="L857" s="4" t="str">
        <f t="shared" si="904"/>
        <v/>
      </c>
      <c r="M857" s="52"/>
      <c r="N857" s="52"/>
      <c r="O857" s="13" t="str">
        <f t="shared" si="905"/>
        <v/>
      </c>
      <c r="P857" s="4" t="str">
        <f t="shared" si="906"/>
        <v/>
      </c>
      <c r="Q857" s="4" t="str">
        <f t="shared" si="907"/>
        <v/>
      </c>
      <c r="S857" s="5"/>
      <c r="T857" s="52"/>
      <c r="U857" s="52"/>
      <c r="V857" s="52"/>
      <c r="W857" s="52"/>
      <c r="X857" s="52"/>
      <c r="Y857" s="52"/>
      <c r="Z857" s="13" t="str">
        <f t="shared" si="900"/>
        <v/>
      </c>
      <c r="AA857" s="53" t="str">
        <f t="shared" si="858"/>
        <v/>
      </c>
      <c r="AB857" s="13" t="str">
        <f t="shared" si="846"/>
        <v/>
      </c>
      <c r="AC857" s="13" t="str">
        <f t="shared" si="848"/>
        <v/>
      </c>
      <c r="AD857" s="13" t="b">
        <f t="shared" si="849"/>
        <v>0</v>
      </c>
      <c r="AE857" t="e">
        <f t="shared" si="847"/>
        <v>#VALUE!</v>
      </c>
      <c r="AF857" t="str">
        <f t="shared" si="898"/>
        <v/>
      </c>
      <c r="AG857" t="b">
        <f t="shared" si="850"/>
        <v>0</v>
      </c>
      <c r="AI857" s="41">
        <f>SUM($AG$11:AG857)</f>
        <v>80</v>
      </c>
      <c r="AJ857" s="36">
        <f>SUM($AA$10:AA857)</f>
        <v>55.6</v>
      </c>
      <c r="AK857" s="42">
        <f>SUM($AL$11:AL857)</f>
        <v>98</v>
      </c>
      <c r="AL857" t="b">
        <f t="shared" si="908"/>
        <v>0</v>
      </c>
      <c r="AN857">
        <f>SUM(AS$11:BJ857)</f>
        <v>98</v>
      </c>
      <c r="AO857">
        <f>SUM(BM$11:CD857)</f>
        <v>80</v>
      </c>
      <c r="AP857">
        <f t="shared" si="899"/>
        <v>55.6</v>
      </c>
      <c r="AR857" t="str">
        <f t="shared" si="851"/>
        <v/>
      </c>
      <c r="AS857" t="str">
        <f t="shared" si="859"/>
        <v/>
      </c>
      <c r="AT857" t="str">
        <f t="shared" si="860"/>
        <v/>
      </c>
      <c r="AU857" t="str">
        <f t="shared" si="861"/>
        <v/>
      </c>
      <c r="AV857" t="str">
        <f t="shared" si="862"/>
        <v/>
      </c>
      <c r="AW857" t="str">
        <f t="shared" si="863"/>
        <v/>
      </c>
      <c r="AX857" t="str">
        <f t="shared" si="864"/>
        <v/>
      </c>
      <c r="AY857" t="str">
        <f t="shared" si="865"/>
        <v/>
      </c>
      <c r="AZ857" t="str">
        <f t="shared" si="866"/>
        <v/>
      </c>
      <c r="BA857" t="str">
        <f t="shared" si="867"/>
        <v/>
      </c>
      <c r="BB857" t="str">
        <f t="shared" si="868"/>
        <v/>
      </c>
      <c r="BC857" t="str">
        <f t="shared" si="869"/>
        <v/>
      </c>
      <c r="BD857" t="str">
        <f t="shared" si="870"/>
        <v/>
      </c>
      <c r="BE857" t="str">
        <f t="shared" si="871"/>
        <v/>
      </c>
      <c r="BF857" t="str">
        <f t="shared" si="872"/>
        <v/>
      </c>
      <c r="BG857" t="str">
        <f t="shared" si="873"/>
        <v/>
      </c>
      <c r="BH857" t="str">
        <f t="shared" si="874"/>
        <v/>
      </c>
      <c r="BI857" t="str">
        <f t="shared" si="875"/>
        <v/>
      </c>
      <c r="BJ857" t="str">
        <f t="shared" si="876"/>
        <v/>
      </c>
      <c r="BM857" t="str">
        <f t="shared" si="877"/>
        <v/>
      </c>
      <c r="BN857" t="str">
        <f t="shared" si="878"/>
        <v/>
      </c>
      <c r="BO857" t="str">
        <f t="shared" si="879"/>
        <v/>
      </c>
      <c r="BP857" t="str">
        <f t="shared" si="880"/>
        <v/>
      </c>
      <c r="BQ857" t="str">
        <f t="shared" si="881"/>
        <v/>
      </c>
      <c r="BR857" t="str">
        <f t="shared" si="882"/>
        <v/>
      </c>
      <c r="BS857" t="str">
        <f t="shared" si="883"/>
        <v/>
      </c>
      <c r="BT857" t="str">
        <f t="shared" si="884"/>
        <v/>
      </c>
      <c r="BU857" t="str">
        <f t="shared" si="885"/>
        <v/>
      </c>
      <c r="BV857" t="str">
        <f t="shared" si="886"/>
        <v/>
      </c>
      <c r="BW857" t="str">
        <f t="shared" si="887"/>
        <v/>
      </c>
      <c r="BX857" t="str">
        <f t="shared" si="888"/>
        <v/>
      </c>
      <c r="BY857" t="str">
        <f t="shared" si="889"/>
        <v/>
      </c>
      <c r="BZ857" t="str">
        <f t="shared" si="890"/>
        <v/>
      </c>
      <c r="CA857" t="str">
        <f t="shared" si="891"/>
        <v/>
      </c>
      <c r="CB857" t="str">
        <f t="shared" si="892"/>
        <v/>
      </c>
      <c r="CC857" t="str">
        <f t="shared" si="893"/>
        <v/>
      </c>
      <c r="CD857" t="str">
        <f t="shared" si="894"/>
        <v/>
      </c>
      <c r="CF857"/>
      <c r="CG857" s="36" t="str">
        <f t="shared" si="852"/>
        <v/>
      </c>
      <c r="CH857" s="36" t="str">
        <f t="shared" si="853"/>
        <v/>
      </c>
      <c r="CI857" s="36" t="str">
        <f t="shared" si="854"/>
        <v/>
      </c>
      <c r="CJ857" s="36" t="str">
        <f t="shared" si="855"/>
        <v/>
      </c>
      <c r="CK857" s="36" t="str">
        <f t="shared" si="856"/>
        <v/>
      </c>
    </row>
    <row r="858" spans="1:89">
      <c r="A858" t="str">
        <f t="shared" si="895"/>
        <v/>
      </c>
      <c r="B858" s="1" t="b">
        <f t="shared" si="896"/>
        <v>0</v>
      </c>
      <c r="C858" s="2" t="b">
        <f t="shared" si="897"/>
        <v>0</v>
      </c>
      <c r="D858" s="50"/>
      <c r="E858" s="51"/>
      <c r="F858" s="52"/>
      <c r="G858" s="52"/>
      <c r="H858" s="13" t="str">
        <f t="shared" si="901"/>
        <v/>
      </c>
      <c r="I858" s="13" t="str">
        <f t="shared" si="857"/>
        <v/>
      </c>
      <c r="J858" s="13" t="str">
        <f t="shared" si="902"/>
        <v/>
      </c>
      <c r="K858" s="3" t="str">
        <f t="shared" si="903"/>
        <v/>
      </c>
      <c r="L858" s="4" t="str">
        <f t="shared" si="904"/>
        <v/>
      </c>
      <c r="M858" s="52"/>
      <c r="N858" s="52"/>
      <c r="O858" s="13" t="str">
        <f t="shared" si="905"/>
        <v/>
      </c>
      <c r="P858" s="4" t="str">
        <f t="shared" si="906"/>
        <v/>
      </c>
      <c r="Q858" s="4" t="str">
        <f t="shared" si="907"/>
        <v/>
      </c>
      <c r="S858" s="5"/>
      <c r="T858" s="52"/>
      <c r="U858" s="52"/>
      <c r="V858" s="52"/>
      <c r="W858" s="52"/>
      <c r="X858" s="52"/>
      <c r="Y858" s="52"/>
      <c r="Z858" s="13" t="str">
        <f t="shared" si="900"/>
        <v/>
      </c>
      <c r="AA858" s="53" t="str">
        <f t="shared" si="858"/>
        <v/>
      </c>
      <c r="AB858" s="13" t="str">
        <f t="shared" ref="AB858:AB921" si="909">IF(P858&gt;I858,AC858,AA858)</f>
        <v/>
      </c>
      <c r="AC858" s="13" t="str">
        <f t="shared" si="848"/>
        <v/>
      </c>
      <c r="AD858" s="13" t="b">
        <f t="shared" si="849"/>
        <v>0</v>
      </c>
      <c r="AE858" t="e">
        <f t="shared" ref="AE858:AE921" si="910">IF(AND(P858&gt;I858,Z858&lt;0.001),I858+Z858,IF(AND(P858&gt;I858,Z858&gt;-0.001),I858,-H858+Z858))</f>
        <v>#VALUE!</v>
      </c>
      <c r="AF858" t="str">
        <f t="shared" si="898"/>
        <v/>
      </c>
      <c r="AG858" t="b">
        <f t="shared" si="850"/>
        <v>0</v>
      </c>
      <c r="AI858" s="41">
        <f>SUM($AG$11:AG858)</f>
        <v>80</v>
      </c>
      <c r="AJ858" s="36">
        <f>SUM($AA$10:AA858)</f>
        <v>55.6</v>
      </c>
      <c r="AK858" s="42">
        <f>SUM($AL$11:AL858)</f>
        <v>98</v>
      </c>
      <c r="AL858" t="b">
        <f t="shared" si="908"/>
        <v>0</v>
      </c>
      <c r="AN858">
        <f>SUM(AS$11:BJ858)</f>
        <v>98</v>
      </c>
      <c r="AO858">
        <f>SUM(BM$11:CD858)</f>
        <v>80</v>
      </c>
      <c r="AP858">
        <f t="shared" si="899"/>
        <v>55.6</v>
      </c>
      <c r="AR858" t="str">
        <f t="shared" si="851"/>
        <v/>
      </c>
      <c r="AS858" t="str">
        <f t="shared" si="859"/>
        <v/>
      </c>
      <c r="AT858" t="str">
        <f t="shared" si="860"/>
        <v/>
      </c>
      <c r="AU858" t="str">
        <f t="shared" si="861"/>
        <v/>
      </c>
      <c r="AV858" t="str">
        <f t="shared" si="862"/>
        <v/>
      </c>
      <c r="AW858" t="str">
        <f t="shared" si="863"/>
        <v/>
      </c>
      <c r="AX858" t="str">
        <f t="shared" si="864"/>
        <v/>
      </c>
      <c r="AY858" t="str">
        <f t="shared" si="865"/>
        <v/>
      </c>
      <c r="AZ858" t="str">
        <f t="shared" si="866"/>
        <v/>
      </c>
      <c r="BA858" t="str">
        <f t="shared" si="867"/>
        <v/>
      </c>
      <c r="BB858" t="str">
        <f t="shared" si="868"/>
        <v/>
      </c>
      <c r="BC858" t="str">
        <f t="shared" si="869"/>
        <v/>
      </c>
      <c r="BD858" t="str">
        <f t="shared" si="870"/>
        <v/>
      </c>
      <c r="BE858" t="str">
        <f t="shared" si="871"/>
        <v/>
      </c>
      <c r="BF858" t="str">
        <f t="shared" si="872"/>
        <v/>
      </c>
      <c r="BG858" t="str">
        <f t="shared" si="873"/>
        <v/>
      </c>
      <c r="BH858" t="str">
        <f t="shared" si="874"/>
        <v/>
      </c>
      <c r="BI858" t="str">
        <f t="shared" si="875"/>
        <v/>
      </c>
      <c r="BJ858" t="str">
        <f t="shared" si="876"/>
        <v/>
      </c>
      <c r="BM858" t="str">
        <f t="shared" si="877"/>
        <v/>
      </c>
      <c r="BN858" t="str">
        <f t="shared" si="878"/>
        <v/>
      </c>
      <c r="BO858" t="str">
        <f t="shared" si="879"/>
        <v/>
      </c>
      <c r="BP858" t="str">
        <f t="shared" si="880"/>
        <v/>
      </c>
      <c r="BQ858" t="str">
        <f t="shared" si="881"/>
        <v/>
      </c>
      <c r="BR858" t="str">
        <f t="shared" si="882"/>
        <v/>
      </c>
      <c r="BS858" t="str">
        <f t="shared" si="883"/>
        <v/>
      </c>
      <c r="BT858" t="str">
        <f t="shared" si="884"/>
        <v/>
      </c>
      <c r="BU858" t="str">
        <f t="shared" si="885"/>
        <v/>
      </c>
      <c r="BV858" t="str">
        <f t="shared" si="886"/>
        <v/>
      </c>
      <c r="BW858" t="str">
        <f t="shared" si="887"/>
        <v/>
      </c>
      <c r="BX858" t="str">
        <f t="shared" si="888"/>
        <v/>
      </c>
      <c r="BY858" t="str">
        <f t="shared" si="889"/>
        <v/>
      </c>
      <c r="BZ858" t="str">
        <f t="shared" si="890"/>
        <v/>
      </c>
      <c r="CA858" t="str">
        <f t="shared" si="891"/>
        <v/>
      </c>
      <c r="CB858" t="str">
        <f t="shared" si="892"/>
        <v/>
      </c>
      <c r="CC858" t="str">
        <f t="shared" si="893"/>
        <v/>
      </c>
      <c r="CD858" t="str">
        <f t="shared" si="894"/>
        <v/>
      </c>
      <c r="CF858"/>
      <c r="CG858" s="36" t="str">
        <f t="shared" si="852"/>
        <v/>
      </c>
      <c r="CH858" s="36" t="str">
        <f t="shared" si="853"/>
        <v/>
      </c>
      <c r="CI858" s="36" t="str">
        <f t="shared" si="854"/>
        <v/>
      </c>
      <c r="CJ858" s="36" t="str">
        <f t="shared" si="855"/>
        <v/>
      </c>
      <c r="CK858" s="36" t="str">
        <f t="shared" si="856"/>
        <v/>
      </c>
    </row>
    <row r="859" spans="1:89">
      <c r="A859" t="str">
        <f t="shared" si="895"/>
        <v/>
      </c>
      <c r="B859" s="1" t="b">
        <f t="shared" si="896"/>
        <v>0</v>
      </c>
      <c r="C859" s="2" t="b">
        <f t="shared" si="897"/>
        <v>0</v>
      </c>
      <c r="D859" s="50"/>
      <c r="E859" s="51"/>
      <c r="F859" s="52"/>
      <c r="G859" s="52"/>
      <c r="H859" s="13" t="str">
        <f t="shared" si="901"/>
        <v/>
      </c>
      <c r="I859" s="13" t="str">
        <f t="shared" si="857"/>
        <v/>
      </c>
      <c r="J859" s="13" t="str">
        <f t="shared" si="902"/>
        <v/>
      </c>
      <c r="K859" s="3" t="str">
        <f t="shared" si="903"/>
        <v/>
      </c>
      <c r="L859" s="4" t="str">
        <f t="shared" si="904"/>
        <v/>
      </c>
      <c r="M859" s="52"/>
      <c r="N859" s="52"/>
      <c r="O859" s="13" t="str">
        <f t="shared" si="905"/>
        <v/>
      </c>
      <c r="P859" s="4" t="str">
        <f t="shared" si="906"/>
        <v/>
      </c>
      <c r="Q859" s="4" t="str">
        <f t="shared" si="907"/>
        <v/>
      </c>
      <c r="S859" s="5"/>
      <c r="T859" s="52"/>
      <c r="U859" s="52"/>
      <c r="V859" s="52"/>
      <c r="W859" s="52"/>
      <c r="X859" s="52"/>
      <c r="Y859" s="52"/>
      <c r="Z859" s="13" t="str">
        <f t="shared" si="900"/>
        <v/>
      </c>
      <c r="AA859" s="53" t="str">
        <f t="shared" si="858"/>
        <v/>
      </c>
      <c r="AB859" s="13" t="str">
        <f t="shared" si="909"/>
        <v/>
      </c>
      <c r="AC859" s="13" t="str">
        <f t="shared" si="848"/>
        <v/>
      </c>
      <c r="AD859" s="13" t="b">
        <f t="shared" si="849"/>
        <v>0</v>
      </c>
      <c r="AE859" t="e">
        <f t="shared" si="910"/>
        <v>#VALUE!</v>
      </c>
      <c r="AF859" t="str">
        <f t="shared" si="898"/>
        <v/>
      </c>
      <c r="AG859" t="b">
        <f t="shared" si="850"/>
        <v>0</v>
      </c>
      <c r="AI859" s="41">
        <f>SUM($AG$11:AG859)</f>
        <v>80</v>
      </c>
      <c r="AJ859" s="36">
        <f>SUM($AA$10:AA859)</f>
        <v>55.6</v>
      </c>
      <c r="AK859" s="42">
        <f>SUM($AL$11:AL859)</f>
        <v>98</v>
      </c>
      <c r="AL859" t="b">
        <f t="shared" si="908"/>
        <v>0</v>
      </c>
      <c r="AN859">
        <f>SUM(AS$11:BJ859)</f>
        <v>98</v>
      </c>
      <c r="AO859">
        <f>SUM(BM$11:CD859)</f>
        <v>80</v>
      </c>
      <c r="AP859">
        <f t="shared" si="899"/>
        <v>55.6</v>
      </c>
      <c r="AR859" t="str">
        <f t="shared" si="851"/>
        <v/>
      </c>
      <c r="AS859" t="str">
        <f t="shared" si="859"/>
        <v/>
      </c>
      <c r="AT859" t="str">
        <f t="shared" si="860"/>
        <v/>
      </c>
      <c r="AU859" t="str">
        <f t="shared" si="861"/>
        <v/>
      </c>
      <c r="AV859" t="str">
        <f t="shared" si="862"/>
        <v/>
      </c>
      <c r="AW859" t="str">
        <f t="shared" si="863"/>
        <v/>
      </c>
      <c r="AX859" t="str">
        <f t="shared" si="864"/>
        <v/>
      </c>
      <c r="AY859" t="str">
        <f t="shared" si="865"/>
        <v/>
      </c>
      <c r="AZ859" t="str">
        <f t="shared" si="866"/>
        <v/>
      </c>
      <c r="BA859" t="str">
        <f t="shared" si="867"/>
        <v/>
      </c>
      <c r="BB859" t="str">
        <f t="shared" si="868"/>
        <v/>
      </c>
      <c r="BC859" t="str">
        <f t="shared" si="869"/>
        <v/>
      </c>
      <c r="BD859" t="str">
        <f t="shared" si="870"/>
        <v/>
      </c>
      <c r="BE859" t="str">
        <f t="shared" si="871"/>
        <v/>
      </c>
      <c r="BF859" t="str">
        <f t="shared" si="872"/>
        <v/>
      </c>
      <c r="BG859" t="str">
        <f t="shared" si="873"/>
        <v/>
      </c>
      <c r="BH859" t="str">
        <f t="shared" si="874"/>
        <v/>
      </c>
      <c r="BI859" t="str">
        <f t="shared" si="875"/>
        <v/>
      </c>
      <c r="BJ859" t="str">
        <f t="shared" si="876"/>
        <v/>
      </c>
      <c r="BM859" t="str">
        <f t="shared" si="877"/>
        <v/>
      </c>
      <c r="BN859" t="str">
        <f t="shared" si="878"/>
        <v/>
      </c>
      <c r="BO859" t="str">
        <f t="shared" si="879"/>
        <v/>
      </c>
      <c r="BP859" t="str">
        <f t="shared" si="880"/>
        <v/>
      </c>
      <c r="BQ859" t="str">
        <f t="shared" si="881"/>
        <v/>
      </c>
      <c r="BR859" t="str">
        <f t="shared" si="882"/>
        <v/>
      </c>
      <c r="BS859" t="str">
        <f t="shared" si="883"/>
        <v/>
      </c>
      <c r="BT859" t="str">
        <f t="shared" si="884"/>
        <v/>
      </c>
      <c r="BU859" t="str">
        <f t="shared" si="885"/>
        <v/>
      </c>
      <c r="BV859" t="str">
        <f t="shared" si="886"/>
        <v/>
      </c>
      <c r="BW859" t="str">
        <f t="shared" si="887"/>
        <v/>
      </c>
      <c r="BX859" t="str">
        <f t="shared" si="888"/>
        <v/>
      </c>
      <c r="BY859" t="str">
        <f t="shared" si="889"/>
        <v/>
      </c>
      <c r="BZ859" t="str">
        <f t="shared" si="890"/>
        <v/>
      </c>
      <c r="CA859" t="str">
        <f t="shared" si="891"/>
        <v/>
      </c>
      <c r="CB859" t="str">
        <f t="shared" si="892"/>
        <v/>
      </c>
      <c r="CC859" t="str">
        <f t="shared" si="893"/>
        <v/>
      </c>
      <c r="CD859" t="str">
        <f t="shared" si="894"/>
        <v/>
      </c>
      <c r="CF859"/>
      <c r="CG859" s="36" t="str">
        <f t="shared" si="852"/>
        <v/>
      </c>
      <c r="CH859" s="36" t="str">
        <f t="shared" si="853"/>
        <v/>
      </c>
      <c r="CI859" s="36" t="str">
        <f t="shared" si="854"/>
        <v/>
      </c>
      <c r="CJ859" s="36" t="str">
        <f t="shared" si="855"/>
        <v/>
      </c>
      <c r="CK859" s="36" t="str">
        <f t="shared" si="856"/>
        <v/>
      </c>
    </row>
    <row r="860" spans="1:89">
      <c r="A860" t="str">
        <f t="shared" si="895"/>
        <v/>
      </c>
      <c r="B860" s="1" t="b">
        <f t="shared" si="896"/>
        <v>0</v>
      </c>
      <c r="C860" s="2" t="b">
        <f t="shared" si="897"/>
        <v>0</v>
      </c>
      <c r="D860" s="50"/>
      <c r="E860" s="51"/>
      <c r="F860" s="52"/>
      <c r="G860" s="52"/>
      <c r="H860" s="13" t="str">
        <f t="shared" si="901"/>
        <v/>
      </c>
      <c r="I860" s="13" t="str">
        <f t="shared" si="857"/>
        <v/>
      </c>
      <c r="J860" s="13" t="str">
        <f t="shared" si="902"/>
        <v/>
      </c>
      <c r="K860" s="3" t="str">
        <f t="shared" si="903"/>
        <v/>
      </c>
      <c r="L860" s="4" t="str">
        <f t="shared" si="904"/>
        <v/>
      </c>
      <c r="M860" s="52"/>
      <c r="N860" s="52"/>
      <c r="O860" s="13" t="str">
        <f t="shared" si="905"/>
        <v/>
      </c>
      <c r="P860" s="4" t="str">
        <f t="shared" si="906"/>
        <v/>
      </c>
      <c r="Q860" s="4" t="str">
        <f t="shared" si="907"/>
        <v/>
      </c>
      <c r="S860" s="5"/>
      <c r="T860" s="52"/>
      <c r="U860" s="52"/>
      <c r="V860" s="52"/>
      <c r="W860" s="52"/>
      <c r="X860" s="52"/>
      <c r="Y860" s="52"/>
      <c r="Z860" s="13" t="str">
        <f t="shared" si="900"/>
        <v/>
      </c>
      <c r="AA860" s="53" t="str">
        <f t="shared" si="858"/>
        <v/>
      </c>
      <c r="AB860" s="13" t="str">
        <f t="shared" si="909"/>
        <v/>
      </c>
      <c r="AC860" s="13" t="str">
        <f t="shared" ref="AC860:AC923" si="911">IF(AND(P860&gt;I860,Z860&lt;0.001),$AD$7-ABS(Z860),IF(AND(P860&gt;I860,Z860&gt;-0.001),$AD$7+Z860,IF(P860&lt;I860,-$AD$7+Z860,"")))</f>
        <v/>
      </c>
      <c r="AD860" s="13" t="b">
        <f t="shared" ref="AD860:AD923" si="912">IF(ISNUMBER(AA860),IF(AND(D860=D853,P860&lt;I860,Z860&lt;0.001),-($AD$7-ABS(AA860)),IF(AND(P860&lt;I860,Z860&lt;0.001),-($AD$7-ABS(AA860)),IF(AND(P860&gt;I860,Z860&lt;0.001),$AD$7+AA860,IF(AND(D853=D860,P860&lt;I860,Z860&gt;0.001),-$AD$7+AA860,IF(AND(P860&lt;I860,Z860&gt;0.01),-$AD$7+AA860,$AD$7+AA860))))))</f>
        <v>0</v>
      </c>
      <c r="AE860" t="e">
        <f t="shared" si="910"/>
        <v>#VALUE!</v>
      </c>
      <c r="AF860" t="str">
        <f t="shared" si="898"/>
        <v/>
      </c>
      <c r="AG860" t="b">
        <f t="shared" si="850"/>
        <v>0</v>
      </c>
      <c r="AI860" s="41">
        <f>SUM($AG$11:AG860)</f>
        <v>80</v>
      </c>
      <c r="AJ860" s="36">
        <f>SUM($AA$10:AA860)</f>
        <v>55.6</v>
      </c>
      <c r="AK860" s="42">
        <f>SUM($AL$11:AL860)</f>
        <v>98</v>
      </c>
      <c r="AL860" t="b">
        <f t="shared" si="908"/>
        <v>0</v>
      </c>
      <c r="AN860">
        <f>SUM(AS$11:BJ860)</f>
        <v>98</v>
      </c>
      <c r="AO860">
        <f>SUM(BM$11:CD860)</f>
        <v>80</v>
      </c>
      <c r="AP860">
        <f t="shared" si="899"/>
        <v>55.6</v>
      </c>
      <c r="AR860" t="str">
        <f t="shared" si="851"/>
        <v/>
      </c>
      <c r="AS860" t="str">
        <f t="shared" si="859"/>
        <v/>
      </c>
      <c r="AT860" t="str">
        <f t="shared" si="860"/>
        <v/>
      </c>
      <c r="AU860" t="str">
        <f t="shared" si="861"/>
        <v/>
      </c>
      <c r="AV860" t="str">
        <f t="shared" si="862"/>
        <v/>
      </c>
      <c r="AW860" t="str">
        <f t="shared" si="863"/>
        <v/>
      </c>
      <c r="AX860" t="str">
        <f t="shared" si="864"/>
        <v/>
      </c>
      <c r="AY860" t="str">
        <f t="shared" si="865"/>
        <v/>
      </c>
      <c r="AZ860" t="str">
        <f t="shared" si="866"/>
        <v/>
      </c>
      <c r="BA860" t="str">
        <f t="shared" si="867"/>
        <v/>
      </c>
      <c r="BB860" t="str">
        <f t="shared" si="868"/>
        <v/>
      </c>
      <c r="BC860" t="str">
        <f t="shared" si="869"/>
        <v/>
      </c>
      <c r="BD860" t="str">
        <f t="shared" si="870"/>
        <v/>
      </c>
      <c r="BE860" t="str">
        <f t="shared" si="871"/>
        <v/>
      </c>
      <c r="BF860" t="str">
        <f t="shared" si="872"/>
        <v/>
      </c>
      <c r="BG860" t="str">
        <f t="shared" si="873"/>
        <v/>
      </c>
      <c r="BH860" t="str">
        <f t="shared" si="874"/>
        <v/>
      </c>
      <c r="BI860" t="str">
        <f t="shared" si="875"/>
        <v/>
      </c>
      <c r="BJ860" t="str">
        <f t="shared" si="876"/>
        <v/>
      </c>
      <c r="BM860" t="str">
        <f t="shared" si="877"/>
        <v/>
      </c>
      <c r="BN860" t="str">
        <f t="shared" si="878"/>
        <v/>
      </c>
      <c r="BO860" t="str">
        <f t="shared" si="879"/>
        <v/>
      </c>
      <c r="BP860" t="str">
        <f t="shared" si="880"/>
        <v/>
      </c>
      <c r="BQ860" t="str">
        <f t="shared" si="881"/>
        <v/>
      </c>
      <c r="BR860" t="str">
        <f t="shared" si="882"/>
        <v/>
      </c>
      <c r="BS860" t="str">
        <f t="shared" si="883"/>
        <v/>
      </c>
      <c r="BT860" t="str">
        <f t="shared" si="884"/>
        <v/>
      </c>
      <c r="BU860" t="str">
        <f t="shared" si="885"/>
        <v/>
      </c>
      <c r="BV860" t="str">
        <f t="shared" si="886"/>
        <v/>
      </c>
      <c r="BW860" t="str">
        <f t="shared" si="887"/>
        <v/>
      </c>
      <c r="BX860" t="str">
        <f t="shared" si="888"/>
        <v/>
      </c>
      <c r="BY860" t="str">
        <f t="shared" si="889"/>
        <v/>
      </c>
      <c r="BZ860" t="str">
        <f t="shared" si="890"/>
        <v/>
      </c>
      <c r="CA860" t="str">
        <f t="shared" si="891"/>
        <v/>
      </c>
      <c r="CB860" t="str">
        <f t="shared" si="892"/>
        <v/>
      </c>
      <c r="CC860" t="str">
        <f t="shared" si="893"/>
        <v/>
      </c>
      <c r="CD860" t="str">
        <f t="shared" si="894"/>
        <v/>
      </c>
      <c r="CF860"/>
      <c r="CG860" s="36" t="str">
        <f t="shared" si="852"/>
        <v/>
      </c>
      <c r="CH860" s="36" t="str">
        <f t="shared" si="853"/>
        <v/>
      </c>
      <c r="CI860" s="36" t="str">
        <f t="shared" si="854"/>
        <v/>
      </c>
      <c r="CJ860" s="36" t="str">
        <f t="shared" si="855"/>
        <v/>
      </c>
      <c r="CK860" s="36" t="str">
        <f t="shared" si="856"/>
        <v/>
      </c>
    </row>
    <row r="861" spans="1:89">
      <c r="A861" t="str">
        <f t="shared" si="895"/>
        <v/>
      </c>
      <c r="B861" s="1" t="b">
        <f t="shared" si="896"/>
        <v>0</v>
      </c>
      <c r="C861" s="2" t="b">
        <f t="shared" si="897"/>
        <v>0</v>
      </c>
      <c r="D861" s="50"/>
      <c r="E861" s="51"/>
      <c r="F861" s="52"/>
      <c r="G861" s="52"/>
      <c r="H861" s="13" t="str">
        <f t="shared" si="901"/>
        <v/>
      </c>
      <c r="I861" s="13" t="str">
        <f t="shared" si="857"/>
        <v/>
      </c>
      <c r="J861" s="13" t="str">
        <f t="shared" si="902"/>
        <v/>
      </c>
      <c r="K861" s="3" t="str">
        <f t="shared" si="903"/>
        <v/>
      </c>
      <c r="L861" s="4" t="str">
        <f t="shared" si="904"/>
        <v/>
      </c>
      <c r="M861" s="52"/>
      <c r="N861" s="52"/>
      <c r="O861" s="13" t="str">
        <f t="shared" si="905"/>
        <v/>
      </c>
      <c r="P861" s="4" t="str">
        <f t="shared" si="906"/>
        <v/>
      </c>
      <c r="Q861" s="4" t="str">
        <f t="shared" si="907"/>
        <v/>
      </c>
      <c r="S861" s="5"/>
      <c r="T861" s="52"/>
      <c r="U861" s="52"/>
      <c r="V861" s="52"/>
      <c r="W861" s="52"/>
      <c r="X861" s="52"/>
      <c r="Y861" s="52"/>
      <c r="Z861" s="13" t="str">
        <f t="shared" si="900"/>
        <v/>
      </c>
      <c r="AA861" s="53" t="str">
        <f t="shared" si="858"/>
        <v/>
      </c>
      <c r="AB861" s="13" t="str">
        <f t="shared" si="909"/>
        <v/>
      </c>
      <c r="AC861" s="13" t="str">
        <f t="shared" si="911"/>
        <v/>
      </c>
      <c r="AD861" s="13" t="b">
        <f t="shared" si="912"/>
        <v>0</v>
      </c>
      <c r="AE861" t="e">
        <f t="shared" si="910"/>
        <v>#VALUE!</v>
      </c>
      <c r="AF861" t="str">
        <f t="shared" si="898"/>
        <v/>
      </c>
      <c r="AG861" t="b">
        <f t="shared" si="850"/>
        <v>0</v>
      </c>
      <c r="AI861" s="41">
        <f>SUM($AG$11:AG861)</f>
        <v>80</v>
      </c>
      <c r="AJ861" s="36">
        <f>SUM($AA$10:AA861)</f>
        <v>55.6</v>
      </c>
      <c r="AK861" s="42">
        <f>SUM($AL$11:AL861)</f>
        <v>98</v>
      </c>
      <c r="AL861" t="b">
        <f t="shared" si="908"/>
        <v>0</v>
      </c>
      <c r="AN861">
        <f>SUM(AS$11:BJ861)</f>
        <v>98</v>
      </c>
      <c r="AO861">
        <f>SUM(BM$11:CD861)</f>
        <v>80</v>
      </c>
      <c r="AP861">
        <f t="shared" si="899"/>
        <v>55.6</v>
      </c>
      <c r="AR861" t="str">
        <f t="shared" si="851"/>
        <v/>
      </c>
      <c r="AS861" t="str">
        <f t="shared" si="859"/>
        <v/>
      </c>
      <c r="AT861" t="str">
        <f t="shared" si="860"/>
        <v/>
      </c>
      <c r="AU861" t="str">
        <f t="shared" si="861"/>
        <v/>
      </c>
      <c r="AV861" t="str">
        <f t="shared" si="862"/>
        <v/>
      </c>
      <c r="AW861" t="str">
        <f t="shared" si="863"/>
        <v/>
      </c>
      <c r="AX861" t="str">
        <f t="shared" si="864"/>
        <v/>
      </c>
      <c r="AY861" t="str">
        <f t="shared" si="865"/>
        <v/>
      </c>
      <c r="AZ861" t="str">
        <f t="shared" si="866"/>
        <v/>
      </c>
      <c r="BA861" t="str">
        <f t="shared" si="867"/>
        <v/>
      </c>
      <c r="BB861" t="str">
        <f t="shared" si="868"/>
        <v/>
      </c>
      <c r="BC861" t="str">
        <f t="shared" si="869"/>
        <v/>
      </c>
      <c r="BD861" t="str">
        <f t="shared" si="870"/>
        <v/>
      </c>
      <c r="BE861" t="str">
        <f t="shared" si="871"/>
        <v/>
      </c>
      <c r="BF861" t="str">
        <f t="shared" si="872"/>
        <v/>
      </c>
      <c r="BG861" t="str">
        <f t="shared" si="873"/>
        <v/>
      </c>
      <c r="BH861" t="str">
        <f t="shared" si="874"/>
        <v/>
      </c>
      <c r="BI861" t="str">
        <f t="shared" si="875"/>
        <v/>
      </c>
      <c r="BJ861" t="str">
        <f t="shared" si="876"/>
        <v/>
      </c>
      <c r="BM861" t="str">
        <f t="shared" si="877"/>
        <v/>
      </c>
      <c r="BN861" t="str">
        <f t="shared" si="878"/>
        <v/>
      </c>
      <c r="BO861" t="str">
        <f t="shared" si="879"/>
        <v/>
      </c>
      <c r="BP861" t="str">
        <f t="shared" si="880"/>
        <v/>
      </c>
      <c r="BQ861" t="str">
        <f t="shared" si="881"/>
        <v/>
      </c>
      <c r="BR861" t="str">
        <f t="shared" si="882"/>
        <v/>
      </c>
      <c r="BS861" t="str">
        <f t="shared" si="883"/>
        <v/>
      </c>
      <c r="BT861" t="str">
        <f t="shared" si="884"/>
        <v/>
      </c>
      <c r="BU861" t="str">
        <f t="shared" si="885"/>
        <v/>
      </c>
      <c r="BV861" t="str">
        <f t="shared" si="886"/>
        <v/>
      </c>
      <c r="BW861" t="str">
        <f t="shared" si="887"/>
        <v/>
      </c>
      <c r="BX861" t="str">
        <f t="shared" si="888"/>
        <v/>
      </c>
      <c r="BY861" t="str">
        <f t="shared" si="889"/>
        <v/>
      </c>
      <c r="BZ861" t="str">
        <f t="shared" si="890"/>
        <v/>
      </c>
      <c r="CA861" t="str">
        <f t="shared" si="891"/>
        <v/>
      </c>
      <c r="CB861" t="str">
        <f t="shared" si="892"/>
        <v/>
      </c>
      <c r="CC861" t="str">
        <f t="shared" si="893"/>
        <v/>
      </c>
      <c r="CD861" t="str">
        <f t="shared" si="894"/>
        <v/>
      </c>
      <c r="CF861"/>
      <c r="CG861" s="36" t="str">
        <f t="shared" si="852"/>
        <v/>
      </c>
      <c r="CH861" s="36" t="str">
        <f t="shared" si="853"/>
        <v/>
      </c>
      <c r="CI861" s="36" t="str">
        <f t="shared" si="854"/>
        <v/>
      </c>
      <c r="CJ861" s="36" t="str">
        <f t="shared" si="855"/>
        <v/>
      </c>
      <c r="CK861" s="36" t="str">
        <f t="shared" si="856"/>
        <v/>
      </c>
    </row>
    <row r="862" spans="1:89">
      <c r="A862" t="str">
        <f t="shared" si="895"/>
        <v/>
      </c>
      <c r="B862" s="1" t="b">
        <f t="shared" si="896"/>
        <v>0</v>
      </c>
      <c r="C862" s="2" t="b">
        <f t="shared" si="897"/>
        <v>0</v>
      </c>
      <c r="D862" s="50"/>
      <c r="E862" s="51"/>
      <c r="F862" s="52"/>
      <c r="G862" s="52"/>
      <c r="H862" s="13" t="str">
        <f t="shared" si="901"/>
        <v/>
      </c>
      <c r="I862" s="13" t="str">
        <f t="shared" si="857"/>
        <v/>
      </c>
      <c r="J862" s="13" t="str">
        <f t="shared" si="902"/>
        <v/>
      </c>
      <c r="K862" s="3" t="str">
        <f t="shared" si="903"/>
        <v/>
      </c>
      <c r="L862" s="4" t="str">
        <f t="shared" si="904"/>
        <v/>
      </c>
      <c r="M862" s="52"/>
      <c r="N862" s="52"/>
      <c r="O862" s="13" t="str">
        <f t="shared" si="905"/>
        <v/>
      </c>
      <c r="P862" s="4" t="str">
        <f t="shared" si="906"/>
        <v/>
      </c>
      <c r="Q862" s="4" t="str">
        <f t="shared" si="907"/>
        <v/>
      </c>
      <c r="S862" s="5"/>
      <c r="T862" s="52"/>
      <c r="U862" s="52"/>
      <c r="V862" s="52"/>
      <c r="W862" s="52"/>
      <c r="X862" s="52"/>
      <c r="Y862" s="52"/>
      <c r="Z862" s="13" t="str">
        <f t="shared" si="900"/>
        <v/>
      </c>
      <c r="AA862" s="53" t="str">
        <f t="shared" si="858"/>
        <v/>
      </c>
      <c r="AB862" s="13" t="str">
        <f t="shared" si="909"/>
        <v/>
      </c>
      <c r="AC862" s="13" t="str">
        <f t="shared" si="911"/>
        <v/>
      </c>
      <c r="AD862" s="13" t="b">
        <f t="shared" si="912"/>
        <v>0</v>
      </c>
      <c r="AE862" t="e">
        <f t="shared" si="910"/>
        <v>#VALUE!</v>
      </c>
      <c r="AF862" t="str">
        <f t="shared" si="898"/>
        <v/>
      </c>
      <c r="AG862" t="b">
        <f t="shared" si="850"/>
        <v>0</v>
      </c>
      <c r="AI862" s="41">
        <f>SUM($AG$11:AG862)</f>
        <v>80</v>
      </c>
      <c r="AJ862" s="36">
        <f>SUM($AA$10:AA862)</f>
        <v>55.6</v>
      </c>
      <c r="AK862" s="42">
        <f>SUM($AL$11:AL862)</f>
        <v>98</v>
      </c>
      <c r="AL862" t="b">
        <f t="shared" si="908"/>
        <v>0</v>
      </c>
      <c r="AN862">
        <f>SUM(AS$11:BJ862)</f>
        <v>98</v>
      </c>
      <c r="AO862">
        <f>SUM(BM$11:CD862)</f>
        <v>80</v>
      </c>
      <c r="AP862">
        <f t="shared" si="899"/>
        <v>55.6</v>
      </c>
      <c r="AR862" t="str">
        <f t="shared" si="851"/>
        <v/>
      </c>
      <c r="AS862" t="str">
        <f t="shared" si="859"/>
        <v/>
      </c>
      <c r="AT862" t="str">
        <f t="shared" si="860"/>
        <v/>
      </c>
      <c r="AU862" t="str">
        <f t="shared" si="861"/>
        <v/>
      </c>
      <c r="AV862" t="str">
        <f t="shared" si="862"/>
        <v/>
      </c>
      <c r="AW862" t="str">
        <f t="shared" si="863"/>
        <v/>
      </c>
      <c r="AX862" t="str">
        <f t="shared" si="864"/>
        <v/>
      </c>
      <c r="AY862" t="str">
        <f t="shared" si="865"/>
        <v/>
      </c>
      <c r="AZ862" t="str">
        <f t="shared" si="866"/>
        <v/>
      </c>
      <c r="BA862" t="str">
        <f t="shared" si="867"/>
        <v/>
      </c>
      <c r="BB862" t="str">
        <f t="shared" si="868"/>
        <v/>
      </c>
      <c r="BC862" t="str">
        <f t="shared" si="869"/>
        <v/>
      </c>
      <c r="BD862" t="str">
        <f t="shared" si="870"/>
        <v/>
      </c>
      <c r="BE862" t="str">
        <f t="shared" si="871"/>
        <v/>
      </c>
      <c r="BF862" t="str">
        <f t="shared" si="872"/>
        <v/>
      </c>
      <c r="BG862" t="str">
        <f t="shared" si="873"/>
        <v/>
      </c>
      <c r="BH862" t="str">
        <f t="shared" si="874"/>
        <v/>
      </c>
      <c r="BI862" t="str">
        <f t="shared" si="875"/>
        <v/>
      </c>
      <c r="BJ862" t="str">
        <f t="shared" si="876"/>
        <v/>
      </c>
      <c r="BM862" t="str">
        <f t="shared" si="877"/>
        <v/>
      </c>
      <c r="BN862" t="str">
        <f t="shared" si="878"/>
        <v/>
      </c>
      <c r="BO862" t="str">
        <f t="shared" si="879"/>
        <v/>
      </c>
      <c r="BP862" t="str">
        <f t="shared" si="880"/>
        <v/>
      </c>
      <c r="BQ862" t="str">
        <f t="shared" si="881"/>
        <v/>
      </c>
      <c r="BR862" t="str">
        <f t="shared" si="882"/>
        <v/>
      </c>
      <c r="BS862" t="str">
        <f t="shared" si="883"/>
        <v/>
      </c>
      <c r="BT862" t="str">
        <f t="shared" si="884"/>
        <v/>
      </c>
      <c r="BU862" t="str">
        <f t="shared" si="885"/>
        <v/>
      </c>
      <c r="BV862" t="str">
        <f t="shared" si="886"/>
        <v/>
      </c>
      <c r="BW862" t="str">
        <f t="shared" si="887"/>
        <v/>
      </c>
      <c r="BX862" t="str">
        <f t="shared" si="888"/>
        <v/>
      </c>
      <c r="BY862" t="str">
        <f t="shared" si="889"/>
        <v/>
      </c>
      <c r="BZ862" t="str">
        <f t="shared" si="890"/>
        <v/>
      </c>
      <c r="CA862" t="str">
        <f t="shared" si="891"/>
        <v/>
      </c>
      <c r="CB862" t="str">
        <f t="shared" si="892"/>
        <v/>
      </c>
      <c r="CC862" t="str">
        <f t="shared" si="893"/>
        <v/>
      </c>
      <c r="CD862" t="str">
        <f t="shared" si="894"/>
        <v/>
      </c>
      <c r="CF862"/>
      <c r="CG862" s="36" t="str">
        <f t="shared" si="852"/>
        <v/>
      </c>
      <c r="CH862" s="36" t="str">
        <f t="shared" si="853"/>
        <v/>
      </c>
      <c r="CI862" s="36" t="str">
        <f t="shared" si="854"/>
        <v/>
      </c>
      <c r="CJ862" s="36" t="str">
        <f t="shared" si="855"/>
        <v/>
      </c>
      <c r="CK862" s="36" t="str">
        <f t="shared" si="856"/>
        <v/>
      </c>
    </row>
    <row r="863" spans="1:89">
      <c r="A863" t="str">
        <f t="shared" si="895"/>
        <v/>
      </c>
      <c r="B863" s="1" t="b">
        <f t="shared" si="896"/>
        <v>0</v>
      </c>
      <c r="C863" s="2" t="b">
        <f t="shared" si="897"/>
        <v>0</v>
      </c>
      <c r="D863" s="50"/>
      <c r="E863" s="51"/>
      <c r="F863" s="52"/>
      <c r="G863" s="52"/>
      <c r="H863" s="13" t="str">
        <f t="shared" si="901"/>
        <v/>
      </c>
      <c r="I863" s="13" t="str">
        <f t="shared" si="857"/>
        <v/>
      </c>
      <c r="J863" s="13" t="str">
        <f t="shared" si="902"/>
        <v/>
      </c>
      <c r="K863" s="3" t="str">
        <f t="shared" si="903"/>
        <v/>
      </c>
      <c r="L863" s="4" t="str">
        <f t="shared" si="904"/>
        <v/>
      </c>
      <c r="M863" s="52"/>
      <c r="N863" s="52"/>
      <c r="O863" s="13" t="str">
        <f t="shared" si="905"/>
        <v/>
      </c>
      <c r="P863" s="4" t="str">
        <f t="shared" si="906"/>
        <v/>
      </c>
      <c r="Q863" s="4" t="str">
        <f t="shared" si="907"/>
        <v/>
      </c>
      <c r="S863" s="5"/>
      <c r="T863" s="52"/>
      <c r="U863" s="52"/>
      <c r="V863" s="52"/>
      <c r="W863" s="52"/>
      <c r="X863" s="52"/>
      <c r="Y863" s="52"/>
      <c r="Z863" s="13" t="str">
        <f t="shared" si="900"/>
        <v/>
      </c>
      <c r="AA863" s="53" t="str">
        <f t="shared" si="858"/>
        <v/>
      </c>
      <c r="AB863" s="13" t="str">
        <f t="shared" si="909"/>
        <v/>
      </c>
      <c r="AC863" s="13" t="str">
        <f t="shared" si="911"/>
        <v/>
      </c>
      <c r="AD863" s="13" t="b">
        <f t="shared" si="912"/>
        <v>0</v>
      </c>
      <c r="AE863" t="e">
        <f t="shared" si="910"/>
        <v>#VALUE!</v>
      </c>
      <c r="AF863" t="str">
        <f t="shared" si="898"/>
        <v/>
      </c>
      <c r="AG863" t="b">
        <f t="shared" si="850"/>
        <v>0</v>
      </c>
      <c r="AI863" s="41">
        <f>SUM($AG$11:AG863)</f>
        <v>80</v>
      </c>
      <c r="AJ863" s="36">
        <f>SUM($AA$10:AA863)</f>
        <v>55.6</v>
      </c>
      <c r="AK863" s="42">
        <f>SUM($AL$11:AL863)</f>
        <v>98</v>
      </c>
      <c r="AL863" t="b">
        <f t="shared" si="908"/>
        <v>0</v>
      </c>
      <c r="AN863">
        <f>SUM(AS$11:BJ863)</f>
        <v>98</v>
      </c>
      <c r="AO863">
        <f>SUM(BM$11:CD863)</f>
        <v>80</v>
      </c>
      <c r="AP863">
        <f t="shared" si="899"/>
        <v>55.6</v>
      </c>
      <c r="AR863" t="str">
        <f t="shared" si="851"/>
        <v/>
      </c>
      <c r="AS863" t="str">
        <f t="shared" si="859"/>
        <v/>
      </c>
      <c r="AT863" t="str">
        <f t="shared" si="860"/>
        <v/>
      </c>
      <c r="AU863" t="str">
        <f t="shared" si="861"/>
        <v/>
      </c>
      <c r="AV863" t="str">
        <f t="shared" si="862"/>
        <v/>
      </c>
      <c r="AW863" t="str">
        <f t="shared" si="863"/>
        <v/>
      </c>
      <c r="AX863" t="str">
        <f t="shared" si="864"/>
        <v/>
      </c>
      <c r="AY863" t="str">
        <f t="shared" si="865"/>
        <v/>
      </c>
      <c r="AZ863" t="str">
        <f t="shared" si="866"/>
        <v/>
      </c>
      <c r="BA863" t="str">
        <f t="shared" si="867"/>
        <v/>
      </c>
      <c r="BB863" t="str">
        <f t="shared" si="868"/>
        <v/>
      </c>
      <c r="BC863" t="str">
        <f t="shared" si="869"/>
        <v/>
      </c>
      <c r="BD863" t="str">
        <f t="shared" si="870"/>
        <v/>
      </c>
      <c r="BE863" t="str">
        <f t="shared" si="871"/>
        <v/>
      </c>
      <c r="BF863" t="str">
        <f t="shared" si="872"/>
        <v/>
      </c>
      <c r="BG863" t="str">
        <f t="shared" si="873"/>
        <v/>
      </c>
      <c r="BH863" t="str">
        <f t="shared" si="874"/>
        <v/>
      </c>
      <c r="BI863" t="str">
        <f t="shared" si="875"/>
        <v/>
      </c>
      <c r="BJ863" t="str">
        <f t="shared" si="876"/>
        <v/>
      </c>
      <c r="BM863" t="str">
        <f t="shared" si="877"/>
        <v/>
      </c>
      <c r="BN863" t="str">
        <f t="shared" si="878"/>
        <v/>
      </c>
      <c r="BO863" t="str">
        <f t="shared" si="879"/>
        <v/>
      </c>
      <c r="BP863" t="str">
        <f t="shared" si="880"/>
        <v/>
      </c>
      <c r="BQ863" t="str">
        <f t="shared" si="881"/>
        <v/>
      </c>
      <c r="BR863" t="str">
        <f t="shared" si="882"/>
        <v/>
      </c>
      <c r="BS863" t="str">
        <f t="shared" si="883"/>
        <v/>
      </c>
      <c r="BT863" t="str">
        <f t="shared" si="884"/>
        <v/>
      </c>
      <c r="BU863" t="str">
        <f t="shared" si="885"/>
        <v/>
      </c>
      <c r="BV863" t="str">
        <f t="shared" si="886"/>
        <v/>
      </c>
      <c r="BW863" t="str">
        <f t="shared" si="887"/>
        <v/>
      </c>
      <c r="BX863" t="str">
        <f t="shared" si="888"/>
        <v/>
      </c>
      <c r="BY863" t="str">
        <f t="shared" si="889"/>
        <v/>
      </c>
      <c r="BZ863" t="str">
        <f t="shared" si="890"/>
        <v/>
      </c>
      <c r="CA863" t="str">
        <f t="shared" si="891"/>
        <v/>
      </c>
      <c r="CB863" t="str">
        <f t="shared" si="892"/>
        <v/>
      </c>
      <c r="CC863" t="str">
        <f t="shared" si="893"/>
        <v/>
      </c>
      <c r="CD863" t="str">
        <f t="shared" si="894"/>
        <v/>
      </c>
      <c r="CF863"/>
      <c r="CG863" s="36" t="str">
        <f t="shared" si="852"/>
        <v/>
      </c>
      <c r="CH863" s="36" t="str">
        <f t="shared" si="853"/>
        <v/>
      </c>
      <c r="CI863" s="36" t="str">
        <f t="shared" si="854"/>
        <v/>
      </c>
      <c r="CJ863" s="36" t="str">
        <f t="shared" si="855"/>
        <v/>
      </c>
      <c r="CK863" s="36" t="str">
        <f t="shared" si="856"/>
        <v/>
      </c>
    </row>
    <row r="864" spans="1:89">
      <c r="A864" t="str">
        <f t="shared" si="895"/>
        <v/>
      </c>
      <c r="B864" s="1" t="b">
        <f t="shared" si="896"/>
        <v>0</v>
      </c>
      <c r="C864" s="2" t="b">
        <f t="shared" si="897"/>
        <v>0</v>
      </c>
      <c r="D864" s="50"/>
      <c r="E864" s="51"/>
      <c r="F864" s="52"/>
      <c r="G864" s="52"/>
      <c r="H864" s="13" t="str">
        <f t="shared" si="901"/>
        <v/>
      </c>
      <c r="I864" s="13" t="str">
        <f t="shared" si="857"/>
        <v/>
      </c>
      <c r="J864" s="13" t="str">
        <f t="shared" si="902"/>
        <v/>
      </c>
      <c r="K864" s="3" t="str">
        <f t="shared" si="903"/>
        <v/>
      </c>
      <c r="L864" s="4" t="str">
        <f t="shared" si="904"/>
        <v/>
      </c>
      <c r="M864" s="52"/>
      <c r="N864" s="52"/>
      <c r="O864" s="13" t="str">
        <f t="shared" si="905"/>
        <v/>
      </c>
      <c r="P864" s="4" t="str">
        <f t="shared" si="906"/>
        <v/>
      </c>
      <c r="Q864" s="4" t="str">
        <f t="shared" si="907"/>
        <v/>
      </c>
      <c r="S864" s="5"/>
      <c r="T864" s="52"/>
      <c r="U864" s="52"/>
      <c r="V864" s="52"/>
      <c r="W864" s="52"/>
      <c r="X864" s="52"/>
      <c r="Y864" s="52"/>
      <c r="Z864" s="13" t="str">
        <f t="shared" si="900"/>
        <v/>
      </c>
      <c r="AA864" s="53" t="str">
        <f t="shared" si="858"/>
        <v/>
      </c>
      <c r="AB864" s="13" t="str">
        <f t="shared" si="909"/>
        <v/>
      </c>
      <c r="AC864" s="13" t="str">
        <f t="shared" si="911"/>
        <v/>
      </c>
      <c r="AD864" s="13" t="b">
        <f t="shared" si="912"/>
        <v>0</v>
      </c>
      <c r="AE864" t="e">
        <f t="shared" si="910"/>
        <v>#VALUE!</v>
      </c>
      <c r="AF864" t="str">
        <f t="shared" si="898"/>
        <v/>
      </c>
      <c r="AG864" t="b">
        <f t="shared" si="850"/>
        <v>0</v>
      </c>
      <c r="AI864" s="41">
        <f>SUM($AG$11:AG864)</f>
        <v>80</v>
      </c>
      <c r="AJ864" s="36">
        <f>SUM($AA$10:AA864)</f>
        <v>55.6</v>
      </c>
      <c r="AK864" s="42">
        <f>SUM($AL$11:AL864)</f>
        <v>98</v>
      </c>
      <c r="AL864" t="b">
        <f t="shared" si="908"/>
        <v>0</v>
      </c>
      <c r="AN864">
        <f>SUM(AS$11:BJ864)</f>
        <v>98</v>
      </c>
      <c r="AO864">
        <f>SUM(BM$11:CD864)</f>
        <v>80</v>
      </c>
      <c r="AP864">
        <f t="shared" si="899"/>
        <v>55.6</v>
      </c>
      <c r="AR864" t="str">
        <f t="shared" si="851"/>
        <v/>
      </c>
      <c r="AS864" t="str">
        <f t="shared" si="859"/>
        <v/>
      </c>
      <c r="AT864" t="str">
        <f t="shared" si="860"/>
        <v/>
      </c>
      <c r="AU864" t="str">
        <f t="shared" si="861"/>
        <v/>
      </c>
      <c r="AV864" t="str">
        <f t="shared" si="862"/>
        <v/>
      </c>
      <c r="AW864" t="str">
        <f t="shared" si="863"/>
        <v/>
      </c>
      <c r="AX864" t="str">
        <f t="shared" si="864"/>
        <v/>
      </c>
      <c r="AY864" t="str">
        <f t="shared" si="865"/>
        <v/>
      </c>
      <c r="AZ864" t="str">
        <f t="shared" si="866"/>
        <v/>
      </c>
      <c r="BA864" t="str">
        <f t="shared" si="867"/>
        <v/>
      </c>
      <c r="BB864" t="str">
        <f t="shared" si="868"/>
        <v/>
      </c>
      <c r="BC864" t="str">
        <f t="shared" si="869"/>
        <v/>
      </c>
      <c r="BD864" t="str">
        <f t="shared" si="870"/>
        <v/>
      </c>
      <c r="BE864" t="str">
        <f t="shared" si="871"/>
        <v/>
      </c>
      <c r="BF864" t="str">
        <f t="shared" si="872"/>
        <v/>
      </c>
      <c r="BG864" t="str">
        <f t="shared" si="873"/>
        <v/>
      </c>
      <c r="BH864" t="str">
        <f t="shared" si="874"/>
        <v/>
      </c>
      <c r="BI864" t="str">
        <f t="shared" si="875"/>
        <v/>
      </c>
      <c r="BJ864" t="str">
        <f t="shared" si="876"/>
        <v/>
      </c>
      <c r="BM864" t="str">
        <f t="shared" si="877"/>
        <v/>
      </c>
      <c r="BN864" t="str">
        <f t="shared" si="878"/>
        <v/>
      </c>
      <c r="BO864" t="str">
        <f t="shared" si="879"/>
        <v/>
      </c>
      <c r="BP864" t="str">
        <f t="shared" si="880"/>
        <v/>
      </c>
      <c r="BQ864" t="str">
        <f t="shared" si="881"/>
        <v/>
      </c>
      <c r="BR864" t="str">
        <f t="shared" si="882"/>
        <v/>
      </c>
      <c r="BS864" t="str">
        <f t="shared" si="883"/>
        <v/>
      </c>
      <c r="BT864" t="str">
        <f t="shared" si="884"/>
        <v/>
      </c>
      <c r="BU864" t="str">
        <f t="shared" si="885"/>
        <v/>
      </c>
      <c r="BV864" t="str">
        <f t="shared" si="886"/>
        <v/>
      </c>
      <c r="BW864" t="str">
        <f t="shared" si="887"/>
        <v/>
      </c>
      <c r="BX864" t="str">
        <f t="shared" si="888"/>
        <v/>
      </c>
      <c r="BY864" t="str">
        <f t="shared" si="889"/>
        <v/>
      </c>
      <c r="BZ864" t="str">
        <f t="shared" si="890"/>
        <v/>
      </c>
      <c r="CA864" t="str">
        <f t="shared" si="891"/>
        <v/>
      </c>
      <c r="CB864" t="str">
        <f t="shared" si="892"/>
        <v/>
      </c>
      <c r="CC864" t="str">
        <f t="shared" si="893"/>
        <v/>
      </c>
      <c r="CD864" t="str">
        <f t="shared" si="894"/>
        <v/>
      </c>
      <c r="CF864"/>
      <c r="CG864" s="36" t="str">
        <f t="shared" si="852"/>
        <v/>
      </c>
      <c r="CH864" s="36" t="str">
        <f t="shared" si="853"/>
        <v/>
      </c>
      <c r="CI864" s="36" t="str">
        <f t="shared" si="854"/>
        <v/>
      </c>
      <c r="CJ864" s="36" t="str">
        <f t="shared" si="855"/>
        <v/>
      </c>
      <c r="CK864" s="36" t="str">
        <f t="shared" si="856"/>
        <v/>
      </c>
    </row>
    <row r="865" spans="1:89">
      <c r="A865" t="str">
        <f t="shared" si="895"/>
        <v/>
      </c>
      <c r="B865" s="1" t="b">
        <f t="shared" si="896"/>
        <v>0</v>
      </c>
      <c r="C865" s="2" t="b">
        <f t="shared" si="897"/>
        <v>0</v>
      </c>
      <c r="D865" s="50"/>
      <c r="E865" s="51"/>
      <c r="F865" s="52"/>
      <c r="G865" s="52"/>
      <c r="H865" s="13" t="str">
        <f t="shared" si="901"/>
        <v/>
      </c>
      <c r="I865" s="13" t="str">
        <f t="shared" si="857"/>
        <v/>
      </c>
      <c r="J865" s="13" t="str">
        <f t="shared" si="902"/>
        <v/>
      </c>
      <c r="K865" s="3" t="str">
        <f t="shared" si="903"/>
        <v/>
      </c>
      <c r="L865" s="4" t="str">
        <f t="shared" si="904"/>
        <v/>
      </c>
      <c r="M865" s="52"/>
      <c r="N865" s="52"/>
      <c r="O865" s="13" t="str">
        <f t="shared" si="905"/>
        <v/>
      </c>
      <c r="P865" s="4" t="str">
        <f t="shared" si="906"/>
        <v/>
      </c>
      <c r="Q865" s="4" t="str">
        <f t="shared" si="907"/>
        <v/>
      </c>
      <c r="S865" s="5"/>
      <c r="T865" s="52"/>
      <c r="U865" s="52"/>
      <c r="V865" s="52"/>
      <c r="W865" s="52"/>
      <c r="X865" s="52"/>
      <c r="Y865" s="52"/>
      <c r="Z865" s="13" t="str">
        <f t="shared" si="900"/>
        <v/>
      </c>
      <c r="AA865" s="53" t="str">
        <f t="shared" si="858"/>
        <v/>
      </c>
      <c r="AB865" s="13" t="str">
        <f t="shared" si="909"/>
        <v/>
      </c>
      <c r="AC865" s="13" t="str">
        <f t="shared" si="911"/>
        <v/>
      </c>
      <c r="AD865" s="13" t="b">
        <f t="shared" si="912"/>
        <v>0</v>
      </c>
      <c r="AE865" t="e">
        <f t="shared" si="910"/>
        <v>#VALUE!</v>
      </c>
      <c r="AF865" t="str">
        <f t="shared" si="898"/>
        <v/>
      </c>
      <c r="AG865" t="b">
        <f t="shared" si="850"/>
        <v>0</v>
      </c>
      <c r="AI865" s="41">
        <f>SUM($AG$11:AG865)</f>
        <v>80</v>
      </c>
      <c r="AJ865" s="36">
        <f>SUM($AA$10:AA865)</f>
        <v>55.6</v>
      </c>
      <c r="AK865" s="42">
        <f>SUM($AL$11:AL865)</f>
        <v>98</v>
      </c>
      <c r="AL865" t="b">
        <f t="shared" si="908"/>
        <v>0</v>
      </c>
      <c r="AN865">
        <f>SUM(AS$11:BJ865)</f>
        <v>98</v>
      </c>
      <c r="AO865">
        <f>SUM(BM$11:CD865)</f>
        <v>80</v>
      </c>
      <c r="AP865">
        <f t="shared" si="899"/>
        <v>55.6</v>
      </c>
      <c r="AR865" t="str">
        <f t="shared" si="851"/>
        <v/>
      </c>
      <c r="AS865" t="str">
        <f t="shared" si="859"/>
        <v/>
      </c>
      <c r="AT865" t="str">
        <f t="shared" si="860"/>
        <v/>
      </c>
      <c r="AU865" t="str">
        <f t="shared" si="861"/>
        <v/>
      </c>
      <c r="AV865" t="str">
        <f t="shared" si="862"/>
        <v/>
      </c>
      <c r="AW865" t="str">
        <f t="shared" si="863"/>
        <v/>
      </c>
      <c r="AX865" t="str">
        <f t="shared" si="864"/>
        <v/>
      </c>
      <c r="AY865" t="str">
        <f t="shared" si="865"/>
        <v/>
      </c>
      <c r="AZ865" t="str">
        <f t="shared" si="866"/>
        <v/>
      </c>
      <c r="BA865" t="str">
        <f t="shared" si="867"/>
        <v/>
      </c>
      <c r="BB865" t="str">
        <f t="shared" si="868"/>
        <v/>
      </c>
      <c r="BC865" t="str">
        <f t="shared" si="869"/>
        <v/>
      </c>
      <c r="BD865" t="str">
        <f t="shared" si="870"/>
        <v/>
      </c>
      <c r="BE865" t="str">
        <f t="shared" si="871"/>
        <v/>
      </c>
      <c r="BF865" t="str">
        <f t="shared" si="872"/>
        <v/>
      </c>
      <c r="BG865" t="str">
        <f t="shared" si="873"/>
        <v/>
      </c>
      <c r="BH865" t="str">
        <f t="shared" si="874"/>
        <v/>
      </c>
      <c r="BI865" t="str">
        <f t="shared" si="875"/>
        <v/>
      </c>
      <c r="BJ865" t="str">
        <f t="shared" si="876"/>
        <v/>
      </c>
      <c r="BM865" t="str">
        <f t="shared" si="877"/>
        <v/>
      </c>
      <c r="BN865" t="str">
        <f t="shared" si="878"/>
        <v/>
      </c>
      <c r="BO865" t="str">
        <f t="shared" si="879"/>
        <v/>
      </c>
      <c r="BP865" t="str">
        <f t="shared" si="880"/>
        <v/>
      </c>
      <c r="BQ865" t="str">
        <f t="shared" si="881"/>
        <v/>
      </c>
      <c r="BR865" t="str">
        <f t="shared" si="882"/>
        <v/>
      </c>
      <c r="BS865" t="str">
        <f t="shared" si="883"/>
        <v/>
      </c>
      <c r="BT865" t="str">
        <f t="shared" si="884"/>
        <v/>
      </c>
      <c r="BU865" t="str">
        <f t="shared" si="885"/>
        <v/>
      </c>
      <c r="BV865" t="str">
        <f t="shared" si="886"/>
        <v/>
      </c>
      <c r="BW865" t="str">
        <f t="shared" si="887"/>
        <v/>
      </c>
      <c r="BX865" t="str">
        <f t="shared" si="888"/>
        <v/>
      </c>
      <c r="BY865" t="str">
        <f t="shared" si="889"/>
        <v/>
      </c>
      <c r="BZ865" t="str">
        <f t="shared" si="890"/>
        <v/>
      </c>
      <c r="CA865" t="str">
        <f t="shared" si="891"/>
        <v/>
      </c>
      <c r="CB865" t="str">
        <f t="shared" si="892"/>
        <v/>
      </c>
      <c r="CC865" t="str">
        <f t="shared" si="893"/>
        <v/>
      </c>
      <c r="CD865" t="str">
        <f t="shared" si="894"/>
        <v/>
      </c>
      <c r="CF865"/>
      <c r="CG865" s="36" t="str">
        <f t="shared" si="852"/>
        <v/>
      </c>
      <c r="CH865" s="36" t="str">
        <f t="shared" si="853"/>
        <v/>
      </c>
      <c r="CI865" s="36" t="str">
        <f t="shared" si="854"/>
        <v/>
      </c>
      <c r="CJ865" s="36" t="str">
        <f t="shared" si="855"/>
        <v/>
      </c>
      <c r="CK865" s="36" t="str">
        <f t="shared" si="856"/>
        <v/>
      </c>
    </row>
    <row r="866" spans="1:89">
      <c r="A866" t="str">
        <f t="shared" si="895"/>
        <v/>
      </c>
      <c r="B866" s="1" t="b">
        <f t="shared" si="896"/>
        <v>0</v>
      </c>
      <c r="C866" s="2" t="b">
        <f t="shared" si="897"/>
        <v>0</v>
      </c>
      <c r="D866" s="50"/>
      <c r="E866" s="51"/>
      <c r="F866" s="52"/>
      <c r="G866" s="52"/>
      <c r="H866" s="13" t="str">
        <f t="shared" si="901"/>
        <v/>
      </c>
      <c r="I866" s="13" t="str">
        <f t="shared" si="857"/>
        <v/>
      </c>
      <c r="J866" s="13" t="str">
        <f t="shared" si="902"/>
        <v/>
      </c>
      <c r="K866" s="3" t="str">
        <f t="shared" si="903"/>
        <v/>
      </c>
      <c r="L866" s="4" t="str">
        <f t="shared" si="904"/>
        <v/>
      </c>
      <c r="M866" s="52"/>
      <c r="N866" s="52"/>
      <c r="O866" s="13" t="str">
        <f t="shared" si="905"/>
        <v/>
      </c>
      <c r="P866" s="4" t="str">
        <f t="shared" si="906"/>
        <v/>
      </c>
      <c r="Q866" s="4" t="str">
        <f t="shared" si="907"/>
        <v/>
      </c>
      <c r="S866" s="5"/>
      <c r="T866" s="52"/>
      <c r="U866" s="52"/>
      <c r="V866" s="52"/>
      <c r="W866" s="52"/>
      <c r="X866" s="52"/>
      <c r="Y866" s="52"/>
      <c r="Z866" s="13" t="str">
        <f t="shared" si="900"/>
        <v/>
      </c>
      <c r="AA866" s="53" t="str">
        <f t="shared" si="858"/>
        <v/>
      </c>
      <c r="AB866" s="13" t="str">
        <f t="shared" si="909"/>
        <v/>
      </c>
      <c r="AC866" s="13" t="str">
        <f t="shared" si="911"/>
        <v/>
      </c>
      <c r="AD866" s="13" t="b">
        <f t="shared" si="912"/>
        <v>0</v>
      </c>
      <c r="AE866" t="e">
        <f t="shared" si="910"/>
        <v>#VALUE!</v>
      </c>
      <c r="AF866" t="str">
        <f t="shared" si="898"/>
        <v/>
      </c>
      <c r="AG866" t="b">
        <f t="shared" ref="AG866:AG929" si="913">IF(ISNUMBER(AA866),IF(P866&gt;I866,$AD$6,IF(AND(P866&lt;I866,O866&gt;SUM($AD$7+0.01)),$AD$7,$AD$6)))</f>
        <v>0</v>
      </c>
      <c r="AI866" s="41">
        <f>SUM($AG$11:AG866)</f>
        <v>80</v>
      </c>
      <c r="AJ866" s="36">
        <f>SUM($AA$10:AA866)</f>
        <v>55.6</v>
      </c>
      <c r="AK866" s="42">
        <f>SUM($AL$11:AL866)</f>
        <v>98</v>
      </c>
      <c r="AL866" t="b">
        <f t="shared" si="908"/>
        <v>0</v>
      </c>
      <c r="AN866">
        <f>SUM(AS$11:BJ866)</f>
        <v>98</v>
      </c>
      <c r="AO866">
        <f>SUM(BM$11:CD866)</f>
        <v>80</v>
      </c>
      <c r="AP866">
        <f t="shared" si="899"/>
        <v>55.6</v>
      </c>
      <c r="AR866" t="str">
        <f t="shared" si="851"/>
        <v/>
      </c>
      <c r="AS866" t="str">
        <f t="shared" si="859"/>
        <v/>
      </c>
      <c r="AT866" t="str">
        <f t="shared" si="860"/>
        <v/>
      </c>
      <c r="AU866" t="str">
        <f t="shared" si="861"/>
        <v/>
      </c>
      <c r="AV866" t="str">
        <f t="shared" si="862"/>
        <v/>
      </c>
      <c r="AW866" t="str">
        <f t="shared" si="863"/>
        <v/>
      </c>
      <c r="AX866" t="str">
        <f t="shared" si="864"/>
        <v/>
      </c>
      <c r="AY866" t="str">
        <f t="shared" si="865"/>
        <v/>
      </c>
      <c r="AZ866" t="str">
        <f t="shared" si="866"/>
        <v/>
      </c>
      <c r="BA866" t="str">
        <f t="shared" si="867"/>
        <v/>
      </c>
      <c r="BB866" t="str">
        <f t="shared" si="868"/>
        <v/>
      </c>
      <c r="BC866" t="str">
        <f t="shared" si="869"/>
        <v/>
      </c>
      <c r="BD866" t="str">
        <f t="shared" si="870"/>
        <v/>
      </c>
      <c r="BE866" t="str">
        <f t="shared" si="871"/>
        <v/>
      </c>
      <c r="BF866" t="str">
        <f t="shared" si="872"/>
        <v/>
      </c>
      <c r="BG866" t="str">
        <f t="shared" si="873"/>
        <v/>
      </c>
      <c r="BH866" t="str">
        <f t="shared" si="874"/>
        <v/>
      </c>
      <c r="BI866" t="str">
        <f t="shared" si="875"/>
        <v/>
      </c>
      <c r="BJ866" t="str">
        <f t="shared" si="876"/>
        <v/>
      </c>
      <c r="BM866" t="str">
        <f t="shared" si="877"/>
        <v/>
      </c>
      <c r="BN866" t="str">
        <f t="shared" si="878"/>
        <v/>
      </c>
      <c r="BO866" t="str">
        <f t="shared" si="879"/>
        <v/>
      </c>
      <c r="BP866" t="str">
        <f t="shared" si="880"/>
        <v/>
      </c>
      <c r="BQ866" t="str">
        <f t="shared" si="881"/>
        <v/>
      </c>
      <c r="BR866" t="str">
        <f t="shared" si="882"/>
        <v/>
      </c>
      <c r="BS866" t="str">
        <f t="shared" si="883"/>
        <v/>
      </c>
      <c r="BT866" t="str">
        <f t="shared" si="884"/>
        <v/>
      </c>
      <c r="BU866" t="str">
        <f t="shared" si="885"/>
        <v/>
      </c>
      <c r="BV866" t="str">
        <f t="shared" si="886"/>
        <v/>
      </c>
      <c r="BW866" t="str">
        <f t="shared" si="887"/>
        <v/>
      </c>
      <c r="BX866" t="str">
        <f t="shared" si="888"/>
        <v/>
      </c>
      <c r="BY866" t="str">
        <f t="shared" si="889"/>
        <v/>
      </c>
      <c r="BZ866" t="str">
        <f t="shared" si="890"/>
        <v/>
      </c>
      <c r="CA866" t="str">
        <f t="shared" si="891"/>
        <v/>
      </c>
      <c r="CB866" t="str">
        <f t="shared" si="892"/>
        <v/>
      </c>
      <c r="CC866" t="str">
        <f t="shared" si="893"/>
        <v/>
      </c>
      <c r="CD866" t="str">
        <f t="shared" si="894"/>
        <v/>
      </c>
      <c r="CF866"/>
      <c r="CG866" s="36" t="str">
        <f t="shared" si="852"/>
        <v/>
      </c>
      <c r="CH866" s="36" t="str">
        <f t="shared" si="853"/>
        <v/>
      </c>
      <c r="CI866" s="36" t="str">
        <f t="shared" si="854"/>
        <v/>
      </c>
      <c r="CJ866" s="36" t="str">
        <f t="shared" si="855"/>
        <v/>
      </c>
      <c r="CK866" s="36" t="str">
        <f t="shared" si="856"/>
        <v/>
      </c>
    </row>
    <row r="867" spans="1:89">
      <c r="A867" t="str">
        <f t="shared" si="895"/>
        <v/>
      </c>
      <c r="B867" s="1" t="b">
        <f t="shared" si="896"/>
        <v>0</v>
      </c>
      <c r="C867" s="2" t="b">
        <f t="shared" si="897"/>
        <v>0</v>
      </c>
      <c r="D867" s="50"/>
      <c r="E867" s="51"/>
      <c r="F867" s="52"/>
      <c r="G867" s="52"/>
      <c r="H867" s="13" t="str">
        <f t="shared" si="901"/>
        <v/>
      </c>
      <c r="I867" s="13" t="str">
        <f t="shared" si="857"/>
        <v/>
      </c>
      <c r="J867" s="13" t="str">
        <f t="shared" si="902"/>
        <v/>
      </c>
      <c r="K867" s="3" t="str">
        <f t="shared" si="903"/>
        <v/>
      </c>
      <c r="L867" s="4" t="str">
        <f t="shared" si="904"/>
        <v/>
      </c>
      <c r="M867" s="52"/>
      <c r="N867" s="52"/>
      <c r="O867" s="13" t="str">
        <f t="shared" si="905"/>
        <v/>
      </c>
      <c r="P867" s="4" t="str">
        <f t="shared" si="906"/>
        <v/>
      </c>
      <c r="Q867" s="4" t="str">
        <f t="shared" si="907"/>
        <v/>
      </c>
      <c r="S867" s="5"/>
      <c r="T867" s="52"/>
      <c r="U867" s="52"/>
      <c r="V867" s="52"/>
      <c r="W867" s="52"/>
      <c r="X867" s="52"/>
      <c r="Y867" s="52"/>
      <c r="Z867" s="13" t="str">
        <f t="shared" si="900"/>
        <v/>
      </c>
      <c r="AA867" s="53" t="str">
        <f t="shared" si="858"/>
        <v/>
      </c>
      <c r="AB867" s="13" t="str">
        <f t="shared" si="909"/>
        <v/>
      </c>
      <c r="AC867" s="13" t="str">
        <f t="shared" si="911"/>
        <v/>
      </c>
      <c r="AD867" s="13" t="b">
        <f t="shared" si="912"/>
        <v>0</v>
      </c>
      <c r="AE867" t="e">
        <f t="shared" si="910"/>
        <v>#VALUE!</v>
      </c>
      <c r="AF867" t="str">
        <f t="shared" si="898"/>
        <v/>
      </c>
      <c r="AG867" t="b">
        <f t="shared" si="913"/>
        <v>0</v>
      </c>
      <c r="AI867" s="41">
        <f>SUM($AG$11:AG867)</f>
        <v>80</v>
      </c>
      <c r="AJ867" s="36">
        <f>SUM($AA$10:AA867)</f>
        <v>55.6</v>
      </c>
      <c r="AK867" s="42">
        <f>SUM($AL$11:AL867)</f>
        <v>98</v>
      </c>
      <c r="AL867" t="b">
        <f t="shared" si="908"/>
        <v>0</v>
      </c>
      <c r="AN867">
        <f>SUM(AS$11:BJ867)</f>
        <v>98</v>
      </c>
      <c r="AO867">
        <f>SUM(BM$11:CD867)</f>
        <v>80</v>
      </c>
      <c r="AP867">
        <f t="shared" si="899"/>
        <v>55.6</v>
      </c>
      <c r="AR867" t="str">
        <f t="shared" si="851"/>
        <v/>
      </c>
      <c r="AS867" t="str">
        <f t="shared" si="859"/>
        <v/>
      </c>
      <c r="AT867" t="str">
        <f t="shared" si="860"/>
        <v/>
      </c>
      <c r="AU867" t="str">
        <f t="shared" si="861"/>
        <v/>
      </c>
      <c r="AV867" t="str">
        <f t="shared" si="862"/>
        <v/>
      </c>
      <c r="AW867" t="str">
        <f t="shared" si="863"/>
        <v/>
      </c>
      <c r="AX867" t="str">
        <f t="shared" si="864"/>
        <v/>
      </c>
      <c r="AY867" t="str">
        <f t="shared" si="865"/>
        <v/>
      </c>
      <c r="AZ867" t="str">
        <f t="shared" si="866"/>
        <v/>
      </c>
      <c r="BA867" t="str">
        <f t="shared" si="867"/>
        <v/>
      </c>
      <c r="BB867" t="str">
        <f t="shared" si="868"/>
        <v/>
      </c>
      <c r="BC867" t="str">
        <f t="shared" si="869"/>
        <v/>
      </c>
      <c r="BD867" t="str">
        <f t="shared" si="870"/>
        <v/>
      </c>
      <c r="BE867" t="str">
        <f t="shared" si="871"/>
        <v/>
      </c>
      <c r="BF867" t="str">
        <f t="shared" si="872"/>
        <v/>
      </c>
      <c r="BG867" t="str">
        <f t="shared" si="873"/>
        <v/>
      </c>
      <c r="BH867" t="str">
        <f t="shared" si="874"/>
        <v/>
      </c>
      <c r="BI867" t="str">
        <f t="shared" si="875"/>
        <v/>
      </c>
      <c r="BJ867" t="str">
        <f t="shared" si="876"/>
        <v/>
      </c>
      <c r="BM867" t="str">
        <f t="shared" si="877"/>
        <v/>
      </c>
      <c r="BN867" t="str">
        <f t="shared" si="878"/>
        <v/>
      </c>
      <c r="BO867" t="str">
        <f t="shared" si="879"/>
        <v/>
      </c>
      <c r="BP867" t="str">
        <f t="shared" si="880"/>
        <v/>
      </c>
      <c r="BQ867" t="str">
        <f t="shared" si="881"/>
        <v/>
      </c>
      <c r="BR867" t="str">
        <f t="shared" si="882"/>
        <v/>
      </c>
      <c r="BS867" t="str">
        <f t="shared" si="883"/>
        <v/>
      </c>
      <c r="BT867" t="str">
        <f t="shared" si="884"/>
        <v/>
      </c>
      <c r="BU867" t="str">
        <f t="shared" si="885"/>
        <v/>
      </c>
      <c r="BV867" t="str">
        <f t="shared" si="886"/>
        <v/>
      </c>
      <c r="BW867" t="str">
        <f t="shared" si="887"/>
        <v/>
      </c>
      <c r="BX867" t="str">
        <f t="shared" si="888"/>
        <v/>
      </c>
      <c r="BY867" t="str">
        <f t="shared" si="889"/>
        <v/>
      </c>
      <c r="BZ867" t="str">
        <f t="shared" si="890"/>
        <v/>
      </c>
      <c r="CA867" t="str">
        <f t="shared" si="891"/>
        <v/>
      </c>
      <c r="CB867" t="str">
        <f t="shared" si="892"/>
        <v/>
      </c>
      <c r="CC867" t="str">
        <f t="shared" si="893"/>
        <v/>
      </c>
      <c r="CD867" t="str">
        <f t="shared" si="894"/>
        <v/>
      </c>
      <c r="CF867"/>
      <c r="CG867" s="36" t="str">
        <f t="shared" si="852"/>
        <v/>
      </c>
      <c r="CH867" s="36" t="str">
        <f t="shared" si="853"/>
        <v/>
      </c>
      <c r="CI867" s="36" t="str">
        <f t="shared" si="854"/>
        <v/>
      </c>
      <c r="CJ867" s="36" t="str">
        <f t="shared" si="855"/>
        <v/>
      </c>
      <c r="CK867" s="36" t="str">
        <f t="shared" si="856"/>
        <v/>
      </c>
    </row>
    <row r="868" spans="1:89">
      <c r="A868" t="str">
        <f t="shared" si="895"/>
        <v/>
      </c>
      <c r="B868" s="1" t="b">
        <f t="shared" si="896"/>
        <v>0</v>
      </c>
      <c r="C868" s="2" t="b">
        <f t="shared" si="897"/>
        <v>0</v>
      </c>
      <c r="D868" s="50"/>
      <c r="E868" s="51"/>
      <c r="F868" s="52"/>
      <c r="G868" s="52"/>
      <c r="H868" s="13" t="str">
        <f t="shared" si="901"/>
        <v/>
      </c>
      <c r="I868" s="13" t="str">
        <f t="shared" si="857"/>
        <v/>
      </c>
      <c r="J868" s="13" t="str">
        <f t="shared" si="902"/>
        <v/>
      </c>
      <c r="K868" s="3" t="str">
        <f t="shared" si="903"/>
        <v/>
      </c>
      <c r="L868" s="4" t="str">
        <f t="shared" si="904"/>
        <v/>
      </c>
      <c r="M868" s="52"/>
      <c r="N868" s="52"/>
      <c r="O868" s="13" t="str">
        <f t="shared" si="905"/>
        <v/>
      </c>
      <c r="P868" s="4" t="str">
        <f t="shared" si="906"/>
        <v/>
      </c>
      <c r="Q868" s="4" t="str">
        <f t="shared" si="907"/>
        <v/>
      </c>
      <c r="S868" s="5"/>
      <c r="T868" s="52"/>
      <c r="U868" s="52"/>
      <c r="V868" s="52"/>
      <c r="W868" s="52"/>
      <c r="X868" s="52"/>
      <c r="Y868" s="52"/>
      <c r="Z868" s="13" t="str">
        <f t="shared" si="900"/>
        <v/>
      </c>
      <c r="AA868" s="53" t="str">
        <f t="shared" si="858"/>
        <v/>
      </c>
      <c r="AB868" s="13" t="str">
        <f t="shared" si="909"/>
        <v/>
      </c>
      <c r="AC868" s="13" t="str">
        <f t="shared" si="911"/>
        <v/>
      </c>
      <c r="AD868" s="13" t="b">
        <f t="shared" si="912"/>
        <v>0</v>
      </c>
      <c r="AE868" t="e">
        <f t="shared" si="910"/>
        <v>#VALUE!</v>
      </c>
      <c r="AF868" t="str">
        <f t="shared" si="898"/>
        <v/>
      </c>
      <c r="AG868" t="b">
        <f t="shared" si="913"/>
        <v>0</v>
      </c>
      <c r="AI868" s="41">
        <f>SUM($AG$11:AG868)</f>
        <v>80</v>
      </c>
      <c r="AJ868" s="36">
        <f>SUM($AA$10:AA868)</f>
        <v>55.6</v>
      </c>
      <c r="AK868" s="42">
        <f>SUM($AL$11:AL868)</f>
        <v>98</v>
      </c>
      <c r="AL868" t="b">
        <f t="shared" si="908"/>
        <v>0</v>
      </c>
      <c r="AN868">
        <f>SUM(AS$11:BJ868)</f>
        <v>98</v>
      </c>
      <c r="AO868">
        <f>SUM(BM$11:CD868)</f>
        <v>80</v>
      </c>
      <c r="AP868">
        <f t="shared" si="899"/>
        <v>55.6</v>
      </c>
      <c r="AR868" t="str">
        <f t="shared" si="851"/>
        <v/>
      </c>
      <c r="AS868" t="str">
        <f t="shared" si="859"/>
        <v/>
      </c>
      <c r="AT868" t="str">
        <f t="shared" si="860"/>
        <v/>
      </c>
      <c r="AU868" t="str">
        <f t="shared" si="861"/>
        <v/>
      </c>
      <c r="AV868" t="str">
        <f t="shared" si="862"/>
        <v/>
      </c>
      <c r="AW868" t="str">
        <f t="shared" si="863"/>
        <v/>
      </c>
      <c r="AX868" t="str">
        <f t="shared" si="864"/>
        <v/>
      </c>
      <c r="AY868" t="str">
        <f t="shared" si="865"/>
        <v/>
      </c>
      <c r="AZ868" t="str">
        <f t="shared" si="866"/>
        <v/>
      </c>
      <c r="BA868" t="str">
        <f t="shared" si="867"/>
        <v/>
      </c>
      <c r="BB868" t="str">
        <f t="shared" si="868"/>
        <v/>
      </c>
      <c r="BC868" t="str">
        <f t="shared" si="869"/>
        <v/>
      </c>
      <c r="BD868" t="str">
        <f t="shared" si="870"/>
        <v/>
      </c>
      <c r="BE868" t="str">
        <f t="shared" si="871"/>
        <v/>
      </c>
      <c r="BF868" t="str">
        <f t="shared" si="872"/>
        <v/>
      </c>
      <c r="BG868" t="str">
        <f t="shared" si="873"/>
        <v/>
      </c>
      <c r="BH868" t="str">
        <f t="shared" si="874"/>
        <v/>
      </c>
      <c r="BI868" t="str">
        <f t="shared" si="875"/>
        <v/>
      </c>
      <c r="BJ868" t="str">
        <f t="shared" si="876"/>
        <v/>
      </c>
      <c r="BM868" t="str">
        <f t="shared" si="877"/>
        <v/>
      </c>
      <c r="BN868" t="str">
        <f t="shared" si="878"/>
        <v/>
      </c>
      <c r="BO868" t="str">
        <f t="shared" si="879"/>
        <v/>
      </c>
      <c r="BP868" t="str">
        <f t="shared" si="880"/>
        <v/>
      </c>
      <c r="BQ868" t="str">
        <f t="shared" si="881"/>
        <v/>
      </c>
      <c r="BR868" t="str">
        <f t="shared" si="882"/>
        <v/>
      </c>
      <c r="BS868" t="str">
        <f t="shared" si="883"/>
        <v/>
      </c>
      <c r="BT868" t="str">
        <f t="shared" si="884"/>
        <v/>
      </c>
      <c r="BU868" t="str">
        <f t="shared" si="885"/>
        <v/>
      </c>
      <c r="BV868" t="str">
        <f t="shared" si="886"/>
        <v/>
      </c>
      <c r="BW868" t="str">
        <f t="shared" si="887"/>
        <v/>
      </c>
      <c r="BX868" t="str">
        <f t="shared" si="888"/>
        <v/>
      </c>
      <c r="BY868" t="str">
        <f t="shared" si="889"/>
        <v/>
      </c>
      <c r="BZ868" t="str">
        <f t="shared" si="890"/>
        <v/>
      </c>
      <c r="CA868" t="str">
        <f t="shared" si="891"/>
        <v/>
      </c>
      <c r="CB868" t="str">
        <f t="shared" si="892"/>
        <v/>
      </c>
      <c r="CC868" t="str">
        <f t="shared" si="893"/>
        <v/>
      </c>
      <c r="CD868" t="str">
        <f t="shared" si="894"/>
        <v/>
      </c>
      <c r="CF868"/>
      <c r="CG868" s="36" t="str">
        <f t="shared" si="852"/>
        <v/>
      </c>
      <c r="CH868" s="36" t="str">
        <f t="shared" si="853"/>
        <v/>
      </c>
      <c r="CI868" s="36" t="str">
        <f t="shared" si="854"/>
        <v/>
      </c>
      <c r="CJ868" s="36" t="str">
        <f t="shared" si="855"/>
        <v/>
      </c>
      <c r="CK868" s="36" t="str">
        <f t="shared" si="856"/>
        <v/>
      </c>
    </row>
    <row r="869" spans="1:89">
      <c r="A869" t="str">
        <f t="shared" si="895"/>
        <v/>
      </c>
      <c r="B869" s="1" t="b">
        <f t="shared" si="896"/>
        <v>0</v>
      </c>
      <c r="C869" s="2" t="b">
        <f t="shared" si="897"/>
        <v>0</v>
      </c>
      <c r="D869" s="50"/>
      <c r="E869" s="51"/>
      <c r="F869" s="52"/>
      <c r="G869" s="52"/>
      <c r="H869" s="13" t="str">
        <f t="shared" si="901"/>
        <v/>
      </c>
      <c r="I869" s="13" t="str">
        <f t="shared" si="857"/>
        <v/>
      </c>
      <c r="J869" s="13" t="str">
        <f t="shared" si="902"/>
        <v/>
      </c>
      <c r="K869" s="3" t="str">
        <f t="shared" si="903"/>
        <v/>
      </c>
      <c r="L869" s="4" t="str">
        <f t="shared" si="904"/>
        <v/>
      </c>
      <c r="M869" s="52"/>
      <c r="N869" s="52"/>
      <c r="O869" s="13" t="str">
        <f t="shared" si="905"/>
        <v/>
      </c>
      <c r="P869" s="4" t="str">
        <f t="shared" si="906"/>
        <v/>
      </c>
      <c r="Q869" s="4" t="str">
        <f t="shared" si="907"/>
        <v/>
      </c>
      <c r="S869" s="5"/>
      <c r="T869" s="52"/>
      <c r="U869" s="52"/>
      <c r="V869" s="52"/>
      <c r="W869" s="52"/>
      <c r="X869" s="52"/>
      <c r="Y869" s="52"/>
      <c r="Z869" s="13" t="str">
        <f t="shared" si="900"/>
        <v/>
      </c>
      <c r="AA869" s="53" t="str">
        <f t="shared" si="858"/>
        <v/>
      </c>
      <c r="AB869" s="13" t="str">
        <f t="shared" si="909"/>
        <v/>
      </c>
      <c r="AC869" s="13" t="str">
        <f t="shared" si="911"/>
        <v/>
      </c>
      <c r="AD869" s="13" t="b">
        <f t="shared" si="912"/>
        <v>0</v>
      </c>
      <c r="AE869" t="e">
        <f t="shared" si="910"/>
        <v>#VALUE!</v>
      </c>
      <c r="AF869" t="str">
        <f t="shared" si="898"/>
        <v/>
      </c>
      <c r="AG869" t="b">
        <f t="shared" si="913"/>
        <v>0</v>
      </c>
      <c r="AI869" s="41">
        <f>SUM($AG$11:AG869)</f>
        <v>80</v>
      </c>
      <c r="AJ869" s="36">
        <f>SUM($AA$10:AA869)</f>
        <v>55.6</v>
      </c>
      <c r="AK869" s="42">
        <f>SUM($AL$11:AL869)</f>
        <v>98</v>
      </c>
      <c r="AL869" t="b">
        <f t="shared" si="908"/>
        <v>0</v>
      </c>
      <c r="AN869">
        <f>SUM(AS$11:BJ869)</f>
        <v>98</v>
      </c>
      <c r="AO869">
        <f>SUM(BM$11:CD869)</f>
        <v>80</v>
      </c>
      <c r="AP869">
        <f t="shared" si="899"/>
        <v>55.6</v>
      </c>
      <c r="AR869" t="str">
        <f t="shared" si="851"/>
        <v/>
      </c>
      <c r="AS869" t="str">
        <f t="shared" si="859"/>
        <v/>
      </c>
      <c r="AT869" t="str">
        <f t="shared" si="860"/>
        <v/>
      </c>
      <c r="AU869" t="str">
        <f t="shared" si="861"/>
        <v/>
      </c>
      <c r="AV869" t="str">
        <f t="shared" si="862"/>
        <v/>
      </c>
      <c r="AW869" t="str">
        <f t="shared" si="863"/>
        <v/>
      </c>
      <c r="AX869" t="str">
        <f t="shared" si="864"/>
        <v/>
      </c>
      <c r="AY869" t="str">
        <f t="shared" si="865"/>
        <v/>
      </c>
      <c r="AZ869" t="str">
        <f t="shared" si="866"/>
        <v/>
      </c>
      <c r="BA869" t="str">
        <f t="shared" si="867"/>
        <v/>
      </c>
      <c r="BB869" t="str">
        <f t="shared" si="868"/>
        <v/>
      </c>
      <c r="BC869" t="str">
        <f t="shared" si="869"/>
        <v/>
      </c>
      <c r="BD869" t="str">
        <f t="shared" si="870"/>
        <v/>
      </c>
      <c r="BE869" t="str">
        <f t="shared" si="871"/>
        <v/>
      </c>
      <c r="BF869" t="str">
        <f t="shared" si="872"/>
        <v/>
      </c>
      <c r="BG869" t="str">
        <f t="shared" si="873"/>
        <v/>
      </c>
      <c r="BH869" t="str">
        <f t="shared" si="874"/>
        <v/>
      </c>
      <c r="BI869" t="str">
        <f t="shared" si="875"/>
        <v/>
      </c>
      <c r="BJ869" t="str">
        <f t="shared" si="876"/>
        <v/>
      </c>
      <c r="BM869" t="str">
        <f t="shared" si="877"/>
        <v/>
      </c>
      <c r="BN869" t="str">
        <f t="shared" si="878"/>
        <v/>
      </c>
      <c r="BO869" t="str">
        <f t="shared" si="879"/>
        <v/>
      </c>
      <c r="BP869" t="str">
        <f t="shared" si="880"/>
        <v/>
      </c>
      <c r="BQ869" t="str">
        <f t="shared" si="881"/>
        <v/>
      </c>
      <c r="BR869" t="str">
        <f t="shared" si="882"/>
        <v/>
      </c>
      <c r="BS869" t="str">
        <f t="shared" si="883"/>
        <v/>
      </c>
      <c r="BT869" t="str">
        <f t="shared" si="884"/>
        <v/>
      </c>
      <c r="BU869" t="str">
        <f t="shared" si="885"/>
        <v/>
      </c>
      <c r="BV869" t="str">
        <f t="shared" si="886"/>
        <v/>
      </c>
      <c r="BW869" t="str">
        <f t="shared" si="887"/>
        <v/>
      </c>
      <c r="BX869" t="str">
        <f t="shared" si="888"/>
        <v/>
      </c>
      <c r="BY869" t="str">
        <f t="shared" si="889"/>
        <v/>
      </c>
      <c r="BZ869" t="str">
        <f t="shared" si="890"/>
        <v/>
      </c>
      <c r="CA869" t="str">
        <f t="shared" si="891"/>
        <v/>
      </c>
      <c r="CB869" t="str">
        <f t="shared" si="892"/>
        <v/>
      </c>
      <c r="CC869" t="str">
        <f t="shared" si="893"/>
        <v/>
      </c>
      <c r="CD869" t="str">
        <f t="shared" si="894"/>
        <v/>
      </c>
      <c r="CF869"/>
      <c r="CG869" s="36" t="str">
        <f t="shared" si="852"/>
        <v/>
      </c>
      <c r="CH869" s="36" t="str">
        <f t="shared" si="853"/>
        <v/>
      </c>
      <c r="CI869" s="36" t="str">
        <f t="shared" si="854"/>
        <v/>
      </c>
      <c r="CJ869" s="36" t="str">
        <f t="shared" si="855"/>
        <v/>
      </c>
      <c r="CK869" s="36" t="str">
        <f t="shared" si="856"/>
        <v/>
      </c>
    </row>
    <row r="870" spans="1:89">
      <c r="A870" t="str">
        <f t="shared" si="895"/>
        <v/>
      </c>
      <c r="B870" s="1" t="b">
        <f t="shared" si="896"/>
        <v>0</v>
      </c>
      <c r="C870" s="2" t="b">
        <f t="shared" si="897"/>
        <v>0</v>
      </c>
      <c r="D870" s="50"/>
      <c r="E870" s="51"/>
      <c r="F870" s="52"/>
      <c r="G870" s="52"/>
      <c r="H870" s="13" t="str">
        <f t="shared" si="901"/>
        <v/>
      </c>
      <c r="I870" s="13" t="str">
        <f t="shared" si="857"/>
        <v/>
      </c>
      <c r="J870" s="13" t="str">
        <f t="shared" si="902"/>
        <v/>
      </c>
      <c r="K870" s="3" t="str">
        <f t="shared" si="903"/>
        <v/>
      </c>
      <c r="L870" s="4" t="str">
        <f t="shared" si="904"/>
        <v/>
      </c>
      <c r="M870" s="52"/>
      <c r="N870" s="52"/>
      <c r="O870" s="13" t="str">
        <f t="shared" si="905"/>
        <v/>
      </c>
      <c r="P870" s="4" t="str">
        <f t="shared" si="906"/>
        <v/>
      </c>
      <c r="Q870" s="4" t="str">
        <f t="shared" si="907"/>
        <v/>
      </c>
      <c r="S870" s="5"/>
      <c r="T870" s="52"/>
      <c r="U870" s="52"/>
      <c r="V870" s="52"/>
      <c r="W870" s="52"/>
      <c r="X870" s="52"/>
      <c r="Y870" s="52"/>
      <c r="Z870" s="13" t="str">
        <f t="shared" si="900"/>
        <v/>
      </c>
      <c r="AA870" s="53" t="str">
        <f t="shared" si="858"/>
        <v/>
      </c>
      <c r="AB870" s="13" t="str">
        <f t="shared" si="909"/>
        <v/>
      </c>
      <c r="AC870" s="13" t="str">
        <f t="shared" si="911"/>
        <v/>
      </c>
      <c r="AD870" s="13" t="b">
        <f t="shared" si="912"/>
        <v>0</v>
      </c>
      <c r="AE870" t="e">
        <f t="shared" si="910"/>
        <v>#VALUE!</v>
      </c>
      <c r="AF870" t="str">
        <f t="shared" si="898"/>
        <v/>
      </c>
      <c r="AG870" t="b">
        <f t="shared" si="913"/>
        <v>0</v>
      </c>
      <c r="AI870" s="41">
        <f>SUM($AG$11:AG870)</f>
        <v>80</v>
      </c>
      <c r="AJ870" s="36">
        <f>SUM($AA$10:AA870)</f>
        <v>55.6</v>
      </c>
      <c r="AK870" s="42">
        <f>SUM($AL$11:AL870)</f>
        <v>98</v>
      </c>
      <c r="AL870" t="b">
        <f t="shared" si="908"/>
        <v>0</v>
      </c>
      <c r="AN870">
        <f>SUM(AS$11:BJ870)</f>
        <v>98</v>
      </c>
      <c r="AO870">
        <f>SUM(BM$11:CD870)</f>
        <v>80</v>
      </c>
      <c r="AP870">
        <f t="shared" si="899"/>
        <v>55.6</v>
      </c>
      <c r="AR870" t="str">
        <f t="shared" si="851"/>
        <v/>
      </c>
      <c r="AS870" t="str">
        <f t="shared" si="859"/>
        <v/>
      </c>
      <c r="AT870" t="str">
        <f t="shared" si="860"/>
        <v/>
      </c>
      <c r="AU870" t="str">
        <f t="shared" si="861"/>
        <v/>
      </c>
      <c r="AV870" t="str">
        <f t="shared" si="862"/>
        <v/>
      </c>
      <c r="AW870" t="str">
        <f t="shared" si="863"/>
        <v/>
      </c>
      <c r="AX870" t="str">
        <f t="shared" si="864"/>
        <v/>
      </c>
      <c r="AY870" t="str">
        <f t="shared" si="865"/>
        <v/>
      </c>
      <c r="AZ870" t="str">
        <f t="shared" si="866"/>
        <v/>
      </c>
      <c r="BA870" t="str">
        <f t="shared" si="867"/>
        <v/>
      </c>
      <c r="BB870" t="str">
        <f t="shared" si="868"/>
        <v/>
      </c>
      <c r="BC870" t="str">
        <f t="shared" si="869"/>
        <v/>
      </c>
      <c r="BD870" t="str">
        <f t="shared" si="870"/>
        <v/>
      </c>
      <c r="BE870" t="str">
        <f t="shared" si="871"/>
        <v/>
      </c>
      <c r="BF870" t="str">
        <f t="shared" si="872"/>
        <v/>
      </c>
      <c r="BG870" t="str">
        <f t="shared" si="873"/>
        <v/>
      </c>
      <c r="BH870" t="str">
        <f t="shared" si="874"/>
        <v/>
      </c>
      <c r="BI870" t="str">
        <f t="shared" si="875"/>
        <v/>
      </c>
      <c r="BJ870" t="str">
        <f t="shared" si="876"/>
        <v/>
      </c>
      <c r="BM870" t="str">
        <f t="shared" si="877"/>
        <v/>
      </c>
      <c r="BN870" t="str">
        <f t="shared" si="878"/>
        <v/>
      </c>
      <c r="BO870" t="str">
        <f t="shared" si="879"/>
        <v/>
      </c>
      <c r="BP870" t="str">
        <f t="shared" si="880"/>
        <v/>
      </c>
      <c r="BQ870" t="str">
        <f t="shared" si="881"/>
        <v/>
      </c>
      <c r="BR870" t="str">
        <f t="shared" si="882"/>
        <v/>
      </c>
      <c r="BS870" t="str">
        <f t="shared" si="883"/>
        <v/>
      </c>
      <c r="BT870" t="str">
        <f t="shared" si="884"/>
        <v/>
      </c>
      <c r="BU870" t="str">
        <f t="shared" si="885"/>
        <v/>
      </c>
      <c r="BV870" t="str">
        <f t="shared" si="886"/>
        <v/>
      </c>
      <c r="BW870" t="str">
        <f t="shared" si="887"/>
        <v/>
      </c>
      <c r="BX870" t="str">
        <f t="shared" si="888"/>
        <v/>
      </c>
      <c r="BY870" t="str">
        <f t="shared" si="889"/>
        <v/>
      </c>
      <c r="BZ870" t="str">
        <f t="shared" si="890"/>
        <v/>
      </c>
      <c r="CA870" t="str">
        <f t="shared" si="891"/>
        <v/>
      </c>
      <c r="CB870" t="str">
        <f t="shared" si="892"/>
        <v/>
      </c>
      <c r="CC870" t="str">
        <f t="shared" si="893"/>
        <v/>
      </c>
      <c r="CD870" t="str">
        <f t="shared" si="894"/>
        <v/>
      </c>
      <c r="CF870"/>
      <c r="CG870" s="36" t="str">
        <f t="shared" si="852"/>
        <v/>
      </c>
      <c r="CH870" s="36" t="str">
        <f t="shared" si="853"/>
        <v/>
      </c>
      <c r="CI870" s="36" t="str">
        <f t="shared" si="854"/>
        <v/>
      </c>
      <c r="CJ870" s="36" t="str">
        <f t="shared" si="855"/>
        <v/>
      </c>
      <c r="CK870" s="36" t="str">
        <f t="shared" si="856"/>
        <v/>
      </c>
    </row>
    <row r="871" spans="1:89">
      <c r="A871" t="str">
        <f t="shared" si="895"/>
        <v/>
      </c>
      <c r="B871" s="1" t="b">
        <f t="shared" si="896"/>
        <v>0</v>
      </c>
      <c r="C871" s="2" t="b">
        <f t="shared" si="897"/>
        <v>0</v>
      </c>
      <c r="D871" s="50"/>
      <c r="E871" s="51"/>
      <c r="F871" s="52"/>
      <c r="G871" s="52"/>
      <c r="H871" s="13" t="str">
        <f t="shared" si="901"/>
        <v/>
      </c>
      <c r="I871" s="13" t="str">
        <f t="shared" si="857"/>
        <v/>
      </c>
      <c r="J871" s="13" t="str">
        <f t="shared" si="902"/>
        <v/>
      </c>
      <c r="K871" s="3" t="str">
        <f t="shared" si="903"/>
        <v/>
      </c>
      <c r="L871" s="4" t="str">
        <f t="shared" si="904"/>
        <v/>
      </c>
      <c r="M871" s="52"/>
      <c r="N871" s="52"/>
      <c r="O871" s="13" t="str">
        <f t="shared" si="905"/>
        <v/>
      </c>
      <c r="P871" s="4" t="str">
        <f t="shared" si="906"/>
        <v/>
      </c>
      <c r="Q871" s="4" t="str">
        <f t="shared" si="907"/>
        <v/>
      </c>
      <c r="S871" s="5"/>
      <c r="T871" s="52"/>
      <c r="U871" s="52"/>
      <c r="V871" s="52"/>
      <c r="W871" s="52"/>
      <c r="X871" s="52"/>
      <c r="Y871" s="52"/>
      <c r="Z871" s="13" t="str">
        <f t="shared" si="900"/>
        <v/>
      </c>
      <c r="AA871" s="53" t="str">
        <f t="shared" si="858"/>
        <v/>
      </c>
      <c r="AB871" s="13" t="str">
        <f t="shared" si="909"/>
        <v/>
      </c>
      <c r="AC871" s="13" t="str">
        <f t="shared" si="911"/>
        <v/>
      </c>
      <c r="AD871" s="13" t="b">
        <f t="shared" si="912"/>
        <v>0</v>
      </c>
      <c r="AE871" t="e">
        <f t="shared" si="910"/>
        <v>#VALUE!</v>
      </c>
      <c r="AF871" t="str">
        <f t="shared" si="898"/>
        <v/>
      </c>
      <c r="AG871" t="b">
        <f t="shared" si="913"/>
        <v>0</v>
      </c>
      <c r="AI871" s="41">
        <f>SUM($AG$11:AG871)</f>
        <v>80</v>
      </c>
      <c r="AJ871" s="36">
        <f>SUM($AA$10:AA871)</f>
        <v>55.6</v>
      </c>
      <c r="AK871" s="42">
        <f>SUM($AL$11:AL871)</f>
        <v>98</v>
      </c>
      <c r="AL871" t="b">
        <f t="shared" si="908"/>
        <v>0</v>
      </c>
      <c r="AN871">
        <f>SUM(AS$11:BJ871)</f>
        <v>98</v>
      </c>
      <c r="AO871">
        <f>SUM(BM$11:CD871)</f>
        <v>80</v>
      </c>
      <c r="AP871">
        <f t="shared" si="899"/>
        <v>55.6</v>
      </c>
      <c r="AR871" t="str">
        <f t="shared" si="851"/>
        <v/>
      </c>
      <c r="AS871" t="str">
        <f t="shared" si="859"/>
        <v/>
      </c>
      <c r="AT871" t="str">
        <f t="shared" si="860"/>
        <v/>
      </c>
      <c r="AU871" t="str">
        <f t="shared" si="861"/>
        <v/>
      </c>
      <c r="AV871" t="str">
        <f t="shared" si="862"/>
        <v/>
      </c>
      <c r="AW871" t="str">
        <f t="shared" si="863"/>
        <v/>
      </c>
      <c r="AX871" t="str">
        <f t="shared" si="864"/>
        <v/>
      </c>
      <c r="AY871" t="str">
        <f t="shared" si="865"/>
        <v/>
      </c>
      <c r="AZ871" t="str">
        <f t="shared" si="866"/>
        <v/>
      </c>
      <c r="BA871" t="str">
        <f t="shared" si="867"/>
        <v/>
      </c>
      <c r="BB871" t="str">
        <f t="shared" si="868"/>
        <v/>
      </c>
      <c r="BC871" t="str">
        <f t="shared" si="869"/>
        <v/>
      </c>
      <c r="BD871" t="str">
        <f t="shared" si="870"/>
        <v/>
      </c>
      <c r="BE871" t="str">
        <f t="shared" si="871"/>
        <v/>
      </c>
      <c r="BF871" t="str">
        <f t="shared" si="872"/>
        <v/>
      </c>
      <c r="BG871" t="str">
        <f t="shared" si="873"/>
        <v/>
      </c>
      <c r="BH871" t="str">
        <f t="shared" si="874"/>
        <v/>
      </c>
      <c r="BI871" t="str">
        <f t="shared" si="875"/>
        <v/>
      </c>
      <c r="BJ871" t="str">
        <f t="shared" si="876"/>
        <v/>
      </c>
      <c r="BM871" t="str">
        <f t="shared" si="877"/>
        <v/>
      </c>
      <c r="BN871" t="str">
        <f t="shared" si="878"/>
        <v/>
      </c>
      <c r="BO871" t="str">
        <f t="shared" si="879"/>
        <v/>
      </c>
      <c r="BP871" t="str">
        <f t="shared" si="880"/>
        <v/>
      </c>
      <c r="BQ871" t="str">
        <f t="shared" si="881"/>
        <v/>
      </c>
      <c r="BR871" t="str">
        <f t="shared" si="882"/>
        <v/>
      </c>
      <c r="BS871" t="str">
        <f t="shared" si="883"/>
        <v/>
      </c>
      <c r="BT871" t="str">
        <f t="shared" si="884"/>
        <v/>
      </c>
      <c r="BU871" t="str">
        <f t="shared" si="885"/>
        <v/>
      </c>
      <c r="BV871" t="str">
        <f t="shared" si="886"/>
        <v/>
      </c>
      <c r="BW871" t="str">
        <f t="shared" si="887"/>
        <v/>
      </c>
      <c r="BX871" t="str">
        <f t="shared" si="888"/>
        <v/>
      </c>
      <c r="BY871" t="str">
        <f t="shared" si="889"/>
        <v/>
      </c>
      <c r="BZ871" t="str">
        <f t="shared" si="890"/>
        <v/>
      </c>
      <c r="CA871" t="str">
        <f t="shared" si="891"/>
        <v/>
      </c>
      <c r="CB871" t="str">
        <f t="shared" si="892"/>
        <v/>
      </c>
      <c r="CC871" t="str">
        <f t="shared" si="893"/>
        <v/>
      </c>
      <c r="CD871" t="str">
        <f t="shared" si="894"/>
        <v/>
      </c>
      <c r="CF871"/>
      <c r="CG871" s="36" t="str">
        <f t="shared" si="852"/>
        <v/>
      </c>
      <c r="CH871" s="36" t="str">
        <f t="shared" si="853"/>
        <v/>
      </c>
      <c r="CI871" s="36" t="str">
        <f t="shared" si="854"/>
        <v/>
      </c>
      <c r="CJ871" s="36" t="str">
        <f t="shared" si="855"/>
        <v/>
      </c>
      <c r="CK871" s="36" t="str">
        <f t="shared" si="856"/>
        <v/>
      </c>
    </row>
    <row r="872" spans="1:89">
      <c r="A872" t="str">
        <f t="shared" si="895"/>
        <v/>
      </c>
      <c r="B872" s="1" t="b">
        <f t="shared" si="896"/>
        <v>0</v>
      </c>
      <c r="C872" s="2" t="b">
        <f t="shared" si="897"/>
        <v>0</v>
      </c>
      <c r="D872" s="50"/>
      <c r="E872" s="51"/>
      <c r="F872" s="52"/>
      <c r="G872" s="52"/>
      <c r="H872" s="13" t="str">
        <f t="shared" si="901"/>
        <v/>
      </c>
      <c r="I872" s="13" t="str">
        <f t="shared" si="857"/>
        <v/>
      </c>
      <c r="J872" s="13" t="str">
        <f t="shared" si="902"/>
        <v/>
      </c>
      <c r="K872" s="3" t="str">
        <f t="shared" si="903"/>
        <v/>
      </c>
      <c r="L872" s="4" t="str">
        <f t="shared" si="904"/>
        <v/>
      </c>
      <c r="M872" s="52"/>
      <c r="N872" s="52"/>
      <c r="O872" s="13" t="str">
        <f t="shared" si="905"/>
        <v/>
      </c>
      <c r="P872" s="4" t="str">
        <f t="shared" si="906"/>
        <v/>
      </c>
      <c r="Q872" s="4" t="str">
        <f t="shared" si="907"/>
        <v/>
      </c>
      <c r="S872" s="5"/>
      <c r="T872" s="52"/>
      <c r="U872" s="52"/>
      <c r="V872" s="52"/>
      <c r="W872" s="52"/>
      <c r="X872" s="52"/>
      <c r="Y872" s="52"/>
      <c r="Z872" s="13" t="str">
        <f t="shared" si="900"/>
        <v/>
      </c>
      <c r="AA872" s="53" t="str">
        <f t="shared" si="858"/>
        <v/>
      </c>
      <c r="AB872" s="13" t="str">
        <f t="shared" si="909"/>
        <v/>
      </c>
      <c r="AC872" s="13" t="str">
        <f t="shared" si="911"/>
        <v/>
      </c>
      <c r="AD872" s="13" t="b">
        <f t="shared" si="912"/>
        <v>0</v>
      </c>
      <c r="AE872" t="e">
        <f t="shared" si="910"/>
        <v>#VALUE!</v>
      </c>
      <c r="AF872" t="str">
        <f t="shared" si="898"/>
        <v/>
      </c>
      <c r="AG872" t="b">
        <f t="shared" si="913"/>
        <v>0</v>
      </c>
      <c r="AI872" s="41">
        <f>SUM($AG$11:AG872)</f>
        <v>80</v>
      </c>
      <c r="AJ872" s="36">
        <f>SUM($AA$10:AA872)</f>
        <v>55.6</v>
      </c>
      <c r="AK872" s="42">
        <f>SUM($AL$11:AL872)</f>
        <v>98</v>
      </c>
      <c r="AL872" t="b">
        <f t="shared" si="908"/>
        <v>0</v>
      </c>
      <c r="AN872">
        <f>SUM(AS$11:BJ872)</f>
        <v>98</v>
      </c>
      <c r="AO872">
        <f>SUM(BM$11:CD872)</f>
        <v>80</v>
      </c>
      <c r="AP872">
        <f t="shared" si="899"/>
        <v>55.6</v>
      </c>
      <c r="AR872" t="str">
        <f t="shared" si="851"/>
        <v/>
      </c>
      <c r="AS872" t="str">
        <f t="shared" si="859"/>
        <v/>
      </c>
      <c r="AT872" t="str">
        <f t="shared" si="860"/>
        <v/>
      </c>
      <c r="AU872" t="str">
        <f t="shared" si="861"/>
        <v/>
      </c>
      <c r="AV872" t="str">
        <f t="shared" si="862"/>
        <v/>
      </c>
      <c r="AW872" t="str">
        <f t="shared" si="863"/>
        <v/>
      </c>
      <c r="AX872" t="str">
        <f t="shared" si="864"/>
        <v/>
      </c>
      <c r="AY872" t="str">
        <f t="shared" si="865"/>
        <v/>
      </c>
      <c r="AZ872" t="str">
        <f t="shared" si="866"/>
        <v/>
      </c>
      <c r="BA872" t="str">
        <f t="shared" si="867"/>
        <v/>
      </c>
      <c r="BB872" t="str">
        <f t="shared" si="868"/>
        <v/>
      </c>
      <c r="BC872" t="str">
        <f t="shared" si="869"/>
        <v/>
      </c>
      <c r="BD872" t="str">
        <f t="shared" si="870"/>
        <v/>
      </c>
      <c r="BE872" t="str">
        <f t="shared" si="871"/>
        <v/>
      </c>
      <c r="BF872" t="str">
        <f t="shared" si="872"/>
        <v/>
      </c>
      <c r="BG872" t="str">
        <f t="shared" si="873"/>
        <v/>
      </c>
      <c r="BH872" t="str">
        <f t="shared" si="874"/>
        <v/>
      </c>
      <c r="BI872" t="str">
        <f t="shared" si="875"/>
        <v/>
      </c>
      <c r="BJ872" t="str">
        <f t="shared" si="876"/>
        <v/>
      </c>
      <c r="BM872" t="str">
        <f t="shared" si="877"/>
        <v/>
      </c>
      <c r="BN872" t="str">
        <f t="shared" si="878"/>
        <v/>
      </c>
      <c r="BO872" t="str">
        <f t="shared" si="879"/>
        <v/>
      </c>
      <c r="BP872" t="str">
        <f t="shared" si="880"/>
        <v/>
      </c>
      <c r="BQ872" t="str">
        <f t="shared" si="881"/>
        <v/>
      </c>
      <c r="BR872" t="str">
        <f t="shared" si="882"/>
        <v/>
      </c>
      <c r="BS872" t="str">
        <f t="shared" si="883"/>
        <v/>
      </c>
      <c r="BT872" t="str">
        <f t="shared" si="884"/>
        <v/>
      </c>
      <c r="BU872" t="str">
        <f t="shared" si="885"/>
        <v/>
      </c>
      <c r="BV872" t="str">
        <f t="shared" si="886"/>
        <v/>
      </c>
      <c r="BW872" t="str">
        <f t="shared" si="887"/>
        <v/>
      </c>
      <c r="BX872" t="str">
        <f t="shared" si="888"/>
        <v/>
      </c>
      <c r="BY872" t="str">
        <f t="shared" si="889"/>
        <v/>
      </c>
      <c r="BZ872" t="str">
        <f t="shared" si="890"/>
        <v/>
      </c>
      <c r="CA872" t="str">
        <f t="shared" si="891"/>
        <v/>
      </c>
      <c r="CB872" t="str">
        <f t="shared" si="892"/>
        <v/>
      </c>
      <c r="CC872" t="str">
        <f t="shared" si="893"/>
        <v/>
      </c>
      <c r="CD872" t="str">
        <f t="shared" si="894"/>
        <v/>
      </c>
      <c r="CF872"/>
      <c r="CG872" s="36" t="str">
        <f t="shared" si="852"/>
        <v/>
      </c>
      <c r="CH872" s="36" t="str">
        <f t="shared" si="853"/>
        <v/>
      </c>
      <c r="CI872" s="36" t="str">
        <f t="shared" si="854"/>
        <v/>
      </c>
      <c r="CJ872" s="36" t="str">
        <f t="shared" si="855"/>
        <v/>
      </c>
      <c r="CK872" s="36" t="str">
        <f t="shared" si="856"/>
        <v/>
      </c>
    </row>
    <row r="873" spans="1:89">
      <c r="A873" t="str">
        <f t="shared" si="895"/>
        <v/>
      </c>
      <c r="B873" s="1" t="b">
        <f t="shared" si="896"/>
        <v>0</v>
      </c>
      <c r="C873" s="2" t="b">
        <f t="shared" si="897"/>
        <v>0</v>
      </c>
      <c r="D873" s="50"/>
      <c r="E873" s="51"/>
      <c r="F873" s="52"/>
      <c r="G873" s="52"/>
      <c r="H873" s="13" t="str">
        <f t="shared" si="901"/>
        <v/>
      </c>
      <c r="I873" s="13" t="str">
        <f t="shared" si="857"/>
        <v/>
      </c>
      <c r="J873" s="13" t="str">
        <f t="shared" si="902"/>
        <v/>
      </c>
      <c r="K873" s="3" t="str">
        <f t="shared" si="903"/>
        <v/>
      </c>
      <c r="L873" s="4" t="str">
        <f t="shared" si="904"/>
        <v/>
      </c>
      <c r="M873" s="52"/>
      <c r="N873" s="52"/>
      <c r="O873" s="13" t="str">
        <f t="shared" si="905"/>
        <v/>
      </c>
      <c r="P873" s="4" t="str">
        <f t="shared" si="906"/>
        <v/>
      </c>
      <c r="Q873" s="4" t="str">
        <f t="shared" si="907"/>
        <v/>
      </c>
      <c r="S873" s="5"/>
      <c r="T873" s="52"/>
      <c r="U873" s="52"/>
      <c r="V873" s="52"/>
      <c r="W873" s="52"/>
      <c r="X873" s="52"/>
      <c r="Y873" s="52"/>
      <c r="Z873" s="13" t="str">
        <f t="shared" si="900"/>
        <v/>
      </c>
      <c r="AA873" s="53" t="str">
        <f t="shared" si="858"/>
        <v/>
      </c>
      <c r="AB873" s="13" t="str">
        <f t="shared" si="909"/>
        <v/>
      </c>
      <c r="AC873" s="13" t="str">
        <f t="shared" si="911"/>
        <v/>
      </c>
      <c r="AD873" s="13" t="b">
        <f t="shared" si="912"/>
        <v>0</v>
      </c>
      <c r="AE873" t="e">
        <f t="shared" si="910"/>
        <v>#VALUE!</v>
      </c>
      <c r="AF873" t="str">
        <f t="shared" si="898"/>
        <v/>
      </c>
      <c r="AG873" t="b">
        <f t="shared" si="913"/>
        <v>0</v>
      </c>
      <c r="AI873" s="41">
        <f>SUM($AG$11:AG873)</f>
        <v>80</v>
      </c>
      <c r="AJ873" s="36">
        <f>SUM($AA$10:AA873)</f>
        <v>55.6</v>
      </c>
      <c r="AK873" s="42">
        <f>SUM($AL$11:AL873)</f>
        <v>98</v>
      </c>
      <c r="AL873" t="b">
        <f t="shared" si="908"/>
        <v>0</v>
      </c>
      <c r="AN873">
        <f>SUM(AS$11:BJ873)</f>
        <v>98</v>
      </c>
      <c r="AO873">
        <f>SUM(BM$11:CD873)</f>
        <v>80</v>
      </c>
      <c r="AP873">
        <f t="shared" si="899"/>
        <v>55.6</v>
      </c>
      <c r="AR873" t="str">
        <f t="shared" si="851"/>
        <v/>
      </c>
      <c r="AS873" t="str">
        <f t="shared" si="859"/>
        <v/>
      </c>
      <c r="AT873" t="str">
        <f t="shared" si="860"/>
        <v/>
      </c>
      <c r="AU873" t="str">
        <f t="shared" si="861"/>
        <v/>
      </c>
      <c r="AV873" t="str">
        <f t="shared" si="862"/>
        <v/>
      </c>
      <c r="AW873" t="str">
        <f t="shared" si="863"/>
        <v/>
      </c>
      <c r="AX873" t="str">
        <f t="shared" si="864"/>
        <v/>
      </c>
      <c r="AY873" t="str">
        <f t="shared" si="865"/>
        <v/>
      </c>
      <c r="AZ873" t="str">
        <f t="shared" si="866"/>
        <v/>
      </c>
      <c r="BA873" t="str">
        <f t="shared" si="867"/>
        <v/>
      </c>
      <c r="BB873" t="str">
        <f t="shared" si="868"/>
        <v/>
      </c>
      <c r="BC873" t="str">
        <f t="shared" si="869"/>
        <v/>
      </c>
      <c r="BD873" t="str">
        <f t="shared" si="870"/>
        <v/>
      </c>
      <c r="BE873" t="str">
        <f t="shared" si="871"/>
        <v/>
      </c>
      <c r="BF873" t="str">
        <f t="shared" si="872"/>
        <v/>
      </c>
      <c r="BG873" t="str">
        <f t="shared" si="873"/>
        <v/>
      </c>
      <c r="BH873" t="str">
        <f t="shared" si="874"/>
        <v/>
      </c>
      <c r="BI873" t="str">
        <f t="shared" si="875"/>
        <v/>
      </c>
      <c r="BJ873" t="str">
        <f t="shared" si="876"/>
        <v/>
      </c>
      <c r="BM873" t="str">
        <f t="shared" si="877"/>
        <v/>
      </c>
      <c r="BN873" t="str">
        <f t="shared" si="878"/>
        <v/>
      </c>
      <c r="BO873" t="str">
        <f t="shared" si="879"/>
        <v/>
      </c>
      <c r="BP873" t="str">
        <f t="shared" si="880"/>
        <v/>
      </c>
      <c r="BQ873" t="str">
        <f t="shared" si="881"/>
        <v/>
      </c>
      <c r="BR873" t="str">
        <f t="shared" si="882"/>
        <v/>
      </c>
      <c r="BS873" t="str">
        <f t="shared" si="883"/>
        <v/>
      </c>
      <c r="BT873" t="str">
        <f t="shared" si="884"/>
        <v/>
      </c>
      <c r="BU873" t="str">
        <f t="shared" si="885"/>
        <v/>
      </c>
      <c r="BV873" t="str">
        <f t="shared" si="886"/>
        <v/>
      </c>
      <c r="BW873" t="str">
        <f t="shared" si="887"/>
        <v/>
      </c>
      <c r="BX873" t="str">
        <f t="shared" si="888"/>
        <v/>
      </c>
      <c r="BY873" t="str">
        <f t="shared" si="889"/>
        <v/>
      </c>
      <c r="BZ873" t="str">
        <f t="shared" si="890"/>
        <v/>
      </c>
      <c r="CA873" t="str">
        <f t="shared" si="891"/>
        <v/>
      </c>
      <c r="CB873" t="str">
        <f t="shared" si="892"/>
        <v/>
      </c>
      <c r="CC873" t="str">
        <f t="shared" si="893"/>
        <v/>
      </c>
      <c r="CD873" t="str">
        <f t="shared" si="894"/>
        <v/>
      </c>
      <c r="CF873"/>
      <c r="CG873" s="36" t="str">
        <f t="shared" si="852"/>
        <v/>
      </c>
      <c r="CH873" s="36" t="str">
        <f t="shared" si="853"/>
        <v/>
      </c>
      <c r="CI873" s="36" t="str">
        <f t="shared" si="854"/>
        <v/>
      </c>
      <c r="CJ873" s="36" t="str">
        <f t="shared" si="855"/>
        <v/>
      </c>
      <c r="CK873" s="36" t="str">
        <f t="shared" si="856"/>
        <v/>
      </c>
    </row>
    <row r="874" spans="1:89">
      <c r="A874" t="str">
        <f t="shared" si="895"/>
        <v/>
      </c>
      <c r="B874" s="1" t="b">
        <f t="shared" si="896"/>
        <v>0</v>
      </c>
      <c r="C874" s="2" t="b">
        <f t="shared" si="897"/>
        <v>0</v>
      </c>
      <c r="D874" s="50"/>
      <c r="E874" s="51"/>
      <c r="F874" s="52"/>
      <c r="G874" s="52"/>
      <c r="H874" s="13" t="str">
        <f t="shared" si="901"/>
        <v/>
      </c>
      <c r="I874" s="13" t="str">
        <f t="shared" si="857"/>
        <v/>
      </c>
      <c r="J874" s="13" t="str">
        <f t="shared" si="902"/>
        <v/>
      </c>
      <c r="K874" s="3" t="str">
        <f t="shared" si="903"/>
        <v/>
      </c>
      <c r="L874" s="4" t="str">
        <f t="shared" si="904"/>
        <v/>
      </c>
      <c r="M874" s="52"/>
      <c r="N874" s="52"/>
      <c r="O874" s="13" t="str">
        <f t="shared" si="905"/>
        <v/>
      </c>
      <c r="P874" s="4" t="str">
        <f t="shared" si="906"/>
        <v/>
      </c>
      <c r="Q874" s="4" t="str">
        <f t="shared" si="907"/>
        <v/>
      </c>
      <c r="S874" s="5"/>
      <c r="T874" s="52"/>
      <c r="U874" s="52"/>
      <c r="V874" s="52"/>
      <c r="W874" s="52"/>
      <c r="X874" s="52"/>
      <c r="Y874" s="52"/>
      <c r="Z874" s="13" t="str">
        <f t="shared" si="900"/>
        <v/>
      </c>
      <c r="AA874" s="53" t="str">
        <f t="shared" si="858"/>
        <v/>
      </c>
      <c r="AB874" s="13" t="str">
        <f t="shared" si="909"/>
        <v/>
      </c>
      <c r="AC874" s="13" t="str">
        <f t="shared" si="911"/>
        <v/>
      </c>
      <c r="AD874" s="13" t="b">
        <f t="shared" si="912"/>
        <v>0</v>
      </c>
      <c r="AE874" t="e">
        <f t="shared" si="910"/>
        <v>#VALUE!</v>
      </c>
      <c r="AF874" t="str">
        <f t="shared" si="898"/>
        <v/>
      </c>
      <c r="AG874" t="b">
        <f t="shared" si="913"/>
        <v>0</v>
      </c>
      <c r="AI874" s="41">
        <f>SUM($AG$11:AG874)</f>
        <v>80</v>
      </c>
      <c r="AJ874" s="36">
        <f>SUM($AA$10:AA874)</f>
        <v>55.6</v>
      </c>
      <c r="AK874" s="42">
        <f>SUM($AL$11:AL874)</f>
        <v>98</v>
      </c>
      <c r="AL874" t="b">
        <f t="shared" si="908"/>
        <v>0</v>
      </c>
      <c r="AN874">
        <f>SUM(AS$11:BJ874)</f>
        <v>98</v>
      </c>
      <c r="AO874">
        <f>SUM(BM$11:CD874)</f>
        <v>80</v>
      </c>
      <c r="AP874">
        <f t="shared" si="899"/>
        <v>55.6</v>
      </c>
      <c r="AR874" t="str">
        <f t="shared" si="851"/>
        <v/>
      </c>
      <c r="AS874" t="str">
        <f t="shared" si="859"/>
        <v/>
      </c>
      <c r="AT874" t="str">
        <f t="shared" si="860"/>
        <v/>
      </c>
      <c r="AU874" t="str">
        <f t="shared" si="861"/>
        <v/>
      </c>
      <c r="AV874" t="str">
        <f t="shared" si="862"/>
        <v/>
      </c>
      <c r="AW874" t="str">
        <f t="shared" si="863"/>
        <v/>
      </c>
      <c r="AX874" t="str">
        <f t="shared" si="864"/>
        <v/>
      </c>
      <c r="AY874" t="str">
        <f t="shared" si="865"/>
        <v/>
      </c>
      <c r="AZ874" t="str">
        <f t="shared" si="866"/>
        <v/>
      </c>
      <c r="BA874" t="str">
        <f t="shared" si="867"/>
        <v/>
      </c>
      <c r="BB874" t="str">
        <f t="shared" si="868"/>
        <v/>
      </c>
      <c r="BC874" t="str">
        <f t="shared" si="869"/>
        <v/>
      </c>
      <c r="BD874" t="str">
        <f t="shared" si="870"/>
        <v/>
      </c>
      <c r="BE874" t="str">
        <f t="shared" si="871"/>
        <v/>
      </c>
      <c r="BF874" t="str">
        <f t="shared" si="872"/>
        <v/>
      </c>
      <c r="BG874" t="str">
        <f t="shared" si="873"/>
        <v/>
      </c>
      <c r="BH874" t="str">
        <f t="shared" si="874"/>
        <v/>
      </c>
      <c r="BI874" t="str">
        <f t="shared" si="875"/>
        <v/>
      </c>
      <c r="BJ874" t="str">
        <f t="shared" si="876"/>
        <v/>
      </c>
      <c r="BM874" t="str">
        <f t="shared" si="877"/>
        <v/>
      </c>
      <c r="BN874" t="str">
        <f t="shared" si="878"/>
        <v/>
      </c>
      <c r="BO874" t="str">
        <f t="shared" si="879"/>
        <v/>
      </c>
      <c r="BP874" t="str">
        <f t="shared" si="880"/>
        <v/>
      </c>
      <c r="BQ874" t="str">
        <f t="shared" si="881"/>
        <v/>
      </c>
      <c r="BR874" t="str">
        <f t="shared" si="882"/>
        <v/>
      </c>
      <c r="BS874" t="str">
        <f t="shared" si="883"/>
        <v/>
      </c>
      <c r="BT874" t="str">
        <f t="shared" si="884"/>
        <v/>
      </c>
      <c r="BU874" t="str">
        <f t="shared" si="885"/>
        <v/>
      </c>
      <c r="BV874" t="str">
        <f t="shared" si="886"/>
        <v/>
      </c>
      <c r="BW874" t="str">
        <f t="shared" si="887"/>
        <v/>
      </c>
      <c r="BX874" t="str">
        <f t="shared" si="888"/>
        <v/>
      </c>
      <c r="BY874" t="str">
        <f t="shared" si="889"/>
        <v/>
      </c>
      <c r="BZ874" t="str">
        <f t="shared" si="890"/>
        <v/>
      </c>
      <c r="CA874" t="str">
        <f t="shared" si="891"/>
        <v/>
      </c>
      <c r="CB874" t="str">
        <f t="shared" si="892"/>
        <v/>
      </c>
      <c r="CC874" t="str">
        <f t="shared" si="893"/>
        <v/>
      </c>
      <c r="CD874" t="str">
        <f t="shared" si="894"/>
        <v/>
      </c>
      <c r="CF874"/>
      <c r="CG874" s="36" t="str">
        <f t="shared" si="852"/>
        <v/>
      </c>
      <c r="CH874" s="36" t="str">
        <f t="shared" si="853"/>
        <v/>
      </c>
      <c r="CI874" s="36" t="str">
        <f t="shared" si="854"/>
        <v/>
      </c>
      <c r="CJ874" s="36" t="str">
        <f t="shared" si="855"/>
        <v/>
      </c>
      <c r="CK874" s="36" t="str">
        <f t="shared" si="856"/>
        <v/>
      </c>
    </row>
    <row r="875" spans="1:89">
      <c r="A875" t="str">
        <f t="shared" si="895"/>
        <v/>
      </c>
      <c r="B875" s="1" t="b">
        <f t="shared" si="896"/>
        <v>0</v>
      </c>
      <c r="C875" s="2" t="b">
        <f t="shared" si="897"/>
        <v>0</v>
      </c>
      <c r="D875" s="50"/>
      <c r="E875" s="51"/>
      <c r="F875" s="52"/>
      <c r="G875" s="52"/>
      <c r="H875" s="13" t="str">
        <f t="shared" si="901"/>
        <v/>
      </c>
      <c r="I875" s="13" t="str">
        <f t="shared" si="857"/>
        <v/>
      </c>
      <c r="J875" s="13" t="str">
        <f t="shared" si="902"/>
        <v/>
      </c>
      <c r="K875" s="3" t="str">
        <f t="shared" si="903"/>
        <v/>
      </c>
      <c r="L875" s="4" t="str">
        <f t="shared" si="904"/>
        <v/>
      </c>
      <c r="M875" s="52"/>
      <c r="N875" s="52"/>
      <c r="O875" s="13" t="str">
        <f t="shared" si="905"/>
        <v/>
      </c>
      <c r="P875" s="4" t="str">
        <f t="shared" si="906"/>
        <v/>
      </c>
      <c r="Q875" s="4" t="str">
        <f t="shared" si="907"/>
        <v/>
      </c>
      <c r="S875" s="5"/>
      <c r="T875" s="52"/>
      <c r="U875" s="52"/>
      <c r="V875" s="52"/>
      <c r="W875" s="52"/>
      <c r="X875" s="52"/>
      <c r="Y875" s="52"/>
      <c r="Z875" s="13" t="str">
        <f t="shared" si="900"/>
        <v/>
      </c>
      <c r="AA875" s="53" t="str">
        <f t="shared" si="858"/>
        <v/>
      </c>
      <c r="AB875" s="13" t="str">
        <f t="shared" si="909"/>
        <v/>
      </c>
      <c r="AC875" s="13" t="str">
        <f t="shared" si="911"/>
        <v/>
      </c>
      <c r="AD875" s="13" t="b">
        <f t="shared" si="912"/>
        <v>0</v>
      </c>
      <c r="AE875" t="e">
        <f t="shared" si="910"/>
        <v>#VALUE!</v>
      </c>
      <c r="AF875" t="str">
        <f t="shared" si="898"/>
        <v/>
      </c>
      <c r="AG875" t="b">
        <f t="shared" si="913"/>
        <v>0</v>
      </c>
      <c r="AI875" s="41">
        <f>SUM($AG$11:AG875)</f>
        <v>80</v>
      </c>
      <c r="AJ875" s="36">
        <f>SUM($AA$10:AA875)</f>
        <v>55.6</v>
      </c>
      <c r="AK875" s="42">
        <f>SUM($AL$11:AL875)</f>
        <v>98</v>
      </c>
      <c r="AL875" t="b">
        <f t="shared" si="908"/>
        <v>0</v>
      </c>
      <c r="AN875">
        <f>SUM(AS$11:BJ875)</f>
        <v>98</v>
      </c>
      <c r="AO875">
        <f>SUM(BM$11:CD875)</f>
        <v>80</v>
      </c>
      <c r="AP875">
        <f t="shared" si="899"/>
        <v>55.6</v>
      </c>
      <c r="AR875" t="str">
        <f t="shared" si="851"/>
        <v/>
      </c>
      <c r="AS875" t="str">
        <f t="shared" si="859"/>
        <v/>
      </c>
      <c r="AT875" t="str">
        <f t="shared" si="860"/>
        <v/>
      </c>
      <c r="AU875" t="str">
        <f t="shared" si="861"/>
        <v/>
      </c>
      <c r="AV875" t="str">
        <f t="shared" si="862"/>
        <v/>
      </c>
      <c r="AW875" t="str">
        <f t="shared" si="863"/>
        <v/>
      </c>
      <c r="AX875" t="str">
        <f t="shared" si="864"/>
        <v/>
      </c>
      <c r="AY875" t="str">
        <f t="shared" si="865"/>
        <v/>
      </c>
      <c r="AZ875" t="str">
        <f t="shared" si="866"/>
        <v/>
      </c>
      <c r="BA875" t="str">
        <f t="shared" si="867"/>
        <v/>
      </c>
      <c r="BB875" t="str">
        <f t="shared" si="868"/>
        <v/>
      </c>
      <c r="BC875" t="str">
        <f t="shared" si="869"/>
        <v/>
      </c>
      <c r="BD875" t="str">
        <f t="shared" si="870"/>
        <v/>
      </c>
      <c r="BE875" t="str">
        <f t="shared" si="871"/>
        <v/>
      </c>
      <c r="BF875" t="str">
        <f t="shared" si="872"/>
        <v/>
      </c>
      <c r="BG875" t="str">
        <f t="shared" si="873"/>
        <v/>
      </c>
      <c r="BH875" t="str">
        <f t="shared" si="874"/>
        <v/>
      </c>
      <c r="BI875" t="str">
        <f t="shared" si="875"/>
        <v/>
      </c>
      <c r="BJ875" t="str">
        <f t="shared" si="876"/>
        <v/>
      </c>
      <c r="BM875" t="str">
        <f t="shared" si="877"/>
        <v/>
      </c>
      <c r="BN875" t="str">
        <f t="shared" si="878"/>
        <v/>
      </c>
      <c r="BO875" t="str">
        <f t="shared" si="879"/>
        <v/>
      </c>
      <c r="BP875" t="str">
        <f t="shared" si="880"/>
        <v/>
      </c>
      <c r="BQ875" t="str">
        <f t="shared" si="881"/>
        <v/>
      </c>
      <c r="BR875" t="str">
        <f t="shared" si="882"/>
        <v/>
      </c>
      <c r="BS875" t="str">
        <f t="shared" si="883"/>
        <v/>
      </c>
      <c r="BT875" t="str">
        <f t="shared" si="884"/>
        <v/>
      </c>
      <c r="BU875" t="str">
        <f t="shared" si="885"/>
        <v/>
      </c>
      <c r="BV875" t="str">
        <f t="shared" si="886"/>
        <v/>
      </c>
      <c r="BW875" t="str">
        <f t="shared" si="887"/>
        <v/>
      </c>
      <c r="BX875" t="str">
        <f t="shared" si="888"/>
        <v/>
      </c>
      <c r="BY875" t="str">
        <f t="shared" si="889"/>
        <v/>
      </c>
      <c r="BZ875" t="str">
        <f t="shared" si="890"/>
        <v/>
      </c>
      <c r="CA875" t="str">
        <f t="shared" si="891"/>
        <v/>
      </c>
      <c r="CB875" t="str">
        <f t="shared" si="892"/>
        <v/>
      </c>
      <c r="CC875" t="str">
        <f t="shared" si="893"/>
        <v/>
      </c>
      <c r="CD875" t="str">
        <f t="shared" si="894"/>
        <v/>
      </c>
      <c r="CF875"/>
      <c r="CG875" s="36" t="str">
        <f t="shared" si="852"/>
        <v/>
      </c>
      <c r="CH875" s="36" t="str">
        <f t="shared" si="853"/>
        <v/>
      </c>
      <c r="CI875" s="36" t="str">
        <f t="shared" si="854"/>
        <v/>
      </c>
      <c r="CJ875" s="36" t="str">
        <f t="shared" si="855"/>
        <v/>
      </c>
      <c r="CK875" s="36" t="str">
        <f t="shared" si="856"/>
        <v/>
      </c>
    </row>
    <row r="876" spans="1:89">
      <c r="A876" t="str">
        <f t="shared" si="895"/>
        <v/>
      </c>
      <c r="B876" s="1" t="b">
        <f t="shared" si="896"/>
        <v>0</v>
      </c>
      <c r="C876" s="2" t="b">
        <f t="shared" si="897"/>
        <v>0</v>
      </c>
      <c r="D876" s="50"/>
      <c r="E876" s="51"/>
      <c r="F876" s="52"/>
      <c r="G876" s="52"/>
      <c r="H876" s="13" t="str">
        <f t="shared" si="901"/>
        <v/>
      </c>
      <c r="I876" s="13" t="str">
        <f t="shared" si="857"/>
        <v/>
      </c>
      <c r="J876" s="13" t="str">
        <f t="shared" si="902"/>
        <v/>
      </c>
      <c r="K876" s="3" t="str">
        <f t="shared" si="903"/>
        <v/>
      </c>
      <c r="L876" s="4" t="str">
        <f t="shared" si="904"/>
        <v/>
      </c>
      <c r="M876" s="52"/>
      <c r="N876" s="52"/>
      <c r="O876" s="13" t="str">
        <f t="shared" si="905"/>
        <v/>
      </c>
      <c r="P876" s="4" t="str">
        <f t="shared" si="906"/>
        <v/>
      </c>
      <c r="Q876" s="4" t="str">
        <f t="shared" si="907"/>
        <v/>
      </c>
      <c r="S876" s="5"/>
      <c r="T876" s="52"/>
      <c r="U876" s="52"/>
      <c r="V876" s="52"/>
      <c r="W876" s="52"/>
      <c r="X876" s="52"/>
      <c r="Y876" s="52"/>
      <c r="Z876" s="13" t="str">
        <f t="shared" si="900"/>
        <v/>
      </c>
      <c r="AA876" s="53" t="str">
        <f t="shared" si="858"/>
        <v/>
      </c>
      <c r="AB876" s="13" t="str">
        <f t="shared" si="909"/>
        <v/>
      </c>
      <c r="AC876" s="13" t="str">
        <f t="shared" si="911"/>
        <v/>
      </c>
      <c r="AD876" s="13" t="b">
        <f t="shared" si="912"/>
        <v>0</v>
      </c>
      <c r="AE876" t="e">
        <f t="shared" si="910"/>
        <v>#VALUE!</v>
      </c>
      <c r="AF876" t="str">
        <f t="shared" si="898"/>
        <v/>
      </c>
      <c r="AG876" t="b">
        <f t="shared" si="913"/>
        <v>0</v>
      </c>
      <c r="AI876" s="41">
        <f>SUM($AG$11:AG876)</f>
        <v>80</v>
      </c>
      <c r="AJ876" s="36">
        <f>SUM($AA$10:AA876)</f>
        <v>55.6</v>
      </c>
      <c r="AK876" s="42">
        <f>SUM($AL$11:AL876)</f>
        <v>98</v>
      </c>
      <c r="AL876" t="b">
        <f t="shared" si="908"/>
        <v>0</v>
      </c>
      <c r="AN876">
        <f>SUM(AS$11:BJ876)</f>
        <v>98</v>
      </c>
      <c r="AO876">
        <f>SUM(BM$11:CD876)</f>
        <v>80</v>
      </c>
      <c r="AP876">
        <f t="shared" si="899"/>
        <v>55.6</v>
      </c>
      <c r="AR876" t="str">
        <f t="shared" si="851"/>
        <v/>
      </c>
      <c r="AS876" t="str">
        <f t="shared" si="859"/>
        <v/>
      </c>
      <c r="AT876" t="str">
        <f t="shared" si="860"/>
        <v/>
      </c>
      <c r="AU876" t="str">
        <f t="shared" si="861"/>
        <v/>
      </c>
      <c r="AV876" t="str">
        <f t="shared" si="862"/>
        <v/>
      </c>
      <c r="AW876" t="str">
        <f t="shared" si="863"/>
        <v/>
      </c>
      <c r="AX876" t="str">
        <f t="shared" si="864"/>
        <v/>
      </c>
      <c r="AY876" t="str">
        <f t="shared" si="865"/>
        <v/>
      </c>
      <c r="AZ876" t="str">
        <f t="shared" si="866"/>
        <v/>
      </c>
      <c r="BA876" t="str">
        <f t="shared" si="867"/>
        <v/>
      </c>
      <c r="BB876" t="str">
        <f t="shared" si="868"/>
        <v/>
      </c>
      <c r="BC876" t="str">
        <f t="shared" si="869"/>
        <v/>
      </c>
      <c r="BD876" t="str">
        <f t="shared" si="870"/>
        <v/>
      </c>
      <c r="BE876" t="str">
        <f t="shared" si="871"/>
        <v/>
      </c>
      <c r="BF876" t="str">
        <f t="shared" si="872"/>
        <v/>
      </c>
      <c r="BG876" t="str">
        <f t="shared" si="873"/>
        <v/>
      </c>
      <c r="BH876" t="str">
        <f t="shared" si="874"/>
        <v/>
      </c>
      <c r="BI876" t="str">
        <f t="shared" si="875"/>
        <v/>
      </c>
      <c r="BJ876" t="str">
        <f t="shared" si="876"/>
        <v/>
      </c>
      <c r="BM876" t="str">
        <f t="shared" si="877"/>
        <v/>
      </c>
      <c r="BN876" t="str">
        <f t="shared" si="878"/>
        <v/>
      </c>
      <c r="BO876" t="str">
        <f t="shared" si="879"/>
        <v/>
      </c>
      <c r="BP876" t="str">
        <f t="shared" si="880"/>
        <v/>
      </c>
      <c r="BQ876" t="str">
        <f t="shared" si="881"/>
        <v/>
      </c>
      <c r="BR876" t="str">
        <f t="shared" si="882"/>
        <v/>
      </c>
      <c r="BS876" t="str">
        <f t="shared" si="883"/>
        <v/>
      </c>
      <c r="BT876" t="str">
        <f t="shared" si="884"/>
        <v/>
      </c>
      <c r="BU876" t="str">
        <f t="shared" si="885"/>
        <v/>
      </c>
      <c r="BV876" t="str">
        <f t="shared" si="886"/>
        <v/>
      </c>
      <c r="BW876" t="str">
        <f t="shared" si="887"/>
        <v/>
      </c>
      <c r="BX876" t="str">
        <f t="shared" si="888"/>
        <v/>
      </c>
      <c r="BY876" t="str">
        <f t="shared" si="889"/>
        <v/>
      </c>
      <c r="BZ876" t="str">
        <f t="shared" si="890"/>
        <v/>
      </c>
      <c r="CA876" t="str">
        <f t="shared" si="891"/>
        <v/>
      </c>
      <c r="CB876" t="str">
        <f t="shared" si="892"/>
        <v/>
      </c>
      <c r="CC876" t="str">
        <f t="shared" si="893"/>
        <v/>
      </c>
      <c r="CD876" t="str">
        <f t="shared" si="894"/>
        <v/>
      </c>
      <c r="CF876"/>
      <c r="CG876" s="36" t="str">
        <f t="shared" si="852"/>
        <v/>
      </c>
      <c r="CH876" s="36" t="str">
        <f t="shared" si="853"/>
        <v/>
      </c>
      <c r="CI876" s="36" t="str">
        <f t="shared" si="854"/>
        <v/>
      </c>
      <c r="CJ876" s="36" t="str">
        <f t="shared" si="855"/>
        <v/>
      </c>
      <c r="CK876" s="36" t="str">
        <f t="shared" si="856"/>
        <v/>
      </c>
    </row>
    <row r="877" spans="1:89">
      <c r="A877" t="str">
        <f t="shared" si="895"/>
        <v/>
      </c>
      <c r="B877" s="1" t="b">
        <f t="shared" si="896"/>
        <v>0</v>
      </c>
      <c r="C877" s="2" t="b">
        <f t="shared" si="897"/>
        <v>0</v>
      </c>
      <c r="D877" s="50"/>
      <c r="E877" s="51"/>
      <c r="F877" s="52"/>
      <c r="G877" s="52"/>
      <c r="H877" s="13" t="str">
        <f t="shared" si="901"/>
        <v/>
      </c>
      <c r="I877" s="13" t="str">
        <f t="shared" si="857"/>
        <v/>
      </c>
      <c r="J877" s="13" t="str">
        <f t="shared" si="902"/>
        <v/>
      </c>
      <c r="K877" s="3" t="str">
        <f t="shared" si="903"/>
        <v/>
      </c>
      <c r="L877" s="4" t="str">
        <f t="shared" si="904"/>
        <v/>
      </c>
      <c r="M877" s="52"/>
      <c r="N877" s="52"/>
      <c r="O877" s="13" t="str">
        <f t="shared" si="905"/>
        <v/>
      </c>
      <c r="P877" s="4" t="str">
        <f t="shared" si="906"/>
        <v/>
      </c>
      <c r="Q877" s="4" t="str">
        <f t="shared" si="907"/>
        <v/>
      </c>
      <c r="S877" s="5"/>
      <c r="T877" s="52"/>
      <c r="U877" s="52"/>
      <c r="V877" s="52"/>
      <c r="W877" s="52"/>
      <c r="X877" s="52"/>
      <c r="Y877" s="52"/>
      <c r="Z877" s="13" t="str">
        <f t="shared" si="900"/>
        <v/>
      </c>
      <c r="AA877" s="53" t="str">
        <f t="shared" si="858"/>
        <v/>
      </c>
      <c r="AB877" s="13" t="str">
        <f t="shared" si="909"/>
        <v/>
      </c>
      <c r="AC877" s="13" t="str">
        <f t="shared" si="911"/>
        <v/>
      </c>
      <c r="AD877" s="13" t="b">
        <f t="shared" si="912"/>
        <v>0</v>
      </c>
      <c r="AE877" t="e">
        <f t="shared" si="910"/>
        <v>#VALUE!</v>
      </c>
      <c r="AF877" t="str">
        <f t="shared" si="898"/>
        <v/>
      </c>
      <c r="AG877" t="b">
        <f t="shared" si="913"/>
        <v>0</v>
      </c>
      <c r="AI877" s="41">
        <f>SUM($AG$11:AG877)</f>
        <v>80</v>
      </c>
      <c r="AJ877" s="36">
        <f>SUM($AA$10:AA877)</f>
        <v>55.6</v>
      </c>
      <c r="AK877" s="42">
        <f>SUM($AL$11:AL877)</f>
        <v>98</v>
      </c>
      <c r="AL877" t="b">
        <f t="shared" si="908"/>
        <v>0</v>
      </c>
      <c r="AN877">
        <f>SUM(AS$11:BJ877)</f>
        <v>98</v>
      </c>
      <c r="AO877">
        <f>SUM(BM$11:CD877)</f>
        <v>80</v>
      </c>
      <c r="AP877">
        <f t="shared" si="899"/>
        <v>55.6</v>
      </c>
      <c r="AR877" t="str">
        <f t="shared" si="851"/>
        <v/>
      </c>
      <c r="AS877" t="str">
        <f t="shared" si="859"/>
        <v/>
      </c>
      <c r="AT877" t="str">
        <f t="shared" si="860"/>
        <v/>
      </c>
      <c r="AU877" t="str">
        <f t="shared" si="861"/>
        <v/>
      </c>
      <c r="AV877" t="str">
        <f t="shared" si="862"/>
        <v/>
      </c>
      <c r="AW877" t="str">
        <f t="shared" si="863"/>
        <v/>
      </c>
      <c r="AX877" t="str">
        <f t="shared" si="864"/>
        <v/>
      </c>
      <c r="AY877" t="str">
        <f t="shared" si="865"/>
        <v/>
      </c>
      <c r="AZ877" t="str">
        <f t="shared" si="866"/>
        <v/>
      </c>
      <c r="BA877" t="str">
        <f t="shared" si="867"/>
        <v/>
      </c>
      <c r="BB877" t="str">
        <f t="shared" si="868"/>
        <v/>
      </c>
      <c r="BC877" t="str">
        <f t="shared" si="869"/>
        <v/>
      </c>
      <c r="BD877" t="str">
        <f t="shared" si="870"/>
        <v/>
      </c>
      <c r="BE877" t="str">
        <f t="shared" si="871"/>
        <v/>
      </c>
      <c r="BF877" t="str">
        <f t="shared" si="872"/>
        <v/>
      </c>
      <c r="BG877" t="str">
        <f t="shared" si="873"/>
        <v/>
      </c>
      <c r="BH877" t="str">
        <f t="shared" si="874"/>
        <v/>
      </c>
      <c r="BI877" t="str">
        <f t="shared" si="875"/>
        <v/>
      </c>
      <c r="BJ877" t="str">
        <f t="shared" si="876"/>
        <v/>
      </c>
      <c r="BM877" t="str">
        <f t="shared" si="877"/>
        <v/>
      </c>
      <c r="BN877" t="str">
        <f t="shared" si="878"/>
        <v/>
      </c>
      <c r="BO877" t="str">
        <f t="shared" si="879"/>
        <v/>
      </c>
      <c r="BP877" t="str">
        <f t="shared" si="880"/>
        <v/>
      </c>
      <c r="BQ877" t="str">
        <f t="shared" si="881"/>
        <v/>
      </c>
      <c r="BR877" t="str">
        <f t="shared" si="882"/>
        <v/>
      </c>
      <c r="BS877" t="str">
        <f t="shared" si="883"/>
        <v/>
      </c>
      <c r="BT877" t="str">
        <f t="shared" si="884"/>
        <v/>
      </c>
      <c r="BU877" t="str">
        <f t="shared" si="885"/>
        <v/>
      </c>
      <c r="BV877" t="str">
        <f t="shared" si="886"/>
        <v/>
      </c>
      <c r="BW877" t="str">
        <f t="shared" si="887"/>
        <v/>
      </c>
      <c r="BX877" t="str">
        <f t="shared" si="888"/>
        <v/>
      </c>
      <c r="BY877" t="str">
        <f t="shared" si="889"/>
        <v/>
      </c>
      <c r="BZ877" t="str">
        <f t="shared" si="890"/>
        <v/>
      </c>
      <c r="CA877" t="str">
        <f t="shared" si="891"/>
        <v/>
      </c>
      <c r="CB877" t="str">
        <f t="shared" si="892"/>
        <v/>
      </c>
      <c r="CC877" t="str">
        <f t="shared" si="893"/>
        <v/>
      </c>
      <c r="CD877" t="str">
        <f t="shared" si="894"/>
        <v/>
      </c>
      <c r="CF877"/>
      <c r="CG877" s="36" t="str">
        <f t="shared" si="852"/>
        <v/>
      </c>
      <c r="CH877" s="36" t="str">
        <f t="shared" si="853"/>
        <v/>
      </c>
      <c r="CI877" s="36" t="str">
        <f t="shared" si="854"/>
        <v/>
      </c>
      <c r="CJ877" s="36" t="str">
        <f t="shared" si="855"/>
        <v/>
      </c>
      <c r="CK877" s="36" t="str">
        <f t="shared" si="856"/>
        <v/>
      </c>
    </row>
    <row r="878" spans="1:89">
      <c r="A878" t="str">
        <f t="shared" si="895"/>
        <v/>
      </c>
      <c r="B878" s="1" t="b">
        <f t="shared" si="896"/>
        <v>0</v>
      </c>
      <c r="C878" s="2" t="b">
        <f t="shared" si="897"/>
        <v>0</v>
      </c>
      <c r="D878" s="50"/>
      <c r="E878" s="51"/>
      <c r="F878" s="52"/>
      <c r="G878" s="52"/>
      <c r="H878" s="13" t="str">
        <f t="shared" si="901"/>
        <v/>
      </c>
      <c r="I878" s="13" t="str">
        <f t="shared" si="857"/>
        <v/>
      </c>
      <c r="J878" s="13" t="str">
        <f t="shared" si="902"/>
        <v/>
      </c>
      <c r="K878" s="3" t="str">
        <f t="shared" si="903"/>
        <v/>
      </c>
      <c r="L878" s="4" t="str">
        <f t="shared" si="904"/>
        <v/>
      </c>
      <c r="M878" s="52"/>
      <c r="N878" s="52"/>
      <c r="O878" s="13" t="str">
        <f t="shared" si="905"/>
        <v/>
      </c>
      <c r="P878" s="4" t="str">
        <f t="shared" si="906"/>
        <v/>
      </c>
      <c r="Q878" s="4" t="str">
        <f t="shared" si="907"/>
        <v/>
      </c>
      <c r="S878" s="5"/>
      <c r="T878" s="52"/>
      <c r="U878" s="52"/>
      <c r="V878" s="52"/>
      <c r="W878" s="52"/>
      <c r="X878" s="52"/>
      <c r="Y878" s="52"/>
      <c r="Z878" s="13" t="str">
        <f t="shared" si="900"/>
        <v/>
      </c>
      <c r="AA878" s="53" t="str">
        <f t="shared" si="858"/>
        <v/>
      </c>
      <c r="AB878" s="13" t="str">
        <f t="shared" si="909"/>
        <v/>
      </c>
      <c r="AC878" s="13" t="str">
        <f t="shared" si="911"/>
        <v/>
      </c>
      <c r="AD878" s="13" t="b">
        <f t="shared" si="912"/>
        <v>0</v>
      </c>
      <c r="AE878" t="e">
        <f t="shared" si="910"/>
        <v>#VALUE!</v>
      </c>
      <c r="AF878" t="str">
        <f t="shared" si="898"/>
        <v/>
      </c>
      <c r="AG878" t="b">
        <f t="shared" si="913"/>
        <v>0</v>
      </c>
      <c r="AI878" s="41">
        <f>SUM($AG$11:AG878)</f>
        <v>80</v>
      </c>
      <c r="AJ878" s="36">
        <f>SUM($AA$10:AA878)</f>
        <v>55.6</v>
      </c>
      <c r="AK878" s="42">
        <f>SUM($AL$11:AL878)</f>
        <v>98</v>
      </c>
      <c r="AL878" t="b">
        <f t="shared" si="908"/>
        <v>0</v>
      </c>
      <c r="AN878">
        <f>SUM(AS$11:BJ878)</f>
        <v>98</v>
      </c>
      <c r="AO878">
        <f>SUM(BM$11:CD878)</f>
        <v>80</v>
      </c>
      <c r="AP878">
        <f t="shared" si="899"/>
        <v>55.6</v>
      </c>
      <c r="AR878" t="str">
        <f t="shared" si="851"/>
        <v/>
      </c>
      <c r="AS878" t="str">
        <f t="shared" si="859"/>
        <v/>
      </c>
      <c r="AT878" t="str">
        <f t="shared" si="860"/>
        <v/>
      </c>
      <c r="AU878" t="str">
        <f t="shared" si="861"/>
        <v/>
      </c>
      <c r="AV878" t="str">
        <f t="shared" si="862"/>
        <v/>
      </c>
      <c r="AW878" t="str">
        <f t="shared" si="863"/>
        <v/>
      </c>
      <c r="AX878" t="str">
        <f t="shared" si="864"/>
        <v/>
      </c>
      <c r="AY878" t="str">
        <f t="shared" si="865"/>
        <v/>
      </c>
      <c r="AZ878" t="str">
        <f t="shared" si="866"/>
        <v/>
      </c>
      <c r="BA878" t="str">
        <f t="shared" si="867"/>
        <v/>
      </c>
      <c r="BB878" t="str">
        <f t="shared" si="868"/>
        <v/>
      </c>
      <c r="BC878" t="str">
        <f t="shared" si="869"/>
        <v/>
      </c>
      <c r="BD878" t="str">
        <f t="shared" si="870"/>
        <v/>
      </c>
      <c r="BE878" t="str">
        <f t="shared" si="871"/>
        <v/>
      </c>
      <c r="BF878" t="str">
        <f t="shared" si="872"/>
        <v/>
      </c>
      <c r="BG878" t="str">
        <f t="shared" si="873"/>
        <v/>
      </c>
      <c r="BH878" t="str">
        <f t="shared" si="874"/>
        <v/>
      </c>
      <c r="BI878" t="str">
        <f t="shared" si="875"/>
        <v/>
      </c>
      <c r="BJ878" t="str">
        <f t="shared" si="876"/>
        <v/>
      </c>
      <c r="BM878" t="str">
        <f t="shared" si="877"/>
        <v/>
      </c>
      <c r="BN878" t="str">
        <f t="shared" si="878"/>
        <v/>
      </c>
      <c r="BO878" t="str">
        <f t="shared" si="879"/>
        <v/>
      </c>
      <c r="BP878" t="str">
        <f t="shared" si="880"/>
        <v/>
      </c>
      <c r="BQ878" t="str">
        <f t="shared" si="881"/>
        <v/>
      </c>
      <c r="BR878" t="str">
        <f t="shared" si="882"/>
        <v/>
      </c>
      <c r="BS878" t="str">
        <f t="shared" si="883"/>
        <v/>
      </c>
      <c r="BT878" t="str">
        <f t="shared" si="884"/>
        <v/>
      </c>
      <c r="BU878" t="str">
        <f t="shared" si="885"/>
        <v/>
      </c>
      <c r="BV878" t="str">
        <f t="shared" si="886"/>
        <v/>
      </c>
      <c r="BW878" t="str">
        <f t="shared" si="887"/>
        <v/>
      </c>
      <c r="BX878" t="str">
        <f t="shared" si="888"/>
        <v/>
      </c>
      <c r="BY878" t="str">
        <f t="shared" si="889"/>
        <v/>
      </c>
      <c r="BZ878" t="str">
        <f t="shared" si="890"/>
        <v/>
      </c>
      <c r="CA878" t="str">
        <f t="shared" si="891"/>
        <v/>
      </c>
      <c r="CB878" t="str">
        <f t="shared" si="892"/>
        <v/>
      </c>
      <c r="CC878" t="str">
        <f t="shared" si="893"/>
        <v/>
      </c>
      <c r="CD878" t="str">
        <f t="shared" si="894"/>
        <v/>
      </c>
      <c r="CF878"/>
      <c r="CG878" s="36" t="str">
        <f t="shared" si="852"/>
        <v/>
      </c>
      <c r="CH878" s="36" t="str">
        <f t="shared" si="853"/>
        <v/>
      </c>
      <c r="CI878" s="36" t="str">
        <f t="shared" si="854"/>
        <v/>
      </c>
      <c r="CJ878" s="36" t="str">
        <f t="shared" si="855"/>
        <v/>
      </c>
      <c r="CK878" s="36" t="str">
        <f t="shared" si="856"/>
        <v/>
      </c>
    </row>
    <row r="879" spans="1:89">
      <c r="A879" t="str">
        <f t="shared" si="895"/>
        <v/>
      </c>
      <c r="B879" s="1" t="b">
        <f t="shared" si="896"/>
        <v>0</v>
      </c>
      <c r="C879" s="2" t="b">
        <f t="shared" si="897"/>
        <v>0</v>
      </c>
      <c r="D879" s="50"/>
      <c r="E879" s="51"/>
      <c r="F879" s="52"/>
      <c r="G879" s="52"/>
      <c r="H879" s="13" t="str">
        <f t="shared" si="901"/>
        <v/>
      </c>
      <c r="I879" s="13" t="str">
        <f t="shared" si="857"/>
        <v/>
      </c>
      <c r="J879" s="13" t="str">
        <f t="shared" si="902"/>
        <v/>
      </c>
      <c r="K879" s="3" t="str">
        <f t="shared" si="903"/>
        <v/>
      </c>
      <c r="L879" s="4" t="str">
        <f t="shared" si="904"/>
        <v/>
      </c>
      <c r="M879" s="52"/>
      <c r="N879" s="52"/>
      <c r="O879" s="13" t="str">
        <f t="shared" si="905"/>
        <v/>
      </c>
      <c r="P879" s="4" t="str">
        <f t="shared" si="906"/>
        <v/>
      </c>
      <c r="Q879" s="4" t="str">
        <f t="shared" si="907"/>
        <v/>
      </c>
      <c r="S879" s="5"/>
      <c r="T879" s="52"/>
      <c r="U879" s="52"/>
      <c r="V879" s="52"/>
      <c r="W879" s="52"/>
      <c r="X879" s="52"/>
      <c r="Y879" s="52"/>
      <c r="Z879" s="13" t="str">
        <f t="shared" si="900"/>
        <v/>
      </c>
      <c r="AA879" s="53" t="str">
        <f t="shared" si="858"/>
        <v/>
      </c>
      <c r="AB879" s="13" t="str">
        <f t="shared" si="909"/>
        <v/>
      </c>
      <c r="AC879" s="13" t="str">
        <f t="shared" si="911"/>
        <v/>
      </c>
      <c r="AD879" s="13" t="b">
        <f t="shared" si="912"/>
        <v>0</v>
      </c>
      <c r="AE879" t="e">
        <f t="shared" si="910"/>
        <v>#VALUE!</v>
      </c>
      <c r="AF879" t="str">
        <f t="shared" si="898"/>
        <v/>
      </c>
      <c r="AG879" t="b">
        <f t="shared" si="913"/>
        <v>0</v>
      </c>
      <c r="AI879" s="41">
        <f>SUM($AG$11:AG879)</f>
        <v>80</v>
      </c>
      <c r="AJ879" s="36">
        <f>SUM($AA$10:AA879)</f>
        <v>55.6</v>
      </c>
      <c r="AK879" s="42">
        <f>SUM($AL$11:AL879)</f>
        <v>98</v>
      </c>
      <c r="AL879" t="b">
        <f t="shared" si="908"/>
        <v>0</v>
      </c>
      <c r="AN879">
        <f>SUM(AS$11:BJ879)</f>
        <v>98</v>
      </c>
      <c r="AO879">
        <f>SUM(BM$11:CD879)</f>
        <v>80</v>
      </c>
      <c r="AP879">
        <f t="shared" si="899"/>
        <v>55.6</v>
      </c>
      <c r="AR879" t="str">
        <f t="shared" si="851"/>
        <v/>
      </c>
      <c r="AS879" t="str">
        <f t="shared" si="859"/>
        <v/>
      </c>
      <c r="AT879" t="str">
        <f t="shared" si="860"/>
        <v/>
      </c>
      <c r="AU879" t="str">
        <f t="shared" si="861"/>
        <v/>
      </c>
      <c r="AV879" t="str">
        <f t="shared" si="862"/>
        <v/>
      </c>
      <c r="AW879" t="str">
        <f t="shared" si="863"/>
        <v/>
      </c>
      <c r="AX879" t="str">
        <f t="shared" si="864"/>
        <v/>
      </c>
      <c r="AY879" t="str">
        <f t="shared" si="865"/>
        <v/>
      </c>
      <c r="AZ879" t="str">
        <f t="shared" si="866"/>
        <v/>
      </c>
      <c r="BA879" t="str">
        <f t="shared" si="867"/>
        <v/>
      </c>
      <c r="BB879" t="str">
        <f t="shared" si="868"/>
        <v/>
      </c>
      <c r="BC879" t="str">
        <f t="shared" si="869"/>
        <v/>
      </c>
      <c r="BD879" t="str">
        <f t="shared" si="870"/>
        <v/>
      </c>
      <c r="BE879" t="str">
        <f t="shared" si="871"/>
        <v/>
      </c>
      <c r="BF879" t="str">
        <f t="shared" si="872"/>
        <v/>
      </c>
      <c r="BG879" t="str">
        <f t="shared" si="873"/>
        <v/>
      </c>
      <c r="BH879" t="str">
        <f t="shared" si="874"/>
        <v/>
      </c>
      <c r="BI879" t="str">
        <f t="shared" si="875"/>
        <v/>
      </c>
      <c r="BJ879" t="str">
        <f t="shared" si="876"/>
        <v/>
      </c>
      <c r="BM879" t="str">
        <f t="shared" si="877"/>
        <v/>
      </c>
      <c r="BN879" t="str">
        <f t="shared" si="878"/>
        <v/>
      </c>
      <c r="BO879" t="str">
        <f t="shared" si="879"/>
        <v/>
      </c>
      <c r="BP879" t="str">
        <f t="shared" si="880"/>
        <v/>
      </c>
      <c r="BQ879" t="str">
        <f t="shared" si="881"/>
        <v/>
      </c>
      <c r="BR879" t="str">
        <f t="shared" si="882"/>
        <v/>
      </c>
      <c r="BS879" t="str">
        <f t="shared" si="883"/>
        <v/>
      </c>
      <c r="BT879" t="str">
        <f t="shared" si="884"/>
        <v/>
      </c>
      <c r="BU879" t="str">
        <f t="shared" si="885"/>
        <v/>
      </c>
      <c r="BV879" t="str">
        <f t="shared" si="886"/>
        <v/>
      </c>
      <c r="BW879" t="str">
        <f t="shared" si="887"/>
        <v/>
      </c>
      <c r="BX879" t="str">
        <f t="shared" si="888"/>
        <v/>
      </c>
      <c r="BY879" t="str">
        <f t="shared" si="889"/>
        <v/>
      </c>
      <c r="BZ879" t="str">
        <f t="shared" si="890"/>
        <v/>
      </c>
      <c r="CA879" t="str">
        <f t="shared" si="891"/>
        <v/>
      </c>
      <c r="CB879" t="str">
        <f t="shared" si="892"/>
        <v/>
      </c>
      <c r="CC879" t="str">
        <f t="shared" si="893"/>
        <v/>
      </c>
      <c r="CD879" t="str">
        <f t="shared" si="894"/>
        <v/>
      </c>
      <c r="CF879"/>
      <c r="CG879" s="36" t="str">
        <f t="shared" si="852"/>
        <v/>
      </c>
      <c r="CH879" s="36" t="str">
        <f t="shared" si="853"/>
        <v/>
      </c>
      <c r="CI879" s="36" t="str">
        <f t="shared" si="854"/>
        <v/>
      </c>
      <c r="CJ879" s="36" t="str">
        <f t="shared" si="855"/>
        <v/>
      </c>
      <c r="CK879" s="36" t="str">
        <f t="shared" si="856"/>
        <v/>
      </c>
    </row>
    <row r="880" spans="1:89">
      <c r="A880" t="str">
        <f t="shared" si="895"/>
        <v/>
      </c>
      <c r="B880" s="1" t="b">
        <f t="shared" si="896"/>
        <v>0</v>
      </c>
      <c r="C880" s="2" t="b">
        <f t="shared" si="897"/>
        <v>0</v>
      </c>
      <c r="D880" s="50"/>
      <c r="E880" s="51"/>
      <c r="F880" s="52"/>
      <c r="G880" s="52"/>
      <c r="H880" s="13" t="str">
        <f t="shared" si="901"/>
        <v/>
      </c>
      <c r="I880" s="13" t="str">
        <f t="shared" si="857"/>
        <v/>
      </c>
      <c r="J880" s="13" t="str">
        <f t="shared" si="902"/>
        <v/>
      </c>
      <c r="K880" s="3" t="str">
        <f t="shared" si="903"/>
        <v/>
      </c>
      <c r="L880" s="4" t="str">
        <f t="shared" si="904"/>
        <v/>
      </c>
      <c r="M880" s="52"/>
      <c r="N880" s="52"/>
      <c r="O880" s="13" t="str">
        <f t="shared" si="905"/>
        <v/>
      </c>
      <c r="P880" s="4" t="str">
        <f t="shared" si="906"/>
        <v/>
      </c>
      <c r="Q880" s="4" t="str">
        <f t="shared" si="907"/>
        <v/>
      </c>
      <c r="S880" s="5"/>
      <c r="T880" s="52"/>
      <c r="U880" s="52"/>
      <c r="V880" s="52"/>
      <c r="W880" s="52"/>
      <c r="X880" s="52"/>
      <c r="Y880" s="52"/>
      <c r="Z880" s="13" t="str">
        <f t="shared" si="900"/>
        <v/>
      </c>
      <c r="AA880" s="53" t="str">
        <f t="shared" si="858"/>
        <v/>
      </c>
      <c r="AB880" s="13" t="str">
        <f t="shared" si="909"/>
        <v/>
      </c>
      <c r="AC880" s="13" t="str">
        <f t="shared" si="911"/>
        <v/>
      </c>
      <c r="AD880" s="13" t="b">
        <f t="shared" si="912"/>
        <v>0</v>
      </c>
      <c r="AE880" t="e">
        <f t="shared" si="910"/>
        <v>#VALUE!</v>
      </c>
      <c r="AF880" t="str">
        <f t="shared" si="898"/>
        <v/>
      </c>
      <c r="AG880" t="b">
        <f t="shared" si="913"/>
        <v>0</v>
      </c>
      <c r="AI880" s="41">
        <f>SUM($AG$11:AG880)</f>
        <v>80</v>
      </c>
      <c r="AJ880" s="36">
        <f>SUM($AA$10:AA880)</f>
        <v>55.6</v>
      </c>
      <c r="AK880" s="42">
        <f>SUM($AL$11:AL880)</f>
        <v>98</v>
      </c>
      <c r="AL880" t="b">
        <f t="shared" si="908"/>
        <v>0</v>
      </c>
      <c r="AN880">
        <f>SUM(AS$11:BJ880)</f>
        <v>98</v>
      </c>
      <c r="AO880">
        <f>SUM(BM$11:CD880)</f>
        <v>80</v>
      </c>
      <c r="AP880">
        <f t="shared" si="899"/>
        <v>55.6</v>
      </c>
      <c r="AR880" t="str">
        <f t="shared" si="851"/>
        <v/>
      </c>
      <c r="AS880" t="str">
        <f t="shared" si="859"/>
        <v/>
      </c>
      <c r="AT880" t="str">
        <f t="shared" si="860"/>
        <v/>
      </c>
      <c r="AU880" t="str">
        <f t="shared" si="861"/>
        <v/>
      </c>
      <c r="AV880" t="str">
        <f t="shared" si="862"/>
        <v/>
      </c>
      <c r="AW880" t="str">
        <f t="shared" si="863"/>
        <v/>
      </c>
      <c r="AX880" t="str">
        <f t="shared" si="864"/>
        <v/>
      </c>
      <c r="AY880" t="str">
        <f t="shared" si="865"/>
        <v/>
      </c>
      <c r="AZ880" t="str">
        <f t="shared" si="866"/>
        <v/>
      </c>
      <c r="BA880" t="str">
        <f t="shared" si="867"/>
        <v/>
      </c>
      <c r="BB880" t="str">
        <f t="shared" si="868"/>
        <v/>
      </c>
      <c r="BC880" t="str">
        <f t="shared" si="869"/>
        <v/>
      </c>
      <c r="BD880" t="str">
        <f t="shared" si="870"/>
        <v/>
      </c>
      <c r="BE880" t="str">
        <f t="shared" si="871"/>
        <v/>
      </c>
      <c r="BF880" t="str">
        <f t="shared" si="872"/>
        <v/>
      </c>
      <c r="BG880" t="str">
        <f t="shared" si="873"/>
        <v/>
      </c>
      <c r="BH880" t="str">
        <f t="shared" si="874"/>
        <v/>
      </c>
      <c r="BI880" t="str">
        <f t="shared" si="875"/>
        <v/>
      </c>
      <c r="BJ880" t="str">
        <f t="shared" si="876"/>
        <v/>
      </c>
      <c r="BM880" t="str">
        <f t="shared" si="877"/>
        <v/>
      </c>
      <c r="BN880" t="str">
        <f t="shared" si="878"/>
        <v/>
      </c>
      <c r="BO880" t="str">
        <f t="shared" si="879"/>
        <v/>
      </c>
      <c r="BP880" t="str">
        <f t="shared" si="880"/>
        <v/>
      </c>
      <c r="BQ880" t="str">
        <f t="shared" si="881"/>
        <v/>
      </c>
      <c r="BR880" t="str">
        <f t="shared" si="882"/>
        <v/>
      </c>
      <c r="BS880" t="str">
        <f t="shared" si="883"/>
        <v/>
      </c>
      <c r="BT880" t="str">
        <f t="shared" si="884"/>
        <v/>
      </c>
      <c r="BU880" t="str">
        <f t="shared" si="885"/>
        <v/>
      </c>
      <c r="BV880" t="str">
        <f t="shared" si="886"/>
        <v/>
      </c>
      <c r="BW880" t="str">
        <f t="shared" si="887"/>
        <v/>
      </c>
      <c r="BX880" t="str">
        <f t="shared" si="888"/>
        <v/>
      </c>
      <c r="BY880" t="str">
        <f t="shared" si="889"/>
        <v/>
      </c>
      <c r="BZ880" t="str">
        <f t="shared" si="890"/>
        <v/>
      </c>
      <c r="CA880" t="str">
        <f t="shared" si="891"/>
        <v/>
      </c>
      <c r="CB880" t="str">
        <f t="shared" si="892"/>
        <v/>
      </c>
      <c r="CC880" t="str">
        <f t="shared" si="893"/>
        <v/>
      </c>
      <c r="CD880" t="str">
        <f t="shared" si="894"/>
        <v/>
      </c>
      <c r="CF880"/>
      <c r="CG880" s="36" t="str">
        <f t="shared" si="852"/>
        <v/>
      </c>
      <c r="CH880" s="36" t="str">
        <f t="shared" si="853"/>
        <v/>
      </c>
      <c r="CI880" s="36" t="str">
        <f t="shared" si="854"/>
        <v/>
      </c>
      <c r="CJ880" s="36" t="str">
        <f t="shared" si="855"/>
        <v/>
      </c>
      <c r="CK880" s="36" t="str">
        <f t="shared" si="856"/>
        <v/>
      </c>
    </row>
    <row r="881" spans="1:89">
      <c r="A881" t="str">
        <f t="shared" si="895"/>
        <v/>
      </c>
      <c r="B881" s="1" t="b">
        <f t="shared" si="896"/>
        <v>0</v>
      </c>
      <c r="C881" s="2" t="b">
        <f t="shared" si="897"/>
        <v>0</v>
      </c>
      <c r="D881" s="50"/>
      <c r="E881" s="51"/>
      <c r="F881" s="52"/>
      <c r="G881" s="52"/>
      <c r="H881" s="13" t="str">
        <f t="shared" si="901"/>
        <v/>
      </c>
      <c r="I881" s="13" t="str">
        <f t="shared" si="857"/>
        <v/>
      </c>
      <c r="J881" s="13" t="str">
        <f t="shared" si="902"/>
        <v/>
      </c>
      <c r="K881" s="3" t="str">
        <f t="shared" si="903"/>
        <v/>
      </c>
      <c r="L881" s="4" t="str">
        <f t="shared" si="904"/>
        <v/>
      </c>
      <c r="M881" s="52"/>
      <c r="N881" s="52"/>
      <c r="O881" s="13" t="str">
        <f t="shared" si="905"/>
        <v/>
      </c>
      <c r="P881" s="4" t="str">
        <f t="shared" si="906"/>
        <v/>
      </c>
      <c r="Q881" s="4" t="str">
        <f t="shared" si="907"/>
        <v/>
      </c>
      <c r="S881" s="5"/>
      <c r="T881" s="52"/>
      <c r="U881" s="52"/>
      <c r="V881" s="52"/>
      <c r="W881" s="52"/>
      <c r="X881" s="52"/>
      <c r="Y881" s="52"/>
      <c r="Z881" s="13" t="str">
        <f t="shared" si="900"/>
        <v/>
      </c>
      <c r="AA881" s="53" t="str">
        <f t="shared" si="858"/>
        <v/>
      </c>
      <c r="AB881" s="13" t="str">
        <f t="shared" si="909"/>
        <v/>
      </c>
      <c r="AC881" s="13" t="str">
        <f t="shared" si="911"/>
        <v/>
      </c>
      <c r="AD881" s="13" t="b">
        <f t="shared" si="912"/>
        <v>0</v>
      </c>
      <c r="AE881" t="e">
        <f t="shared" si="910"/>
        <v>#VALUE!</v>
      </c>
      <c r="AF881" t="str">
        <f t="shared" si="898"/>
        <v/>
      </c>
      <c r="AG881" t="b">
        <f t="shared" si="913"/>
        <v>0</v>
      </c>
      <c r="AI881" s="41">
        <f>SUM($AG$11:AG881)</f>
        <v>80</v>
      </c>
      <c r="AJ881" s="36">
        <f>SUM($AA$10:AA881)</f>
        <v>55.6</v>
      </c>
      <c r="AK881" s="42">
        <f>SUM($AL$11:AL881)</f>
        <v>98</v>
      </c>
      <c r="AL881" t="b">
        <f t="shared" si="908"/>
        <v>0</v>
      </c>
      <c r="AN881">
        <f>SUM(AS$11:BJ881)</f>
        <v>98</v>
      </c>
      <c r="AO881">
        <f>SUM(BM$11:CD881)</f>
        <v>80</v>
      </c>
      <c r="AP881">
        <f t="shared" si="899"/>
        <v>55.6</v>
      </c>
      <c r="AR881" t="str">
        <f t="shared" si="851"/>
        <v/>
      </c>
      <c r="AS881" t="str">
        <f t="shared" si="859"/>
        <v/>
      </c>
      <c r="AT881" t="str">
        <f t="shared" si="860"/>
        <v/>
      </c>
      <c r="AU881" t="str">
        <f t="shared" si="861"/>
        <v/>
      </c>
      <c r="AV881" t="str">
        <f t="shared" si="862"/>
        <v/>
      </c>
      <c r="AW881" t="str">
        <f t="shared" si="863"/>
        <v/>
      </c>
      <c r="AX881" t="str">
        <f t="shared" si="864"/>
        <v/>
      </c>
      <c r="AY881" t="str">
        <f t="shared" si="865"/>
        <v/>
      </c>
      <c r="AZ881" t="str">
        <f t="shared" si="866"/>
        <v/>
      </c>
      <c r="BA881" t="str">
        <f t="shared" si="867"/>
        <v/>
      </c>
      <c r="BB881" t="str">
        <f t="shared" si="868"/>
        <v/>
      </c>
      <c r="BC881" t="str">
        <f t="shared" si="869"/>
        <v/>
      </c>
      <c r="BD881" t="str">
        <f t="shared" si="870"/>
        <v/>
      </c>
      <c r="BE881" t="str">
        <f t="shared" si="871"/>
        <v/>
      </c>
      <c r="BF881" t="str">
        <f t="shared" si="872"/>
        <v/>
      </c>
      <c r="BG881" t="str">
        <f t="shared" si="873"/>
        <v/>
      </c>
      <c r="BH881" t="str">
        <f t="shared" si="874"/>
        <v/>
      </c>
      <c r="BI881" t="str">
        <f t="shared" si="875"/>
        <v/>
      </c>
      <c r="BJ881" t="str">
        <f t="shared" si="876"/>
        <v/>
      </c>
      <c r="BM881" t="str">
        <f t="shared" si="877"/>
        <v/>
      </c>
      <c r="BN881" t="str">
        <f t="shared" si="878"/>
        <v/>
      </c>
      <c r="BO881" t="str">
        <f t="shared" si="879"/>
        <v/>
      </c>
      <c r="BP881" t="str">
        <f t="shared" si="880"/>
        <v/>
      </c>
      <c r="BQ881" t="str">
        <f t="shared" si="881"/>
        <v/>
      </c>
      <c r="BR881" t="str">
        <f t="shared" si="882"/>
        <v/>
      </c>
      <c r="BS881" t="str">
        <f t="shared" si="883"/>
        <v/>
      </c>
      <c r="BT881" t="str">
        <f t="shared" si="884"/>
        <v/>
      </c>
      <c r="BU881" t="str">
        <f t="shared" si="885"/>
        <v/>
      </c>
      <c r="BV881" t="str">
        <f t="shared" si="886"/>
        <v/>
      </c>
      <c r="BW881" t="str">
        <f t="shared" si="887"/>
        <v/>
      </c>
      <c r="BX881" t="str">
        <f t="shared" si="888"/>
        <v/>
      </c>
      <c r="BY881" t="str">
        <f t="shared" si="889"/>
        <v/>
      </c>
      <c r="BZ881" t="str">
        <f t="shared" si="890"/>
        <v/>
      </c>
      <c r="CA881" t="str">
        <f t="shared" si="891"/>
        <v/>
      </c>
      <c r="CB881" t="str">
        <f t="shared" si="892"/>
        <v/>
      </c>
      <c r="CC881" t="str">
        <f t="shared" si="893"/>
        <v/>
      </c>
      <c r="CD881" t="str">
        <f t="shared" si="894"/>
        <v/>
      </c>
      <c r="CF881"/>
      <c r="CG881" s="36" t="str">
        <f t="shared" si="852"/>
        <v/>
      </c>
      <c r="CH881" s="36" t="str">
        <f t="shared" si="853"/>
        <v/>
      </c>
      <c r="CI881" s="36" t="str">
        <f t="shared" si="854"/>
        <v/>
      </c>
      <c r="CJ881" s="36" t="str">
        <f t="shared" si="855"/>
        <v/>
      </c>
      <c r="CK881" s="36" t="str">
        <f t="shared" si="856"/>
        <v/>
      </c>
    </row>
    <row r="882" spans="1:89">
      <c r="A882" t="str">
        <f t="shared" si="895"/>
        <v/>
      </c>
      <c r="B882" s="1" t="b">
        <f t="shared" si="896"/>
        <v>0</v>
      </c>
      <c r="C882" s="2" t="b">
        <f t="shared" si="897"/>
        <v>0</v>
      </c>
      <c r="D882" s="50"/>
      <c r="E882" s="51"/>
      <c r="F882" s="52"/>
      <c r="G882" s="52"/>
      <c r="H882" s="13" t="str">
        <f t="shared" si="901"/>
        <v/>
      </c>
      <c r="I882" s="13" t="str">
        <f t="shared" si="857"/>
        <v/>
      </c>
      <c r="J882" s="13" t="str">
        <f t="shared" si="902"/>
        <v/>
      </c>
      <c r="K882" s="3" t="str">
        <f t="shared" si="903"/>
        <v/>
      </c>
      <c r="L882" s="4" t="str">
        <f t="shared" si="904"/>
        <v/>
      </c>
      <c r="M882" s="52"/>
      <c r="N882" s="52"/>
      <c r="O882" s="13" t="str">
        <f t="shared" si="905"/>
        <v/>
      </c>
      <c r="P882" s="4" t="str">
        <f t="shared" si="906"/>
        <v/>
      </c>
      <c r="Q882" s="4" t="str">
        <f t="shared" si="907"/>
        <v/>
      </c>
      <c r="S882" s="5"/>
      <c r="T882" s="52"/>
      <c r="U882" s="52"/>
      <c r="V882" s="52"/>
      <c r="W882" s="52"/>
      <c r="X882" s="52"/>
      <c r="Y882" s="52"/>
      <c r="Z882" s="13" t="str">
        <f t="shared" si="900"/>
        <v/>
      </c>
      <c r="AA882" s="53" t="str">
        <f t="shared" si="858"/>
        <v/>
      </c>
      <c r="AB882" s="13" t="str">
        <f t="shared" si="909"/>
        <v/>
      </c>
      <c r="AC882" s="13" t="str">
        <f t="shared" si="911"/>
        <v/>
      </c>
      <c r="AD882" s="13" t="b">
        <f t="shared" si="912"/>
        <v>0</v>
      </c>
      <c r="AE882" t="e">
        <f t="shared" si="910"/>
        <v>#VALUE!</v>
      </c>
      <c r="AF882" t="str">
        <f t="shared" si="898"/>
        <v/>
      </c>
      <c r="AG882" t="b">
        <f t="shared" si="913"/>
        <v>0</v>
      </c>
      <c r="AI882" s="41">
        <f>SUM($AG$11:AG882)</f>
        <v>80</v>
      </c>
      <c r="AJ882" s="36">
        <f>SUM($AA$10:AA882)</f>
        <v>55.6</v>
      </c>
      <c r="AK882" s="42">
        <f>SUM($AL$11:AL882)</f>
        <v>98</v>
      </c>
      <c r="AL882" t="b">
        <f t="shared" si="908"/>
        <v>0</v>
      </c>
      <c r="AN882">
        <f>SUM(AS$11:BJ882)</f>
        <v>98</v>
      </c>
      <c r="AO882">
        <f>SUM(BM$11:CD882)</f>
        <v>80</v>
      </c>
      <c r="AP882">
        <f t="shared" si="899"/>
        <v>55.6</v>
      </c>
      <c r="AR882" t="str">
        <f t="shared" si="851"/>
        <v/>
      </c>
      <c r="AS882" t="str">
        <f t="shared" si="859"/>
        <v/>
      </c>
      <c r="AT882" t="str">
        <f t="shared" si="860"/>
        <v/>
      </c>
      <c r="AU882" t="str">
        <f t="shared" si="861"/>
        <v/>
      </c>
      <c r="AV882" t="str">
        <f t="shared" si="862"/>
        <v/>
      </c>
      <c r="AW882" t="str">
        <f t="shared" si="863"/>
        <v/>
      </c>
      <c r="AX882" t="str">
        <f t="shared" si="864"/>
        <v/>
      </c>
      <c r="AY882" t="str">
        <f t="shared" si="865"/>
        <v/>
      </c>
      <c r="AZ882" t="str">
        <f t="shared" si="866"/>
        <v/>
      </c>
      <c r="BA882" t="str">
        <f t="shared" si="867"/>
        <v/>
      </c>
      <c r="BB882" t="str">
        <f t="shared" si="868"/>
        <v/>
      </c>
      <c r="BC882" t="str">
        <f t="shared" si="869"/>
        <v/>
      </c>
      <c r="BD882" t="str">
        <f t="shared" si="870"/>
        <v/>
      </c>
      <c r="BE882" t="str">
        <f t="shared" si="871"/>
        <v/>
      </c>
      <c r="BF882" t="str">
        <f t="shared" si="872"/>
        <v/>
      </c>
      <c r="BG882" t="str">
        <f t="shared" si="873"/>
        <v/>
      </c>
      <c r="BH882" t="str">
        <f t="shared" si="874"/>
        <v/>
      </c>
      <c r="BI882" t="str">
        <f t="shared" si="875"/>
        <v/>
      </c>
      <c r="BJ882" t="str">
        <f t="shared" si="876"/>
        <v/>
      </c>
      <c r="BM882" t="str">
        <f t="shared" si="877"/>
        <v/>
      </c>
      <c r="BN882" t="str">
        <f t="shared" si="878"/>
        <v/>
      </c>
      <c r="BO882" t="str">
        <f t="shared" si="879"/>
        <v/>
      </c>
      <c r="BP882" t="str">
        <f t="shared" si="880"/>
        <v/>
      </c>
      <c r="BQ882" t="str">
        <f t="shared" si="881"/>
        <v/>
      </c>
      <c r="BR882" t="str">
        <f t="shared" si="882"/>
        <v/>
      </c>
      <c r="BS882" t="str">
        <f t="shared" si="883"/>
        <v/>
      </c>
      <c r="BT882" t="str">
        <f t="shared" si="884"/>
        <v/>
      </c>
      <c r="BU882" t="str">
        <f t="shared" si="885"/>
        <v/>
      </c>
      <c r="BV882" t="str">
        <f t="shared" si="886"/>
        <v/>
      </c>
      <c r="BW882" t="str">
        <f t="shared" si="887"/>
        <v/>
      </c>
      <c r="BX882" t="str">
        <f t="shared" si="888"/>
        <v/>
      </c>
      <c r="BY882" t="str">
        <f t="shared" si="889"/>
        <v/>
      </c>
      <c r="BZ882" t="str">
        <f t="shared" si="890"/>
        <v/>
      </c>
      <c r="CA882" t="str">
        <f t="shared" si="891"/>
        <v/>
      </c>
      <c r="CB882" t="str">
        <f t="shared" si="892"/>
        <v/>
      </c>
      <c r="CC882" t="str">
        <f t="shared" si="893"/>
        <v/>
      </c>
      <c r="CD882" t="str">
        <f t="shared" si="894"/>
        <v/>
      </c>
      <c r="CF882"/>
      <c r="CG882" s="36" t="str">
        <f t="shared" si="852"/>
        <v/>
      </c>
      <c r="CH882" s="36" t="str">
        <f t="shared" si="853"/>
        <v/>
      </c>
      <c r="CI882" s="36" t="str">
        <f t="shared" si="854"/>
        <v/>
      </c>
      <c r="CJ882" s="36" t="str">
        <f t="shared" si="855"/>
        <v/>
      </c>
      <c r="CK882" s="36" t="str">
        <f t="shared" si="856"/>
        <v/>
      </c>
    </row>
    <row r="883" spans="1:89">
      <c r="A883" t="str">
        <f t="shared" si="895"/>
        <v/>
      </c>
      <c r="B883" s="1" t="b">
        <f t="shared" si="896"/>
        <v>0</v>
      </c>
      <c r="C883" s="2" t="b">
        <f t="shared" si="897"/>
        <v>0</v>
      </c>
      <c r="D883" s="50"/>
      <c r="E883" s="51"/>
      <c r="F883" s="52"/>
      <c r="G883" s="52"/>
      <c r="H883" s="13" t="str">
        <f t="shared" si="901"/>
        <v/>
      </c>
      <c r="I883" s="13" t="str">
        <f t="shared" si="857"/>
        <v/>
      </c>
      <c r="J883" s="13" t="str">
        <f t="shared" si="902"/>
        <v/>
      </c>
      <c r="K883" s="3" t="str">
        <f t="shared" si="903"/>
        <v/>
      </c>
      <c r="L883" s="4" t="str">
        <f t="shared" si="904"/>
        <v/>
      </c>
      <c r="M883" s="52"/>
      <c r="N883" s="52"/>
      <c r="O883" s="13" t="str">
        <f t="shared" si="905"/>
        <v/>
      </c>
      <c r="P883" s="4" t="str">
        <f t="shared" si="906"/>
        <v/>
      </c>
      <c r="Q883" s="4" t="str">
        <f t="shared" si="907"/>
        <v/>
      </c>
      <c r="S883" s="5"/>
      <c r="T883" s="52"/>
      <c r="U883" s="52"/>
      <c r="V883" s="52"/>
      <c r="W883" s="52"/>
      <c r="X883" s="52"/>
      <c r="Y883" s="52"/>
      <c r="Z883" s="13" t="str">
        <f t="shared" si="900"/>
        <v/>
      </c>
      <c r="AA883" s="53" t="str">
        <f t="shared" si="858"/>
        <v/>
      </c>
      <c r="AB883" s="13" t="str">
        <f t="shared" si="909"/>
        <v/>
      </c>
      <c r="AC883" s="13" t="str">
        <f t="shared" si="911"/>
        <v/>
      </c>
      <c r="AD883" s="13" t="b">
        <f t="shared" si="912"/>
        <v>0</v>
      </c>
      <c r="AE883" t="e">
        <f t="shared" si="910"/>
        <v>#VALUE!</v>
      </c>
      <c r="AF883" t="str">
        <f t="shared" si="898"/>
        <v/>
      </c>
      <c r="AG883" t="b">
        <f t="shared" si="913"/>
        <v>0</v>
      </c>
      <c r="AI883" s="41">
        <f>SUM($AG$11:AG883)</f>
        <v>80</v>
      </c>
      <c r="AJ883" s="36">
        <f>SUM($AA$10:AA883)</f>
        <v>55.6</v>
      </c>
      <c r="AK883" s="42">
        <f>SUM($AL$11:AL883)</f>
        <v>98</v>
      </c>
      <c r="AL883" t="b">
        <f t="shared" si="908"/>
        <v>0</v>
      </c>
      <c r="AN883">
        <f>SUM(AS$11:BJ883)</f>
        <v>98</v>
      </c>
      <c r="AO883">
        <f>SUM(BM$11:CD883)</f>
        <v>80</v>
      </c>
      <c r="AP883">
        <f t="shared" si="899"/>
        <v>55.6</v>
      </c>
      <c r="AR883" t="str">
        <f t="shared" si="851"/>
        <v/>
      </c>
      <c r="AS883" t="str">
        <f t="shared" si="859"/>
        <v/>
      </c>
      <c r="AT883" t="str">
        <f t="shared" si="860"/>
        <v/>
      </c>
      <c r="AU883" t="str">
        <f t="shared" si="861"/>
        <v/>
      </c>
      <c r="AV883" t="str">
        <f t="shared" si="862"/>
        <v/>
      </c>
      <c r="AW883" t="str">
        <f t="shared" si="863"/>
        <v/>
      </c>
      <c r="AX883" t="str">
        <f t="shared" si="864"/>
        <v/>
      </c>
      <c r="AY883" t="str">
        <f t="shared" si="865"/>
        <v/>
      </c>
      <c r="AZ883" t="str">
        <f t="shared" si="866"/>
        <v/>
      </c>
      <c r="BA883" t="str">
        <f t="shared" si="867"/>
        <v/>
      </c>
      <c r="BB883" t="str">
        <f t="shared" si="868"/>
        <v/>
      </c>
      <c r="BC883" t="str">
        <f t="shared" si="869"/>
        <v/>
      </c>
      <c r="BD883" t="str">
        <f t="shared" si="870"/>
        <v/>
      </c>
      <c r="BE883" t="str">
        <f t="shared" si="871"/>
        <v/>
      </c>
      <c r="BF883" t="str">
        <f t="shared" si="872"/>
        <v/>
      </c>
      <c r="BG883" t="str">
        <f t="shared" si="873"/>
        <v/>
      </c>
      <c r="BH883" t="str">
        <f t="shared" si="874"/>
        <v/>
      </c>
      <c r="BI883" t="str">
        <f t="shared" si="875"/>
        <v/>
      </c>
      <c r="BJ883" t="str">
        <f t="shared" si="876"/>
        <v/>
      </c>
      <c r="BM883" t="str">
        <f t="shared" si="877"/>
        <v/>
      </c>
      <c r="BN883" t="str">
        <f t="shared" si="878"/>
        <v/>
      </c>
      <c r="BO883" t="str">
        <f t="shared" si="879"/>
        <v/>
      </c>
      <c r="BP883" t="str">
        <f t="shared" si="880"/>
        <v/>
      </c>
      <c r="BQ883" t="str">
        <f t="shared" si="881"/>
        <v/>
      </c>
      <c r="BR883" t="str">
        <f t="shared" si="882"/>
        <v/>
      </c>
      <c r="BS883" t="str">
        <f t="shared" si="883"/>
        <v/>
      </c>
      <c r="BT883" t="str">
        <f t="shared" si="884"/>
        <v/>
      </c>
      <c r="BU883" t="str">
        <f t="shared" si="885"/>
        <v/>
      </c>
      <c r="BV883" t="str">
        <f t="shared" si="886"/>
        <v/>
      </c>
      <c r="BW883" t="str">
        <f t="shared" si="887"/>
        <v/>
      </c>
      <c r="BX883" t="str">
        <f t="shared" si="888"/>
        <v/>
      </c>
      <c r="BY883" t="str">
        <f t="shared" si="889"/>
        <v/>
      </c>
      <c r="BZ883" t="str">
        <f t="shared" si="890"/>
        <v/>
      </c>
      <c r="CA883" t="str">
        <f t="shared" si="891"/>
        <v/>
      </c>
      <c r="CB883" t="str">
        <f t="shared" si="892"/>
        <v/>
      </c>
      <c r="CC883" t="str">
        <f t="shared" si="893"/>
        <v/>
      </c>
      <c r="CD883" t="str">
        <f t="shared" si="894"/>
        <v/>
      </c>
      <c r="CF883"/>
      <c r="CG883" s="36" t="str">
        <f t="shared" si="852"/>
        <v/>
      </c>
      <c r="CH883" s="36" t="str">
        <f t="shared" si="853"/>
        <v/>
      </c>
      <c r="CI883" s="36" t="str">
        <f t="shared" si="854"/>
        <v/>
      </c>
      <c r="CJ883" s="36" t="str">
        <f t="shared" si="855"/>
        <v/>
      </c>
      <c r="CK883" s="36" t="str">
        <f t="shared" si="856"/>
        <v/>
      </c>
    </row>
    <row r="884" spans="1:89">
      <c r="A884" t="str">
        <f t="shared" si="895"/>
        <v/>
      </c>
      <c r="B884" s="1" t="b">
        <f t="shared" si="896"/>
        <v>0</v>
      </c>
      <c r="C884" s="2" t="b">
        <f t="shared" si="897"/>
        <v>0</v>
      </c>
      <c r="D884" s="50"/>
      <c r="E884" s="51"/>
      <c r="F884" s="52"/>
      <c r="G884" s="52"/>
      <c r="H884" s="13" t="str">
        <f t="shared" si="901"/>
        <v/>
      </c>
      <c r="I884" s="13" t="str">
        <f t="shared" si="857"/>
        <v/>
      </c>
      <c r="J884" s="13" t="str">
        <f t="shared" si="902"/>
        <v/>
      </c>
      <c r="K884" s="3" t="str">
        <f t="shared" si="903"/>
        <v/>
      </c>
      <c r="L884" s="4" t="str">
        <f t="shared" si="904"/>
        <v/>
      </c>
      <c r="M884" s="52"/>
      <c r="N884" s="52"/>
      <c r="O884" s="13" t="str">
        <f t="shared" si="905"/>
        <v/>
      </c>
      <c r="P884" s="4" t="str">
        <f t="shared" si="906"/>
        <v/>
      </c>
      <c r="Q884" s="4" t="str">
        <f t="shared" si="907"/>
        <v/>
      </c>
      <c r="S884" s="5"/>
      <c r="T884" s="52"/>
      <c r="U884" s="52"/>
      <c r="V884" s="52"/>
      <c r="W884" s="52"/>
      <c r="X884" s="52"/>
      <c r="Y884" s="52"/>
      <c r="Z884" s="13" t="str">
        <f t="shared" si="900"/>
        <v/>
      </c>
      <c r="AA884" s="53" t="str">
        <f t="shared" si="858"/>
        <v/>
      </c>
      <c r="AB884" s="13" t="str">
        <f t="shared" si="909"/>
        <v/>
      </c>
      <c r="AC884" s="13" t="str">
        <f t="shared" si="911"/>
        <v/>
      </c>
      <c r="AD884" s="13" t="b">
        <f t="shared" si="912"/>
        <v>0</v>
      </c>
      <c r="AE884" t="e">
        <f t="shared" si="910"/>
        <v>#VALUE!</v>
      </c>
      <c r="AF884" t="str">
        <f t="shared" si="898"/>
        <v/>
      </c>
      <c r="AG884" t="b">
        <f t="shared" si="913"/>
        <v>0</v>
      </c>
      <c r="AI884" s="41">
        <f>SUM($AG$11:AG884)</f>
        <v>80</v>
      </c>
      <c r="AJ884" s="36">
        <f>SUM($AA$10:AA884)</f>
        <v>55.6</v>
      </c>
      <c r="AK884" s="42">
        <f>SUM($AL$11:AL884)</f>
        <v>98</v>
      </c>
      <c r="AL884" t="b">
        <f t="shared" si="908"/>
        <v>0</v>
      </c>
      <c r="AN884">
        <f>SUM(AS$11:BJ884)</f>
        <v>98</v>
      </c>
      <c r="AO884">
        <f>SUM(BM$11:CD884)</f>
        <v>80</v>
      </c>
      <c r="AP884">
        <f t="shared" si="899"/>
        <v>55.6</v>
      </c>
      <c r="AR884" t="str">
        <f t="shared" si="851"/>
        <v/>
      </c>
      <c r="AS884" t="str">
        <f t="shared" si="859"/>
        <v/>
      </c>
      <c r="AT884" t="str">
        <f t="shared" si="860"/>
        <v/>
      </c>
      <c r="AU884" t="str">
        <f t="shared" si="861"/>
        <v/>
      </c>
      <c r="AV884" t="str">
        <f t="shared" si="862"/>
        <v/>
      </c>
      <c r="AW884" t="str">
        <f t="shared" si="863"/>
        <v/>
      </c>
      <c r="AX884" t="str">
        <f t="shared" si="864"/>
        <v/>
      </c>
      <c r="AY884" t="str">
        <f t="shared" si="865"/>
        <v/>
      </c>
      <c r="AZ884" t="str">
        <f t="shared" si="866"/>
        <v/>
      </c>
      <c r="BA884" t="str">
        <f t="shared" si="867"/>
        <v/>
      </c>
      <c r="BB884" t="str">
        <f t="shared" si="868"/>
        <v/>
      </c>
      <c r="BC884" t="str">
        <f t="shared" si="869"/>
        <v/>
      </c>
      <c r="BD884" t="str">
        <f t="shared" si="870"/>
        <v/>
      </c>
      <c r="BE884" t="str">
        <f t="shared" si="871"/>
        <v/>
      </c>
      <c r="BF884" t="str">
        <f t="shared" si="872"/>
        <v/>
      </c>
      <c r="BG884" t="str">
        <f t="shared" si="873"/>
        <v/>
      </c>
      <c r="BH884" t="str">
        <f t="shared" si="874"/>
        <v/>
      </c>
      <c r="BI884" t="str">
        <f t="shared" si="875"/>
        <v/>
      </c>
      <c r="BJ884" t="str">
        <f t="shared" si="876"/>
        <v/>
      </c>
      <c r="BM884" t="str">
        <f t="shared" si="877"/>
        <v/>
      </c>
      <c r="BN884" t="str">
        <f t="shared" si="878"/>
        <v/>
      </c>
      <c r="BO884" t="str">
        <f t="shared" si="879"/>
        <v/>
      </c>
      <c r="BP884" t="str">
        <f t="shared" si="880"/>
        <v/>
      </c>
      <c r="BQ884" t="str">
        <f t="shared" si="881"/>
        <v/>
      </c>
      <c r="BR884" t="str">
        <f t="shared" si="882"/>
        <v/>
      </c>
      <c r="BS884" t="str">
        <f t="shared" si="883"/>
        <v/>
      </c>
      <c r="BT884" t="str">
        <f t="shared" si="884"/>
        <v/>
      </c>
      <c r="BU884" t="str">
        <f t="shared" si="885"/>
        <v/>
      </c>
      <c r="BV884" t="str">
        <f t="shared" si="886"/>
        <v/>
      </c>
      <c r="BW884" t="str">
        <f t="shared" si="887"/>
        <v/>
      </c>
      <c r="BX884" t="str">
        <f t="shared" si="888"/>
        <v/>
      </c>
      <c r="BY884" t="str">
        <f t="shared" si="889"/>
        <v/>
      </c>
      <c r="BZ884" t="str">
        <f t="shared" si="890"/>
        <v/>
      </c>
      <c r="CA884" t="str">
        <f t="shared" si="891"/>
        <v/>
      </c>
      <c r="CB884" t="str">
        <f t="shared" si="892"/>
        <v/>
      </c>
      <c r="CC884" t="str">
        <f t="shared" si="893"/>
        <v/>
      </c>
      <c r="CD884" t="str">
        <f t="shared" si="894"/>
        <v/>
      </c>
      <c r="CF884"/>
      <c r="CG884" s="36" t="str">
        <f t="shared" si="852"/>
        <v/>
      </c>
      <c r="CH884" s="36" t="str">
        <f t="shared" si="853"/>
        <v/>
      </c>
      <c r="CI884" s="36" t="str">
        <f t="shared" si="854"/>
        <v/>
      </c>
      <c r="CJ884" s="36" t="str">
        <f t="shared" si="855"/>
        <v/>
      </c>
      <c r="CK884" s="36" t="str">
        <f t="shared" si="856"/>
        <v/>
      </c>
    </row>
    <row r="885" spans="1:89">
      <c r="A885" t="str">
        <f t="shared" si="895"/>
        <v/>
      </c>
      <c r="B885" s="1" t="b">
        <f t="shared" si="896"/>
        <v>0</v>
      </c>
      <c r="C885" s="2" t="b">
        <f t="shared" si="897"/>
        <v>0</v>
      </c>
      <c r="D885" s="50"/>
      <c r="E885" s="51"/>
      <c r="F885" s="52"/>
      <c r="G885" s="52"/>
      <c r="H885" s="13" t="str">
        <f t="shared" si="901"/>
        <v/>
      </c>
      <c r="I885" s="13" t="str">
        <f t="shared" si="857"/>
        <v/>
      </c>
      <c r="J885" s="13" t="str">
        <f t="shared" si="902"/>
        <v/>
      </c>
      <c r="K885" s="3" t="str">
        <f t="shared" si="903"/>
        <v/>
      </c>
      <c r="L885" s="4" t="str">
        <f t="shared" si="904"/>
        <v/>
      </c>
      <c r="M885" s="52"/>
      <c r="N885" s="52"/>
      <c r="O885" s="13" t="str">
        <f t="shared" si="905"/>
        <v/>
      </c>
      <c r="P885" s="4" t="str">
        <f t="shared" si="906"/>
        <v/>
      </c>
      <c r="Q885" s="4" t="str">
        <f t="shared" si="907"/>
        <v/>
      </c>
      <c r="S885" s="5"/>
      <c r="T885" s="52"/>
      <c r="U885" s="52"/>
      <c r="V885" s="52"/>
      <c r="W885" s="52"/>
      <c r="X885" s="52"/>
      <c r="Y885" s="52"/>
      <c r="Z885" s="13" t="str">
        <f t="shared" si="900"/>
        <v/>
      </c>
      <c r="AA885" s="53" t="str">
        <f t="shared" si="858"/>
        <v/>
      </c>
      <c r="AB885" s="13" t="str">
        <f t="shared" si="909"/>
        <v/>
      </c>
      <c r="AC885" s="13" t="str">
        <f t="shared" si="911"/>
        <v/>
      </c>
      <c r="AD885" s="13" t="b">
        <f t="shared" si="912"/>
        <v>0</v>
      </c>
      <c r="AE885" t="e">
        <f t="shared" si="910"/>
        <v>#VALUE!</v>
      </c>
      <c r="AF885" t="str">
        <f t="shared" si="898"/>
        <v/>
      </c>
      <c r="AG885" t="b">
        <f t="shared" si="913"/>
        <v>0</v>
      </c>
      <c r="AI885" s="41">
        <f>SUM($AG$11:AG885)</f>
        <v>80</v>
      </c>
      <c r="AJ885" s="36">
        <f>SUM($AA$10:AA885)</f>
        <v>55.6</v>
      </c>
      <c r="AK885" s="42">
        <f>SUM($AL$11:AL885)</f>
        <v>98</v>
      </c>
      <c r="AL885" t="b">
        <f t="shared" si="908"/>
        <v>0</v>
      </c>
      <c r="AN885">
        <f>SUM(AS$11:BJ885)</f>
        <v>98</v>
      </c>
      <c r="AO885">
        <f>SUM(BM$11:CD885)</f>
        <v>80</v>
      </c>
      <c r="AP885">
        <f t="shared" si="899"/>
        <v>55.6</v>
      </c>
      <c r="AR885" t="str">
        <f t="shared" si="851"/>
        <v/>
      </c>
      <c r="AS885" t="str">
        <f t="shared" si="859"/>
        <v/>
      </c>
      <c r="AT885" t="str">
        <f t="shared" si="860"/>
        <v/>
      </c>
      <c r="AU885" t="str">
        <f t="shared" si="861"/>
        <v/>
      </c>
      <c r="AV885" t="str">
        <f t="shared" si="862"/>
        <v/>
      </c>
      <c r="AW885" t="str">
        <f t="shared" si="863"/>
        <v/>
      </c>
      <c r="AX885" t="str">
        <f t="shared" si="864"/>
        <v/>
      </c>
      <c r="AY885" t="str">
        <f t="shared" si="865"/>
        <v/>
      </c>
      <c r="AZ885" t="str">
        <f t="shared" si="866"/>
        <v/>
      </c>
      <c r="BA885" t="str">
        <f t="shared" si="867"/>
        <v/>
      </c>
      <c r="BB885" t="str">
        <f t="shared" si="868"/>
        <v/>
      </c>
      <c r="BC885" t="str">
        <f t="shared" si="869"/>
        <v/>
      </c>
      <c r="BD885" t="str">
        <f t="shared" si="870"/>
        <v/>
      </c>
      <c r="BE885" t="str">
        <f t="shared" si="871"/>
        <v/>
      </c>
      <c r="BF885" t="str">
        <f t="shared" si="872"/>
        <v/>
      </c>
      <c r="BG885" t="str">
        <f t="shared" si="873"/>
        <v/>
      </c>
      <c r="BH885" t="str">
        <f t="shared" si="874"/>
        <v/>
      </c>
      <c r="BI885" t="str">
        <f t="shared" si="875"/>
        <v/>
      </c>
      <c r="BJ885" t="str">
        <f t="shared" si="876"/>
        <v/>
      </c>
      <c r="BM885" t="str">
        <f t="shared" si="877"/>
        <v/>
      </c>
      <c r="BN885" t="str">
        <f t="shared" si="878"/>
        <v/>
      </c>
      <c r="BO885" t="str">
        <f t="shared" si="879"/>
        <v/>
      </c>
      <c r="BP885" t="str">
        <f t="shared" si="880"/>
        <v/>
      </c>
      <c r="BQ885" t="str">
        <f t="shared" si="881"/>
        <v/>
      </c>
      <c r="BR885" t="str">
        <f t="shared" si="882"/>
        <v/>
      </c>
      <c r="BS885" t="str">
        <f t="shared" si="883"/>
        <v/>
      </c>
      <c r="BT885" t="str">
        <f t="shared" si="884"/>
        <v/>
      </c>
      <c r="BU885" t="str">
        <f t="shared" si="885"/>
        <v/>
      </c>
      <c r="BV885" t="str">
        <f t="shared" si="886"/>
        <v/>
      </c>
      <c r="BW885" t="str">
        <f t="shared" si="887"/>
        <v/>
      </c>
      <c r="BX885" t="str">
        <f t="shared" si="888"/>
        <v/>
      </c>
      <c r="BY885" t="str">
        <f t="shared" si="889"/>
        <v/>
      </c>
      <c r="BZ885" t="str">
        <f t="shared" si="890"/>
        <v/>
      </c>
      <c r="CA885" t="str">
        <f t="shared" si="891"/>
        <v/>
      </c>
      <c r="CB885" t="str">
        <f t="shared" si="892"/>
        <v/>
      </c>
      <c r="CC885" t="str">
        <f t="shared" si="893"/>
        <v/>
      </c>
      <c r="CD885" t="str">
        <f t="shared" si="894"/>
        <v/>
      </c>
      <c r="CF885"/>
      <c r="CG885" s="36" t="str">
        <f t="shared" si="852"/>
        <v/>
      </c>
      <c r="CH885" s="36" t="str">
        <f t="shared" si="853"/>
        <v/>
      </c>
      <c r="CI885" s="36" t="str">
        <f t="shared" si="854"/>
        <v/>
      </c>
      <c r="CJ885" s="36" t="str">
        <f t="shared" si="855"/>
        <v/>
      </c>
      <c r="CK885" s="36" t="str">
        <f t="shared" si="856"/>
        <v/>
      </c>
    </row>
    <row r="886" spans="1:89">
      <c r="A886" t="str">
        <f t="shared" si="895"/>
        <v/>
      </c>
      <c r="B886" s="1" t="b">
        <f t="shared" si="896"/>
        <v>0</v>
      </c>
      <c r="C886" s="2" t="b">
        <f t="shared" si="897"/>
        <v>0</v>
      </c>
      <c r="D886" s="50"/>
      <c r="E886" s="51"/>
      <c r="F886" s="52"/>
      <c r="G886" s="52"/>
      <c r="H886" s="13" t="str">
        <f t="shared" si="901"/>
        <v/>
      </c>
      <c r="I886" s="13" t="str">
        <f t="shared" si="857"/>
        <v/>
      </c>
      <c r="J886" s="13" t="str">
        <f t="shared" si="902"/>
        <v/>
      </c>
      <c r="K886" s="3" t="str">
        <f t="shared" si="903"/>
        <v/>
      </c>
      <c r="L886" s="4" t="str">
        <f t="shared" si="904"/>
        <v/>
      </c>
      <c r="M886" s="52"/>
      <c r="N886" s="52"/>
      <c r="O886" s="13" t="str">
        <f t="shared" si="905"/>
        <v/>
      </c>
      <c r="P886" s="4" t="str">
        <f t="shared" si="906"/>
        <v/>
      </c>
      <c r="Q886" s="4" t="str">
        <f t="shared" si="907"/>
        <v/>
      </c>
      <c r="S886" s="5"/>
      <c r="T886" s="52"/>
      <c r="U886" s="52"/>
      <c r="V886" s="52"/>
      <c r="W886" s="52"/>
      <c r="X886" s="52"/>
      <c r="Y886" s="52"/>
      <c r="Z886" s="13" t="str">
        <f t="shared" si="900"/>
        <v/>
      </c>
      <c r="AA886" s="53" t="str">
        <f t="shared" si="858"/>
        <v/>
      </c>
      <c r="AB886" s="13" t="str">
        <f t="shared" si="909"/>
        <v/>
      </c>
      <c r="AC886" s="13" t="str">
        <f t="shared" si="911"/>
        <v/>
      </c>
      <c r="AD886" s="13" t="b">
        <f t="shared" si="912"/>
        <v>0</v>
      </c>
      <c r="AE886" t="e">
        <f t="shared" si="910"/>
        <v>#VALUE!</v>
      </c>
      <c r="AF886" t="str">
        <f t="shared" si="898"/>
        <v/>
      </c>
      <c r="AG886" t="b">
        <f t="shared" si="913"/>
        <v>0</v>
      </c>
      <c r="AI886" s="41">
        <f>SUM($AG$11:AG886)</f>
        <v>80</v>
      </c>
      <c r="AJ886" s="36">
        <f>SUM($AA$10:AA886)</f>
        <v>55.6</v>
      </c>
      <c r="AK886" s="42">
        <f>SUM($AL$11:AL886)</f>
        <v>98</v>
      </c>
      <c r="AL886" t="b">
        <f t="shared" si="908"/>
        <v>0</v>
      </c>
      <c r="AN886">
        <f>SUM(AS$11:BJ886)</f>
        <v>98</v>
      </c>
      <c r="AO886">
        <f>SUM(BM$11:CD886)</f>
        <v>80</v>
      </c>
      <c r="AP886">
        <f t="shared" si="899"/>
        <v>55.6</v>
      </c>
      <c r="AR886" t="str">
        <f t="shared" si="851"/>
        <v/>
      </c>
      <c r="AS886" t="str">
        <f t="shared" si="859"/>
        <v/>
      </c>
      <c r="AT886" t="str">
        <f t="shared" si="860"/>
        <v/>
      </c>
      <c r="AU886" t="str">
        <f t="shared" si="861"/>
        <v/>
      </c>
      <c r="AV886" t="str">
        <f t="shared" si="862"/>
        <v/>
      </c>
      <c r="AW886" t="str">
        <f t="shared" si="863"/>
        <v/>
      </c>
      <c r="AX886" t="str">
        <f t="shared" si="864"/>
        <v/>
      </c>
      <c r="AY886" t="str">
        <f t="shared" si="865"/>
        <v/>
      </c>
      <c r="AZ886" t="str">
        <f t="shared" si="866"/>
        <v/>
      </c>
      <c r="BA886" t="str">
        <f t="shared" si="867"/>
        <v/>
      </c>
      <c r="BB886" t="str">
        <f t="shared" si="868"/>
        <v/>
      </c>
      <c r="BC886" t="str">
        <f t="shared" si="869"/>
        <v/>
      </c>
      <c r="BD886" t="str">
        <f t="shared" si="870"/>
        <v/>
      </c>
      <c r="BE886" t="str">
        <f t="shared" si="871"/>
        <v/>
      </c>
      <c r="BF886" t="str">
        <f t="shared" si="872"/>
        <v/>
      </c>
      <c r="BG886" t="str">
        <f t="shared" si="873"/>
        <v/>
      </c>
      <c r="BH886" t="str">
        <f t="shared" si="874"/>
        <v/>
      </c>
      <c r="BI886" t="str">
        <f t="shared" si="875"/>
        <v/>
      </c>
      <c r="BJ886" t="str">
        <f t="shared" si="876"/>
        <v/>
      </c>
      <c r="BM886" t="str">
        <f t="shared" si="877"/>
        <v/>
      </c>
      <c r="BN886" t="str">
        <f t="shared" si="878"/>
        <v/>
      </c>
      <c r="BO886" t="str">
        <f t="shared" si="879"/>
        <v/>
      </c>
      <c r="BP886" t="str">
        <f t="shared" si="880"/>
        <v/>
      </c>
      <c r="BQ886" t="str">
        <f t="shared" si="881"/>
        <v/>
      </c>
      <c r="BR886" t="str">
        <f t="shared" si="882"/>
        <v/>
      </c>
      <c r="BS886" t="str">
        <f t="shared" si="883"/>
        <v/>
      </c>
      <c r="BT886" t="str">
        <f t="shared" si="884"/>
        <v/>
      </c>
      <c r="BU886" t="str">
        <f t="shared" si="885"/>
        <v/>
      </c>
      <c r="BV886" t="str">
        <f t="shared" si="886"/>
        <v/>
      </c>
      <c r="BW886" t="str">
        <f t="shared" si="887"/>
        <v/>
      </c>
      <c r="BX886" t="str">
        <f t="shared" si="888"/>
        <v/>
      </c>
      <c r="BY886" t="str">
        <f t="shared" si="889"/>
        <v/>
      </c>
      <c r="BZ886" t="str">
        <f t="shared" si="890"/>
        <v/>
      </c>
      <c r="CA886" t="str">
        <f t="shared" si="891"/>
        <v/>
      </c>
      <c r="CB886" t="str">
        <f t="shared" si="892"/>
        <v/>
      </c>
      <c r="CC886" t="str">
        <f t="shared" si="893"/>
        <v/>
      </c>
      <c r="CD886" t="str">
        <f t="shared" si="894"/>
        <v/>
      </c>
      <c r="CF886"/>
      <c r="CG886" s="36" t="str">
        <f t="shared" si="852"/>
        <v/>
      </c>
      <c r="CH886" s="36" t="str">
        <f t="shared" si="853"/>
        <v/>
      </c>
      <c r="CI886" s="36" t="str">
        <f t="shared" si="854"/>
        <v/>
      </c>
      <c r="CJ886" s="36" t="str">
        <f t="shared" si="855"/>
        <v/>
      </c>
      <c r="CK886" s="36" t="str">
        <f t="shared" si="856"/>
        <v/>
      </c>
    </row>
    <row r="887" spans="1:89">
      <c r="A887" t="str">
        <f t="shared" si="895"/>
        <v/>
      </c>
      <c r="B887" s="1" t="b">
        <f t="shared" si="896"/>
        <v>0</v>
      </c>
      <c r="C887" s="2" t="b">
        <f t="shared" si="897"/>
        <v>0</v>
      </c>
      <c r="D887" s="50"/>
      <c r="E887" s="51"/>
      <c r="F887" s="52"/>
      <c r="G887" s="52"/>
      <c r="H887" s="13" t="str">
        <f t="shared" si="901"/>
        <v/>
      </c>
      <c r="I887" s="13" t="str">
        <f t="shared" si="857"/>
        <v/>
      </c>
      <c r="J887" s="13" t="str">
        <f t="shared" si="902"/>
        <v/>
      </c>
      <c r="K887" s="3" t="str">
        <f t="shared" si="903"/>
        <v/>
      </c>
      <c r="L887" s="4" t="str">
        <f t="shared" si="904"/>
        <v/>
      </c>
      <c r="M887" s="52"/>
      <c r="N887" s="52"/>
      <c r="O887" s="13" t="str">
        <f t="shared" si="905"/>
        <v/>
      </c>
      <c r="P887" s="4" t="str">
        <f t="shared" si="906"/>
        <v/>
      </c>
      <c r="Q887" s="4" t="str">
        <f t="shared" si="907"/>
        <v/>
      </c>
      <c r="S887" s="5"/>
      <c r="T887" s="52"/>
      <c r="U887" s="52"/>
      <c r="V887" s="52"/>
      <c r="W887" s="52"/>
      <c r="X887" s="52"/>
      <c r="Y887" s="52"/>
      <c r="Z887" s="13" t="str">
        <f t="shared" si="900"/>
        <v/>
      </c>
      <c r="AA887" s="53" t="str">
        <f t="shared" si="858"/>
        <v/>
      </c>
      <c r="AB887" s="13" t="str">
        <f t="shared" si="909"/>
        <v/>
      </c>
      <c r="AC887" s="13" t="str">
        <f t="shared" si="911"/>
        <v/>
      </c>
      <c r="AD887" s="13" t="b">
        <f t="shared" si="912"/>
        <v>0</v>
      </c>
      <c r="AE887" t="e">
        <f t="shared" si="910"/>
        <v>#VALUE!</v>
      </c>
      <c r="AF887" t="str">
        <f t="shared" si="898"/>
        <v/>
      </c>
      <c r="AG887" t="b">
        <f t="shared" si="913"/>
        <v>0</v>
      </c>
      <c r="AI887" s="41">
        <f>SUM($AG$11:AG887)</f>
        <v>80</v>
      </c>
      <c r="AJ887" s="36">
        <f>SUM($AA$10:AA887)</f>
        <v>55.6</v>
      </c>
      <c r="AK887" s="42">
        <f>SUM($AL$11:AL887)</f>
        <v>98</v>
      </c>
      <c r="AL887" t="b">
        <f t="shared" si="908"/>
        <v>0</v>
      </c>
      <c r="AN887">
        <f>SUM(AS$11:BJ887)</f>
        <v>98</v>
      </c>
      <c r="AO887">
        <f>SUM(BM$11:CD887)</f>
        <v>80</v>
      </c>
      <c r="AP887">
        <f t="shared" si="899"/>
        <v>55.6</v>
      </c>
      <c r="AR887" t="str">
        <f t="shared" si="851"/>
        <v/>
      </c>
      <c r="AS887" t="str">
        <f t="shared" si="859"/>
        <v/>
      </c>
      <c r="AT887" t="str">
        <f t="shared" si="860"/>
        <v/>
      </c>
      <c r="AU887" t="str">
        <f t="shared" si="861"/>
        <v/>
      </c>
      <c r="AV887" t="str">
        <f t="shared" si="862"/>
        <v/>
      </c>
      <c r="AW887" t="str">
        <f t="shared" si="863"/>
        <v/>
      </c>
      <c r="AX887" t="str">
        <f t="shared" si="864"/>
        <v/>
      </c>
      <c r="AY887" t="str">
        <f t="shared" si="865"/>
        <v/>
      </c>
      <c r="AZ887" t="str">
        <f t="shared" si="866"/>
        <v/>
      </c>
      <c r="BA887" t="str">
        <f t="shared" si="867"/>
        <v/>
      </c>
      <c r="BB887" t="str">
        <f t="shared" si="868"/>
        <v/>
      </c>
      <c r="BC887" t="str">
        <f t="shared" si="869"/>
        <v/>
      </c>
      <c r="BD887" t="str">
        <f t="shared" si="870"/>
        <v/>
      </c>
      <c r="BE887" t="str">
        <f t="shared" si="871"/>
        <v/>
      </c>
      <c r="BF887" t="str">
        <f t="shared" si="872"/>
        <v/>
      </c>
      <c r="BG887" t="str">
        <f t="shared" si="873"/>
        <v/>
      </c>
      <c r="BH887" t="str">
        <f t="shared" si="874"/>
        <v/>
      </c>
      <c r="BI887" t="str">
        <f t="shared" si="875"/>
        <v/>
      </c>
      <c r="BJ887" t="str">
        <f t="shared" si="876"/>
        <v/>
      </c>
      <c r="BM887" t="str">
        <f t="shared" si="877"/>
        <v/>
      </c>
      <c r="BN887" t="str">
        <f t="shared" si="878"/>
        <v/>
      </c>
      <c r="BO887" t="str">
        <f t="shared" si="879"/>
        <v/>
      </c>
      <c r="BP887" t="str">
        <f t="shared" si="880"/>
        <v/>
      </c>
      <c r="BQ887" t="str">
        <f t="shared" si="881"/>
        <v/>
      </c>
      <c r="BR887" t="str">
        <f t="shared" si="882"/>
        <v/>
      </c>
      <c r="BS887" t="str">
        <f t="shared" si="883"/>
        <v/>
      </c>
      <c r="BT887" t="str">
        <f t="shared" si="884"/>
        <v/>
      </c>
      <c r="BU887" t="str">
        <f t="shared" si="885"/>
        <v/>
      </c>
      <c r="BV887" t="str">
        <f t="shared" si="886"/>
        <v/>
      </c>
      <c r="BW887" t="str">
        <f t="shared" si="887"/>
        <v/>
      </c>
      <c r="BX887" t="str">
        <f t="shared" si="888"/>
        <v/>
      </c>
      <c r="BY887" t="str">
        <f t="shared" si="889"/>
        <v/>
      </c>
      <c r="BZ887" t="str">
        <f t="shared" si="890"/>
        <v/>
      </c>
      <c r="CA887" t="str">
        <f t="shared" si="891"/>
        <v/>
      </c>
      <c r="CB887" t="str">
        <f t="shared" si="892"/>
        <v/>
      </c>
      <c r="CC887" t="str">
        <f t="shared" si="893"/>
        <v/>
      </c>
      <c r="CD887" t="str">
        <f t="shared" si="894"/>
        <v/>
      </c>
      <c r="CF887"/>
      <c r="CG887" s="36" t="str">
        <f t="shared" si="852"/>
        <v/>
      </c>
      <c r="CH887" s="36" t="str">
        <f t="shared" si="853"/>
        <v/>
      </c>
      <c r="CI887" s="36" t="str">
        <f t="shared" si="854"/>
        <v/>
      </c>
      <c r="CJ887" s="36" t="str">
        <f t="shared" si="855"/>
        <v/>
      </c>
      <c r="CK887" s="36" t="str">
        <f t="shared" si="856"/>
        <v/>
      </c>
    </row>
    <row r="888" spans="1:89">
      <c r="A888" t="str">
        <f t="shared" si="895"/>
        <v/>
      </c>
      <c r="B888" s="1" t="b">
        <f t="shared" si="896"/>
        <v>0</v>
      </c>
      <c r="C888" s="2" t="b">
        <f t="shared" si="897"/>
        <v>0</v>
      </c>
      <c r="D888" s="50"/>
      <c r="E888" s="51"/>
      <c r="F888" s="52"/>
      <c r="G888" s="52"/>
      <c r="H888" s="13" t="str">
        <f t="shared" si="901"/>
        <v/>
      </c>
      <c r="I888" s="13" t="str">
        <f t="shared" si="857"/>
        <v/>
      </c>
      <c r="J888" s="13" t="str">
        <f t="shared" si="902"/>
        <v/>
      </c>
      <c r="K888" s="3" t="str">
        <f t="shared" si="903"/>
        <v/>
      </c>
      <c r="L888" s="4" t="str">
        <f t="shared" si="904"/>
        <v/>
      </c>
      <c r="M888" s="52"/>
      <c r="N888" s="52"/>
      <c r="O888" s="13" t="str">
        <f t="shared" si="905"/>
        <v/>
      </c>
      <c r="P888" s="4" t="str">
        <f t="shared" si="906"/>
        <v/>
      </c>
      <c r="Q888" s="4" t="str">
        <f t="shared" si="907"/>
        <v/>
      </c>
      <c r="S888" s="5"/>
      <c r="T888" s="52"/>
      <c r="U888" s="52"/>
      <c r="V888" s="52"/>
      <c r="W888" s="52"/>
      <c r="X888" s="52"/>
      <c r="Y888" s="52"/>
      <c r="Z888" s="13" t="str">
        <f t="shared" si="900"/>
        <v/>
      </c>
      <c r="AA888" s="53" t="str">
        <f t="shared" si="858"/>
        <v/>
      </c>
      <c r="AB888" s="13" t="str">
        <f t="shared" si="909"/>
        <v/>
      </c>
      <c r="AC888" s="13" t="str">
        <f t="shared" si="911"/>
        <v/>
      </c>
      <c r="AD888" s="13" t="b">
        <f t="shared" si="912"/>
        <v>0</v>
      </c>
      <c r="AE888" t="e">
        <f t="shared" si="910"/>
        <v>#VALUE!</v>
      </c>
      <c r="AF888" t="str">
        <f t="shared" si="898"/>
        <v/>
      </c>
      <c r="AG888" t="b">
        <f t="shared" si="913"/>
        <v>0</v>
      </c>
      <c r="AI888" s="41">
        <f>SUM($AG$11:AG888)</f>
        <v>80</v>
      </c>
      <c r="AJ888" s="36">
        <f>SUM($AA$10:AA888)</f>
        <v>55.6</v>
      </c>
      <c r="AK888" s="42">
        <f>SUM($AL$11:AL888)</f>
        <v>98</v>
      </c>
      <c r="AL888" t="b">
        <f t="shared" si="908"/>
        <v>0</v>
      </c>
      <c r="AN888">
        <f>SUM(AS$11:BJ888)</f>
        <v>98</v>
      </c>
      <c r="AO888">
        <f>SUM(BM$11:CD888)</f>
        <v>80</v>
      </c>
      <c r="AP888">
        <f t="shared" si="899"/>
        <v>55.6</v>
      </c>
      <c r="AR888" t="str">
        <f t="shared" si="851"/>
        <v/>
      </c>
      <c r="AS888" t="str">
        <f t="shared" si="859"/>
        <v/>
      </c>
      <c r="AT888" t="str">
        <f t="shared" si="860"/>
        <v/>
      </c>
      <c r="AU888" t="str">
        <f t="shared" si="861"/>
        <v/>
      </c>
      <c r="AV888" t="str">
        <f t="shared" si="862"/>
        <v/>
      </c>
      <c r="AW888" t="str">
        <f t="shared" si="863"/>
        <v/>
      </c>
      <c r="AX888" t="str">
        <f t="shared" si="864"/>
        <v/>
      </c>
      <c r="AY888" t="str">
        <f t="shared" si="865"/>
        <v/>
      </c>
      <c r="AZ888" t="str">
        <f t="shared" si="866"/>
        <v/>
      </c>
      <c r="BA888" t="str">
        <f t="shared" si="867"/>
        <v/>
      </c>
      <c r="BB888" t="str">
        <f t="shared" si="868"/>
        <v/>
      </c>
      <c r="BC888" t="str">
        <f t="shared" si="869"/>
        <v/>
      </c>
      <c r="BD888" t="str">
        <f t="shared" si="870"/>
        <v/>
      </c>
      <c r="BE888" t="str">
        <f t="shared" si="871"/>
        <v/>
      </c>
      <c r="BF888" t="str">
        <f t="shared" si="872"/>
        <v/>
      </c>
      <c r="BG888" t="str">
        <f t="shared" si="873"/>
        <v/>
      </c>
      <c r="BH888" t="str">
        <f t="shared" si="874"/>
        <v/>
      </c>
      <c r="BI888" t="str">
        <f t="shared" si="875"/>
        <v/>
      </c>
      <c r="BJ888" t="str">
        <f t="shared" si="876"/>
        <v/>
      </c>
      <c r="BM888" t="str">
        <f t="shared" si="877"/>
        <v/>
      </c>
      <c r="BN888" t="str">
        <f t="shared" si="878"/>
        <v/>
      </c>
      <c r="BO888" t="str">
        <f t="shared" si="879"/>
        <v/>
      </c>
      <c r="BP888" t="str">
        <f t="shared" si="880"/>
        <v/>
      </c>
      <c r="BQ888" t="str">
        <f t="shared" si="881"/>
        <v/>
      </c>
      <c r="BR888" t="str">
        <f t="shared" si="882"/>
        <v/>
      </c>
      <c r="BS888" t="str">
        <f t="shared" si="883"/>
        <v/>
      </c>
      <c r="BT888" t="str">
        <f t="shared" si="884"/>
        <v/>
      </c>
      <c r="BU888" t="str">
        <f t="shared" si="885"/>
        <v/>
      </c>
      <c r="BV888" t="str">
        <f t="shared" si="886"/>
        <v/>
      </c>
      <c r="BW888" t="str">
        <f t="shared" si="887"/>
        <v/>
      </c>
      <c r="BX888" t="str">
        <f t="shared" si="888"/>
        <v/>
      </c>
      <c r="BY888" t="str">
        <f t="shared" si="889"/>
        <v/>
      </c>
      <c r="BZ888" t="str">
        <f t="shared" si="890"/>
        <v/>
      </c>
      <c r="CA888" t="str">
        <f t="shared" si="891"/>
        <v/>
      </c>
      <c r="CB888" t="str">
        <f t="shared" si="892"/>
        <v/>
      </c>
      <c r="CC888" t="str">
        <f t="shared" si="893"/>
        <v/>
      </c>
      <c r="CD888" t="str">
        <f t="shared" si="894"/>
        <v/>
      </c>
      <c r="CF888"/>
      <c r="CG888" s="36" t="str">
        <f t="shared" si="852"/>
        <v/>
      </c>
      <c r="CH888" s="36" t="str">
        <f t="shared" si="853"/>
        <v/>
      </c>
      <c r="CI888" s="36" t="str">
        <f t="shared" si="854"/>
        <v/>
      </c>
      <c r="CJ888" s="36" t="str">
        <f t="shared" si="855"/>
        <v/>
      </c>
      <c r="CK888" s="36" t="str">
        <f t="shared" si="856"/>
        <v/>
      </c>
    </row>
    <row r="889" spans="1:89">
      <c r="A889" t="str">
        <f t="shared" si="895"/>
        <v/>
      </c>
      <c r="B889" s="1" t="b">
        <f t="shared" si="896"/>
        <v>0</v>
      </c>
      <c r="C889" s="2" t="b">
        <f t="shared" si="897"/>
        <v>0</v>
      </c>
      <c r="D889" s="50"/>
      <c r="E889" s="51"/>
      <c r="F889" s="52"/>
      <c r="G889" s="52"/>
      <c r="H889" s="13" t="str">
        <f t="shared" si="901"/>
        <v/>
      </c>
      <c r="I889" s="13" t="str">
        <f t="shared" si="857"/>
        <v/>
      </c>
      <c r="J889" s="13" t="str">
        <f t="shared" si="902"/>
        <v/>
      </c>
      <c r="K889" s="3" t="str">
        <f t="shared" si="903"/>
        <v/>
      </c>
      <c r="L889" s="4" t="str">
        <f t="shared" si="904"/>
        <v/>
      </c>
      <c r="M889" s="52"/>
      <c r="N889" s="52"/>
      <c r="O889" s="13" t="str">
        <f t="shared" si="905"/>
        <v/>
      </c>
      <c r="P889" s="4" t="str">
        <f t="shared" si="906"/>
        <v/>
      </c>
      <c r="Q889" s="4" t="str">
        <f t="shared" si="907"/>
        <v/>
      </c>
      <c r="S889" s="5"/>
      <c r="T889" s="52"/>
      <c r="U889" s="52"/>
      <c r="V889" s="52"/>
      <c r="W889" s="52"/>
      <c r="X889" s="52"/>
      <c r="Y889" s="52"/>
      <c r="Z889" s="13" t="str">
        <f t="shared" si="900"/>
        <v/>
      </c>
      <c r="AA889" s="53" t="str">
        <f t="shared" si="858"/>
        <v/>
      </c>
      <c r="AB889" s="13" t="str">
        <f t="shared" si="909"/>
        <v/>
      </c>
      <c r="AC889" s="13" t="str">
        <f t="shared" si="911"/>
        <v/>
      </c>
      <c r="AD889" s="13" t="b">
        <f t="shared" si="912"/>
        <v>0</v>
      </c>
      <c r="AE889" t="e">
        <f t="shared" si="910"/>
        <v>#VALUE!</v>
      </c>
      <c r="AF889" t="str">
        <f t="shared" si="898"/>
        <v/>
      </c>
      <c r="AG889" t="b">
        <f t="shared" si="913"/>
        <v>0</v>
      </c>
      <c r="AI889" s="41">
        <f>SUM($AG$11:AG889)</f>
        <v>80</v>
      </c>
      <c r="AJ889" s="36">
        <f>SUM($AA$10:AA889)</f>
        <v>55.6</v>
      </c>
      <c r="AK889" s="42">
        <f>SUM($AL$11:AL889)</f>
        <v>98</v>
      </c>
      <c r="AL889" t="b">
        <f t="shared" si="908"/>
        <v>0</v>
      </c>
      <c r="AN889">
        <f>SUM(AS$11:BJ889)</f>
        <v>98</v>
      </c>
      <c r="AO889">
        <f>SUM(BM$11:CD889)</f>
        <v>80</v>
      </c>
      <c r="AP889">
        <f t="shared" si="899"/>
        <v>55.6</v>
      </c>
      <c r="AR889" t="str">
        <f t="shared" si="851"/>
        <v/>
      </c>
      <c r="AS889" t="str">
        <f t="shared" si="859"/>
        <v/>
      </c>
      <c r="AT889" t="str">
        <f t="shared" si="860"/>
        <v/>
      </c>
      <c r="AU889" t="str">
        <f t="shared" si="861"/>
        <v/>
      </c>
      <c r="AV889" t="str">
        <f t="shared" si="862"/>
        <v/>
      </c>
      <c r="AW889" t="str">
        <f t="shared" si="863"/>
        <v/>
      </c>
      <c r="AX889" t="str">
        <f t="shared" si="864"/>
        <v/>
      </c>
      <c r="AY889" t="str">
        <f t="shared" si="865"/>
        <v/>
      </c>
      <c r="AZ889" t="str">
        <f t="shared" si="866"/>
        <v/>
      </c>
      <c r="BA889" t="str">
        <f t="shared" si="867"/>
        <v/>
      </c>
      <c r="BB889" t="str">
        <f t="shared" si="868"/>
        <v/>
      </c>
      <c r="BC889" t="str">
        <f t="shared" si="869"/>
        <v/>
      </c>
      <c r="BD889" t="str">
        <f t="shared" si="870"/>
        <v/>
      </c>
      <c r="BE889" t="str">
        <f t="shared" si="871"/>
        <v/>
      </c>
      <c r="BF889" t="str">
        <f t="shared" si="872"/>
        <v/>
      </c>
      <c r="BG889" t="str">
        <f t="shared" si="873"/>
        <v/>
      </c>
      <c r="BH889" t="str">
        <f t="shared" si="874"/>
        <v/>
      </c>
      <c r="BI889" t="str">
        <f t="shared" si="875"/>
        <v/>
      </c>
      <c r="BJ889" t="str">
        <f t="shared" si="876"/>
        <v/>
      </c>
      <c r="BM889" t="str">
        <f t="shared" si="877"/>
        <v/>
      </c>
      <c r="BN889" t="str">
        <f t="shared" si="878"/>
        <v/>
      </c>
      <c r="BO889" t="str">
        <f t="shared" si="879"/>
        <v/>
      </c>
      <c r="BP889" t="str">
        <f t="shared" si="880"/>
        <v/>
      </c>
      <c r="BQ889" t="str">
        <f t="shared" si="881"/>
        <v/>
      </c>
      <c r="BR889" t="str">
        <f t="shared" si="882"/>
        <v/>
      </c>
      <c r="BS889" t="str">
        <f t="shared" si="883"/>
        <v/>
      </c>
      <c r="BT889" t="str">
        <f t="shared" si="884"/>
        <v/>
      </c>
      <c r="BU889" t="str">
        <f t="shared" si="885"/>
        <v/>
      </c>
      <c r="BV889" t="str">
        <f t="shared" si="886"/>
        <v/>
      </c>
      <c r="BW889" t="str">
        <f t="shared" si="887"/>
        <v/>
      </c>
      <c r="BX889" t="str">
        <f t="shared" si="888"/>
        <v/>
      </c>
      <c r="BY889" t="str">
        <f t="shared" si="889"/>
        <v/>
      </c>
      <c r="BZ889" t="str">
        <f t="shared" si="890"/>
        <v/>
      </c>
      <c r="CA889" t="str">
        <f t="shared" si="891"/>
        <v/>
      </c>
      <c r="CB889" t="str">
        <f t="shared" si="892"/>
        <v/>
      </c>
      <c r="CC889" t="str">
        <f t="shared" si="893"/>
        <v/>
      </c>
      <c r="CD889" t="str">
        <f t="shared" si="894"/>
        <v/>
      </c>
      <c r="CF889"/>
      <c r="CG889" s="36" t="str">
        <f t="shared" si="852"/>
        <v/>
      </c>
      <c r="CH889" s="36" t="str">
        <f t="shared" si="853"/>
        <v/>
      </c>
      <c r="CI889" s="36" t="str">
        <f t="shared" si="854"/>
        <v/>
      </c>
      <c r="CJ889" s="36" t="str">
        <f t="shared" si="855"/>
        <v/>
      </c>
      <c r="CK889" s="36" t="str">
        <f t="shared" si="856"/>
        <v/>
      </c>
    </row>
    <row r="890" spans="1:89">
      <c r="A890" t="str">
        <f t="shared" si="895"/>
        <v/>
      </c>
      <c r="B890" s="1" t="b">
        <f t="shared" si="896"/>
        <v>0</v>
      </c>
      <c r="C890" s="2" t="b">
        <f t="shared" si="897"/>
        <v>0</v>
      </c>
      <c r="D890" s="50"/>
      <c r="E890" s="51"/>
      <c r="F890" s="52"/>
      <c r="G890" s="52"/>
      <c r="H890" s="13" t="str">
        <f t="shared" si="901"/>
        <v/>
      </c>
      <c r="I890" s="13" t="str">
        <f t="shared" si="857"/>
        <v/>
      </c>
      <c r="J890" s="13" t="str">
        <f t="shared" si="902"/>
        <v/>
      </c>
      <c r="K890" s="3" t="str">
        <f t="shared" si="903"/>
        <v/>
      </c>
      <c r="L890" s="4" t="str">
        <f t="shared" si="904"/>
        <v/>
      </c>
      <c r="M890" s="52"/>
      <c r="N890" s="52"/>
      <c r="O890" s="13" t="str">
        <f t="shared" si="905"/>
        <v/>
      </c>
      <c r="P890" s="4" t="str">
        <f t="shared" si="906"/>
        <v/>
      </c>
      <c r="Q890" s="4" t="str">
        <f t="shared" si="907"/>
        <v/>
      </c>
      <c r="S890" s="5"/>
      <c r="T890" s="52"/>
      <c r="U890" s="52"/>
      <c r="V890" s="52"/>
      <c r="W890" s="52"/>
      <c r="X890" s="52"/>
      <c r="Y890" s="52"/>
      <c r="Z890" s="13" t="str">
        <f t="shared" si="900"/>
        <v/>
      </c>
      <c r="AA890" s="53" t="str">
        <f t="shared" si="858"/>
        <v/>
      </c>
      <c r="AB890" s="13" t="str">
        <f t="shared" si="909"/>
        <v/>
      </c>
      <c r="AC890" s="13" t="str">
        <f t="shared" si="911"/>
        <v/>
      </c>
      <c r="AD890" s="13" t="b">
        <f t="shared" si="912"/>
        <v>0</v>
      </c>
      <c r="AE890" t="e">
        <f t="shared" si="910"/>
        <v>#VALUE!</v>
      </c>
      <c r="AF890" t="str">
        <f t="shared" si="898"/>
        <v/>
      </c>
      <c r="AG890" t="b">
        <f t="shared" si="913"/>
        <v>0</v>
      </c>
      <c r="AI890" s="41">
        <f>SUM($AG$11:AG890)</f>
        <v>80</v>
      </c>
      <c r="AJ890" s="36">
        <f>SUM($AA$10:AA890)</f>
        <v>55.6</v>
      </c>
      <c r="AK890" s="42">
        <f>SUM($AL$11:AL890)</f>
        <v>98</v>
      </c>
      <c r="AL890" t="b">
        <f t="shared" si="908"/>
        <v>0</v>
      </c>
      <c r="AN890">
        <f>SUM(AS$11:BJ890)</f>
        <v>98</v>
      </c>
      <c r="AO890">
        <f>SUM(BM$11:CD890)</f>
        <v>80</v>
      </c>
      <c r="AP890">
        <f t="shared" si="899"/>
        <v>55.6</v>
      </c>
      <c r="AR890" t="str">
        <f t="shared" si="851"/>
        <v/>
      </c>
      <c r="AS890" t="str">
        <f t="shared" si="859"/>
        <v/>
      </c>
      <c r="AT890" t="str">
        <f t="shared" si="860"/>
        <v/>
      </c>
      <c r="AU890" t="str">
        <f t="shared" si="861"/>
        <v/>
      </c>
      <c r="AV890" t="str">
        <f t="shared" si="862"/>
        <v/>
      </c>
      <c r="AW890" t="str">
        <f t="shared" si="863"/>
        <v/>
      </c>
      <c r="AX890" t="str">
        <f t="shared" si="864"/>
        <v/>
      </c>
      <c r="AY890" t="str">
        <f t="shared" si="865"/>
        <v/>
      </c>
      <c r="AZ890" t="str">
        <f t="shared" si="866"/>
        <v/>
      </c>
      <c r="BA890" t="str">
        <f t="shared" si="867"/>
        <v/>
      </c>
      <c r="BB890" t="str">
        <f t="shared" si="868"/>
        <v/>
      </c>
      <c r="BC890" t="str">
        <f t="shared" si="869"/>
        <v/>
      </c>
      <c r="BD890" t="str">
        <f t="shared" si="870"/>
        <v/>
      </c>
      <c r="BE890" t="str">
        <f t="shared" si="871"/>
        <v/>
      </c>
      <c r="BF890" t="str">
        <f t="shared" si="872"/>
        <v/>
      </c>
      <c r="BG890" t="str">
        <f t="shared" si="873"/>
        <v/>
      </c>
      <c r="BH890" t="str">
        <f t="shared" si="874"/>
        <v/>
      </c>
      <c r="BI890" t="str">
        <f t="shared" si="875"/>
        <v/>
      </c>
      <c r="BJ890" t="str">
        <f t="shared" si="876"/>
        <v/>
      </c>
      <c r="BM890" t="str">
        <f t="shared" si="877"/>
        <v/>
      </c>
      <c r="BN890" t="str">
        <f t="shared" si="878"/>
        <v/>
      </c>
      <c r="BO890" t="str">
        <f t="shared" si="879"/>
        <v/>
      </c>
      <c r="BP890" t="str">
        <f t="shared" si="880"/>
        <v/>
      </c>
      <c r="BQ890" t="str">
        <f t="shared" si="881"/>
        <v/>
      </c>
      <c r="BR890" t="str">
        <f t="shared" si="882"/>
        <v/>
      </c>
      <c r="BS890" t="str">
        <f t="shared" si="883"/>
        <v/>
      </c>
      <c r="BT890" t="str">
        <f t="shared" si="884"/>
        <v/>
      </c>
      <c r="BU890" t="str">
        <f t="shared" si="885"/>
        <v/>
      </c>
      <c r="BV890" t="str">
        <f t="shared" si="886"/>
        <v/>
      </c>
      <c r="BW890" t="str">
        <f t="shared" si="887"/>
        <v/>
      </c>
      <c r="BX890" t="str">
        <f t="shared" si="888"/>
        <v/>
      </c>
      <c r="BY890" t="str">
        <f t="shared" si="889"/>
        <v/>
      </c>
      <c r="BZ890" t="str">
        <f t="shared" si="890"/>
        <v/>
      </c>
      <c r="CA890" t="str">
        <f t="shared" si="891"/>
        <v/>
      </c>
      <c r="CB890" t="str">
        <f t="shared" si="892"/>
        <v/>
      </c>
      <c r="CC890" t="str">
        <f t="shared" si="893"/>
        <v/>
      </c>
      <c r="CD890" t="str">
        <f t="shared" si="894"/>
        <v/>
      </c>
      <c r="CF890"/>
      <c r="CG890" s="36" t="str">
        <f t="shared" si="852"/>
        <v/>
      </c>
      <c r="CH890" s="36" t="str">
        <f t="shared" si="853"/>
        <v/>
      </c>
      <c r="CI890" s="36" t="str">
        <f t="shared" si="854"/>
        <v/>
      </c>
      <c r="CJ890" s="36" t="str">
        <f t="shared" si="855"/>
        <v/>
      </c>
      <c r="CK890" s="36" t="str">
        <f t="shared" si="856"/>
        <v/>
      </c>
    </row>
    <row r="891" spans="1:89">
      <c r="A891" t="str">
        <f t="shared" si="895"/>
        <v/>
      </c>
      <c r="B891" s="1" t="b">
        <f t="shared" si="896"/>
        <v>0</v>
      </c>
      <c r="C891" s="2" t="b">
        <f t="shared" si="897"/>
        <v>0</v>
      </c>
      <c r="D891" s="50"/>
      <c r="E891" s="51"/>
      <c r="F891" s="52"/>
      <c r="G891" s="52"/>
      <c r="H891" s="13" t="str">
        <f t="shared" si="901"/>
        <v/>
      </c>
      <c r="I891" s="13" t="str">
        <f t="shared" si="857"/>
        <v/>
      </c>
      <c r="J891" s="13" t="str">
        <f t="shared" si="902"/>
        <v/>
      </c>
      <c r="K891" s="3" t="str">
        <f t="shared" si="903"/>
        <v/>
      </c>
      <c r="L891" s="4" t="str">
        <f t="shared" si="904"/>
        <v/>
      </c>
      <c r="M891" s="52"/>
      <c r="N891" s="52"/>
      <c r="O891" s="13" t="str">
        <f t="shared" si="905"/>
        <v/>
      </c>
      <c r="P891" s="4" t="str">
        <f t="shared" si="906"/>
        <v/>
      </c>
      <c r="Q891" s="4" t="str">
        <f t="shared" si="907"/>
        <v/>
      </c>
      <c r="S891" s="5"/>
      <c r="T891" s="52"/>
      <c r="U891" s="52"/>
      <c r="V891" s="52"/>
      <c r="W891" s="52"/>
      <c r="X891" s="52"/>
      <c r="Y891" s="52"/>
      <c r="Z891" s="13" t="str">
        <f t="shared" si="900"/>
        <v/>
      </c>
      <c r="AA891" s="53" t="str">
        <f t="shared" si="858"/>
        <v/>
      </c>
      <c r="AB891" s="13" t="str">
        <f t="shared" si="909"/>
        <v/>
      </c>
      <c r="AC891" s="13" t="str">
        <f t="shared" si="911"/>
        <v/>
      </c>
      <c r="AD891" s="13" t="b">
        <f t="shared" si="912"/>
        <v>0</v>
      </c>
      <c r="AE891" t="e">
        <f t="shared" si="910"/>
        <v>#VALUE!</v>
      </c>
      <c r="AF891" t="str">
        <f t="shared" si="898"/>
        <v/>
      </c>
      <c r="AG891" t="b">
        <f t="shared" si="913"/>
        <v>0</v>
      </c>
      <c r="AI891" s="41">
        <f>SUM($AG$11:AG891)</f>
        <v>80</v>
      </c>
      <c r="AJ891" s="36">
        <f>SUM($AA$10:AA891)</f>
        <v>55.6</v>
      </c>
      <c r="AK891" s="42">
        <f>SUM($AL$11:AL891)</f>
        <v>98</v>
      </c>
      <c r="AL891" t="b">
        <f t="shared" si="908"/>
        <v>0</v>
      </c>
      <c r="AN891">
        <f>SUM(AS$11:BJ891)</f>
        <v>98</v>
      </c>
      <c r="AO891">
        <f>SUM(BM$11:CD891)</f>
        <v>80</v>
      </c>
      <c r="AP891">
        <f t="shared" si="899"/>
        <v>55.6</v>
      </c>
      <c r="AR891" t="str">
        <f t="shared" si="851"/>
        <v/>
      </c>
      <c r="AS891" t="str">
        <f t="shared" si="859"/>
        <v/>
      </c>
      <c r="AT891" t="str">
        <f t="shared" si="860"/>
        <v/>
      </c>
      <c r="AU891" t="str">
        <f t="shared" si="861"/>
        <v/>
      </c>
      <c r="AV891" t="str">
        <f t="shared" si="862"/>
        <v/>
      </c>
      <c r="AW891" t="str">
        <f t="shared" si="863"/>
        <v/>
      </c>
      <c r="AX891" t="str">
        <f t="shared" si="864"/>
        <v/>
      </c>
      <c r="AY891" t="str">
        <f t="shared" si="865"/>
        <v/>
      </c>
      <c r="AZ891" t="str">
        <f t="shared" si="866"/>
        <v/>
      </c>
      <c r="BA891" t="str">
        <f t="shared" si="867"/>
        <v/>
      </c>
      <c r="BB891" t="str">
        <f t="shared" si="868"/>
        <v/>
      </c>
      <c r="BC891" t="str">
        <f t="shared" si="869"/>
        <v/>
      </c>
      <c r="BD891" t="str">
        <f t="shared" si="870"/>
        <v/>
      </c>
      <c r="BE891" t="str">
        <f t="shared" si="871"/>
        <v/>
      </c>
      <c r="BF891" t="str">
        <f t="shared" si="872"/>
        <v/>
      </c>
      <c r="BG891" t="str">
        <f t="shared" si="873"/>
        <v/>
      </c>
      <c r="BH891" t="str">
        <f t="shared" si="874"/>
        <v/>
      </c>
      <c r="BI891" t="str">
        <f t="shared" si="875"/>
        <v/>
      </c>
      <c r="BJ891" t="str">
        <f t="shared" si="876"/>
        <v/>
      </c>
      <c r="BM891" t="str">
        <f t="shared" si="877"/>
        <v/>
      </c>
      <c r="BN891" t="str">
        <f t="shared" si="878"/>
        <v/>
      </c>
      <c r="BO891" t="str">
        <f t="shared" si="879"/>
        <v/>
      </c>
      <c r="BP891" t="str">
        <f t="shared" si="880"/>
        <v/>
      </c>
      <c r="BQ891" t="str">
        <f t="shared" si="881"/>
        <v/>
      </c>
      <c r="BR891" t="str">
        <f t="shared" si="882"/>
        <v/>
      </c>
      <c r="BS891" t="str">
        <f t="shared" si="883"/>
        <v/>
      </c>
      <c r="BT891" t="str">
        <f t="shared" si="884"/>
        <v/>
      </c>
      <c r="BU891" t="str">
        <f t="shared" si="885"/>
        <v/>
      </c>
      <c r="BV891" t="str">
        <f t="shared" si="886"/>
        <v/>
      </c>
      <c r="BW891" t="str">
        <f t="shared" si="887"/>
        <v/>
      </c>
      <c r="BX891" t="str">
        <f t="shared" si="888"/>
        <v/>
      </c>
      <c r="BY891" t="str">
        <f t="shared" si="889"/>
        <v/>
      </c>
      <c r="BZ891" t="str">
        <f t="shared" si="890"/>
        <v/>
      </c>
      <c r="CA891" t="str">
        <f t="shared" si="891"/>
        <v/>
      </c>
      <c r="CB891" t="str">
        <f t="shared" si="892"/>
        <v/>
      </c>
      <c r="CC891" t="str">
        <f t="shared" si="893"/>
        <v/>
      </c>
      <c r="CD891" t="str">
        <f t="shared" si="894"/>
        <v/>
      </c>
      <c r="CF891"/>
      <c r="CG891" s="36" t="str">
        <f t="shared" si="852"/>
        <v/>
      </c>
      <c r="CH891" s="36" t="str">
        <f t="shared" si="853"/>
        <v/>
      </c>
      <c r="CI891" s="36" t="str">
        <f t="shared" si="854"/>
        <v/>
      </c>
      <c r="CJ891" s="36" t="str">
        <f t="shared" si="855"/>
        <v/>
      </c>
      <c r="CK891" s="36" t="str">
        <f t="shared" si="856"/>
        <v/>
      </c>
    </row>
    <row r="892" spans="1:89">
      <c r="A892" t="str">
        <f t="shared" si="895"/>
        <v/>
      </c>
      <c r="B892" s="1" t="b">
        <f t="shared" si="896"/>
        <v>0</v>
      </c>
      <c r="C892" s="2" t="b">
        <f t="shared" si="897"/>
        <v>0</v>
      </c>
      <c r="D892" s="50"/>
      <c r="E892" s="51"/>
      <c r="F892" s="52"/>
      <c r="G892" s="52"/>
      <c r="H892" s="13" t="str">
        <f t="shared" si="901"/>
        <v/>
      </c>
      <c r="I892" s="13" t="str">
        <f t="shared" si="857"/>
        <v/>
      </c>
      <c r="J892" s="13" t="str">
        <f t="shared" si="902"/>
        <v/>
      </c>
      <c r="K892" s="3" t="str">
        <f t="shared" si="903"/>
        <v/>
      </c>
      <c r="L892" s="4" t="str">
        <f t="shared" si="904"/>
        <v/>
      </c>
      <c r="M892" s="52"/>
      <c r="N892" s="52"/>
      <c r="O892" s="13" t="str">
        <f t="shared" si="905"/>
        <v/>
      </c>
      <c r="P892" s="4" t="str">
        <f t="shared" si="906"/>
        <v/>
      </c>
      <c r="Q892" s="4" t="str">
        <f t="shared" si="907"/>
        <v/>
      </c>
      <c r="S892" s="5"/>
      <c r="T892" s="52"/>
      <c r="U892" s="52"/>
      <c r="V892" s="52"/>
      <c r="W892" s="52"/>
      <c r="X892" s="52"/>
      <c r="Y892" s="52"/>
      <c r="Z892" s="13" t="str">
        <f t="shared" si="900"/>
        <v/>
      </c>
      <c r="AA892" s="53" t="str">
        <f t="shared" si="858"/>
        <v/>
      </c>
      <c r="AB892" s="13" t="str">
        <f t="shared" si="909"/>
        <v/>
      </c>
      <c r="AC892" s="13" t="str">
        <f t="shared" si="911"/>
        <v/>
      </c>
      <c r="AD892" s="13" t="b">
        <f t="shared" si="912"/>
        <v>0</v>
      </c>
      <c r="AE892" t="e">
        <f t="shared" si="910"/>
        <v>#VALUE!</v>
      </c>
      <c r="AF892" t="str">
        <f t="shared" si="898"/>
        <v/>
      </c>
      <c r="AG892" t="b">
        <f t="shared" si="913"/>
        <v>0</v>
      </c>
      <c r="AI892" s="41">
        <f>SUM($AG$11:AG892)</f>
        <v>80</v>
      </c>
      <c r="AJ892" s="36">
        <f>SUM($AA$10:AA892)</f>
        <v>55.6</v>
      </c>
      <c r="AK892" s="42">
        <f>SUM($AL$11:AL892)</f>
        <v>98</v>
      </c>
      <c r="AL892" t="b">
        <f t="shared" si="908"/>
        <v>0</v>
      </c>
      <c r="AN892">
        <f>SUM(AS$11:BJ892)</f>
        <v>98</v>
      </c>
      <c r="AO892">
        <f>SUM(BM$11:CD892)</f>
        <v>80</v>
      </c>
      <c r="AP892">
        <f t="shared" si="899"/>
        <v>55.6</v>
      </c>
      <c r="AR892" t="str">
        <f t="shared" ref="AR892:AR955" si="914">IF(AL892="Sonderfall","Achtung Sonderfall - Das feste TP Ziel von beispielsweise 80Ticks wurde erreicht, aber nicht das Individuelle TP Ziel (siehe Spalte H)!!!","")</f>
        <v/>
      </c>
      <c r="AS892" t="str">
        <f t="shared" si="859"/>
        <v/>
      </c>
      <c r="AT892" t="str">
        <f t="shared" si="860"/>
        <v/>
      </c>
      <c r="AU892" t="str">
        <f t="shared" si="861"/>
        <v/>
      </c>
      <c r="AV892" t="str">
        <f t="shared" si="862"/>
        <v/>
      </c>
      <c r="AW892" t="str">
        <f t="shared" si="863"/>
        <v/>
      </c>
      <c r="AX892" t="str">
        <f t="shared" si="864"/>
        <v/>
      </c>
      <c r="AY892" t="str">
        <f t="shared" si="865"/>
        <v/>
      </c>
      <c r="AZ892" t="str">
        <f t="shared" si="866"/>
        <v/>
      </c>
      <c r="BA892" t="str">
        <f t="shared" si="867"/>
        <v/>
      </c>
      <c r="BB892" t="str">
        <f t="shared" si="868"/>
        <v/>
      </c>
      <c r="BC892" t="str">
        <f t="shared" si="869"/>
        <v/>
      </c>
      <c r="BD892" t="str">
        <f t="shared" si="870"/>
        <v/>
      </c>
      <c r="BE892" t="str">
        <f t="shared" si="871"/>
        <v/>
      </c>
      <c r="BF892" t="str">
        <f t="shared" si="872"/>
        <v/>
      </c>
      <c r="BG892" t="str">
        <f t="shared" si="873"/>
        <v/>
      </c>
      <c r="BH892" t="str">
        <f t="shared" si="874"/>
        <v/>
      </c>
      <c r="BI892" t="str">
        <f t="shared" si="875"/>
        <v/>
      </c>
      <c r="BJ892" t="str">
        <f t="shared" si="876"/>
        <v/>
      </c>
      <c r="BM892" t="str">
        <f t="shared" si="877"/>
        <v/>
      </c>
      <c r="BN892" t="str">
        <f t="shared" si="878"/>
        <v/>
      </c>
      <c r="BO892" t="str">
        <f t="shared" si="879"/>
        <v/>
      </c>
      <c r="BP892" t="str">
        <f t="shared" si="880"/>
        <v/>
      </c>
      <c r="BQ892" t="str">
        <f t="shared" si="881"/>
        <v/>
      </c>
      <c r="BR892" t="str">
        <f t="shared" si="882"/>
        <v/>
      </c>
      <c r="BS892" t="str">
        <f t="shared" si="883"/>
        <v/>
      </c>
      <c r="BT892" t="str">
        <f t="shared" si="884"/>
        <v/>
      </c>
      <c r="BU892" t="str">
        <f t="shared" si="885"/>
        <v/>
      </c>
      <c r="BV892" t="str">
        <f t="shared" si="886"/>
        <v/>
      </c>
      <c r="BW892" t="str">
        <f t="shared" si="887"/>
        <v/>
      </c>
      <c r="BX892" t="str">
        <f t="shared" si="888"/>
        <v/>
      </c>
      <c r="BY892" t="str">
        <f t="shared" si="889"/>
        <v/>
      </c>
      <c r="BZ892" t="str">
        <f t="shared" si="890"/>
        <v/>
      </c>
      <c r="CA892" t="str">
        <f t="shared" si="891"/>
        <v/>
      </c>
      <c r="CB892" t="str">
        <f t="shared" si="892"/>
        <v/>
      </c>
      <c r="CC892" t="str">
        <f t="shared" si="893"/>
        <v/>
      </c>
      <c r="CD892" t="str">
        <f t="shared" si="894"/>
        <v/>
      </c>
      <c r="CF892"/>
      <c r="CG892" s="36" t="str">
        <f t="shared" si="852"/>
        <v/>
      </c>
      <c r="CH892" s="36" t="str">
        <f t="shared" si="853"/>
        <v/>
      </c>
      <c r="CI892" s="36" t="str">
        <f t="shared" si="854"/>
        <v/>
      </c>
      <c r="CJ892" s="36" t="str">
        <f t="shared" si="855"/>
        <v/>
      </c>
      <c r="CK892" s="36" t="str">
        <f t="shared" si="856"/>
        <v/>
      </c>
    </row>
    <row r="893" spans="1:89">
      <c r="A893" t="str">
        <f t="shared" si="895"/>
        <v/>
      </c>
      <c r="B893" s="1" t="b">
        <f t="shared" si="896"/>
        <v>0</v>
      </c>
      <c r="C893" s="2" t="b">
        <f t="shared" si="897"/>
        <v>0</v>
      </c>
      <c r="D893" s="50"/>
      <c r="E893" s="51"/>
      <c r="F893" s="52"/>
      <c r="G893" s="52"/>
      <c r="H893" s="13" t="str">
        <f t="shared" si="901"/>
        <v/>
      </c>
      <c r="I893" s="13" t="str">
        <f t="shared" si="857"/>
        <v/>
      </c>
      <c r="J893" s="13" t="str">
        <f t="shared" si="902"/>
        <v/>
      </c>
      <c r="K893" s="3" t="str">
        <f t="shared" si="903"/>
        <v/>
      </c>
      <c r="L893" s="4" t="str">
        <f t="shared" si="904"/>
        <v/>
      </c>
      <c r="M893" s="52"/>
      <c r="N893" s="52"/>
      <c r="O893" s="13" t="str">
        <f t="shared" si="905"/>
        <v/>
      </c>
      <c r="P893" s="4" t="str">
        <f t="shared" si="906"/>
        <v/>
      </c>
      <c r="Q893" s="4" t="str">
        <f t="shared" si="907"/>
        <v/>
      </c>
      <c r="S893" s="5"/>
      <c r="T893" s="52"/>
      <c r="U893" s="52"/>
      <c r="V893" s="52"/>
      <c r="W893" s="52"/>
      <c r="X893" s="52"/>
      <c r="Y893" s="52"/>
      <c r="Z893" s="13" t="str">
        <f t="shared" si="900"/>
        <v/>
      </c>
      <c r="AA893" s="53" t="str">
        <f t="shared" si="858"/>
        <v/>
      </c>
      <c r="AB893" s="13" t="str">
        <f t="shared" si="909"/>
        <v/>
      </c>
      <c r="AC893" s="13" t="str">
        <f t="shared" si="911"/>
        <v/>
      </c>
      <c r="AD893" s="13" t="b">
        <f t="shared" si="912"/>
        <v>0</v>
      </c>
      <c r="AE893" t="e">
        <f t="shared" si="910"/>
        <v>#VALUE!</v>
      </c>
      <c r="AF893" t="str">
        <f t="shared" si="898"/>
        <v/>
      </c>
      <c r="AG893" t="b">
        <f t="shared" si="913"/>
        <v>0</v>
      </c>
      <c r="AI893" s="41">
        <f>SUM($AG$11:AG893)</f>
        <v>80</v>
      </c>
      <c r="AJ893" s="36">
        <f>SUM($AA$10:AA893)</f>
        <v>55.6</v>
      </c>
      <c r="AK893" s="42">
        <f>SUM($AL$11:AL893)</f>
        <v>98</v>
      </c>
      <c r="AL893" t="b">
        <f t="shared" si="908"/>
        <v>0</v>
      </c>
      <c r="AN893">
        <f>SUM(AS$11:BJ893)</f>
        <v>98</v>
      </c>
      <c r="AO893">
        <f>SUM(BM$11:CD893)</f>
        <v>80</v>
      </c>
      <c r="AP893">
        <f t="shared" si="899"/>
        <v>55.6</v>
      </c>
      <c r="AR893" t="str">
        <f t="shared" si="914"/>
        <v/>
      </c>
      <c r="AS893" t="str">
        <f t="shared" si="859"/>
        <v/>
      </c>
      <c r="AT893" t="str">
        <f t="shared" si="860"/>
        <v/>
      </c>
      <c r="AU893" t="str">
        <f t="shared" si="861"/>
        <v/>
      </c>
      <c r="AV893" t="str">
        <f t="shared" si="862"/>
        <v/>
      </c>
      <c r="AW893" t="str">
        <f t="shared" si="863"/>
        <v/>
      </c>
      <c r="AX893" t="str">
        <f t="shared" si="864"/>
        <v/>
      </c>
      <c r="AY893" t="str">
        <f t="shared" si="865"/>
        <v/>
      </c>
      <c r="AZ893" t="str">
        <f t="shared" si="866"/>
        <v/>
      </c>
      <c r="BA893" t="str">
        <f t="shared" si="867"/>
        <v/>
      </c>
      <c r="BB893" t="str">
        <f t="shared" si="868"/>
        <v/>
      </c>
      <c r="BC893" t="str">
        <f t="shared" si="869"/>
        <v/>
      </c>
      <c r="BD893" t="str">
        <f t="shared" si="870"/>
        <v/>
      </c>
      <c r="BE893" t="str">
        <f t="shared" si="871"/>
        <v/>
      </c>
      <c r="BF893" t="str">
        <f t="shared" si="872"/>
        <v/>
      </c>
      <c r="BG893" t="str">
        <f t="shared" si="873"/>
        <v/>
      </c>
      <c r="BH893" t="str">
        <f t="shared" si="874"/>
        <v/>
      </c>
      <c r="BI893" t="str">
        <f t="shared" si="875"/>
        <v/>
      </c>
      <c r="BJ893" t="str">
        <f t="shared" si="876"/>
        <v/>
      </c>
      <c r="BM893" t="str">
        <f t="shared" si="877"/>
        <v/>
      </c>
      <c r="BN893" t="str">
        <f t="shared" si="878"/>
        <v/>
      </c>
      <c r="BO893" t="str">
        <f t="shared" si="879"/>
        <v/>
      </c>
      <c r="BP893" t="str">
        <f t="shared" si="880"/>
        <v/>
      </c>
      <c r="BQ893" t="str">
        <f t="shared" si="881"/>
        <v/>
      </c>
      <c r="BR893" t="str">
        <f t="shared" si="882"/>
        <v/>
      </c>
      <c r="BS893" t="str">
        <f t="shared" si="883"/>
        <v/>
      </c>
      <c r="BT893" t="str">
        <f t="shared" si="884"/>
        <v/>
      </c>
      <c r="BU893" t="str">
        <f t="shared" si="885"/>
        <v/>
      </c>
      <c r="BV893" t="str">
        <f t="shared" si="886"/>
        <v/>
      </c>
      <c r="BW893" t="str">
        <f t="shared" si="887"/>
        <v/>
      </c>
      <c r="BX893" t="str">
        <f t="shared" si="888"/>
        <v/>
      </c>
      <c r="BY893" t="str">
        <f t="shared" si="889"/>
        <v/>
      </c>
      <c r="BZ893" t="str">
        <f t="shared" si="890"/>
        <v/>
      </c>
      <c r="CA893" t="str">
        <f t="shared" si="891"/>
        <v/>
      </c>
      <c r="CB893" t="str">
        <f t="shared" si="892"/>
        <v/>
      </c>
      <c r="CC893" t="str">
        <f t="shared" si="893"/>
        <v/>
      </c>
      <c r="CD893" t="str">
        <f t="shared" si="894"/>
        <v/>
      </c>
      <c r="CF893"/>
      <c r="CG893" s="36" t="str">
        <f t="shared" si="852"/>
        <v/>
      </c>
      <c r="CH893" s="36" t="str">
        <f t="shared" si="853"/>
        <v/>
      </c>
      <c r="CI893" s="36" t="str">
        <f t="shared" si="854"/>
        <v/>
      </c>
      <c r="CJ893" s="36" t="str">
        <f t="shared" si="855"/>
        <v/>
      </c>
      <c r="CK893" s="36" t="str">
        <f t="shared" si="856"/>
        <v/>
      </c>
    </row>
    <row r="894" spans="1:89">
      <c r="A894" t="str">
        <f t="shared" si="895"/>
        <v/>
      </c>
      <c r="B894" s="1" t="b">
        <f t="shared" si="896"/>
        <v>0</v>
      </c>
      <c r="C894" s="2" t="b">
        <f t="shared" si="897"/>
        <v>0</v>
      </c>
      <c r="D894" s="50"/>
      <c r="E894" s="51"/>
      <c r="F894" s="52"/>
      <c r="G894" s="52"/>
      <c r="H894" s="13" t="str">
        <f t="shared" si="901"/>
        <v/>
      </c>
      <c r="I894" s="13" t="str">
        <f t="shared" si="857"/>
        <v/>
      </c>
      <c r="J894" s="13" t="str">
        <f t="shared" si="902"/>
        <v/>
      </c>
      <c r="K894" s="3" t="str">
        <f t="shared" si="903"/>
        <v/>
      </c>
      <c r="L894" s="4" t="str">
        <f t="shared" si="904"/>
        <v/>
      </c>
      <c r="M894" s="52"/>
      <c r="N894" s="52"/>
      <c r="O894" s="13" t="str">
        <f t="shared" si="905"/>
        <v/>
      </c>
      <c r="P894" s="4" t="str">
        <f t="shared" si="906"/>
        <v/>
      </c>
      <c r="Q894" s="4" t="str">
        <f t="shared" si="907"/>
        <v/>
      </c>
      <c r="S894" s="5"/>
      <c r="T894" s="52"/>
      <c r="U894" s="52"/>
      <c r="V894" s="52"/>
      <c r="W894" s="52"/>
      <c r="X894" s="52"/>
      <c r="Y894" s="52"/>
      <c r="Z894" s="13" t="str">
        <f t="shared" si="900"/>
        <v/>
      </c>
      <c r="AA894" s="53" t="str">
        <f t="shared" si="858"/>
        <v/>
      </c>
      <c r="AB894" s="13" t="str">
        <f t="shared" si="909"/>
        <v/>
      </c>
      <c r="AC894" s="13" t="str">
        <f t="shared" si="911"/>
        <v/>
      </c>
      <c r="AD894" s="13" t="b">
        <f t="shared" si="912"/>
        <v>0</v>
      </c>
      <c r="AE894" t="e">
        <f t="shared" si="910"/>
        <v>#VALUE!</v>
      </c>
      <c r="AF894" t="str">
        <f t="shared" si="898"/>
        <v/>
      </c>
      <c r="AG894" t="b">
        <f t="shared" si="913"/>
        <v>0</v>
      </c>
      <c r="AI894" s="41">
        <f>SUM($AG$11:AG894)</f>
        <v>80</v>
      </c>
      <c r="AJ894" s="36">
        <f>SUM($AA$10:AA894)</f>
        <v>55.6</v>
      </c>
      <c r="AK894" s="42">
        <f>SUM($AL$11:AL894)</f>
        <v>98</v>
      </c>
      <c r="AL894" t="b">
        <f t="shared" si="908"/>
        <v>0</v>
      </c>
      <c r="AN894">
        <f>SUM(AS$11:BJ894)</f>
        <v>98</v>
      </c>
      <c r="AO894">
        <f>SUM(BM$11:CD894)</f>
        <v>80</v>
      </c>
      <c r="AP894">
        <f t="shared" si="899"/>
        <v>55.6</v>
      </c>
      <c r="AR894" t="str">
        <f t="shared" si="914"/>
        <v/>
      </c>
      <c r="AS894" t="str">
        <f t="shared" si="859"/>
        <v/>
      </c>
      <c r="AT894" t="str">
        <f t="shared" si="860"/>
        <v/>
      </c>
      <c r="AU894" t="str">
        <f t="shared" si="861"/>
        <v/>
      </c>
      <c r="AV894" t="str">
        <f t="shared" si="862"/>
        <v/>
      </c>
      <c r="AW894" t="str">
        <f t="shared" si="863"/>
        <v/>
      </c>
      <c r="AX894" t="str">
        <f t="shared" si="864"/>
        <v/>
      </c>
      <c r="AY894" t="str">
        <f t="shared" si="865"/>
        <v/>
      </c>
      <c r="AZ894" t="str">
        <f t="shared" si="866"/>
        <v/>
      </c>
      <c r="BA894" t="str">
        <f t="shared" si="867"/>
        <v/>
      </c>
      <c r="BB894" t="str">
        <f t="shared" si="868"/>
        <v/>
      </c>
      <c r="BC894" t="str">
        <f t="shared" si="869"/>
        <v/>
      </c>
      <c r="BD894" t="str">
        <f t="shared" si="870"/>
        <v/>
      </c>
      <c r="BE894" t="str">
        <f t="shared" si="871"/>
        <v/>
      </c>
      <c r="BF894" t="str">
        <f t="shared" si="872"/>
        <v/>
      </c>
      <c r="BG894" t="str">
        <f t="shared" si="873"/>
        <v/>
      </c>
      <c r="BH894" t="str">
        <f t="shared" si="874"/>
        <v/>
      </c>
      <c r="BI894" t="str">
        <f t="shared" si="875"/>
        <v/>
      </c>
      <c r="BJ894" t="str">
        <f t="shared" si="876"/>
        <v/>
      </c>
      <c r="BM894" t="str">
        <f t="shared" si="877"/>
        <v/>
      </c>
      <c r="BN894" t="str">
        <f t="shared" si="878"/>
        <v/>
      </c>
      <c r="BO894" t="str">
        <f t="shared" si="879"/>
        <v/>
      </c>
      <c r="BP894" t="str">
        <f t="shared" si="880"/>
        <v/>
      </c>
      <c r="BQ894" t="str">
        <f t="shared" si="881"/>
        <v/>
      </c>
      <c r="BR894" t="str">
        <f t="shared" si="882"/>
        <v/>
      </c>
      <c r="BS894" t="str">
        <f t="shared" si="883"/>
        <v/>
      </c>
      <c r="BT894" t="str">
        <f t="shared" si="884"/>
        <v/>
      </c>
      <c r="BU894" t="str">
        <f t="shared" si="885"/>
        <v/>
      </c>
      <c r="BV894" t="str">
        <f t="shared" si="886"/>
        <v/>
      </c>
      <c r="BW894" t="str">
        <f t="shared" si="887"/>
        <v/>
      </c>
      <c r="BX894" t="str">
        <f t="shared" si="888"/>
        <v/>
      </c>
      <c r="BY894" t="str">
        <f t="shared" si="889"/>
        <v/>
      </c>
      <c r="BZ894" t="str">
        <f t="shared" si="890"/>
        <v/>
      </c>
      <c r="CA894" t="str">
        <f t="shared" si="891"/>
        <v/>
      </c>
      <c r="CB894" t="str">
        <f t="shared" si="892"/>
        <v/>
      </c>
      <c r="CC894" t="str">
        <f t="shared" si="893"/>
        <v/>
      </c>
      <c r="CD894" t="str">
        <f t="shared" si="894"/>
        <v/>
      </c>
      <c r="CF894"/>
      <c r="CG894" s="36" t="str">
        <f t="shared" si="852"/>
        <v/>
      </c>
      <c r="CH894" s="36" t="str">
        <f t="shared" si="853"/>
        <v/>
      </c>
      <c r="CI894" s="36" t="str">
        <f t="shared" si="854"/>
        <v/>
      </c>
      <c r="CJ894" s="36" t="str">
        <f t="shared" si="855"/>
        <v/>
      </c>
      <c r="CK894" s="36" t="str">
        <f t="shared" si="856"/>
        <v/>
      </c>
    </row>
    <row r="895" spans="1:89">
      <c r="A895" t="str">
        <f t="shared" si="895"/>
        <v/>
      </c>
      <c r="B895" s="1" t="b">
        <f t="shared" si="896"/>
        <v>0</v>
      </c>
      <c r="C895" s="2" t="b">
        <f t="shared" si="897"/>
        <v>0</v>
      </c>
      <c r="D895" s="50"/>
      <c r="E895" s="51"/>
      <c r="F895" s="52"/>
      <c r="G895" s="52"/>
      <c r="H895" s="13" t="str">
        <f t="shared" si="901"/>
        <v/>
      </c>
      <c r="I895" s="13" t="str">
        <f t="shared" si="857"/>
        <v/>
      </c>
      <c r="J895" s="13" t="str">
        <f t="shared" si="902"/>
        <v/>
      </c>
      <c r="K895" s="3" t="str">
        <f t="shared" si="903"/>
        <v/>
      </c>
      <c r="L895" s="4" t="str">
        <f t="shared" si="904"/>
        <v/>
      </c>
      <c r="M895" s="52"/>
      <c r="N895" s="52"/>
      <c r="O895" s="13" t="str">
        <f t="shared" si="905"/>
        <v/>
      </c>
      <c r="P895" s="4" t="str">
        <f t="shared" si="906"/>
        <v/>
      </c>
      <c r="Q895" s="4" t="str">
        <f t="shared" si="907"/>
        <v/>
      </c>
      <c r="S895" s="5"/>
      <c r="T895" s="52"/>
      <c r="U895" s="52"/>
      <c r="V895" s="52"/>
      <c r="W895" s="52"/>
      <c r="X895" s="52"/>
      <c r="Y895" s="52"/>
      <c r="Z895" s="13" t="str">
        <f t="shared" si="900"/>
        <v/>
      </c>
      <c r="AA895" s="53" t="str">
        <f t="shared" si="858"/>
        <v/>
      </c>
      <c r="AB895" s="13" t="str">
        <f t="shared" si="909"/>
        <v/>
      </c>
      <c r="AC895" s="13" t="str">
        <f t="shared" si="911"/>
        <v/>
      </c>
      <c r="AD895" s="13" t="b">
        <f t="shared" si="912"/>
        <v>0</v>
      </c>
      <c r="AE895" t="e">
        <f t="shared" si="910"/>
        <v>#VALUE!</v>
      </c>
      <c r="AF895" t="str">
        <f t="shared" si="898"/>
        <v/>
      </c>
      <c r="AG895" t="b">
        <f t="shared" si="913"/>
        <v>0</v>
      </c>
      <c r="AI895" s="41">
        <f>SUM($AG$11:AG895)</f>
        <v>80</v>
      </c>
      <c r="AJ895" s="36">
        <f>SUM($AA$10:AA895)</f>
        <v>55.6</v>
      </c>
      <c r="AK895" s="42">
        <f>SUM($AL$11:AL895)</f>
        <v>98</v>
      </c>
      <c r="AL895" t="b">
        <f t="shared" si="908"/>
        <v>0</v>
      </c>
      <c r="AN895">
        <f>SUM(AS$11:BJ895)</f>
        <v>98</v>
      </c>
      <c r="AO895">
        <f>SUM(BM$11:CD895)</f>
        <v>80</v>
      </c>
      <c r="AP895">
        <f t="shared" si="899"/>
        <v>55.6</v>
      </c>
      <c r="AR895" t="str">
        <f t="shared" si="914"/>
        <v/>
      </c>
      <c r="AS895" t="str">
        <f t="shared" si="859"/>
        <v/>
      </c>
      <c r="AT895" t="str">
        <f t="shared" si="860"/>
        <v/>
      </c>
      <c r="AU895" t="str">
        <f t="shared" si="861"/>
        <v/>
      </c>
      <c r="AV895" t="str">
        <f t="shared" si="862"/>
        <v/>
      </c>
      <c r="AW895" t="str">
        <f t="shared" si="863"/>
        <v/>
      </c>
      <c r="AX895" t="str">
        <f t="shared" si="864"/>
        <v/>
      </c>
      <c r="AY895" t="str">
        <f t="shared" si="865"/>
        <v/>
      </c>
      <c r="AZ895" t="str">
        <f t="shared" si="866"/>
        <v/>
      </c>
      <c r="BA895" t="str">
        <f t="shared" si="867"/>
        <v/>
      </c>
      <c r="BB895" t="str">
        <f t="shared" si="868"/>
        <v/>
      </c>
      <c r="BC895" t="str">
        <f t="shared" si="869"/>
        <v/>
      </c>
      <c r="BD895" t="str">
        <f t="shared" si="870"/>
        <v/>
      </c>
      <c r="BE895" t="str">
        <f t="shared" si="871"/>
        <v/>
      </c>
      <c r="BF895" t="str">
        <f t="shared" si="872"/>
        <v/>
      </c>
      <c r="BG895" t="str">
        <f t="shared" si="873"/>
        <v/>
      </c>
      <c r="BH895" t="str">
        <f t="shared" si="874"/>
        <v/>
      </c>
      <c r="BI895" t="str">
        <f t="shared" si="875"/>
        <v/>
      </c>
      <c r="BJ895" t="str">
        <f t="shared" si="876"/>
        <v/>
      </c>
      <c r="BM895" t="str">
        <f t="shared" si="877"/>
        <v/>
      </c>
      <c r="BN895" t="str">
        <f t="shared" si="878"/>
        <v/>
      </c>
      <c r="BO895" t="str">
        <f t="shared" si="879"/>
        <v/>
      </c>
      <c r="BP895" t="str">
        <f t="shared" si="880"/>
        <v/>
      </c>
      <c r="BQ895" t="str">
        <f t="shared" si="881"/>
        <v/>
      </c>
      <c r="BR895" t="str">
        <f t="shared" si="882"/>
        <v/>
      </c>
      <c r="BS895" t="str">
        <f t="shared" si="883"/>
        <v/>
      </c>
      <c r="BT895" t="str">
        <f t="shared" si="884"/>
        <v/>
      </c>
      <c r="BU895" t="str">
        <f t="shared" si="885"/>
        <v/>
      </c>
      <c r="BV895" t="str">
        <f t="shared" si="886"/>
        <v/>
      </c>
      <c r="BW895" t="str">
        <f t="shared" si="887"/>
        <v/>
      </c>
      <c r="BX895" t="str">
        <f t="shared" si="888"/>
        <v/>
      </c>
      <c r="BY895" t="str">
        <f t="shared" si="889"/>
        <v/>
      </c>
      <c r="BZ895" t="str">
        <f t="shared" si="890"/>
        <v/>
      </c>
      <c r="CA895" t="str">
        <f t="shared" si="891"/>
        <v/>
      </c>
      <c r="CB895" t="str">
        <f t="shared" si="892"/>
        <v/>
      </c>
      <c r="CC895" t="str">
        <f t="shared" si="893"/>
        <v/>
      </c>
      <c r="CD895" t="str">
        <f t="shared" si="894"/>
        <v/>
      </c>
      <c r="CF895"/>
      <c r="CG895" s="36" t="str">
        <f t="shared" si="852"/>
        <v/>
      </c>
      <c r="CH895" s="36" t="str">
        <f t="shared" si="853"/>
        <v/>
      </c>
      <c r="CI895" s="36" t="str">
        <f t="shared" si="854"/>
        <v/>
      </c>
      <c r="CJ895" s="36" t="str">
        <f t="shared" si="855"/>
        <v/>
      </c>
      <c r="CK895" s="36" t="str">
        <f t="shared" si="856"/>
        <v/>
      </c>
    </row>
    <row r="896" spans="1:89">
      <c r="A896" t="str">
        <f t="shared" si="895"/>
        <v/>
      </c>
      <c r="B896" s="1" t="b">
        <f t="shared" si="896"/>
        <v>0</v>
      </c>
      <c r="C896" s="2" t="b">
        <f t="shared" si="897"/>
        <v>0</v>
      </c>
      <c r="D896" s="50"/>
      <c r="E896" s="51"/>
      <c r="F896" s="52"/>
      <c r="G896" s="52"/>
      <c r="H896" s="13" t="str">
        <f t="shared" si="901"/>
        <v/>
      </c>
      <c r="I896" s="13" t="str">
        <f t="shared" si="857"/>
        <v/>
      </c>
      <c r="J896" s="13" t="str">
        <f t="shared" si="902"/>
        <v/>
      </c>
      <c r="K896" s="3" t="str">
        <f t="shared" si="903"/>
        <v/>
      </c>
      <c r="L896" s="4" t="str">
        <f t="shared" si="904"/>
        <v/>
      </c>
      <c r="M896" s="52"/>
      <c r="N896" s="52"/>
      <c r="O896" s="13" t="str">
        <f t="shared" si="905"/>
        <v/>
      </c>
      <c r="P896" s="4" t="str">
        <f t="shared" si="906"/>
        <v/>
      </c>
      <c r="Q896" s="4" t="str">
        <f t="shared" si="907"/>
        <v/>
      </c>
      <c r="S896" s="5"/>
      <c r="T896" s="52"/>
      <c r="U896" s="52"/>
      <c r="V896" s="52"/>
      <c r="W896" s="52"/>
      <c r="X896" s="52"/>
      <c r="Y896" s="52"/>
      <c r="Z896" s="13" t="str">
        <f t="shared" si="900"/>
        <v/>
      </c>
      <c r="AA896" s="53" t="str">
        <f t="shared" si="858"/>
        <v/>
      </c>
      <c r="AB896" s="13" t="str">
        <f t="shared" si="909"/>
        <v/>
      </c>
      <c r="AC896" s="13" t="str">
        <f t="shared" si="911"/>
        <v/>
      </c>
      <c r="AD896" s="13" t="b">
        <f t="shared" si="912"/>
        <v>0</v>
      </c>
      <c r="AE896" t="e">
        <f t="shared" si="910"/>
        <v>#VALUE!</v>
      </c>
      <c r="AF896" t="str">
        <f t="shared" si="898"/>
        <v/>
      </c>
      <c r="AG896" t="b">
        <f t="shared" si="913"/>
        <v>0</v>
      </c>
      <c r="AI896" s="41">
        <f>SUM($AG$11:AG896)</f>
        <v>80</v>
      </c>
      <c r="AJ896" s="36">
        <f>SUM($AA$10:AA896)</f>
        <v>55.6</v>
      </c>
      <c r="AK896" s="42">
        <f>SUM($AL$11:AL896)</f>
        <v>98</v>
      </c>
      <c r="AL896" t="b">
        <f t="shared" si="908"/>
        <v>0</v>
      </c>
      <c r="AN896">
        <f>SUM(AS$11:BJ896)</f>
        <v>98</v>
      </c>
      <c r="AO896">
        <f>SUM(BM$11:CD896)</f>
        <v>80</v>
      </c>
      <c r="AP896">
        <f t="shared" si="899"/>
        <v>55.6</v>
      </c>
      <c r="AR896" t="str">
        <f t="shared" si="914"/>
        <v/>
      </c>
      <c r="AS896" t="str">
        <f t="shared" si="859"/>
        <v/>
      </c>
      <c r="AT896" t="str">
        <f t="shared" si="860"/>
        <v/>
      </c>
      <c r="AU896" t="str">
        <f t="shared" si="861"/>
        <v/>
      </c>
      <c r="AV896" t="str">
        <f t="shared" si="862"/>
        <v/>
      </c>
      <c r="AW896" t="str">
        <f t="shared" si="863"/>
        <v/>
      </c>
      <c r="AX896" t="str">
        <f t="shared" si="864"/>
        <v/>
      </c>
      <c r="AY896" t="str">
        <f t="shared" si="865"/>
        <v/>
      </c>
      <c r="AZ896" t="str">
        <f t="shared" si="866"/>
        <v/>
      </c>
      <c r="BA896" t="str">
        <f t="shared" si="867"/>
        <v/>
      </c>
      <c r="BB896" t="str">
        <f t="shared" si="868"/>
        <v/>
      </c>
      <c r="BC896" t="str">
        <f t="shared" si="869"/>
        <v/>
      </c>
      <c r="BD896" t="str">
        <f t="shared" si="870"/>
        <v/>
      </c>
      <c r="BE896" t="str">
        <f t="shared" si="871"/>
        <v/>
      </c>
      <c r="BF896" t="str">
        <f t="shared" si="872"/>
        <v/>
      </c>
      <c r="BG896" t="str">
        <f t="shared" si="873"/>
        <v/>
      </c>
      <c r="BH896" t="str">
        <f t="shared" si="874"/>
        <v/>
      </c>
      <c r="BI896" t="str">
        <f t="shared" si="875"/>
        <v/>
      </c>
      <c r="BJ896" t="str">
        <f t="shared" si="876"/>
        <v/>
      </c>
      <c r="BM896" t="str">
        <f t="shared" si="877"/>
        <v/>
      </c>
      <c r="BN896" t="str">
        <f t="shared" si="878"/>
        <v/>
      </c>
      <c r="BO896" t="str">
        <f t="shared" si="879"/>
        <v/>
      </c>
      <c r="BP896" t="str">
        <f t="shared" si="880"/>
        <v/>
      </c>
      <c r="BQ896" t="str">
        <f t="shared" si="881"/>
        <v/>
      </c>
      <c r="BR896" t="str">
        <f t="shared" si="882"/>
        <v/>
      </c>
      <c r="BS896" t="str">
        <f t="shared" si="883"/>
        <v/>
      </c>
      <c r="BT896" t="str">
        <f t="shared" si="884"/>
        <v/>
      </c>
      <c r="BU896" t="str">
        <f t="shared" si="885"/>
        <v/>
      </c>
      <c r="BV896" t="str">
        <f t="shared" si="886"/>
        <v/>
      </c>
      <c r="BW896" t="str">
        <f t="shared" si="887"/>
        <v/>
      </c>
      <c r="BX896" t="str">
        <f t="shared" si="888"/>
        <v/>
      </c>
      <c r="BY896" t="str">
        <f t="shared" si="889"/>
        <v/>
      </c>
      <c r="BZ896" t="str">
        <f t="shared" si="890"/>
        <v/>
      </c>
      <c r="CA896" t="str">
        <f t="shared" si="891"/>
        <v/>
      </c>
      <c r="CB896" t="str">
        <f t="shared" si="892"/>
        <v/>
      </c>
      <c r="CC896" t="str">
        <f t="shared" si="893"/>
        <v/>
      </c>
      <c r="CD896" t="str">
        <f t="shared" si="894"/>
        <v/>
      </c>
      <c r="CF896"/>
      <c r="CG896" s="36" t="str">
        <f t="shared" si="852"/>
        <v/>
      </c>
      <c r="CH896" s="36" t="str">
        <f t="shared" si="853"/>
        <v/>
      </c>
      <c r="CI896" s="36" t="str">
        <f t="shared" si="854"/>
        <v/>
      </c>
      <c r="CJ896" s="36" t="str">
        <f t="shared" si="855"/>
        <v/>
      </c>
      <c r="CK896" s="36" t="str">
        <f t="shared" si="856"/>
        <v/>
      </c>
    </row>
    <row r="897" spans="1:89">
      <c r="A897" t="str">
        <f t="shared" si="895"/>
        <v/>
      </c>
      <c r="B897" s="1" t="b">
        <f t="shared" si="896"/>
        <v>0</v>
      </c>
      <c r="C897" s="2" t="b">
        <f t="shared" si="897"/>
        <v>0</v>
      </c>
      <c r="D897" s="50"/>
      <c r="E897" s="51"/>
      <c r="F897" s="52"/>
      <c r="G897" s="52"/>
      <c r="H897" s="13" t="str">
        <f t="shared" si="901"/>
        <v/>
      </c>
      <c r="I897" s="13" t="str">
        <f t="shared" si="857"/>
        <v/>
      </c>
      <c r="J897" s="13" t="str">
        <f t="shared" si="902"/>
        <v/>
      </c>
      <c r="K897" s="3" t="str">
        <f t="shared" si="903"/>
        <v/>
      </c>
      <c r="L897" s="4" t="str">
        <f t="shared" si="904"/>
        <v/>
      </c>
      <c r="M897" s="52"/>
      <c r="N897" s="52"/>
      <c r="O897" s="13" t="str">
        <f t="shared" si="905"/>
        <v/>
      </c>
      <c r="P897" s="4" t="str">
        <f t="shared" si="906"/>
        <v/>
      </c>
      <c r="Q897" s="4" t="str">
        <f t="shared" si="907"/>
        <v/>
      </c>
      <c r="S897" s="5"/>
      <c r="T897" s="52"/>
      <c r="U897" s="52"/>
      <c r="V897" s="52"/>
      <c r="W897" s="52"/>
      <c r="X897" s="52"/>
      <c r="Y897" s="52"/>
      <c r="Z897" s="13" t="str">
        <f t="shared" si="900"/>
        <v/>
      </c>
      <c r="AA897" s="53" t="str">
        <f t="shared" si="858"/>
        <v/>
      </c>
      <c r="AB897" s="13" t="str">
        <f t="shared" si="909"/>
        <v/>
      </c>
      <c r="AC897" s="13" t="str">
        <f t="shared" si="911"/>
        <v/>
      </c>
      <c r="AD897" s="13" t="b">
        <f t="shared" si="912"/>
        <v>0</v>
      </c>
      <c r="AE897" t="e">
        <f t="shared" si="910"/>
        <v>#VALUE!</v>
      </c>
      <c r="AF897" t="str">
        <f t="shared" si="898"/>
        <v/>
      </c>
      <c r="AG897" t="b">
        <f t="shared" si="913"/>
        <v>0</v>
      </c>
      <c r="AI897" s="41">
        <f>SUM($AG$11:AG897)</f>
        <v>80</v>
      </c>
      <c r="AJ897" s="36">
        <f>SUM($AA$10:AA897)</f>
        <v>55.6</v>
      </c>
      <c r="AK897" s="42">
        <f>SUM($AL$11:AL897)</f>
        <v>98</v>
      </c>
      <c r="AL897" t="b">
        <f t="shared" si="908"/>
        <v>0</v>
      </c>
      <c r="AN897">
        <f>SUM(AS$11:BJ897)</f>
        <v>98</v>
      </c>
      <c r="AO897">
        <f>SUM(BM$11:CD897)</f>
        <v>80</v>
      </c>
      <c r="AP897">
        <f t="shared" si="899"/>
        <v>55.6</v>
      </c>
      <c r="AR897" t="str">
        <f t="shared" si="914"/>
        <v/>
      </c>
      <c r="AS897" t="str">
        <f t="shared" si="859"/>
        <v/>
      </c>
      <c r="AT897" t="str">
        <f t="shared" si="860"/>
        <v/>
      </c>
      <c r="AU897" t="str">
        <f t="shared" si="861"/>
        <v/>
      </c>
      <c r="AV897" t="str">
        <f t="shared" si="862"/>
        <v/>
      </c>
      <c r="AW897" t="str">
        <f t="shared" si="863"/>
        <v/>
      </c>
      <c r="AX897" t="str">
        <f t="shared" si="864"/>
        <v/>
      </c>
      <c r="AY897" t="str">
        <f t="shared" si="865"/>
        <v/>
      </c>
      <c r="AZ897" t="str">
        <f t="shared" si="866"/>
        <v/>
      </c>
      <c r="BA897" t="str">
        <f t="shared" si="867"/>
        <v/>
      </c>
      <c r="BB897" t="str">
        <f t="shared" si="868"/>
        <v/>
      </c>
      <c r="BC897" t="str">
        <f t="shared" si="869"/>
        <v/>
      </c>
      <c r="BD897" t="str">
        <f t="shared" si="870"/>
        <v/>
      </c>
      <c r="BE897" t="str">
        <f t="shared" si="871"/>
        <v/>
      </c>
      <c r="BF897" t="str">
        <f t="shared" si="872"/>
        <v/>
      </c>
      <c r="BG897" t="str">
        <f t="shared" si="873"/>
        <v/>
      </c>
      <c r="BH897" t="str">
        <f t="shared" si="874"/>
        <v/>
      </c>
      <c r="BI897" t="str">
        <f t="shared" si="875"/>
        <v/>
      </c>
      <c r="BJ897" t="str">
        <f t="shared" si="876"/>
        <v/>
      </c>
      <c r="BM897" t="str">
        <f t="shared" si="877"/>
        <v/>
      </c>
      <c r="BN897" t="str">
        <f t="shared" si="878"/>
        <v/>
      </c>
      <c r="BO897" t="str">
        <f t="shared" si="879"/>
        <v/>
      </c>
      <c r="BP897" t="str">
        <f t="shared" si="880"/>
        <v/>
      </c>
      <c r="BQ897" t="str">
        <f t="shared" si="881"/>
        <v/>
      </c>
      <c r="BR897" t="str">
        <f t="shared" si="882"/>
        <v/>
      </c>
      <c r="BS897" t="str">
        <f t="shared" si="883"/>
        <v/>
      </c>
      <c r="BT897" t="str">
        <f t="shared" si="884"/>
        <v/>
      </c>
      <c r="BU897" t="str">
        <f t="shared" si="885"/>
        <v/>
      </c>
      <c r="BV897" t="str">
        <f t="shared" si="886"/>
        <v/>
      </c>
      <c r="BW897" t="str">
        <f t="shared" si="887"/>
        <v/>
      </c>
      <c r="BX897" t="str">
        <f t="shared" si="888"/>
        <v/>
      </c>
      <c r="BY897" t="str">
        <f t="shared" si="889"/>
        <v/>
      </c>
      <c r="BZ897" t="str">
        <f t="shared" si="890"/>
        <v/>
      </c>
      <c r="CA897" t="str">
        <f t="shared" si="891"/>
        <v/>
      </c>
      <c r="CB897" t="str">
        <f t="shared" si="892"/>
        <v/>
      </c>
      <c r="CC897" t="str">
        <f t="shared" si="893"/>
        <v/>
      </c>
      <c r="CD897" t="str">
        <f t="shared" si="894"/>
        <v/>
      </c>
      <c r="CF897"/>
      <c r="CG897" s="36" t="str">
        <f t="shared" si="852"/>
        <v/>
      </c>
      <c r="CH897" s="36" t="str">
        <f t="shared" si="853"/>
        <v/>
      </c>
      <c r="CI897" s="36" t="str">
        <f t="shared" si="854"/>
        <v/>
      </c>
      <c r="CJ897" s="36" t="str">
        <f t="shared" si="855"/>
        <v/>
      </c>
      <c r="CK897" s="36" t="str">
        <f t="shared" si="856"/>
        <v/>
      </c>
    </row>
    <row r="898" spans="1:89">
      <c r="A898" t="str">
        <f t="shared" si="895"/>
        <v/>
      </c>
      <c r="B898" s="1" t="b">
        <f t="shared" si="896"/>
        <v>0</v>
      </c>
      <c r="C898" s="2" t="b">
        <f t="shared" si="897"/>
        <v>0</v>
      </c>
      <c r="D898" s="50"/>
      <c r="E898" s="51"/>
      <c r="F898" s="52"/>
      <c r="G898" s="52"/>
      <c r="H898" s="13" t="str">
        <f t="shared" si="901"/>
        <v/>
      </c>
      <c r="I898" s="13" t="str">
        <f t="shared" si="857"/>
        <v/>
      </c>
      <c r="J898" s="13" t="str">
        <f t="shared" si="902"/>
        <v/>
      </c>
      <c r="K898" s="3" t="str">
        <f t="shared" si="903"/>
        <v/>
      </c>
      <c r="L898" s="4" t="str">
        <f t="shared" si="904"/>
        <v/>
      </c>
      <c r="M898" s="52"/>
      <c r="N898" s="52"/>
      <c r="O898" s="13" t="str">
        <f t="shared" si="905"/>
        <v/>
      </c>
      <c r="P898" s="4" t="str">
        <f t="shared" si="906"/>
        <v/>
      </c>
      <c r="Q898" s="4" t="str">
        <f t="shared" si="907"/>
        <v/>
      </c>
      <c r="S898" s="5"/>
      <c r="T898" s="52"/>
      <c r="U898" s="52"/>
      <c r="V898" s="52"/>
      <c r="W898" s="52"/>
      <c r="X898" s="52"/>
      <c r="Y898" s="52"/>
      <c r="Z898" s="13" t="str">
        <f t="shared" si="900"/>
        <v/>
      </c>
      <c r="AA898" s="53" t="str">
        <f t="shared" si="858"/>
        <v/>
      </c>
      <c r="AB898" s="13" t="str">
        <f t="shared" si="909"/>
        <v/>
      </c>
      <c r="AC898" s="13" t="str">
        <f t="shared" si="911"/>
        <v/>
      </c>
      <c r="AD898" s="13" t="b">
        <f t="shared" si="912"/>
        <v>0</v>
      </c>
      <c r="AE898" t="e">
        <f t="shared" si="910"/>
        <v>#VALUE!</v>
      </c>
      <c r="AF898" t="str">
        <f t="shared" si="898"/>
        <v/>
      </c>
      <c r="AG898" t="b">
        <f t="shared" si="913"/>
        <v>0</v>
      </c>
      <c r="AI898" s="41">
        <f>SUM($AG$11:AG898)</f>
        <v>80</v>
      </c>
      <c r="AJ898" s="36">
        <f>SUM($AA$10:AA898)</f>
        <v>55.6</v>
      </c>
      <c r="AK898" s="42">
        <f>SUM($AL$11:AL898)</f>
        <v>98</v>
      </c>
      <c r="AL898" t="b">
        <f t="shared" si="908"/>
        <v>0</v>
      </c>
      <c r="AN898">
        <f>SUM(AS$11:BJ898)</f>
        <v>98</v>
      </c>
      <c r="AO898">
        <f>SUM(BM$11:CD898)</f>
        <v>80</v>
      </c>
      <c r="AP898">
        <f t="shared" si="899"/>
        <v>55.6</v>
      </c>
      <c r="AR898" t="str">
        <f t="shared" si="914"/>
        <v/>
      </c>
      <c r="AS898" t="str">
        <f t="shared" si="859"/>
        <v/>
      </c>
      <c r="AT898" t="str">
        <f t="shared" si="860"/>
        <v/>
      </c>
      <c r="AU898" t="str">
        <f t="shared" si="861"/>
        <v/>
      </c>
      <c r="AV898" t="str">
        <f t="shared" si="862"/>
        <v/>
      </c>
      <c r="AW898" t="str">
        <f t="shared" si="863"/>
        <v/>
      </c>
      <c r="AX898" t="str">
        <f t="shared" si="864"/>
        <v/>
      </c>
      <c r="AY898" t="str">
        <f t="shared" si="865"/>
        <v/>
      </c>
      <c r="AZ898" t="str">
        <f t="shared" si="866"/>
        <v/>
      </c>
      <c r="BA898" t="str">
        <f t="shared" si="867"/>
        <v/>
      </c>
      <c r="BB898" t="str">
        <f t="shared" si="868"/>
        <v/>
      </c>
      <c r="BC898" t="str">
        <f t="shared" si="869"/>
        <v/>
      </c>
      <c r="BD898" t="str">
        <f t="shared" si="870"/>
        <v/>
      </c>
      <c r="BE898" t="str">
        <f t="shared" si="871"/>
        <v/>
      </c>
      <c r="BF898" t="str">
        <f t="shared" si="872"/>
        <v/>
      </c>
      <c r="BG898" t="str">
        <f t="shared" si="873"/>
        <v/>
      </c>
      <c r="BH898" t="str">
        <f t="shared" si="874"/>
        <v/>
      </c>
      <c r="BI898" t="str">
        <f t="shared" si="875"/>
        <v/>
      </c>
      <c r="BJ898" t="str">
        <f t="shared" si="876"/>
        <v/>
      </c>
      <c r="BM898" t="str">
        <f t="shared" si="877"/>
        <v/>
      </c>
      <c r="BN898" t="str">
        <f t="shared" si="878"/>
        <v/>
      </c>
      <c r="BO898" t="str">
        <f t="shared" si="879"/>
        <v/>
      </c>
      <c r="BP898" t="str">
        <f t="shared" si="880"/>
        <v/>
      </c>
      <c r="BQ898" t="str">
        <f t="shared" si="881"/>
        <v/>
      </c>
      <c r="BR898" t="str">
        <f t="shared" si="882"/>
        <v/>
      </c>
      <c r="BS898" t="str">
        <f t="shared" si="883"/>
        <v/>
      </c>
      <c r="BT898" t="str">
        <f t="shared" si="884"/>
        <v/>
      </c>
      <c r="BU898" t="str">
        <f t="shared" si="885"/>
        <v/>
      </c>
      <c r="BV898" t="str">
        <f t="shared" si="886"/>
        <v/>
      </c>
      <c r="BW898" t="str">
        <f t="shared" si="887"/>
        <v/>
      </c>
      <c r="BX898" t="str">
        <f t="shared" si="888"/>
        <v/>
      </c>
      <c r="BY898" t="str">
        <f t="shared" si="889"/>
        <v/>
      </c>
      <c r="BZ898" t="str">
        <f t="shared" si="890"/>
        <v/>
      </c>
      <c r="CA898" t="str">
        <f t="shared" si="891"/>
        <v/>
      </c>
      <c r="CB898" t="str">
        <f t="shared" si="892"/>
        <v/>
      </c>
      <c r="CC898" t="str">
        <f t="shared" si="893"/>
        <v/>
      </c>
      <c r="CD898" t="str">
        <f t="shared" si="894"/>
        <v/>
      </c>
      <c r="CF898"/>
      <c r="CG898" s="36" t="str">
        <f t="shared" si="852"/>
        <v/>
      </c>
      <c r="CH898" s="36" t="str">
        <f t="shared" si="853"/>
        <v/>
      </c>
      <c r="CI898" s="36" t="str">
        <f t="shared" si="854"/>
        <v/>
      </c>
      <c r="CJ898" s="36" t="str">
        <f t="shared" si="855"/>
        <v/>
      </c>
      <c r="CK898" s="36" t="str">
        <f t="shared" si="856"/>
        <v/>
      </c>
    </row>
    <row r="899" spans="1:89">
      <c r="A899" t="str">
        <f t="shared" si="895"/>
        <v/>
      </c>
      <c r="B899" s="1" t="b">
        <f t="shared" si="896"/>
        <v>0</v>
      </c>
      <c r="C899" s="2" t="b">
        <f t="shared" si="897"/>
        <v>0</v>
      </c>
      <c r="D899" s="50"/>
      <c r="E899" s="51"/>
      <c r="F899" s="52"/>
      <c r="G899" s="52"/>
      <c r="H899" s="13" t="str">
        <f t="shared" si="901"/>
        <v/>
      </c>
      <c r="I899" s="13" t="str">
        <f t="shared" si="857"/>
        <v/>
      </c>
      <c r="J899" s="13" t="str">
        <f t="shared" si="902"/>
        <v/>
      </c>
      <c r="K899" s="3" t="str">
        <f t="shared" si="903"/>
        <v/>
      </c>
      <c r="L899" s="4" t="str">
        <f t="shared" si="904"/>
        <v/>
      </c>
      <c r="M899" s="52"/>
      <c r="N899" s="52"/>
      <c r="O899" s="13" t="str">
        <f t="shared" si="905"/>
        <v/>
      </c>
      <c r="P899" s="4" t="str">
        <f t="shared" si="906"/>
        <v/>
      </c>
      <c r="Q899" s="4" t="str">
        <f t="shared" si="907"/>
        <v/>
      </c>
      <c r="S899" s="5"/>
      <c r="T899" s="52"/>
      <c r="U899" s="52"/>
      <c r="V899" s="52"/>
      <c r="W899" s="52"/>
      <c r="X899" s="52"/>
      <c r="Y899" s="52"/>
      <c r="Z899" s="13" t="str">
        <f t="shared" si="900"/>
        <v/>
      </c>
      <c r="AA899" s="53" t="str">
        <f t="shared" si="858"/>
        <v/>
      </c>
      <c r="AB899" s="13" t="str">
        <f t="shared" si="909"/>
        <v/>
      </c>
      <c r="AC899" s="13" t="str">
        <f t="shared" si="911"/>
        <v/>
      </c>
      <c r="AD899" s="13" t="b">
        <f t="shared" si="912"/>
        <v>0</v>
      </c>
      <c r="AE899" t="e">
        <f t="shared" si="910"/>
        <v>#VALUE!</v>
      </c>
      <c r="AF899" t="str">
        <f t="shared" si="898"/>
        <v/>
      </c>
      <c r="AG899" t="b">
        <f t="shared" si="913"/>
        <v>0</v>
      </c>
      <c r="AI899" s="41">
        <f>SUM($AG$11:AG899)</f>
        <v>80</v>
      </c>
      <c r="AJ899" s="36">
        <f>SUM($AA$10:AA899)</f>
        <v>55.6</v>
      </c>
      <c r="AK899" s="42">
        <f>SUM($AL$11:AL899)</f>
        <v>98</v>
      </c>
      <c r="AL899" t="b">
        <f t="shared" si="908"/>
        <v>0</v>
      </c>
      <c r="AN899">
        <f>SUM(AS$11:BJ899)</f>
        <v>98</v>
      </c>
      <c r="AO899">
        <f>SUM(BM$11:CD899)</f>
        <v>80</v>
      </c>
      <c r="AP899">
        <f t="shared" si="899"/>
        <v>55.6</v>
      </c>
      <c r="AR899" t="str">
        <f t="shared" si="914"/>
        <v/>
      </c>
      <c r="AS899" t="str">
        <f t="shared" si="859"/>
        <v/>
      </c>
      <c r="AT899" t="str">
        <f t="shared" si="860"/>
        <v/>
      </c>
      <c r="AU899" t="str">
        <f t="shared" si="861"/>
        <v/>
      </c>
      <c r="AV899" t="str">
        <f t="shared" si="862"/>
        <v/>
      </c>
      <c r="AW899" t="str">
        <f t="shared" si="863"/>
        <v/>
      </c>
      <c r="AX899" t="str">
        <f t="shared" si="864"/>
        <v/>
      </c>
      <c r="AY899" t="str">
        <f t="shared" si="865"/>
        <v/>
      </c>
      <c r="AZ899" t="str">
        <f t="shared" si="866"/>
        <v/>
      </c>
      <c r="BA899" t="str">
        <f t="shared" si="867"/>
        <v/>
      </c>
      <c r="BB899" t="str">
        <f t="shared" si="868"/>
        <v/>
      </c>
      <c r="BC899" t="str">
        <f t="shared" si="869"/>
        <v/>
      </c>
      <c r="BD899" t="str">
        <f t="shared" si="870"/>
        <v/>
      </c>
      <c r="BE899" t="str">
        <f t="shared" si="871"/>
        <v/>
      </c>
      <c r="BF899" t="str">
        <f t="shared" si="872"/>
        <v/>
      </c>
      <c r="BG899" t="str">
        <f t="shared" si="873"/>
        <v/>
      </c>
      <c r="BH899" t="str">
        <f t="shared" si="874"/>
        <v/>
      </c>
      <c r="BI899" t="str">
        <f t="shared" si="875"/>
        <v/>
      </c>
      <c r="BJ899" t="str">
        <f t="shared" si="876"/>
        <v/>
      </c>
      <c r="BM899" t="str">
        <f t="shared" si="877"/>
        <v/>
      </c>
      <c r="BN899" t="str">
        <f t="shared" si="878"/>
        <v/>
      </c>
      <c r="BO899" t="str">
        <f t="shared" si="879"/>
        <v/>
      </c>
      <c r="BP899" t="str">
        <f t="shared" si="880"/>
        <v/>
      </c>
      <c r="BQ899" t="str">
        <f t="shared" si="881"/>
        <v/>
      </c>
      <c r="BR899" t="str">
        <f t="shared" si="882"/>
        <v/>
      </c>
      <c r="BS899" t="str">
        <f t="shared" si="883"/>
        <v/>
      </c>
      <c r="BT899" t="str">
        <f t="shared" si="884"/>
        <v/>
      </c>
      <c r="BU899" t="str">
        <f t="shared" si="885"/>
        <v/>
      </c>
      <c r="BV899" t="str">
        <f t="shared" si="886"/>
        <v/>
      </c>
      <c r="BW899" t="str">
        <f t="shared" si="887"/>
        <v/>
      </c>
      <c r="BX899" t="str">
        <f t="shared" si="888"/>
        <v/>
      </c>
      <c r="BY899" t="str">
        <f t="shared" si="889"/>
        <v/>
      </c>
      <c r="BZ899" t="str">
        <f t="shared" si="890"/>
        <v/>
      </c>
      <c r="CA899" t="str">
        <f t="shared" si="891"/>
        <v/>
      </c>
      <c r="CB899" t="str">
        <f t="shared" si="892"/>
        <v/>
      </c>
      <c r="CC899" t="str">
        <f t="shared" si="893"/>
        <v/>
      </c>
      <c r="CD899" t="str">
        <f t="shared" si="894"/>
        <v/>
      </c>
      <c r="CF899"/>
      <c r="CG899" s="36" t="str">
        <f t="shared" si="852"/>
        <v/>
      </c>
      <c r="CH899" s="36" t="str">
        <f t="shared" si="853"/>
        <v/>
      </c>
      <c r="CI899" s="36" t="str">
        <f t="shared" si="854"/>
        <v/>
      </c>
      <c r="CJ899" s="36" t="str">
        <f t="shared" si="855"/>
        <v/>
      </c>
      <c r="CK899" s="36" t="str">
        <f t="shared" si="856"/>
        <v/>
      </c>
    </row>
    <row r="900" spans="1:89">
      <c r="A900" t="str">
        <f t="shared" si="895"/>
        <v/>
      </c>
      <c r="B900" s="1" t="b">
        <f t="shared" si="896"/>
        <v>0</v>
      </c>
      <c r="C900" s="2" t="b">
        <f t="shared" si="897"/>
        <v>0</v>
      </c>
      <c r="D900" s="50"/>
      <c r="E900" s="51"/>
      <c r="F900" s="52"/>
      <c r="G900" s="52"/>
      <c r="H900" s="13" t="str">
        <f t="shared" si="901"/>
        <v/>
      </c>
      <c r="I900" s="13" t="str">
        <f t="shared" si="857"/>
        <v/>
      </c>
      <c r="J900" s="13" t="str">
        <f t="shared" si="902"/>
        <v/>
      </c>
      <c r="K900" s="3" t="str">
        <f t="shared" si="903"/>
        <v/>
      </c>
      <c r="L900" s="4" t="str">
        <f t="shared" si="904"/>
        <v/>
      </c>
      <c r="M900" s="52"/>
      <c r="N900" s="52"/>
      <c r="O900" s="13" t="str">
        <f t="shared" si="905"/>
        <v/>
      </c>
      <c r="P900" s="4" t="str">
        <f t="shared" si="906"/>
        <v/>
      </c>
      <c r="Q900" s="4" t="str">
        <f t="shared" si="907"/>
        <v/>
      </c>
      <c r="S900" s="5"/>
      <c r="T900" s="52"/>
      <c r="U900" s="52"/>
      <c r="V900" s="52"/>
      <c r="W900" s="52"/>
      <c r="X900" s="52"/>
      <c r="Y900" s="52"/>
      <c r="Z900" s="13" t="str">
        <f t="shared" si="900"/>
        <v/>
      </c>
      <c r="AA900" s="53" t="str">
        <f t="shared" si="858"/>
        <v/>
      </c>
      <c r="AB900" s="13" t="str">
        <f t="shared" si="909"/>
        <v/>
      </c>
      <c r="AC900" s="13" t="str">
        <f t="shared" si="911"/>
        <v/>
      </c>
      <c r="AD900" s="13" t="b">
        <f t="shared" si="912"/>
        <v>0</v>
      </c>
      <c r="AE900" t="e">
        <f t="shared" si="910"/>
        <v>#VALUE!</v>
      </c>
      <c r="AF900" t="str">
        <f t="shared" si="898"/>
        <v/>
      </c>
      <c r="AG900" t="b">
        <f t="shared" si="913"/>
        <v>0</v>
      </c>
      <c r="AI900" s="41">
        <f>SUM($AG$11:AG900)</f>
        <v>80</v>
      </c>
      <c r="AJ900" s="36">
        <f>SUM($AA$10:AA900)</f>
        <v>55.6</v>
      </c>
      <c r="AK900" s="42">
        <f>SUM($AL$11:AL900)</f>
        <v>98</v>
      </c>
      <c r="AL900" t="b">
        <f t="shared" si="908"/>
        <v>0</v>
      </c>
      <c r="AN900">
        <f>SUM(AS$11:BJ900)</f>
        <v>98</v>
      </c>
      <c r="AO900">
        <f>SUM(BM$11:CD900)</f>
        <v>80</v>
      </c>
      <c r="AP900">
        <f t="shared" si="899"/>
        <v>55.6</v>
      </c>
      <c r="AR900" t="str">
        <f t="shared" si="914"/>
        <v/>
      </c>
      <c r="AS900" t="str">
        <f t="shared" si="859"/>
        <v/>
      </c>
      <c r="AT900" t="str">
        <f t="shared" si="860"/>
        <v/>
      </c>
      <c r="AU900" t="str">
        <f t="shared" si="861"/>
        <v/>
      </c>
      <c r="AV900" t="str">
        <f t="shared" si="862"/>
        <v/>
      </c>
      <c r="AW900" t="str">
        <f t="shared" si="863"/>
        <v/>
      </c>
      <c r="AX900" t="str">
        <f t="shared" si="864"/>
        <v/>
      </c>
      <c r="AY900" t="str">
        <f t="shared" si="865"/>
        <v/>
      </c>
      <c r="AZ900" t="str">
        <f t="shared" si="866"/>
        <v/>
      </c>
      <c r="BA900" t="str">
        <f t="shared" si="867"/>
        <v/>
      </c>
      <c r="BB900" t="str">
        <f t="shared" si="868"/>
        <v/>
      </c>
      <c r="BC900" t="str">
        <f t="shared" si="869"/>
        <v/>
      </c>
      <c r="BD900" t="str">
        <f t="shared" si="870"/>
        <v/>
      </c>
      <c r="BE900" t="str">
        <f t="shared" si="871"/>
        <v/>
      </c>
      <c r="BF900" t="str">
        <f t="shared" si="872"/>
        <v/>
      </c>
      <c r="BG900" t="str">
        <f t="shared" si="873"/>
        <v/>
      </c>
      <c r="BH900" t="str">
        <f t="shared" si="874"/>
        <v/>
      </c>
      <c r="BI900" t="str">
        <f t="shared" si="875"/>
        <v/>
      </c>
      <c r="BJ900" t="str">
        <f t="shared" si="876"/>
        <v/>
      </c>
      <c r="BM900" t="str">
        <f t="shared" si="877"/>
        <v/>
      </c>
      <c r="BN900" t="str">
        <f t="shared" si="878"/>
        <v/>
      </c>
      <c r="BO900" t="str">
        <f t="shared" si="879"/>
        <v/>
      </c>
      <c r="BP900" t="str">
        <f t="shared" si="880"/>
        <v/>
      </c>
      <c r="BQ900" t="str">
        <f t="shared" si="881"/>
        <v/>
      </c>
      <c r="BR900" t="str">
        <f t="shared" si="882"/>
        <v/>
      </c>
      <c r="BS900" t="str">
        <f t="shared" si="883"/>
        <v/>
      </c>
      <c r="BT900" t="str">
        <f t="shared" si="884"/>
        <v/>
      </c>
      <c r="BU900" t="str">
        <f t="shared" si="885"/>
        <v/>
      </c>
      <c r="BV900" t="str">
        <f t="shared" si="886"/>
        <v/>
      </c>
      <c r="BW900" t="str">
        <f t="shared" si="887"/>
        <v/>
      </c>
      <c r="BX900" t="str">
        <f t="shared" si="888"/>
        <v/>
      </c>
      <c r="BY900" t="str">
        <f t="shared" si="889"/>
        <v/>
      </c>
      <c r="BZ900" t="str">
        <f t="shared" si="890"/>
        <v/>
      </c>
      <c r="CA900" t="str">
        <f t="shared" si="891"/>
        <v/>
      </c>
      <c r="CB900" t="str">
        <f t="shared" si="892"/>
        <v/>
      </c>
      <c r="CC900" t="str">
        <f t="shared" si="893"/>
        <v/>
      </c>
      <c r="CD900" t="str">
        <f t="shared" si="894"/>
        <v/>
      </c>
      <c r="CF900"/>
      <c r="CG900" s="36" t="str">
        <f t="shared" si="852"/>
        <v/>
      </c>
      <c r="CH900" s="36" t="str">
        <f t="shared" si="853"/>
        <v/>
      </c>
      <c r="CI900" s="36" t="str">
        <f t="shared" si="854"/>
        <v/>
      </c>
      <c r="CJ900" s="36" t="str">
        <f t="shared" si="855"/>
        <v/>
      </c>
      <c r="CK900" s="36" t="str">
        <f t="shared" si="856"/>
        <v/>
      </c>
    </row>
    <row r="901" spans="1:89">
      <c r="A901" t="str">
        <f t="shared" si="895"/>
        <v/>
      </c>
      <c r="B901" s="1" t="b">
        <f t="shared" si="896"/>
        <v>0</v>
      </c>
      <c r="C901" s="2" t="b">
        <f t="shared" si="897"/>
        <v>0</v>
      </c>
      <c r="D901" s="50"/>
      <c r="E901" s="51"/>
      <c r="F901" s="52"/>
      <c r="G901" s="52"/>
      <c r="H901" s="13" t="str">
        <f t="shared" si="901"/>
        <v/>
      </c>
      <c r="I901" s="13" t="str">
        <f t="shared" si="857"/>
        <v/>
      </c>
      <c r="J901" s="13" t="str">
        <f t="shared" si="902"/>
        <v/>
      </c>
      <c r="K901" s="3" t="str">
        <f t="shared" si="903"/>
        <v/>
      </c>
      <c r="L901" s="4" t="str">
        <f t="shared" si="904"/>
        <v/>
      </c>
      <c r="M901" s="52"/>
      <c r="N901" s="52"/>
      <c r="O901" s="13" t="str">
        <f t="shared" si="905"/>
        <v/>
      </c>
      <c r="P901" s="4" t="str">
        <f t="shared" si="906"/>
        <v/>
      </c>
      <c r="Q901" s="4" t="str">
        <f t="shared" si="907"/>
        <v/>
      </c>
      <c r="S901" s="5"/>
      <c r="T901" s="52"/>
      <c r="U901" s="52"/>
      <c r="V901" s="52"/>
      <c r="W901" s="52"/>
      <c r="X901" s="52"/>
      <c r="Y901" s="52"/>
      <c r="Z901" s="13" t="str">
        <f t="shared" si="900"/>
        <v/>
      </c>
      <c r="AA901" s="53" t="str">
        <f t="shared" si="858"/>
        <v/>
      </c>
      <c r="AB901" s="13" t="str">
        <f t="shared" si="909"/>
        <v/>
      </c>
      <c r="AC901" s="13" t="str">
        <f t="shared" si="911"/>
        <v/>
      </c>
      <c r="AD901" s="13" t="b">
        <f t="shared" si="912"/>
        <v>0</v>
      </c>
      <c r="AE901" t="e">
        <f t="shared" si="910"/>
        <v>#VALUE!</v>
      </c>
      <c r="AF901" t="str">
        <f t="shared" si="898"/>
        <v/>
      </c>
      <c r="AG901" t="b">
        <f t="shared" si="913"/>
        <v>0</v>
      </c>
      <c r="AI901" s="41">
        <f>SUM($AG$11:AG901)</f>
        <v>80</v>
      </c>
      <c r="AJ901" s="36">
        <f>SUM($AA$10:AA901)</f>
        <v>55.6</v>
      </c>
      <c r="AK901" s="42">
        <f>SUM($AL$11:AL901)</f>
        <v>98</v>
      </c>
      <c r="AL901" t="b">
        <f t="shared" si="908"/>
        <v>0</v>
      </c>
      <c r="AN901">
        <f>SUM(AS$11:BJ901)</f>
        <v>98</v>
      </c>
      <c r="AO901">
        <f>SUM(BM$11:CD901)</f>
        <v>80</v>
      </c>
      <c r="AP901">
        <f t="shared" si="899"/>
        <v>55.6</v>
      </c>
      <c r="AR901" t="str">
        <f t="shared" si="914"/>
        <v/>
      </c>
      <c r="AS901" t="str">
        <f t="shared" si="859"/>
        <v/>
      </c>
      <c r="AT901" t="str">
        <f t="shared" si="860"/>
        <v/>
      </c>
      <c r="AU901" t="str">
        <f t="shared" si="861"/>
        <v/>
      </c>
      <c r="AV901" t="str">
        <f t="shared" si="862"/>
        <v/>
      </c>
      <c r="AW901" t="str">
        <f t="shared" si="863"/>
        <v/>
      </c>
      <c r="AX901" t="str">
        <f t="shared" si="864"/>
        <v/>
      </c>
      <c r="AY901" t="str">
        <f t="shared" si="865"/>
        <v/>
      </c>
      <c r="AZ901" t="str">
        <f t="shared" si="866"/>
        <v/>
      </c>
      <c r="BA901" t="str">
        <f t="shared" si="867"/>
        <v/>
      </c>
      <c r="BB901" t="str">
        <f t="shared" si="868"/>
        <v/>
      </c>
      <c r="BC901" t="str">
        <f t="shared" si="869"/>
        <v/>
      </c>
      <c r="BD901" t="str">
        <f t="shared" si="870"/>
        <v/>
      </c>
      <c r="BE901" t="str">
        <f t="shared" si="871"/>
        <v/>
      </c>
      <c r="BF901" t="str">
        <f t="shared" si="872"/>
        <v/>
      </c>
      <c r="BG901" t="str">
        <f t="shared" si="873"/>
        <v/>
      </c>
      <c r="BH901" t="str">
        <f t="shared" si="874"/>
        <v/>
      </c>
      <c r="BI901" t="str">
        <f t="shared" si="875"/>
        <v/>
      </c>
      <c r="BJ901" t="str">
        <f t="shared" si="876"/>
        <v/>
      </c>
      <c r="BM901" t="str">
        <f t="shared" si="877"/>
        <v/>
      </c>
      <c r="BN901" t="str">
        <f t="shared" si="878"/>
        <v/>
      </c>
      <c r="BO901" t="str">
        <f t="shared" si="879"/>
        <v/>
      </c>
      <c r="BP901" t="str">
        <f t="shared" si="880"/>
        <v/>
      </c>
      <c r="BQ901" t="str">
        <f t="shared" si="881"/>
        <v/>
      </c>
      <c r="BR901" t="str">
        <f t="shared" si="882"/>
        <v/>
      </c>
      <c r="BS901" t="str">
        <f t="shared" si="883"/>
        <v/>
      </c>
      <c r="BT901" t="str">
        <f t="shared" si="884"/>
        <v/>
      </c>
      <c r="BU901" t="str">
        <f t="shared" si="885"/>
        <v/>
      </c>
      <c r="BV901" t="str">
        <f t="shared" si="886"/>
        <v/>
      </c>
      <c r="BW901" t="str">
        <f t="shared" si="887"/>
        <v/>
      </c>
      <c r="BX901" t="str">
        <f t="shared" si="888"/>
        <v/>
      </c>
      <c r="BY901" t="str">
        <f t="shared" si="889"/>
        <v/>
      </c>
      <c r="BZ901" t="str">
        <f t="shared" si="890"/>
        <v/>
      </c>
      <c r="CA901" t="str">
        <f t="shared" si="891"/>
        <v/>
      </c>
      <c r="CB901" t="str">
        <f t="shared" si="892"/>
        <v/>
      </c>
      <c r="CC901" t="str">
        <f t="shared" si="893"/>
        <v/>
      </c>
      <c r="CD901" t="str">
        <f t="shared" si="894"/>
        <v/>
      </c>
      <c r="CF901"/>
      <c r="CG901" s="36" t="str">
        <f t="shared" si="852"/>
        <v/>
      </c>
      <c r="CH901" s="36" t="str">
        <f t="shared" si="853"/>
        <v/>
      </c>
      <c r="CI901" s="36" t="str">
        <f t="shared" si="854"/>
        <v/>
      </c>
      <c r="CJ901" s="36" t="str">
        <f t="shared" si="855"/>
        <v/>
      </c>
      <c r="CK901" s="36" t="str">
        <f t="shared" si="856"/>
        <v/>
      </c>
    </row>
    <row r="902" spans="1:89">
      <c r="A902" t="str">
        <f t="shared" si="895"/>
        <v/>
      </c>
      <c r="B902" s="1" t="b">
        <f t="shared" si="896"/>
        <v>0</v>
      </c>
      <c r="C902" s="2" t="b">
        <f t="shared" si="897"/>
        <v>0</v>
      </c>
      <c r="D902" s="50"/>
      <c r="E902" s="51"/>
      <c r="F902" s="52"/>
      <c r="G902" s="52"/>
      <c r="H902" s="13" t="str">
        <f t="shared" si="901"/>
        <v/>
      </c>
      <c r="I902" s="13" t="str">
        <f t="shared" si="857"/>
        <v/>
      </c>
      <c r="J902" s="13" t="str">
        <f t="shared" si="902"/>
        <v/>
      </c>
      <c r="K902" s="3" t="str">
        <f t="shared" si="903"/>
        <v/>
      </c>
      <c r="L902" s="4" t="str">
        <f t="shared" si="904"/>
        <v/>
      </c>
      <c r="M902" s="52"/>
      <c r="N902" s="52"/>
      <c r="O902" s="13" t="str">
        <f t="shared" si="905"/>
        <v/>
      </c>
      <c r="P902" s="4" t="str">
        <f t="shared" si="906"/>
        <v/>
      </c>
      <c r="Q902" s="4" t="str">
        <f t="shared" si="907"/>
        <v/>
      </c>
      <c r="S902" s="5"/>
      <c r="T902" s="52"/>
      <c r="U902" s="52"/>
      <c r="V902" s="52"/>
      <c r="W902" s="52"/>
      <c r="X902" s="52"/>
      <c r="Y902" s="52"/>
      <c r="Z902" s="13" t="str">
        <f t="shared" si="900"/>
        <v/>
      </c>
      <c r="AA902" s="53" t="str">
        <f t="shared" si="858"/>
        <v/>
      </c>
      <c r="AB902" s="13" t="str">
        <f t="shared" si="909"/>
        <v/>
      </c>
      <c r="AC902" s="13" t="str">
        <f t="shared" si="911"/>
        <v/>
      </c>
      <c r="AD902" s="13" t="b">
        <f t="shared" si="912"/>
        <v>0</v>
      </c>
      <c r="AE902" t="e">
        <f t="shared" si="910"/>
        <v>#VALUE!</v>
      </c>
      <c r="AF902" t="str">
        <f t="shared" si="898"/>
        <v/>
      </c>
      <c r="AG902" t="b">
        <f t="shared" si="913"/>
        <v>0</v>
      </c>
      <c r="AI902" s="41">
        <f>SUM($AG$11:AG902)</f>
        <v>80</v>
      </c>
      <c r="AJ902" s="36">
        <f>SUM($AA$10:AA902)</f>
        <v>55.6</v>
      </c>
      <c r="AK902" s="42">
        <f>SUM($AL$11:AL902)</f>
        <v>98</v>
      </c>
      <c r="AL902" t="b">
        <f t="shared" si="908"/>
        <v>0</v>
      </c>
      <c r="AN902">
        <f>SUM(AS$11:BJ902)</f>
        <v>98</v>
      </c>
      <c r="AO902">
        <f>SUM(BM$11:CD902)</f>
        <v>80</v>
      </c>
      <c r="AP902">
        <f t="shared" si="899"/>
        <v>55.6</v>
      </c>
      <c r="AR902" t="str">
        <f t="shared" si="914"/>
        <v/>
      </c>
      <c r="AS902" t="str">
        <f t="shared" si="859"/>
        <v/>
      </c>
      <c r="AT902" t="str">
        <f t="shared" si="860"/>
        <v/>
      </c>
      <c r="AU902" t="str">
        <f t="shared" si="861"/>
        <v/>
      </c>
      <c r="AV902" t="str">
        <f t="shared" si="862"/>
        <v/>
      </c>
      <c r="AW902" t="str">
        <f t="shared" si="863"/>
        <v/>
      </c>
      <c r="AX902" t="str">
        <f t="shared" si="864"/>
        <v/>
      </c>
      <c r="AY902" t="str">
        <f t="shared" si="865"/>
        <v/>
      </c>
      <c r="AZ902" t="str">
        <f t="shared" si="866"/>
        <v/>
      </c>
      <c r="BA902" t="str">
        <f t="shared" si="867"/>
        <v/>
      </c>
      <c r="BB902" t="str">
        <f t="shared" si="868"/>
        <v/>
      </c>
      <c r="BC902" t="str">
        <f t="shared" si="869"/>
        <v/>
      </c>
      <c r="BD902" t="str">
        <f t="shared" si="870"/>
        <v/>
      </c>
      <c r="BE902" t="str">
        <f t="shared" si="871"/>
        <v/>
      </c>
      <c r="BF902" t="str">
        <f t="shared" si="872"/>
        <v/>
      </c>
      <c r="BG902" t="str">
        <f t="shared" si="873"/>
        <v/>
      </c>
      <c r="BH902" t="str">
        <f t="shared" si="874"/>
        <v/>
      </c>
      <c r="BI902" t="str">
        <f t="shared" si="875"/>
        <v/>
      </c>
      <c r="BJ902" t="str">
        <f t="shared" si="876"/>
        <v/>
      </c>
      <c r="BM902" t="str">
        <f t="shared" si="877"/>
        <v/>
      </c>
      <c r="BN902" t="str">
        <f t="shared" si="878"/>
        <v/>
      </c>
      <c r="BO902" t="str">
        <f t="shared" si="879"/>
        <v/>
      </c>
      <c r="BP902" t="str">
        <f t="shared" si="880"/>
        <v/>
      </c>
      <c r="BQ902" t="str">
        <f t="shared" si="881"/>
        <v/>
      </c>
      <c r="BR902" t="str">
        <f t="shared" si="882"/>
        <v/>
      </c>
      <c r="BS902" t="str">
        <f t="shared" si="883"/>
        <v/>
      </c>
      <c r="BT902" t="str">
        <f t="shared" si="884"/>
        <v/>
      </c>
      <c r="BU902" t="str">
        <f t="shared" si="885"/>
        <v/>
      </c>
      <c r="BV902" t="str">
        <f t="shared" si="886"/>
        <v/>
      </c>
      <c r="BW902" t="str">
        <f t="shared" si="887"/>
        <v/>
      </c>
      <c r="BX902" t="str">
        <f t="shared" si="888"/>
        <v/>
      </c>
      <c r="BY902" t="str">
        <f t="shared" si="889"/>
        <v/>
      </c>
      <c r="BZ902" t="str">
        <f t="shared" si="890"/>
        <v/>
      </c>
      <c r="CA902" t="str">
        <f t="shared" si="891"/>
        <v/>
      </c>
      <c r="CB902" t="str">
        <f t="shared" si="892"/>
        <v/>
      </c>
      <c r="CC902" t="str">
        <f t="shared" si="893"/>
        <v/>
      </c>
      <c r="CD902" t="str">
        <f t="shared" si="894"/>
        <v/>
      </c>
      <c r="CF902"/>
      <c r="CG902" s="36" t="str">
        <f t="shared" si="852"/>
        <v/>
      </c>
      <c r="CH902" s="36" t="str">
        <f t="shared" si="853"/>
        <v/>
      </c>
      <c r="CI902" s="36" t="str">
        <f t="shared" si="854"/>
        <v/>
      </c>
      <c r="CJ902" s="36" t="str">
        <f t="shared" si="855"/>
        <v/>
      </c>
      <c r="CK902" s="36" t="str">
        <f t="shared" si="856"/>
        <v/>
      </c>
    </row>
    <row r="903" spans="1:89">
      <c r="A903" t="str">
        <f t="shared" si="895"/>
        <v/>
      </c>
      <c r="B903" s="1" t="b">
        <f t="shared" si="896"/>
        <v>0</v>
      </c>
      <c r="C903" s="2" t="b">
        <f t="shared" si="897"/>
        <v>0</v>
      </c>
      <c r="D903" s="50"/>
      <c r="E903" s="51"/>
      <c r="F903" s="52"/>
      <c r="G903" s="52"/>
      <c r="H903" s="13" t="str">
        <f t="shared" si="901"/>
        <v/>
      </c>
      <c r="I903" s="13" t="str">
        <f t="shared" si="857"/>
        <v/>
      </c>
      <c r="J903" s="13" t="str">
        <f t="shared" si="902"/>
        <v/>
      </c>
      <c r="K903" s="3" t="str">
        <f t="shared" si="903"/>
        <v/>
      </c>
      <c r="L903" s="4" t="str">
        <f t="shared" si="904"/>
        <v/>
      </c>
      <c r="M903" s="52"/>
      <c r="N903" s="52"/>
      <c r="O903" s="13" t="str">
        <f t="shared" si="905"/>
        <v/>
      </c>
      <c r="P903" s="4" t="str">
        <f t="shared" si="906"/>
        <v/>
      </c>
      <c r="Q903" s="4" t="str">
        <f t="shared" si="907"/>
        <v/>
      </c>
      <c r="S903" s="5"/>
      <c r="T903" s="52"/>
      <c r="U903" s="52"/>
      <c r="V903" s="52"/>
      <c r="W903" s="52"/>
      <c r="X903" s="52"/>
      <c r="Y903" s="52"/>
      <c r="Z903" s="13" t="str">
        <f t="shared" si="900"/>
        <v/>
      </c>
      <c r="AA903" s="53" t="str">
        <f t="shared" si="858"/>
        <v/>
      </c>
      <c r="AB903" s="13" t="str">
        <f t="shared" si="909"/>
        <v/>
      </c>
      <c r="AC903" s="13" t="str">
        <f t="shared" si="911"/>
        <v/>
      </c>
      <c r="AD903" s="13" t="b">
        <f t="shared" si="912"/>
        <v>0</v>
      </c>
      <c r="AE903" t="e">
        <f t="shared" si="910"/>
        <v>#VALUE!</v>
      </c>
      <c r="AF903" t="str">
        <f t="shared" si="898"/>
        <v/>
      </c>
      <c r="AG903" t="b">
        <f t="shared" si="913"/>
        <v>0</v>
      </c>
      <c r="AI903" s="41">
        <f>SUM($AG$11:AG903)</f>
        <v>80</v>
      </c>
      <c r="AJ903" s="36">
        <f>SUM($AA$10:AA903)</f>
        <v>55.6</v>
      </c>
      <c r="AK903" s="42">
        <f>SUM($AL$11:AL903)</f>
        <v>98</v>
      </c>
      <c r="AL903" t="b">
        <f t="shared" si="908"/>
        <v>0</v>
      </c>
      <c r="AN903">
        <f>SUM(AS$11:BJ903)</f>
        <v>98</v>
      </c>
      <c r="AO903">
        <f>SUM(BM$11:CD903)</f>
        <v>80</v>
      </c>
      <c r="AP903">
        <f t="shared" si="899"/>
        <v>55.6</v>
      </c>
      <c r="AR903" t="str">
        <f t="shared" si="914"/>
        <v/>
      </c>
      <c r="AS903" t="str">
        <f t="shared" si="859"/>
        <v/>
      </c>
      <c r="AT903" t="str">
        <f t="shared" si="860"/>
        <v/>
      </c>
      <c r="AU903" t="str">
        <f t="shared" si="861"/>
        <v/>
      </c>
      <c r="AV903" t="str">
        <f t="shared" si="862"/>
        <v/>
      </c>
      <c r="AW903" t="str">
        <f t="shared" si="863"/>
        <v/>
      </c>
      <c r="AX903" t="str">
        <f t="shared" si="864"/>
        <v/>
      </c>
      <c r="AY903" t="str">
        <f t="shared" si="865"/>
        <v/>
      </c>
      <c r="AZ903" t="str">
        <f t="shared" si="866"/>
        <v/>
      </c>
      <c r="BA903" t="str">
        <f t="shared" si="867"/>
        <v/>
      </c>
      <c r="BB903" t="str">
        <f t="shared" si="868"/>
        <v/>
      </c>
      <c r="BC903" t="str">
        <f t="shared" si="869"/>
        <v/>
      </c>
      <c r="BD903" t="str">
        <f t="shared" si="870"/>
        <v/>
      </c>
      <c r="BE903" t="str">
        <f t="shared" si="871"/>
        <v/>
      </c>
      <c r="BF903" t="str">
        <f t="shared" si="872"/>
        <v/>
      </c>
      <c r="BG903" t="str">
        <f t="shared" si="873"/>
        <v/>
      </c>
      <c r="BH903" t="str">
        <f t="shared" si="874"/>
        <v/>
      </c>
      <c r="BI903" t="str">
        <f t="shared" si="875"/>
        <v/>
      </c>
      <c r="BJ903" t="str">
        <f t="shared" si="876"/>
        <v/>
      </c>
      <c r="BM903" t="str">
        <f t="shared" si="877"/>
        <v/>
      </c>
      <c r="BN903" t="str">
        <f t="shared" si="878"/>
        <v/>
      </c>
      <c r="BO903" t="str">
        <f t="shared" si="879"/>
        <v/>
      </c>
      <c r="BP903" t="str">
        <f t="shared" si="880"/>
        <v/>
      </c>
      <c r="BQ903" t="str">
        <f t="shared" si="881"/>
        <v/>
      </c>
      <c r="BR903" t="str">
        <f t="shared" si="882"/>
        <v/>
      </c>
      <c r="BS903" t="str">
        <f t="shared" si="883"/>
        <v/>
      </c>
      <c r="BT903" t="str">
        <f t="shared" si="884"/>
        <v/>
      </c>
      <c r="BU903" t="str">
        <f t="shared" si="885"/>
        <v/>
      </c>
      <c r="BV903" t="str">
        <f t="shared" si="886"/>
        <v/>
      </c>
      <c r="BW903" t="str">
        <f t="shared" si="887"/>
        <v/>
      </c>
      <c r="BX903" t="str">
        <f t="shared" si="888"/>
        <v/>
      </c>
      <c r="BY903" t="str">
        <f t="shared" si="889"/>
        <v/>
      </c>
      <c r="BZ903" t="str">
        <f t="shared" si="890"/>
        <v/>
      </c>
      <c r="CA903" t="str">
        <f t="shared" si="891"/>
        <v/>
      </c>
      <c r="CB903" t="str">
        <f t="shared" si="892"/>
        <v/>
      </c>
      <c r="CC903" t="str">
        <f t="shared" si="893"/>
        <v/>
      </c>
      <c r="CD903" t="str">
        <f t="shared" si="894"/>
        <v/>
      </c>
      <c r="CF903"/>
      <c r="CG903" s="36" t="str">
        <f t="shared" si="852"/>
        <v/>
      </c>
      <c r="CH903" s="36" t="str">
        <f t="shared" si="853"/>
        <v/>
      </c>
      <c r="CI903" s="36" t="str">
        <f t="shared" si="854"/>
        <v/>
      </c>
      <c r="CJ903" s="36" t="str">
        <f t="shared" si="855"/>
        <v/>
      </c>
      <c r="CK903" s="36" t="str">
        <f t="shared" si="856"/>
        <v/>
      </c>
    </row>
    <row r="904" spans="1:89">
      <c r="A904" t="str">
        <f t="shared" si="895"/>
        <v/>
      </c>
      <c r="B904" s="1" t="b">
        <f t="shared" si="896"/>
        <v>0</v>
      </c>
      <c r="C904" s="2" t="b">
        <f t="shared" si="897"/>
        <v>0</v>
      </c>
      <c r="D904" s="50"/>
      <c r="E904" s="51"/>
      <c r="F904" s="52"/>
      <c r="G904" s="52"/>
      <c r="H904" s="13" t="str">
        <f t="shared" si="901"/>
        <v/>
      </c>
      <c r="I904" s="13" t="str">
        <f t="shared" si="857"/>
        <v/>
      </c>
      <c r="J904" s="13" t="str">
        <f t="shared" si="902"/>
        <v/>
      </c>
      <c r="K904" s="3" t="str">
        <f t="shared" si="903"/>
        <v/>
      </c>
      <c r="L904" s="4" t="str">
        <f t="shared" si="904"/>
        <v/>
      </c>
      <c r="M904" s="52"/>
      <c r="N904" s="52"/>
      <c r="O904" s="13" t="str">
        <f t="shared" si="905"/>
        <v/>
      </c>
      <c r="P904" s="4" t="str">
        <f t="shared" si="906"/>
        <v/>
      </c>
      <c r="Q904" s="4" t="str">
        <f t="shared" si="907"/>
        <v/>
      </c>
      <c r="S904" s="5"/>
      <c r="T904" s="52"/>
      <c r="U904" s="52"/>
      <c r="V904" s="52"/>
      <c r="W904" s="52"/>
      <c r="X904" s="52"/>
      <c r="Y904" s="52"/>
      <c r="Z904" s="13" t="str">
        <f t="shared" si="900"/>
        <v/>
      </c>
      <c r="AA904" s="53" t="str">
        <f t="shared" si="858"/>
        <v/>
      </c>
      <c r="AB904" s="13" t="str">
        <f t="shared" si="909"/>
        <v/>
      </c>
      <c r="AC904" s="13" t="str">
        <f t="shared" si="911"/>
        <v/>
      </c>
      <c r="AD904" s="13" t="b">
        <f t="shared" si="912"/>
        <v>0</v>
      </c>
      <c r="AE904" t="e">
        <f t="shared" si="910"/>
        <v>#VALUE!</v>
      </c>
      <c r="AF904" t="str">
        <f t="shared" si="898"/>
        <v/>
      </c>
      <c r="AG904" t="b">
        <f t="shared" si="913"/>
        <v>0</v>
      </c>
      <c r="AI904" s="41">
        <f>SUM($AG$11:AG904)</f>
        <v>80</v>
      </c>
      <c r="AJ904" s="36">
        <f>SUM($AA$10:AA904)</f>
        <v>55.6</v>
      </c>
      <c r="AK904" s="42">
        <f>SUM($AL$11:AL904)</f>
        <v>98</v>
      </c>
      <c r="AL904" t="b">
        <f t="shared" si="908"/>
        <v>0</v>
      </c>
      <c r="AN904">
        <f>SUM(AS$11:BJ904)</f>
        <v>98</v>
      </c>
      <c r="AO904">
        <f>SUM(BM$11:CD904)</f>
        <v>80</v>
      </c>
      <c r="AP904">
        <f t="shared" si="899"/>
        <v>55.6</v>
      </c>
      <c r="AR904" t="str">
        <f t="shared" si="914"/>
        <v/>
      </c>
      <c r="AS904" t="str">
        <f t="shared" si="859"/>
        <v/>
      </c>
      <c r="AT904" t="str">
        <f t="shared" si="860"/>
        <v/>
      </c>
      <c r="AU904" t="str">
        <f t="shared" si="861"/>
        <v/>
      </c>
      <c r="AV904" t="str">
        <f t="shared" si="862"/>
        <v/>
      </c>
      <c r="AW904" t="str">
        <f t="shared" si="863"/>
        <v/>
      </c>
      <c r="AX904" t="str">
        <f t="shared" si="864"/>
        <v/>
      </c>
      <c r="AY904" t="str">
        <f t="shared" si="865"/>
        <v/>
      </c>
      <c r="AZ904" t="str">
        <f t="shared" si="866"/>
        <v/>
      </c>
      <c r="BA904" t="str">
        <f t="shared" si="867"/>
        <v/>
      </c>
      <c r="BB904" t="str">
        <f t="shared" si="868"/>
        <v/>
      </c>
      <c r="BC904" t="str">
        <f t="shared" si="869"/>
        <v/>
      </c>
      <c r="BD904" t="str">
        <f t="shared" si="870"/>
        <v/>
      </c>
      <c r="BE904" t="str">
        <f t="shared" si="871"/>
        <v/>
      </c>
      <c r="BF904" t="str">
        <f t="shared" si="872"/>
        <v/>
      </c>
      <c r="BG904" t="str">
        <f t="shared" si="873"/>
        <v/>
      </c>
      <c r="BH904" t="str">
        <f t="shared" si="874"/>
        <v/>
      </c>
      <c r="BI904" t="str">
        <f t="shared" si="875"/>
        <v/>
      </c>
      <c r="BJ904" t="str">
        <f t="shared" si="876"/>
        <v/>
      </c>
      <c r="BM904" t="str">
        <f t="shared" si="877"/>
        <v/>
      </c>
      <c r="BN904" t="str">
        <f t="shared" si="878"/>
        <v/>
      </c>
      <c r="BO904" t="str">
        <f t="shared" si="879"/>
        <v/>
      </c>
      <c r="BP904" t="str">
        <f t="shared" si="880"/>
        <v/>
      </c>
      <c r="BQ904" t="str">
        <f t="shared" si="881"/>
        <v/>
      </c>
      <c r="BR904" t="str">
        <f t="shared" si="882"/>
        <v/>
      </c>
      <c r="BS904" t="str">
        <f t="shared" si="883"/>
        <v/>
      </c>
      <c r="BT904" t="str">
        <f t="shared" si="884"/>
        <v/>
      </c>
      <c r="BU904" t="str">
        <f t="shared" si="885"/>
        <v/>
      </c>
      <c r="BV904" t="str">
        <f t="shared" si="886"/>
        <v/>
      </c>
      <c r="BW904" t="str">
        <f t="shared" si="887"/>
        <v/>
      </c>
      <c r="BX904" t="str">
        <f t="shared" si="888"/>
        <v/>
      </c>
      <c r="BY904" t="str">
        <f t="shared" si="889"/>
        <v/>
      </c>
      <c r="BZ904" t="str">
        <f t="shared" si="890"/>
        <v/>
      </c>
      <c r="CA904" t="str">
        <f t="shared" si="891"/>
        <v/>
      </c>
      <c r="CB904" t="str">
        <f t="shared" si="892"/>
        <v/>
      </c>
      <c r="CC904" t="str">
        <f t="shared" si="893"/>
        <v/>
      </c>
      <c r="CD904" t="str">
        <f t="shared" si="894"/>
        <v/>
      </c>
      <c r="CF904"/>
      <c r="CG904" s="36" t="str">
        <f t="shared" si="852"/>
        <v/>
      </c>
      <c r="CH904" s="36" t="str">
        <f t="shared" si="853"/>
        <v/>
      </c>
      <c r="CI904" s="36" t="str">
        <f t="shared" si="854"/>
        <v/>
      </c>
      <c r="CJ904" s="36" t="str">
        <f t="shared" si="855"/>
        <v/>
      </c>
      <c r="CK904" s="36" t="str">
        <f t="shared" si="856"/>
        <v/>
      </c>
    </row>
    <row r="905" spans="1:89">
      <c r="A905" t="str">
        <f t="shared" si="895"/>
        <v/>
      </c>
      <c r="B905" s="1" t="b">
        <f t="shared" si="896"/>
        <v>0</v>
      </c>
      <c r="C905" s="2" t="b">
        <f t="shared" si="897"/>
        <v>0</v>
      </c>
      <c r="D905" s="50"/>
      <c r="E905" s="51"/>
      <c r="F905" s="52"/>
      <c r="G905" s="52"/>
      <c r="H905" s="13" t="str">
        <f t="shared" si="901"/>
        <v/>
      </c>
      <c r="I905" s="13" t="str">
        <f t="shared" si="857"/>
        <v/>
      </c>
      <c r="J905" s="13" t="str">
        <f t="shared" si="902"/>
        <v/>
      </c>
      <c r="K905" s="3" t="str">
        <f t="shared" si="903"/>
        <v/>
      </c>
      <c r="L905" s="4" t="str">
        <f t="shared" si="904"/>
        <v/>
      </c>
      <c r="M905" s="52"/>
      <c r="N905" s="52"/>
      <c r="O905" s="13" t="str">
        <f t="shared" si="905"/>
        <v/>
      </c>
      <c r="P905" s="4" t="str">
        <f t="shared" si="906"/>
        <v/>
      </c>
      <c r="Q905" s="4" t="str">
        <f t="shared" si="907"/>
        <v/>
      </c>
      <c r="S905" s="5"/>
      <c r="T905" s="52"/>
      <c r="U905" s="52"/>
      <c r="V905" s="52"/>
      <c r="W905" s="52"/>
      <c r="X905" s="52"/>
      <c r="Y905" s="52"/>
      <c r="Z905" s="13" t="str">
        <f t="shared" si="900"/>
        <v/>
      </c>
      <c r="AA905" s="53" t="str">
        <f t="shared" si="858"/>
        <v/>
      </c>
      <c r="AB905" s="13" t="str">
        <f t="shared" si="909"/>
        <v/>
      </c>
      <c r="AC905" s="13" t="str">
        <f t="shared" si="911"/>
        <v/>
      </c>
      <c r="AD905" s="13" t="b">
        <f t="shared" si="912"/>
        <v>0</v>
      </c>
      <c r="AE905" t="e">
        <f t="shared" si="910"/>
        <v>#VALUE!</v>
      </c>
      <c r="AF905" t="str">
        <f t="shared" si="898"/>
        <v/>
      </c>
      <c r="AG905" t="b">
        <f t="shared" si="913"/>
        <v>0</v>
      </c>
      <c r="AI905" s="41">
        <f>SUM($AG$11:AG905)</f>
        <v>80</v>
      </c>
      <c r="AJ905" s="36">
        <f>SUM($AA$10:AA905)</f>
        <v>55.6</v>
      </c>
      <c r="AK905" s="42">
        <f>SUM($AL$11:AL905)</f>
        <v>98</v>
      </c>
      <c r="AL905" t="b">
        <f t="shared" si="908"/>
        <v>0</v>
      </c>
      <c r="AN905">
        <f>SUM(AS$11:BJ905)</f>
        <v>98</v>
      </c>
      <c r="AO905">
        <f>SUM(BM$11:CD905)</f>
        <v>80</v>
      </c>
      <c r="AP905">
        <f t="shared" si="899"/>
        <v>55.6</v>
      </c>
      <c r="AR905" t="str">
        <f t="shared" si="914"/>
        <v/>
      </c>
      <c r="AS905" t="str">
        <f t="shared" si="859"/>
        <v/>
      </c>
      <c r="AT905" t="str">
        <f t="shared" si="860"/>
        <v/>
      </c>
      <c r="AU905" t="str">
        <f t="shared" si="861"/>
        <v/>
      </c>
      <c r="AV905" t="str">
        <f t="shared" si="862"/>
        <v/>
      </c>
      <c r="AW905" t="str">
        <f t="shared" si="863"/>
        <v/>
      </c>
      <c r="AX905" t="str">
        <f t="shared" si="864"/>
        <v/>
      </c>
      <c r="AY905" t="str">
        <f t="shared" si="865"/>
        <v/>
      </c>
      <c r="AZ905" t="str">
        <f t="shared" si="866"/>
        <v/>
      </c>
      <c r="BA905" t="str">
        <f t="shared" si="867"/>
        <v/>
      </c>
      <c r="BB905" t="str">
        <f t="shared" si="868"/>
        <v/>
      </c>
      <c r="BC905" t="str">
        <f t="shared" si="869"/>
        <v/>
      </c>
      <c r="BD905" t="str">
        <f t="shared" si="870"/>
        <v/>
      </c>
      <c r="BE905" t="str">
        <f t="shared" si="871"/>
        <v/>
      </c>
      <c r="BF905" t="str">
        <f t="shared" si="872"/>
        <v/>
      </c>
      <c r="BG905" t="str">
        <f t="shared" si="873"/>
        <v/>
      </c>
      <c r="BH905" t="str">
        <f t="shared" si="874"/>
        <v/>
      </c>
      <c r="BI905" t="str">
        <f t="shared" si="875"/>
        <v/>
      </c>
      <c r="BJ905" t="str">
        <f t="shared" si="876"/>
        <v/>
      </c>
      <c r="BM905" t="str">
        <f t="shared" si="877"/>
        <v/>
      </c>
      <c r="BN905" t="str">
        <f t="shared" si="878"/>
        <v/>
      </c>
      <c r="BO905" t="str">
        <f t="shared" si="879"/>
        <v/>
      </c>
      <c r="BP905" t="str">
        <f t="shared" si="880"/>
        <v/>
      </c>
      <c r="BQ905" t="str">
        <f t="shared" si="881"/>
        <v/>
      </c>
      <c r="BR905" t="str">
        <f t="shared" si="882"/>
        <v/>
      </c>
      <c r="BS905" t="str">
        <f t="shared" si="883"/>
        <v/>
      </c>
      <c r="BT905" t="str">
        <f t="shared" si="884"/>
        <v/>
      </c>
      <c r="BU905" t="str">
        <f t="shared" si="885"/>
        <v/>
      </c>
      <c r="BV905" t="str">
        <f t="shared" si="886"/>
        <v/>
      </c>
      <c r="BW905" t="str">
        <f t="shared" si="887"/>
        <v/>
      </c>
      <c r="BX905" t="str">
        <f t="shared" si="888"/>
        <v/>
      </c>
      <c r="BY905" t="str">
        <f t="shared" si="889"/>
        <v/>
      </c>
      <c r="BZ905" t="str">
        <f t="shared" si="890"/>
        <v/>
      </c>
      <c r="CA905" t="str">
        <f t="shared" si="891"/>
        <v/>
      </c>
      <c r="CB905" t="str">
        <f t="shared" si="892"/>
        <v/>
      </c>
      <c r="CC905" t="str">
        <f t="shared" si="893"/>
        <v/>
      </c>
      <c r="CD905" t="str">
        <f t="shared" si="894"/>
        <v/>
      </c>
      <c r="CF905"/>
      <c r="CG905" s="36" t="str">
        <f t="shared" si="852"/>
        <v/>
      </c>
      <c r="CH905" s="36" t="str">
        <f t="shared" si="853"/>
        <v/>
      </c>
      <c r="CI905" s="36" t="str">
        <f t="shared" si="854"/>
        <v/>
      </c>
      <c r="CJ905" s="36" t="str">
        <f t="shared" si="855"/>
        <v/>
      </c>
      <c r="CK905" s="36" t="str">
        <f t="shared" si="856"/>
        <v/>
      </c>
    </row>
    <row r="906" spans="1:89">
      <c r="A906" t="str">
        <f t="shared" si="895"/>
        <v/>
      </c>
      <c r="B906" s="1" t="b">
        <f t="shared" si="896"/>
        <v>0</v>
      </c>
      <c r="C906" s="2" t="b">
        <f t="shared" si="897"/>
        <v>0</v>
      </c>
      <c r="D906" s="50"/>
      <c r="E906" s="51"/>
      <c r="F906" s="52"/>
      <c r="G906" s="52"/>
      <c r="H906" s="13" t="str">
        <f t="shared" si="901"/>
        <v/>
      </c>
      <c r="I906" s="13" t="str">
        <f t="shared" si="857"/>
        <v/>
      </c>
      <c r="J906" s="13" t="str">
        <f t="shared" si="902"/>
        <v/>
      </c>
      <c r="K906" s="3" t="str">
        <f t="shared" si="903"/>
        <v/>
      </c>
      <c r="L906" s="4" t="str">
        <f t="shared" si="904"/>
        <v/>
      </c>
      <c r="M906" s="52"/>
      <c r="N906" s="52"/>
      <c r="O906" s="13" t="str">
        <f t="shared" si="905"/>
        <v/>
      </c>
      <c r="P906" s="4" t="str">
        <f t="shared" si="906"/>
        <v/>
      </c>
      <c r="Q906" s="4" t="str">
        <f t="shared" si="907"/>
        <v/>
      </c>
      <c r="S906" s="5"/>
      <c r="T906" s="52"/>
      <c r="U906" s="52"/>
      <c r="V906" s="52"/>
      <c r="W906" s="52"/>
      <c r="X906" s="52"/>
      <c r="Y906" s="52"/>
      <c r="Z906" s="13" t="str">
        <f t="shared" si="900"/>
        <v/>
      </c>
      <c r="AA906" s="53" t="str">
        <f t="shared" si="858"/>
        <v/>
      </c>
      <c r="AB906" s="13" t="str">
        <f t="shared" si="909"/>
        <v/>
      </c>
      <c r="AC906" s="13" t="str">
        <f t="shared" si="911"/>
        <v/>
      </c>
      <c r="AD906" s="13" t="b">
        <f t="shared" si="912"/>
        <v>0</v>
      </c>
      <c r="AE906" t="e">
        <f t="shared" si="910"/>
        <v>#VALUE!</v>
      </c>
      <c r="AF906" t="str">
        <f t="shared" si="898"/>
        <v/>
      </c>
      <c r="AG906" t="b">
        <f t="shared" si="913"/>
        <v>0</v>
      </c>
      <c r="AI906" s="41">
        <f>SUM($AG$11:AG906)</f>
        <v>80</v>
      </c>
      <c r="AJ906" s="36">
        <f>SUM($AA$10:AA906)</f>
        <v>55.6</v>
      </c>
      <c r="AK906" s="42">
        <f>SUM($AL$11:AL906)</f>
        <v>98</v>
      </c>
      <c r="AL906" t="b">
        <f t="shared" si="908"/>
        <v>0</v>
      </c>
      <c r="AN906">
        <f>SUM(AS$11:BJ906)</f>
        <v>98</v>
      </c>
      <c r="AO906">
        <f>SUM(BM$11:CD906)</f>
        <v>80</v>
      </c>
      <c r="AP906">
        <f t="shared" si="899"/>
        <v>55.6</v>
      </c>
      <c r="AR906" t="str">
        <f t="shared" si="914"/>
        <v/>
      </c>
      <c r="AS906" t="str">
        <f t="shared" si="859"/>
        <v/>
      </c>
      <c r="AT906" t="str">
        <f t="shared" si="860"/>
        <v/>
      </c>
      <c r="AU906" t="str">
        <f t="shared" si="861"/>
        <v/>
      </c>
      <c r="AV906" t="str">
        <f t="shared" si="862"/>
        <v/>
      </c>
      <c r="AW906" t="str">
        <f t="shared" si="863"/>
        <v/>
      </c>
      <c r="AX906" t="str">
        <f t="shared" si="864"/>
        <v/>
      </c>
      <c r="AY906" t="str">
        <f t="shared" si="865"/>
        <v/>
      </c>
      <c r="AZ906" t="str">
        <f t="shared" si="866"/>
        <v/>
      </c>
      <c r="BA906" t="str">
        <f t="shared" si="867"/>
        <v/>
      </c>
      <c r="BB906" t="str">
        <f t="shared" si="868"/>
        <v/>
      </c>
      <c r="BC906" t="str">
        <f t="shared" si="869"/>
        <v/>
      </c>
      <c r="BD906" t="str">
        <f t="shared" si="870"/>
        <v/>
      </c>
      <c r="BE906" t="str">
        <f t="shared" si="871"/>
        <v/>
      </c>
      <c r="BF906" t="str">
        <f t="shared" si="872"/>
        <v/>
      </c>
      <c r="BG906" t="str">
        <f t="shared" si="873"/>
        <v/>
      </c>
      <c r="BH906" t="str">
        <f t="shared" si="874"/>
        <v/>
      </c>
      <c r="BI906" t="str">
        <f t="shared" si="875"/>
        <v/>
      </c>
      <c r="BJ906" t="str">
        <f t="shared" si="876"/>
        <v/>
      </c>
      <c r="BM906" t="str">
        <f t="shared" si="877"/>
        <v/>
      </c>
      <c r="BN906" t="str">
        <f t="shared" si="878"/>
        <v/>
      </c>
      <c r="BO906" t="str">
        <f t="shared" si="879"/>
        <v/>
      </c>
      <c r="BP906" t="str">
        <f t="shared" si="880"/>
        <v/>
      </c>
      <c r="BQ906" t="str">
        <f t="shared" si="881"/>
        <v/>
      </c>
      <c r="BR906" t="str">
        <f t="shared" si="882"/>
        <v/>
      </c>
      <c r="BS906" t="str">
        <f t="shared" si="883"/>
        <v/>
      </c>
      <c r="BT906" t="str">
        <f t="shared" si="884"/>
        <v/>
      </c>
      <c r="BU906" t="str">
        <f t="shared" si="885"/>
        <v/>
      </c>
      <c r="BV906" t="str">
        <f t="shared" si="886"/>
        <v/>
      </c>
      <c r="BW906" t="str">
        <f t="shared" si="887"/>
        <v/>
      </c>
      <c r="BX906" t="str">
        <f t="shared" si="888"/>
        <v/>
      </c>
      <c r="BY906" t="str">
        <f t="shared" si="889"/>
        <v/>
      </c>
      <c r="BZ906" t="str">
        <f t="shared" si="890"/>
        <v/>
      </c>
      <c r="CA906" t="str">
        <f t="shared" si="891"/>
        <v/>
      </c>
      <c r="CB906" t="str">
        <f t="shared" si="892"/>
        <v/>
      </c>
      <c r="CC906" t="str">
        <f t="shared" si="893"/>
        <v/>
      </c>
      <c r="CD906" t="str">
        <f t="shared" si="894"/>
        <v/>
      </c>
      <c r="CF906"/>
      <c r="CG906" s="36" t="str">
        <f t="shared" ref="CG906:CG969" si="915">IF(AND($B906="Mo",$T$3=1,$AA$3&lt;&gt;1,SUM($AS906:$BJ906)&lt;&gt;0),SUM($AS906:$BJ906),IF(AND($B906="Mo",$T$3&lt;&gt;1,$AA$3=1,SUM($BM906:$CD906)&lt;&gt;0),SUM($BM906:$CD906),""))</f>
        <v/>
      </c>
      <c r="CH906" s="36" t="str">
        <f t="shared" ref="CH906:CH969" si="916">IF(AND($B906="Di",$T$3=1,$AA$3&lt;&gt;1,SUM($AS906:$BJ906)&lt;&gt;0),SUM($AS906:$BJ906),IF(AND($B906="Di",$T$3&lt;&gt;1,$AA$3=1,SUM($BM906:$CD906)&lt;&gt;0),SUM($BM906:$CD906),""))</f>
        <v/>
      </c>
      <c r="CI906" s="36" t="str">
        <f t="shared" ref="CI906:CI969" si="917">IF(AND($B906="Mi",$T$3=1,$AA$3&lt;&gt;1,SUM($AS906:$BJ906)&lt;&gt;0),SUM($AS906:$BJ906),IF(AND($B906="Mi",$T$3&lt;&gt;1,$AA$3=1,SUM($BM906:$CD906)&lt;&gt;0),SUM($BM906:$CD906),""))</f>
        <v/>
      </c>
      <c r="CJ906" s="36" t="str">
        <f t="shared" ref="CJ906:CJ969" si="918">IF(AND($B906="Do",$T$3=1,$AA$3&lt;&gt;1,SUM($AS906:$BJ906)&lt;&gt;0),SUM($AS906:$BJ906),IF(AND($B906="Do",$T$3&lt;&gt;1,$AA$3=1,SUM($BM906:$CD906)&lt;&gt;0),SUM($BM906:$CD906),""))</f>
        <v/>
      </c>
      <c r="CK906" s="36" t="str">
        <f t="shared" ref="CK906:CK969" si="919">IF(AND($B906="Fr",$T$3=1,$AA$3&lt;&gt;1,SUM($AS906:$BJ906)&lt;&gt;0),SUM($AS906:$BJ906),IF(AND($B906="Fr",$T$3&lt;&gt;1,$AA$3=1,SUM($BM906:$CD906)&lt;&gt;0),SUM($BM906:$CD906),""))</f>
        <v/>
      </c>
    </row>
    <row r="907" spans="1:89">
      <c r="A907" t="str">
        <f t="shared" si="895"/>
        <v/>
      </c>
      <c r="B907" s="1" t="b">
        <f t="shared" si="896"/>
        <v>0</v>
      </c>
      <c r="C907" s="2" t="b">
        <f t="shared" si="897"/>
        <v>0</v>
      </c>
      <c r="D907" s="50"/>
      <c r="E907" s="51"/>
      <c r="F907" s="52"/>
      <c r="G907" s="52"/>
      <c r="H907" s="13" t="str">
        <f t="shared" si="901"/>
        <v/>
      </c>
      <c r="I907" s="13" t="str">
        <f t="shared" ref="I907:I970" si="920">IF(ISNUMBER(H907),-$AD$6,"")</f>
        <v/>
      </c>
      <c r="J907" s="13" t="str">
        <f t="shared" si="902"/>
        <v/>
      </c>
      <c r="K907" s="3" t="str">
        <f t="shared" si="903"/>
        <v/>
      </c>
      <c r="L907" s="4" t="str">
        <f t="shared" si="904"/>
        <v/>
      </c>
      <c r="M907" s="52"/>
      <c r="N907" s="52"/>
      <c r="O907" s="13" t="str">
        <f t="shared" si="905"/>
        <v/>
      </c>
      <c r="P907" s="4" t="str">
        <f t="shared" si="906"/>
        <v/>
      </c>
      <c r="Q907" s="4" t="str">
        <f t="shared" si="907"/>
        <v/>
      </c>
      <c r="S907" s="5"/>
      <c r="T907" s="52"/>
      <c r="U907" s="52"/>
      <c r="V907" s="52"/>
      <c r="W907" s="52"/>
      <c r="X907" s="52"/>
      <c r="Y907" s="52"/>
      <c r="Z907" s="13" t="str">
        <f t="shared" si="900"/>
        <v/>
      </c>
      <c r="AA907" s="53" t="str">
        <f t="shared" ref="AA907:AA970" si="921">IF(E907="","",IF(D906=D907,((M906*Z906)+(M907*Z907))/SUM(M906:M907),Z907))</f>
        <v/>
      </c>
      <c r="AB907" s="13" t="str">
        <f t="shared" si="909"/>
        <v/>
      </c>
      <c r="AC907" s="13" t="str">
        <f t="shared" si="911"/>
        <v/>
      </c>
      <c r="AD907" s="13" t="b">
        <f t="shared" si="912"/>
        <v>0</v>
      </c>
      <c r="AE907" t="e">
        <f t="shared" si="910"/>
        <v>#VALUE!</v>
      </c>
      <c r="AF907" t="str">
        <f t="shared" si="898"/>
        <v/>
      </c>
      <c r="AG907" t="b">
        <f t="shared" si="913"/>
        <v>0</v>
      </c>
      <c r="AI907" s="41">
        <f>SUM($AG$11:AG907)</f>
        <v>80</v>
      </c>
      <c r="AJ907" s="36">
        <f>SUM($AA$10:AA907)</f>
        <v>55.6</v>
      </c>
      <c r="AK907" s="42">
        <f>SUM($AL$11:AL907)</f>
        <v>98</v>
      </c>
      <c r="AL907" t="b">
        <f t="shared" si="908"/>
        <v>0</v>
      </c>
      <c r="AN907">
        <f>SUM(AS$11:BJ907)</f>
        <v>98</v>
      </c>
      <c r="AO907">
        <f>SUM(BM$11:CD907)</f>
        <v>80</v>
      </c>
      <c r="AP907">
        <f t="shared" si="899"/>
        <v>55.6</v>
      </c>
      <c r="AR907" t="str">
        <f t="shared" si="914"/>
        <v/>
      </c>
      <c r="AS907" t="str">
        <f t="shared" ref="AS907:AS970" si="922">IF(AND($C907="06",ISNUMBER($AL907),$H907&gt;$AF$1),$AL907,IF(AND($C907="06",ISNUMBER($AL907),$H907&lt;$AF$1),"",IF(AND($C907="06",ISTEXT($AL907)),-$I907,"")))</f>
        <v/>
      </c>
      <c r="AT907" t="str">
        <f t="shared" ref="AT907:AT970" si="923">IF(AND($C907="07",ISNUMBER($AL907),$H907&gt;$AF$1),$AL907,IF(AND($C907="07",ISNUMBER($AL907),$H907&lt;$AF$1),"",IF(AND($C907="07",ISTEXT($AL907)),-$I907,"")))</f>
        <v/>
      </c>
      <c r="AU907" t="str">
        <f t="shared" ref="AU907:AU970" si="924">IF(AND($C907="08",ISNUMBER($AL907),$H907&gt;$AF$1),$AL907,IF(AND($C907="08",ISNUMBER($AL907),$H907&lt;$AF$1),"",IF(AND($C907="08",ISTEXT($AL907)),-$I907,"")))</f>
        <v/>
      </c>
      <c r="AV907" t="str">
        <f t="shared" ref="AV907:AV970" si="925">IF(AND($C907="09",ISNUMBER($AL907),$H907&gt;$AF$1),$AL907,IF(AND($C907="09",ISNUMBER($AL907),$H907&lt;$AF$1),"",IF(AND($C907="09",ISTEXT($AL907)),-$I907,"")))</f>
        <v/>
      </c>
      <c r="AW907" t="str">
        <f t="shared" ref="AW907:AW970" si="926">IF(AND($C907="10",ISNUMBER($AL907),$H907&gt;$AF$1),$AL907,IF(AND($C907="10",ISNUMBER($AL907),$H907&lt;$AF$1),"",IF(AND($C907="10",ISTEXT($AL907)),-$I907,"")))</f>
        <v/>
      </c>
      <c r="AX907" t="str">
        <f t="shared" ref="AX907:AX970" si="927">IF(AND($C907="11",ISNUMBER($AL907),$H907&gt;$AF$1),$AL907,IF(AND($C907="11",ISNUMBER($AL907),$H907&lt;$AF$1),"",IF(AND($C907="11",ISTEXT($AL907)),-$I907,"")))</f>
        <v/>
      </c>
      <c r="AY907" t="str">
        <f t="shared" ref="AY907:AY970" si="928">IF(AND($C907="12",ISNUMBER($AL907),$H907&gt;$AF$1),$AL907,IF(AND($C907="12",ISNUMBER($AL907),$H907&lt;$AF$1),"",IF(AND($C907="12",ISTEXT($AL907)),-$I907,"")))</f>
        <v/>
      </c>
      <c r="AZ907" t="str">
        <f t="shared" ref="AZ907:AZ970" si="929">IF(AND($C907="13",ISNUMBER($AL907),$H907&gt;$AF$1),$AL907,IF(AND($C907="13",ISNUMBER($AL907),$H907&lt;$AF$1),"",IF(AND($C907="13",ISTEXT($AL907)),-I907,"")))</f>
        <v/>
      </c>
      <c r="BA907" t="str">
        <f t="shared" ref="BA907:BA970" si="930">IF(AND($C907="14",ISNUMBER($AL907),$H907&gt;$AF$1),$AL907,IF(AND($C907="14",ISNUMBER($AL907),$H907&lt;$AF$1),"",IF(AND($C907="14",ISTEXT($AL907)),-$I907,"")))</f>
        <v/>
      </c>
      <c r="BB907" t="str">
        <f t="shared" ref="BB907:BB970" si="931">IF(AND($C907="15",ISNUMBER($AL907),$H907&gt;$AF$1),$AL907,IF(AND($C907="15",ISNUMBER($AL907),$H907&lt;$AF$1),"",IF(AND($C907="15",ISTEXT($AL907)),-$I907,"")))</f>
        <v/>
      </c>
      <c r="BC907" t="str">
        <f t="shared" ref="BC907:BC970" si="932">IF(AND($C907="16",ISNUMBER($AL907),$H907&gt;$AF$1),$AL907,IF(AND($C907="16",ISNUMBER($AL907),$H907&lt;$AF$1),"",IF(AND($C907="16",ISTEXT($AL907)),-$I907,"")))</f>
        <v/>
      </c>
      <c r="BD907" t="str">
        <f t="shared" ref="BD907:BD970" si="933">IF(AND($C907="17",ISNUMBER($AL907),$H907&gt;$AF$1),$AL907,IF(AND($C907="17",ISNUMBER($AL907),$H907&lt;$AF$1),"",IF(AND($C907="17",ISTEXT($AL907)),-$I907,"")))</f>
        <v/>
      </c>
      <c r="BE907" t="str">
        <f t="shared" ref="BE907:BE970" si="934">IF(AND($C907="18",ISNUMBER($AL907),$H907&gt;$AF$1),$AL907,IF(AND($C907="18",ISNUMBER($AL907),$H907&lt;$AF$1),"",IF(AND($C907="18",ISTEXT($AL907)),-$I907,"")))</f>
        <v/>
      </c>
      <c r="BF907" t="str">
        <f t="shared" ref="BF907:BF970" si="935">IF(AND($C907="19",ISNUMBER($AL907),$H907&gt;$AF$1),$AL907,IF(AND($C907="19",ISNUMBER($AL907),$H907&lt;$AF$1),"",IF(AND($C907="19",ISTEXT($AL907)),-$I907,"")))</f>
        <v/>
      </c>
      <c r="BG907" t="str">
        <f t="shared" ref="BG907:BG970" si="936">IF(AND($C907="20",ISNUMBER($AL907),$H907&gt;$AF$1),$AL907,IF(AND($C907="20",ISNUMBER($AL907),$H907&lt;$AF$1),"",IF(AND($C907="20",ISTEXT($AL907)),-$I907,"")))</f>
        <v/>
      </c>
      <c r="BH907" t="str">
        <f t="shared" ref="BH907:BH970" si="937">IF(AND($C907="21",ISNUMBER($AL907),$H907&gt;$AF$1),$AL907,IF(AND($C907="21",ISNUMBER($AL907),$H907&lt;$AF$1),"",IF(AND($C907="21",ISTEXT($AL907)),-$I907,"")))</f>
        <v/>
      </c>
      <c r="BI907" t="str">
        <f t="shared" ref="BI907:BI970" si="938">IF(AND($C907="22",ISNUMBER($AL907),$H907&gt;$AF$1),$AL907,IF(AND($C907="22",ISNUMBER($AL907),$H907&lt;$AF$1),"",IF(AND($C907="22",ISTEXT($AL907)),-$I907,"")))</f>
        <v/>
      </c>
      <c r="BJ907" t="str">
        <f t="shared" ref="BJ907:BJ970" si="939">IF(AND($C907="23",ISNUMBER($AL907),$H907&gt;$AF$1),$AL907,IF(AND($C907="23",ISNUMBER($AL907),$H907&lt;$AF$1),"",IF(AND($C907="23",ISTEXT($AL907)),-$I907,"")))</f>
        <v/>
      </c>
      <c r="BM907" t="str">
        <f t="shared" ref="BM907:BM970" si="940">IF(AND($C907="06",ISNUMBER($AG907),$H907&gt;$AF$1),$AG907,IF(AND($C907="06",ISNUMBER($AG907),$H907&lt;$AF$1),"",""))</f>
        <v/>
      </c>
      <c r="BN907" t="str">
        <f t="shared" ref="BN907:BN970" si="941">IF(AND($C907="07",ISNUMBER($AG907),$H907&gt;$AF$1),$AG907,IF(AND($C907="07",ISNUMBER($AG907),$H907&lt;$AF$1),"",""))</f>
        <v/>
      </c>
      <c r="BO907" t="str">
        <f t="shared" ref="BO907:BO970" si="942">IF(AND($C907="08",ISNUMBER($AG907),$H907&gt;$AF$1),$AG907,IF(AND($C907="08",ISNUMBER($AG907),$H907&lt;$AF$1),"",""))</f>
        <v/>
      </c>
      <c r="BP907" t="str">
        <f t="shared" ref="BP907:BP970" si="943">IF(AND($C907="09",ISNUMBER($AG907),$H907&gt;$AF$1),$AG907,IF(AND($C907="09",ISNUMBER($AG907),$H907&lt;$AF$1),"",""))</f>
        <v/>
      </c>
      <c r="BQ907" t="str">
        <f t="shared" ref="BQ907:BQ970" si="944">IF(AND($C907="10",ISNUMBER($AG907),$H907&gt;$AF$1),$AG907,IF(AND($C907="10",ISNUMBER($AG907),$H907&lt;$AF$1),"",""))</f>
        <v/>
      </c>
      <c r="BR907" t="str">
        <f t="shared" ref="BR907:BR970" si="945">IF(AND($C907="11",ISNUMBER($AG907),$H907&gt;$AF$1),$AG907,IF(AND($C907="11",ISNUMBER($AG907),$H907&lt;$AF$1),"",""))</f>
        <v/>
      </c>
      <c r="BS907" t="str">
        <f t="shared" ref="BS907:BS970" si="946">IF(AND($C907="12",ISNUMBER($AG907),$H907&gt;$AF$1),$AG907,IF(AND($C907="12",ISNUMBER($AG907),$H907&lt;$AF$1),"",""))</f>
        <v/>
      </c>
      <c r="BT907" t="str">
        <f t="shared" ref="BT907:BT970" si="947">IF(AND($C907="13",ISNUMBER($AG907),$H907&gt;$AF$1),$AG907,IF(AND($C907="13",ISNUMBER($AG907),$H907&lt;$AF$1),"",""))</f>
        <v/>
      </c>
      <c r="BU907" t="str">
        <f t="shared" ref="BU907:BU970" si="948">IF(AND($C907="14",ISNUMBER($AG907),$H907&gt;$AF$1),$AG907,IF(AND($C907="14",ISNUMBER($AG907),$H907&lt;$AF$1),"",""))</f>
        <v/>
      </c>
      <c r="BV907" t="str">
        <f t="shared" ref="BV907:BV970" si="949">IF(AND($C907="15",ISNUMBER($AG907),$H907&gt;$AF$1),$AG907,IF(AND($C907="15",ISNUMBER($AG907),$H907&lt;$AF$1),"",""))</f>
        <v/>
      </c>
      <c r="BW907" t="str">
        <f t="shared" ref="BW907:BW970" si="950">IF(AND($C907="16",ISNUMBER($AG907),$H907&gt;$AF$1),$AG907,IF(AND($C907="16",ISNUMBER($AG907),$H907&lt;$AF$1),"",""))</f>
        <v/>
      </c>
      <c r="BX907" t="str">
        <f t="shared" ref="BX907:BX970" si="951">IF(AND($C907="17",ISNUMBER($AG907),$H907&gt;$AF$1),$AG907,IF(AND($C907="17",ISNUMBER($AG907),$H907&lt;$AF$1),"",""))</f>
        <v/>
      </c>
      <c r="BY907" t="str">
        <f t="shared" ref="BY907:BY970" si="952">IF(AND($C907="18",ISNUMBER($AG907),$H907&gt;$AF$1),$AG907,IF(AND($C907="18",ISNUMBER($AG907),$H907&lt;$AF$1),"",""))</f>
        <v/>
      </c>
      <c r="BZ907" t="str">
        <f t="shared" ref="BZ907:BZ970" si="953">IF(AND($C907="19",ISNUMBER($AG907),$H907&gt;$AF$1),$AG907,IF(AND($C907="19",ISNUMBER($AG907),$H907&lt;$AF$1),"",""))</f>
        <v/>
      </c>
      <c r="CA907" t="str">
        <f t="shared" ref="CA907:CA970" si="954">IF(AND($C907="20",ISNUMBER($AG907),$H907&gt;$AF$1),$AG907,IF(AND($C907="20",ISNUMBER($AG907),$H907&lt;$AF$1),"",""))</f>
        <v/>
      </c>
      <c r="CB907" t="str">
        <f t="shared" ref="CB907:CB970" si="955">IF(AND($C907="21",ISNUMBER($AG907),$H907&gt;$AF$1),$AG907,IF(AND($C907="21",ISNUMBER($AG907),$H907&lt;$AF$1),"",""))</f>
        <v/>
      </c>
      <c r="CC907" t="str">
        <f t="shared" ref="CC907:CC970" si="956">IF(AND($C907="22",ISNUMBER($AG907),$H907&gt;$AF$1),$AG907,IF(AND($C907="22",ISNUMBER($AG907),$H907&lt;$AF$1),"",""))</f>
        <v/>
      </c>
      <c r="CD907" t="str">
        <f t="shared" ref="CD907:CD970" si="957">IF(AND($C907="23",ISNUMBER($AG907),$H907&gt;$AF$1),$AG907,IF(AND($C907="23",ISNUMBER($AG907),$H907&lt;$AF$1),"",""))</f>
        <v/>
      </c>
      <c r="CF907"/>
      <c r="CG907" s="36" t="str">
        <f t="shared" si="915"/>
        <v/>
      </c>
      <c r="CH907" s="36" t="str">
        <f t="shared" si="916"/>
        <v/>
      </c>
      <c r="CI907" s="36" t="str">
        <f t="shared" si="917"/>
        <v/>
      </c>
      <c r="CJ907" s="36" t="str">
        <f t="shared" si="918"/>
        <v/>
      </c>
      <c r="CK907" s="36" t="str">
        <f t="shared" si="919"/>
        <v/>
      </c>
    </row>
    <row r="908" spans="1:89">
      <c r="A908" t="str">
        <f t="shared" ref="A908:A971" si="958">IF(ISNUMBER(D908),A907+1,"")</f>
        <v/>
      </c>
      <c r="B908" s="1" t="b">
        <f t="shared" ref="B908:B971" si="959">IF(ISNUMBER(A908),TEXT(D908,"TTT"))</f>
        <v>0</v>
      </c>
      <c r="C908" s="2" t="b">
        <f t="shared" ref="C908:C971" si="960">IF(ISNUMBER(A908),TEXT(D908,"hh"))</f>
        <v>0</v>
      </c>
      <c r="D908" s="50"/>
      <c r="E908" s="51"/>
      <c r="F908" s="52"/>
      <c r="G908" s="52"/>
      <c r="H908" s="13" t="str">
        <f t="shared" si="901"/>
        <v/>
      </c>
      <c r="I908" s="13" t="str">
        <f t="shared" si="920"/>
        <v/>
      </c>
      <c r="J908" s="13" t="str">
        <f t="shared" si="902"/>
        <v/>
      </c>
      <c r="K908" s="3" t="str">
        <f t="shared" si="903"/>
        <v/>
      </c>
      <c r="L908" s="4" t="str">
        <f t="shared" si="904"/>
        <v/>
      </c>
      <c r="M908" s="52"/>
      <c r="N908" s="52"/>
      <c r="O908" s="13" t="str">
        <f t="shared" si="905"/>
        <v/>
      </c>
      <c r="P908" s="4" t="str">
        <f t="shared" si="906"/>
        <v/>
      </c>
      <c r="Q908" s="4" t="str">
        <f t="shared" si="907"/>
        <v/>
      </c>
      <c r="S908" s="5"/>
      <c r="T908" s="52"/>
      <c r="U908" s="52"/>
      <c r="V908" s="52"/>
      <c r="W908" s="52"/>
      <c r="X908" s="52"/>
      <c r="Y908" s="52"/>
      <c r="Z908" s="13" t="str">
        <f t="shared" si="900"/>
        <v/>
      </c>
      <c r="AA908" s="53" t="str">
        <f t="shared" si="921"/>
        <v/>
      </c>
      <c r="AB908" s="13" t="str">
        <f t="shared" si="909"/>
        <v/>
      </c>
      <c r="AC908" s="13" t="str">
        <f t="shared" si="911"/>
        <v/>
      </c>
      <c r="AD908" s="13" t="b">
        <f t="shared" si="912"/>
        <v>0</v>
      </c>
      <c r="AE908" t="e">
        <f t="shared" si="910"/>
        <v>#VALUE!</v>
      </c>
      <c r="AF908" t="str">
        <f t="shared" ref="AF908:AF971" si="961">IF(AA908="","",IF(ISNUMBER(AA908),IF(AND(D908=D907,P908&lt;I908,Z908&lt;0.001),-(H908-ABS(AA908)),IF(AND(P908&lt;I908,Z908&lt;0.001),-(H908-ABS(AA908)),IF(AND(P908&gt;I908,Z908&lt;0.001,),I908+AA908,IF(AND(D907=D908,P908&lt;I908,Z908&gt;0.001),-H908+AA908,IF(AND(P908&lt;I908,Z908&gt;0.01),-H908+AA908,I908+AA908)))))))</f>
        <v/>
      </c>
      <c r="AG908" t="b">
        <f t="shared" si="913"/>
        <v>0</v>
      </c>
      <c r="AI908" s="41">
        <f>SUM($AG$11:AG908)</f>
        <v>80</v>
      </c>
      <c r="AJ908" s="36">
        <f>SUM($AA$10:AA908)</f>
        <v>55.6</v>
      </c>
      <c r="AK908" s="42">
        <f>SUM($AL$11:AL908)</f>
        <v>98</v>
      </c>
      <c r="AL908" t="b">
        <f t="shared" si="908"/>
        <v>0</v>
      </c>
      <c r="AN908">
        <f>SUM(AS$11:BJ908)</f>
        <v>98</v>
      </c>
      <c r="AO908">
        <f>SUM(BM$11:CD908)</f>
        <v>80</v>
      </c>
      <c r="AP908">
        <f t="shared" ref="AP908:AP971" si="962">AJ908</f>
        <v>55.6</v>
      </c>
      <c r="AR908" t="str">
        <f t="shared" si="914"/>
        <v/>
      </c>
      <c r="AS908" t="str">
        <f t="shared" si="922"/>
        <v/>
      </c>
      <c r="AT908" t="str">
        <f t="shared" si="923"/>
        <v/>
      </c>
      <c r="AU908" t="str">
        <f t="shared" si="924"/>
        <v/>
      </c>
      <c r="AV908" t="str">
        <f t="shared" si="925"/>
        <v/>
      </c>
      <c r="AW908" t="str">
        <f t="shared" si="926"/>
        <v/>
      </c>
      <c r="AX908" t="str">
        <f t="shared" si="927"/>
        <v/>
      </c>
      <c r="AY908" t="str">
        <f t="shared" si="928"/>
        <v/>
      </c>
      <c r="AZ908" t="str">
        <f t="shared" si="929"/>
        <v/>
      </c>
      <c r="BA908" t="str">
        <f t="shared" si="930"/>
        <v/>
      </c>
      <c r="BB908" t="str">
        <f t="shared" si="931"/>
        <v/>
      </c>
      <c r="BC908" t="str">
        <f t="shared" si="932"/>
        <v/>
      </c>
      <c r="BD908" t="str">
        <f t="shared" si="933"/>
        <v/>
      </c>
      <c r="BE908" t="str">
        <f t="shared" si="934"/>
        <v/>
      </c>
      <c r="BF908" t="str">
        <f t="shared" si="935"/>
        <v/>
      </c>
      <c r="BG908" t="str">
        <f t="shared" si="936"/>
        <v/>
      </c>
      <c r="BH908" t="str">
        <f t="shared" si="937"/>
        <v/>
      </c>
      <c r="BI908" t="str">
        <f t="shared" si="938"/>
        <v/>
      </c>
      <c r="BJ908" t="str">
        <f t="shared" si="939"/>
        <v/>
      </c>
      <c r="BM908" t="str">
        <f t="shared" si="940"/>
        <v/>
      </c>
      <c r="BN908" t="str">
        <f t="shared" si="941"/>
        <v/>
      </c>
      <c r="BO908" t="str">
        <f t="shared" si="942"/>
        <v/>
      </c>
      <c r="BP908" t="str">
        <f t="shared" si="943"/>
        <v/>
      </c>
      <c r="BQ908" t="str">
        <f t="shared" si="944"/>
        <v/>
      </c>
      <c r="BR908" t="str">
        <f t="shared" si="945"/>
        <v/>
      </c>
      <c r="BS908" t="str">
        <f t="shared" si="946"/>
        <v/>
      </c>
      <c r="BT908" t="str">
        <f t="shared" si="947"/>
        <v/>
      </c>
      <c r="BU908" t="str">
        <f t="shared" si="948"/>
        <v/>
      </c>
      <c r="BV908" t="str">
        <f t="shared" si="949"/>
        <v/>
      </c>
      <c r="BW908" t="str">
        <f t="shared" si="950"/>
        <v/>
      </c>
      <c r="BX908" t="str">
        <f t="shared" si="951"/>
        <v/>
      </c>
      <c r="BY908" t="str">
        <f t="shared" si="952"/>
        <v/>
      </c>
      <c r="BZ908" t="str">
        <f t="shared" si="953"/>
        <v/>
      </c>
      <c r="CA908" t="str">
        <f t="shared" si="954"/>
        <v/>
      </c>
      <c r="CB908" t="str">
        <f t="shared" si="955"/>
        <v/>
      </c>
      <c r="CC908" t="str">
        <f t="shared" si="956"/>
        <v/>
      </c>
      <c r="CD908" t="str">
        <f t="shared" si="957"/>
        <v/>
      </c>
      <c r="CF908"/>
      <c r="CG908" s="36" t="str">
        <f t="shared" si="915"/>
        <v/>
      </c>
      <c r="CH908" s="36" t="str">
        <f t="shared" si="916"/>
        <v/>
      </c>
      <c r="CI908" s="36" t="str">
        <f t="shared" si="917"/>
        <v/>
      </c>
      <c r="CJ908" s="36" t="str">
        <f t="shared" si="918"/>
        <v/>
      </c>
      <c r="CK908" s="36" t="str">
        <f t="shared" si="919"/>
        <v/>
      </c>
    </row>
    <row r="909" spans="1:89">
      <c r="A909" t="str">
        <f t="shared" si="958"/>
        <v/>
      </c>
      <c r="B909" s="1" t="b">
        <f t="shared" si="959"/>
        <v>0</v>
      </c>
      <c r="C909" s="2" t="b">
        <f t="shared" si="960"/>
        <v>0</v>
      </c>
      <c r="D909" s="50"/>
      <c r="E909" s="51"/>
      <c r="F909" s="52"/>
      <c r="G909" s="52"/>
      <c r="H909" s="13" t="str">
        <f t="shared" si="901"/>
        <v/>
      </c>
      <c r="I909" s="13" t="str">
        <f t="shared" si="920"/>
        <v/>
      </c>
      <c r="J909" s="13" t="str">
        <f t="shared" si="902"/>
        <v/>
      </c>
      <c r="K909" s="3" t="str">
        <f t="shared" si="903"/>
        <v/>
      </c>
      <c r="L909" s="4" t="str">
        <f t="shared" si="904"/>
        <v/>
      </c>
      <c r="M909" s="52"/>
      <c r="N909" s="52"/>
      <c r="O909" s="13" t="str">
        <f t="shared" si="905"/>
        <v/>
      </c>
      <c r="P909" s="4" t="str">
        <f t="shared" si="906"/>
        <v/>
      </c>
      <c r="Q909" s="4" t="str">
        <f t="shared" si="907"/>
        <v/>
      </c>
      <c r="S909" s="5"/>
      <c r="T909" s="52"/>
      <c r="U909" s="52"/>
      <c r="V909" s="52"/>
      <c r="W909" s="52"/>
      <c r="X909" s="52"/>
      <c r="Y909" s="52"/>
      <c r="Z909" s="13" t="str">
        <f t="shared" si="900"/>
        <v/>
      </c>
      <c r="AA909" s="53" t="str">
        <f t="shared" si="921"/>
        <v/>
      </c>
      <c r="AB909" s="13" t="str">
        <f t="shared" si="909"/>
        <v/>
      </c>
      <c r="AC909" s="13" t="str">
        <f t="shared" si="911"/>
        <v/>
      </c>
      <c r="AD909" s="13" t="b">
        <f t="shared" si="912"/>
        <v>0</v>
      </c>
      <c r="AE909" t="e">
        <f t="shared" si="910"/>
        <v>#VALUE!</v>
      </c>
      <c r="AF909" t="str">
        <f t="shared" si="961"/>
        <v/>
      </c>
      <c r="AG909" t="b">
        <f t="shared" si="913"/>
        <v>0</v>
      </c>
      <c r="AI909" s="41">
        <f>SUM($AG$11:AG909)</f>
        <v>80</v>
      </c>
      <c r="AJ909" s="36">
        <f>SUM($AA$10:AA909)</f>
        <v>55.6</v>
      </c>
      <c r="AK909" s="42">
        <f>SUM($AL$11:AL909)</f>
        <v>98</v>
      </c>
      <c r="AL909" t="b">
        <f t="shared" si="908"/>
        <v>0</v>
      </c>
      <c r="AN909">
        <f>SUM(AS$11:BJ909)</f>
        <v>98</v>
      </c>
      <c r="AO909">
        <f>SUM(BM$11:CD909)</f>
        <v>80</v>
      </c>
      <c r="AP909">
        <f t="shared" si="962"/>
        <v>55.6</v>
      </c>
      <c r="AR909" t="str">
        <f t="shared" si="914"/>
        <v/>
      </c>
      <c r="AS909" t="str">
        <f t="shared" si="922"/>
        <v/>
      </c>
      <c r="AT909" t="str">
        <f t="shared" si="923"/>
        <v/>
      </c>
      <c r="AU909" t="str">
        <f t="shared" si="924"/>
        <v/>
      </c>
      <c r="AV909" t="str">
        <f t="shared" si="925"/>
        <v/>
      </c>
      <c r="AW909" t="str">
        <f t="shared" si="926"/>
        <v/>
      </c>
      <c r="AX909" t="str">
        <f t="shared" si="927"/>
        <v/>
      </c>
      <c r="AY909" t="str">
        <f t="shared" si="928"/>
        <v/>
      </c>
      <c r="AZ909" t="str">
        <f t="shared" si="929"/>
        <v/>
      </c>
      <c r="BA909" t="str">
        <f t="shared" si="930"/>
        <v/>
      </c>
      <c r="BB909" t="str">
        <f t="shared" si="931"/>
        <v/>
      </c>
      <c r="BC909" t="str">
        <f t="shared" si="932"/>
        <v/>
      </c>
      <c r="BD909" t="str">
        <f t="shared" si="933"/>
        <v/>
      </c>
      <c r="BE909" t="str">
        <f t="shared" si="934"/>
        <v/>
      </c>
      <c r="BF909" t="str">
        <f t="shared" si="935"/>
        <v/>
      </c>
      <c r="BG909" t="str">
        <f t="shared" si="936"/>
        <v/>
      </c>
      <c r="BH909" t="str">
        <f t="shared" si="937"/>
        <v/>
      </c>
      <c r="BI909" t="str">
        <f t="shared" si="938"/>
        <v/>
      </c>
      <c r="BJ909" t="str">
        <f t="shared" si="939"/>
        <v/>
      </c>
      <c r="BM909" t="str">
        <f t="shared" si="940"/>
        <v/>
      </c>
      <c r="BN909" t="str">
        <f t="shared" si="941"/>
        <v/>
      </c>
      <c r="BO909" t="str">
        <f t="shared" si="942"/>
        <v/>
      </c>
      <c r="BP909" t="str">
        <f t="shared" si="943"/>
        <v/>
      </c>
      <c r="BQ909" t="str">
        <f t="shared" si="944"/>
        <v/>
      </c>
      <c r="BR909" t="str">
        <f t="shared" si="945"/>
        <v/>
      </c>
      <c r="BS909" t="str">
        <f t="shared" si="946"/>
        <v/>
      </c>
      <c r="BT909" t="str">
        <f t="shared" si="947"/>
        <v/>
      </c>
      <c r="BU909" t="str">
        <f t="shared" si="948"/>
        <v/>
      </c>
      <c r="BV909" t="str">
        <f t="shared" si="949"/>
        <v/>
      </c>
      <c r="BW909" t="str">
        <f t="shared" si="950"/>
        <v/>
      </c>
      <c r="BX909" t="str">
        <f t="shared" si="951"/>
        <v/>
      </c>
      <c r="BY909" t="str">
        <f t="shared" si="952"/>
        <v/>
      </c>
      <c r="BZ909" t="str">
        <f t="shared" si="953"/>
        <v/>
      </c>
      <c r="CA909" t="str">
        <f t="shared" si="954"/>
        <v/>
      </c>
      <c r="CB909" t="str">
        <f t="shared" si="955"/>
        <v/>
      </c>
      <c r="CC909" t="str">
        <f t="shared" si="956"/>
        <v/>
      </c>
      <c r="CD909" t="str">
        <f t="shared" si="957"/>
        <v/>
      </c>
      <c r="CF909"/>
      <c r="CG909" s="36" t="str">
        <f t="shared" si="915"/>
        <v/>
      </c>
      <c r="CH909" s="36" t="str">
        <f t="shared" si="916"/>
        <v/>
      </c>
      <c r="CI909" s="36" t="str">
        <f t="shared" si="917"/>
        <v/>
      </c>
      <c r="CJ909" s="36" t="str">
        <f t="shared" si="918"/>
        <v/>
      </c>
      <c r="CK909" s="36" t="str">
        <f t="shared" si="919"/>
        <v/>
      </c>
    </row>
    <row r="910" spans="1:89">
      <c r="A910" t="str">
        <f t="shared" si="958"/>
        <v/>
      </c>
      <c r="B910" s="1" t="b">
        <f t="shared" si="959"/>
        <v>0</v>
      </c>
      <c r="C910" s="2" t="b">
        <f t="shared" si="960"/>
        <v>0</v>
      </c>
      <c r="D910" s="50"/>
      <c r="E910" s="51"/>
      <c r="F910" s="52"/>
      <c r="G910" s="52"/>
      <c r="H910" s="13" t="str">
        <f t="shared" si="901"/>
        <v/>
      </c>
      <c r="I910" s="13" t="str">
        <f t="shared" si="920"/>
        <v/>
      </c>
      <c r="J910" s="13" t="str">
        <f t="shared" si="902"/>
        <v/>
      </c>
      <c r="K910" s="3" t="str">
        <f t="shared" si="903"/>
        <v/>
      </c>
      <c r="L910" s="4" t="str">
        <f t="shared" si="904"/>
        <v/>
      </c>
      <c r="M910" s="52"/>
      <c r="N910" s="52"/>
      <c r="O910" s="13" t="str">
        <f t="shared" si="905"/>
        <v/>
      </c>
      <c r="P910" s="4" t="str">
        <f t="shared" si="906"/>
        <v/>
      </c>
      <c r="Q910" s="4" t="str">
        <f t="shared" si="907"/>
        <v/>
      </c>
      <c r="S910" s="5"/>
      <c r="T910" s="52"/>
      <c r="U910" s="52"/>
      <c r="V910" s="52"/>
      <c r="W910" s="52"/>
      <c r="X910" s="52"/>
      <c r="Y910" s="52"/>
      <c r="Z910" s="13" t="str">
        <f t="shared" si="900"/>
        <v/>
      </c>
      <c r="AA910" s="53" t="str">
        <f t="shared" si="921"/>
        <v/>
      </c>
      <c r="AB910" s="13" t="str">
        <f t="shared" si="909"/>
        <v/>
      </c>
      <c r="AC910" s="13" t="str">
        <f t="shared" si="911"/>
        <v/>
      </c>
      <c r="AD910" s="13" t="b">
        <f t="shared" si="912"/>
        <v>0</v>
      </c>
      <c r="AE910" t="e">
        <f t="shared" si="910"/>
        <v>#VALUE!</v>
      </c>
      <c r="AF910" t="str">
        <f t="shared" si="961"/>
        <v/>
      </c>
      <c r="AG910" t="b">
        <f t="shared" si="913"/>
        <v>0</v>
      </c>
      <c r="AI910" s="41">
        <f>SUM($AG$11:AG910)</f>
        <v>80</v>
      </c>
      <c r="AJ910" s="36">
        <f>SUM($AA$10:AA910)</f>
        <v>55.6</v>
      </c>
      <c r="AK910" s="42">
        <f>SUM($AL$11:AL910)</f>
        <v>98</v>
      </c>
      <c r="AL910" t="b">
        <f t="shared" si="908"/>
        <v>0</v>
      </c>
      <c r="AN910">
        <f>SUM(AS$11:BJ910)</f>
        <v>98</v>
      </c>
      <c r="AO910">
        <f>SUM(BM$11:CD910)</f>
        <v>80</v>
      </c>
      <c r="AP910">
        <f t="shared" si="962"/>
        <v>55.6</v>
      </c>
      <c r="AR910" t="str">
        <f t="shared" si="914"/>
        <v/>
      </c>
      <c r="AS910" t="str">
        <f t="shared" si="922"/>
        <v/>
      </c>
      <c r="AT910" t="str">
        <f t="shared" si="923"/>
        <v/>
      </c>
      <c r="AU910" t="str">
        <f t="shared" si="924"/>
        <v/>
      </c>
      <c r="AV910" t="str">
        <f t="shared" si="925"/>
        <v/>
      </c>
      <c r="AW910" t="str">
        <f t="shared" si="926"/>
        <v/>
      </c>
      <c r="AX910" t="str">
        <f t="shared" si="927"/>
        <v/>
      </c>
      <c r="AY910" t="str">
        <f t="shared" si="928"/>
        <v/>
      </c>
      <c r="AZ910" t="str">
        <f t="shared" si="929"/>
        <v/>
      </c>
      <c r="BA910" t="str">
        <f t="shared" si="930"/>
        <v/>
      </c>
      <c r="BB910" t="str">
        <f t="shared" si="931"/>
        <v/>
      </c>
      <c r="BC910" t="str">
        <f t="shared" si="932"/>
        <v/>
      </c>
      <c r="BD910" t="str">
        <f t="shared" si="933"/>
        <v/>
      </c>
      <c r="BE910" t="str">
        <f t="shared" si="934"/>
        <v/>
      </c>
      <c r="BF910" t="str">
        <f t="shared" si="935"/>
        <v/>
      </c>
      <c r="BG910" t="str">
        <f t="shared" si="936"/>
        <v/>
      </c>
      <c r="BH910" t="str">
        <f t="shared" si="937"/>
        <v/>
      </c>
      <c r="BI910" t="str">
        <f t="shared" si="938"/>
        <v/>
      </c>
      <c r="BJ910" t="str">
        <f t="shared" si="939"/>
        <v/>
      </c>
      <c r="BM910" t="str">
        <f t="shared" si="940"/>
        <v/>
      </c>
      <c r="BN910" t="str">
        <f t="shared" si="941"/>
        <v/>
      </c>
      <c r="BO910" t="str">
        <f t="shared" si="942"/>
        <v/>
      </c>
      <c r="BP910" t="str">
        <f t="shared" si="943"/>
        <v/>
      </c>
      <c r="BQ910" t="str">
        <f t="shared" si="944"/>
        <v/>
      </c>
      <c r="BR910" t="str">
        <f t="shared" si="945"/>
        <v/>
      </c>
      <c r="BS910" t="str">
        <f t="shared" si="946"/>
        <v/>
      </c>
      <c r="BT910" t="str">
        <f t="shared" si="947"/>
        <v/>
      </c>
      <c r="BU910" t="str">
        <f t="shared" si="948"/>
        <v/>
      </c>
      <c r="BV910" t="str">
        <f t="shared" si="949"/>
        <v/>
      </c>
      <c r="BW910" t="str">
        <f t="shared" si="950"/>
        <v/>
      </c>
      <c r="BX910" t="str">
        <f t="shared" si="951"/>
        <v/>
      </c>
      <c r="BY910" t="str">
        <f t="shared" si="952"/>
        <v/>
      </c>
      <c r="BZ910" t="str">
        <f t="shared" si="953"/>
        <v/>
      </c>
      <c r="CA910" t="str">
        <f t="shared" si="954"/>
        <v/>
      </c>
      <c r="CB910" t="str">
        <f t="shared" si="955"/>
        <v/>
      </c>
      <c r="CC910" t="str">
        <f t="shared" si="956"/>
        <v/>
      </c>
      <c r="CD910" t="str">
        <f t="shared" si="957"/>
        <v/>
      </c>
      <c r="CF910"/>
      <c r="CG910" s="36" t="str">
        <f t="shared" si="915"/>
        <v/>
      </c>
      <c r="CH910" s="36" t="str">
        <f t="shared" si="916"/>
        <v/>
      </c>
      <c r="CI910" s="36" t="str">
        <f t="shared" si="917"/>
        <v/>
      </c>
      <c r="CJ910" s="36" t="str">
        <f t="shared" si="918"/>
        <v/>
      </c>
      <c r="CK910" s="36" t="str">
        <f t="shared" si="919"/>
        <v/>
      </c>
    </row>
    <row r="911" spans="1:89">
      <c r="A911" t="str">
        <f t="shared" si="958"/>
        <v/>
      </c>
      <c r="B911" s="1" t="b">
        <f t="shared" si="959"/>
        <v>0</v>
      </c>
      <c r="C911" s="2" t="b">
        <f t="shared" si="960"/>
        <v>0</v>
      </c>
      <c r="D911" s="50"/>
      <c r="E911" s="51"/>
      <c r="F911" s="52"/>
      <c r="G911" s="52"/>
      <c r="H911" s="13" t="str">
        <f t="shared" si="901"/>
        <v/>
      </c>
      <c r="I911" s="13" t="str">
        <f t="shared" si="920"/>
        <v/>
      </c>
      <c r="J911" s="13" t="str">
        <f t="shared" si="902"/>
        <v/>
      </c>
      <c r="K911" s="3" t="str">
        <f t="shared" si="903"/>
        <v/>
      </c>
      <c r="L911" s="4" t="str">
        <f t="shared" si="904"/>
        <v/>
      </c>
      <c r="M911" s="52"/>
      <c r="N911" s="52"/>
      <c r="O911" s="13" t="str">
        <f t="shared" si="905"/>
        <v/>
      </c>
      <c r="P911" s="4" t="str">
        <f t="shared" si="906"/>
        <v/>
      </c>
      <c r="Q911" s="4" t="str">
        <f t="shared" si="907"/>
        <v/>
      </c>
      <c r="S911" s="5"/>
      <c r="T911" s="52"/>
      <c r="U911" s="52"/>
      <c r="V911" s="52"/>
      <c r="W911" s="52"/>
      <c r="X911" s="52"/>
      <c r="Y911" s="52"/>
      <c r="Z911" s="13" t="str">
        <f t="shared" si="900"/>
        <v/>
      </c>
      <c r="AA911" s="53" t="str">
        <f t="shared" si="921"/>
        <v/>
      </c>
      <c r="AB911" s="13" t="str">
        <f t="shared" si="909"/>
        <v/>
      </c>
      <c r="AC911" s="13" t="str">
        <f t="shared" si="911"/>
        <v/>
      </c>
      <c r="AD911" s="13" t="b">
        <f t="shared" si="912"/>
        <v>0</v>
      </c>
      <c r="AE911" t="e">
        <f t="shared" si="910"/>
        <v>#VALUE!</v>
      </c>
      <c r="AF911" t="str">
        <f t="shared" si="961"/>
        <v/>
      </c>
      <c r="AG911" t="b">
        <f t="shared" si="913"/>
        <v>0</v>
      </c>
      <c r="AI911" s="41">
        <f>SUM($AG$11:AG911)</f>
        <v>80</v>
      </c>
      <c r="AJ911" s="36">
        <f>SUM($AA$10:AA911)</f>
        <v>55.6</v>
      </c>
      <c r="AK911" s="42">
        <f>SUM($AL$11:AL911)</f>
        <v>98</v>
      </c>
      <c r="AL911" t="b">
        <f t="shared" si="908"/>
        <v>0</v>
      </c>
      <c r="AN911">
        <f>SUM(AS$11:BJ911)</f>
        <v>98</v>
      </c>
      <c r="AO911">
        <f>SUM(BM$11:CD911)</f>
        <v>80</v>
      </c>
      <c r="AP911">
        <f t="shared" si="962"/>
        <v>55.6</v>
      </c>
      <c r="AR911" t="str">
        <f t="shared" si="914"/>
        <v/>
      </c>
      <c r="AS911" t="str">
        <f t="shared" si="922"/>
        <v/>
      </c>
      <c r="AT911" t="str">
        <f t="shared" si="923"/>
        <v/>
      </c>
      <c r="AU911" t="str">
        <f t="shared" si="924"/>
        <v/>
      </c>
      <c r="AV911" t="str">
        <f t="shared" si="925"/>
        <v/>
      </c>
      <c r="AW911" t="str">
        <f t="shared" si="926"/>
        <v/>
      </c>
      <c r="AX911" t="str">
        <f t="shared" si="927"/>
        <v/>
      </c>
      <c r="AY911" t="str">
        <f t="shared" si="928"/>
        <v/>
      </c>
      <c r="AZ911" t="str">
        <f t="shared" si="929"/>
        <v/>
      </c>
      <c r="BA911" t="str">
        <f t="shared" si="930"/>
        <v/>
      </c>
      <c r="BB911" t="str">
        <f t="shared" si="931"/>
        <v/>
      </c>
      <c r="BC911" t="str">
        <f t="shared" si="932"/>
        <v/>
      </c>
      <c r="BD911" t="str">
        <f t="shared" si="933"/>
        <v/>
      </c>
      <c r="BE911" t="str">
        <f t="shared" si="934"/>
        <v/>
      </c>
      <c r="BF911" t="str">
        <f t="shared" si="935"/>
        <v/>
      </c>
      <c r="BG911" t="str">
        <f t="shared" si="936"/>
        <v/>
      </c>
      <c r="BH911" t="str">
        <f t="shared" si="937"/>
        <v/>
      </c>
      <c r="BI911" t="str">
        <f t="shared" si="938"/>
        <v/>
      </c>
      <c r="BJ911" t="str">
        <f t="shared" si="939"/>
        <v/>
      </c>
      <c r="BM911" t="str">
        <f t="shared" si="940"/>
        <v/>
      </c>
      <c r="BN911" t="str">
        <f t="shared" si="941"/>
        <v/>
      </c>
      <c r="BO911" t="str">
        <f t="shared" si="942"/>
        <v/>
      </c>
      <c r="BP911" t="str">
        <f t="shared" si="943"/>
        <v/>
      </c>
      <c r="BQ911" t="str">
        <f t="shared" si="944"/>
        <v/>
      </c>
      <c r="BR911" t="str">
        <f t="shared" si="945"/>
        <v/>
      </c>
      <c r="BS911" t="str">
        <f t="shared" si="946"/>
        <v/>
      </c>
      <c r="BT911" t="str">
        <f t="shared" si="947"/>
        <v/>
      </c>
      <c r="BU911" t="str">
        <f t="shared" si="948"/>
        <v/>
      </c>
      <c r="BV911" t="str">
        <f t="shared" si="949"/>
        <v/>
      </c>
      <c r="BW911" t="str">
        <f t="shared" si="950"/>
        <v/>
      </c>
      <c r="BX911" t="str">
        <f t="shared" si="951"/>
        <v/>
      </c>
      <c r="BY911" t="str">
        <f t="shared" si="952"/>
        <v/>
      </c>
      <c r="BZ911" t="str">
        <f t="shared" si="953"/>
        <v/>
      </c>
      <c r="CA911" t="str">
        <f t="shared" si="954"/>
        <v/>
      </c>
      <c r="CB911" t="str">
        <f t="shared" si="955"/>
        <v/>
      </c>
      <c r="CC911" t="str">
        <f t="shared" si="956"/>
        <v/>
      </c>
      <c r="CD911" t="str">
        <f t="shared" si="957"/>
        <v/>
      </c>
      <c r="CF911"/>
      <c r="CG911" s="36" t="str">
        <f t="shared" si="915"/>
        <v/>
      </c>
      <c r="CH911" s="36" t="str">
        <f t="shared" si="916"/>
        <v/>
      </c>
      <c r="CI911" s="36" t="str">
        <f t="shared" si="917"/>
        <v/>
      </c>
      <c r="CJ911" s="36" t="str">
        <f t="shared" si="918"/>
        <v/>
      </c>
      <c r="CK911" s="36" t="str">
        <f t="shared" si="919"/>
        <v/>
      </c>
    </row>
    <row r="912" spans="1:89">
      <c r="A912" t="str">
        <f t="shared" si="958"/>
        <v/>
      </c>
      <c r="B912" s="1" t="b">
        <f t="shared" si="959"/>
        <v>0</v>
      </c>
      <c r="C912" s="2" t="b">
        <f t="shared" si="960"/>
        <v>0</v>
      </c>
      <c r="D912" s="50"/>
      <c r="E912" s="51"/>
      <c r="F912" s="52"/>
      <c r="G912" s="52"/>
      <c r="H912" s="13" t="str">
        <f t="shared" si="901"/>
        <v/>
      </c>
      <c r="I912" s="13" t="str">
        <f t="shared" si="920"/>
        <v/>
      </c>
      <c r="J912" s="13" t="str">
        <f t="shared" si="902"/>
        <v/>
      </c>
      <c r="K912" s="3" t="str">
        <f t="shared" si="903"/>
        <v/>
      </c>
      <c r="L912" s="4" t="str">
        <f t="shared" si="904"/>
        <v/>
      </c>
      <c r="M912" s="52"/>
      <c r="N912" s="52"/>
      <c r="O912" s="13" t="str">
        <f t="shared" si="905"/>
        <v/>
      </c>
      <c r="P912" s="4" t="str">
        <f t="shared" si="906"/>
        <v/>
      </c>
      <c r="Q912" s="4" t="str">
        <f t="shared" si="907"/>
        <v/>
      </c>
      <c r="S912" s="5"/>
      <c r="T912" s="52"/>
      <c r="U912" s="52"/>
      <c r="V912" s="52"/>
      <c r="W912" s="52"/>
      <c r="X912" s="52"/>
      <c r="Y912" s="52"/>
      <c r="Z912" s="13" t="str">
        <f t="shared" si="900"/>
        <v/>
      </c>
      <c r="AA912" s="53" t="str">
        <f t="shared" si="921"/>
        <v/>
      </c>
      <c r="AB912" s="13" t="str">
        <f t="shared" si="909"/>
        <v/>
      </c>
      <c r="AC912" s="13" t="str">
        <f t="shared" si="911"/>
        <v/>
      </c>
      <c r="AD912" s="13" t="b">
        <f t="shared" si="912"/>
        <v>0</v>
      </c>
      <c r="AE912" t="e">
        <f t="shared" si="910"/>
        <v>#VALUE!</v>
      </c>
      <c r="AF912" t="str">
        <f t="shared" si="961"/>
        <v/>
      </c>
      <c r="AG912" t="b">
        <f t="shared" si="913"/>
        <v>0</v>
      </c>
      <c r="AI912" s="41">
        <f>SUM($AG$11:AG912)</f>
        <v>80</v>
      </c>
      <c r="AJ912" s="36">
        <f>SUM($AA$10:AA912)</f>
        <v>55.6</v>
      </c>
      <c r="AK912" s="42">
        <f>SUM($AL$11:AL912)</f>
        <v>98</v>
      </c>
      <c r="AL912" t="b">
        <f t="shared" si="908"/>
        <v>0</v>
      </c>
      <c r="AN912">
        <f>SUM(AS$11:BJ912)</f>
        <v>98</v>
      </c>
      <c r="AO912">
        <f>SUM(BM$11:CD912)</f>
        <v>80</v>
      </c>
      <c r="AP912">
        <f t="shared" si="962"/>
        <v>55.6</v>
      </c>
      <c r="AR912" t="str">
        <f t="shared" si="914"/>
        <v/>
      </c>
      <c r="AS912" t="str">
        <f t="shared" si="922"/>
        <v/>
      </c>
      <c r="AT912" t="str">
        <f t="shared" si="923"/>
        <v/>
      </c>
      <c r="AU912" t="str">
        <f t="shared" si="924"/>
        <v/>
      </c>
      <c r="AV912" t="str">
        <f t="shared" si="925"/>
        <v/>
      </c>
      <c r="AW912" t="str">
        <f t="shared" si="926"/>
        <v/>
      </c>
      <c r="AX912" t="str">
        <f t="shared" si="927"/>
        <v/>
      </c>
      <c r="AY912" t="str">
        <f t="shared" si="928"/>
        <v/>
      </c>
      <c r="AZ912" t="str">
        <f t="shared" si="929"/>
        <v/>
      </c>
      <c r="BA912" t="str">
        <f t="shared" si="930"/>
        <v/>
      </c>
      <c r="BB912" t="str">
        <f t="shared" si="931"/>
        <v/>
      </c>
      <c r="BC912" t="str">
        <f t="shared" si="932"/>
        <v/>
      </c>
      <c r="BD912" t="str">
        <f t="shared" si="933"/>
        <v/>
      </c>
      <c r="BE912" t="str">
        <f t="shared" si="934"/>
        <v/>
      </c>
      <c r="BF912" t="str">
        <f t="shared" si="935"/>
        <v/>
      </c>
      <c r="BG912" t="str">
        <f t="shared" si="936"/>
        <v/>
      </c>
      <c r="BH912" t="str">
        <f t="shared" si="937"/>
        <v/>
      </c>
      <c r="BI912" t="str">
        <f t="shared" si="938"/>
        <v/>
      </c>
      <c r="BJ912" t="str">
        <f t="shared" si="939"/>
        <v/>
      </c>
      <c r="BM912" t="str">
        <f t="shared" si="940"/>
        <v/>
      </c>
      <c r="BN912" t="str">
        <f t="shared" si="941"/>
        <v/>
      </c>
      <c r="BO912" t="str">
        <f t="shared" si="942"/>
        <v/>
      </c>
      <c r="BP912" t="str">
        <f t="shared" si="943"/>
        <v/>
      </c>
      <c r="BQ912" t="str">
        <f t="shared" si="944"/>
        <v/>
      </c>
      <c r="BR912" t="str">
        <f t="shared" si="945"/>
        <v/>
      </c>
      <c r="BS912" t="str">
        <f t="shared" si="946"/>
        <v/>
      </c>
      <c r="BT912" t="str">
        <f t="shared" si="947"/>
        <v/>
      </c>
      <c r="BU912" t="str">
        <f t="shared" si="948"/>
        <v/>
      </c>
      <c r="BV912" t="str">
        <f t="shared" si="949"/>
        <v/>
      </c>
      <c r="BW912" t="str">
        <f t="shared" si="950"/>
        <v/>
      </c>
      <c r="BX912" t="str">
        <f t="shared" si="951"/>
        <v/>
      </c>
      <c r="BY912" t="str">
        <f t="shared" si="952"/>
        <v/>
      </c>
      <c r="BZ912" t="str">
        <f t="shared" si="953"/>
        <v/>
      </c>
      <c r="CA912" t="str">
        <f t="shared" si="954"/>
        <v/>
      </c>
      <c r="CB912" t="str">
        <f t="shared" si="955"/>
        <v/>
      </c>
      <c r="CC912" t="str">
        <f t="shared" si="956"/>
        <v/>
      </c>
      <c r="CD912" t="str">
        <f t="shared" si="957"/>
        <v/>
      </c>
      <c r="CF912"/>
      <c r="CG912" s="36" t="str">
        <f t="shared" si="915"/>
        <v/>
      </c>
      <c r="CH912" s="36" t="str">
        <f t="shared" si="916"/>
        <v/>
      </c>
      <c r="CI912" s="36" t="str">
        <f t="shared" si="917"/>
        <v/>
      </c>
      <c r="CJ912" s="36" t="str">
        <f t="shared" si="918"/>
        <v/>
      </c>
      <c r="CK912" s="36" t="str">
        <f t="shared" si="919"/>
        <v/>
      </c>
    </row>
    <row r="913" spans="1:89">
      <c r="A913" t="str">
        <f t="shared" si="958"/>
        <v/>
      </c>
      <c r="B913" s="1" t="b">
        <f t="shared" si="959"/>
        <v>0</v>
      </c>
      <c r="C913" s="2" t="b">
        <f t="shared" si="960"/>
        <v>0</v>
      </c>
      <c r="D913" s="50"/>
      <c r="E913" s="51"/>
      <c r="F913" s="52"/>
      <c r="G913" s="52"/>
      <c r="H913" s="13" t="str">
        <f t="shared" si="901"/>
        <v/>
      </c>
      <c r="I913" s="13" t="str">
        <f t="shared" si="920"/>
        <v/>
      </c>
      <c r="J913" s="13" t="str">
        <f t="shared" si="902"/>
        <v/>
      </c>
      <c r="K913" s="3" t="str">
        <f t="shared" si="903"/>
        <v/>
      </c>
      <c r="L913" s="4" t="str">
        <f t="shared" si="904"/>
        <v/>
      </c>
      <c r="M913" s="52"/>
      <c r="N913" s="52"/>
      <c r="O913" s="13" t="str">
        <f t="shared" si="905"/>
        <v/>
      </c>
      <c r="P913" s="4" t="str">
        <f t="shared" si="906"/>
        <v/>
      </c>
      <c r="Q913" s="4" t="str">
        <f t="shared" si="907"/>
        <v/>
      </c>
      <c r="S913" s="5"/>
      <c r="T913" s="52"/>
      <c r="U913" s="52"/>
      <c r="V913" s="52"/>
      <c r="W913" s="52"/>
      <c r="X913" s="52"/>
      <c r="Y913" s="52"/>
      <c r="Z913" s="13" t="str">
        <f t="shared" si="900"/>
        <v/>
      </c>
      <c r="AA913" s="53" t="str">
        <f t="shared" si="921"/>
        <v/>
      </c>
      <c r="AB913" s="13" t="str">
        <f t="shared" si="909"/>
        <v/>
      </c>
      <c r="AC913" s="13" t="str">
        <f t="shared" si="911"/>
        <v/>
      </c>
      <c r="AD913" s="13" t="b">
        <f t="shared" si="912"/>
        <v>0</v>
      </c>
      <c r="AE913" t="e">
        <f t="shared" si="910"/>
        <v>#VALUE!</v>
      </c>
      <c r="AF913" t="str">
        <f t="shared" si="961"/>
        <v/>
      </c>
      <c r="AG913" t="b">
        <f t="shared" si="913"/>
        <v>0</v>
      </c>
      <c r="AI913" s="41">
        <f>SUM($AG$11:AG913)</f>
        <v>80</v>
      </c>
      <c r="AJ913" s="36">
        <f>SUM($AA$10:AA913)</f>
        <v>55.6</v>
      </c>
      <c r="AK913" s="42">
        <f>SUM($AL$11:AL913)</f>
        <v>98</v>
      </c>
      <c r="AL913" t="b">
        <f t="shared" si="908"/>
        <v>0</v>
      </c>
      <c r="AN913">
        <f>SUM(AS$11:BJ913)</f>
        <v>98</v>
      </c>
      <c r="AO913">
        <f>SUM(BM$11:CD913)</f>
        <v>80</v>
      </c>
      <c r="AP913">
        <f t="shared" si="962"/>
        <v>55.6</v>
      </c>
      <c r="AR913" t="str">
        <f t="shared" si="914"/>
        <v/>
      </c>
      <c r="AS913" t="str">
        <f t="shared" si="922"/>
        <v/>
      </c>
      <c r="AT913" t="str">
        <f t="shared" si="923"/>
        <v/>
      </c>
      <c r="AU913" t="str">
        <f t="shared" si="924"/>
        <v/>
      </c>
      <c r="AV913" t="str">
        <f t="shared" si="925"/>
        <v/>
      </c>
      <c r="AW913" t="str">
        <f t="shared" si="926"/>
        <v/>
      </c>
      <c r="AX913" t="str">
        <f t="shared" si="927"/>
        <v/>
      </c>
      <c r="AY913" t="str">
        <f t="shared" si="928"/>
        <v/>
      </c>
      <c r="AZ913" t="str">
        <f t="shared" si="929"/>
        <v/>
      </c>
      <c r="BA913" t="str">
        <f t="shared" si="930"/>
        <v/>
      </c>
      <c r="BB913" t="str">
        <f t="shared" si="931"/>
        <v/>
      </c>
      <c r="BC913" t="str">
        <f t="shared" si="932"/>
        <v/>
      </c>
      <c r="BD913" t="str">
        <f t="shared" si="933"/>
        <v/>
      </c>
      <c r="BE913" t="str">
        <f t="shared" si="934"/>
        <v/>
      </c>
      <c r="BF913" t="str">
        <f t="shared" si="935"/>
        <v/>
      </c>
      <c r="BG913" t="str">
        <f t="shared" si="936"/>
        <v/>
      </c>
      <c r="BH913" t="str">
        <f t="shared" si="937"/>
        <v/>
      </c>
      <c r="BI913" t="str">
        <f t="shared" si="938"/>
        <v/>
      </c>
      <c r="BJ913" t="str">
        <f t="shared" si="939"/>
        <v/>
      </c>
      <c r="BM913" t="str">
        <f t="shared" si="940"/>
        <v/>
      </c>
      <c r="BN913" t="str">
        <f t="shared" si="941"/>
        <v/>
      </c>
      <c r="BO913" t="str">
        <f t="shared" si="942"/>
        <v/>
      </c>
      <c r="BP913" t="str">
        <f t="shared" si="943"/>
        <v/>
      </c>
      <c r="BQ913" t="str">
        <f t="shared" si="944"/>
        <v/>
      </c>
      <c r="BR913" t="str">
        <f t="shared" si="945"/>
        <v/>
      </c>
      <c r="BS913" t="str">
        <f t="shared" si="946"/>
        <v/>
      </c>
      <c r="BT913" t="str">
        <f t="shared" si="947"/>
        <v/>
      </c>
      <c r="BU913" t="str">
        <f t="shared" si="948"/>
        <v/>
      </c>
      <c r="BV913" t="str">
        <f t="shared" si="949"/>
        <v/>
      </c>
      <c r="BW913" t="str">
        <f t="shared" si="950"/>
        <v/>
      </c>
      <c r="BX913" t="str">
        <f t="shared" si="951"/>
        <v/>
      </c>
      <c r="BY913" t="str">
        <f t="shared" si="952"/>
        <v/>
      </c>
      <c r="BZ913" t="str">
        <f t="shared" si="953"/>
        <v/>
      </c>
      <c r="CA913" t="str">
        <f t="shared" si="954"/>
        <v/>
      </c>
      <c r="CB913" t="str">
        <f t="shared" si="955"/>
        <v/>
      </c>
      <c r="CC913" t="str">
        <f t="shared" si="956"/>
        <v/>
      </c>
      <c r="CD913" t="str">
        <f t="shared" si="957"/>
        <v/>
      </c>
      <c r="CF913"/>
      <c r="CG913" s="36" t="str">
        <f t="shared" si="915"/>
        <v/>
      </c>
      <c r="CH913" s="36" t="str">
        <f t="shared" si="916"/>
        <v/>
      </c>
      <c r="CI913" s="36" t="str">
        <f t="shared" si="917"/>
        <v/>
      </c>
      <c r="CJ913" s="36" t="str">
        <f t="shared" si="918"/>
        <v/>
      </c>
      <c r="CK913" s="36" t="str">
        <f t="shared" si="919"/>
        <v/>
      </c>
    </row>
    <row r="914" spans="1:89">
      <c r="A914" t="str">
        <f t="shared" si="958"/>
        <v/>
      </c>
      <c r="B914" s="1" t="b">
        <f t="shared" si="959"/>
        <v>0</v>
      </c>
      <c r="C914" s="2" t="b">
        <f t="shared" si="960"/>
        <v>0</v>
      </c>
      <c r="D914" s="50"/>
      <c r="E914" s="51"/>
      <c r="F914" s="52"/>
      <c r="G914" s="52"/>
      <c r="H914" s="13" t="str">
        <f t="shared" si="901"/>
        <v/>
      </c>
      <c r="I914" s="13" t="str">
        <f t="shared" si="920"/>
        <v/>
      </c>
      <c r="J914" s="13" t="str">
        <f t="shared" si="902"/>
        <v/>
      </c>
      <c r="K914" s="3" t="str">
        <f t="shared" si="903"/>
        <v/>
      </c>
      <c r="L914" s="4" t="str">
        <f t="shared" si="904"/>
        <v/>
      </c>
      <c r="M914" s="52"/>
      <c r="N914" s="52"/>
      <c r="O914" s="13" t="str">
        <f t="shared" si="905"/>
        <v/>
      </c>
      <c r="P914" s="4" t="str">
        <f t="shared" si="906"/>
        <v/>
      </c>
      <c r="Q914" s="4" t="str">
        <f t="shared" si="907"/>
        <v/>
      </c>
      <c r="S914" s="5"/>
      <c r="T914" s="52"/>
      <c r="U914" s="52"/>
      <c r="V914" s="52"/>
      <c r="W914" s="52"/>
      <c r="X914" s="52"/>
      <c r="Y914" s="52"/>
      <c r="Z914" s="13" t="str">
        <f t="shared" si="900"/>
        <v/>
      </c>
      <c r="AA914" s="53" t="str">
        <f t="shared" si="921"/>
        <v/>
      </c>
      <c r="AB914" s="13" t="str">
        <f t="shared" si="909"/>
        <v/>
      </c>
      <c r="AC914" s="13" t="str">
        <f t="shared" si="911"/>
        <v/>
      </c>
      <c r="AD914" s="13" t="b">
        <f t="shared" si="912"/>
        <v>0</v>
      </c>
      <c r="AE914" t="e">
        <f t="shared" si="910"/>
        <v>#VALUE!</v>
      </c>
      <c r="AF914" t="str">
        <f t="shared" si="961"/>
        <v/>
      </c>
      <c r="AG914" t="b">
        <f t="shared" si="913"/>
        <v>0</v>
      </c>
      <c r="AI914" s="41">
        <f>SUM($AG$11:AG914)</f>
        <v>80</v>
      </c>
      <c r="AJ914" s="36">
        <f>SUM($AA$10:AA914)</f>
        <v>55.6</v>
      </c>
      <c r="AK914" s="42">
        <f>SUM($AL$11:AL914)</f>
        <v>98</v>
      </c>
      <c r="AL914" t="b">
        <f t="shared" si="908"/>
        <v>0</v>
      </c>
      <c r="AN914">
        <f>SUM(AS$11:BJ914)</f>
        <v>98</v>
      </c>
      <c r="AO914">
        <f>SUM(BM$11:CD914)</f>
        <v>80</v>
      </c>
      <c r="AP914">
        <f t="shared" si="962"/>
        <v>55.6</v>
      </c>
      <c r="AR914" t="str">
        <f t="shared" si="914"/>
        <v/>
      </c>
      <c r="AS914" t="str">
        <f t="shared" si="922"/>
        <v/>
      </c>
      <c r="AT914" t="str">
        <f t="shared" si="923"/>
        <v/>
      </c>
      <c r="AU914" t="str">
        <f t="shared" si="924"/>
        <v/>
      </c>
      <c r="AV914" t="str">
        <f t="shared" si="925"/>
        <v/>
      </c>
      <c r="AW914" t="str">
        <f t="shared" si="926"/>
        <v/>
      </c>
      <c r="AX914" t="str">
        <f t="shared" si="927"/>
        <v/>
      </c>
      <c r="AY914" t="str">
        <f t="shared" si="928"/>
        <v/>
      </c>
      <c r="AZ914" t="str">
        <f t="shared" si="929"/>
        <v/>
      </c>
      <c r="BA914" t="str">
        <f t="shared" si="930"/>
        <v/>
      </c>
      <c r="BB914" t="str">
        <f t="shared" si="931"/>
        <v/>
      </c>
      <c r="BC914" t="str">
        <f t="shared" si="932"/>
        <v/>
      </c>
      <c r="BD914" t="str">
        <f t="shared" si="933"/>
        <v/>
      </c>
      <c r="BE914" t="str">
        <f t="shared" si="934"/>
        <v/>
      </c>
      <c r="BF914" t="str">
        <f t="shared" si="935"/>
        <v/>
      </c>
      <c r="BG914" t="str">
        <f t="shared" si="936"/>
        <v/>
      </c>
      <c r="BH914" t="str">
        <f t="shared" si="937"/>
        <v/>
      </c>
      <c r="BI914" t="str">
        <f t="shared" si="938"/>
        <v/>
      </c>
      <c r="BJ914" t="str">
        <f t="shared" si="939"/>
        <v/>
      </c>
      <c r="BM914" t="str">
        <f t="shared" si="940"/>
        <v/>
      </c>
      <c r="BN914" t="str">
        <f t="shared" si="941"/>
        <v/>
      </c>
      <c r="BO914" t="str">
        <f t="shared" si="942"/>
        <v/>
      </c>
      <c r="BP914" t="str">
        <f t="shared" si="943"/>
        <v/>
      </c>
      <c r="BQ914" t="str">
        <f t="shared" si="944"/>
        <v/>
      </c>
      <c r="BR914" t="str">
        <f t="shared" si="945"/>
        <v/>
      </c>
      <c r="BS914" t="str">
        <f t="shared" si="946"/>
        <v/>
      </c>
      <c r="BT914" t="str">
        <f t="shared" si="947"/>
        <v/>
      </c>
      <c r="BU914" t="str">
        <f t="shared" si="948"/>
        <v/>
      </c>
      <c r="BV914" t="str">
        <f t="shared" si="949"/>
        <v/>
      </c>
      <c r="BW914" t="str">
        <f t="shared" si="950"/>
        <v/>
      </c>
      <c r="BX914" t="str">
        <f t="shared" si="951"/>
        <v/>
      </c>
      <c r="BY914" t="str">
        <f t="shared" si="952"/>
        <v/>
      </c>
      <c r="BZ914" t="str">
        <f t="shared" si="953"/>
        <v/>
      </c>
      <c r="CA914" t="str">
        <f t="shared" si="954"/>
        <v/>
      </c>
      <c r="CB914" t="str">
        <f t="shared" si="955"/>
        <v/>
      </c>
      <c r="CC914" t="str">
        <f t="shared" si="956"/>
        <v/>
      </c>
      <c r="CD914" t="str">
        <f t="shared" si="957"/>
        <v/>
      </c>
      <c r="CF914"/>
      <c r="CG914" s="36" t="str">
        <f t="shared" si="915"/>
        <v/>
      </c>
      <c r="CH914" s="36" t="str">
        <f t="shared" si="916"/>
        <v/>
      </c>
      <c r="CI914" s="36" t="str">
        <f t="shared" si="917"/>
        <v/>
      </c>
      <c r="CJ914" s="36" t="str">
        <f t="shared" si="918"/>
        <v/>
      </c>
      <c r="CK914" s="36" t="str">
        <f t="shared" si="919"/>
        <v/>
      </c>
    </row>
    <row r="915" spans="1:89">
      <c r="A915" t="str">
        <f t="shared" si="958"/>
        <v/>
      </c>
      <c r="B915" s="1" t="b">
        <f t="shared" si="959"/>
        <v>0</v>
      </c>
      <c r="C915" s="2" t="b">
        <f t="shared" si="960"/>
        <v>0</v>
      </c>
      <c r="D915" s="50"/>
      <c r="E915" s="51"/>
      <c r="F915" s="52"/>
      <c r="G915" s="52"/>
      <c r="H915" s="13" t="str">
        <f t="shared" si="901"/>
        <v/>
      </c>
      <c r="I915" s="13" t="str">
        <f t="shared" si="920"/>
        <v/>
      </c>
      <c r="J915" s="13" t="str">
        <f t="shared" si="902"/>
        <v/>
      </c>
      <c r="K915" s="3" t="str">
        <f t="shared" si="903"/>
        <v/>
      </c>
      <c r="L915" s="4" t="str">
        <f t="shared" si="904"/>
        <v/>
      </c>
      <c r="M915" s="52"/>
      <c r="N915" s="52"/>
      <c r="O915" s="13" t="str">
        <f t="shared" si="905"/>
        <v/>
      </c>
      <c r="P915" s="4" t="str">
        <f t="shared" si="906"/>
        <v/>
      </c>
      <c r="Q915" s="4" t="str">
        <f t="shared" si="907"/>
        <v/>
      </c>
      <c r="S915" s="5"/>
      <c r="T915" s="52"/>
      <c r="U915" s="52"/>
      <c r="V915" s="52"/>
      <c r="W915" s="52"/>
      <c r="X915" s="52"/>
      <c r="Y915" s="52"/>
      <c r="Z915" s="13" t="str">
        <f t="shared" si="900"/>
        <v/>
      </c>
      <c r="AA915" s="53" t="str">
        <f t="shared" si="921"/>
        <v/>
      </c>
      <c r="AB915" s="13" t="str">
        <f t="shared" si="909"/>
        <v/>
      </c>
      <c r="AC915" s="13" t="str">
        <f t="shared" si="911"/>
        <v/>
      </c>
      <c r="AD915" s="13" t="b">
        <f t="shared" si="912"/>
        <v>0</v>
      </c>
      <c r="AE915" t="e">
        <f t="shared" si="910"/>
        <v>#VALUE!</v>
      </c>
      <c r="AF915" t="str">
        <f t="shared" si="961"/>
        <v/>
      </c>
      <c r="AG915" t="b">
        <f t="shared" si="913"/>
        <v>0</v>
      </c>
      <c r="AI915" s="41">
        <f>SUM($AG$11:AG915)</f>
        <v>80</v>
      </c>
      <c r="AJ915" s="36">
        <f>SUM($AA$10:AA915)</f>
        <v>55.6</v>
      </c>
      <c r="AK915" s="42">
        <f>SUM($AL$11:AL915)</f>
        <v>98</v>
      </c>
      <c r="AL915" t="b">
        <f t="shared" si="908"/>
        <v>0</v>
      </c>
      <c r="AN915">
        <f>SUM(AS$11:BJ915)</f>
        <v>98</v>
      </c>
      <c r="AO915">
        <f>SUM(BM$11:CD915)</f>
        <v>80</v>
      </c>
      <c r="AP915">
        <f t="shared" si="962"/>
        <v>55.6</v>
      </c>
      <c r="AR915" t="str">
        <f t="shared" si="914"/>
        <v/>
      </c>
      <c r="AS915" t="str">
        <f t="shared" si="922"/>
        <v/>
      </c>
      <c r="AT915" t="str">
        <f t="shared" si="923"/>
        <v/>
      </c>
      <c r="AU915" t="str">
        <f t="shared" si="924"/>
        <v/>
      </c>
      <c r="AV915" t="str">
        <f t="shared" si="925"/>
        <v/>
      </c>
      <c r="AW915" t="str">
        <f t="shared" si="926"/>
        <v/>
      </c>
      <c r="AX915" t="str">
        <f t="shared" si="927"/>
        <v/>
      </c>
      <c r="AY915" t="str">
        <f t="shared" si="928"/>
        <v/>
      </c>
      <c r="AZ915" t="str">
        <f t="shared" si="929"/>
        <v/>
      </c>
      <c r="BA915" t="str">
        <f t="shared" si="930"/>
        <v/>
      </c>
      <c r="BB915" t="str">
        <f t="shared" si="931"/>
        <v/>
      </c>
      <c r="BC915" t="str">
        <f t="shared" si="932"/>
        <v/>
      </c>
      <c r="BD915" t="str">
        <f t="shared" si="933"/>
        <v/>
      </c>
      <c r="BE915" t="str">
        <f t="shared" si="934"/>
        <v/>
      </c>
      <c r="BF915" t="str">
        <f t="shared" si="935"/>
        <v/>
      </c>
      <c r="BG915" t="str">
        <f t="shared" si="936"/>
        <v/>
      </c>
      <c r="BH915" t="str">
        <f t="shared" si="937"/>
        <v/>
      </c>
      <c r="BI915" t="str">
        <f t="shared" si="938"/>
        <v/>
      </c>
      <c r="BJ915" t="str">
        <f t="shared" si="939"/>
        <v/>
      </c>
      <c r="BM915" t="str">
        <f t="shared" si="940"/>
        <v/>
      </c>
      <c r="BN915" t="str">
        <f t="shared" si="941"/>
        <v/>
      </c>
      <c r="BO915" t="str">
        <f t="shared" si="942"/>
        <v/>
      </c>
      <c r="BP915" t="str">
        <f t="shared" si="943"/>
        <v/>
      </c>
      <c r="BQ915" t="str">
        <f t="shared" si="944"/>
        <v/>
      </c>
      <c r="BR915" t="str">
        <f t="shared" si="945"/>
        <v/>
      </c>
      <c r="BS915" t="str">
        <f t="shared" si="946"/>
        <v/>
      </c>
      <c r="BT915" t="str">
        <f t="shared" si="947"/>
        <v/>
      </c>
      <c r="BU915" t="str">
        <f t="shared" si="948"/>
        <v/>
      </c>
      <c r="BV915" t="str">
        <f t="shared" si="949"/>
        <v/>
      </c>
      <c r="BW915" t="str">
        <f t="shared" si="950"/>
        <v/>
      </c>
      <c r="BX915" t="str">
        <f t="shared" si="951"/>
        <v/>
      </c>
      <c r="BY915" t="str">
        <f t="shared" si="952"/>
        <v/>
      </c>
      <c r="BZ915" t="str">
        <f t="shared" si="953"/>
        <v/>
      </c>
      <c r="CA915" t="str">
        <f t="shared" si="954"/>
        <v/>
      </c>
      <c r="CB915" t="str">
        <f t="shared" si="955"/>
        <v/>
      </c>
      <c r="CC915" t="str">
        <f t="shared" si="956"/>
        <v/>
      </c>
      <c r="CD915" t="str">
        <f t="shared" si="957"/>
        <v/>
      </c>
      <c r="CF915"/>
      <c r="CG915" s="36" t="str">
        <f t="shared" si="915"/>
        <v/>
      </c>
      <c r="CH915" s="36" t="str">
        <f t="shared" si="916"/>
        <v/>
      </c>
      <c r="CI915" s="36" t="str">
        <f t="shared" si="917"/>
        <v/>
      </c>
      <c r="CJ915" s="36" t="str">
        <f t="shared" si="918"/>
        <v/>
      </c>
      <c r="CK915" s="36" t="str">
        <f t="shared" si="919"/>
        <v/>
      </c>
    </row>
    <row r="916" spans="1:89">
      <c r="A916" t="str">
        <f t="shared" si="958"/>
        <v/>
      </c>
      <c r="B916" s="1" t="b">
        <f t="shared" si="959"/>
        <v>0</v>
      </c>
      <c r="C916" s="2" t="b">
        <f t="shared" si="960"/>
        <v>0</v>
      </c>
      <c r="D916" s="50"/>
      <c r="E916" s="51"/>
      <c r="F916" s="52"/>
      <c r="G916" s="52"/>
      <c r="H916" s="13" t="str">
        <f t="shared" si="901"/>
        <v/>
      </c>
      <c r="I916" s="13" t="str">
        <f t="shared" si="920"/>
        <v/>
      </c>
      <c r="J916" s="13" t="str">
        <f t="shared" si="902"/>
        <v/>
      </c>
      <c r="K916" s="3" t="str">
        <f t="shared" si="903"/>
        <v/>
      </c>
      <c r="L916" s="4" t="str">
        <f t="shared" si="904"/>
        <v/>
      </c>
      <c r="M916" s="52"/>
      <c r="N916" s="52"/>
      <c r="O916" s="13" t="str">
        <f t="shared" si="905"/>
        <v/>
      </c>
      <c r="P916" s="4" t="str">
        <f t="shared" si="906"/>
        <v/>
      </c>
      <c r="Q916" s="4" t="str">
        <f t="shared" si="907"/>
        <v/>
      </c>
      <c r="S916" s="5"/>
      <c r="T916" s="52"/>
      <c r="U916" s="52"/>
      <c r="V916" s="52"/>
      <c r="W916" s="52"/>
      <c r="X916" s="52"/>
      <c r="Y916" s="52"/>
      <c r="Z916" s="13" t="str">
        <f t="shared" si="900"/>
        <v/>
      </c>
      <c r="AA916" s="53" t="str">
        <f t="shared" si="921"/>
        <v/>
      </c>
      <c r="AB916" s="13" t="str">
        <f t="shared" si="909"/>
        <v/>
      </c>
      <c r="AC916" s="13" t="str">
        <f t="shared" si="911"/>
        <v/>
      </c>
      <c r="AD916" s="13" t="b">
        <f t="shared" si="912"/>
        <v>0</v>
      </c>
      <c r="AE916" t="e">
        <f t="shared" si="910"/>
        <v>#VALUE!</v>
      </c>
      <c r="AF916" t="str">
        <f t="shared" si="961"/>
        <v/>
      </c>
      <c r="AG916" t="b">
        <f t="shared" si="913"/>
        <v>0</v>
      </c>
      <c r="AI916" s="41">
        <f>SUM($AG$11:AG916)</f>
        <v>80</v>
      </c>
      <c r="AJ916" s="36">
        <f>SUM($AA$10:AA916)</f>
        <v>55.6</v>
      </c>
      <c r="AK916" s="42">
        <f>SUM($AL$11:AL916)</f>
        <v>98</v>
      </c>
      <c r="AL916" t="b">
        <f t="shared" si="908"/>
        <v>0</v>
      </c>
      <c r="AN916">
        <f>SUM(AS$11:BJ916)</f>
        <v>98</v>
      </c>
      <c r="AO916">
        <f>SUM(BM$11:CD916)</f>
        <v>80</v>
      </c>
      <c r="AP916">
        <f t="shared" si="962"/>
        <v>55.6</v>
      </c>
      <c r="AR916" t="str">
        <f t="shared" si="914"/>
        <v/>
      </c>
      <c r="AS916" t="str">
        <f t="shared" si="922"/>
        <v/>
      </c>
      <c r="AT916" t="str">
        <f t="shared" si="923"/>
        <v/>
      </c>
      <c r="AU916" t="str">
        <f t="shared" si="924"/>
        <v/>
      </c>
      <c r="AV916" t="str">
        <f t="shared" si="925"/>
        <v/>
      </c>
      <c r="AW916" t="str">
        <f t="shared" si="926"/>
        <v/>
      </c>
      <c r="AX916" t="str">
        <f t="shared" si="927"/>
        <v/>
      </c>
      <c r="AY916" t="str">
        <f t="shared" si="928"/>
        <v/>
      </c>
      <c r="AZ916" t="str">
        <f t="shared" si="929"/>
        <v/>
      </c>
      <c r="BA916" t="str">
        <f t="shared" si="930"/>
        <v/>
      </c>
      <c r="BB916" t="str">
        <f t="shared" si="931"/>
        <v/>
      </c>
      <c r="BC916" t="str">
        <f t="shared" si="932"/>
        <v/>
      </c>
      <c r="BD916" t="str">
        <f t="shared" si="933"/>
        <v/>
      </c>
      <c r="BE916" t="str">
        <f t="shared" si="934"/>
        <v/>
      </c>
      <c r="BF916" t="str">
        <f t="shared" si="935"/>
        <v/>
      </c>
      <c r="BG916" t="str">
        <f t="shared" si="936"/>
        <v/>
      </c>
      <c r="BH916" t="str">
        <f t="shared" si="937"/>
        <v/>
      </c>
      <c r="BI916" t="str">
        <f t="shared" si="938"/>
        <v/>
      </c>
      <c r="BJ916" t="str">
        <f t="shared" si="939"/>
        <v/>
      </c>
      <c r="BM916" t="str">
        <f t="shared" si="940"/>
        <v/>
      </c>
      <c r="BN916" t="str">
        <f t="shared" si="941"/>
        <v/>
      </c>
      <c r="BO916" t="str">
        <f t="shared" si="942"/>
        <v/>
      </c>
      <c r="BP916" t="str">
        <f t="shared" si="943"/>
        <v/>
      </c>
      <c r="BQ916" t="str">
        <f t="shared" si="944"/>
        <v/>
      </c>
      <c r="BR916" t="str">
        <f t="shared" si="945"/>
        <v/>
      </c>
      <c r="BS916" t="str">
        <f t="shared" si="946"/>
        <v/>
      </c>
      <c r="BT916" t="str">
        <f t="shared" si="947"/>
        <v/>
      </c>
      <c r="BU916" t="str">
        <f t="shared" si="948"/>
        <v/>
      </c>
      <c r="BV916" t="str">
        <f t="shared" si="949"/>
        <v/>
      </c>
      <c r="BW916" t="str">
        <f t="shared" si="950"/>
        <v/>
      </c>
      <c r="BX916" t="str">
        <f t="shared" si="951"/>
        <v/>
      </c>
      <c r="BY916" t="str">
        <f t="shared" si="952"/>
        <v/>
      </c>
      <c r="BZ916" t="str">
        <f t="shared" si="953"/>
        <v/>
      </c>
      <c r="CA916" t="str">
        <f t="shared" si="954"/>
        <v/>
      </c>
      <c r="CB916" t="str">
        <f t="shared" si="955"/>
        <v/>
      </c>
      <c r="CC916" t="str">
        <f t="shared" si="956"/>
        <v/>
      </c>
      <c r="CD916" t="str">
        <f t="shared" si="957"/>
        <v/>
      </c>
      <c r="CF916"/>
      <c r="CG916" s="36" t="str">
        <f t="shared" si="915"/>
        <v/>
      </c>
      <c r="CH916" s="36" t="str">
        <f t="shared" si="916"/>
        <v/>
      </c>
      <c r="CI916" s="36" t="str">
        <f t="shared" si="917"/>
        <v/>
      </c>
      <c r="CJ916" s="36" t="str">
        <f t="shared" si="918"/>
        <v/>
      </c>
      <c r="CK916" s="36" t="str">
        <f t="shared" si="919"/>
        <v/>
      </c>
    </row>
    <row r="917" spans="1:89">
      <c r="A917" t="str">
        <f t="shared" si="958"/>
        <v/>
      </c>
      <c r="B917" s="1" t="b">
        <f t="shared" si="959"/>
        <v>0</v>
      </c>
      <c r="C917" s="2" t="b">
        <f t="shared" si="960"/>
        <v>0</v>
      </c>
      <c r="D917" s="50"/>
      <c r="E917" s="51"/>
      <c r="F917" s="52"/>
      <c r="G917" s="52"/>
      <c r="H917" s="13" t="str">
        <f t="shared" si="901"/>
        <v/>
      </c>
      <c r="I917" s="13" t="str">
        <f t="shared" si="920"/>
        <v/>
      </c>
      <c r="J917" s="13" t="str">
        <f t="shared" si="902"/>
        <v/>
      </c>
      <c r="K917" s="3" t="str">
        <f t="shared" si="903"/>
        <v/>
      </c>
      <c r="L917" s="4" t="str">
        <f t="shared" si="904"/>
        <v/>
      </c>
      <c r="M917" s="52"/>
      <c r="N917" s="52"/>
      <c r="O917" s="13" t="str">
        <f t="shared" si="905"/>
        <v/>
      </c>
      <c r="P917" s="4" t="str">
        <f t="shared" si="906"/>
        <v/>
      </c>
      <c r="Q917" s="4" t="str">
        <f t="shared" si="907"/>
        <v/>
      </c>
      <c r="S917" s="5"/>
      <c r="T917" s="52"/>
      <c r="U917" s="52"/>
      <c r="V917" s="52"/>
      <c r="W917" s="52"/>
      <c r="X917" s="52"/>
      <c r="Y917" s="52"/>
      <c r="Z917" s="13" t="str">
        <f t="shared" si="900"/>
        <v/>
      </c>
      <c r="AA917" s="53" t="str">
        <f t="shared" si="921"/>
        <v/>
      </c>
      <c r="AB917" s="13" t="str">
        <f t="shared" si="909"/>
        <v/>
      </c>
      <c r="AC917" s="13" t="str">
        <f t="shared" si="911"/>
        <v/>
      </c>
      <c r="AD917" s="13" t="b">
        <f t="shared" si="912"/>
        <v>0</v>
      </c>
      <c r="AE917" t="e">
        <f t="shared" si="910"/>
        <v>#VALUE!</v>
      </c>
      <c r="AF917" t="str">
        <f t="shared" si="961"/>
        <v/>
      </c>
      <c r="AG917" t="b">
        <f t="shared" si="913"/>
        <v>0</v>
      </c>
      <c r="AI917" s="41">
        <f>SUM($AG$11:AG917)</f>
        <v>80</v>
      </c>
      <c r="AJ917" s="36">
        <f>SUM($AA$10:AA917)</f>
        <v>55.6</v>
      </c>
      <c r="AK917" s="42">
        <f>SUM($AL$11:AL917)</f>
        <v>98</v>
      </c>
      <c r="AL917" t="b">
        <f t="shared" si="908"/>
        <v>0</v>
      </c>
      <c r="AN917">
        <f>SUM(AS$11:BJ917)</f>
        <v>98</v>
      </c>
      <c r="AO917">
        <f>SUM(BM$11:CD917)</f>
        <v>80</v>
      </c>
      <c r="AP917">
        <f t="shared" si="962"/>
        <v>55.6</v>
      </c>
      <c r="AR917" t="str">
        <f t="shared" si="914"/>
        <v/>
      </c>
      <c r="AS917" t="str">
        <f t="shared" si="922"/>
        <v/>
      </c>
      <c r="AT917" t="str">
        <f t="shared" si="923"/>
        <v/>
      </c>
      <c r="AU917" t="str">
        <f t="shared" si="924"/>
        <v/>
      </c>
      <c r="AV917" t="str">
        <f t="shared" si="925"/>
        <v/>
      </c>
      <c r="AW917" t="str">
        <f t="shared" si="926"/>
        <v/>
      </c>
      <c r="AX917" t="str">
        <f t="shared" si="927"/>
        <v/>
      </c>
      <c r="AY917" t="str">
        <f t="shared" si="928"/>
        <v/>
      </c>
      <c r="AZ917" t="str">
        <f t="shared" si="929"/>
        <v/>
      </c>
      <c r="BA917" t="str">
        <f t="shared" si="930"/>
        <v/>
      </c>
      <c r="BB917" t="str">
        <f t="shared" si="931"/>
        <v/>
      </c>
      <c r="BC917" t="str">
        <f t="shared" si="932"/>
        <v/>
      </c>
      <c r="BD917" t="str">
        <f t="shared" si="933"/>
        <v/>
      </c>
      <c r="BE917" t="str">
        <f t="shared" si="934"/>
        <v/>
      </c>
      <c r="BF917" t="str">
        <f t="shared" si="935"/>
        <v/>
      </c>
      <c r="BG917" t="str">
        <f t="shared" si="936"/>
        <v/>
      </c>
      <c r="BH917" t="str">
        <f t="shared" si="937"/>
        <v/>
      </c>
      <c r="BI917" t="str">
        <f t="shared" si="938"/>
        <v/>
      </c>
      <c r="BJ917" t="str">
        <f t="shared" si="939"/>
        <v/>
      </c>
      <c r="BM917" t="str">
        <f t="shared" si="940"/>
        <v/>
      </c>
      <c r="BN917" t="str">
        <f t="shared" si="941"/>
        <v/>
      </c>
      <c r="BO917" t="str">
        <f t="shared" si="942"/>
        <v/>
      </c>
      <c r="BP917" t="str">
        <f t="shared" si="943"/>
        <v/>
      </c>
      <c r="BQ917" t="str">
        <f t="shared" si="944"/>
        <v/>
      </c>
      <c r="BR917" t="str">
        <f t="shared" si="945"/>
        <v/>
      </c>
      <c r="BS917" t="str">
        <f t="shared" si="946"/>
        <v/>
      </c>
      <c r="BT917" t="str">
        <f t="shared" si="947"/>
        <v/>
      </c>
      <c r="BU917" t="str">
        <f t="shared" si="948"/>
        <v/>
      </c>
      <c r="BV917" t="str">
        <f t="shared" si="949"/>
        <v/>
      </c>
      <c r="BW917" t="str">
        <f t="shared" si="950"/>
        <v/>
      </c>
      <c r="BX917" t="str">
        <f t="shared" si="951"/>
        <v/>
      </c>
      <c r="BY917" t="str">
        <f t="shared" si="952"/>
        <v/>
      </c>
      <c r="BZ917" t="str">
        <f t="shared" si="953"/>
        <v/>
      </c>
      <c r="CA917" t="str">
        <f t="shared" si="954"/>
        <v/>
      </c>
      <c r="CB917" t="str">
        <f t="shared" si="955"/>
        <v/>
      </c>
      <c r="CC917" t="str">
        <f t="shared" si="956"/>
        <v/>
      </c>
      <c r="CD917" t="str">
        <f t="shared" si="957"/>
        <v/>
      </c>
      <c r="CF917"/>
      <c r="CG917" s="36" t="str">
        <f t="shared" si="915"/>
        <v/>
      </c>
      <c r="CH917" s="36" t="str">
        <f t="shared" si="916"/>
        <v/>
      </c>
      <c r="CI917" s="36" t="str">
        <f t="shared" si="917"/>
        <v/>
      </c>
      <c r="CJ917" s="36" t="str">
        <f t="shared" si="918"/>
        <v/>
      </c>
      <c r="CK917" s="36" t="str">
        <f t="shared" si="919"/>
        <v/>
      </c>
    </row>
    <row r="918" spans="1:89">
      <c r="A918" t="str">
        <f t="shared" si="958"/>
        <v/>
      </c>
      <c r="B918" s="1" t="b">
        <f t="shared" si="959"/>
        <v>0</v>
      </c>
      <c r="C918" s="2" t="b">
        <f t="shared" si="960"/>
        <v>0</v>
      </c>
      <c r="D918" s="50"/>
      <c r="E918" s="51"/>
      <c r="F918" s="52"/>
      <c r="G918" s="52"/>
      <c r="H918" s="13" t="str">
        <f t="shared" si="901"/>
        <v/>
      </c>
      <c r="I918" s="13" t="str">
        <f t="shared" si="920"/>
        <v/>
      </c>
      <c r="J918" s="13" t="str">
        <f t="shared" si="902"/>
        <v/>
      </c>
      <c r="K918" s="3" t="str">
        <f t="shared" si="903"/>
        <v/>
      </c>
      <c r="L918" s="4" t="str">
        <f t="shared" si="904"/>
        <v/>
      </c>
      <c r="M918" s="52"/>
      <c r="N918" s="52"/>
      <c r="O918" s="13" t="str">
        <f t="shared" si="905"/>
        <v/>
      </c>
      <c r="P918" s="4" t="str">
        <f t="shared" si="906"/>
        <v/>
      </c>
      <c r="Q918" s="4" t="str">
        <f t="shared" si="907"/>
        <v/>
      </c>
      <c r="S918" s="5"/>
      <c r="T918" s="52"/>
      <c r="U918" s="52"/>
      <c r="V918" s="52"/>
      <c r="W918" s="52"/>
      <c r="X918" s="52"/>
      <c r="Y918" s="52"/>
      <c r="Z918" s="13" t="str">
        <f t="shared" ref="Z918:Z981" si="963">IF(ISNUMBER(Y918),IF(AND(E918="L",P918&gt;I918),Y918-F918,IF(AND(E918="L",P918&lt;I918),Y918-F918,IF(AND(E918="S",P918&lt;I918),F918-Y918,IF(AND(E918="S",P918&gt;I918),-Y918+F918)))),"")</f>
        <v/>
      </c>
      <c r="AA918" s="53" t="str">
        <f t="shared" si="921"/>
        <v/>
      </c>
      <c r="AB918" s="13" t="str">
        <f t="shared" si="909"/>
        <v/>
      </c>
      <c r="AC918" s="13" t="str">
        <f t="shared" si="911"/>
        <v/>
      </c>
      <c r="AD918" s="13" t="b">
        <f t="shared" si="912"/>
        <v>0</v>
      </c>
      <c r="AE918" t="e">
        <f t="shared" si="910"/>
        <v>#VALUE!</v>
      </c>
      <c r="AF918" t="str">
        <f t="shared" si="961"/>
        <v/>
      </c>
      <c r="AG918" t="b">
        <f t="shared" si="913"/>
        <v>0</v>
      </c>
      <c r="AI918" s="41">
        <f>SUM($AG$11:AG918)</f>
        <v>80</v>
      </c>
      <c r="AJ918" s="36">
        <f>SUM($AA$10:AA918)</f>
        <v>55.6</v>
      </c>
      <c r="AK918" s="42">
        <f>SUM($AL$11:AL918)</f>
        <v>98</v>
      </c>
      <c r="AL918" t="b">
        <f t="shared" si="908"/>
        <v>0</v>
      </c>
      <c r="AN918">
        <f>SUM(AS$11:BJ918)</f>
        <v>98</v>
      </c>
      <c r="AO918">
        <f>SUM(BM$11:CD918)</f>
        <v>80</v>
      </c>
      <c r="AP918">
        <f t="shared" si="962"/>
        <v>55.6</v>
      </c>
      <c r="AR918" t="str">
        <f t="shared" si="914"/>
        <v/>
      </c>
      <c r="AS918" t="str">
        <f t="shared" si="922"/>
        <v/>
      </c>
      <c r="AT918" t="str">
        <f t="shared" si="923"/>
        <v/>
      </c>
      <c r="AU918" t="str">
        <f t="shared" si="924"/>
        <v/>
      </c>
      <c r="AV918" t="str">
        <f t="shared" si="925"/>
        <v/>
      </c>
      <c r="AW918" t="str">
        <f t="shared" si="926"/>
        <v/>
      </c>
      <c r="AX918" t="str">
        <f t="shared" si="927"/>
        <v/>
      </c>
      <c r="AY918" t="str">
        <f t="shared" si="928"/>
        <v/>
      </c>
      <c r="AZ918" t="str">
        <f t="shared" si="929"/>
        <v/>
      </c>
      <c r="BA918" t="str">
        <f t="shared" si="930"/>
        <v/>
      </c>
      <c r="BB918" t="str">
        <f t="shared" si="931"/>
        <v/>
      </c>
      <c r="BC918" t="str">
        <f t="shared" si="932"/>
        <v/>
      </c>
      <c r="BD918" t="str">
        <f t="shared" si="933"/>
        <v/>
      </c>
      <c r="BE918" t="str">
        <f t="shared" si="934"/>
        <v/>
      </c>
      <c r="BF918" t="str">
        <f t="shared" si="935"/>
        <v/>
      </c>
      <c r="BG918" t="str">
        <f t="shared" si="936"/>
        <v/>
      </c>
      <c r="BH918" t="str">
        <f t="shared" si="937"/>
        <v/>
      </c>
      <c r="BI918" t="str">
        <f t="shared" si="938"/>
        <v/>
      </c>
      <c r="BJ918" t="str">
        <f t="shared" si="939"/>
        <v/>
      </c>
      <c r="BM918" t="str">
        <f t="shared" si="940"/>
        <v/>
      </c>
      <c r="BN918" t="str">
        <f t="shared" si="941"/>
        <v/>
      </c>
      <c r="BO918" t="str">
        <f t="shared" si="942"/>
        <v/>
      </c>
      <c r="BP918" t="str">
        <f t="shared" si="943"/>
        <v/>
      </c>
      <c r="BQ918" t="str">
        <f t="shared" si="944"/>
        <v/>
      </c>
      <c r="BR918" t="str">
        <f t="shared" si="945"/>
        <v/>
      </c>
      <c r="BS918" t="str">
        <f t="shared" si="946"/>
        <v/>
      </c>
      <c r="BT918" t="str">
        <f t="shared" si="947"/>
        <v/>
      </c>
      <c r="BU918" t="str">
        <f t="shared" si="948"/>
        <v/>
      </c>
      <c r="BV918" t="str">
        <f t="shared" si="949"/>
        <v/>
      </c>
      <c r="BW918" t="str">
        <f t="shared" si="950"/>
        <v/>
      </c>
      <c r="BX918" t="str">
        <f t="shared" si="951"/>
        <v/>
      </c>
      <c r="BY918" t="str">
        <f t="shared" si="952"/>
        <v/>
      </c>
      <c r="BZ918" t="str">
        <f t="shared" si="953"/>
        <v/>
      </c>
      <c r="CA918" t="str">
        <f t="shared" si="954"/>
        <v/>
      </c>
      <c r="CB918" t="str">
        <f t="shared" si="955"/>
        <v/>
      </c>
      <c r="CC918" t="str">
        <f t="shared" si="956"/>
        <v/>
      </c>
      <c r="CD918" t="str">
        <f t="shared" si="957"/>
        <v/>
      </c>
      <c r="CF918"/>
      <c r="CG918" s="36" t="str">
        <f t="shared" si="915"/>
        <v/>
      </c>
      <c r="CH918" s="36" t="str">
        <f t="shared" si="916"/>
        <v/>
      </c>
      <c r="CI918" s="36" t="str">
        <f t="shared" si="917"/>
        <v/>
      </c>
      <c r="CJ918" s="36" t="str">
        <f t="shared" si="918"/>
        <v/>
      </c>
      <c r="CK918" s="36" t="str">
        <f t="shared" si="919"/>
        <v/>
      </c>
    </row>
    <row r="919" spans="1:89">
      <c r="A919" t="str">
        <f t="shared" si="958"/>
        <v/>
      </c>
      <c r="B919" s="1" t="b">
        <f t="shared" si="959"/>
        <v>0</v>
      </c>
      <c r="C919" s="2" t="b">
        <f t="shared" si="960"/>
        <v>0</v>
      </c>
      <c r="D919" s="50"/>
      <c r="E919" s="51"/>
      <c r="F919" s="52"/>
      <c r="G919" s="52"/>
      <c r="H919" s="13" t="str">
        <f t="shared" si="901"/>
        <v/>
      </c>
      <c r="I919" s="13" t="str">
        <f t="shared" si="920"/>
        <v/>
      </c>
      <c r="J919" s="13" t="str">
        <f t="shared" si="902"/>
        <v/>
      </c>
      <c r="K919" s="3" t="str">
        <f t="shared" si="903"/>
        <v/>
      </c>
      <c r="L919" s="4" t="str">
        <f t="shared" si="904"/>
        <v/>
      </c>
      <c r="M919" s="52"/>
      <c r="N919" s="52"/>
      <c r="O919" s="13" t="str">
        <f t="shared" si="905"/>
        <v/>
      </c>
      <c r="P919" s="4" t="str">
        <f t="shared" si="906"/>
        <v/>
      </c>
      <c r="Q919" s="4" t="str">
        <f t="shared" si="907"/>
        <v/>
      </c>
      <c r="S919" s="5"/>
      <c r="T919" s="52"/>
      <c r="U919" s="52"/>
      <c r="V919" s="52"/>
      <c r="W919" s="52"/>
      <c r="X919" s="52"/>
      <c r="Y919" s="52"/>
      <c r="Z919" s="13" t="str">
        <f t="shared" si="963"/>
        <v/>
      </c>
      <c r="AA919" s="53" t="str">
        <f t="shared" si="921"/>
        <v/>
      </c>
      <c r="AB919" s="13" t="str">
        <f t="shared" si="909"/>
        <v/>
      </c>
      <c r="AC919" s="13" t="str">
        <f t="shared" si="911"/>
        <v/>
      </c>
      <c r="AD919" s="13" t="b">
        <f t="shared" si="912"/>
        <v>0</v>
      </c>
      <c r="AE919" t="e">
        <f t="shared" si="910"/>
        <v>#VALUE!</v>
      </c>
      <c r="AF919" t="str">
        <f t="shared" si="961"/>
        <v/>
      </c>
      <c r="AG919" t="b">
        <f t="shared" si="913"/>
        <v>0</v>
      </c>
      <c r="AI919" s="41">
        <f>SUM($AG$11:AG919)</f>
        <v>80</v>
      </c>
      <c r="AJ919" s="36">
        <f>SUM($AA$10:AA919)</f>
        <v>55.6</v>
      </c>
      <c r="AK919" s="42">
        <f>SUM($AL$11:AL919)</f>
        <v>98</v>
      </c>
      <c r="AL919" t="b">
        <f t="shared" si="908"/>
        <v>0</v>
      </c>
      <c r="AN919">
        <f>SUM(AS$11:BJ919)</f>
        <v>98</v>
      </c>
      <c r="AO919">
        <f>SUM(BM$11:CD919)</f>
        <v>80</v>
      </c>
      <c r="AP919">
        <f t="shared" si="962"/>
        <v>55.6</v>
      </c>
      <c r="AR919" t="str">
        <f t="shared" si="914"/>
        <v/>
      </c>
      <c r="AS919" t="str">
        <f t="shared" si="922"/>
        <v/>
      </c>
      <c r="AT919" t="str">
        <f t="shared" si="923"/>
        <v/>
      </c>
      <c r="AU919" t="str">
        <f t="shared" si="924"/>
        <v/>
      </c>
      <c r="AV919" t="str">
        <f t="shared" si="925"/>
        <v/>
      </c>
      <c r="AW919" t="str">
        <f t="shared" si="926"/>
        <v/>
      </c>
      <c r="AX919" t="str">
        <f t="shared" si="927"/>
        <v/>
      </c>
      <c r="AY919" t="str">
        <f t="shared" si="928"/>
        <v/>
      </c>
      <c r="AZ919" t="str">
        <f t="shared" si="929"/>
        <v/>
      </c>
      <c r="BA919" t="str">
        <f t="shared" si="930"/>
        <v/>
      </c>
      <c r="BB919" t="str">
        <f t="shared" si="931"/>
        <v/>
      </c>
      <c r="BC919" t="str">
        <f t="shared" si="932"/>
        <v/>
      </c>
      <c r="BD919" t="str">
        <f t="shared" si="933"/>
        <v/>
      </c>
      <c r="BE919" t="str">
        <f t="shared" si="934"/>
        <v/>
      </c>
      <c r="BF919" t="str">
        <f t="shared" si="935"/>
        <v/>
      </c>
      <c r="BG919" t="str">
        <f t="shared" si="936"/>
        <v/>
      </c>
      <c r="BH919" t="str">
        <f t="shared" si="937"/>
        <v/>
      </c>
      <c r="BI919" t="str">
        <f t="shared" si="938"/>
        <v/>
      </c>
      <c r="BJ919" t="str">
        <f t="shared" si="939"/>
        <v/>
      </c>
      <c r="BM919" t="str">
        <f t="shared" si="940"/>
        <v/>
      </c>
      <c r="BN919" t="str">
        <f t="shared" si="941"/>
        <v/>
      </c>
      <c r="BO919" t="str">
        <f t="shared" si="942"/>
        <v/>
      </c>
      <c r="BP919" t="str">
        <f t="shared" si="943"/>
        <v/>
      </c>
      <c r="BQ919" t="str">
        <f t="shared" si="944"/>
        <v/>
      </c>
      <c r="BR919" t="str">
        <f t="shared" si="945"/>
        <v/>
      </c>
      <c r="BS919" t="str">
        <f t="shared" si="946"/>
        <v/>
      </c>
      <c r="BT919" t="str">
        <f t="shared" si="947"/>
        <v/>
      </c>
      <c r="BU919" t="str">
        <f t="shared" si="948"/>
        <v/>
      </c>
      <c r="BV919" t="str">
        <f t="shared" si="949"/>
        <v/>
      </c>
      <c r="BW919" t="str">
        <f t="shared" si="950"/>
        <v/>
      </c>
      <c r="BX919" t="str">
        <f t="shared" si="951"/>
        <v/>
      </c>
      <c r="BY919" t="str">
        <f t="shared" si="952"/>
        <v/>
      </c>
      <c r="BZ919" t="str">
        <f t="shared" si="953"/>
        <v/>
      </c>
      <c r="CA919" t="str">
        <f t="shared" si="954"/>
        <v/>
      </c>
      <c r="CB919" t="str">
        <f t="shared" si="955"/>
        <v/>
      </c>
      <c r="CC919" t="str">
        <f t="shared" si="956"/>
        <v/>
      </c>
      <c r="CD919" t="str">
        <f t="shared" si="957"/>
        <v/>
      </c>
      <c r="CF919"/>
      <c r="CG919" s="36" t="str">
        <f t="shared" si="915"/>
        <v/>
      </c>
      <c r="CH919" s="36" t="str">
        <f t="shared" si="916"/>
        <v/>
      </c>
      <c r="CI919" s="36" t="str">
        <f t="shared" si="917"/>
        <v/>
      </c>
      <c r="CJ919" s="36" t="str">
        <f t="shared" si="918"/>
        <v/>
      </c>
      <c r="CK919" s="36" t="str">
        <f t="shared" si="919"/>
        <v/>
      </c>
    </row>
    <row r="920" spans="1:89">
      <c r="A920" t="str">
        <f t="shared" si="958"/>
        <v/>
      </c>
      <c r="B920" s="1" t="b">
        <f t="shared" si="959"/>
        <v>0</v>
      </c>
      <c r="C920" s="2" t="b">
        <f t="shared" si="960"/>
        <v>0</v>
      </c>
      <c r="D920" s="50"/>
      <c r="E920" s="51"/>
      <c r="F920" s="52"/>
      <c r="G920" s="52"/>
      <c r="H920" s="13" t="str">
        <f t="shared" ref="H920:H983" si="964">IF(ISNUMBER(G920),IF(G920&gt;F920,G920-F920,F920-G920),"")</f>
        <v/>
      </c>
      <c r="I920" s="13" t="str">
        <f t="shared" si="920"/>
        <v/>
      </c>
      <c r="J920" s="13" t="str">
        <f t="shared" ref="J920:J983" si="965">IF(ISNUMBER(F920),IF(E920="L",F920-I920,F920+I920),"")</f>
        <v/>
      </c>
      <c r="K920" s="3" t="str">
        <f t="shared" ref="K920:K983" si="966">IF(ISNUMBER(I920),IF(F920="L",I920-J920,I920+J920),"")</f>
        <v/>
      </c>
      <c r="L920" s="4" t="str">
        <f t="shared" ref="L920:L983" si="967">IF(ISNUMBER(I920),IF(OR(SUM(I920+J920=K920),SUM(I920-J920=K920)),"",IF(F920="S",K920-I920,IF(F920="L",I920-K920,))),"")</f>
        <v/>
      </c>
      <c r="M920" s="52"/>
      <c r="N920" s="52"/>
      <c r="O920" s="13" t="str">
        <f t="shared" ref="O920:O983" si="968">IF(ISNUMBER(N920),IF(N920&gt;F920,N920-F920,F920-N920),"")</f>
        <v/>
      </c>
      <c r="P920" s="4" t="str">
        <f t="shared" ref="P920:P983" si="969">IF(E920="S",T920-F920,IF(E920="L",F920-T920,""))</f>
        <v/>
      </c>
      <c r="Q920" s="4" t="str">
        <f t="shared" ref="Q920:Q983" si="970">IF(F920="S",U920-I920,IF(F920="L",I920-U920,""))</f>
        <v/>
      </c>
      <c r="S920" s="5"/>
      <c r="T920" s="52"/>
      <c r="U920" s="52"/>
      <c r="V920" s="52"/>
      <c r="W920" s="52"/>
      <c r="X920" s="52"/>
      <c r="Y920" s="52"/>
      <c r="Z920" s="13" t="str">
        <f t="shared" si="963"/>
        <v/>
      </c>
      <c r="AA920" s="53" t="str">
        <f t="shared" si="921"/>
        <v/>
      </c>
      <c r="AB920" s="13" t="str">
        <f t="shared" si="909"/>
        <v/>
      </c>
      <c r="AC920" s="13" t="str">
        <f t="shared" si="911"/>
        <v/>
      </c>
      <c r="AD920" s="13" t="b">
        <f t="shared" si="912"/>
        <v>0</v>
      </c>
      <c r="AE920" t="e">
        <f t="shared" si="910"/>
        <v>#VALUE!</v>
      </c>
      <c r="AF920" t="str">
        <f t="shared" si="961"/>
        <v/>
      </c>
      <c r="AG920" t="b">
        <f t="shared" si="913"/>
        <v>0</v>
      </c>
      <c r="AI920" s="41">
        <f>SUM($AG$11:AG920)</f>
        <v>80</v>
      </c>
      <c r="AJ920" s="36">
        <f>SUM($AA$10:AA920)</f>
        <v>55.6</v>
      </c>
      <c r="AK920" s="42">
        <f>SUM($AL$11:AL920)</f>
        <v>98</v>
      </c>
      <c r="AL920" t="b">
        <f t="shared" ref="AL920:AL983" si="971">IF(ISNUMBER(AA920),IF(P920&gt;I920,$AD$6,IF(AND(P920&lt;I920,O920&gt;H920),H920,IF(AA919="","",""))))</f>
        <v>0</v>
      </c>
      <c r="AN920">
        <f>SUM(AS$11:BJ920)</f>
        <v>98</v>
      </c>
      <c r="AO920">
        <f>SUM(BM$11:CD920)</f>
        <v>80</v>
      </c>
      <c r="AP920">
        <f t="shared" si="962"/>
        <v>55.6</v>
      </c>
      <c r="AR920" t="str">
        <f t="shared" si="914"/>
        <v/>
      </c>
      <c r="AS920" t="str">
        <f t="shared" si="922"/>
        <v/>
      </c>
      <c r="AT920" t="str">
        <f t="shared" si="923"/>
        <v/>
      </c>
      <c r="AU920" t="str">
        <f t="shared" si="924"/>
        <v/>
      </c>
      <c r="AV920" t="str">
        <f t="shared" si="925"/>
        <v/>
      </c>
      <c r="AW920" t="str">
        <f t="shared" si="926"/>
        <v/>
      </c>
      <c r="AX920" t="str">
        <f t="shared" si="927"/>
        <v/>
      </c>
      <c r="AY920" t="str">
        <f t="shared" si="928"/>
        <v/>
      </c>
      <c r="AZ920" t="str">
        <f t="shared" si="929"/>
        <v/>
      </c>
      <c r="BA920" t="str">
        <f t="shared" si="930"/>
        <v/>
      </c>
      <c r="BB920" t="str">
        <f t="shared" si="931"/>
        <v/>
      </c>
      <c r="BC920" t="str">
        <f t="shared" si="932"/>
        <v/>
      </c>
      <c r="BD920" t="str">
        <f t="shared" si="933"/>
        <v/>
      </c>
      <c r="BE920" t="str">
        <f t="shared" si="934"/>
        <v/>
      </c>
      <c r="BF920" t="str">
        <f t="shared" si="935"/>
        <v/>
      </c>
      <c r="BG920" t="str">
        <f t="shared" si="936"/>
        <v/>
      </c>
      <c r="BH920" t="str">
        <f t="shared" si="937"/>
        <v/>
      </c>
      <c r="BI920" t="str">
        <f t="shared" si="938"/>
        <v/>
      </c>
      <c r="BJ920" t="str">
        <f t="shared" si="939"/>
        <v/>
      </c>
      <c r="BM920" t="str">
        <f t="shared" si="940"/>
        <v/>
      </c>
      <c r="BN920" t="str">
        <f t="shared" si="941"/>
        <v/>
      </c>
      <c r="BO920" t="str">
        <f t="shared" si="942"/>
        <v/>
      </c>
      <c r="BP920" t="str">
        <f t="shared" si="943"/>
        <v/>
      </c>
      <c r="BQ920" t="str">
        <f t="shared" si="944"/>
        <v/>
      </c>
      <c r="BR920" t="str">
        <f t="shared" si="945"/>
        <v/>
      </c>
      <c r="BS920" t="str">
        <f t="shared" si="946"/>
        <v/>
      </c>
      <c r="BT920" t="str">
        <f t="shared" si="947"/>
        <v/>
      </c>
      <c r="BU920" t="str">
        <f t="shared" si="948"/>
        <v/>
      </c>
      <c r="BV920" t="str">
        <f t="shared" si="949"/>
        <v/>
      </c>
      <c r="BW920" t="str">
        <f t="shared" si="950"/>
        <v/>
      </c>
      <c r="BX920" t="str">
        <f t="shared" si="951"/>
        <v/>
      </c>
      <c r="BY920" t="str">
        <f t="shared" si="952"/>
        <v/>
      </c>
      <c r="BZ920" t="str">
        <f t="shared" si="953"/>
        <v/>
      </c>
      <c r="CA920" t="str">
        <f t="shared" si="954"/>
        <v/>
      </c>
      <c r="CB920" t="str">
        <f t="shared" si="955"/>
        <v/>
      </c>
      <c r="CC920" t="str">
        <f t="shared" si="956"/>
        <v/>
      </c>
      <c r="CD920" t="str">
        <f t="shared" si="957"/>
        <v/>
      </c>
      <c r="CF920"/>
      <c r="CG920" s="36" t="str">
        <f t="shared" si="915"/>
        <v/>
      </c>
      <c r="CH920" s="36" t="str">
        <f t="shared" si="916"/>
        <v/>
      </c>
      <c r="CI920" s="36" t="str">
        <f t="shared" si="917"/>
        <v/>
      </c>
      <c r="CJ920" s="36" t="str">
        <f t="shared" si="918"/>
        <v/>
      </c>
      <c r="CK920" s="36" t="str">
        <f t="shared" si="919"/>
        <v/>
      </c>
    </row>
    <row r="921" spans="1:89">
      <c r="A921" t="str">
        <f t="shared" si="958"/>
        <v/>
      </c>
      <c r="B921" s="1" t="b">
        <f t="shared" si="959"/>
        <v>0</v>
      </c>
      <c r="C921" s="2" t="b">
        <f t="shared" si="960"/>
        <v>0</v>
      </c>
      <c r="D921" s="50"/>
      <c r="E921" s="51"/>
      <c r="F921" s="52"/>
      <c r="G921" s="52"/>
      <c r="H921" s="13" t="str">
        <f t="shared" si="964"/>
        <v/>
      </c>
      <c r="I921" s="13" t="str">
        <f t="shared" si="920"/>
        <v/>
      </c>
      <c r="J921" s="13" t="str">
        <f t="shared" si="965"/>
        <v/>
      </c>
      <c r="K921" s="3" t="str">
        <f t="shared" si="966"/>
        <v/>
      </c>
      <c r="L921" s="4" t="str">
        <f t="shared" si="967"/>
        <v/>
      </c>
      <c r="M921" s="52"/>
      <c r="N921" s="52"/>
      <c r="O921" s="13" t="str">
        <f t="shared" si="968"/>
        <v/>
      </c>
      <c r="P921" s="4" t="str">
        <f t="shared" si="969"/>
        <v/>
      </c>
      <c r="Q921" s="4" t="str">
        <f t="shared" si="970"/>
        <v/>
      </c>
      <c r="S921" s="5"/>
      <c r="T921" s="52"/>
      <c r="U921" s="52"/>
      <c r="V921" s="52"/>
      <c r="W921" s="52"/>
      <c r="X921" s="52"/>
      <c r="Y921" s="52"/>
      <c r="Z921" s="13" t="str">
        <f t="shared" si="963"/>
        <v/>
      </c>
      <c r="AA921" s="53" t="str">
        <f t="shared" si="921"/>
        <v/>
      </c>
      <c r="AB921" s="13" t="str">
        <f t="shared" si="909"/>
        <v/>
      </c>
      <c r="AC921" s="13" t="str">
        <f t="shared" si="911"/>
        <v/>
      </c>
      <c r="AD921" s="13" t="b">
        <f t="shared" si="912"/>
        <v>0</v>
      </c>
      <c r="AE921" t="e">
        <f t="shared" si="910"/>
        <v>#VALUE!</v>
      </c>
      <c r="AF921" t="str">
        <f t="shared" si="961"/>
        <v/>
      </c>
      <c r="AG921" t="b">
        <f t="shared" si="913"/>
        <v>0</v>
      </c>
      <c r="AI921" s="41">
        <f>SUM($AG$11:AG921)</f>
        <v>80</v>
      </c>
      <c r="AJ921" s="36">
        <f>SUM($AA$10:AA921)</f>
        <v>55.6</v>
      </c>
      <c r="AK921" s="42">
        <f>SUM($AL$11:AL921)</f>
        <v>98</v>
      </c>
      <c r="AL921" t="b">
        <f t="shared" si="971"/>
        <v>0</v>
      </c>
      <c r="AN921">
        <f>SUM(AS$11:BJ921)</f>
        <v>98</v>
      </c>
      <c r="AO921">
        <f>SUM(BM$11:CD921)</f>
        <v>80</v>
      </c>
      <c r="AP921">
        <f t="shared" si="962"/>
        <v>55.6</v>
      </c>
      <c r="AR921" t="str">
        <f t="shared" si="914"/>
        <v/>
      </c>
      <c r="AS921" t="str">
        <f t="shared" si="922"/>
        <v/>
      </c>
      <c r="AT921" t="str">
        <f t="shared" si="923"/>
        <v/>
      </c>
      <c r="AU921" t="str">
        <f t="shared" si="924"/>
        <v/>
      </c>
      <c r="AV921" t="str">
        <f t="shared" si="925"/>
        <v/>
      </c>
      <c r="AW921" t="str">
        <f t="shared" si="926"/>
        <v/>
      </c>
      <c r="AX921" t="str">
        <f t="shared" si="927"/>
        <v/>
      </c>
      <c r="AY921" t="str">
        <f t="shared" si="928"/>
        <v/>
      </c>
      <c r="AZ921" t="str">
        <f t="shared" si="929"/>
        <v/>
      </c>
      <c r="BA921" t="str">
        <f t="shared" si="930"/>
        <v/>
      </c>
      <c r="BB921" t="str">
        <f t="shared" si="931"/>
        <v/>
      </c>
      <c r="BC921" t="str">
        <f t="shared" si="932"/>
        <v/>
      </c>
      <c r="BD921" t="str">
        <f t="shared" si="933"/>
        <v/>
      </c>
      <c r="BE921" t="str">
        <f t="shared" si="934"/>
        <v/>
      </c>
      <c r="BF921" t="str">
        <f t="shared" si="935"/>
        <v/>
      </c>
      <c r="BG921" t="str">
        <f t="shared" si="936"/>
        <v/>
      </c>
      <c r="BH921" t="str">
        <f t="shared" si="937"/>
        <v/>
      </c>
      <c r="BI921" t="str">
        <f t="shared" si="938"/>
        <v/>
      </c>
      <c r="BJ921" t="str">
        <f t="shared" si="939"/>
        <v/>
      </c>
      <c r="BM921" t="str">
        <f t="shared" si="940"/>
        <v/>
      </c>
      <c r="BN921" t="str">
        <f t="shared" si="941"/>
        <v/>
      </c>
      <c r="BO921" t="str">
        <f t="shared" si="942"/>
        <v/>
      </c>
      <c r="BP921" t="str">
        <f t="shared" si="943"/>
        <v/>
      </c>
      <c r="BQ921" t="str">
        <f t="shared" si="944"/>
        <v/>
      </c>
      <c r="BR921" t="str">
        <f t="shared" si="945"/>
        <v/>
      </c>
      <c r="BS921" t="str">
        <f t="shared" si="946"/>
        <v/>
      </c>
      <c r="BT921" t="str">
        <f t="shared" si="947"/>
        <v/>
      </c>
      <c r="BU921" t="str">
        <f t="shared" si="948"/>
        <v/>
      </c>
      <c r="BV921" t="str">
        <f t="shared" si="949"/>
        <v/>
      </c>
      <c r="BW921" t="str">
        <f t="shared" si="950"/>
        <v/>
      </c>
      <c r="BX921" t="str">
        <f t="shared" si="951"/>
        <v/>
      </c>
      <c r="BY921" t="str">
        <f t="shared" si="952"/>
        <v/>
      </c>
      <c r="BZ921" t="str">
        <f t="shared" si="953"/>
        <v/>
      </c>
      <c r="CA921" t="str">
        <f t="shared" si="954"/>
        <v/>
      </c>
      <c r="CB921" t="str">
        <f t="shared" si="955"/>
        <v/>
      </c>
      <c r="CC921" t="str">
        <f t="shared" si="956"/>
        <v/>
      </c>
      <c r="CD921" t="str">
        <f t="shared" si="957"/>
        <v/>
      </c>
      <c r="CF921"/>
      <c r="CG921" s="36" t="str">
        <f t="shared" si="915"/>
        <v/>
      </c>
      <c r="CH921" s="36" t="str">
        <f t="shared" si="916"/>
        <v/>
      </c>
      <c r="CI921" s="36" t="str">
        <f t="shared" si="917"/>
        <v/>
      </c>
      <c r="CJ921" s="36" t="str">
        <f t="shared" si="918"/>
        <v/>
      </c>
      <c r="CK921" s="36" t="str">
        <f t="shared" si="919"/>
        <v/>
      </c>
    </row>
    <row r="922" spans="1:89">
      <c r="A922" t="str">
        <f t="shared" si="958"/>
        <v/>
      </c>
      <c r="B922" s="1" t="b">
        <f t="shared" si="959"/>
        <v>0</v>
      </c>
      <c r="C922" s="2" t="b">
        <f t="shared" si="960"/>
        <v>0</v>
      </c>
      <c r="D922" s="50"/>
      <c r="E922" s="51"/>
      <c r="F922" s="52"/>
      <c r="G922" s="52"/>
      <c r="H922" s="13" t="str">
        <f t="shared" si="964"/>
        <v/>
      </c>
      <c r="I922" s="13" t="str">
        <f t="shared" si="920"/>
        <v/>
      </c>
      <c r="J922" s="13" t="str">
        <f t="shared" si="965"/>
        <v/>
      </c>
      <c r="K922" s="3" t="str">
        <f t="shared" si="966"/>
        <v/>
      </c>
      <c r="L922" s="4" t="str">
        <f t="shared" si="967"/>
        <v/>
      </c>
      <c r="M922" s="52"/>
      <c r="N922" s="52"/>
      <c r="O922" s="13" t="str">
        <f t="shared" si="968"/>
        <v/>
      </c>
      <c r="P922" s="4" t="str">
        <f t="shared" si="969"/>
        <v/>
      </c>
      <c r="Q922" s="4" t="str">
        <f t="shared" si="970"/>
        <v/>
      </c>
      <c r="S922" s="5"/>
      <c r="T922" s="52"/>
      <c r="U922" s="52"/>
      <c r="V922" s="52"/>
      <c r="W922" s="52"/>
      <c r="X922" s="52"/>
      <c r="Y922" s="52"/>
      <c r="Z922" s="13" t="str">
        <f t="shared" si="963"/>
        <v/>
      </c>
      <c r="AA922" s="53" t="str">
        <f t="shared" si="921"/>
        <v/>
      </c>
      <c r="AB922" s="13" t="str">
        <f t="shared" ref="AB922:AB985" si="972">IF(P922&gt;I922,AC922,AA922)</f>
        <v/>
      </c>
      <c r="AC922" s="13" t="str">
        <f t="shared" si="911"/>
        <v/>
      </c>
      <c r="AD922" s="13" t="b">
        <f t="shared" si="912"/>
        <v>0</v>
      </c>
      <c r="AE922" t="e">
        <f t="shared" ref="AE922:AE985" si="973">IF(AND(P922&gt;I922,Z922&lt;0.001),I922+Z922,IF(AND(P922&gt;I922,Z922&gt;-0.001),I922,-H922+Z922))</f>
        <v>#VALUE!</v>
      </c>
      <c r="AF922" t="str">
        <f t="shared" si="961"/>
        <v/>
      </c>
      <c r="AG922" t="b">
        <f t="shared" si="913"/>
        <v>0</v>
      </c>
      <c r="AI922" s="41">
        <f>SUM($AG$11:AG922)</f>
        <v>80</v>
      </c>
      <c r="AJ922" s="36">
        <f>SUM($AA$10:AA922)</f>
        <v>55.6</v>
      </c>
      <c r="AK922" s="42">
        <f>SUM($AL$11:AL922)</f>
        <v>98</v>
      </c>
      <c r="AL922" t="b">
        <f t="shared" si="971"/>
        <v>0</v>
      </c>
      <c r="AN922">
        <f>SUM(AS$11:BJ922)</f>
        <v>98</v>
      </c>
      <c r="AO922">
        <f>SUM(BM$11:CD922)</f>
        <v>80</v>
      </c>
      <c r="AP922">
        <f t="shared" si="962"/>
        <v>55.6</v>
      </c>
      <c r="AR922" t="str">
        <f t="shared" si="914"/>
        <v/>
      </c>
      <c r="AS922" t="str">
        <f t="shared" si="922"/>
        <v/>
      </c>
      <c r="AT922" t="str">
        <f t="shared" si="923"/>
        <v/>
      </c>
      <c r="AU922" t="str">
        <f t="shared" si="924"/>
        <v/>
      </c>
      <c r="AV922" t="str">
        <f t="shared" si="925"/>
        <v/>
      </c>
      <c r="AW922" t="str">
        <f t="shared" si="926"/>
        <v/>
      </c>
      <c r="AX922" t="str">
        <f t="shared" si="927"/>
        <v/>
      </c>
      <c r="AY922" t="str">
        <f t="shared" si="928"/>
        <v/>
      </c>
      <c r="AZ922" t="str">
        <f t="shared" si="929"/>
        <v/>
      </c>
      <c r="BA922" t="str">
        <f t="shared" si="930"/>
        <v/>
      </c>
      <c r="BB922" t="str">
        <f t="shared" si="931"/>
        <v/>
      </c>
      <c r="BC922" t="str">
        <f t="shared" si="932"/>
        <v/>
      </c>
      <c r="BD922" t="str">
        <f t="shared" si="933"/>
        <v/>
      </c>
      <c r="BE922" t="str">
        <f t="shared" si="934"/>
        <v/>
      </c>
      <c r="BF922" t="str">
        <f t="shared" si="935"/>
        <v/>
      </c>
      <c r="BG922" t="str">
        <f t="shared" si="936"/>
        <v/>
      </c>
      <c r="BH922" t="str">
        <f t="shared" si="937"/>
        <v/>
      </c>
      <c r="BI922" t="str">
        <f t="shared" si="938"/>
        <v/>
      </c>
      <c r="BJ922" t="str">
        <f t="shared" si="939"/>
        <v/>
      </c>
      <c r="BM922" t="str">
        <f t="shared" si="940"/>
        <v/>
      </c>
      <c r="BN922" t="str">
        <f t="shared" si="941"/>
        <v/>
      </c>
      <c r="BO922" t="str">
        <f t="shared" si="942"/>
        <v/>
      </c>
      <c r="BP922" t="str">
        <f t="shared" si="943"/>
        <v/>
      </c>
      <c r="BQ922" t="str">
        <f t="shared" si="944"/>
        <v/>
      </c>
      <c r="BR922" t="str">
        <f t="shared" si="945"/>
        <v/>
      </c>
      <c r="BS922" t="str">
        <f t="shared" si="946"/>
        <v/>
      </c>
      <c r="BT922" t="str">
        <f t="shared" si="947"/>
        <v/>
      </c>
      <c r="BU922" t="str">
        <f t="shared" si="948"/>
        <v/>
      </c>
      <c r="BV922" t="str">
        <f t="shared" si="949"/>
        <v/>
      </c>
      <c r="BW922" t="str">
        <f t="shared" si="950"/>
        <v/>
      </c>
      <c r="BX922" t="str">
        <f t="shared" si="951"/>
        <v/>
      </c>
      <c r="BY922" t="str">
        <f t="shared" si="952"/>
        <v/>
      </c>
      <c r="BZ922" t="str">
        <f t="shared" si="953"/>
        <v/>
      </c>
      <c r="CA922" t="str">
        <f t="shared" si="954"/>
        <v/>
      </c>
      <c r="CB922" t="str">
        <f t="shared" si="955"/>
        <v/>
      </c>
      <c r="CC922" t="str">
        <f t="shared" si="956"/>
        <v/>
      </c>
      <c r="CD922" t="str">
        <f t="shared" si="957"/>
        <v/>
      </c>
      <c r="CF922"/>
      <c r="CG922" s="36" t="str">
        <f t="shared" si="915"/>
        <v/>
      </c>
      <c r="CH922" s="36" t="str">
        <f t="shared" si="916"/>
        <v/>
      </c>
      <c r="CI922" s="36" t="str">
        <f t="shared" si="917"/>
        <v/>
      </c>
      <c r="CJ922" s="36" t="str">
        <f t="shared" si="918"/>
        <v/>
      </c>
      <c r="CK922" s="36" t="str">
        <f t="shared" si="919"/>
        <v/>
      </c>
    </row>
    <row r="923" spans="1:89">
      <c r="A923" t="str">
        <f t="shared" si="958"/>
        <v/>
      </c>
      <c r="B923" s="1" t="b">
        <f t="shared" si="959"/>
        <v>0</v>
      </c>
      <c r="C923" s="2" t="b">
        <f t="shared" si="960"/>
        <v>0</v>
      </c>
      <c r="D923" s="50"/>
      <c r="E923" s="51"/>
      <c r="F923" s="52"/>
      <c r="G923" s="52"/>
      <c r="H923" s="13" t="str">
        <f t="shared" si="964"/>
        <v/>
      </c>
      <c r="I923" s="13" t="str">
        <f t="shared" si="920"/>
        <v/>
      </c>
      <c r="J923" s="13" t="str">
        <f t="shared" si="965"/>
        <v/>
      </c>
      <c r="K923" s="3" t="str">
        <f t="shared" si="966"/>
        <v/>
      </c>
      <c r="L923" s="4" t="str">
        <f t="shared" si="967"/>
        <v/>
      </c>
      <c r="M923" s="52"/>
      <c r="N923" s="52"/>
      <c r="O923" s="13" t="str">
        <f t="shared" si="968"/>
        <v/>
      </c>
      <c r="P923" s="4" t="str">
        <f t="shared" si="969"/>
        <v/>
      </c>
      <c r="Q923" s="4" t="str">
        <f t="shared" si="970"/>
        <v/>
      </c>
      <c r="S923" s="5"/>
      <c r="T923" s="52"/>
      <c r="U923" s="52"/>
      <c r="V923" s="52"/>
      <c r="W923" s="52"/>
      <c r="X923" s="52"/>
      <c r="Y923" s="52"/>
      <c r="Z923" s="13" t="str">
        <f t="shared" si="963"/>
        <v/>
      </c>
      <c r="AA923" s="53" t="str">
        <f t="shared" si="921"/>
        <v/>
      </c>
      <c r="AB923" s="13" t="str">
        <f t="shared" si="972"/>
        <v/>
      </c>
      <c r="AC923" s="13" t="str">
        <f t="shared" si="911"/>
        <v/>
      </c>
      <c r="AD923" s="13" t="b">
        <f t="shared" si="912"/>
        <v>0</v>
      </c>
      <c r="AE923" t="e">
        <f t="shared" si="973"/>
        <v>#VALUE!</v>
      </c>
      <c r="AF923" t="str">
        <f t="shared" si="961"/>
        <v/>
      </c>
      <c r="AG923" t="b">
        <f t="shared" si="913"/>
        <v>0</v>
      </c>
      <c r="AI923" s="41">
        <f>SUM($AG$11:AG923)</f>
        <v>80</v>
      </c>
      <c r="AJ923" s="36">
        <f>SUM($AA$10:AA923)</f>
        <v>55.6</v>
      </c>
      <c r="AK923" s="42">
        <f>SUM($AL$11:AL923)</f>
        <v>98</v>
      </c>
      <c r="AL923" t="b">
        <f t="shared" si="971"/>
        <v>0</v>
      </c>
      <c r="AN923">
        <f>SUM(AS$11:BJ923)</f>
        <v>98</v>
      </c>
      <c r="AO923">
        <f>SUM(BM$11:CD923)</f>
        <v>80</v>
      </c>
      <c r="AP923">
        <f t="shared" si="962"/>
        <v>55.6</v>
      </c>
      <c r="AR923" t="str">
        <f t="shared" si="914"/>
        <v/>
      </c>
      <c r="AS923" t="str">
        <f t="shared" si="922"/>
        <v/>
      </c>
      <c r="AT923" t="str">
        <f t="shared" si="923"/>
        <v/>
      </c>
      <c r="AU923" t="str">
        <f t="shared" si="924"/>
        <v/>
      </c>
      <c r="AV923" t="str">
        <f t="shared" si="925"/>
        <v/>
      </c>
      <c r="AW923" t="str">
        <f t="shared" si="926"/>
        <v/>
      </c>
      <c r="AX923" t="str">
        <f t="shared" si="927"/>
        <v/>
      </c>
      <c r="AY923" t="str">
        <f t="shared" si="928"/>
        <v/>
      </c>
      <c r="AZ923" t="str">
        <f t="shared" si="929"/>
        <v/>
      </c>
      <c r="BA923" t="str">
        <f t="shared" si="930"/>
        <v/>
      </c>
      <c r="BB923" t="str">
        <f t="shared" si="931"/>
        <v/>
      </c>
      <c r="BC923" t="str">
        <f t="shared" si="932"/>
        <v/>
      </c>
      <c r="BD923" t="str">
        <f t="shared" si="933"/>
        <v/>
      </c>
      <c r="BE923" t="str">
        <f t="shared" si="934"/>
        <v/>
      </c>
      <c r="BF923" t="str">
        <f t="shared" si="935"/>
        <v/>
      </c>
      <c r="BG923" t="str">
        <f t="shared" si="936"/>
        <v/>
      </c>
      <c r="BH923" t="str">
        <f t="shared" si="937"/>
        <v/>
      </c>
      <c r="BI923" t="str">
        <f t="shared" si="938"/>
        <v/>
      </c>
      <c r="BJ923" t="str">
        <f t="shared" si="939"/>
        <v/>
      </c>
      <c r="BM923" t="str">
        <f t="shared" si="940"/>
        <v/>
      </c>
      <c r="BN923" t="str">
        <f t="shared" si="941"/>
        <v/>
      </c>
      <c r="BO923" t="str">
        <f t="shared" si="942"/>
        <v/>
      </c>
      <c r="BP923" t="str">
        <f t="shared" si="943"/>
        <v/>
      </c>
      <c r="BQ923" t="str">
        <f t="shared" si="944"/>
        <v/>
      </c>
      <c r="BR923" t="str">
        <f t="shared" si="945"/>
        <v/>
      </c>
      <c r="BS923" t="str">
        <f t="shared" si="946"/>
        <v/>
      </c>
      <c r="BT923" t="str">
        <f t="shared" si="947"/>
        <v/>
      </c>
      <c r="BU923" t="str">
        <f t="shared" si="948"/>
        <v/>
      </c>
      <c r="BV923" t="str">
        <f t="shared" si="949"/>
        <v/>
      </c>
      <c r="BW923" t="str">
        <f t="shared" si="950"/>
        <v/>
      </c>
      <c r="BX923" t="str">
        <f t="shared" si="951"/>
        <v/>
      </c>
      <c r="BY923" t="str">
        <f t="shared" si="952"/>
        <v/>
      </c>
      <c r="BZ923" t="str">
        <f t="shared" si="953"/>
        <v/>
      </c>
      <c r="CA923" t="str">
        <f t="shared" si="954"/>
        <v/>
      </c>
      <c r="CB923" t="str">
        <f t="shared" si="955"/>
        <v/>
      </c>
      <c r="CC923" t="str">
        <f t="shared" si="956"/>
        <v/>
      </c>
      <c r="CD923" t="str">
        <f t="shared" si="957"/>
        <v/>
      </c>
      <c r="CF923"/>
      <c r="CG923" s="36" t="str">
        <f t="shared" si="915"/>
        <v/>
      </c>
      <c r="CH923" s="36" t="str">
        <f t="shared" si="916"/>
        <v/>
      </c>
      <c r="CI923" s="36" t="str">
        <f t="shared" si="917"/>
        <v/>
      </c>
      <c r="CJ923" s="36" t="str">
        <f t="shared" si="918"/>
        <v/>
      </c>
      <c r="CK923" s="36" t="str">
        <f t="shared" si="919"/>
        <v/>
      </c>
    </row>
    <row r="924" spans="1:89">
      <c r="A924" t="str">
        <f t="shared" si="958"/>
        <v/>
      </c>
      <c r="B924" s="1" t="b">
        <f t="shared" si="959"/>
        <v>0</v>
      </c>
      <c r="C924" s="2" t="b">
        <f t="shared" si="960"/>
        <v>0</v>
      </c>
      <c r="D924" s="50"/>
      <c r="E924" s="51"/>
      <c r="F924" s="52"/>
      <c r="G924" s="52"/>
      <c r="H924" s="13" t="str">
        <f t="shared" si="964"/>
        <v/>
      </c>
      <c r="I924" s="13" t="str">
        <f t="shared" si="920"/>
        <v/>
      </c>
      <c r="J924" s="13" t="str">
        <f t="shared" si="965"/>
        <v/>
      </c>
      <c r="K924" s="3" t="str">
        <f t="shared" si="966"/>
        <v/>
      </c>
      <c r="L924" s="4" t="str">
        <f t="shared" si="967"/>
        <v/>
      </c>
      <c r="M924" s="52"/>
      <c r="N924" s="52"/>
      <c r="O924" s="13" t="str">
        <f t="shared" si="968"/>
        <v/>
      </c>
      <c r="P924" s="4" t="str">
        <f t="shared" si="969"/>
        <v/>
      </c>
      <c r="Q924" s="4" t="str">
        <f t="shared" si="970"/>
        <v/>
      </c>
      <c r="S924" s="5"/>
      <c r="T924" s="52"/>
      <c r="U924" s="52"/>
      <c r="V924" s="52"/>
      <c r="W924" s="52"/>
      <c r="X924" s="52"/>
      <c r="Y924" s="52"/>
      <c r="Z924" s="13" t="str">
        <f t="shared" si="963"/>
        <v/>
      </c>
      <c r="AA924" s="53" t="str">
        <f t="shared" si="921"/>
        <v/>
      </c>
      <c r="AB924" s="13" t="str">
        <f t="shared" si="972"/>
        <v/>
      </c>
      <c r="AC924" s="13" t="str">
        <f t="shared" ref="AC924:AC987" si="974">IF(AND(P924&gt;I924,Z924&lt;0.001),$AD$7-ABS(Z924),IF(AND(P924&gt;I924,Z924&gt;-0.001),$AD$7+Z924,IF(P924&lt;I924,-$AD$7+Z924,"")))</f>
        <v/>
      </c>
      <c r="AD924" s="13" t="b">
        <f t="shared" ref="AD924:AD987" si="975">IF(ISNUMBER(AA924),IF(AND(D924=D917,P924&lt;I924,Z924&lt;0.001),-($AD$7-ABS(AA924)),IF(AND(P924&lt;I924,Z924&lt;0.001),-($AD$7-ABS(AA924)),IF(AND(P924&gt;I924,Z924&lt;0.001),$AD$7+AA924,IF(AND(D917=D924,P924&lt;I924,Z924&gt;0.001),-$AD$7+AA924,IF(AND(P924&lt;I924,Z924&gt;0.01),-$AD$7+AA924,$AD$7+AA924))))))</f>
        <v>0</v>
      </c>
      <c r="AE924" t="e">
        <f t="shared" si="973"/>
        <v>#VALUE!</v>
      </c>
      <c r="AF924" t="str">
        <f t="shared" si="961"/>
        <v/>
      </c>
      <c r="AG924" t="b">
        <f t="shared" si="913"/>
        <v>0</v>
      </c>
      <c r="AI924" s="41">
        <f>SUM($AG$11:AG924)</f>
        <v>80</v>
      </c>
      <c r="AJ924" s="36">
        <f>SUM($AA$10:AA924)</f>
        <v>55.6</v>
      </c>
      <c r="AK924" s="42">
        <f>SUM($AL$11:AL924)</f>
        <v>98</v>
      </c>
      <c r="AL924" t="b">
        <f t="shared" si="971"/>
        <v>0</v>
      </c>
      <c r="AN924">
        <f>SUM(AS$11:BJ924)</f>
        <v>98</v>
      </c>
      <c r="AO924">
        <f>SUM(BM$11:CD924)</f>
        <v>80</v>
      </c>
      <c r="AP924">
        <f t="shared" si="962"/>
        <v>55.6</v>
      </c>
      <c r="AR924" t="str">
        <f t="shared" si="914"/>
        <v/>
      </c>
      <c r="AS924" t="str">
        <f t="shared" si="922"/>
        <v/>
      </c>
      <c r="AT924" t="str">
        <f t="shared" si="923"/>
        <v/>
      </c>
      <c r="AU924" t="str">
        <f t="shared" si="924"/>
        <v/>
      </c>
      <c r="AV924" t="str">
        <f t="shared" si="925"/>
        <v/>
      </c>
      <c r="AW924" t="str">
        <f t="shared" si="926"/>
        <v/>
      </c>
      <c r="AX924" t="str">
        <f t="shared" si="927"/>
        <v/>
      </c>
      <c r="AY924" t="str">
        <f t="shared" si="928"/>
        <v/>
      </c>
      <c r="AZ924" t="str">
        <f t="shared" si="929"/>
        <v/>
      </c>
      <c r="BA924" t="str">
        <f t="shared" si="930"/>
        <v/>
      </c>
      <c r="BB924" t="str">
        <f t="shared" si="931"/>
        <v/>
      </c>
      <c r="BC924" t="str">
        <f t="shared" si="932"/>
        <v/>
      </c>
      <c r="BD924" t="str">
        <f t="shared" si="933"/>
        <v/>
      </c>
      <c r="BE924" t="str">
        <f t="shared" si="934"/>
        <v/>
      </c>
      <c r="BF924" t="str">
        <f t="shared" si="935"/>
        <v/>
      </c>
      <c r="BG924" t="str">
        <f t="shared" si="936"/>
        <v/>
      </c>
      <c r="BH924" t="str">
        <f t="shared" si="937"/>
        <v/>
      </c>
      <c r="BI924" t="str">
        <f t="shared" si="938"/>
        <v/>
      </c>
      <c r="BJ924" t="str">
        <f t="shared" si="939"/>
        <v/>
      </c>
      <c r="BM924" t="str">
        <f t="shared" si="940"/>
        <v/>
      </c>
      <c r="BN924" t="str">
        <f t="shared" si="941"/>
        <v/>
      </c>
      <c r="BO924" t="str">
        <f t="shared" si="942"/>
        <v/>
      </c>
      <c r="BP924" t="str">
        <f t="shared" si="943"/>
        <v/>
      </c>
      <c r="BQ924" t="str">
        <f t="shared" si="944"/>
        <v/>
      </c>
      <c r="BR924" t="str">
        <f t="shared" si="945"/>
        <v/>
      </c>
      <c r="BS924" t="str">
        <f t="shared" si="946"/>
        <v/>
      </c>
      <c r="BT924" t="str">
        <f t="shared" si="947"/>
        <v/>
      </c>
      <c r="BU924" t="str">
        <f t="shared" si="948"/>
        <v/>
      </c>
      <c r="BV924" t="str">
        <f t="shared" si="949"/>
        <v/>
      </c>
      <c r="BW924" t="str">
        <f t="shared" si="950"/>
        <v/>
      </c>
      <c r="BX924" t="str">
        <f t="shared" si="951"/>
        <v/>
      </c>
      <c r="BY924" t="str">
        <f t="shared" si="952"/>
        <v/>
      </c>
      <c r="BZ924" t="str">
        <f t="shared" si="953"/>
        <v/>
      </c>
      <c r="CA924" t="str">
        <f t="shared" si="954"/>
        <v/>
      </c>
      <c r="CB924" t="str">
        <f t="shared" si="955"/>
        <v/>
      </c>
      <c r="CC924" t="str">
        <f t="shared" si="956"/>
        <v/>
      </c>
      <c r="CD924" t="str">
        <f t="shared" si="957"/>
        <v/>
      </c>
      <c r="CF924"/>
      <c r="CG924" s="36" t="str">
        <f t="shared" si="915"/>
        <v/>
      </c>
      <c r="CH924" s="36" t="str">
        <f t="shared" si="916"/>
        <v/>
      </c>
      <c r="CI924" s="36" t="str">
        <f t="shared" si="917"/>
        <v/>
      </c>
      <c r="CJ924" s="36" t="str">
        <f t="shared" si="918"/>
        <v/>
      </c>
      <c r="CK924" s="36" t="str">
        <f t="shared" si="919"/>
        <v/>
      </c>
    </row>
    <row r="925" spans="1:89">
      <c r="A925" t="str">
        <f t="shared" si="958"/>
        <v/>
      </c>
      <c r="B925" s="1" t="b">
        <f t="shared" si="959"/>
        <v>0</v>
      </c>
      <c r="C925" s="2" t="b">
        <f t="shared" si="960"/>
        <v>0</v>
      </c>
      <c r="D925" s="50"/>
      <c r="E925" s="51"/>
      <c r="F925" s="52"/>
      <c r="G925" s="52"/>
      <c r="H925" s="13" t="str">
        <f t="shared" si="964"/>
        <v/>
      </c>
      <c r="I925" s="13" t="str">
        <f t="shared" si="920"/>
        <v/>
      </c>
      <c r="J925" s="13" t="str">
        <f t="shared" si="965"/>
        <v/>
      </c>
      <c r="K925" s="3" t="str">
        <f t="shared" si="966"/>
        <v/>
      </c>
      <c r="L925" s="4" t="str">
        <f t="shared" si="967"/>
        <v/>
      </c>
      <c r="M925" s="52"/>
      <c r="N925" s="52"/>
      <c r="O925" s="13" t="str">
        <f t="shared" si="968"/>
        <v/>
      </c>
      <c r="P925" s="4" t="str">
        <f t="shared" si="969"/>
        <v/>
      </c>
      <c r="Q925" s="4" t="str">
        <f t="shared" si="970"/>
        <v/>
      </c>
      <c r="S925" s="5"/>
      <c r="T925" s="52"/>
      <c r="U925" s="52"/>
      <c r="V925" s="52"/>
      <c r="W925" s="52"/>
      <c r="X925" s="52"/>
      <c r="Y925" s="52"/>
      <c r="Z925" s="13" t="str">
        <f t="shared" si="963"/>
        <v/>
      </c>
      <c r="AA925" s="53" t="str">
        <f t="shared" si="921"/>
        <v/>
      </c>
      <c r="AB925" s="13" t="str">
        <f t="shared" si="972"/>
        <v/>
      </c>
      <c r="AC925" s="13" t="str">
        <f t="shared" si="974"/>
        <v/>
      </c>
      <c r="AD925" s="13" t="b">
        <f t="shared" si="975"/>
        <v>0</v>
      </c>
      <c r="AE925" t="e">
        <f t="shared" si="973"/>
        <v>#VALUE!</v>
      </c>
      <c r="AF925" t="str">
        <f t="shared" si="961"/>
        <v/>
      </c>
      <c r="AG925" t="b">
        <f t="shared" si="913"/>
        <v>0</v>
      </c>
      <c r="AI925" s="41">
        <f>SUM($AG$11:AG925)</f>
        <v>80</v>
      </c>
      <c r="AJ925" s="36">
        <f>SUM($AA$10:AA925)</f>
        <v>55.6</v>
      </c>
      <c r="AK925" s="42">
        <f>SUM($AL$11:AL925)</f>
        <v>98</v>
      </c>
      <c r="AL925" t="b">
        <f t="shared" si="971"/>
        <v>0</v>
      </c>
      <c r="AN925">
        <f>SUM(AS$11:BJ925)</f>
        <v>98</v>
      </c>
      <c r="AO925">
        <f>SUM(BM$11:CD925)</f>
        <v>80</v>
      </c>
      <c r="AP925">
        <f t="shared" si="962"/>
        <v>55.6</v>
      </c>
      <c r="AR925" t="str">
        <f t="shared" si="914"/>
        <v/>
      </c>
      <c r="AS925" t="str">
        <f t="shared" si="922"/>
        <v/>
      </c>
      <c r="AT925" t="str">
        <f t="shared" si="923"/>
        <v/>
      </c>
      <c r="AU925" t="str">
        <f t="shared" si="924"/>
        <v/>
      </c>
      <c r="AV925" t="str">
        <f t="shared" si="925"/>
        <v/>
      </c>
      <c r="AW925" t="str">
        <f t="shared" si="926"/>
        <v/>
      </c>
      <c r="AX925" t="str">
        <f t="shared" si="927"/>
        <v/>
      </c>
      <c r="AY925" t="str">
        <f t="shared" si="928"/>
        <v/>
      </c>
      <c r="AZ925" t="str">
        <f t="shared" si="929"/>
        <v/>
      </c>
      <c r="BA925" t="str">
        <f t="shared" si="930"/>
        <v/>
      </c>
      <c r="BB925" t="str">
        <f t="shared" si="931"/>
        <v/>
      </c>
      <c r="BC925" t="str">
        <f t="shared" si="932"/>
        <v/>
      </c>
      <c r="BD925" t="str">
        <f t="shared" si="933"/>
        <v/>
      </c>
      <c r="BE925" t="str">
        <f t="shared" si="934"/>
        <v/>
      </c>
      <c r="BF925" t="str">
        <f t="shared" si="935"/>
        <v/>
      </c>
      <c r="BG925" t="str">
        <f t="shared" si="936"/>
        <v/>
      </c>
      <c r="BH925" t="str">
        <f t="shared" si="937"/>
        <v/>
      </c>
      <c r="BI925" t="str">
        <f t="shared" si="938"/>
        <v/>
      </c>
      <c r="BJ925" t="str">
        <f t="shared" si="939"/>
        <v/>
      </c>
      <c r="BM925" t="str">
        <f t="shared" si="940"/>
        <v/>
      </c>
      <c r="BN925" t="str">
        <f t="shared" si="941"/>
        <v/>
      </c>
      <c r="BO925" t="str">
        <f t="shared" si="942"/>
        <v/>
      </c>
      <c r="BP925" t="str">
        <f t="shared" si="943"/>
        <v/>
      </c>
      <c r="BQ925" t="str">
        <f t="shared" si="944"/>
        <v/>
      </c>
      <c r="BR925" t="str">
        <f t="shared" si="945"/>
        <v/>
      </c>
      <c r="BS925" t="str">
        <f t="shared" si="946"/>
        <v/>
      </c>
      <c r="BT925" t="str">
        <f t="shared" si="947"/>
        <v/>
      </c>
      <c r="BU925" t="str">
        <f t="shared" si="948"/>
        <v/>
      </c>
      <c r="BV925" t="str">
        <f t="shared" si="949"/>
        <v/>
      </c>
      <c r="BW925" t="str">
        <f t="shared" si="950"/>
        <v/>
      </c>
      <c r="BX925" t="str">
        <f t="shared" si="951"/>
        <v/>
      </c>
      <c r="BY925" t="str">
        <f t="shared" si="952"/>
        <v/>
      </c>
      <c r="BZ925" t="str">
        <f t="shared" si="953"/>
        <v/>
      </c>
      <c r="CA925" t="str">
        <f t="shared" si="954"/>
        <v/>
      </c>
      <c r="CB925" t="str">
        <f t="shared" si="955"/>
        <v/>
      </c>
      <c r="CC925" t="str">
        <f t="shared" si="956"/>
        <v/>
      </c>
      <c r="CD925" t="str">
        <f t="shared" si="957"/>
        <v/>
      </c>
      <c r="CF925"/>
      <c r="CG925" s="36" t="str">
        <f t="shared" si="915"/>
        <v/>
      </c>
      <c r="CH925" s="36" t="str">
        <f t="shared" si="916"/>
        <v/>
      </c>
      <c r="CI925" s="36" t="str">
        <f t="shared" si="917"/>
        <v/>
      </c>
      <c r="CJ925" s="36" t="str">
        <f t="shared" si="918"/>
        <v/>
      </c>
      <c r="CK925" s="36" t="str">
        <f t="shared" si="919"/>
        <v/>
      </c>
    </row>
    <row r="926" spans="1:89">
      <c r="A926" t="str">
        <f t="shared" si="958"/>
        <v/>
      </c>
      <c r="B926" s="1" t="b">
        <f t="shared" si="959"/>
        <v>0</v>
      </c>
      <c r="C926" s="2" t="b">
        <f t="shared" si="960"/>
        <v>0</v>
      </c>
      <c r="D926" s="50"/>
      <c r="E926" s="51"/>
      <c r="F926" s="52"/>
      <c r="G926" s="52"/>
      <c r="H926" s="13" t="str">
        <f t="shared" si="964"/>
        <v/>
      </c>
      <c r="I926" s="13" t="str">
        <f t="shared" si="920"/>
        <v/>
      </c>
      <c r="J926" s="13" t="str">
        <f t="shared" si="965"/>
        <v/>
      </c>
      <c r="K926" s="3" t="str">
        <f t="shared" si="966"/>
        <v/>
      </c>
      <c r="L926" s="4" t="str">
        <f t="shared" si="967"/>
        <v/>
      </c>
      <c r="M926" s="52"/>
      <c r="N926" s="52"/>
      <c r="O926" s="13" t="str">
        <f t="shared" si="968"/>
        <v/>
      </c>
      <c r="P926" s="4" t="str">
        <f t="shared" si="969"/>
        <v/>
      </c>
      <c r="Q926" s="4" t="str">
        <f t="shared" si="970"/>
        <v/>
      </c>
      <c r="S926" s="5"/>
      <c r="T926" s="52"/>
      <c r="U926" s="52"/>
      <c r="V926" s="52"/>
      <c r="W926" s="52"/>
      <c r="X926" s="52"/>
      <c r="Y926" s="52"/>
      <c r="Z926" s="13" t="str">
        <f t="shared" si="963"/>
        <v/>
      </c>
      <c r="AA926" s="53" t="str">
        <f t="shared" si="921"/>
        <v/>
      </c>
      <c r="AB926" s="13" t="str">
        <f t="shared" si="972"/>
        <v/>
      </c>
      <c r="AC926" s="13" t="str">
        <f t="shared" si="974"/>
        <v/>
      </c>
      <c r="AD926" s="13" t="b">
        <f t="shared" si="975"/>
        <v>0</v>
      </c>
      <c r="AE926" t="e">
        <f t="shared" si="973"/>
        <v>#VALUE!</v>
      </c>
      <c r="AF926" t="str">
        <f t="shared" si="961"/>
        <v/>
      </c>
      <c r="AG926" t="b">
        <f t="shared" si="913"/>
        <v>0</v>
      </c>
      <c r="AI926" s="41">
        <f>SUM($AG$11:AG926)</f>
        <v>80</v>
      </c>
      <c r="AJ926" s="36">
        <f>SUM($AA$10:AA926)</f>
        <v>55.6</v>
      </c>
      <c r="AK926" s="42">
        <f>SUM($AL$11:AL926)</f>
        <v>98</v>
      </c>
      <c r="AL926" t="b">
        <f t="shared" si="971"/>
        <v>0</v>
      </c>
      <c r="AN926">
        <f>SUM(AS$11:BJ926)</f>
        <v>98</v>
      </c>
      <c r="AO926">
        <f>SUM(BM$11:CD926)</f>
        <v>80</v>
      </c>
      <c r="AP926">
        <f t="shared" si="962"/>
        <v>55.6</v>
      </c>
      <c r="AR926" t="str">
        <f t="shared" si="914"/>
        <v/>
      </c>
      <c r="AS926" t="str">
        <f t="shared" si="922"/>
        <v/>
      </c>
      <c r="AT926" t="str">
        <f t="shared" si="923"/>
        <v/>
      </c>
      <c r="AU926" t="str">
        <f t="shared" si="924"/>
        <v/>
      </c>
      <c r="AV926" t="str">
        <f t="shared" si="925"/>
        <v/>
      </c>
      <c r="AW926" t="str">
        <f t="shared" si="926"/>
        <v/>
      </c>
      <c r="AX926" t="str">
        <f t="shared" si="927"/>
        <v/>
      </c>
      <c r="AY926" t="str">
        <f t="shared" si="928"/>
        <v/>
      </c>
      <c r="AZ926" t="str">
        <f t="shared" si="929"/>
        <v/>
      </c>
      <c r="BA926" t="str">
        <f t="shared" si="930"/>
        <v/>
      </c>
      <c r="BB926" t="str">
        <f t="shared" si="931"/>
        <v/>
      </c>
      <c r="BC926" t="str">
        <f t="shared" si="932"/>
        <v/>
      </c>
      <c r="BD926" t="str">
        <f t="shared" si="933"/>
        <v/>
      </c>
      <c r="BE926" t="str">
        <f t="shared" si="934"/>
        <v/>
      </c>
      <c r="BF926" t="str">
        <f t="shared" si="935"/>
        <v/>
      </c>
      <c r="BG926" t="str">
        <f t="shared" si="936"/>
        <v/>
      </c>
      <c r="BH926" t="str">
        <f t="shared" si="937"/>
        <v/>
      </c>
      <c r="BI926" t="str">
        <f t="shared" si="938"/>
        <v/>
      </c>
      <c r="BJ926" t="str">
        <f t="shared" si="939"/>
        <v/>
      </c>
      <c r="BM926" t="str">
        <f t="shared" si="940"/>
        <v/>
      </c>
      <c r="BN926" t="str">
        <f t="shared" si="941"/>
        <v/>
      </c>
      <c r="BO926" t="str">
        <f t="shared" si="942"/>
        <v/>
      </c>
      <c r="BP926" t="str">
        <f t="shared" si="943"/>
        <v/>
      </c>
      <c r="BQ926" t="str">
        <f t="shared" si="944"/>
        <v/>
      </c>
      <c r="BR926" t="str">
        <f t="shared" si="945"/>
        <v/>
      </c>
      <c r="BS926" t="str">
        <f t="shared" si="946"/>
        <v/>
      </c>
      <c r="BT926" t="str">
        <f t="shared" si="947"/>
        <v/>
      </c>
      <c r="BU926" t="str">
        <f t="shared" si="948"/>
        <v/>
      </c>
      <c r="BV926" t="str">
        <f t="shared" si="949"/>
        <v/>
      </c>
      <c r="BW926" t="str">
        <f t="shared" si="950"/>
        <v/>
      </c>
      <c r="BX926" t="str">
        <f t="shared" si="951"/>
        <v/>
      </c>
      <c r="BY926" t="str">
        <f t="shared" si="952"/>
        <v/>
      </c>
      <c r="BZ926" t="str">
        <f t="shared" si="953"/>
        <v/>
      </c>
      <c r="CA926" t="str">
        <f t="shared" si="954"/>
        <v/>
      </c>
      <c r="CB926" t="str">
        <f t="shared" si="955"/>
        <v/>
      </c>
      <c r="CC926" t="str">
        <f t="shared" si="956"/>
        <v/>
      </c>
      <c r="CD926" t="str">
        <f t="shared" si="957"/>
        <v/>
      </c>
      <c r="CF926"/>
      <c r="CG926" s="36" t="str">
        <f t="shared" si="915"/>
        <v/>
      </c>
      <c r="CH926" s="36" t="str">
        <f t="shared" si="916"/>
        <v/>
      </c>
      <c r="CI926" s="36" t="str">
        <f t="shared" si="917"/>
        <v/>
      </c>
      <c r="CJ926" s="36" t="str">
        <f t="shared" si="918"/>
        <v/>
      </c>
      <c r="CK926" s="36" t="str">
        <f t="shared" si="919"/>
        <v/>
      </c>
    </row>
    <row r="927" spans="1:89">
      <c r="A927" t="str">
        <f t="shared" si="958"/>
        <v/>
      </c>
      <c r="B927" s="1" t="b">
        <f t="shared" si="959"/>
        <v>0</v>
      </c>
      <c r="C927" s="2" t="b">
        <f t="shared" si="960"/>
        <v>0</v>
      </c>
      <c r="D927" s="50"/>
      <c r="E927" s="51"/>
      <c r="F927" s="52"/>
      <c r="G927" s="52"/>
      <c r="H927" s="13" t="str">
        <f t="shared" si="964"/>
        <v/>
      </c>
      <c r="I927" s="13" t="str">
        <f t="shared" si="920"/>
        <v/>
      </c>
      <c r="J927" s="13" t="str">
        <f t="shared" si="965"/>
        <v/>
      </c>
      <c r="K927" s="3" t="str">
        <f t="shared" si="966"/>
        <v/>
      </c>
      <c r="L927" s="4" t="str">
        <f t="shared" si="967"/>
        <v/>
      </c>
      <c r="M927" s="52"/>
      <c r="N927" s="52"/>
      <c r="O927" s="13" t="str">
        <f t="shared" si="968"/>
        <v/>
      </c>
      <c r="P927" s="4" t="str">
        <f t="shared" si="969"/>
        <v/>
      </c>
      <c r="Q927" s="4" t="str">
        <f t="shared" si="970"/>
        <v/>
      </c>
      <c r="S927" s="5"/>
      <c r="T927" s="52"/>
      <c r="U927" s="52"/>
      <c r="V927" s="52"/>
      <c r="W927" s="52"/>
      <c r="X927" s="52"/>
      <c r="Y927" s="52"/>
      <c r="Z927" s="13" t="str">
        <f t="shared" si="963"/>
        <v/>
      </c>
      <c r="AA927" s="53" t="str">
        <f t="shared" si="921"/>
        <v/>
      </c>
      <c r="AB927" s="13" t="str">
        <f t="shared" si="972"/>
        <v/>
      </c>
      <c r="AC927" s="13" t="str">
        <f t="shared" si="974"/>
        <v/>
      </c>
      <c r="AD927" s="13" t="b">
        <f t="shared" si="975"/>
        <v>0</v>
      </c>
      <c r="AE927" t="e">
        <f t="shared" si="973"/>
        <v>#VALUE!</v>
      </c>
      <c r="AF927" t="str">
        <f t="shared" si="961"/>
        <v/>
      </c>
      <c r="AG927" t="b">
        <f t="shared" si="913"/>
        <v>0</v>
      </c>
      <c r="AI927" s="41">
        <f>SUM($AG$11:AG927)</f>
        <v>80</v>
      </c>
      <c r="AJ927" s="36">
        <f>SUM($AA$10:AA927)</f>
        <v>55.6</v>
      </c>
      <c r="AK927" s="42">
        <f>SUM($AL$11:AL927)</f>
        <v>98</v>
      </c>
      <c r="AL927" t="b">
        <f t="shared" si="971"/>
        <v>0</v>
      </c>
      <c r="AN927">
        <f>SUM(AS$11:BJ927)</f>
        <v>98</v>
      </c>
      <c r="AO927">
        <f>SUM(BM$11:CD927)</f>
        <v>80</v>
      </c>
      <c r="AP927">
        <f t="shared" si="962"/>
        <v>55.6</v>
      </c>
      <c r="AR927" t="str">
        <f t="shared" si="914"/>
        <v/>
      </c>
      <c r="AS927" t="str">
        <f t="shared" si="922"/>
        <v/>
      </c>
      <c r="AT927" t="str">
        <f t="shared" si="923"/>
        <v/>
      </c>
      <c r="AU927" t="str">
        <f t="shared" si="924"/>
        <v/>
      </c>
      <c r="AV927" t="str">
        <f t="shared" si="925"/>
        <v/>
      </c>
      <c r="AW927" t="str">
        <f t="shared" si="926"/>
        <v/>
      </c>
      <c r="AX927" t="str">
        <f t="shared" si="927"/>
        <v/>
      </c>
      <c r="AY927" t="str">
        <f t="shared" si="928"/>
        <v/>
      </c>
      <c r="AZ927" t="str">
        <f t="shared" si="929"/>
        <v/>
      </c>
      <c r="BA927" t="str">
        <f t="shared" si="930"/>
        <v/>
      </c>
      <c r="BB927" t="str">
        <f t="shared" si="931"/>
        <v/>
      </c>
      <c r="BC927" t="str">
        <f t="shared" si="932"/>
        <v/>
      </c>
      <c r="BD927" t="str">
        <f t="shared" si="933"/>
        <v/>
      </c>
      <c r="BE927" t="str">
        <f t="shared" si="934"/>
        <v/>
      </c>
      <c r="BF927" t="str">
        <f t="shared" si="935"/>
        <v/>
      </c>
      <c r="BG927" t="str">
        <f t="shared" si="936"/>
        <v/>
      </c>
      <c r="BH927" t="str">
        <f t="shared" si="937"/>
        <v/>
      </c>
      <c r="BI927" t="str">
        <f t="shared" si="938"/>
        <v/>
      </c>
      <c r="BJ927" t="str">
        <f t="shared" si="939"/>
        <v/>
      </c>
      <c r="BM927" t="str">
        <f t="shared" si="940"/>
        <v/>
      </c>
      <c r="BN927" t="str">
        <f t="shared" si="941"/>
        <v/>
      </c>
      <c r="BO927" t="str">
        <f t="shared" si="942"/>
        <v/>
      </c>
      <c r="BP927" t="str">
        <f t="shared" si="943"/>
        <v/>
      </c>
      <c r="BQ927" t="str">
        <f t="shared" si="944"/>
        <v/>
      </c>
      <c r="BR927" t="str">
        <f t="shared" si="945"/>
        <v/>
      </c>
      <c r="BS927" t="str">
        <f t="shared" si="946"/>
        <v/>
      </c>
      <c r="BT927" t="str">
        <f t="shared" si="947"/>
        <v/>
      </c>
      <c r="BU927" t="str">
        <f t="shared" si="948"/>
        <v/>
      </c>
      <c r="BV927" t="str">
        <f t="shared" si="949"/>
        <v/>
      </c>
      <c r="BW927" t="str">
        <f t="shared" si="950"/>
        <v/>
      </c>
      <c r="BX927" t="str">
        <f t="shared" si="951"/>
        <v/>
      </c>
      <c r="BY927" t="str">
        <f t="shared" si="952"/>
        <v/>
      </c>
      <c r="BZ927" t="str">
        <f t="shared" si="953"/>
        <v/>
      </c>
      <c r="CA927" t="str">
        <f t="shared" si="954"/>
        <v/>
      </c>
      <c r="CB927" t="str">
        <f t="shared" si="955"/>
        <v/>
      </c>
      <c r="CC927" t="str">
        <f t="shared" si="956"/>
        <v/>
      </c>
      <c r="CD927" t="str">
        <f t="shared" si="957"/>
        <v/>
      </c>
      <c r="CF927"/>
      <c r="CG927" s="36" t="str">
        <f t="shared" si="915"/>
        <v/>
      </c>
      <c r="CH927" s="36" t="str">
        <f t="shared" si="916"/>
        <v/>
      </c>
      <c r="CI927" s="36" t="str">
        <f t="shared" si="917"/>
        <v/>
      </c>
      <c r="CJ927" s="36" t="str">
        <f t="shared" si="918"/>
        <v/>
      </c>
      <c r="CK927" s="36" t="str">
        <f t="shared" si="919"/>
        <v/>
      </c>
    </row>
    <row r="928" spans="1:89">
      <c r="A928" t="str">
        <f t="shared" si="958"/>
        <v/>
      </c>
      <c r="B928" s="1" t="b">
        <f t="shared" si="959"/>
        <v>0</v>
      </c>
      <c r="C928" s="2" t="b">
        <f t="shared" si="960"/>
        <v>0</v>
      </c>
      <c r="D928" s="50"/>
      <c r="E928" s="51"/>
      <c r="F928" s="52"/>
      <c r="G928" s="52"/>
      <c r="H928" s="13" t="str">
        <f t="shared" si="964"/>
        <v/>
      </c>
      <c r="I928" s="13" t="str">
        <f t="shared" si="920"/>
        <v/>
      </c>
      <c r="J928" s="13" t="str">
        <f t="shared" si="965"/>
        <v/>
      </c>
      <c r="K928" s="3" t="str">
        <f t="shared" si="966"/>
        <v/>
      </c>
      <c r="L928" s="4" t="str">
        <f t="shared" si="967"/>
        <v/>
      </c>
      <c r="M928" s="52"/>
      <c r="N928" s="52"/>
      <c r="O928" s="13" t="str">
        <f t="shared" si="968"/>
        <v/>
      </c>
      <c r="P928" s="4" t="str">
        <f t="shared" si="969"/>
        <v/>
      </c>
      <c r="Q928" s="4" t="str">
        <f t="shared" si="970"/>
        <v/>
      </c>
      <c r="S928" s="5"/>
      <c r="T928" s="52"/>
      <c r="U928" s="52"/>
      <c r="V928" s="52"/>
      <c r="W928" s="52"/>
      <c r="X928" s="52"/>
      <c r="Y928" s="52"/>
      <c r="Z928" s="13" t="str">
        <f t="shared" si="963"/>
        <v/>
      </c>
      <c r="AA928" s="53" t="str">
        <f t="shared" si="921"/>
        <v/>
      </c>
      <c r="AB928" s="13" t="str">
        <f t="shared" si="972"/>
        <v/>
      </c>
      <c r="AC928" s="13" t="str">
        <f t="shared" si="974"/>
        <v/>
      </c>
      <c r="AD928" s="13" t="b">
        <f t="shared" si="975"/>
        <v>0</v>
      </c>
      <c r="AE928" t="e">
        <f t="shared" si="973"/>
        <v>#VALUE!</v>
      </c>
      <c r="AF928" t="str">
        <f t="shared" si="961"/>
        <v/>
      </c>
      <c r="AG928" t="b">
        <f t="shared" si="913"/>
        <v>0</v>
      </c>
      <c r="AI928" s="41">
        <f>SUM($AG$11:AG928)</f>
        <v>80</v>
      </c>
      <c r="AJ928" s="36">
        <f>SUM($AA$10:AA928)</f>
        <v>55.6</v>
      </c>
      <c r="AK928" s="42">
        <f>SUM($AL$11:AL928)</f>
        <v>98</v>
      </c>
      <c r="AL928" t="b">
        <f t="shared" si="971"/>
        <v>0</v>
      </c>
      <c r="AN928">
        <f>SUM(AS$11:BJ928)</f>
        <v>98</v>
      </c>
      <c r="AO928">
        <f>SUM(BM$11:CD928)</f>
        <v>80</v>
      </c>
      <c r="AP928">
        <f t="shared" si="962"/>
        <v>55.6</v>
      </c>
      <c r="AR928" t="str">
        <f t="shared" si="914"/>
        <v/>
      </c>
      <c r="AS928" t="str">
        <f t="shared" si="922"/>
        <v/>
      </c>
      <c r="AT928" t="str">
        <f t="shared" si="923"/>
        <v/>
      </c>
      <c r="AU928" t="str">
        <f t="shared" si="924"/>
        <v/>
      </c>
      <c r="AV928" t="str">
        <f t="shared" si="925"/>
        <v/>
      </c>
      <c r="AW928" t="str">
        <f t="shared" si="926"/>
        <v/>
      </c>
      <c r="AX928" t="str">
        <f t="shared" si="927"/>
        <v/>
      </c>
      <c r="AY928" t="str">
        <f t="shared" si="928"/>
        <v/>
      </c>
      <c r="AZ928" t="str">
        <f t="shared" si="929"/>
        <v/>
      </c>
      <c r="BA928" t="str">
        <f t="shared" si="930"/>
        <v/>
      </c>
      <c r="BB928" t="str">
        <f t="shared" si="931"/>
        <v/>
      </c>
      <c r="BC928" t="str">
        <f t="shared" si="932"/>
        <v/>
      </c>
      <c r="BD928" t="str">
        <f t="shared" si="933"/>
        <v/>
      </c>
      <c r="BE928" t="str">
        <f t="shared" si="934"/>
        <v/>
      </c>
      <c r="BF928" t="str">
        <f t="shared" si="935"/>
        <v/>
      </c>
      <c r="BG928" t="str">
        <f t="shared" si="936"/>
        <v/>
      </c>
      <c r="BH928" t="str">
        <f t="shared" si="937"/>
        <v/>
      </c>
      <c r="BI928" t="str">
        <f t="shared" si="938"/>
        <v/>
      </c>
      <c r="BJ928" t="str">
        <f t="shared" si="939"/>
        <v/>
      </c>
      <c r="BM928" t="str">
        <f t="shared" si="940"/>
        <v/>
      </c>
      <c r="BN928" t="str">
        <f t="shared" si="941"/>
        <v/>
      </c>
      <c r="BO928" t="str">
        <f t="shared" si="942"/>
        <v/>
      </c>
      <c r="BP928" t="str">
        <f t="shared" si="943"/>
        <v/>
      </c>
      <c r="BQ928" t="str">
        <f t="shared" si="944"/>
        <v/>
      </c>
      <c r="BR928" t="str">
        <f t="shared" si="945"/>
        <v/>
      </c>
      <c r="BS928" t="str">
        <f t="shared" si="946"/>
        <v/>
      </c>
      <c r="BT928" t="str">
        <f t="shared" si="947"/>
        <v/>
      </c>
      <c r="BU928" t="str">
        <f t="shared" si="948"/>
        <v/>
      </c>
      <c r="BV928" t="str">
        <f t="shared" si="949"/>
        <v/>
      </c>
      <c r="BW928" t="str">
        <f t="shared" si="950"/>
        <v/>
      </c>
      <c r="BX928" t="str">
        <f t="shared" si="951"/>
        <v/>
      </c>
      <c r="BY928" t="str">
        <f t="shared" si="952"/>
        <v/>
      </c>
      <c r="BZ928" t="str">
        <f t="shared" si="953"/>
        <v/>
      </c>
      <c r="CA928" t="str">
        <f t="shared" si="954"/>
        <v/>
      </c>
      <c r="CB928" t="str">
        <f t="shared" si="955"/>
        <v/>
      </c>
      <c r="CC928" t="str">
        <f t="shared" si="956"/>
        <v/>
      </c>
      <c r="CD928" t="str">
        <f t="shared" si="957"/>
        <v/>
      </c>
      <c r="CF928"/>
      <c r="CG928" s="36" t="str">
        <f t="shared" si="915"/>
        <v/>
      </c>
      <c r="CH928" s="36" t="str">
        <f t="shared" si="916"/>
        <v/>
      </c>
      <c r="CI928" s="36" t="str">
        <f t="shared" si="917"/>
        <v/>
      </c>
      <c r="CJ928" s="36" t="str">
        <f t="shared" si="918"/>
        <v/>
      </c>
      <c r="CK928" s="36" t="str">
        <f t="shared" si="919"/>
        <v/>
      </c>
    </row>
    <row r="929" spans="1:89">
      <c r="A929" t="str">
        <f t="shared" si="958"/>
        <v/>
      </c>
      <c r="B929" s="1" t="b">
        <f t="shared" si="959"/>
        <v>0</v>
      </c>
      <c r="C929" s="2" t="b">
        <f t="shared" si="960"/>
        <v>0</v>
      </c>
      <c r="D929" s="50"/>
      <c r="E929" s="51"/>
      <c r="F929" s="52"/>
      <c r="G929" s="52"/>
      <c r="H929" s="13" t="str">
        <f t="shared" si="964"/>
        <v/>
      </c>
      <c r="I929" s="13" t="str">
        <f t="shared" si="920"/>
        <v/>
      </c>
      <c r="J929" s="13" t="str">
        <f t="shared" si="965"/>
        <v/>
      </c>
      <c r="K929" s="3" t="str">
        <f t="shared" si="966"/>
        <v/>
      </c>
      <c r="L929" s="4" t="str">
        <f t="shared" si="967"/>
        <v/>
      </c>
      <c r="M929" s="52"/>
      <c r="N929" s="52"/>
      <c r="O929" s="13" t="str">
        <f t="shared" si="968"/>
        <v/>
      </c>
      <c r="P929" s="4" t="str">
        <f t="shared" si="969"/>
        <v/>
      </c>
      <c r="Q929" s="4" t="str">
        <f t="shared" si="970"/>
        <v/>
      </c>
      <c r="S929" s="5"/>
      <c r="T929" s="52"/>
      <c r="U929" s="52"/>
      <c r="V929" s="52"/>
      <c r="W929" s="52"/>
      <c r="X929" s="52"/>
      <c r="Y929" s="52"/>
      <c r="Z929" s="13" t="str">
        <f t="shared" si="963"/>
        <v/>
      </c>
      <c r="AA929" s="53" t="str">
        <f t="shared" si="921"/>
        <v/>
      </c>
      <c r="AB929" s="13" t="str">
        <f t="shared" si="972"/>
        <v/>
      </c>
      <c r="AC929" s="13" t="str">
        <f t="shared" si="974"/>
        <v/>
      </c>
      <c r="AD929" s="13" t="b">
        <f t="shared" si="975"/>
        <v>0</v>
      </c>
      <c r="AE929" t="e">
        <f t="shared" si="973"/>
        <v>#VALUE!</v>
      </c>
      <c r="AF929" t="str">
        <f t="shared" si="961"/>
        <v/>
      </c>
      <c r="AG929" t="b">
        <f t="shared" si="913"/>
        <v>0</v>
      </c>
      <c r="AI929" s="41">
        <f>SUM($AG$11:AG929)</f>
        <v>80</v>
      </c>
      <c r="AJ929" s="36">
        <f>SUM($AA$10:AA929)</f>
        <v>55.6</v>
      </c>
      <c r="AK929" s="42">
        <f>SUM($AL$11:AL929)</f>
        <v>98</v>
      </c>
      <c r="AL929" t="b">
        <f t="shared" si="971"/>
        <v>0</v>
      </c>
      <c r="AN929">
        <f>SUM(AS$11:BJ929)</f>
        <v>98</v>
      </c>
      <c r="AO929">
        <f>SUM(BM$11:CD929)</f>
        <v>80</v>
      </c>
      <c r="AP929">
        <f t="shared" si="962"/>
        <v>55.6</v>
      </c>
      <c r="AR929" t="str">
        <f t="shared" si="914"/>
        <v/>
      </c>
      <c r="AS929" t="str">
        <f t="shared" si="922"/>
        <v/>
      </c>
      <c r="AT929" t="str">
        <f t="shared" si="923"/>
        <v/>
      </c>
      <c r="AU929" t="str">
        <f t="shared" si="924"/>
        <v/>
      </c>
      <c r="AV929" t="str">
        <f t="shared" si="925"/>
        <v/>
      </c>
      <c r="AW929" t="str">
        <f t="shared" si="926"/>
        <v/>
      </c>
      <c r="AX929" t="str">
        <f t="shared" si="927"/>
        <v/>
      </c>
      <c r="AY929" t="str">
        <f t="shared" si="928"/>
        <v/>
      </c>
      <c r="AZ929" t="str">
        <f t="shared" si="929"/>
        <v/>
      </c>
      <c r="BA929" t="str">
        <f t="shared" si="930"/>
        <v/>
      </c>
      <c r="BB929" t="str">
        <f t="shared" si="931"/>
        <v/>
      </c>
      <c r="BC929" t="str">
        <f t="shared" si="932"/>
        <v/>
      </c>
      <c r="BD929" t="str">
        <f t="shared" si="933"/>
        <v/>
      </c>
      <c r="BE929" t="str">
        <f t="shared" si="934"/>
        <v/>
      </c>
      <c r="BF929" t="str">
        <f t="shared" si="935"/>
        <v/>
      </c>
      <c r="BG929" t="str">
        <f t="shared" si="936"/>
        <v/>
      </c>
      <c r="BH929" t="str">
        <f t="shared" si="937"/>
        <v/>
      </c>
      <c r="BI929" t="str">
        <f t="shared" si="938"/>
        <v/>
      </c>
      <c r="BJ929" t="str">
        <f t="shared" si="939"/>
        <v/>
      </c>
      <c r="BM929" t="str">
        <f t="shared" si="940"/>
        <v/>
      </c>
      <c r="BN929" t="str">
        <f t="shared" si="941"/>
        <v/>
      </c>
      <c r="BO929" t="str">
        <f t="shared" si="942"/>
        <v/>
      </c>
      <c r="BP929" t="str">
        <f t="shared" si="943"/>
        <v/>
      </c>
      <c r="BQ929" t="str">
        <f t="shared" si="944"/>
        <v/>
      </c>
      <c r="BR929" t="str">
        <f t="shared" si="945"/>
        <v/>
      </c>
      <c r="BS929" t="str">
        <f t="shared" si="946"/>
        <v/>
      </c>
      <c r="BT929" t="str">
        <f t="shared" si="947"/>
        <v/>
      </c>
      <c r="BU929" t="str">
        <f t="shared" si="948"/>
        <v/>
      </c>
      <c r="BV929" t="str">
        <f t="shared" si="949"/>
        <v/>
      </c>
      <c r="BW929" t="str">
        <f t="shared" si="950"/>
        <v/>
      </c>
      <c r="BX929" t="str">
        <f t="shared" si="951"/>
        <v/>
      </c>
      <c r="BY929" t="str">
        <f t="shared" si="952"/>
        <v/>
      </c>
      <c r="BZ929" t="str">
        <f t="shared" si="953"/>
        <v/>
      </c>
      <c r="CA929" t="str">
        <f t="shared" si="954"/>
        <v/>
      </c>
      <c r="CB929" t="str">
        <f t="shared" si="955"/>
        <v/>
      </c>
      <c r="CC929" t="str">
        <f t="shared" si="956"/>
        <v/>
      </c>
      <c r="CD929" t="str">
        <f t="shared" si="957"/>
        <v/>
      </c>
      <c r="CF929"/>
      <c r="CG929" s="36" t="str">
        <f t="shared" si="915"/>
        <v/>
      </c>
      <c r="CH929" s="36" t="str">
        <f t="shared" si="916"/>
        <v/>
      </c>
      <c r="CI929" s="36" t="str">
        <f t="shared" si="917"/>
        <v/>
      </c>
      <c r="CJ929" s="36" t="str">
        <f t="shared" si="918"/>
        <v/>
      </c>
      <c r="CK929" s="36" t="str">
        <f t="shared" si="919"/>
        <v/>
      </c>
    </row>
    <row r="930" spans="1:89">
      <c r="A930" t="str">
        <f t="shared" si="958"/>
        <v/>
      </c>
      <c r="B930" s="1" t="b">
        <f t="shared" si="959"/>
        <v>0</v>
      </c>
      <c r="C930" s="2" t="b">
        <f t="shared" si="960"/>
        <v>0</v>
      </c>
      <c r="D930" s="50"/>
      <c r="E930" s="51"/>
      <c r="F930" s="52"/>
      <c r="G930" s="52"/>
      <c r="H930" s="13" t="str">
        <f t="shared" si="964"/>
        <v/>
      </c>
      <c r="I930" s="13" t="str">
        <f t="shared" si="920"/>
        <v/>
      </c>
      <c r="J930" s="13" t="str">
        <f t="shared" si="965"/>
        <v/>
      </c>
      <c r="K930" s="3" t="str">
        <f t="shared" si="966"/>
        <v/>
      </c>
      <c r="L930" s="4" t="str">
        <f t="shared" si="967"/>
        <v/>
      </c>
      <c r="M930" s="52"/>
      <c r="N930" s="52"/>
      <c r="O930" s="13" t="str">
        <f t="shared" si="968"/>
        <v/>
      </c>
      <c r="P930" s="4" t="str">
        <f t="shared" si="969"/>
        <v/>
      </c>
      <c r="Q930" s="4" t="str">
        <f t="shared" si="970"/>
        <v/>
      </c>
      <c r="S930" s="5"/>
      <c r="T930" s="52"/>
      <c r="U930" s="52"/>
      <c r="V930" s="52"/>
      <c r="W930" s="52"/>
      <c r="X930" s="52"/>
      <c r="Y930" s="52"/>
      <c r="Z930" s="13" t="str">
        <f t="shared" si="963"/>
        <v/>
      </c>
      <c r="AA930" s="53" t="str">
        <f t="shared" si="921"/>
        <v/>
      </c>
      <c r="AB930" s="13" t="str">
        <f t="shared" si="972"/>
        <v/>
      </c>
      <c r="AC930" s="13" t="str">
        <f t="shared" si="974"/>
        <v/>
      </c>
      <c r="AD930" s="13" t="b">
        <f t="shared" si="975"/>
        <v>0</v>
      </c>
      <c r="AE930" t="e">
        <f t="shared" si="973"/>
        <v>#VALUE!</v>
      </c>
      <c r="AF930" t="str">
        <f t="shared" si="961"/>
        <v/>
      </c>
      <c r="AG930" t="b">
        <f t="shared" ref="AG930:AG993" si="976">IF(ISNUMBER(AA930),IF(P930&gt;I930,$AD$6,IF(AND(P930&lt;I930,O930&gt;SUM($AD$7+0.01)),$AD$7,$AD$6)))</f>
        <v>0</v>
      </c>
      <c r="AI930" s="41">
        <f>SUM($AG$11:AG930)</f>
        <v>80</v>
      </c>
      <c r="AJ930" s="36">
        <f>SUM($AA$10:AA930)</f>
        <v>55.6</v>
      </c>
      <c r="AK930" s="42">
        <f>SUM($AL$11:AL930)</f>
        <v>98</v>
      </c>
      <c r="AL930" t="b">
        <f t="shared" si="971"/>
        <v>0</v>
      </c>
      <c r="AN930">
        <f>SUM(AS$11:BJ930)</f>
        <v>98</v>
      </c>
      <c r="AO930">
        <f>SUM(BM$11:CD930)</f>
        <v>80</v>
      </c>
      <c r="AP930">
        <f t="shared" si="962"/>
        <v>55.6</v>
      </c>
      <c r="AR930" t="str">
        <f t="shared" si="914"/>
        <v/>
      </c>
      <c r="AS930" t="str">
        <f t="shared" si="922"/>
        <v/>
      </c>
      <c r="AT930" t="str">
        <f t="shared" si="923"/>
        <v/>
      </c>
      <c r="AU930" t="str">
        <f t="shared" si="924"/>
        <v/>
      </c>
      <c r="AV930" t="str">
        <f t="shared" si="925"/>
        <v/>
      </c>
      <c r="AW930" t="str">
        <f t="shared" si="926"/>
        <v/>
      </c>
      <c r="AX930" t="str">
        <f t="shared" si="927"/>
        <v/>
      </c>
      <c r="AY930" t="str">
        <f t="shared" si="928"/>
        <v/>
      </c>
      <c r="AZ930" t="str">
        <f t="shared" si="929"/>
        <v/>
      </c>
      <c r="BA930" t="str">
        <f t="shared" si="930"/>
        <v/>
      </c>
      <c r="BB930" t="str">
        <f t="shared" si="931"/>
        <v/>
      </c>
      <c r="BC930" t="str">
        <f t="shared" si="932"/>
        <v/>
      </c>
      <c r="BD930" t="str">
        <f t="shared" si="933"/>
        <v/>
      </c>
      <c r="BE930" t="str">
        <f t="shared" si="934"/>
        <v/>
      </c>
      <c r="BF930" t="str">
        <f t="shared" si="935"/>
        <v/>
      </c>
      <c r="BG930" t="str">
        <f t="shared" si="936"/>
        <v/>
      </c>
      <c r="BH930" t="str">
        <f t="shared" si="937"/>
        <v/>
      </c>
      <c r="BI930" t="str">
        <f t="shared" si="938"/>
        <v/>
      </c>
      <c r="BJ930" t="str">
        <f t="shared" si="939"/>
        <v/>
      </c>
      <c r="BM930" t="str">
        <f t="shared" si="940"/>
        <v/>
      </c>
      <c r="BN930" t="str">
        <f t="shared" si="941"/>
        <v/>
      </c>
      <c r="BO930" t="str">
        <f t="shared" si="942"/>
        <v/>
      </c>
      <c r="BP930" t="str">
        <f t="shared" si="943"/>
        <v/>
      </c>
      <c r="BQ930" t="str">
        <f t="shared" si="944"/>
        <v/>
      </c>
      <c r="BR930" t="str">
        <f t="shared" si="945"/>
        <v/>
      </c>
      <c r="BS930" t="str">
        <f t="shared" si="946"/>
        <v/>
      </c>
      <c r="BT930" t="str">
        <f t="shared" si="947"/>
        <v/>
      </c>
      <c r="BU930" t="str">
        <f t="shared" si="948"/>
        <v/>
      </c>
      <c r="BV930" t="str">
        <f t="shared" si="949"/>
        <v/>
      </c>
      <c r="BW930" t="str">
        <f t="shared" si="950"/>
        <v/>
      </c>
      <c r="BX930" t="str">
        <f t="shared" si="951"/>
        <v/>
      </c>
      <c r="BY930" t="str">
        <f t="shared" si="952"/>
        <v/>
      </c>
      <c r="BZ930" t="str">
        <f t="shared" si="953"/>
        <v/>
      </c>
      <c r="CA930" t="str">
        <f t="shared" si="954"/>
        <v/>
      </c>
      <c r="CB930" t="str">
        <f t="shared" si="955"/>
        <v/>
      </c>
      <c r="CC930" t="str">
        <f t="shared" si="956"/>
        <v/>
      </c>
      <c r="CD930" t="str">
        <f t="shared" si="957"/>
        <v/>
      </c>
      <c r="CF930"/>
      <c r="CG930" s="36" t="str">
        <f t="shared" si="915"/>
        <v/>
      </c>
      <c r="CH930" s="36" t="str">
        <f t="shared" si="916"/>
        <v/>
      </c>
      <c r="CI930" s="36" t="str">
        <f t="shared" si="917"/>
        <v/>
      </c>
      <c r="CJ930" s="36" t="str">
        <f t="shared" si="918"/>
        <v/>
      </c>
      <c r="CK930" s="36" t="str">
        <f t="shared" si="919"/>
        <v/>
      </c>
    </row>
    <row r="931" spans="1:89">
      <c r="A931" t="str">
        <f t="shared" si="958"/>
        <v/>
      </c>
      <c r="B931" s="1" t="b">
        <f t="shared" si="959"/>
        <v>0</v>
      </c>
      <c r="C931" s="2" t="b">
        <f t="shared" si="960"/>
        <v>0</v>
      </c>
      <c r="D931" s="50"/>
      <c r="E931" s="51"/>
      <c r="F931" s="52"/>
      <c r="G931" s="52"/>
      <c r="H931" s="13" t="str">
        <f t="shared" si="964"/>
        <v/>
      </c>
      <c r="I931" s="13" t="str">
        <f t="shared" si="920"/>
        <v/>
      </c>
      <c r="J931" s="13" t="str">
        <f t="shared" si="965"/>
        <v/>
      </c>
      <c r="K931" s="3" t="str">
        <f t="shared" si="966"/>
        <v/>
      </c>
      <c r="L931" s="4" t="str">
        <f t="shared" si="967"/>
        <v/>
      </c>
      <c r="M931" s="52"/>
      <c r="N931" s="52"/>
      <c r="O931" s="13" t="str">
        <f t="shared" si="968"/>
        <v/>
      </c>
      <c r="P931" s="4" t="str">
        <f t="shared" si="969"/>
        <v/>
      </c>
      <c r="Q931" s="4" t="str">
        <f t="shared" si="970"/>
        <v/>
      </c>
      <c r="S931" s="5"/>
      <c r="T931" s="52"/>
      <c r="U931" s="52"/>
      <c r="V931" s="52"/>
      <c r="W931" s="52"/>
      <c r="X931" s="52"/>
      <c r="Y931" s="52"/>
      <c r="Z931" s="13" t="str">
        <f t="shared" si="963"/>
        <v/>
      </c>
      <c r="AA931" s="53" t="str">
        <f t="shared" si="921"/>
        <v/>
      </c>
      <c r="AB931" s="13" t="str">
        <f t="shared" si="972"/>
        <v/>
      </c>
      <c r="AC931" s="13" t="str">
        <f t="shared" si="974"/>
        <v/>
      </c>
      <c r="AD931" s="13" t="b">
        <f t="shared" si="975"/>
        <v>0</v>
      </c>
      <c r="AE931" t="e">
        <f t="shared" si="973"/>
        <v>#VALUE!</v>
      </c>
      <c r="AF931" t="str">
        <f t="shared" si="961"/>
        <v/>
      </c>
      <c r="AG931" t="b">
        <f t="shared" si="976"/>
        <v>0</v>
      </c>
      <c r="AI931" s="41">
        <f>SUM($AG$11:AG931)</f>
        <v>80</v>
      </c>
      <c r="AJ931" s="36">
        <f>SUM($AA$10:AA931)</f>
        <v>55.6</v>
      </c>
      <c r="AK931" s="42">
        <f>SUM($AL$11:AL931)</f>
        <v>98</v>
      </c>
      <c r="AL931" t="b">
        <f t="shared" si="971"/>
        <v>0</v>
      </c>
      <c r="AN931">
        <f>SUM(AS$11:BJ931)</f>
        <v>98</v>
      </c>
      <c r="AO931">
        <f>SUM(BM$11:CD931)</f>
        <v>80</v>
      </c>
      <c r="AP931">
        <f t="shared" si="962"/>
        <v>55.6</v>
      </c>
      <c r="AR931" t="str">
        <f t="shared" si="914"/>
        <v/>
      </c>
      <c r="AS931" t="str">
        <f t="shared" si="922"/>
        <v/>
      </c>
      <c r="AT931" t="str">
        <f t="shared" si="923"/>
        <v/>
      </c>
      <c r="AU931" t="str">
        <f t="shared" si="924"/>
        <v/>
      </c>
      <c r="AV931" t="str">
        <f t="shared" si="925"/>
        <v/>
      </c>
      <c r="AW931" t="str">
        <f t="shared" si="926"/>
        <v/>
      </c>
      <c r="AX931" t="str">
        <f t="shared" si="927"/>
        <v/>
      </c>
      <c r="AY931" t="str">
        <f t="shared" si="928"/>
        <v/>
      </c>
      <c r="AZ931" t="str">
        <f t="shared" si="929"/>
        <v/>
      </c>
      <c r="BA931" t="str">
        <f t="shared" si="930"/>
        <v/>
      </c>
      <c r="BB931" t="str">
        <f t="shared" si="931"/>
        <v/>
      </c>
      <c r="BC931" t="str">
        <f t="shared" si="932"/>
        <v/>
      </c>
      <c r="BD931" t="str">
        <f t="shared" si="933"/>
        <v/>
      </c>
      <c r="BE931" t="str">
        <f t="shared" si="934"/>
        <v/>
      </c>
      <c r="BF931" t="str">
        <f t="shared" si="935"/>
        <v/>
      </c>
      <c r="BG931" t="str">
        <f t="shared" si="936"/>
        <v/>
      </c>
      <c r="BH931" t="str">
        <f t="shared" si="937"/>
        <v/>
      </c>
      <c r="BI931" t="str">
        <f t="shared" si="938"/>
        <v/>
      </c>
      <c r="BJ931" t="str">
        <f t="shared" si="939"/>
        <v/>
      </c>
      <c r="BM931" t="str">
        <f t="shared" si="940"/>
        <v/>
      </c>
      <c r="BN931" t="str">
        <f t="shared" si="941"/>
        <v/>
      </c>
      <c r="BO931" t="str">
        <f t="shared" si="942"/>
        <v/>
      </c>
      <c r="BP931" t="str">
        <f t="shared" si="943"/>
        <v/>
      </c>
      <c r="BQ931" t="str">
        <f t="shared" si="944"/>
        <v/>
      </c>
      <c r="BR931" t="str">
        <f t="shared" si="945"/>
        <v/>
      </c>
      <c r="BS931" t="str">
        <f t="shared" si="946"/>
        <v/>
      </c>
      <c r="BT931" t="str">
        <f t="shared" si="947"/>
        <v/>
      </c>
      <c r="BU931" t="str">
        <f t="shared" si="948"/>
        <v/>
      </c>
      <c r="BV931" t="str">
        <f t="shared" si="949"/>
        <v/>
      </c>
      <c r="BW931" t="str">
        <f t="shared" si="950"/>
        <v/>
      </c>
      <c r="BX931" t="str">
        <f t="shared" si="951"/>
        <v/>
      </c>
      <c r="BY931" t="str">
        <f t="shared" si="952"/>
        <v/>
      </c>
      <c r="BZ931" t="str">
        <f t="shared" si="953"/>
        <v/>
      </c>
      <c r="CA931" t="str">
        <f t="shared" si="954"/>
        <v/>
      </c>
      <c r="CB931" t="str">
        <f t="shared" si="955"/>
        <v/>
      </c>
      <c r="CC931" t="str">
        <f t="shared" si="956"/>
        <v/>
      </c>
      <c r="CD931" t="str">
        <f t="shared" si="957"/>
        <v/>
      </c>
      <c r="CF931"/>
      <c r="CG931" s="36" t="str">
        <f t="shared" si="915"/>
        <v/>
      </c>
      <c r="CH931" s="36" t="str">
        <f t="shared" si="916"/>
        <v/>
      </c>
      <c r="CI931" s="36" t="str">
        <f t="shared" si="917"/>
        <v/>
      </c>
      <c r="CJ931" s="36" t="str">
        <f t="shared" si="918"/>
        <v/>
      </c>
      <c r="CK931" s="36" t="str">
        <f t="shared" si="919"/>
        <v/>
      </c>
    </row>
    <row r="932" spans="1:89">
      <c r="A932" t="str">
        <f t="shared" si="958"/>
        <v/>
      </c>
      <c r="B932" s="1" t="b">
        <f t="shared" si="959"/>
        <v>0</v>
      </c>
      <c r="C932" s="2" t="b">
        <f t="shared" si="960"/>
        <v>0</v>
      </c>
      <c r="D932" s="50"/>
      <c r="E932" s="51"/>
      <c r="F932" s="52"/>
      <c r="G932" s="52"/>
      <c r="H932" s="13" t="str">
        <f t="shared" si="964"/>
        <v/>
      </c>
      <c r="I932" s="13" t="str">
        <f t="shared" si="920"/>
        <v/>
      </c>
      <c r="J932" s="13" t="str">
        <f t="shared" si="965"/>
        <v/>
      </c>
      <c r="K932" s="3" t="str">
        <f t="shared" si="966"/>
        <v/>
      </c>
      <c r="L932" s="4" t="str">
        <f t="shared" si="967"/>
        <v/>
      </c>
      <c r="M932" s="52"/>
      <c r="N932" s="52"/>
      <c r="O932" s="13" t="str">
        <f t="shared" si="968"/>
        <v/>
      </c>
      <c r="P932" s="4" t="str">
        <f t="shared" si="969"/>
        <v/>
      </c>
      <c r="Q932" s="4" t="str">
        <f t="shared" si="970"/>
        <v/>
      </c>
      <c r="S932" s="5"/>
      <c r="T932" s="52"/>
      <c r="U932" s="52"/>
      <c r="V932" s="52"/>
      <c r="W932" s="52"/>
      <c r="X932" s="52"/>
      <c r="Y932" s="52"/>
      <c r="Z932" s="13" t="str">
        <f t="shared" si="963"/>
        <v/>
      </c>
      <c r="AA932" s="53" t="str">
        <f t="shared" si="921"/>
        <v/>
      </c>
      <c r="AB932" s="13" t="str">
        <f t="shared" si="972"/>
        <v/>
      </c>
      <c r="AC932" s="13" t="str">
        <f t="shared" si="974"/>
        <v/>
      </c>
      <c r="AD932" s="13" t="b">
        <f t="shared" si="975"/>
        <v>0</v>
      </c>
      <c r="AE932" t="e">
        <f t="shared" si="973"/>
        <v>#VALUE!</v>
      </c>
      <c r="AF932" t="str">
        <f t="shared" si="961"/>
        <v/>
      </c>
      <c r="AG932" t="b">
        <f t="shared" si="976"/>
        <v>0</v>
      </c>
      <c r="AI932" s="41">
        <f>SUM($AG$11:AG932)</f>
        <v>80</v>
      </c>
      <c r="AJ932" s="36">
        <f>SUM($AA$10:AA932)</f>
        <v>55.6</v>
      </c>
      <c r="AK932" s="42">
        <f>SUM($AL$11:AL932)</f>
        <v>98</v>
      </c>
      <c r="AL932" t="b">
        <f t="shared" si="971"/>
        <v>0</v>
      </c>
      <c r="AN932">
        <f>SUM(AS$11:BJ932)</f>
        <v>98</v>
      </c>
      <c r="AO932">
        <f>SUM(BM$11:CD932)</f>
        <v>80</v>
      </c>
      <c r="AP932">
        <f t="shared" si="962"/>
        <v>55.6</v>
      </c>
      <c r="AR932" t="str">
        <f t="shared" si="914"/>
        <v/>
      </c>
      <c r="AS932" t="str">
        <f t="shared" si="922"/>
        <v/>
      </c>
      <c r="AT932" t="str">
        <f t="shared" si="923"/>
        <v/>
      </c>
      <c r="AU932" t="str">
        <f t="shared" si="924"/>
        <v/>
      </c>
      <c r="AV932" t="str">
        <f t="shared" si="925"/>
        <v/>
      </c>
      <c r="AW932" t="str">
        <f t="shared" si="926"/>
        <v/>
      </c>
      <c r="AX932" t="str">
        <f t="shared" si="927"/>
        <v/>
      </c>
      <c r="AY932" t="str">
        <f t="shared" si="928"/>
        <v/>
      </c>
      <c r="AZ932" t="str">
        <f t="shared" si="929"/>
        <v/>
      </c>
      <c r="BA932" t="str">
        <f t="shared" si="930"/>
        <v/>
      </c>
      <c r="BB932" t="str">
        <f t="shared" si="931"/>
        <v/>
      </c>
      <c r="BC932" t="str">
        <f t="shared" si="932"/>
        <v/>
      </c>
      <c r="BD932" t="str">
        <f t="shared" si="933"/>
        <v/>
      </c>
      <c r="BE932" t="str">
        <f t="shared" si="934"/>
        <v/>
      </c>
      <c r="BF932" t="str">
        <f t="shared" si="935"/>
        <v/>
      </c>
      <c r="BG932" t="str">
        <f t="shared" si="936"/>
        <v/>
      </c>
      <c r="BH932" t="str">
        <f t="shared" si="937"/>
        <v/>
      </c>
      <c r="BI932" t="str">
        <f t="shared" si="938"/>
        <v/>
      </c>
      <c r="BJ932" t="str">
        <f t="shared" si="939"/>
        <v/>
      </c>
      <c r="BM932" t="str">
        <f t="shared" si="940"/>
        <v/>
      </c>
      <c r="BN932" t="str">
        <f t="shared" si="941"/>
        <v/>
      </c>
      <c r="BO932" t="str">
        <f t="shared" si="942"/>
        <v/>
      </c>
      <c r="BP932" t="str">
        <f t="shared" si="943"/>
        <v/>
      </c>
      <c r="BQ932" t="str">
        <f t="shared" si="944"/>
        <v/>
      </c>
      <c r="BR932" t="str">
        <f t="shared" si="945"/>
        <v/>
      </c>
      <c r="BS932" t="str">
        <f t="shared" si="946"/>
        <v/>
      </c>
      <c r="BT932" t="str">
        <f t="shared" si="947"/>
        <v/>
      </c>
      <c r="BU932" t="str">
        <f t="shared" si="948"/>
        <v/>
      </c>
      <c r="BV932" t="str">
        <f t="shared" si="949"/>
        <v/>
      </c>
      <c r="BW932" t="str">
        <f t="shared" si="950"/>
        <v/>
      </c>
      <c r="BX932" t="str">
        <f t="shared" si="951"/>
        <v/>
      </c>
      <c r="BY932" t="str">
        <f t="shared" si="952"/>
        <v/>
      </c>
      <c r="BZ932" t="str">
        <f t="shared" si="953"/>
        <v/>
      </c>
      <c r="CA932" t="str">
        <f t="shared" si="954"/>
        <v/>
      </c>
      <c r="CB932" t="str">
        <f t="shared" si="955"/>
        <v/>
      </c>
      <c r="CC932" t="str">
        <f t="shared" si="956"/>
        <v/>
      </c>
      <c r="CD932" t="str">
        <f t="shared" si="957"/>
        <v/>
      </c>
      <c r="CF932"/>
      <c r="CG932" s="36" t="str">
        <f t="shared" si="915"/>
        <v/>
      </c>
      <c r="CH932" s="36" t="str">
        <f t="shared" si="916"/>
        <v/>
      </c>
      <c r="CI932" s="36" t="str">
        <f t="shared" si="917"/>
        <v/>
      </c>
      <c r="CJ932" s="36" t="str">
        <f t="shared" si="918"/>
        <v/>
      </c>
      <c r="CK932" s="36" t="str">
        <f t="shared" si="919"/>
        <v/>
      </c>
    </row>
    <row r="933" spans="1:89">
      <c r="A933" t="str">
        <f t="shared" si="958"/>
        <v/>
      </c>
      <c r="B933" s="1" t="b">
        <f t="shared" si="959"/>
        <v>0</v>
      </c>
      <c r="C933" s="2" t="b">
        <f t="shared" si="960"/>
        <v>0</v>
      </c>
      <c r="D933" s="50"/>
      <c r="E933" s="51"/>
      <c r="F933" s="52"/>
      <c r="G933" s="52"/>
      <c r="H933" s="13" t="str">
        <f t="shared" si="964"/>
        <v/>
      </c>
      <c r="I933" s="13" t="str">
        <f t="shared" si="920"/>
        <v/>
      </c>
      <c r="J933" s="13" t="str">
        <f t="shared" si="965"/>
        <v/>
      </c>
      <c r="K933" s="3" t="str">
        <f t="shared" si="966"/>
        <v/>
      </c>
      <c r="L933" s="4" t="str">
        <f t="shared" si="967"/>
        <v/>
      </c>
      <c r="M933" s="52"/>
      <c r="N933" s="52"/>
      <c r="O933" s="13" t="str">
        <f t="shared" si="968"/>
        <v/>
      </c>
      <c r="P933" s="4" t="str">
        <f t="shared" si="969"/>
        <v/>
      </c>
      <c r="Q933" s="4" t="str">
        <f t="shared" si="970"/>
        <v/>
      </c>
      <c r="S933" s="5"/>
      <c r="T933" s="52"/>
      <c r="U933" s="52"/>
      <c r="V933" s="52"/>
      <c r="W933" s="52"/>
      <c r="X933" s="52"/>
      <c r="Y933" s="52"/>
      <c r="Z933" s="13" t="str">
        <f t="shared" si="963"/>
        <v/>
      </c>
      <c r="AA933" s="53" t="str">
        <f t="shared" si="921"/>
        <v/>
      </c>
      <c r="AB933" s="13" t="str">
        <f t="shared" si="972"/>
        <v/>
      </c>
      <c r="AC933" s="13" t="str">
        <f t="shared" si="974"/>
        <v/>
      </c>
      <c r="AD933" s="13" t="b">
        <f t="shared" si="975"/>
        <v>0</v>
      </c>
      <c r="AE933" t="e">
        <f t="shared" si="973"/>
        <v>#VALUE!</v>
      </c>
      <c r="AF933" t="str">
        <f t="shared" si="961"/>
        <v/>
      </c>
      <c r="AG933" t="b">
        <f t="shared" si="976"/>
        <v>0</v>
      </c>
      <c r="AI933" s="41">
        <f>SUM($AG$11:AG933)</f>
        <v>80</v>
      </c>
      <c r="AJ933" s="36">
        <f>SUM($AA$10:AA933)</f>
        <v>55.6</v>
      </c>
      <c r="AK933" s="42">
        <f>SUM($AL$11:AL933)</f>
        <v>98</v>
      </c>
      <c r="AL933" t="b">
        <f t="shared" si="971"/>
        <v>0</v>
      </c>
      <c r="AN933">
        <f>SUM(AS$11:BJ933)</f>
        <v>98</v>
      </c>
      <c r="AO933">
        <f>SUM(BM$11:CD933)</f>
        <v>80</v>
      </c>
      <c r="AP933">
        <f t="shared" si="962"/>
        <v>55.6</v>
      </c>
      <c r="AR933" t="str">
        <f t="shared" si="914"/>
        <v/>
      </c>
      <c r="AS933" t="str">
        <f t="shared" si="922"/>
        <v/>
      </c>
      <c r="AT933" t="str">
        <f t="shared" si="923"/>
        <v/>
      </c>
      <c r="AU933" t="str">
        <f t="shared" si="924"/>
        <v/>
      </c>
      <c r="AV933" t="str">
        <f t="shared" si="925"/>
        <v/>
      </c>
      <c r="AW933" t="str">
        <f t="shared" si="926"/>
        <v/>
      </c>
      <c r="AX933" t="str">
        <f t="shared" si="927"/>
        <v/>
      </c>
      <c r="AY933" t="str">
        <f t="shared" si="928"/>
        <v/>
      </c>
      <c r="AZ933" t="str">
        <f t="shared" si="929"/>
        <v/>
      </c>
      <c r="BA933" t="str">
        <f t="shared" si="930"/>
        <v/>
      </c>
      <c r="BB933" t="str">
        <f t="shared" si="931"/>
        <v/>
      </c>
      <c r="BC933" t="str">
        <f t="shared" si="932"/>
        <v/>
      </c>
      <c r="BD933" t="str">
        <f t="shared" si="933"/>
        <v/>
      </c>
      <c r="BE933" t="str">
        <f t="shared" si="934"/>
        <v/>
      </c>
      <c r="BF933" t="str">
        <f t="shared" si="935"/>
        <v/>
      </c>
      <c r="BG933" t="str">
        <f t="shared" si="936"/>
        <v/>
      </c>
      <c r="BH933" t="str">
        <f t="shared" si="937"/>
        <v/>
      </c>
      <c r="BI933" t="str">
        <f t="shared" si="938"/>
        <v/>
      </c>
      <c r="BJ933" t="str">
        <f t="shared" si="939"/>
        <v/>
      </c>
      <c r="BM933" t="str">
        <f t="shared" si="940"/>
        <v/>
      </c>
      <c r="BN933" t="str">
        <f t="shared" si="941"/>
        <v/>
      </c>
      <c r="BO933" t="str">
        <f t="shared" si="942"/>
        <v/>
      </c>
      <c r="BP933" t="str">
        <f t="shared" si="943"/>
        <v/>
      </c>
      <c r="BQ933" t="str">
        <f t="shared" si="944"/>
        <v/>
      </c>
      <c r="BR933" t="str">
        <f t="shared" si="945"/>
        <v/>
      </c>
      <c r="BS933" t="str">
        <f t="shared" si="946"/>
        <v/>
      </c>
      <c r="BT933" t="str">
        <f t="shared" si="947"/>
        <v/>
      </c>
      <c r="BU933" t="str">
        <f t="shared" si="948"/>
        <v/>
      </c>
      <c r="BV933" t="str">
        <f t="shared" si="949"/>
        <v/>
      </c>
      <c r="BW933" t="str">
        <f t="shared" si="950"/>
        <v/>
      </c>
      <c r="BX933" t="str">
        <f t="shared" si="951"/>
        <v/>
      </c>
      <c r="BY933" t="str">
        <f t="shared" si="952"/>
        <v/>
      </c>
      <c r="BZ933" t="str">
        <f t="shared" si="953"/>
        <v/>
      </c>
      <c r="CA933" t="str">
        <f t="shared" si="954"/>
        <v/>
      </c>
      <c r="CB933" t="str">
        <f t="shared" si="955"/>
        <v/>
      </c>
      <c r="CC933" t="str">
        <f t="shared" si="956"/>
        <v/>
      </c>
      <c r="CD933" t="str">
        <f t="shared" si="957"/>
        <v/>
      </c>
      <c r="CF933"/>
      <c r="CG933" s="36" t="str">
        <f t="shared" si="915"/>
        <v/>
      </c>
      <c r="CH933" s="36" t="str">
        <f t="shared" si="916"/>
        <v/>
      </c>
      <c r="CI933" s="36" t="str">
        <f t="shared" si="917"/>
        <v/>
      </c>
      <c r="CJ933" s="36" t="str">
        <f t="shared" si="918"/>
        <v/>
      </c>
      <c r="CK933" s="36" t="str">
        <f t="shared" si="919"/>
        <v/>
      </c>
    </row>
    <row r="934" spans="1:89">
      <c r="A934" t="str">
        <f t="shared" si="958"/>
        <v/>
      </c>
      <c r="B934" s="1" t="b">
        <f t="shared" si="959"/>
        <v>0</v>
      </c>
      <c r="C934" s="2" t="b">
        <f t="shared" si="960"/>
        <v>0</v>
      </c>
      <c r="D934" s="50"/>
      <c r="E934" s="51"/>
      <c r="F934" s="52"/>
      <c r="G934" s="52"/>
      <c r="H934" s="13" t="str">
        <f t="shared" si="964"/>
        <v/>
      </c>
      <c r="I934" s="13" t="str">
        <f t="shared" si="920"/>
        <v/>
      </c>
      <c r="J934" s="13" t="str">
        <f t="shared" si="965"/>
        <v/>
      </c>
      <c r="K934" s="3" t="str">
        <f t="shared" si="966"/>
        <v/>
      </c>
      <c r="L934" s="4" t="str">
        <f t="shared" si="967"/>
        <v/>
      </c>
      <c r="M934" s="52"/>
      <c r="N934" s="52"/>
      <c r="O934" s="13" t="str">
        <f t="shared" si="968"/>
        <v/>
      </c>
      <c r="P934" s="4" t="str">
        <f t="shared" si="969"/>
        <v/>
      </c>
      <c r="Q934" s="4" t="str">
        <f t="shared" si="970"/>
        <v/>
      </c>
      <c r="S934" s="5"/>
      <c r="T934" s="52"/>
      <c r="U934" s="52"/>
      <c r="V934" s="52"/>
      <c r="W934" s="52"/>
      <c r="X934" s="52"/>
      <c r="Y934" s="52"/>
      <c r="Z934" s="13" t="str">
        <f t="shared" si="963"/>
        <v/>
      </c>
      <c r="AA934" s="53" t="str">
        <f t="shared" si="921"/>
        <v/>
      </c>
      <c r="AB934" s="13" t="str">
        <f t="shared" si="972"/>
        <v/>
      </c>
      <c r="AC934" s="13" t="str">
        <f t="shared" si="974"/>
        <v/>
      </c>
      <c r="AD934" s="13" t="b">
        <f t="shared" si="975"/>
        <v>0</v>
      </c>
      <c r="AE934" t="e">
        <f t="shared" si="973"/>
        <v>#VALUE!</v>
      </c>
      <c r="AF934" t="str">
        <f t="shared" si="961"/>
        <v/>
      </c>
      <c r="AG934" t="b">
        <f t="shared" si="976"/>
        <v>0</v>
      </c>
      <c r="AI934" s="41">
        <f>SUM($AG$11:AG934)</f>
        <v>80</v>
      </c>
      <c r="AJ934" s="36">
        <f>SUM($AA$10:AA934)</f>
        <v>55.6</v>
      </c>
      <c r="AK934" s="42">
        <f>SUM($AL$11:AL934)</f>
        <v>98</v>
      </c>
      <c r="AL934" t="b">
        <f t="shared" si="971"/>
        <v>0</v>
      </c>
      <c r="AN934">
        <f>SUM(AS$11:BJ934)</f>
        <v>98</v>
      </c>
      <c r="AO934">
        <f>SUM(BM$11:CD934)</f>
        <v>80</v>
      </c>
      <c r="AP934">
        <f t="shared" si="962"/>
        <v>55.6</v>
      </c>
      <c r="AR934" t="str">
        <f t="shared" si="914"/>
        <v/>
      </c>
      <c r="AS934" t="str">
        <f t="shared" si="922"/>
        <v/>
      </c>
      <c r="AT934" t="str">
        <f t="shared" si="923"/>
        <v/>
      </c>
      <c r="AU934" t="str">
        <f t="shared" si="924"/>
        <v/>
      </c>
      <c r="AV934" t="str">
        <f t="shared" si="925"/>
        <v/>
      </c>
      <c r="AW934" t="str">
        <f t="shared" si="926"/>
        <v/>
      </c>
      <c r="AX934" t="str">
        <f t="shared" si="927"/>
        <v/>
      </c>
      <c r="AY934" t="str">
        <f t="shared" si="928"/>
        <v/>
      </c>
      <c r="AZ934" t="str">
        <f t="shared" si="929"/>
        <v/>
      </c>
      <c r="BA934" t="str">
        <f t="shared" si="930"/>
        <v/>
      </c>
      <c r="BB934" t="str">
        <f t="shared" si="931"/>
        <v/>
      </c>
      <c r="BC934" t="str">
        <f t="shared" si="932"/>
        <v/>
      </c>
      <c r="BD934" t="str">
        <f t="shared" si="933"/>
        <v/>
      </c>
      <c r="BE934" t="str">
        <f t="shared" si="934"/>
        <v/>
      </c>
      <c r="BF934" t="str">
        <f t="shared" si="935"/>
        <v/>
      </c>
      <c r="BG934" t="str">
        <f t="shared" si="936"/>
        <v/>
      </c>
      <c r="BH934" t="str">
        <f t="shared" si="937"/>
        <v/>
      </c>
      <c r="BI934" t="str">
        <f t="shared" si="938"/>
        <v/>
      </c>
      <c r="BJ934" t="str">
        <f t="shared" si="939"/>
        <v/>
      </c>
      <c r="BM934" t="str">
        <f t="shared" si="940"/>
        <v/>
      </c>
      <c r="BN934" t="str">
        <f t="shared" si="941"/>
        <v/>
      </c>
      <c r="BO934" t="str">
        <f t="shared" si="942"/>
        <v/>
      </c>
      <c r="BP934" t="str">
        <f t="shared" si="943"/>
        <v/>
      </c>
      <c r="BQ934" t="str">
        <f t="shared" si="944"/>
        <v/>
      </c>
      <c r="BR934" t="str">
        <f t="shared" si="945"/>
        <v/>
      </c>
      <c r="BS934" t="str">
        <f t="shared" si="946"/>
        <v/>
      </c>
      <c r="BT934" t="str">
        <f t="shared" si="947"/>
        <v/>
      </c>
      <c r="BU934" t="str">
        <f t="shared" si="948"/>
        <v/>
      </c>
      <c r="BV934" t="str">
        <f t="shared" si="949"/>
        <v/>
      </c>
      <c r="BW934" t="str">
        <f t="shared" si="950"/>
        <v/>
      </c>
      <c r="BX934" t="str">
        <f t="shared" si="951"/>
        <v/>
      </c>
      <c r="BY934" t="str">
        <f t="shared" si="952"/>
        <v/>
      </c>
      <c r="BZ934" t="str">
        <f t="shared" si="953"/>
        <v/>
      </c>
      <c r="CA934" t="str">
        <f t="shared" si="954"/>
        <v/>
      </c>
      <c r="CB934" t="str">
        <f t="shared" si="955"/>
        <v/>
      </c>
      <c r="CC934" t="str">
        <f t="shared" si="956"/>
        <v/>
      </c>
      <c r="CD934" t="str">
        <f t="shared" si="957"/>
        <v/>
      </c>
      <c r="CF934"/>
      <c r="CG934" s="36" t="str">
        <f t="shared" si="915"/>
        <v/>
      </c>
      <c r="CH934" s="36" t="str">
        <f t="shared" si="916"/>
        <v/>
      </c>
      <c r="CI934" s="36" t="str">
        <f t="shared" si="917"/>
        <v/>
      </c>
      <c r="CJ934" s="36" t="str">
        <f t="shared" si="918"/>
        <v/>
      </c>
      <c r="CK934" s="36" t="str">
        <f t="shared" si="919"/>
        <v/>
      </c>
    </row>
    <row r="935" spans="1:89">
      <c r="A935" t="str">
        <f t="shared" si="958"/>
        <v/>
      </c>
      <c r="B935" s="1" t="b">
        <f t="shared" si="959"/>
        <v>0</v>
      </c>
      <c r="C935" s="2" t="b">
        <f t="shared" si="960"/>
        <v>0</v>
      </c>
      <c r="D935" s="50"/>
      <c r="E935" s="51"/>
      <c r="F935" s="52"/>
      <c r="G935" s="52"/>
      <c r="H935" s="13" t="str">
        <f t="shared" si="964"/>
        <v/>
      </c>
      <c r="I935" s="13" t="str">
        <f t="shared" si="920"/>
        <v/>
      </c>
      <c r="J935" s="13" t="str">
        <f t="shared" si="965"/>
        <v/>
      </c>
      <c r="K935" s="3" t="str">
        <f t="shared" si="966"/>
        <v/>
      </c>
      <c r="L935" s="4" t="str">
        <f t="shared" si="967"/>
        <v/>
      </c>
      <c r="M935" s="52"/>
      <c r="N935" s="52"/>
      <c r="O935" s="13" t="str">
        <f t="shared" si="968"/>
        <v/>
      </c>
      <c r="P935" s="4" t="str">
        <f t="shared" si="969"/>
        <v/>
      </c>
      <c r="Q935" s="4" t="str">
        <f t="shared" si="970"/>
        <v/>
      </c>
      <c r="S935" s="5"/>
      <c r="T935" s="52"/>
      <c r="U935" s="52"/>
      <c r="V935" s="52"/>
      <c r="W935" s="52"/>
      <c r="X935" s="52"/>
      <c r="Y935" s="52"/>
      <c r="Z935" s="13" t="str">
        <f t="shared" si="963"/>
        <v/>
      </c>
      <c r="AA935" s="53" t="str">
        <f t="shared" si="921"/>
        <v/>
      </c>
      <c r="AB935" s="13" t="str">
        <f t="shared" si="972"/>
        <v/>
      </c>
      <c r="AC935" s="13" t="str">
        <f t="shared" si="974"/>
        <v/>
      </c>
      <c r="AD935" s="13" t="b">
        <f t="shared" si="975"/>
        <v>0</v>
      </c>
      <c r="AE935" t="e">
        <f t="shared" si="973"/>
        <v>#VALUE!</v>
      </c>
      <c r="AF935" t="str">
        <f t="shared" si="961"/>
        <v/>
      </c>
      <c r="AG935" t="b">
        <f t="shared" si="976"/>
        <v>0</v>
      </c>
      <c r="AI935" s="41">
        <f>SUM($AG$11:AG935)</f>
        <v>80</v>
      </c>
      <c r="AJ935" s="36">
        <f>SUM($AA$10:AA935)</f>
        <v>55.6</v>
      </c>
      <c r="AK935" s="42">
        <f>SUM($AL$11:AL935)</f>
        <v>98</v>
      </c>
      <c r="AL935" t="b">
        <f t="shared" si="971"/>
        <v>0</v>
      </c>
      <c r="AN935">
        <f>SUM(AS$11:BJ935)</f>
        <v>98</v>
      </c>
      <c r="AO935">
        <f>SUM(BM$11:CD935)</f>
        <v>80</v>
      </c>
      <c r="AP935">
        <f t="shared" si="962"/>
        <v>55.6</v>
      </c>
      <c r="AR935" t="str">
        <f t="shared" si="914"/>
        <v/>
      </c>
      <c r="AS935" t="str">
        <f t="shared" si="922"/>
        <v/>
      </c>
      <c r="AT935" t="str">
        <f t="shared" si="923"/>
        <v/>
      </c>
      <c r="AU935" t="str">
        <f t="shared" si="924"/>
        <v/>
      </c>
      <c r="AV935" t="str">
        <f t="shared" si="925"/>
        <v/>
      </c>
      <c r="AW935" t="str">
        <f t="shared" si="926"/>
        <v/>
      </c>
      <c r="AX935" t="str">
        <f t="shared" si="927"/>
        <v/>
      </c>
      <c r="AY935" t="str">
        <f t="shared" si="928"/>
        <v/>
      </c>
      <c r="AZ935" t="str">
        <f t="shared" si="929"/>
        <v/>
      </c>
      <c r="BA935" t="str">
        <f t="shared" si="930"/>
        <v/>
      </c>
      <c r="BB935" t="str">
        <f t="shared" si="931"/>
        <v/>
      </c>
      <c r="BC935" t="str">
        <f t="shared" si="932"/>
        <v/>
      </c>
      <c r="BD935" t="str">
        <f t="shared" si="933"/>
        <v/>
      </c>
      <c r="BE935" t="str">
        <f t="shared" si="934"/>
        <v/>
      </c>
      <c r="BF935" t="str">
        <f t="shared" si="935"/>
        <v/>
      </c>
      <c r="BG935" t="str">
        <f t="shared" si="936"/>
        <v/>
      </c>
      <c r="BH935" t="str">
        <f t="shared" si="937"/>
        <v/>
      </c>
      <c r="BI935" t="str">
        <f t="shared" si="938"/>
        <v/>
      </c>
      <c r="BJ935" t="str">
        <f t="shared" si="939"/>
        <v/>
      </c>
      <c r="BM935" t="str">
        <f t="shared" si="940"/>
        <v/>
      </c>
      <c r="BN935" t="str">
        <f t="shared" si="941"/>
        <v/>
      </c>
      <c r="BO935" t="str">
        <f t="shared" si="942"/>
        <v/>
      </c>
      <c r="BP935" t="str">
        <f t="shared" si="943"/>
        <v/>
      </c>
      <c r="BQ935" t="str">
        <f t="shared" si="944"/>
        <v/>
      </c>
      <c r="BR935" t="str">
        <f t="shared" si="945"/>
        <v/>
      </c>
      <c r="BS935" t="str">
        <f t="shared" si="946"/>
        <v/>
      </c>
      <c r="BT935" t="str">
        <f t="shared" si="947"/>
        <v/>
      </c>
      <c r="BU935" t="str">
        <f t="shared" si="948"/>
        <v/>
      </c>
      <c r="BV935" t="str">
        <f t="shared" si="949"/>
        <v/>
      </c>
      <c r="BW935" t="str">
        <f t="shared" si="950"/>
        <v/>
      </c>
      <c r="BX935" t="str">
        <f t="shared" si="951"/>
        <v/>
      </c>
      <c r="BY935" t="str">
        <f t="shared" si="952"/>
        <v/>
      </c>
      <c r="BZ935" t="str">
        <f t="shared" si="953"/>
        <v/>
      </c>
      <c r="CA935" t="str">
        <f t="shared" si="954"/>
        <v/>
      </c>
      <c r="CB935" t="str">
        <f t="shared" si="955"/>
        <v/>
      </c>
      <c r="CC935" t="str">
        <f t="shared" si="956"/>
        <v/>
      </c>
      <c r="CD935" t="str">
        <f t="shared" si="957"/>
        <v/>
      </c>
      <c r="CF935"/>
      <c r="CG935" s="36" t="str">
        <f t="shared" si="915"/>
        <v/>
      </c>
      <c r="CH935" s="36" t="str">
        <f t="shared" si="916"/>
        <v/>
      </c>
      <c r="CI935" s="36" t="str">
        <f t="shared" si="917"/>
        <v/>
      </c>
      <c r="CJ935" s="36" t="str">
        <f t="shared" si="918"/>
        <v/>
      </c>
      <c r="CK935" s="36" t="str">
        <f t="shared" si="919"/>
        <v/>
      </c>
    </row>
    <row r="936" spans="1:89">
      <c r="A936" t="str">
        <f t="shared" si="958"/>
        <v/>
      </c>
      <c r="B936" s="1" t="b">
        <f t="shared" si="959"/>
        <v>0</v>
      </c>
      <c r="C936" s="2" t="b">
        <f t="shared" si="960"/>
        <v>0</v>
      </c>
      <c r="D936" s="50"/>
      <c r="E936" s="51"/>
      <c r="F936" s="52"/>
      <c r="G936" s="52"/>
      <c r="H936" s="13" t="str">
        <f t="shared" si="964"/>
        <v/>
      </c>
      <c r="I936" s="13" t="str">
        <f t="shared" si="920"/>
        <v/>
      </c>
      <c r="J936" s="13" t="str">
        <f t="shared" si="965"/>
        <v/>
      </c>
      <c r="K936" s="3" t="str">
        <f t="shared" si="966"/>
        <v/>
      </c>
      <c r="L936" s="4" t="str">
        <f t="shared" si="967"/>
        <v/>
      </c>
      <c r="M936" s="52"/>
      <c r="N936" s="52"/>
      <c r="O936" s="13" t="str">
        <f t="shared" si="968"/>
        <v/>
      </c>
      <c r="P936" s="4" t="str">
        <f t="shared" si="969"/>
        <v/>
      </c>
      <c r="Q936" s="4" t="str">
        <f t="shared" si="970"/>
        <v/>
      </c>
      <c r="S936" s="5"/>
      <c r="T936" s="52"/>
      <c r="U936" s="52"/>
      <c r="V936" s="52"/>
      <c r="W936" s="52"/>
      <c r="X936" s="52"/>
      <c r="Y936" s="52"/>
      <c r="Z936" s="13" t="str">
        <f t="shared" si="963"/>
        <v/>
      </c>
      <c r="AA936" s="53" t="str">
        <f t="shared" si="921"/>
        <v/>
      </c>
      <c r="AB936" s="13" t="str">
        <f t="shared" si="972"/>
        <v/>
      </c>
      <c r="AC936" s="13" t="str">
        <f t="shared" si="974"/>
        <v/>
      </c>
      <c r="AD936" s="13" t="b">
        <f t="shared" si="975"/>
        <v>0</v>
      </c>
      <c r="AE936" t="e">
        <f t="shared" si="973"/>
        <v>#VALUE!</v>
      </c>
      <c r="AF936" t="str">
        <f t="shared" si="961"/>
        <v/>
      </c>
      <c r="AG936" t="b">
        <f t="shared" si="976"/>
        <v>0</v>
      </c>
      <c r="AI936" s="41">
        <f>SUM($AG$11:AG936)</f>
        <v>80</v>
      </c>
      <c r="AJ936" s="36">
        <f>SUM($AA$10:AA936)</f>
        <v>55.6</v>
      </c>
      <c r="AK936" s="42">
        <f>SUM($AL$11:AL936)</f>
        <v>98</v>
      </c>
      <c r="AL936" t="b">
        <f t="shared" si="971"/>
        <v>0</v>
      </c>
      <c r="AN936">
        <f>SUM(AS$11:BJ936)</f>
        <v>98</v>
      </c>
      <c r="AO936">
        <f>SUM(BM$11:CD936)</f>
        <v>80</v>
      </c>
      <c r="AP936">
        <f t="shared" si="962"/>
        <v>55.6</v>
      </c>
      <c r="AR936" t="str">
        <f t="shared" si="914"/>
        <v/>
      </c>
      <c r="AS936" t="str">
        <f t="shared" si="922"/>
        <v/>
      </c>
      <c r="AT936" t="str">
        <f t="shared" si="923"/>
        <v/>
      </c>
      <c r="AU936" t="str">
        <f t="shared" si="924"/>
        <v/>
      </c>
      <c r="AV936" t="str">
        <f t="shared" si="925"/>
        <v/>
      </c>
      <c r="AW936" t="str">
        <f t="shared" si="926"/>
        <v/>
      </c>
      <c r="AX936" t="str">
        <f t="shared" si="927"/>
        <v/>
      </c>
      <c r="AY936" t="str">
        <f t="shared" si="928"/>
        <v/>
      </c>
      <c r="AZ936" t="str">
        <f t="shared" si="929"/>
        <v/>
      </c>
      <c r="BA936" t="str">
        <f t="shared" si="930"/>
        <v/>
      </c>
      <c r="BB936" t="str">
        <f t="shared" si="931"/>
        <v/>
      </c>
      <c r="BC936" t="str">
        <f t="shared" si="932"/>
        <v/>
      </c>
      <c r="BD936" t="str">
        <f t="shared" si="933"/>
        <v/>
      </c>
      <c r="BE936" t="str">
        <f t="shared" si="934"/>
        <v/>
      </c>
      <c r="BF936" t="str">
        <f t="shared" si="935"/>
        <v/>
      </c>
      <c r="BG936" t="str">
        <f t="shared" si="936"/>
        <v/>
      </c>
      <c r="BH936" t="str">
        <f t="shared" si="937"/>
        <v/>
      </c>
      <c r="BI936" t="str">
        <f t="shared" si="938"/>
        <v/>
      </c>
      <c r="BJ936" t="str">
        <f t="shared" si="939"/>
        <v/>
      </c>
      <c r="BM936" t="str">
        <f t="shared" si="940"/>
        <v/>
      </c>
      <c r="BN936" t="str">
        <f t="shared" si="941"/>
        <v/>
      </c>
      <c r="BO936" t="str">
        <f t="shared" si="942"/>
        <v/>
      </c>
      <c r="BP936" t="str">
        <f t="shared" si="943"/>
        <v/>
      </c>
      <c r="BQ936" t="str">
        <f t="shared" si="944"/>
        <v/>
      </c>
      <c r="BR936" t="str">
        <f t="shared" si="945"/>
        <v/>
      </c>
      <c r="BS936" t="str">
        <f t="shared" si="946"/>
        <v/>
      </c>
      <c r="BT936" t="str">
        <f t="shared" si="947"/>
        <v/>
      </c>
      <c r="BU936" t="str">
        <f t="shared" si="948"/>
        <v/>
      </c>
      <c r="BV936" t="str">
        <f t="shared" si="949"/>
        <v/>
      </c>
      <c r="BW936" t="str">
        <f t="shared" si="950"/>
        <v/>
      </c>
      <c r="BX936" t="str">
        <f t="shared" si="951"/>
        <v/>
      </c>
      <c r="BY936" t="str">
        <f t="shared" si="952"/>
        <v/>
      </c>
      <c r="BZ936" t="str">
        <f t="shared" si="953"/>
        <v/>
      </c>
      <c r="CA936" t="str">
        <f t="shared" si="954"/>
        <v/>
      </c>
      <c r="CB936" t="str">
        <f t="shared" si="955"/>
        <v/>
      </c>
      <c r="CC936" t="str">
        <f t="shared" si="956"/>
        <v/>
      </c>
      <c r="CD936" t="str">
        <f t="shared" si="957"/>
        <v/>
      </c>
      <c r="CF936"/>
      <c r="CG936" s="36" t="str">
        <f t="shared" si="915"/>
        <v/>
      </c>
      <c r="CH936" s="36" t="str">
        <f t="shared" si="916"/>
        <v/>
      </c>
      <c r="CI936" s="36" t="str">
        <f t="shared" si="917"/>
        <v/>
      </c>
      <c r="CJ936" s="36" t="str">
        <f t="shared" si="918"/>
        <v/>
      </c>
      <c r="CK936" s="36" t="str">
        <f t="shared" si="919"/>
        <v/>
      </c>
    </row>
    <row r="937" spans="1:89">
      <c r="A937" t="str">
        <f t="shared" si="958"/>
        <v/>
      </c>
      <c r="B937" s="1" t="b">
        <f t="shared" si="959"/>
        <v>0</v>
      </c>
      <c r="C937" s="2" t="b">
        <f t="shared" si="960"/>
        <v>0</v>
      </c>
      <c r="D937" s="50"/>
      <c r="E937" s="51"/>
      <c r="F937" s="52"/>
      <c r="G937" s="52"/>
      <c r="H937" s="13" t="str">
        <f t="shared" si="964"/>
        <v/>
      </c>
      <c r="I937" s="13" t="str">
        <f t="shared" si="920"/>
        <v/>
      </c>
      <c r="J937" s="13" t="str">
        <f t="shared" si="965"/>
        <v/>
      </c>
      <c r="K937" s="3" t="str">
        <f t="shared" si="966"/>
        <v/>
      </c>
      <c r="L937" s="4" t="str">
        <f t="shared" si="967"/>
        <v/>
      </c>
      <c r="M937" s="52"/>
      <c r="N937" s="52"/>
      <c r="O937" s="13" t="str">
        <f t="shared" si="968"/>
        <v/>
      </c>
      <c r="P937" s="4" t="str">
        <f t="shared" si="969"/>
        <v/>
      </c>
      <c r="Q937" s="4" t="str">
        <f t="shared" si="970"/>
        <v/>
      </c>
      <c r="S937" s="5"/>
      <c r="T937" s="52"/>
      <c r="U937" s="52"/>
      <c r="V937" s="52"/>
      <c r="W937" s="52"/>
      <c r="X937" s="52"/>
      <c r="Y937" s="52"/>
      <c r="Z937" s="13" t="str">
        <f t="shared" si="963"/>
        <v/>
      </c>
      <c r="AA937" s="53" t="str">
        <f t="shared" si="921"/>
        <v/>
      </c>
      <c r="AB937" s="13" t="str">
        <f t="shared" si="972"/>
        <v/>
      </c>
      <c r="AC937" s="13" t="str">
        <f t="shared" si="974"/>
        <v/>
      </c>
      <c r="AD937" s="13" t="b">
        <f t="shared" si="975"/>
        <v>0</v>
      </c>
      <c r="AE937" t="e">
        <f t="shared" si="973"/>
        <v>#VALUE!</v>
      </c>
      <c r="AF937" t="str">
        <f t="shared" si="961"/>
        <v/>
      </c>
      <c r="AG937" t="b">
        <f t="shared" si="976"/>
        <v>0</v>
      </c>
      <c r="AI937" s="41">
        <f>SUM($AG$11:AG937)</f>
        <v>80</v>
      </c>
      <c r="AJ937" s="36">
        <f>SUM($AA$10:AA937)</f>
        <v>55.6</v>
      </c>
      <c r="AK937" s="42">
        <f>SUM($AL$11:AL937)</f>
        <v>98</v>
      </c>
      <c r="AL937" t="b">
        <f t="shared" si="971"/>
        <v>0</v>
      </c>
      <c r="AN937">
        <f>SUM(AS$11:BJ937)</f>
        <v>98</v>
      </c>
      <c r="AO937">
        <f>SUM(BM$11:CD937)</f>
        <v>80</v>
      </c>
      <c r="AP937">
        <f t="shared" si="962"/>
        <v>55.6</v>
      </c>
      <c r="AR937" t="str">
        <f t="shared" si="914"/>
        <v/>
      </c>
      <c r="AS937" t="str">
        <f t="shared" si="922"/>
        <v/>
      </c>
      <c r="AT937" t="str">
        <f t="shared" si="923"/>
        <v/>
      </c>
      <c r="AU937" t="str">
        <f t="shared" si="924"/>
        <v/>
      </c>
      <c r="AV937" t="str">
        <f t="shared" si="925"/>
        <v/>
      </c>
      <c r="AW937" t="str">
        <f t="shared" si="926"/>
        <v/>
      </c>
      <c r="AX937" t="str">
        <f t="shared" si="927"/>
        <v/>
      </c>
      <c r="AY937" t="str">
        <f t="shared" si="928"/>
        <v/>
      </c>
      <c r="AZ937" t="str">
        <f t="shared" si="929"/>
        <v/>
      </c>
      <c r="BA937" t="str">
        <f t="shared" si="930"/>
        <v/>
      </c>
      <c r="BB937" t="str">
        <f t="shared" si="931"/>
        <v/>
      </c>
      <c r="BC937" t="str">
        <f t="shared" si="932"/>
        <v/>
      </c>
      <c r="BD937" t="str">
        <f t="shared" si="933"/>
        <v/>
      </c>
      <c r="BE937" t="str">
        <f t="shared" si="934"/>
        <v/>
      </c>
      <c r="BF937" t="str">
        <f t="shared" si="935"/>
        <v/>
      </c>
      <c r="BG937" t="str">
        <f t="shared" si="936"/>
        <v/>
      </c>
      <c r="BH937" t="str">
        <f t="shared" si="937"/>
        <v/>
      </c>
      <c r="BI937" t="str">
        <f t="shared" si="938"/>
        <v/>
      </c>
      <c r="BJ937" t="str">
        <f t="shared" si="939"/>
        <v/>
      </c>
      <c r="BM937" t="str">
        <f t="shared" si="940"/>
        <v/>
      </c>
      <c r="BN937" t="str">
        <f t="shared" si="941"/>
        <v/>
      </c>
      <c r="BO937" t="str">
        <f t="shared" si="942"/>
        <v/>
      </c>
      <c r="BP937" t="str">
        <f t="shared" si="943"/>
        <v/>
      </c>
      <c r="BQ937" t="str">
        <f t="shared" si="944"/>
        <v/>
      </c>
      <c r="BR937" t="str">
        <f t="shared" si="945"/>
        <v/>
      </c>
      <c r="BS937" t="str">
        <f t="shared" si="946"/>
        <v/>
      </c>
      <c r="BT937" t="str">
        <f t="shared" si="947"/>
        <v/>
      </c>
      <c r="BU937" t="str">
        <f t="shared" si="948"/>
        <v/>
      </c>
      <c r="BV937" t="str">
        <f t="shared" si="949"/>
        <v/>
      </c>
      <c r="BW937" t="str">
        <f t="shared" si="950"/>
        <v/>
      </c>
      <c r="BX937" t="str">
        <f t="shared" si="951"/>
        <v/>
      </c>
      <c r="BY937" t="str">
        <f t="shared" si="952"/>
        <v/>
      </c>
      <c r="BZ937" t="str">
        <f t="shared" si="953"/>
        <v/>
      </c>
      <c r="CA937" t="str">
        <f t="shared" si="954"/>
        <v/>
      </c>
      <c r="CB937" t="str">
        <f t="shared" si="955"/>
        <v/>
      </c>
      <c r="CC937" t="str">
        <f t="shared" si="956"/>
        <v/>
      </c>
      <c r="CD937" t="str">
        <f t="shared" si="957"/>
        <v/>
      </c>
      <c r="CF937"/>
      <c r="CG937" s="36" t="str">
        <f t="shared" si="915"/>
        <v/>
      </c>
      <c r="CH937" s="36" t="str">
        <f t="shared" si="916"/>
        <v/>
      </c>
      <c r="CI937" s="36" t="str">
        <f t="shared" si="917"/>
        <v/>
      </c>
      <c r="CJ937" s="36" t="str">
        <f t="shared" si="918"/>
        <v/>
      </c>
      <c r="CK937" s="36" t="str">
        <f t="shared" si="919"/>
        <v/>
      </c>
    </row>
    <row r="938" spans="1:89">
      <c r="A938" t="str">
        <f t="shared" si="958"/>
        <v/>
      </c>
      <c r="B938" s="1" t="b">
        <f t="shared" si="959"/>
        <v>0</v>
      </c>
      <c r="C938" s="2" t="b">
        <f t="shared" si="960"/>
        <v>0</v>
      </c>
      <c r="D938" s="50"/>
      <c r="E938" s="51"/>
      <c r="F938" s="52"/>
      <c r="G938" s="52"/>
      <c r="H938" s="13" t="str">
        <f t="shared" si="964"/>
        <v/>
      </c>
      <c r="I938" s="13" t="str">
        <f t="shared" si="920"/>
        <v/>
      </c>
      <c r="J938" s="13" t="str">
        <f t="shared" si="965"/>
        <v/>
      </c>
      <c r="K938" s="3" t="str">
        <f t="shared" si="966"/>
        <v/>
      </c>
      <c r="L938" s="4" t="str">
        <f t="shared" si="967"/>
        <v/>
      </c>
      <c r="M938" s="52"/>
      <c r="N938" s="52"/>
      <c r="O938" s="13" t="str">
        <f t="shared" si="968"/>
        <v/>
      </c>
      <c r="P938" s="4" t="str">
        <f t="shared" si="969"/>
        <v/>
      </c>
      <c r="Q938" s="4" t="str">
        <f t="shared" si="970"/>
        <v/>
      </c>
      <c r="S938" s="5"/>
      <c r="T938" s="52"/>
      <c r="U938" s="52"/>
      <c r="V938" s="52"/>
      <c r="W938" s="52"/>
      <c r="X938" s="52"/>
      <c r="Y938" s="52"/>
      <c r="Z938" s="13" t="str">
        <f t="shared" si="963"/>
        <v/>
      </c>
      <c r="AA938" s="53" t="str">
        <f t="shared" si="921"/>
        <v/>
      </c>
      <c r="AB938" s="13" t="str">
        <f t="shared" si="972"/>
        <v/>
      </c>
      <c r="AC938" s="13" t="str">
        <f t="shared" si="974"/>
        <v/>
      </c>
      <c r="AD938" s="13" t="b">
        <f t="shared" si="975"/>
        <v>0</v>
      </c>
      <c r="AE938" t="e">
        <f t="shared" si="973"/>
        <v>#VALUE!</v>
      </c>
      <c r="AF938" t="str">
        <f t="shared" si="961"/>
        <v/>
      </c>
      <c r="AG938" t="b">
        <f t="shared" si="976"/>
        <v>0</v>
      </c>
      <c r="AI938" s="41">
        <f>SUM($AG$11:AG938)</f>
        <v>80</v>
      </c>
      <c r="AJ938" s="36">
        <f>SUM($AA$10:AA938)</f>
        <v>55.6</v>
      </c>
      <c r="AK938" s="42">
        <f>SUM($AL$11:AL938)</f>
        <v>98</v>
      </c>
      <c r="AL938" t="b">
        <f t="shared" si="971"/>
        <v>0</v>
      </c>
      <c r="AN938">
        <f>SUM(AS$11:BJ938)</f>
        <v>98</v>
      </c>
      <c r="AO938">
        <f>SUM(BM$11:CD938)</f>
        <v>80</v>
      </c>
      <c r="AP938">
        <f t="shared" si="962"/>
        <v>55.6</v>
      </c>
      <c r="AR938" t="str">
        <f t="shared" si="914"/>
        <v/>
      </c>
      <c r="AS938" t="str">
        <f t="shared" si="922"/>
        <v/>
      </c>
      <c r="AT938" t="str">
        <f t="shared" si="923"/>
        <v/>
      </c>
      <c r="AU938" t="str">
        <f t="shared" si="924"/>
        <v/>
      </c>
      <c r="AV938" t="str">
        <f t="shared" si="925"/>
        <v/>
      </c>
      <c r="AW938" t="str">
        <f t="shared" si="926"/>
        <v/>
      </c>
      <c r="AX938" t="str">
        <f t="shared" si="927"/>
        <v/>
      </c>
      <c r="AY938" t="str">
        <f t="shared" si="928"/>
        <v/>
      </c>
      <c r="AZ938" t="str">
        <f t="shared" si="929"/>
        <v/>
      </c>
      <c r="BA938" t="str">
        <f t="shared" si="930"/>
        <v/>
      </c>
      <c r="BB938" t="str">
        <f t="shared" si="931"/>
        <v/>
      </c>
      <c r="BC938" t="str">
        <f t="shared" si="932"/>
        <v/>
      </c>
      <c r="BD938" t="str">
        <f t="shared" si="933"/>
        <v/>
      </c>
      <c r="BE938" t="str">
        <f t="shared" si="934"/>
        <v/>
      </c>
      <c r="BF938" t="str">
        <f t="shared" si="935"/>
        <v/>
      </c>
      <c r="BG938" t="str">
        <f t="shared" si="936"/>
        <v/>
      </c>
      <c r="BH938" t="str">
        <f t="shared" si="937"/>
        <v/>
      </c>
      <c r="BI938" t="str">
        <f t="shared" si="938"/>
        <v/>
      </c>
      <c r="BJ938" t="str">
        <f t="shared" si="939"/>
        <v/>
      </c>
      <c r="BM938" t="str">
        <f t="shared" si="940"/>
        <v/>
      </c>
      <c r="BN938" t="str">
        <f t="shared" si="941"/>
        <v/>
      </c>
      <c r="BO938" t="str">
        <f t="shared" si="942"/>
        <v/>
      </c>
      <c r="BP938" t="str">
        <f t="shared" si="943"/>
        <v/>
      </c>
      <c r="BQ938" t="str">
        <f t="shared" si="944"/>
        <v/>
      </c>
      <c r="BR938" t="str">
        <f t="shared" si="945"/>
        <v/>
      </c>
      <c r="BS938" t="str">
        <f t="shared" si="946"/>
        <v/>
      </c>
      <c r="BT938" t="str">
        <f t="shared" si="947"/>
        <v/>
      </c>
      <c r="BU938" t="str">
        <f t="shared" si="948"/>
        <v/>
      </c>
      <c r="BV938" t="str">
        <f t="shared" si="949"/>
        <v/>
      </c>
      <c r="BW938" t="str">
        <f t="shared" si="950"/>
        <v/>
      </c>
      <c r="BX938" t="str">
        <f t="shared" si="951"/>
        <v/>
      </c>
      <c r="BY938" t="str">
        <f t="shared" si="952"/>
        <v/>
      </c>
      <c r="BZ938" t="str">
        <f t="shared" si="953"/>
        <v/>
      </c>
      <c r="CA938" t="str">
        <f t="shared" si="954"/>
        <v/>
      </c>
      <c r="CB938" t="str">
        <f t="shared" si="955"/>
        <v/>
      </c>
      <c r="CC938" t="str">
        <f t="shared" si="956"/>
        <v/>
      </c>
      <c r="CD938" t="str">
        <f t="shared" si="957"/>
        <v/>
      </c>
      <c r="CF938"/>
      <c r="CG938" s="36" t="str">
        <f t="shared" si="915"/>
        <v/>
      </c>
      <c r="CH938" s="36" t="str">
        <f t="shared" si="916"/>
        <v/>
      </c>
      <c r="CI938" s="36" t="str">
        <f t="shared" si="917"/>
        <v/>
      </c>
      <c r="CJ938" s="36" t="str">
        <f t="shared" si="918"/>
        <v/>
      </c>
      <c r="CK938" s="36" t="str">
        <f t="shared" si="919"/>
        <v/>
      </c>
    </row>
    <row r="939" spans="1:89">
      <c r="A939" t="str">
        <f t="shared" si="958"/>
        <v/>
      </c>
      <c r="B939" s="1" t="b">
        <f t="shared" si="959"/>
        <v>0</v>
      </c>
      <c r="C939" s="2" t="b">
        <f t="shared" si="960"/>
        <v>0</v>
      </c>
      <c r="D939" s="50"/>
      <c r="E939" s="51"/>
      <c r="F939" s="52"/>
      <c r="G939" s="52"/>
      <c r="H939" s="13" t="str">
        <f t="shared" si="964"/>
        <v/>
      </c>
      <c r="I939" s="13" t="str">
        <f t="shared" si="920"/>
        <v/>
      </c>
      <c r="J939" s="13" t="str">
        <f t="shared" si="965"/>
        <v/>
      </c>
      <c r="K939" s="3" t="str">
        <f t="shared" si="966"/>
        <v/>
      </c>
      <c r="L939" s="4" t="str">
        <f t="shared" si="967"/>
        <v/>
      </c>
      <c r="M939" s="52"/>
      <c r="N939" s="52"/>
      <c r="O939" s="13" t="str">
        <f t="shared" si="968"/>
        <v/>
      </c>
      <c r="P939" s="4" t="str">
        <f t="shared" si="969"/>
        <v/>
      </c>
      <c r="Q939" s="4" t="str">
        <f t="shared" si="970"/>
        <v/>
      </c>
      <c r="S939" s="5"/>
      <c r="T939" s="52"/>
      <c r="U939" s="52"/>
      <c r="V939" s="52"/>
      <c r="W939" s="52"/>
      <c r="X939" s="52"/>
      <c r="Y939" s="52"/>
      <c r="Z939" s="13" t="str">
        <f t="shared" si="963"/>
        <v/>
      </c>
      <c r="AA939" s="53" t="str">
        <f t="shared" si="921"/>
        <v/>
      </c>
      <c r="AB939" s="13" t="str">
        <f t="shared" si="972"/>
        <v/>
      </c>
      <c r="AC939" s="13" t="str">
        <f t="shared" si="974"/>
        <v/>
      </c>
      <c r="AD939" s="13" t="b">
        <f t="shared" si="975"/>
        <v>0</v>
      </c>
      <c r="AE939" t="e">
        <f t="shared" si="973"/>
        <v>#VALUE!</v>
      </c>
      <c r="AF939" t="str">
        <f t="shared" si="961"/>
        <v/>
      </c>
      <c r="AG939" t="b">
        <f t="shared" si="976"/>
        <v>0</v>
      </c>
      <c r="AI939" s="41">
        <f>SUM($AG$11:AG939)</f>
        <v>80</v>
      </c>
      <c r="AJ939" s="36">
        <f>SUM($AA$10:AA939)</f>
        <v>55.6</v>
      </c>
      <c r="AK939" s="42">
        <f>SUM($AL$11:AL939)</f>
        <v>98</v>
      </c>
      <c r="AL939" t="b">
        <f t="shared" si="971"/>
        <v>0</v>
      </c>
      <c r="AN939">
        <f>SUM(AS$11:BJ939)</f>
        <v>98</v>
      </c>
      <c r="AO939">
        <f>SUM(BM$11:CD939)</f>
        <v>80</v>
      </c>
      <c r="AP939">
        <f t="shared" si="962"/>
        <v>55.6</v>
      </c>
      <c r="AR939" t="str">
        <f t="shared" si="914"/>
        <v/>
      </c>
      <c r="AS939" t="str">
        <f t="shared" si="922"/>
        <v/>
      </c>
      <c r="AT939" t="str">
        <f t="shared" si="923"/>
        <v/>
      </c>
      <c r="AU939" t="str">
        <f t="shared" si="924"/>
        <v/>
      </c>
      <c r="AV939" t="str">
        <f t="shared" si="925"/>
        <v/>
      </c>
      <c r="AW939" t="str">
        <f t="shared" si="926"/>
        <v/>
      </c>
      <c r="AX939" t="str">
        <f t="shared" si="927"/>
        <v/>
      </c>
      <c r="AY939" t="str">
        <f t="shared" si="928"/>
        <v/>
      </c>
      <c r="AZ939" t="str">
        <f t="shared" si="929"/>
        <v/>
      </c>
      <c r="BA939" t="str">
        <f t="shared" si="930"/>
        <v/>
      </c>
      <c r="BB939" t="str">
        <f t="shared" si="931"/>
        <v/>
      </c>
      <c r="BC939" t="str">
        <f t="shared" si="932"/>
        <v/>
      </c>
      <c r="BD939" t="str">
        <f t="shared" si="933"/>
        <v/>
      </c>
      <c r="BE939" t="str">
        <f t="shared" si="934"/>
        <v/>
      </c>
      <c r="BF939" t="str">
        <f t="shared" si="935"/>
        <v/>
      </c>
      <c r="BG939" t="str">
        <f t="shared" si="936"/>
        <v/>
      </c>
      <c r="BH939" t="str">
        <f t="shared" si="937"/>
        <v/>
      </c>
      <c r="BI939" t="str">
        <f t="shared" si="938"/>
        <v/>
      </c>
      <c r="BJ939" t="str">
        <f t="shared" si="939"/>
        <v/>
      </c>
      <c r="BM939" t="str">
        <f t="shared" si="940"/>
        <v/>
      </c>
      <c r="BN939" t="str">
        <f t="shared" si="941"/>
        <v/>
      </c>
      <c r="BO939" t="str">
        <f t="shared" si="942"/>
        <v/>
      </c>
      <c r="BP939" t="str">
        <f t="shared" si="943"/>
        <v/>
      </c>
      <c r="BQ939" t="str">
        <f t="shared" si="944"/>
        <v/>
      </c>
      <c r="BR939" t="str">
        <f t="shared" si="945"/>
        <v/>
      </c>
      <c r="BS939" t="str">
        <f t="shared" si="946"/>
        <v/>
      </c>
      <c r="BT939" t="str">
        <f t="shared" si="947"/>
        <v/>
      </c>
      <c r="BU939" t="str">
        <f t="shared" si="948"/>
        <v/>
      </c>
      <c r="BV939" t="str">
        <f t="shared" si="949"/>
        <v/>
      </c>
      <c r="BW939" t="str">
        <f t="shared" si="950"/>
        <v/>
      </c>
      <c r="BX939" t="str">
        <f t="shared" si="951"/>
        <v/>
      </c>
      <c r="BY939" t="str">
        <f t="shared" si="952"/>
        <v/>
      </c>
      <c r="BZ939" t="str">
        <f t="shared" si="953"/>
        <v/>
      </c>
      <c r="CA939" t="str">
        <f t="shared" si="954"/>
        <v/>
      </c>
      <c r="CB939" t="str">
        <f t="shared" si="955"/>
        <v/>
      </c>
      <c r="CC939" t="str">
        <f t="shared" si="956"/>
        <v/>
      </c>
      <c r="CD939" t="str">
        <f t="shared" si="957"/>
        <v/>
      </c>
      <c r="CF939"/>
      <c r="CG939" s="36" t="str">
        <f t="shared" si="915"/>
        <v/>
      </c>
      <c r="CH939" s="36" t="str">
        <f t="shared" si="916"/>
        <v/>
      </c>
      <c r="CI939" s="36" t="str">
        <f t="shared" si="917"/>
        <v/>
      </c>
      <c r="CJ939" s="36" t="str">
        <f t="shared" si="918"/>
        <v/>
      </c>
      <c r="CK939" s="36" t="str">
        <f t="shared" si="919"/>
        <v/>
      </c>
    </row>
    <row r="940" spans="1:89">
      <c r="A940" t="str">
        <f t="shared" si="958"/>
        <v/>
      </c>
      <c r="B940" s="1" t="b">
        <f t="shared" si="959"/>
        <v>0</v>
      </c>
      <c r="C940" s="2" t="b">
        <f t="shared" si="960"/>
        <v>0</v>
      </c>
      <c r="D940" s="50"/>
      <c r="E940" s="51"/>
      <c r="F940" s="52"/>
      <c r="G940" s="52"/>
      <c r="H940" s="13" t="str">
        <f t="shared" si="964"/>
        <v/>
      </c>
      <c r="I940" s="13" t="str">
        <f t="shared" si="920"/>
        <v/>
      </c>
      <c r="J940" s="13" t="str">
        <f t="shared" si="965"/>
        <v/>
      </c>
      <c r="K940" s="3" t="str">
        <f t="shared" si="966"/>
        <v/>
      </c>
      <c r="L940" s="4" t="str">
        <f t="shared" si="967"/>
        <v/>
      </c>
      <c r="M940" s="52"/>
      <c r="N940" s="52"/>
      <c r="O940" s="13" t="str">
        <f t="shared" si="968"/>
        <v/>
      </c>
      <c r="P940" s="4" t="str">
        <f t="shared" si="969"/>
        <v/>
      </c>
      <c r="Q940" s="4" t="str">
        <f t="shared" si="970"/>
        <v/>
      </c>
      <c r="S940" s="5"/>
      <c r="T940" s="52"/>
      <c r="U940" s="52"/>
      <c r="V940" s="52"/>
      <c r="W940" s="52"/>
      <c r="X940" s="52"/>
      <c r="Y940" s="52"/>
      <c r="Z940" s="13" t="str">
        <f t="shared" si="963"/>
        <v/>
      </c>
      <c r="AA940" s="53" t="str">
        <f t="shared" si="921"/>
        <v/>
      </c>
      <c r="AB940" s="13" t="str">
        <f t="shared" si="972"/>
        <v/>
      </c>
      <c r="AC940" s="13" t="str">
        <f t="shared" si="974"/>
        <v/>
      </c>
      <c r="AD940" s="13" t="b">
        <f t="shared" si="975"/>
        <v>0</v>
      </c>
      <c r="AE940" t="e">
        <f t="shared" si="973"/>
        <v>#VALUE!</v>
      </c>
      <c r="AF940" t="str">
        <f t="shared" si="961"/>
        <v/>
      </c>
      <c r="AG940" t="b">
        <f t="shared" si="976"/>
        <v>0</v>
      </c>
      <c r="AI940" s="41">
        <f>SUM($AG$11:AG940)</f>
        <v>80</v>
      </c>
      <c r="AJ940" s="36">
        <f>SUM($AA$10:AA940)</f>
        <v>55.6</v>
      </c>
      <c r="AK940" s="42">
        <f>SUM($AL$11:AL940)</f>
        <v>98</v>
      </c>
      <c r="AL940" t="b">
        <f t="shared" si="971"/>
        <v>0</v>
      </c>
      <c r="AN940">
        <f>SUM(AS$11:BJ940)</f>
        <v>98</v>
      </c>
      <c r="AO940">
        <f>SUM(BM$11:CD940)</f>
        <v>80</v>
      </c>
      <c r="AP940">
        <f t="shared" si="962"/>
        <v>55.6</v>
      </c>
      <c r="AR940" t="str">
        <f t="shared" si="914"/>
        <v/>
      </c>
      <c r="AS940" t="str">
        <f t="shared" si="922"/>
        <v/>
      </c>
      <c r="AT940" t="str">
        <f t="shared" si="923"/>
        <v/>
      </c>
      <c r="AU940" t="str">
        <f t="shared" si="924"/>
        <v/>
      </c>
      <c r="AV940" t="str">
        <f t="shared" si="925"/>
        <v/>
      </c>
      <c r="AW940" t="str">
        <f t="shared" si="926"/>
        <v/>
      </c>
      <c r="AX940" t="str">
        <f t="shared" si="927"/>
        <v/>
      </c>
      <c r="AY940" t="str">
        <f t="shared" si="928"/>
        <v/>
      </c>
      <c r="AZ940" t="str">
        <f t="shared" si="929"/>
        <v/>
      </c>
      <c r="BA940" t="str">
        <f t="shared" si="930"/>
        <v/>
      </c>
      <c r="BB940" t="str">
        <f t="shared" si="931"/>
        <v/>
      </c>
      <c r="BC940" t="str">
        <f t="shared" si="932"/>
        <v/>
      </c>
      <c r="BD940" t="str">
        <f t="shared" si="933"/>
        <v/>
      </c>
      <c r="BE940" t="str">
        <f t="shared" si="934"/>
        <v/>
      </c>
      <c r="BF940" t="str">
        <f t="shared" si="935"/>
        <v/>
      </c>
      <c r="BG940" t="str">
        <f t="shared" si="936"/>
        <v/>
      </c>
      <c r="BH940" t="str">
        <f t="shared" si="937"/>
        <v/>
      </c>
      <c r="BI940" t="str">
        <f t="shared" si="938"/>
        <v/>
      </c>
      <c r="BJ940" t="str">
        <f t="shared" si="939"/>
        <v/>
      </c>
      <c r="BM940" t="str">
        <f t="shared" si="940"/>
        <v/>
      </c>
      <c r="BN940" t="str">
        <f t="shared" si="941"/>
        <v/>
      </c>
      <c r="BO940" t="str">
        <f t="shared" si="942"/>
        <v/>
      </c>
      <c r="BP940" t="str">
        <f t="shared" si="943"/>
        <v/>
      </c>
      <c r="BQ940" t="str">
        <f t="shared" si="944"/>
        <v/>
      </c>
      <c r="BR940" t="str">
        <f t="shared" si="945"/>
        <v/>
      </c>
      <c r="BS940" t="str">
        <f t="shared" si="946"/>
        <v/>
      </c>
      <c r="BT940" t="str">
        <f t="shared" si="947"/>
        <v/>
      </c>
      <c r="BU940" t="str">
        <f t="shared" si="948"/>
        <v/>
      </c>
      <c r="BV940" t="str">
        <f t="shared" si="949"/>
        <v/>
      </c>
      <c r="BW940" t="str">
        <f t="shared" si="950"/>
        <v/>
      </c>
      <c r="BX940" t="str">
        <f t="shared" si="951"/>
        <v/>
      </c>
      <c r="BY940" t="str">
        <f t="shared" si="952"/>
        <v/>
      </c>
      <c r="BZ940" t="str">
        <f t="shared" si="953"/>
        <v/>
      </c>
      <c r="CA940" t="str">
        <f t="shared" si="954"/>
        <v/>
      </c>
      <c r="CB940" t="str">
        <f t="shared" si="955"/>
        <v/>
      </c>
      <c r="CC940" t="str">
        <f t="shared" si="956"/>
        <v/>
      </c>
      <c r="CD940" t="str">
        <f t="shared" si="957"/>
        <v/>
      </c>
      <c r="CF940"/>
      <c r="CG940" s="36" t="str">
        <f t="shared" si="915"/>
        <v/>
      </c>
      <c r="CH940" s="36" t="str">
        <f t="shared" si="916"/>
        <v/>
      </c>
      <c r="CI940" s="36" t="str">
        <f t="shared" si="917"/>
        <v/>
      </c>
      <c r="CJ940" s="36" t="str">
        <f t="shared" si="918"/>
        <v/>
      </c>
      <c r="CK940" s="36" t="str">
        <f t="shared" si="919"/>
        <v/>
      </c>
    </row>
    <row r="941" spans="1:89">
      <c r="A941" t="str">
        <f t="shared" si="958"/>
        <v/>
      </c>
      <c r="B941" s="1" t="b">
        <f t="shared" si="959"/>
        <v>0</v>
      </c>
      <c r="C941" s="2" t="b">
        <f t="shared" si="960"/>
        <v>0</v>
      </c>
      <c r="D941" s="50"/>
      <c r="E941" s="51"/>
      <c r="F941" s="52"/>
      <c r="G941" s="52"/>
      <c r="H941" s="13" t="str">
        <f t="shared" si="964"/>
        <v/>
      </c>
      <c r="I941" s="13" t="str">
        <f t="shared" si="920"/>
        <v/>
      </c>
      <c r="J941" s="13" t="str">
        <f t="shared" si="965"/>
        <v/>
      </c>
      <c r="K941" s="3" t="str">
        <f t="shared" si="966"/>
        <v/>
      </c>
      <c r="L941" s="4" t="str">
        <f t="shared" si="967"/>
        <v/>
      </c>
      <c r="M941" s="52"/>
      <c r="N941" s="52"/>
      <c r="O941" s="13" t="str">
        <f t="shared" si="968"/>
        <v/>
      </c>
      <c r="P941" s="4" t="str">
        <f t="shared" si="969"/>
        <v/>
      </c>
      <c r="Q941" s="4" t="str">
        <f t="shared" si="970"/>
        <v/>
      </c>
      <c r="S941" s="5"/>
      <c r="T941" s="52"/>
      <c r="U941" s="52"/>
      <c r="V941" s="52"/>
      <c r="W941" s="52"/>
      <c r="X941" s="52"/>
      <c r="Y941" s="52"/>
      <c r="Z941" s="13" t="str">
        <f t="shared" si="963"/>
        <v/>
      </c>
      <c r="AA941" s="53" t="str">
        <f t="shared" si="921"/>
        <v/>
      </c>
      <c r="AB941" s="13" t="str">
        <f t="shared" si="972"/>
        <v/>
      </c>
      <c r="AC941" s="13" t="str">
        <f t="shared" si="974"/>
        <v/>
      </c>
      <c r="AD941" s="13" t="b">
        <f t="shared" si="975"/>
        <v>0</v>
      </c>
      <c r="AE941" t="e">
        <f t="shared" si="973"/>
        <v>#VALUE!</v>
      </c>
      <c r="AF941" t="str">
        <f t="shared" si="961"/>
        <v/>
      </c>
      <c r="AG941" t="b">
        <f t="shared" si="976"/>
        <v>0</v>
      </c>
      <c r="AI941" s="41">
        <f>SUM($AG$11:AG941)</f>
        <v>80</v>
      </c>
      <c r="AJ941" s="36">
        <f>SUM($AA$10:AA941)</f>
        <v>55.6</v>
      </c>
      <c r="AK941" s="42">
        <f>SUM($AL$11:AL941)</f>
        <v>98</v>
      </c>
      <c r="AL941" t="b">
        <f t="shared" si="971"/>
        <v>0</v>
      </c>
      <c r="AN941">
        <f>SUM(AS$11:BJ941)</f>
        <v>98</v>
      </c>
      <c r="AO941">
        <f>SUM(BM$11:CD941)</f>
        <v>80</v>
      </c>
      <c r="AP941">
        <f t="shared" si="962"/>
        <v>55.6</v>
      </c>
      <c r="AR941" t="str">
        <f t="shared" si="914"/>
        <v/>
      </c>
      <c r="AS941" t="str">
        <f t="shared" si="922"/>
        <v/>
      </c>
      <c r="AT941" t="str">
        <f t="shared" si="923"/>
        <v/>
      </c>
      <c r="AU941" t="str">
        <f t="shared" si="924"/>
        <v/>
      </c>
      <c r="AV941" t="str">
        <f t="shared" si="925"/>
        <v/>
      </c>
      <c r="AW941" t="str">
        <f t="shared" si="926"/>
        <v/>
      </c>
      <c r="AX941" t="str">
        <f t="shared" si="927"/>
        <v/>
      </c>
      <c r="AY941" t="str">
        <f t="shared" si="928"/>
        <v/>
      </c>
      <c r="AZ941" t="str">
        <f t="shared" si="929"/>
        <v/>
      </c>
      <c r="BA941" t="str">
        <f t="shared" si="930"/>
        <v/>
      </c>
      <c r="BB941" t="str">
        <f t="shared" si="931"/>
        <v/>
      </c>
      <c r="BC941" t="str">
        <f t="shared" si="932"/>
        <v/>
      </c>
      <c r="BD941" t="str">
        <f t="shared" si="933"/>
        <v/>
      </c>
      <c r="BE941" t="str">
        <f t="shared" si="934"/>
        <v/>
      </c>
      <c r="BF941" t="str">
        <f t="shared" si="935"/>
        <v/>
      </c>
      <c r="BG941" t="str">
        <f t="shared" si="936"/>
        <v/>
      </c>
      <c r="BH941" t="str">
        <f t="shared" si="937"/>
        <v/>
      </c>
      <c r="BI941" t="str">
        <f t="shared" si="938"/>
        <v/>
      </c>
      <c r="BJ941" t="str">
        <f t="shared" si="939"/>
        <v/>
      </c>
      <c r="BM941" t="str">
        <f t="shared" si="940"/>
        <v/>
      </c>
      <c r="BN941" t="str">
        <f t="shared" si="941"/>
        <v/>
      </c>
      <c r="BO941" t="str">
        <f t="shared" si="942"/>
        <v/>
      </c>
      <c r="BP941" t="str">
        <f t="shared" si="943"/>
        <v/>
      </c>
      <c r="BQ941" t="str">
        <f t="shared" si="944"/>
        <v/>
      </c>
      <c r="BR941" t="str">
        <f t="shared" si="945"/>
        <v/>
      </c>
      <c r="BS941" t="str">
        <f t="shared" si="946"/>
        <v/>
      </c>
      <c r="BT941" t="str">
        <f t="shared" si="947"/>
        <v/>
      </c>
      <c r="BU941" t="str">
        <f t="shared" si="948"/>
        <v/>
      </c>
      <c r="BV941" t="str">
        <f t="shared" si="949"/>
        <v/>
      </c>
      <c r="BW941" t="str">
        <f t="shared" si="950"/>
        <v/>
      </c>
      <c r="BX941" t="str">
        <f t="shared" si="951"/>
        <v/>
      </c>
      <c r="BY941" t="str">
        <f t="shared" si="952"/>
        <v/>
      </c>
      <c r="BZ941" t="str">
        <f t="shared" si="953"/>
        <v/>
      </c>
      <c r="CA941" t="str">
        <f t="shared" si="954"/>
        <v/>
      </c>
      <c r="CB941" t="str">
        <f t="shared" si="955"/>
        <v/>
      </c>
      <c r="CC941" t="str">
        <f t="shared" si="956"/>
        <v/>
      </c>
      <c r="CD941" t="str">
        <f t="shared" si="957"/>
        <v/>
      </c>
      <c r="CF941"/>
      <c r="CG941" s="36" t="str">
        <f t="shared" si="915"/>
        <v/>
      </c>
      <c r="CH941" s="36" t="str">
        <f t="shared" si="916"/>
        <v/>
      </c>
      <c r="CI941" s="36" t="str">
        <f t="shared" si="917"/>
        <v/>
      </c>
      <c r="CJ941" s="36" t="str">
        <f t="shared" si="918"/>
        <v/>
      </c>
      <c r="CK941" s="36" t="str">
        <f t="shared" si="919"/>
        <v/>
      </c>
    </row>
    <row r="942" spans="1:89">
      <c r="A942" t="str">
        <f t="shared" si="958"/>
        <v/>
      </c>
      <c r="B942" s="1" t="b">
        <f t="shared" si="959"/>
        <v>0</v>
      </c>
      <c r="C942" s="2" t="b">
        <f t="shared" si="960"/>
        <v>0</v>
      </c>
      <c r="D942" s="50"/>
      <c r="E942" s="51"/>
      <c r="F942" s="52"/>
      <c r="G942" s="52"/>
      <c r="H942" s="13" t="str">
        <f t="shared" si="964"/>
        <v/>
      </c>
      <c r="I942" s="13" t="str">
        <f t="shared" si="920"/>
        <v/>
      </c>
      <c r="J942" s="13" t="str">
        <f t="shared" si="965"/>
        <v/>
      </c>
      <c r="K942" s="3" t="str">
        <f t="shared" si="966"/>
        <v/>
      </c>
      <c r="L942" s="4" t="str">
        <f t="shared" si="967"/>
        <v/>
      </c>
      <c r="M942" s="52"/>
      <c r="N942" s="52"/>
      <c r="O942" s="13" t="str">
        <f t="shared" si="968"/>
        <v/>
      </c>
      <c r="P942" s="4" t="str">
        <f t="shared" si="969"/>
        <v/>
      </c>
      <c r="Q942" s="4" t="str">
        <f t="shared" si="970"/>
        <v/>
      </c>
      <c r="S942" s="5"/>
      <c r="T942" s="52"/>
      <c r="U942" s="52"/>
      <c r="V942" s="52"/>
      <c r="W942" s="52"/>
      <c r="X942" s="52"/>
      <c r="Y942" s="52"/>
      <c r="Z942" s="13" t="str">
        <f t="shared" si="963"/>
        <v/>
      </c>
      <c r="AA942" s="53" t="str">
        <f t="shared" si="921"/>
        <v/>
      </c>
      <c r="AB942" s="13" t="str">
        <f t="shared" si="972"/>
        <v/>
      </c>
      <c r="AC942" s="13" t="str">
        <f t="shared" si="974"/>
        <v/>
      </c>
      <c r="AD942" s="13" t="b">
        <f t="shared" si="975"/>
        <v>0</v>
      </c>
      <c r="AE942" t="e">
        <f t="shared" si="973"/>
        <v>#VALUE!</v>
      </c>
      <c r="AF942" t="str">
        <f t="shared" si="961"/>
        <v/>
      </c>
      <c r="AG942" t="b">
        <f t="shared" si="976"/>
        <v>0</v>
      </c>
      <c r="AI942" s="41">
        <f>SUM($AG$11:AG942)</f>
        <v>80</v>
      </c>
      <c r="AJ942" s="36">
        <f>SUM($AA$10:AA942)</f>
        <v>55.6</v>
      </c>
      <c r="AK942" s="42">
        <f>SUM($AL$11:AL942)</f>
        <v>98</v>
      </c>
      <c r="AL942" t="b">
        <f t="shared" si="971"/>
        <v>0</v>
      </c>
      <c r="AN942">
        <f>SUM(AS$11:BJ942)</f>
        <v>98</v>
      </c>
      <c r="AO942">
        <f>SUM(BM$11:CD942)</f>
        <v>80</v>
      </c>
      <c r="AP942">
        <f t="shared" si="962"/>
        <v>55.6</v>
      </c>
      <c r="AR942" t="str">
        <f t="shared" si="914"/>
        <v/>
      </c>
      <c r="AS942" t="str">
        <f t="shared" si="922"/>
        <v/>
      </c>
      <c r="AT942" t="str">
        <f t="shared" si="923"/>
        <v/>
      </c>
      <c r="AU942" t="str">
        <f t="shared" si="924"/>
        <v/>
      </c>
      <c r="AV942" t="str">
        <f t="shared" si="925"/>
        <v/>
      </c>
      <c r="AW942" t="str">
        <f t="shared" si="926"/>
        <v/>
      </c>
      <c r="AX942" t="str">
        <f t="shared" si="927"/>
        <v/>
      </c>
      <c r="AY942" t="str">
        <f t="shared" si="928"/>
        <v/>
      </c>
      <c r="AZ942" t="str">
        <f t="shared" si="929"/>
        <v/>
      </c>
      <c r="BA942" t="str">
        <f t="shared" si="930"/>
        <v/>
      </c>
      <c r="BB942" t="str">
        <f t="shared" si="931"/>
        <v/>
      </c>
      <c r="BC942" t="str">
        <f t="shared" si="932"/>
        <v/>
      </c>
      <c r="BD942" t="str">
        <f t="shared" si="933"/>
        <v/>
      </c>
      <c r="BE942" t="str">
        <f t="shared" si="934"/>
        <v/>
      </c>
      <c r="BF942" t="str">
        <f t="shared" si="935"/>
        <v/>
      </c>
      <c r="BG942" t="str">
        <f t="shared" si="936"/>
        <v/>
      </c>
      <c r="BH942" t="str">
        <f t="shared" si="937"/>
        <v/>
      </c>
      <c r="BI942" t="str">
        <f t="shared" si="938"/>
        <v/>
      </c>
      <c r="BJ942" t="str">
        <f t="shared" si="939"/>
        <v/>
      </c>
      <c r="BM942" t="str">
        <f t="shared" si="940"/>
        <v/>
      </c>
      <c r="BN942" t="str">
        <f t="shared" si="941"/>
        <v/>
      </c>
      <c r="BO942" t="str">
        <f t="shared" si="942"/>
        <v/>
      </c>
      <c r="BP942" t="str">
        <f t="shared" si="943"/>
        <v/>
      </c>
      <c r="BQ942" t="str">
        <f t="shared" si="944"/>
        <v/>
      </c>
      <c r="BR942" t="str">
        <f t="shared" si="945"/>
        <v/>
      </c>
      <c r="BS942" t="str">
        <f t="shared" si="946"/>
        <v/>
      </c>
      <c r="BT942" t="str">
        <f t="shared" si="947"/>
        <v/>
      </c>
      <c r="BU942" t="str">
        <f t="shared" si="948"/>
        <v/>
      </c>
      <c r="BV942" t="str">
        <f t="shared" si="949"/>
        <v/>
      </c>
      <c r="BW942" t="str">
        <f t="shared" si="950"/>
        <v/>
      </c>
      <c r="BX942" t="str">
        <f t="shared" si="951"/>
        <v/>
      </c>
      <c r="BY942" t="str">
        <f t="shared" si="952"/>
        <v/>
      </c>
      <c r="BZ942" t="str">
        <f t="shared" si="953"/>
        <v/>
      </c>
      <c r="CA942" t="str">
        <f t="shared" si="954"/>
        <v/>
      </c>
      <c r="CB942" t="str">
        <f t="shared" si="955"/>
        <v/>
      </c>
      <c r="CC942" t="str">
        <f t="shared" si="956"/>
        <v/>
      </c>
      <c r="CD942" t="str">
        <f t="shared" si="957"/>
        <v/>
      </c>
      <c r="CF942"/>
      <c r="CG942" s="36" t="str">
        <f t="shared" si="915"/>
        <v/>
      </c>
      <c r="CH942" s="36" t="str">
        <f t="shared" si="916"/>
        <v/>
      </c>
      <c r="CI942" s="36" t="str">
        <f t="shared" si="917"/>
        <v/>
      </c>
      <c r="CJ942" s="36" t="str">
        <f t="shared" si="918"/>
        <v/>
      </c>
      <c r="CK942" s="36" t="str">
        <f t="shared" si="919"/>
        <v/>
      </c>
    </row>
    <row r="943" spans="1:89">
      <c r="A943" t="str">
        <f t="shared" si="958"/>
        <v/>
      </c>
      <c r="B943" s="1" t="b">
        <f t="shared" si="959"/>
        <v>0</v>
      </c>
      <c r="C943" s="2" t="b">
        <f t="shared" si="960"/>
        <v>0</v>
      </c>
      <c r="D943" s="50"/>
      <c r="E943" s="51"/>
      <c r="F943" s="52"/>
      <c r="G943" s="52"/>
      <c r="H943" s="13" t="str">
        <f t="shared" si="964"/>
        <v/>
      </c>
      <c r="I943" s="13" t="str">
        <f t="shared" si="920"/>
        <v/>
      </c>
      <c r="J943" s="13" t="str">
        <f t="shared" si="965"/>
        <v/>
      </c>
      <c r="K943" s="3" t="str">
        <f t="shared" si="966"/>
        <v/>
      </c>
      <c r="L943" s="4" t="str">
        <f t="shared" si="967"/>
        <v/>
      </c>
      <c r="M943" s="52"/>
      <c r="N943" s="52"/>
      <c r="O943" s="13" t="str">
        <f t="shared" si="968"/>
        <v/>
      </c>
      <c r="P943" s="4" t="str">
        <f t="shared" si="969"/>
        <v/>
      </c>
      <c r="Q943" s="4" t="str">
        <f t="shared" si="970"/>
        <v/>
      </c>
      <c r="S943" s="5"/>
      <c r="T943" s="52"/>
      <c r="U943" s="52"/>
      <c r="V943" s="52"/>
      <c r="W943" s="52"/>
      <c r="X943" s="52"/>
      <c r="Y943" s="52"/>
      <c r="Z943" s="13" t="str">
        <f t="shared" si="963"/>
        <v/>
      </c>
      <c r="AA943" s="53" t="str">
        <f t="shared" si="921"/>
        <v/>
      </c>
      <c r="AB943" s="13" t="str">
        <f t="shared" si="972"/>
        <v/>
      </c>
      <c r="AC943" s="13" t="str">
        <f t="shared" si="974"/>
        <v/>
      </c>
      <c r="AD943" s="13" t="b">
        <f t="shared" si="975"/>
        <v>0</v>
      </c>
      <c r="AE943" t="e">
        <f t="shared" si="973"/>
        <v>#VALUE!</v>
      </c>
      <c r="AF943" t="str">
        <f t="shared" si="961"/>
        <v/>
      </c>
      <c r="AG943" t="b">
        <f t="shared" si="976"/>
        <v>0</v>
      </c>
      <c r="AI943" s="41">
        <f>SUM($AG$11:AG943)</f>
        <v>80</v>
      </c>
      <c r="AJ943" s="36">
        <f>SUM($AA$10:AA943)</f>
        <v>55.6</v>
      </c>
      <c r="AK943" s="42">
        <f>SUM($AL$11:AL943)</f>
        <v>98</v>
      </c>
      <c r="AL943" t="b">
        <f t="shared" si="971"/>
        <v>0</v>
      </c>
      <c r="AN943">
        <f>SUM(AS$11:BJ943)</f>
        <v>98</v>
      </c>
      <c r="AO943">
        <f>SUM(BM$11:CD943)</f>
        <v>80</v>
      </c>
      <c r="AP943">
        <f t="shared" si="962"/>
        <v>55.6</v>
      </c>
      <c r="AR943" t="str">
        <f t="shared" si="914"/>
        <v/>
      </c>
      <c r="AS943" t="str">
        <f t="shared" si="922"/>
        <v/>
      </c>
      <c r="AT943" t="str">
        <f t="shared" si="923"/>
        <v/>
      </c>
      <c r="AU943" t="str">
        <f t="shared" si="924"/>
        <v/>
      </c>
      <c r="AV943" t="str">
        <f t="shared" si="925"/>
        <v/>
      </c>
      <c r="AW943" t="str">
        <f t="shared" si="926"/>
        <v/>
      </c>
      <c r="AX943" t="str">
        <f t="shared" si="927"/>
        <v/>
      </c>
      <c r="AY943" t="str">
        <f t="shared" si="928"/>
        <v/>
      </c>
      <c r="AZ943" t="str">
        <f t="shared" si="929"/>
        <v/>
      </c>
      <c r="BA943" t="str">
        <f t="shared" si="930"/>
        <v/>
      </c>
      <c r="BB943" t="str">
        <f t="shared" si="931"/>
        <v/>
      </c>
      <c r="BC943" t="str">
        <f t="shared" si="932"/>
        <v/>
      </c>
      <c r="BD943" t="str">
        <f t="shared" si="933"/>
        <v/>
      </c>
      <c r="BE943" t="str">
        <f t="shared" si="934"/>
        <v/>
      </c>
      <c r="BF943" t="str">
        <f t="shared" si="935"/>
        <v/>
      </c>
      <c r="BG943" t="str">
        <f t="shared" si="936"/>
        <v/>
      </c>
      <c r="BH943" t="str">
        <f t="shared" si="937"/>
        <v/>
      </c>
      <c r="BI943" t="str">
        <f t="shared" si="938"/>
        <v/>
      </c>
      <c r="BJ943" t="str">
        <f t="shared" si="939"/>
        <v/>
      </c>
      <c r="BM943" t="str">
        <f t="shared" si="940"/>
        <v/>
      </c>
      <c r="BN943" t="str">
        <f t="shared" si="941"/>
        <v/>
      </c>
      <c r="BO943" t="str">
        <f t="shared" si="942"/>
        <v/>
      </c>
      <c r="BP943" t="str">
        <f t="shared" si="943"/>
        <v/>
      </c>
      <c r="BQ943" t="str">
        <f t="shared" si="944"/>
        <v/>
      </c>
      <c r="BR943" t="str">
        <f t="shared" si="945"/>
        <v/>
      </c>
      <c r="BS943" t="str">
        <f t="shared" si="946"/>
        <v/>
      </c>
      <c r="BT943" t="str">
        <f t="shared" si="947"/>
        <v/>
      </c>
      <c r="BU943" t="str">
        <f t="shared" si="948"/>
        <v/>
      </c>
      <c r="BV943" t="str">
        <f t="shared" si="949"/>
        <v/>
      </c>
      <c r="BW943" t="str">
        <f t="shared" si="950"/>
        <v/>
      </c>
      <c r="BX943" t="str">
        <f t="shared" si="951"/>
        <v/>
      </c>
      <c r="BY943" t="str">
        <f t="shared" si="952"/>
        <v/>
      </c>
      <c r="BZ943" t="str">
        <f t="shared" si="953"/>
        <v/>
      </c>
      <c r="CA943" t="str">
        <f t="shared" si="954"/>
        <v/>
      </c>
      <c r="CB943" t="str">
        <f t="shared" si="955"/>
        <v/>
      </c>
      <c r="CC943" t="str">
        <f t="shared" si="956"/>
        <v/>
      </c>
      <c r="CD943" t="str">
        <f t="shared" si="957"/>
        <v/>
      </c>
      <c r="CF943"/>
      <c r="CG943" s="36" t="str">
        <f t="shared" si="915"/>
        <v/>
      </c>
      <c r="CH943" s="36" t="str">
        <f t="shared" si="916"/>
        <v/>
      </c>
      <c r="CI943" s="36" t="str">
        <f t="shared" si="917"/>
        <v/>
      </c>
      <c r="CJ943" s="36" t="str">
        <f t="shared" si="918"/>
        <v/>
      </c>
      <c r="CK943" s="36" t="str">
        <f t="shared" si="919"/>
        <v/>
      </c>
    </row>
    <row r="944" spans="1:89">
      <c r="A944" t="str">
        <f t="shared" si="958"/>
        <v/>
      </c>
      <c r="B944" s="1" t="b">
        <f t="shared" si="959"/>
        <v>0</v>
      </c>
      <c r="C944" s="2" t="b">
        <f t="shared" si="960"/>
        <v>0</v>
      </c>
      <c r="D944" s="50"/>
      <c r="E944" s="51"/>
      <c r="F944" s="52"/>
      <c r="G944" s="52"/>
      <c r="H944" s="13" t="str">
        <f t="shared" si="964"/>
        <v/>
      </c>
      <c r="I944" s="13" t="str">
        <f t="shared" si="920"/>
        <v/>
      </c>
      <c r="J944" s="13" t="str">
        <f t="shared" si="965"/>
        <v/>
      </c>
      <c r="K944" s="3" t="str">
        <f t="shared" si="966"/>
        <v/>
      </c>
      <c r="L944" s="4" t="str">
        <f t="shared" si="967"/>
        <v/>
      </c>
      <c r="M944" s="52"/>
      <c r="N944" s="52"/>
      <c r="O944" s="13" t="str">
        <f t="shared" si="968"/>
        <v/>
      </c>
      <c r="P944" s="4" t="str">
        <f t="shared" si="969"/>
        <v/>
      </c>
      <c r="Q944" s="4" t="str">
        <f t="shared" si="970"/>
        <v/>
      </c>
      <c r="S944" s="5"/>
      <c r="T944" s="52"/>
      <c r="U944" s="52"/>
      <c r="V944" s="52"/>
      <c r="W944" s="52"/>
      <c r="X944" s="52"/>
      <c r="Y944" s="52"/>
      <c r="Z944" s="13" t="str">
        <f t="shared" si="963"/>
        <v/>
      </c>
      <c r="AA944" s="53" t="str">
        <f t="shared" si="921"/>
        <v/>
      </c>
      <c r="AB944" s="13" t="str">
        <f t="shared" si="972"/>
        <v/>
      </c>
      <c r="AC944" s="13" t="str">
        <f t="shared" si="974"/>
        <v/>
      </c>
      <c r="AD944" s="13" t="b">
        <f t="shared" si="975"/>
        <v>0</v>
      </c>
      <c r="AE944" t="e">
        <f t="shared" si="973"/>
        <v>#VALUE!</v>
      </c>
      <c r="AF944" t="str">
        <f t="shared" si="961"/>
        <v/>
      </c>
      <c r="AG944" t="b">
        <f t="shared" si="976"/>
        <v>0</v>
      </c>
      <c r="AI944" s="41">
        <f>SUM($AG$11:AG944)</f>
        <v>80</v>
      </c>
      <c r="AJ944" s="36">
        <f>SUM($AA$10:AA944)</f>
        <v>55.6</v>
      </c>
      <c r="AK944" s="42">
        <f>SUM($AL$11:AL944)</f>
        <v>98</v>
      </c>
      <c r="AL944" t="b">
        <f t="shared" si="971"/>
        <v>0</v>
      </c>
      <c r="AN944">
        <f>SUM(AS$11:BJ944)</f>
        <v>98</v>
      </c>
      <c r="AO944">
        <f>SUM(BM$11:CD944)</f>
        <v>80</v>
      </c>
      <c r="AP944">
        <f t="shared" si="962"/>
        <v>55.6</v>
      </c>
      <c r="AR944" t="str">
        <f t="shared" si="914"/>
        <v/>
      </c>
      <c r="AS944" t="str">
        <f t="shared" si="922"/>
        <v/>
      </c>
      <c r="AT944" t="str">
        <f t="shared" si="923"/>
        <v/>
      </c>
      <c r="AU944" t="str">
        <f t="shared" si="924"/>
        <v/>
      </c>
      <c r="AV944" t="str">
        <f t="shared" si="925"/>
        <v/>
      </c>
      <c r="AW944" t="str">
        <f t="shared" si="926"/>
        <v/>
      </c>
      <c r="AX944" t="str">
        <f t="shared" si="927"/>
        <v/>
      </c>
      <c r="AY944" t="str">
        <f t="shared" si="928"/>
        <v/>
      </c>
      <c r="AZ944" t="str">
        <f t="shared" si="929"/>
        <v/>
      </c>
      <c r="BA944" t="str">
        <f t="shared" si="930"/>
        <v/>
      </c>
      <c r="BB944" t="str">
        <f t="shared" si="931"/>
        <v/>
      </c>
      <c r="BC944" t="str">
        <f t="shared" si="932"/>
        <v/>
      </c>
      <c r="BD944" t="str">
        <f t="shared" si="933"/>
        <v/>
      </c>
      <c r="BE944" t="str">
        <f t="shared" si="934"/>
        <v/>
      </c>
      <c r="BF944" t="str">
        <f t="shared" si="935"/>
        <v/>
      </c>
      <c r="BG944" t="str">
        <f t="shared" si="936"/>
        <v/>
      </c>
      <c r="BH944" t="str">
        <f t="shared" si="937"/>
        <v/>
      </c>
      <c r="BI944" t="str">
        <f t="shared" si="938"/>
        <v/>
      </c>
      <c r="BJ944" t="str">
        <f t="shared" si="939"/>
        <v/>
      </c>
      <c r="BM944" t="str">
        <f t="shared" si="940"/>
        <v/>
      </c>
      <c r="BN944" t="str">
        <f t="shared" si="941"/>
        <v/>
      </c>
      <c r="BO944" t="str">
        <f t="shared" si="942"/>
        <v/>
      </c>
      <c r="BP944" t="str">
        <f t="shared" si="943"/>
        <v/>
      </c>
      <c r="BQ944" t="str">
        <f t="shared" si="944"/>
        <v/>
      </c>
      <c r="BR944" t="str">
        <f t="shared" si="945"/>
        <v/>
      </c>
      <c r="BS944" t="str">
        <f t="shared" si="946"/>
        <v/>
      </c>
      <c r="BT944" t="str">
        <f t="shared" si="947"/>
        <v/>
      </c>
      <c r="BU944" t="str">
        <f t="shared" si="948"/>
        <v/>
      </c>
      <c r="BV944" t="str">
        <f t="shared" si="949"/>
        <v/>
      </c>
      <c r="BW944" t="str">
        <f t="shared" si="950"/>
        <v/>
      </c>
      <c r="BX944" t="str">
        <f t="shared" si="951"/>
        <v/>
      </c>
      <c r="BY944" t="str">
        <f t="shared" si="952"/>
        <v/>
      </c>
      <c r="BZ944" t="str">
        <f t="shared" si="953"/>
        <v/>
      </c>
      <c r="CA944" t="str">
        <f t="shared" si="954"/>
        <v/>
      </c>
      <c r="CB944" t="str">
        <f t="shared" si="955"/>
        <v/>
      </c>
      <c r="CC944" t="str">
        <f t="shared" si="956"/>
        <v/>
      </c>
      <c r="CD944" t="str">
        <f t="shared" si="957"/>
        <v/>
      </c>
      <c r="CF944"/>
      <c r="CG944" s="36" t="str">
        <f t="shared" si="915"/>
        <v/>
      </c>
      <c r="CH944" s="36" t="str">
        <f t="shared" si="916"/>
        <v/>
      </c>
      <c r="CI944" s="36" t="str">
        <f t="shared" si="917"/>
        <v/>
      </c>
      <c r="CJ944" s="36" t="str">
        <f t="shared" si="918"/>
        <v/>
      </c>
      <c r="CK944" s="36" t="str">
        <f t="shared" si="919"/>
        <v/>
      </c>
    </row>
    <row r="945" spans="1:89">
      <c r="A945" t="str">
        <f t="shared" si="958"/>
        <v/>
      </c>
      <c r="B945" s="1" t="b">
        <f t="shared" si="959"/>
        <v>0</v>
      </c>
      <c r="C945" s="2" t="b">
        <f t="shared" si="960"/>
        <v>0</v>
      </c>
      <c r="D945" s="50"/>
      <c r="E945" s="51"/>
      <c r="F945" s="52"/>
      <c r="G945" s="52"/>
      <c r="H945" s="13" t="str">
        <f t="shared" si="964"/>
        <v/>
      </c>
      <c r="I945" s="13" t="str">
        <f t="shared" si="920"/>
        <v/>
      </c>
      <c r="J945" s="13" t="str">
        <f t="shared" si="965"/>
        <v/>
      </c>
      <c r="K945" s="3" t="str">
        <f t="shared" si="966"/>
        <v/>
      </c>
      <c r="L945" s="4" t="str">
        <f t="shared" si="967"/>
        <v/>
      </c>
      <c r="M945" s="52"/>
      <c r="N945" s="52"/>
      <c r="O945" s="13" t="str">
        <f t="shared" si="968"/>
        <v/>
      </c>
      <c r="P945" s="4" t="str">
        <f t="shared" si="969"/>
        <v/>
      </c>
      <c r="Q945" s="4" t="str">
        <f t="shared" si="970"/>
        <v/>
      </c>
      <c r="S945" s="5"/>
      <c r="T945" s="52"/>
      <c r="U945" s="52"/>
      <c r="V945" s="52"/>
      <c r="W945" s="52"/>
      <c r="X945" s="52"/>
      <c r="Y945" s="52"/>
      <c r="Z945" s="13" t="str">
        <f t="shared" si="963"/>
        <v/>
      </c>
      <c r="AA945" s="53" t="str">
        <f t="shared" si="921"/>
        <v/>
      </c>
      <c r="AB945" s="13" t="str">
        <f t="shared" si="972"/>
        <v/>
      </c>
      <c r="AC945" s="13" t="str">
        <f t="shared" si="974"/>
        <v/>
      </c>
      <c r="AD945" s="13" t="b">
        <f t="shared" si="975"/>
        <v>0</v>
      </c>
      <c r="AE945" t="e">
        <f t="shared" si="973"/>
        <v>#VALUE!</v>
      </c>
      <c r="AF945" t="str">
        <f t="shared" si="961"/>
        <v/>
      </c>
      <c r="AG945" t="b">
        <f t="shared" si="976"/>
        <v>0</v>
      </c>
      <c r="AI945" s="41">
        <f>SUM($AG$11:AG945)</f>
        <v>80</v>
      </c>
      <c r="AJ945" s="36">
        <f>SUM($AA$10:AA945)</f>
        <v>55.6</v>
      </c>
      <c r="AK945" s="42">
        <f>SUM($AL$11:AL945)</f>
        <v>98</v>
      </c>
      <c r="AL945" t="b">
        <f t="shared" si="971"/>
        <v>0</v>
      </c>
      <c r="AN945">
        <f>SUM(AS$11:BJ945)</f>
        <v>98</v>
      </c>
      <c r="AO945">
        <f>SUM(BM$11:CD945)</f>
        <v>80</v>
      </c>
      <c r="AP945">
        <f t="shared" si="962"/>
        <v>55.6</v>
      </c>
      <c r="AR945" t="str">
        <f t="shared" si="914"/>
        <v/>
      </c>
      <c r="AS945" t="str">
        <f t="shared" si="922"/>
        <v/>
      </c>
      <c r="AT945" t="str">
        <f t="shared" si="923"/>
        <v/>
      </c>
      <c r="AU945" t="str">
        <f t="shared" si="924"/>
        <v/>
      </c>
      <c r="AV945" t="str">
        <f t="shared" si="925"/>
        <v/>
      </c>
      <c r="AW945" t="str">
        <f t="shared" si="926"/>
        <v/>
      </c>
      <c r="AX945" t="str">
        <f t="shared" si="927"/>
        <v/>
      </c>
      <c r="AY945" t="str">
        <f t="shared" si="928"/>
        <v/>
      </c>
      <c r="AZ945" t="str">
        <f t="shared" si="929"/>
        <v/>
      </c>
      <c r="BA945" t="str">
        <f t="shared" si="930"/>
        <v/>
      </c>
      <c r="BB945" t="str">
        <f t="shared" si="931"/>
        <v/>
      </c>
      <c r="BC945" t="str">
        <f t="shared" si="932"/>
        <v/>
      </c>
      <c r="BD945" t="str">
        <f t="shared" si="933"/>
        <v/>
      </c>
      <c r="BE945" t="str">
        <f t="shared" si="934"/>
        <v/>
      </c>
      <c r="BF945" t="str">
        <f t="shared" si="935"/>
        <v/>
      </c>
      <c r="BG945" t="str">
        <f t="shared" si="936"/>
        <v/>
      </c>
      <c r="BH945" t="str">
        <f t="shared" si="937"/>
        <v/>
      </c>
      <c r="BI945" t="str">
        <f t="shared" si="938"/>
        <v/>
      </c>
      <c r="BJ945" t="str">
        <f t="shared" si="939"/>
        <v/>
      </c>
      <c r="BM945" t="str">
        <f t="shared" si="940"/>
        <v/>
      </c>
      <c r="BN945" t="str">
        <f t="shared" si="941"/>
        <v/>
      </c>
      <c r="BO945" t="str">
        <f t="shared" si="942"/>
        <v/>
      </c>
      <c r="BP945" t="str">
        <f t="shared" si="943"/>
        <v/>
      </c>
      <c r="BQ945" t="str">
        <f t="shared" si="944"/>
        <v/>
      </c>
      <c r="BR945" t="str">
        <f t="shared" si="945"/>
        <v/>
      </c>
      <c r="BS945" t="str">
        <f t="shared" si="946"/>
        <v/>
      </c>
      <c r="BT945" t="str">
        <f t="shared" si="947"/>
        <v/>
      </c>
      <c r="BU945" t="str">
        <f t="shared" si="948"/>
        <v/>
      </c>
      <c r="BV945" t="str">
        <f t="shared" si="949"/>
        <v/>
      </c>
      <c r="BW945" t="str">
        <f t="shared" si="950"/>
        <v/>
      </c>
      <c r="BX945" t="str">
        <f t="shared" si="951"/>
        <v/>
      </c>
      <c r="BY945" t="str">
        <f t="shared" si="952"/>
        <v/>
      </c>
      <c r="BZ945" t="str">
        <f t="shared" si="953"/>
        <v/>
      </c>
      <c r="CA945" t="str">
        <f t="shared" si="954"/>
        <v/>
      </c>
      <c r="CB945" t="str">
        <f t="shared" si="955"/>
        <v/>
      </c>
      <c r="CC945" t="str">
        <f t="shared" si="956"/>
        <v/>
      </c>
      <c r="CD945" t="str">
        <f t="shared" si="957"/>
        <v/>
      </c>
      <c r="CF945"/>
      <c r="CG945" s="36" t="str">
        <f t="shared" si="915"/>
        <v/>
      </c>
      <c r="CH945" s="36" t="str">
        <f t="shared" si="916"/>
        <v/>
      </c>
      <c r="CI945" s="36" t="str">
        <f t="shared" si="917"/>
        <v/>
      </c>
      <c r="CJ945" s="36" t="str">
        <f t="shared" si="918"/>
        <v/>
      </c>
      <c r="CK945" s="36" t="str">
        <f t="shared" si="919"/>
        <v/>
      </c>
    </row>
    <row r="946" spans="1:89">
      <c r="A946" t="str">
        <f t="shared" si="958"/>
        <v/>
      </c>
      <c r="B946" s="1" t="b">
        <f t="shared" si="959"/>
        <v>0</v>
      </c>
      <c r="C946" s="2" t="b">
        <f t="shared" si="960"/>
        <v>0</v>
      </c>
      <c r="D946" s="50"/>
      <c r="E946" s="51"/>
      <c r="F946" s="52"/>
      <c r="G946" s="52"/>
      <c r="H946" s="13" t="str">
        <f t="shared" si="964"/>
        <v/>
      </c>
      <c r="I946" s="13" t="str">
        <f t="shared" si="920"/>
        <v/>
      </c>
      <c r="J946" s="13" t="str">
        <f t="shared" si="965"/>
        <v/>
      </c>
      <c r="K946" s="3" t="str">
        <f t="shared" si="966"/>
        <v/>
      </c>
      <c r="L946" s="4" t="str">
        <f t="shared" si="967"/>
        <v/>
      </c>
      <c r="M946" s="52"/>
      <c r="N946" s="52"/>
      <c r="O946" s="13" t="str">
        <f t="shared" si="968"/>
        <v/>
      </c>
      <c r="P946" s="4" t="str">
        <f t="shared" si="969"/>
        <v/>
      </c>
      <c r="Q946" s="4" t="str">
        <f t="shared" si="970"/>
        <v/>
      </c>
      <c r="S946" s="5"/>
      <c r="T946" s="52"/>
      <c r="U946" s="52"/>
      <c r="V946" s="52"/>
      <c r="W946" s="52"/>
      <c r="X946" s="52"/>
      <c r="Y946" s="52"/>
      <c r="Z946" s="13" t="str">
        <f t="shared" si="963"/>
        <v/>
      </c>
      <c r="AA946" s="53" t="str">
        <f t="shared" si="921"/>
        <v/>
      </c>
      <c r="AB946" s="13" t="str">
        <f t="shared" si="972"/>
        <v/>
      </c>
      <c r="AC946" s="13" t="str">
        <f t="shared" si="974"/>
        <v/>
      </c>
      <c r="AD946" s="13" t="b">
        <f t="shared" si="975"/>
        <v>0</v>
      </c>
      <c r="AE946" t="e">
        <f t="shared" si="973"/>
        <v>#VALUE!</v>
      </c>
      <c r="AF946" t="str">
        <f t="shared" si="961"/>
        <v/>
      </c>
      <c r="AG946" t="b">
        <f t="shared" si="976"/>
        <v>0</v>
      </c>
      <c r="AI946" s="41">
        <f>SUM($AG$11:AG946)</f>
        <v>80</v>
      </c>
      <c r="AJ946" s="36">
        <f>SUM($AA$10:AA946)</f>
        <v>55.6</v>
      </c>
      <c r="AK946" s="42">
        <f>SUM($AL$11:AL946)</f>
        <v>98</v>
      </c>
      <c r="AL946" t="b">
        <f t="shared" si="971"/>
        <v>0</v>
      </c>
      <c r="AN946">
        <f>SUM(AS$11:BJ946)</f>
        <v>98</v>
      </c>
      <c r="AO946">
        <f>SUM(BM$11:CD946)</f>
        <v>80</v>
      </c>
      <c r="AP946">
        <f t="shared" si="962"/>
        <v>55.6</v>
      </c>
      <c r="AR946" t="str">
        <f t="shared" si="914"/>
        <v/>
      </c>
      <c r="AS946" t="str">
        <f t="shared" si="922"/>
        <v/>
      </c>
      <c r="AT946" t="str">
        <f t="shared" si="923"/>
        <v/>
      </c>
      <c r="AU946" t="str">
        <f t="shared" si="924"/>
        <v/>
      </c>
      <c r="AV946" t="str">
        <f t="shared" si="925"/>
        <v/>
      </c>
      <c r="AW946" t="str">
        <f t="shared" si="926"/>
        <v/>
      </c>
      <c r="AX946" t="str">
        <f t="shared" si="927"/>
        <v/>
      </c>
      <c r="AY946" t="str">
        <f t="shared" si="928"/>
        <v/>
      </c>
      <c r="AZ946" t="str">
        <f t="shared" si="929"/>
        <v/>
      </c>
      <c r="BA946" t="str">
        <f t="shared" si="930"/>
        <v/>
      </c>
      <c r="BB946" t="str">
        <f t="shared" si="931"/>
        <v/>
      </c>
      <c r="BC946" t="str">
        <f t="shared" si="932"/>
        <v/>
      </c>
      <c r="BD946" t="str">
        <f t="shared" si="933"/>
        <v/>
      </c>
      <c r="BE946" t="str">
        <f t="shared" si="934"/>
        <v/>
      </c>
      <c r="BF946" t="str">
        <f t="shared" si="935"/>
        <v/>
      </c>
      <c r="BG946" t="str">
        <f t="shared" si="936"/>
        <v/>
      </c>
      <c r="BH946" t="str">
        <f t="shared" si="937"/>
        <v/>
      </c>
      <c r="BI946" t="str">
        <f t="shared" si="938"/>
        <v/>
      </c>
      <c r="BJ946" t="str">
        <f t="shared" si="939"/>
        <v/>
      </c>
      <c r="BM946" t="str">
        <f t="shared" si="940"/>
        <v/>
      </c>
      <c r="BN946" t="str">
        <f t="shared" si="941"/>
        <v/>
      </c>
      <c r="BO946" t="str">
        <f t="shared" si="942"/>
        <v/>
      </c>
      <c r="BP946" t="str">
        <f t="shared" si="943"/>
        <v/>
      </c>
      <c r="BQ946" t="str">
        <f t="shared" si="944"/>
        <v/>
      </c>
      <c r="BR946" t="str">
        <f t="shared" si="945"/>
        <v/>
      </c>
      <c r="BS946" t="str">
        <f t="shared" si="946"/>
        <v/>
      </c>
      <c r="BT946" t="str">
        <f t="shared" si="947"/>
        <v/>
      </c>
      <c r="BU946" t="str">
        <f t="shared" si="948"/>
        <v/>
      </c>
      <c r="BV946" t="str">
        <f t="shared" si="949"/>
        <v/>
      </c>
      <c r="BW946" t="str">
        <f t="shared" si="950"/>
        <v/>
      </c>
      <c r="BX946" t="str">
        <f t="shared" si="951"/>
        <v/>
      </c>
      <c r="BY946" t="str">
        <f t="shared" si="952"/>
        <v/>
      </c>
      <c r="BZ946" t="str">
        <f t="shared" si="953"/>
        <v/>
      </c>
      <c r="CA946" t="str">
        <f t="shared" si="954"/>
        <v/>
      </c>
      <c r="CB946" t="str">
        <f t="shared" si="955"/>
        <v/>
      </c>
      <c r="CC946" t="str">
        <f t="shared" si="956"/>
        <v/>
      </c>
      <c r="CD946" t="str">
        <f t="shared" si="957"/>
        <v/>
      </c>
      <c r="CF946"/>
      <c r="CG946" s="36" t="str">
        <f t="shared" si="915"/>
        <v/>
      </c>
      <c r="CH946" s="36" t="str">
        <f t="shared" si="916"/>
        <v/>
      </c>
      <c r="CI946" s="36" t="str">
        <f t="shared" si="917"/>
        <v/>
      </c>
      <c r="CJ946" s="36" t="str">
        <f t="shared" si="918"/>
        <v/>
      </c>
      <c r="CK946" s="36" t="str">
        <f t="shared" si="919"/>
        <v/>
      </c>
    </row>
    <row r="947" spans="1:89">
      <c r="A947" t="str">
        <f t="shared" si="958"/>
        <v/>
      </c>
      <c r="B947" s="1" t="b">
        <f t="shared" si="959"/>
        <v>0</v>
      </c>
      <c r="C947" s="2" t="b">
        <f t="shared" si="960"/>
        <v>0</v>
      </c>
      <c r="D947" s="50"/>
      <c r="E947" s="51"/>
      <c r="F947" s="52"/>
      <c r="G947" s="52"/>
      <c r="H947" s="13" t="str">
        <f t="shared" si="964"/>
        <v/>
      </c>
      <c r="I947" s="13" t="str">
        <f t="shared" si="920"/>
        <v/>
      </c>
      <c r="J947" s="13" t="str">
        <f t="shared" si="965"/>
        <v/>
      </c>
      <c r="K947" s="3" t="str">
        <f t="shared" si="966"/>
        <v/>
      </c>
      <c r="L947" s="4" t="str">
        <f t="shared" si="967"/>
        <v/>
      </c>
      <c r="M947" s="52"/>
      <c r="N947" s="52"/>
      <c r="O947" s="13" t="str">
        <f t="shared" si="968"/>
        <v/>
      </c>
      <c r="P947" s="4" t="str">
        <f t="shared" si="969"/>
        <v/>
      </c>
      <c r="Q947" s="4" t="str">
        <f t="shared" si="970"/>
        <v/>
      </c>
      <c r="S947" s="5"/>
      <c r="T947" s="52"/>
      <c r="U947" s="52"/>
      <c r="V947" s="52"/>
      <c r="W947" s="52"/>
      <c r="X947" s="52"/>
      <c r="Y947" s="52"/>
      <c r="Z947" s="13" t="str">
        <f t="shared" si="963"/>
        <v/>
      </c>
      <c r="AA947" s="53" t="str">
        <f t="shared" si="921"/>
        <v/>
      </c>
      <c r="AB947" s="13" t="str">
        <f t="shared" si="972"/>
        <v/>
      </c>
      <c r="AC947" s="13" t="str">
        <f t="shared" si="974"/>
        <v/>
      </c>
      <c r="AD947" s="13" t="b">
        <f t="shared" si="975"/>
        <v>0</v>
      </c>
      <c r="AE947" t="e">
        <f t="shared" si="973"/>
        <v>#VALUE!</v>
      </c>
      <c r="AF947" t="str">
        <f t="shared" si="961"/>
        <v/>
      </c>
      <c r="AG947" t="b">
        <f t="shared" si="976"/>
        <v>0</v>
      </c>
      <c r="AI947" s="41">
        <f>SUM($AG$11:AG947)</f>
        <v>80</v>
      </c>
      <c r="AJ947" s="36">
        <f>SUM($AA$10:AA947)</f>
        <v>55.6</v>
      </c>
      <c r="AK947" s="42">
        <f>SUM($AL$11:AL947)</f>
        <v>98</v>
      </c>
      <c r="AL947" t="b">
        <f t="shared" si="971"/>
        <v>0</v>
      </c>
      <c r="AN947">
        <f>SUM(AS$11:BJ947)</f>
        <v>98</v>
      </c>
      <c r="AO947">
        <f>SUM(BM$11:CD947)</f>
        <v>80</v>
      </c>
      <c r="AP947">
        <f t="shared" si="962"/>
        <v>55.6</v>
      </c>
      <c r="AR947" t="str">
        <f t="shared" si="914"/>
        <v/>
      </c>
      <c r="AS947" t="str">
        <f t="shared" si="922"/>
        <v/>
      </c>
      <c r="AT947" t="str">
        <f t="shared" si="923"/>
        <v/>
      </c>
      <c r="AU947" t="str">
        <f t="shared" si="924"/>
        <v/>
      </c>
      <c r="AV947" t="str">
        <f t="shared" si="925"/>
        <v/>
      </c>
      <c r="AW947" t="str">
        <f t="shared" si="926"/>
        <v/>
      </c>
      <c r="AX947" t="str">
        <f t="shared" si="927"/>
        <v/>
      </c>
      <c r="AY947" t="str">
        <f t="shared" si="928"/>
        <v/>
      </c>
      <c r="AZ947" t="str">
        <f t="shared" si="929"/>
        <v/>
      </c>
      <c r="BA947" t="str">
        <f t="shared" si="930"/>
        <v/>
      </c>
      <c r="BB947" t="str">
        <f t="shared" si="931"/>
        <v/>
      </c>
      <c r="BC947" t="str">
        <f t="shared" si="932"/>
        <v/>
      </c>
      <c r="BD947" t="str">
        <f t="shared" si="933"/>
        <v/>
      </c>
      <c r="BE947" t="str">
        <f t="shared" si="934"/>
        <v/>
      </c>
      <c r="BF947" t="str">
        <f t="shared" si="935"/>
        <v/>
      </c>
      <c r="BG947" t="str">
        <f t="shared" si="936"/>
        <v/>
      </c>
      <c r="BH947" t="str">
        <f t="shared" si="937"/>
        <v/>
      </c>
      <c r="BI947" t="str">
        <f t="shared" si="938"/>
        <v/>
      </c>
      <c r="BJ947" t="str">
        <f t="shared" si="939"/>
        <v/>
      </c>
      <c r="BM947" t="str">
        <f t="shared" si="940"/>
        <v/>
      </c>
      <c r="BN947" t="str">
        <f t="shared" si="941"/>
        <v/>
      </c>
      <c r="BO947" t="str">
        <f t="shared" si="942"/>
        <v/>
      </c>
      <c r="BP947" t="str">
        <f t="shared" si="943"/>
        <v/>
      </c>
      <c r="BQ947" t="str">
        <f t="shared" si="944"/>
        <v/>
      </c>
      <c r="BR947" t="str">
        <f t="shared" si="945"/>
        <v/>
      </c>
      <c r="BS947" t="str">
        <f t="shared" si="946"/>
        <v/>
      </c>
      <c r="BT947" t="str">
        <f t="shared" si="947"/>
        <v/>
      </c>
      <c r="BU947" t="str">
        <f t="shared" si="948"/>
        <v/>
      </c>
      <c r="BV947" t="str">
        <f t="shared" si="949"/>
        <v/>
      </c>
      <c r="BW947" t="str">
        <f t="shared" si="950"/>
        <v/>
      </c>
      <c r="BX947" t="str">
        <f t="shared" si="951"/>
        <v/>
      </c>
      <c r="BY947" t="str">
        <f t="shared" si="952"/>
        <v/>
      </c>
      <c r="BZ947" t="str">
        <f t="shared" si="953"/>
        <v/>
      </c>
      <c r="CA947" t="str">
        <f t="shared" si="954"/>
        <v/>
      </c>
      <c r="CB947" t="str">
        <f t="shared" si="955"/>
        <v/>
      </c>
      <c r="CC947" t="str">
        <f t="shared" si="956"/>
        <v/>
      </c>
      <c r="CD947" t="str">
        <f t="shared" si="957"/>
        <v/>
      </c>
      <c r="CF947"/>
      <c r="CG947" s="36" t="str">
        <f t="shared" si="915"/>
        <v/>
      </c>
      <c r="CH947" s="36" t="str">
        <f t="shared" si="916"/>
        <v/>
      </c>
      <c r="CI947" s="36" t="str">
        <f t="shared" si="917"/>
        <v/>
      </c>
      <c r="CJ947" s="36" t="str">
        <f t="shared" si="918"/>
        <v/>
      </c>
      <c r="CK947" s="36" t="str">
        <f t="shared" si="919"/>
        <v/>
      </c>
    </row>
    <row r="948" spans="1:89">
      <c r="A948" t="str">
        <f t="shared" si="958"/>
        <v/>
      </c>
      <c r="B948" s="1" t="b">
        <f t="shared" si="959"/>
        <v>0</v>
      </c>
      <c r="C948" s="2" t="b">
        <f t="shared" si="960"/>
        <v>0</v>
      </c>
      <c r="D948" s="50"/>
      <c r="E948" s="51"/>
      <c r="F948" s="52"/>
      <c r="G948" s="52"/>
      <c r="H948" s="13" t="str">
        <f t="shared" si="964"/>
        <v/>
      </c>
      <c r="I948" s="13" t="str">
        <f t="shared" si="920"/>
        <v/>
      </c>
      <c r="J948" s="13" t="str">
        <f t="shared" si="965"/>
        <v/>
      </c>
      <c r="K948" s="3" t="str">
        <f t="shared" si="966"/>
        <v/>
      </c>
      <c r="L948" s="4" t="str">
        <f t="shared" si="967"/>
        <v/>
      </c>
      <c r="M948" s="52"/>
      <c r="N948" s="52"/>
      <c r="O948" s="13" t="str">
        <f t="shared" si="968"/>
        <v/>
      </c>
      <c r="P948" s="4" t="str">
        <f t="shared" si="969"/>
        <v/>
      </c>
      <c r="Q948" s="4" t="str">
        <f t="shared" si="970"/>
        <v/>
      </c>
      <c r="S948" s="5"/>
      <c r="T948" s="52"/>
      <c r="U948" s="52"/>
      <c r="V948" s="52"/>
      <c r="W948" s="52"/>
      <c r="X948" s="52"/>
      <c r="Y948" s="52"/>
      <c r="Z948" s="13" t="str">
        <f t="shared" si="963"/>
        <v/>
      </c>
      <c r="AA948" s="53" t="str">
        <f t="shared" si="921"/>
        <v/>
      </c>
      <c r="AB948" s="13" t="str">
        <f t="shared" si="972"/>
        <v/>
      </c>
      <c r="AC948" s="13" t="str">
        <f t="shared" si="974"/>
        <v/>
      </c>
      <c r="AD948" s="13" t="b">
        <f t="shared" si="975"/>
        <v>0</v>
      </c>
      <c r="AE948" t="e">
        <f t="shared" si="973"/>
        <v>#VALUE!</v>
      </c>
      <c r="AF948" t="str">
        <f t="shared" si="961"/>
        <v/>
      </c>
      <c r="AG948" t="b">
        <f t="shared" si="976"/>
        <v>0</v>
      </c>
      <c r="AI948" s="41">
        <f>SUM($AG$11:AG948)</f>
        <v>80</v>
      </c>
      <c r="AJ948" s="36">
        <f>SUM($AA$10:AA948)</f>
        <v>55.6</v>
      </c>
      <c r="AK948" s="42">
        <f>SUM($AL$11:AL948)</f>
        <v>98</v>
      </c>
      <c r="AL948" t="b">
        <f t="shared" si="971"/>
        <v>0</v>
      </c>
      <c r="AN948">
        <f>SUM(AS$11:BJ948)</f>
        <v>98</v>
      </c>
      <c r="AO948">
        <f>SUM(BM$11:CD948)</f>
        <v>80</v>
      </c>
      <c r="AP948">
        <f t="shared" si="962"/>
        <v>55.6</v>
      </c>
      <c r="AR948" t="str">
        <f t="shared" si="914"/>
        <v/>
      </c>
      <c r="AS948" t="str">
        <f t="shared" si="922"/>
        <v/>
      </c>
      <c r="AT948" t="str">
        <f t="shared" si="923"/>
        <v/>
      </c>
      <c r="AU948" t="str">
        <f t="shared" si="924"/>
        <v/>
      </c>
      <c r="AV948" t="str">
        <f t="shared" si="925"/>
        <v/>
      </c>
      <c r="AW948" t="str">
        <f t="shared" si="926"/>
        <v/>
      </c>
      <c r="AX948" t="str">
        <f t="shared" si="927"/>
        <v/>
      </c>
      <c r="AY948" t="str">
        <f t="shared" si="928"/>
        <v/>
      </c>
      <c r="AZ948" t="str">
        <f t="shared" si="929"/>
        <v/>
      </c>
      <c r="BA948" t="str">
        <f t="shared" si="930"/>
        <v/>
      </c>
      <c r="BB948" t="str">
        <f t="shared" si="931"/>
        <v/>
      </c>
      <c r="BC948" t="str">
        <f t="shared" si="932"/>
        <v/>
      </c>
      <c r="BD948" t="str">
        <f t="shared" si="933"/>
        <v/>
      </c>
      <c r="BE948" t="str">
        <f t="shared" si="934"/>
        <v/>
      </c>
      <c r="BF948" t="str">
        <f t="shared" si="935"/>
        <v/>
      </c>
      <c r="BG948" t="str">
        <f t="shared" si="936"/>
        <v/>
      </c>
      <c r="BH948" t="str">
        <f t="shared" si="937"/>
        <v/>
      </c>
      <c r="BI948" t="str">
        <f t="shared" si="938"/>
        <v/>
      </c>
      <c r="BJ948" t="str">
        <f t="shared" si="939"/>
        <v/>
      </c>
      <c r="BM948" t="str">
        <f t="shared" si="940"/>
        <v/>
      </c>
      <c r="BN948" t="str">
        <f t="shared" si="941"/>
        <v/>
      </c>
      <c r="BO948" t="str">
        <f t="shared" si="942"/>
        <v/>
      </c>
      <c r="BP948" t="str">
        <f t="shared" si="943"/>
        <v/>
      </c>
      <c r="BQ948" t="str">
        <f t="shared" si="944"/>
        <v/>
      </c>
      <c r="BR948" t="str">
        <f t="shared" si="945"/>
        <v/>
      </c>
      <c r="BS948" t="str">
        <f t="shared" si="946"/>
        <v/>
      </c>
      <c r="BT948" t="str">
        <f t="shared" si="947"/>
        <v/>
      </c>
      <c r="BU948" t="str">
        <f t="shared" si="948"/>
        <v/>
      </c>
      <c r="BV948" t="str">
        <f t="shared" si="949"/>
        <v/>
      </c>
      <c r="BW948" t="str">
        <f t="shared" si="950"/>
        <v/>
      </c>
      <c r="BX948" t="str">
        <f t="shared" si="951"/>
        <v/>
      </c>
      <c r="BY948" t="str">
        <f t="shared" si="952"/>
        <v/>
      </c>
      <c r="BZ948" t="str">
        <f t="shared" si="953"/>
        <v/>
      </c>
      <c r="CA948" t="str">
        <f t="shared" si="954"/>
        <v/>
      </c>
      <c r="CB948" t="str">
        <f t="shared" si="955"/>
        <v/>
      </c>
      <c r="CC948" t="str">
        <f t="shared" si="956"/>
        <v/>
      </c>
      <c r="CD948" t="str">
        <f t="shared" si="957"/>
        <v/>
      </c>
      <c r="CF948"/>
      <c r="CG948" s="36" t="str">
        <f t="shared" si="915"/>
        <v/>
      </c>
      <c r="CH948" s="36" t="str">
        <f t="shared" si="916"/>
        <v/>
      </c>
      <c r="CI948" s="36" t="str">
        <f t="shared" si="917"/>
        <v/>
      </c>
      <c r="CJ948" s="36" t="str">
        <f t="shared" si="918"/>
        <v/>
      </c>
      <c r="CK948" s="36" t="str">
        <f t="shared" si="919"/>
        <v/>
      </c>
    </row>
    <row r="949" spans="1:89">
      <c r="A949" t="str">
        <f t="shared" si="958"/>
        <v/>
      </c>
      <c r="B949" s="1" t="b">
        <f t="shared" si="959"/>
        <v>0</v>
      </c>
      <c r="C949" s="2" t="b">
        <f t="shared" si="960"/>
        <v>0</v>
      </c>
      <c r="D949" s="50"/>
      <c r="E949" s="51"/>
      <c r="F949" s="52"/>
      <c r="G949" s="52"/>
      <c r="H949" s="13" t="str">
        <f t="shared" si="964"/>
        <v/>
      </c>
      <c r="I949" s="13" t="str">
        <f t="shared" si="920"/>
        <v/>
      </c>
      <c r="J949" s="13" t="str">
        <f t="shared" si="965"/>
        <v/>
      </c>
      <c r="K949" s="3" t="str">
        <f t="shared" si="966"/>
        <v/>
      </c>
      <c r="L949" s="4" t="str">
        <f t="shared" si="967"/>
        <v/>
      </c>
      <c r="M949" s="52"/>
      <c r="N949" s="52"/>
      <c r="O949" s="13" t="str">
        <f t="shared" si="968"/>
        <v/>
      </c>
      <c r="P949" s="4" t="str">
        <f t="shared" si="969"/>
        <v/>
      </c>
      <c r="Q949" s="4" t="str">
        <f t="shared" si="970"/>
        <v/>
      </c>
      <c r="S949" s="5"/>
      <c r="T949" s="52"/>
      <c r="U949" s="52"/>
      <c r="V949" s="52"/>
      <c r="W949" s="52"/>
      <c r="X949" s="52"/>
      <c r="Y949" s="52"/>
      <c r="Z949" s="13" t="str">
        <f t="shared" si="963"/>
        <v/>
      </c>
      <c r="AA949" s="53" t="str">
        <f t="shared" si="921"/>
        <v/>
      </c>
      <c r="AB949" s="13" t="str">
        <f t="shared" si="972"/>
        <v/>
      </c>
      <c r="AC949" s="13" t="str">
        <f t="shared" si="974"/>
        <v/>
      </c>
      <c r="AD949" s="13" t="b">
        <f t="shared" si="975"/>
        <v>0</v>
      </c>
      <c r="AE949" t="e">
        <f t="shared" si="973"/>
        <v>#VALUE!</v>
      </c>
      <c r="AF949" t="str">
        <f t="shared" si="961"/>
        <v/>
      </c>
      <c r="AG949" t="b">
        <f t="shared" si="976"/>
        <v>0</v>
      </c>
      <c r="AI949" s="41">
        <f>SUM($AG$11:AG949)</f>
        <v>80</v>
      </c>
      <c r="AJ949" s="36">
        <f>SUM($AA$10:AA949)</f>
        <v>55.6</v>
      </c>
      <c r="AK949" s="42">
        <f>SUM($AL$11:AL949)</f>
        <v>98</v>
      </c>
      <c r="AL949" t="b">
        <f t="shared" si="971"/>
        <v>0</v>
      </c>
      <c r="AN949">
        <f>SUM(AS$11:BJ949)</f>
        <v>98</v>
      </c>
      <c r="AO949">
        <f>SUM(BM$11:CD949)</f>
        <v>80</v>
      </c>
      <c r="AP949">
        <f t="shared" si="962"/>
        <v>55.6</v>
      </c>
      <c r="AR949" t="str">
        <f t="shared" si="914"/>
        <v/>
      </c>
      <c r="AS949" t="str">
        <f t="shared" si="922"/>
        <v/>
      </c>
      <c r="AT949" t="str">
        <f t="shared" si="923"/>
        <v/>
      </c>
      <c r="AU949" t="str">
        <f t="shared" si="924"/>
        <v/>
      </c>
      <c r="AV949" t="str">
        <f t="shared" si="925"/>
        <v/>
      </c>
      <c r="AW949" t="str">
        <f t="shared" si="926"/>
        <v/>
      </c>
      <c r="AX949" t="str">
        <f t="shared" si="927"/>
        <v/>
      </c>
      <c r="AY949" t="str">
        <f t="shared" si="928"/>
        <v/>
      </c>
      <c r="AZ949" t="str">
        <f t="shared" si="929"/>
        <v/>
      </c>
      <c r="BA949" t="str">
        <f t="shared" si="930"/>
        <v/>
      </c>
      <c r="BB949" t="str">
        <f t="shared" si="931"/>
        <v/>
      </c>
      <c r="BC949" t="str">
        <f t="shared" si="932"/>
        <v/>
      </c>
      <c r="BD949" t="str">
        <f t="shared" si="933"/>
        <v/>
      </c>
      <c r="BE949" t="str">
        <f t="shared" si="934"/>
        <v/>
      </c>
      <c r="BF949" t="str">
        <f t="shared" si="935"/>
        <v/>
      </c>
      <c r="BG949" t="str">
        <f t="shared" si="936"/>
        <v/>
      </c>
      <c r="BH949" t="str">
        <f t="shared" si="937"/>
        <v/>
      </c>
      <c r="BI949" t="str">
        <f t="shared" si="938"/>
        <v/>
      </c>
      <c r="BJ949" t="str">
        <f t="shared" si="939"/>
        <v/>
      </c>
      <c r="BM949" t="str">
        <f t="shared" si="940"/>
        <v/>
      </c>
      <c r="BN949" t="str">
        <f t="shared" si="941"/>
        <v/>
      </c>
      <c r="BO949" t="str">
        <f t="shared" si="942"/>
        <v/>
      </c>
      <c r="BP949" t="str">
        <f t="shared" si="943"/>
        <v/>
      </c>
      <c r="BQ949" t="str">
        <f t="shared" si="944"/>
        <v/>
      </c>
      <c r="BR949" t="str">
        <f t="shared" si="945"/>
        <v/>
      </c>
      <c r="BS949" t="str">
        <f t="shared" si="946"/>
        <v/>
      </c>
      <c r="BT949" t="str">
        <f t="shared" si="947"/>
        <v/>
      </c>
      <c r="BU949" t="str">
        <f t="shared" si="948"/>
        <v/>
      </c>
      <c r="BV949" t="str">
        <f t="shared" si="949"/>
        <v/>
      </c>
      <c r="BW949" t="str">
        <f t="shared" si="950"/>
        <v/>
      </c>
      <c r="BX949" t="str">
        <f t="shared" si="951"/>
        <v/>
      </c>
      <c r="BY949" t="str">
        <f t="shared" si="952"/>
        <v/>
      </c>
      <c r="BZ949" t="str">
        <f t="shared" si="953"/>
        <v/>
      </c>
      <c r="CA949" t="str">
        <f t="shared" si="954"/>
        <v/>
      </c>
      <c r="CB949" t="str">
        <f t="shared" si="955"/>
        <v/>
      </c>
      <c r="CC949" t="str">
        <f t="shared" si="956"/>
        <v/>
      </c>
      <c r="CD949" t="str">
        <f t="shared" si="957"/>
        <v/>
      </c>
      <c r="CF949"/>
      <c r="CG949" s="36" t="str">
        <f t="shared" si="915"/>
        <v/>
      </c>
      <c r="CH949" s="36" t="str">
        <f t="shared" si="916"/>
        <v/>
      </c>
      <c r="CI949" s="36" t="str">
        <f t="shared" si="917"/>
        <v/>
      </c>
      <c r="CJ949" s="36" t="str">
        <f t="shared" si="918"/>
        <v/>
      </c>
      <c r="CK949" s="36" t="str">
        <f t="shared" si="919"/>
        <v/>
      </c>
    </row>
    <row r="950" spans="1:89">
      <c r="A950" t="str">
        <f t="shared" si="958"/>
        <v/>
      </c>
      <c r="B950" s="1" t="b">
        <f t="shared" si="959"/>
        <v>0</v>
      </c>
      <c r="C950" s="2" t="b">
        <f t="shared" si="960"/>
        <v>0</v>
      </c>
      <c r="D950" s="50"/>
      <c r="E950" s="51"/>
      <c r="F950" s="52"/>
      <c r="G950" s="52"/>
      <c r="H950" s="13" t="str">
        <f t="shared" si="964"/>
        <v/>
      </c>
      <c r="I950" s="13" t="str">
        <f t="shared" si="920"/>
        <v/>
      </c>
      <c r="J950" s="13" t="str">
        <f t="shared" si="965"/>
        <v/>
      </c>
      <c r="K950" s="3" t="str">
        <f t="shared" si="966"/>
        <v/>
      </c>
      <c r="L950" s="4" t="str">
        <f t="shared" si="967"/>
        <v/>
      </c>
      <c r="M950" s="52"/>
      <c r="N950" s="52"/>
      <c r="O950" s="13" t="str">
        <f t="shared" si="968"/>
        <v/>
      </c>
      <c r="P950" s="4" t="str">
        <f t="shared" si="969"/>
        <v/>
      </c>
      <c r="Q950" s="4" t="str">
        <f t="shared" si="970"/>
        <v/>
      </c>
      <c r="S950" s="5"/>
      <c r="T950" s="52"/>
      <c r="U950" s="52"/>
      <c r="V950" s="52"/>
      <c r="W950" s="52"/>
      <c r="X950" s="52"/>
      <c r="Y950" s="52"/>
      <c r="Z950" s="13" t="str">
        <f t="shared" si="963"/>
        <v/>
      </c>
      <c r="AA950" s="53" t="str">
        <f t="shared" si="921"/>
        <v/>
      </c>
      <c r="AB950" s="13" t="str">
        <f t="shared" si="972"/>
        <v/>
      </c>
      <c r="AC950" s="13" t="str">
        <f t="shared" si="974"/>
        <v/>
      </c>
      <c r="AD950" s="13" t="b">
        <f t="shared" si="975"/>
        <v>0</v>
      </c>
      <c r="AE950" t="e">
        <f t="shared" si="973"/>
        <v>#VALUE!</v>
      </c>
      <c r="AF950" t="str">
        <f t="shared" si="961"/>
        <v/>
      </c>
      <c r="AG950" t="b">
        <f t="shared" si="976"/>
        <v>0</v>
      </c>
      <c r="AI950" s="41">
        <f>SUM($AG$11:AG950)</f>
        <v>80</v>
      </c>
      <c r="AJ950" s="36">
        <f>SUM($AA$10:AA950)</f>
        <v>55.6</v>
      </c>
      <c r="AK950" s="42">
        <f>SUM($AL$11:AL950)</f>
        <v>98</v>
      </c>
      <c r="AL950" t="b">
        <f t="shared" si="971"/>
        <v>0</v>
      </c>
      <c r="AN950">
        <f>SUM(AS$11:BJ950)</f>
        <v>98</v>
      </c>
      <c r="AO950">
        <f>SUM(BM$11:CD950)</f>
        <v>80</v>
      </c>
      <c r="AP950">
        <f t="shared" si="962"/>
        <v>55.6</v>
      </c>
      <c r="AR950" t="str">
        <f t="shared" si="914"/>
        <v/>
      </c>
      <c r="AS950" t="str">
        <f t="shared" si="922"/>
        <v/>
      </c>
      <c r="AT950" t="str">
        <f t="shared" si="923"/>
        <v/>
      </c>
      <c r="AU950" t="str">
        <f t="shared" si="924"/>
        <v/>
      </c>
      <c r="AV950" t="str">
        <f t="shared" si="925"/>
        <v/>
      </c>
      <c r="AW950" t="str">
        <f t="shared" si="926"/>
        <v/>
      </c>
      <c r="AX950" t="str">
        <f t="shared" si="927"/>
        <v/>
      </c>
      <c r="AY950" t="str">
        <f t="shared" si="928"/>
        <v/>
      </c>
      <c r="AZ950" t="str">
        <f t="shared" si="929"/>
        <v/>
      </c>
      <c r="BA950" t="str">
        <f t="shared" si="930"/>
        <v/>
      </c>
      <c r="BB950" t="str">
        <f t="shared" si="931"/>
        <v/>
      </c>
      <c r="BC950" t="str">
        <f t="shared" si="932"/>
        <v/>
      </c>
      <c r="BD950" t="str">
        <f t="shared" si="933"/>
        <v/>
      </c>
      <c r="BE950" t="str">
        <f t="shared" si="934"/>
        <v/>
      </c>
      <c r="BF950" t="str">
        <f t="shared" si="935"/>
        <v/>
      </c>
      <c r="BG950" t="str">
        <f t="shared" si="936"/>
        <v/>
      </c>
      <c r="BH950" t="str">
        <f t="shared" si="937"/>
        <v/>
      </c>
      <c r="BI950" t="str">
        <f t="shared" si="938"/>
        <v/>
      </c>
      <c r="BJ950" t="str">
        <f t="shared" si="939"/>
        <v/>
      </c>
      <c r="BM950" t="str">
        <f t="shared" si="940"/>
        <v/>
      </c>
      <c r="BN950" t="str">
        <f t="shared" si="941"/>
        <v/>
      </c>
      <c r="BO950" t="str">
        <f t="shared" si="942"/>
        <v/>
      </c>
      <c r="BP950" t="str">
        <f t="shared" si="943"/>
        <v/>
      </c>
      <c r="BQ950" t="str">
        <f t="shared" si="944"/>
        <v/>
      </c>
      <c r="BR950" t="str">
        <f t="shared" si="945"/>
        <v/>
      </c>
      <c r="BS950" t="str">
        <f t="shared" si="946"/>
        <v/>
      </c>
      <c r="BT950" t="str">
        <f t="shared" si="947"/>
        <v/>
      </c>
      <c r="BU950" t="str">
        <f t="shared" si="948"/>
        <v/>
      </c>
      <c r="BV950" t="str">
        <f t="shared" si="949"/>
        <v/>
      </c>
      <c r="BW950" t="str">
        <f t="shared" si="950"/>
        <v/>
      </c>
      <c r="BX950" t="str">
        <f t="shared" si="951"/>
        <v/>
      </c>
      <c r="BY950" t="str">
        <f t="shared" si="952"/>
        <v/>
      </c>
      <c r="BZ950" t="str">
        <f t="shared" si="953"/>
        <v/>
      </c>
      <c r="CA950" t="str">
        <f t="shared" si="954"/>
        <v/>
      </c>
      <c r="CB950" t="str">
        <f t="shared" si="955"/>
        <v/>
      </c>
      <c r="CC950" t="str">
        <f t="shared" si="956"/>
        <v/>
      </c>
      <c r="CD950" t="str">
        <f t="shared" si="957"/>
        <v/>
      </c>
      <c r="CF950"/>
      <c r="CG950" s="36" t="str">
        <f t="shared" si="915"/>
        <v/>
      </c>
      <c r="CH950" s="36" t="str">
        <f t="shared" si="916"/>
        <v/>
      </c>
      <c r="CI950" s="36" t="str">
        <f t="shared" si="917"/>
        <v/>
      </c>
      <c r="CJ950" s="36" t="str">
        <f t="shared" si="918"/>
        <v/>
      </c>
      <c r="CK950" s="36" t="str">
        <f t="shared" si="919"/>
        <v/>
      </c>
    </row>
    <row r="951" spans="1:89">
      <c r="A951" t="str">
        <f t="shared" si="958"/>
        <v/>
      </c>
      <c r="B951" s="1" t="b">
        <f t="shared" si="959"/>
        <v>0</v>
      </c>
      <c r="C951" s="2" t="b">
        <f t="shared" si="960"/>
        <v>0</v>
      </c>
      <c r="D951" s="50"/>
      <c r="E951" s="51"/>
      <c r="F951" s="52"/>
      <c r="G951" s="52"/>
      <c r="H951" s="13" t="str">
        <f t="shared" si="964"/>
        <v/>
      </c>
      <c r="I951" s="13" t="str">
        <f t="shared" si="920"/>
        <v/>
      </c>
      <c r="J951" s="13" t="str">
        <f t="shared" si="965"/>
        <v/>
      </c>
      <c r="K951" s="3" t="str">
        <f t="shared" si="966"/>
        <v/>
      </c>
      <c r="L951" s="4" t="str">
        <f t="shared" si="967"/>
        <v/>
      </c>
      <c r="M951" s="52"/>
      <c r="N951" s="52"/>
      <c r="O951" s="13" t="str">
        <f t="shared" si="968"/>
        <v/>
      </c>
      <c r="P951" s="4" t="str">
        <f t="shared" si="969"/>
        <v/>
      </c>
      <c r="Q951" s="4" t="str">
        <f t="shared" si="970"/>
        <v/>
      </c>
      <c r="S951" s="5"/>
      <c r="T951" s="52"/>
      <c r="U951" s="52"/>
      <c r="V951" s="52"/>
      <c r="W951" s="52"/>
      <c r="X951" s="52"/>
      <c r="Y951" s="52"/>
      <c r="Z951" s="13" t="str">
        <f t="shared" si="963"/>
        <v/>
      </c>
      <c r="AA951" s="53" t="str">
        <f t="shared" si="921"/>
        <v/>
      </c>
      <c r="AB951" s="13" t="str">
        <f t="shared" si="972"/>
        <v/>
      </c>
      <c r="AC951" s="13" t="str">
        <f t="shared" si="974"/>
        <v/>
      </c>
      <c r="AD951" s="13" t="b">
        <f t="shared" si="975"/>
        <v>0</v>
      </c>
      <c r="AE951" t="e">
        <f t="shared" si="973"/>
        <v>#VALUE!</v>
      </c>
      <c r="AF951" t="str">
        <f t="shared" si="961"/>
        <v/>
      </c>
      <c r="AG951" t="b">
        <f t="shared" si="976"/>
        <v>0</v>
      </c>
      <c r="AI951" s="41">
        <f>SUM($AG$11:AG951)</f>
        <v>80</v>
      </c>
      <c r="AJ951" s="36">
        <f>SUM($AA$10:AA951)</f>
        <v>55.6</v>
      </c>
      <c r="AK951" s="42">
        <f>SUM($AL$11:AL951)</f>
        <v>98</v>
      </c>
      <c r="AL951" t="b">
        <f t="shared" si="971"/>
        <v>0</v>
      </c>
      <c r="AN951">
        <f>SUM(AS$11:BJ951)</f>
        <v>98</v>
      </c>
      <c r="AO951">
        <f>SUM(BM$11:CD951)</f>
        <v>80</v>
      </c>
      <c r="AP951">
        <f t="shared" si="962"/>
        <v>55.6</v>
      </c>
      <c r="AR951" t="str">
        <f t="shared" si="914"/>
        <v/>
      </c>
      <c r="AS951" t="str">
        <f t="shared" si="922"/>
        <v/>
      </c>
      <c r="AT951" t="str">
        <f t="shared" si="923"/>
        <v/>
      </c>
      <c r="AU951" t="str">
        <f t="shared" si="924"/>
        <v/>
      </c>
      <c r="AV951" t="str">
        <f t="shared" si="925"/>
        <v/>
      </c>
      <c r="AW951" t="str">
        <f t="shared" si="926"/>
        <v/>
      </c>
      <c r="AX951" t="str">
        <f t="shared" si="927"/>
        <v/>
      </c>
      <c r="AY951" t="str">
        <f t="shared" si="928"/>
        <v/>
      </c>
      <c r="AZ951" t="str">
        <f t="shared" si="929"/>
        <v/>
      </c>
      <c r="BA951" t="str">
        <f t="shared" si="930"/>
        <v/>
      </c>
      <c r="BB951" t="str">
        <f t="shared" si="931"/>
        <v/>
      </c>
      <c r="BC951" t="str">
        <f t="shared" si="932"/>
        <v/>
      </c>
      <c r="BD951" t="str">
        <f t="shared" si="933"/>
        <v/>
      </c>
      <c r="BE951" t="str">
        <f t="shared" si="934"/>
        <v/>
      </c>
      <c r="BF951" t="str">
        <f t="shared" si="935"/>
        <v/>
      </c>
      <c r="BG951" t="str">
        <f t="shared" si="936"/>
        <v/>
      </c>
      <c r="BH951" t="str">
        <f t="shared" si="937"/>
        <v/>
      </c>
      <c r="BI951" t="str">
        <f t="shared" si="938"/>
        <v/>
      </c>
      <c r="BJ951" t="str">
        <f t="shared" si="939"/>
        <v/>
      </c>
      <c r="BM951" t="str">
        <f t="shared" si="940"/>
        <v/>
      </c>
      <c r="BN951" t="str">
        <f t="shared" si="941"/>
        <v/>
      </c>
      <c r="BO951" t="str">
        <f t="shared" si="942"/>
        <v/>
      </c>
      <c r="BP951" t="str">
        <f t="shared" si="943"/>
        <v/>
      </c>
      <c r="BQ951" t="str">
        <f t="shared" si="944"/>
        <v/>
      </c>
      <c r="BR951" t="str">
        <f t="shared" si="945"/>
        <v/>
      </c>
      <c r="BS951" t="str">
        <f t="shared" si="946"/>
        <v/>
      </c>
      <c r="BT951" t="str">
        <f t="shared" si="947"/>
        <v/>
      </c>
      <c r="BU951" t="str">
        <f t="shared" si="948"/>
        <v/>
      </c>
      <c r="BV951" t="str">
        <f t="shared" si="949"/>
        <v/>
      </c>
      <c r="BW951" t="str">
        <f t="shared" si="950"/>
        <v/>
      </c>
      <c r="BX951" t="str">
        <f t="shared" si="951"/>
        <v/>
      </c>
      <c r="BY951" t="str">
        <f t="shared" si="952"/>
        <v/>
      </c>
      <c r="BZ951" t="str">
        <f t="shared" si="953"/>
        <v/>
      </c>
      <c r="CA951" t="str">
        <f t="shared" si="954"/>
        <v/>
      </c>
      <c r="CB951" t="str">
        <f t="shared" si="955"/>
        <v/>
      </c>
      <c r="CC951" t="str">
        <f t="shared" si="956"/>
        <v/>
      </c>
      <c r="CD951" t="str">
        <f t="shared" si="957"/>
        <v/>
      </c>
      <c r="CF951"/>
      <c r="CG951" s="36" t="str">
        <f t="shared" si="915"/>
        <v/>
      </c>
      <c r="CH951" s="36" t="str">
        <f t="shared" si="916"/>
        <v/>
      </c>
      <c r="CI951" s="36" t="str">
        <f t="shared" si="917"/>
        <v/>
      </c>
      <c r="CJ951" s="36" t="str">
        <f t="shared" si="918"/>
        <v/>
      </c>
      <c r="CK951" s="36" t="str">
        <f t="shared" si="919"/>
        <v/>
      </c>
    </row>
    <row r="952" spans="1:89">
      <c r="A952" t="str">
        <f t="shared" si="958"/>
        <v/>
      </c>
      <c r="B952" s="1" t="b">
        <f t="shared" si="959"/>
        <v>0</v>
      </c>
      <c r="C952" s="2" t="b">
        <f t="shared" si="960"/>
        <v>0</v>
      </c>
      <c r="D952" s="50"/>
      <c r="E952" s="51"/>
      <c r="F952" s="52"/>
      <c r="G952" s="52"/>
      <c r="H952" s="13" t="str">
        <f t="shared" si="964"/>
        <v/>
      </c>
      <c r="I952" s="13" t="str">
        <f t="shared" si="920"/>
        <v/>
      </c>
      <c r="J952" s="13" t="str">
        <f t="shared" si="965"/>
        <v/>
      </c>
      <c r="K952" s="3" t="str">
        <f t="shared" si="966"/>
        <v/>
      </c>
      <c r="L952" s="4" t="str">
        <f t="shared" si="967"/>
        <v/>
      </c>
      <c r="M952" s="52"/>
      <c r="N952" s="52"/>
      <c r="O952" s="13" t="str">
        <f t="shared" si="968"/>
        <v/>
      </c>
      <c r="P952" s="4" t="str">
        <f t="shared" si="969"/>
        <v/>
      </c>
      <c r="Q952" s="4" t="str">
        <f t="shared" si="970"/>
        <v/>
      </c>
      <c r="S952" s="5"/>
      <c r="T952" s="52"/>
      <c r="U952" s="52"/>
      <c r="V952" s="52"/>
      <c r="W952" s="52"/>
      <c r="X952" s="52"/>
      <c r="Y952" s="52"/>
      <c r="Z952" s="13" t="str">
        <f t="shared" si="963"/>
        <v/>
      </c>
      <c r="AA952" s="53" t="str">
        <f t="shared" si="921"/>
        <v/>
      </c>
      <c r="AB952" s="13" t="str">
        <f t="shared" si="972"/>
        <v/>
      </c>
      <c r="AC952" s="13" t="str">
        <f t="shared" si="974"/>
        <v/>
      </c>
      <c r="AD952" s="13" t="b">
        <f t="shared" si="975"/>
        <v>0</v>
      </c>
      <c r="AE952" t="e">
        <f t="shared" si="973"/>
        <v>#VALUE!</v>
      </c>
      <c r="AF952" t="str">
        <f t="shared" si="961"/>
        <v/>
      </c>
      <c r="AG952" t="b">
        <f t="shared" si="976"/>
        <v>0</v>
      </c>
      <c r="AI952" s="41">
        <f>SUM($AG$11:AG952)</f>
        <v>80</v>
      </c>
      <c r="AJ952" s="36">
        <f>SUM($AA$10:AA952)</f>
        <v>55.6</v>
      </c>
      <c r="AK952" s="42">
        <f>SUM($AL$11:AL952)</f>
        <v>98</v>
      </c>
      <c r="AL952" t="b">
        <f t="shared" si="971"/>
        <v>0</v>
      </c>
      <c r="AN952">
        <f>SUM(AS$11:BJ952)</f>
        <v>98</v>
      </c>
      <c r="AO952">
        <f>SUM(BM$11:CD952)</f>
        <v>80</v>
      </c>
      <c r="AP952">
        <f t="shared" si="962"/>
        <v>55.6</v>
      </c>
      <c r="AR952" t="str">
        <f t="shared" si="914"/>
        <v/>
      </c>
      <c r="AS952" t="str">
        <f t="shared" si="922"/>
        <v/>
      </c>
      <c r="AT952" t="str">
        <f t="shared" si="923"/>
        <v/>
      </c>
      <c r="AU952" t="str">
        <f t="shared" si="924"/>
        <v/>
      </c>
      <c r="AV952" t="str">
        <f t="shared" si="925"/>
        <v/>
      </c>
      <c r="AW952" t="str">
        <f t="shared" si="926"/>
        <v/>
      </c>
      <c r="AX952" t="str">
        <f t="shared" si="927"/>
        <v/>
      </c>
      <c r="AY952" t="str">
        <f t="shared" si="928"/>
        <v/>
      </c>
      <c r="AZ952" t="str">
        <f t="shared" si="929"/>
        <v/>
      </c>
      <c r="BA952" t="str">
        <f t="shared" si="930"/>
        <v/>
      </c>
      <c r="BB952" t="str">
        <f t="shared" si="931"/>
        <v/>
      </c>
      <c r="BC952" t="str">
        <f t="shared" si="932"/>
        <v/>
      </c>
      <c r="BD952" t="str">
        <f t="shared" si="933"/>
        <v/>
      </c>
      <c r="BE952" t="str">
        <f t="shared" si="934"/>
        <v/>
      </c>
      <c r="BF952" t="str">
        <f t="shared" si="935"/>
        <v/>
      </c>
      <c r="BG952" t="str">
        <f t="shared" si="936"/>
        <v/>
      </c>
      <c r="BH952" t="str">
        <f t="shared" si="937"/>
        <v/>
      </c>
      <c r="BI952" t="str">
        <f t="shared" si="938"/>
        <v/>
      </c>
      <c r="BJ952" t="str">
        <f t="shared" si="939"/>
        <v/>
      </c>
      <c r="BM952" t="str">
        <f t="shared" si="940"/>
        <v/>
      </c>
      <c r="BN952" t="str">
        <f t="shared" si="941"/>
        <v/>
      </c>
      <c r="BO952" t="str">
        <f t="shared" si="942"/>
        <v/>
      </c>
      <c r="BP952" t="str">
        <f t="shared" si="943"/>
        <v/>
      </c>
      <c r="BQ952" t="str">
        <f t="shared" si="944"/>
        <v/>
      </c>
      <c r="BR952" t="str">
        <f t="shared" si="945"/>
        <v/>
      </c>
      <c r="BS952" t="str">
        <f t="shared" si="946"/>
        <v/>
      </c>
      <c r="BT952" t="str">
        <f t="shared" si="947"/>
        <v/>
      </c>
      <c r="BU952" t="str">
        <f t="shared" si="948"/>
        <v/>
      </c>
      <c r="BV952" t="str">
        <f t="shared" si="949"/>
        <v/>
      </c>
      <c r="BW952" t="str">
        <f t="shared" si="950"/>
        <v/>
      </c>
      <c r="BX952" t="str">
        <f t="shared" si="951"/>
        <v/>
      </c>
      <c r="BY952" t="str">
        <f t="shared" si="952"/>
        <v/>
      </c>
      <c r="BZ952" t="str">
        <f t="shared" si="953"/>
        <v/>
      </c>
      <c r="CA952" t="str">
        <f t="shared" si="954"/>
        <v/>
      </c>
      <c r="CB952" t="str">
        <f t="shared" si="955"/>
        <v/>
      </c>
      <c r="CC952" t="str">
        <f t="shared" si="956"/>
        <v/>
      </c>
      <c r="CD952" t="str">
        <f t="shared" si="957"/>
        <v/>
      </c>
      <c r="CF952"/>
      <c r="CG952" s="36" t="str">
        <f t="shared" si="915"/>
        <v/>
      </c>
      <c r="CH952" s="36" t="str">
        <f t="shared" si="916"/>
        <v/>
      </c>
      <c r="CI952" s="36" t="str">
        <f t="shared" si="917"/>
        <v/>
      </c>
      <c r="CJ952" s="36" t="str">
        <f t="shared" si="918"/>
        <v/>
      </c>
      <c r="CK952" s="36" t="str">
        <f t="shared" si="919"/>
        <v/>
      </c>
    </row>
    <row r="953" spans="1:89">
      <c r="A953" t="str">
        <f t="shared" si="958"/>
        <v/>
      </c>
      <c r="B953" s="1" t="b">
        <f t="shared" si="959"/>
        <v>0</v>
      </c>
      <c r="C953" s="2" t="b">
        <f t="shared" si="960"/>
        <v>0</v>
      </c>
      <c r="D953" s="50"/>
      <c r="E953" s="51"/>
      <c r="F953" s="52"/>
      <c r="G953" s="52"/>
      <c r="H953" s="13" t="str">
        <f t="shared" si="964"/>
        <v/>
      </c>
      <c r="I953" s="13" t="str">
        <f t="shared" si="920"/>
        <v/>
      </c>
      <c r="J953" s="13" t="str">
        <f t="shared" si="965"/>
        <v/>
      </c>
      <c r="K953" s="3" t="str">
        <f t="shared" si="966"/>
        <v/>
      </c>
      <c r="L953" s="4" t="str">
        <f t="shared" si="967"/>
        <v/>
      </c>
      <c r="M953" s="52"/>
      <c r="N953" s="52"/>
      <c r="O953" s="13" t="str">
        <f t="shared" si="968"/>
        <v/>
      </c>
      <c r="P953" s="4" t="str">
        <f t="shared" si="969"/>
        <v/>
      </c>
      <c r="Q953" s="4" t="str">
        <f t="shared" si="970"/>
        <v/>
      </c>
      <c r="S953" s="5"/>
      <c r="T953" s="52"/>
      <c r="U953" s="52"/>
      <c r="V953" s="52"/>
      <c r="W953" s="52"/>
      <c r="X953" s="52"/>
      <c r="Y953" s="52"/>
      <c r="Z953" s="13" t="str">
        <f t="shared" si="963"/>
        <v/>
      </c>
      <c r="AA953" s="53" t="str">
        <f t="shared" si="921"/>
        <v/>
      </c>
      <c r="AB953" s="13" t="str">
        <f t="shared" si="972"/>
        <v/>
      </c>
      <c r="AC953" s="13" t="str">
        <f t="shared" si="974"/>
        <v/>
      </c>
      <c r="AD953" s="13" t="b">
        <f t="shared" si="975"/>
        <v>0</v>
      </c>
      <c r="AE953" t="e">
        <f t="shared" si="973"/>
        <v>#VALUE!</v>
      </c>
      <c r="AF953" t="str">
        <f t="shared" si="961"/>
        <v/>
      </c>
      <c r="AG953" t="b">
        <f t="shared" si="976"/>
        <v>0</v>
      </c>
      <c r="AI953" s="41">
        <f>SUM($AG$11:AG953)</f>
        <v>80</v>
      </c>
      <c r="AJ953" s="36">
        <f>SUM($AA$10:AA953)</f>
        <v>55.6</v>
      </c>
      <c r="AK953" s="42">
        <f>SUM($AL$11:AL953)</f>
        <v>98</v>
      </c>
      <c r="AL953" t="b">
        <f t="shared" si="971"/>
        <v>0</v>
      </c>
      <c r="AN953">
        <f>SUM(AS$11:BJ953)</f>
        <v>98</v>
      </c>
      <c r="AO953">
        <f>SUM(BM$11:CD953)</f>
        <v>80</v>
      </c>
      <c r="AP953">
        <f t="shared" si="962"/>
        <v>55.6</v>
      </c>
      <c r="AR953" t="str">
        <f t="shared" si="914"/>
        <v/>
      </c>
      <c r="AS953" t="str">
        <f t="shared" si="922"/>
        <v/>
      </c>
      <c r="AT953" t="str">
        <f t="shared" si="923"/>
        <v/>
      </c>
      <c r="AU953" t="str">
        <f t="shared" si="924"/>
        <v/>
      </c>
      <c r="AV953" t="str">
        <f t="shared" si="925"/>
        <v/>
      </c>
      <c r="AW953" t="str">
        <f t="shared" si="926"/>
        <v/>
      </c>
      <c r="AX953" t="str">
        <f t="shared" si="927"/>
        <v/>
      </c>
      <c r="AY953" t="str">
        <f t="shared" si="928"/>
        <v/>
      </c>
      <c r="AZ953" t="str">
        <f t="shared" si="929"/>
        <v/>
      </c>
      <c r="BA953" t="str">
        <f t="shared" si="930"/>
        <v/>
      </c>
      <c r="BB953" t="str">
        <f t="shared" si="931"/>
        <v/>
      </c>
      <c r="BC953" t="str">
        <f t="shared" si="932"/>
        <v/>
      </c>
      <c r="BD953" t="str">
        <f t="shared" si="933"/>
        <v/>
      </c>
      <c r="BE953" t="str">
        <f t="shared" si="934"/>
        <v/>
      </c>
      <c r="BF953" t="str">
        <f t="shared" si="935"/>
        <v/>
      </c>
      <c r="BG953" t="str">
        <f t="shared" si="936"/>
        <v/>
      </c>
      <c r="BH953" t="str">
        <f t="shared" si="937"/>
        <v/>
      </c>
      <c r="BI953" t="str">
        <f t="shared" si="938"/>
        <v/>
      </c>
      <c r="BJ953" t="str">
        <f t="shared" si="939"/>
        <v/>
      </c>
      <c r="BM953" t="str">
        <f t="shared" si="940"/>
        <v/>
      </c>
      <c r="BN953" t="str">
        <f t="shared" si="941"/>
        <v/>
      </c>
      <c r="BO953" t="str">
        <f t="shared" si="942"/>
        <v/>
      </c>
      <c r="BP953" t="str">
        <f t="shared" si="943"/>
        <v/>
      </c>
      <c r="BQ953" t="str">
        <f t="shared" si="944"/>
        <v/>
      </c>
      <c r="BR953" t="str">
        <f t="shared" si="945"/>
        <v/>
      </c>
      <c r="BS953" t="str">
        <f t="shared" si="946"/>
        <v/>
      </c>
      <c r="BT953" t="str">
        <f t="shared" si="947"/>
        <v/>
      </c>
      <c r="BU953" t="str">
        <f t="shared" si="948"/>
        <v/>
      </c>
      <c r="BV953" t="str">
        <f t="shared" si="949"/>
        <v/>
      </c>
      <c r="BW953" t="str">
        <f t="shared" si="950"/>
        <v/>
      </c>
      <c r="BX953" t="str">
        <f t="shared" si="951"/>
        <v/>
      </c>
      <c r="BY953" t="str">
        <f t="shared" si="952"/>
        <v/>
      </c>
      <c r="BZ953" t="str">
        <f t="shared" si="953"/>
        <v/>
      </c>
      <c r="CA953" t="str">
        <f t="shared" si="954"/>
        <v/>
      </c>
      <c r="CB953" t="str">
        <f t="shared" si="955"/>
        <v/>
      </c>
      <c r="CC953" t="str">
        <f t="shared" si="956"/>
        <v/>
      </c>
      <c r="CD953" t="str">
        <f t="shared" si="957"/>
        <v/>
      </c>
      <c r="CF953"/>
      <c r="CG953" s="36" t="str">
        <f t="shared" si="915"/>
        <v/>
      </c>
      <c r="CH953" s="36" t="str">
        <f t="shared" si="916"/>
        <v/>
      </c>
      <c r="CI953" s="36" t="str">
        <f t="shared" si="917"/>
        <v/>
      </c>
      <c r="CJ953" s="36" t="str">
        <f t="shared" si="918"/>
        <v/>
      </c>
      <c r="CK953" s="36" t="str">
        <f t="shared" si="919"/>
        <v/>
      </c>
    </row>
    <row r="954" spans="1:89">
      <c r="A954" t="str">
        <f t="shared" si="958"/>
        <v/>
      </c>
      <c r="B954" s="1" t="b">
        <f t="shared" si="959"/>
        <v>0</v>
      </c>
      <c r="C954" s="2" t="b">
        <f t="shared" si="960"/>
        <v>0</v>
      </c>
      <c r="D954" s="50"/>
      <c r="E954" s="51"/>
      <c r="F954" s="52"/>
      <c r="G954" s="52"/>
      <c r="H954" s="13" t="str">
        <f t="shared" si="964"/>
        <v/>
      </c>
      <c r="I954" s="13" t="str">
        <f t="shared" si="920"/>
        <v/>
      </c>
      <c r="J954" s="13" t="str">
        <f t="shared" si="965"/>
        <v/>
      </c>
      <c r="K954" s="3" t="str">
        <f t="shared" si="966"/>
        <v/>
      </c>
      <c r="L954" s="4" t="str">
        <f t="shared" si="967"/>
        <v/>
      </c>
      <c r="M954" s="52"/>
      <c r="N954" s="52"/>
      <c r="O954" s="13" t="str">
        <f t="shared" si="968"/>
        <v/>
      </c>
      <c r="P954" s="4" t="str">
        <f t="shared" si="969"/>
        <v/>
      </c>
      <c r="Q954" s="4" t="str">
        <f t="shared" si="970"/>
        <v/>
      </c>
      <c r="S954" s="5"/>
      <c r="T954" s="52"/>
      <c r="U954" s="52"/>
      <c r="V954" s="52"/>
      <c r="W954" s="52"/>
      <c r="X954" s="52"/>
      <c r="Y954" s="52"/>
      <c r="Z954" s="13" t="str">
        <f t="shared" si="963"/>
        <v/>
      </c>
      <c r="AA954" s="53" t="str">
        <f t="shared" si="921"/>
        <v/>
      </c>
      <c r="AB954" s="13" t="str">
        <f t="shared" si="972"/>
        <v/>
      </c>
      <c r="AC954" s="13" t="str">
        <f t="shared" si="974"/>
        <v/>
      </c>
      <c r="AD954" s="13" t="b">
        <f t="shared" si="975"/>
        <v>0</v>
      </c>
      <c r="AE954" t="e">
        <f t="shared" si="973"/>
        <v>#VALUE!</v>
      </c>
      <c r="AF954" t="str">
        <f t="shared" si="961"/>
        <v/>
      </c>
      <c r="AG954" t="b">
        <f t="shared" si="976"/>
        <v>0</v>
      </c>
      <c r="AI954" s="41">
        <f>SUM($AG$11:AG954)</f>
        <v>80</v>
      </c>
      <c r="AJ954" s="36">
        <f>SUM($AA$10:AA954)</f>
        <v>55.6</v>
      </c>
      <c r="AK954" s="42">
        <f>SUM($AL$11:AL954)</f>
        <v>98</v>
      </c>
      <c r="AL954" t="b">
        <f t="shared" si="971"/>
        <v>0</v>
      </c>
      <c r="AN954">
        <f>SUM(AS$11:BJ954)</f>
        <v>98</v>
      </c>
      <c r="AO954">
        <f>SUM(BM$11:CD954)</f>
        <v>80</v>
      </c>
      <c r="AP954">
        <f t="shared" si="962"/>
        <v>55.6</v>
      </c>
      <c r="AR954" t="str">
        <f t="shared" si="914"/>
        <v/>
      </c>
      <c r="AS954" t="str">
        <f t="shared" si="922"/>
        <v/>
      </c>
      <c r="AT954" t="str">
        <f t="shared" si="923"/>
        <v/>
      </c>
      <c r="AU954" t="str">
        <f t="shared" si="924"/>
        <v/>
      </c>
      <c r="AV954" t="str">
        <f t="shared" si="925"/>
        <v/>
      </c>
      <c r="AW954" t="str">
        <f t="shared" si="926"/>
        <v/>
      </c>
      <c r="AX954" t="str">
        <f t="shared" si="927"/>
        <v/>
      </c>
      <c r="AY954" t="str">
        <f t="shared" si="928"/>
        <v/>
      </c>
      <c r="AZ954" t="str">
        <f t="shared" si="929"/>
        <v/>
      </c>
      <c r="BA954" t="str">
        <f t="shared" si="930"/>
        <v/>
      </c>
      <c r="BB954" t="str">
        <f t="shared" si="931"/>
        <v/>
      </c>
      <c r="BC954" t="str">
        <f t="shared" si="932"/>
        <v/>
      </c>
      <c r="BD954" t="str">
        <f t="shared" si="933"/>
        <v/>
      </c>
      <c r="BE954" t="str">
        <f t="shared" si="934"/>
        <v/>
      </c>
      <c r="BF954" t="str">
        <f t="shared" si="935"/>
        <v/>
      </c>
      <c r="BG954" t="str">
        <f t="shared" si="936"/>
        <v/>
      </c>
      <c r="BH954" t="str">
        <f t="shared" si="937"/>
        <v/>
      </c>
      <c r="BI954" t="str">
        <f t="shared" si="938"/>
        <v/>
      </c>
      <c r="BJ954" t="str">
        <f t="shared" si="939"/>
        <v/>
      </c>
      <c r="BM954" t="str">
        <f t="shared" si="940"/>
        <v/>
      </c>
      <c r="BN954" t="str">
        <f t="shared" si="941"/>
        <v/>
      </c>
      <c r="BO954" t="str">
        <f t="shared" si="942"/>
        <v/>
      </c>
      <c r="BP954" t="str">
        <f t="shared" si="943"/>
        <v/>
      </c>
      <c r="BQ954" t="str">
        <f t="shared" si="944"/>
        <v/>
      </c>
      <c r="BR954" t="str">
        <f t="shared" si="945"/>
        <v/>
      </c>
      <c r="BS954" t="str">
        <f t="shared" si="946"/>
        <v/>
      </c>
      <c r="BT954" t="str">
        <f t="shared" si="947"/>
        <v/>
      </c>
      <c r="BU954" t="str">
        <f t="shared" si="948"/>
        <v/>
      </c>
      <c r="BV954" t="str">
        <f t="shared" si="949"/>
        <v/>
      </c>
      <c r="BW954" t="str">
        <f t="shared" si="950"/>
        <v/>
      </c>
      <c r="BX954" t="str">
        <f t="shared" si="951"/>
        <v/>
      </c>
      <c r="BY954" t="str">
        <f t="shared" si="952"/>
        <v/>
      </c>
      <c r="BZ954" t="str">
        <f t="shared" si="953"/>
        <v/>
      </c>
      <c r="CA954" t="str">
        <f t="shared" si="954"/>
        <v/>
      </c>
      <c r="CB954" t="str">
        <f t="shared" si="955"/>
        <v/>
      </c>
      <c r="CC954" t="str">
        <f t="shared" si="956"/>
        <v/>
      </c>
      <c r="CD954" t="str">
        <f t="shared" si="957"/>
        <v/>
      </c>
      <c r="CF954"/>
      <c r="CG954" s="36" t="str">
        <f t="shared" si="915"/>
        <v/>
      </c>
      <c r="CH954" s="36" t="str">
        <f t="shared" si="916"/>
        <v/>
      </c>
      <c r="CI954" s="36" t="str">
        <f t="shared" si="917"/>
        <v/>
      </c>
      <c r="CJ954" s="36" t="str">
        <f t="shared" si="918"/>
        <v/>
      </c>
      <c r="CK954" s="36" t="str">
        <f t="shared" si="919"/>
        <v/>
      </c>
    </row>
    <row r="955" spans="1:89">
      <c r="A955" t="str">
        <f t="shared" si="958"/>
        <v/>
      </c>
      <c r="B955" s="1" t="b">
        <f t="shared" si="959"/>
        <v>0</v>
      </c>
      <c r="C955" s="2" t="b">
        <f t="shared" si="960"/>
        <v>0</v>
      </c>
      <c r="D955" s="50"/>
      <c r="E955" s="51"/>
      <c r="F955" s="52"/>
      <c r="G955" s="52"/>
      <c r="H955" s="13" t="str">
        <f t="shared" si="964"/>
        <v/>
      </c>
      <c r="I955" s="13" t="str">
        <f t="shared" si="920"/>
        <v/>
      </c>
      <c r="J955" s="13" t="str">
        <f t="shared" si="965"/>
        <v/>
      </c>
      <c r="K955" s="3" t="str">
        <f t="shared" si="966"/>
        <v/>
      </c>
      <c r="L955" s="4" t="str">
        <f t="shared" si="967"/>
        <v/>
      </c>
      <c r="M955" s="52"/>
      <c r="N955" s="52"/>
      <c r="O955" s="13" t="str">
        <f t="shared" si="968"/>
        <v/>
      </c>
      <c r="P955" s="4" t="str">
        <f t="shared" si="969"/>
        <v/>
      </c>
      <c r="Q955" s="4" t="str">
        <f t="shared" si="970"/>
        <v/>
      </c>
      <c r="S955" s="5"/>
      <c r="T955" s="52"/>
      <c r="U955" s="52"/>
      <c r="V955" s="52"/>
      <c r="W955" s="52"/>
      <c r="X955" s="52"/>
      <c r="Y955" s="52"/>
      <c r="Z955" s="13" t="str">
        <f t="shared" si="963"/>
        <v/>
      </c>
      <c r="AA955" s="53" t="str">
        <f t="shared" si="921"/>
        <v/>
      </c>
      <c r="AB955" s="13" t="str">
        <f t="shared" si="972"/>
        <v/>
      </c>
      <c r="AC955" s="13" t="str">
        <f t="shared" si="974"/>
        <v/>
      </c>
      <c r="AD955" s="13" t="b">
        <f t="shared" si="975"/>
        <v>0</v>
      </c>
      <c r="AE955" t="e">
        <f t="shared" si="973"/>
        <v>#VALUE!</v>
      </c>
      <c r="AF955" t="str">
        <f t="shared" si="961"/>
        <v/>
      </c>
      <c r="AG955" t="b">
        <f t="shared" si="976"/>
        <v>0</v>
      </c>
      <c r="AI955" s="41">
        <f>SUM($AG$11:AG955)</f>
        <v>80</v>
      </c>
      <c r="AJ955" s="36">
        <f>SUM($AA$10:AA955)</f>
        <v>55.6</v>
      </c>
      <c r="AK955" s="42">
        <f>SUM($AL$11:AL955)</f>
        <v>98</v>
      </c>
      <c r="AL955" t="b">
        <f t="shared" si="971"/>
        <v>0</v>
      </c>
      <c r="AN955">
        <f>SUM(AS$11:BJ955)</f>
        <v>98</v>
      </c>
      <c r="AO955">
        <f>SUM(BM$11:CD955)</f>
        <v>80</v>
      </c>
      <c r="AP955">
        <f t="shared" si="962"/>
        <v>55.6</v>
      </c>
      <c r="AR955" t="str">
        <f t="shared" si="914"/>
        <v/>
      </c>
      <c r="AS955" t="str">
        <f t="shared" si="922"/>
        <v/>
      </c>
      <c r="AT955" t="str">
        <f t="shared" si="923"/>
        <v/>
      </c>
      <c r="AU955" t="str">
        <f t="shared" si="924"/>
        <v/>
      </c>
      <c r="AV955" t="str">
        <f t="shared" si="925"/>
        <v/>
      </c>
      <c r="AW955" t="str">
        <f t="shared" si="926"/>
        <v/>
      </c>
      <c r="AX955" t="str">
        <f t="shared" si="927"/>
        <v/>
      </c>
      <c r="AY955" t="str">
        <f t="shared" si="928"/>
        <v/>
      </c>
      <c r="AZ955" t="str">
        <f t="shared" si="929"/>
        <v/>
      </c>
      <c r="BA955" t="str">
        <f t="shared" si="930"/>
        <v/>
      </c>
      <c r="BB955" t="str">
        <f t="shared" si="931"/>
        <v/>
      </c>
      <c r="BC955" t="str">
        <f t="shared" si="932"/>
        <v/>
      </c>
      <c r="BD955" t="str">
        <f t="shared" si="933"/>
        <v/>
      </c>
      <c r="BE955" t="str">
        <f t="shared" si="934"/>
        <v/>
      </c>
      <c r="BF955" t="str">
        <f t="shared" si="935"/>
        <v/>
      </c>
      <c r="BG955" t="str">
        <f t="shared" si="936"/>
        <v/>
      </c>
      <c r="BH955" t="str">
        <f t="shared" si="937"/>
        <v/>
      </c>
      <c r="BI955" t="str">
        <f t="shared" si="938"/>
        <v/>
      </c>
      <c r="BJ955" t="str">
        <f t="shared" si="939"/>
        <v/>
      </c>
      <c r="BM955" t="str">
        <f t="shared" si="940"/>
        <v/>
      </c>
      <c r="BN955" t="str">
        <f t="shared" si="941"/>
        <v/>
      </c>
      <c r="BO955" t="str">
        <f t="shared" si="942"/>
        <v/>
      </c>
      <c r="BP955" t="str">
        <f t="shared" si="943"/>
        <v/>
      </c>
      <c r="BQ955" t="str">
        <f t="shared" si="944"/>
        <v/>
      </c>
      <c r="BR955" t="str">
        <f t="shared" si="945"/>
        <v/>
      </c>
      <c r="BS955" t="str">
        <f t="shared" si="946"/>
        <v/>
      </c>
      <c r="BT955" t="str">
        <f t="shared" si="947"/>
        <v/>
      </c>
      <c r="BU955" t="str">
        <f t="shared" si="948"/>
        <v/>
      </c>
      <c r="BV955" t="str">
        <f t="shared" si="949"/>
        <v/>
      </c>
      <c r="BW955" t="str">
        <f t="shared" si="950"/>
        <v/>
      </c>
      <c r="BX955" t="str">
        <f t="shared" si="951"/>
        <v/>
      </c>
      <c r="BY955" t="str">
        <f t="shared" si="952"/>
        <v/>
      </c>
      <c r="BZ955" t="str">
        <f t="shared" si="953"/>
        <v/>
      </c>
      <c r="CA955" t="str">
        <f t="shared" si="954"/>
        <v/>
      </c>
      <c r="CB955" t="str">
        <f t="shared" si="955"/>
        <v/>
      </c>
      <c r="CC955" t="str">
        <f t="shared" si="956"/>
        <v/>
      </c>
      <c r="CD955" t="str">
        <f t="shared" si="957"/>
        <v/>
      </c>
      <c r="CF955"/>
      <c r="CG955" s="36" t="str">
        <f t="shared" si="915"/>
        <v/>
      </c>
      <c r="CH955" s="36" t="str">
        <f t="shared" si="916"/>
        <v/>
      </c>
      <c r="CI955" s="36" t="str">
        <f t="shared" si="917"/>
        <v/>
      </c>
      <c r="CJ955" s="36" t="str">
        <f t="shared" si="918"/>
        <v/>
      </c>
      <c r="CK955" s="36" t="str">
        <f t="shared" si="919"/>
        <v/>
      </c>
    </row>
    <row r="956" spans="1:89">
      <c r="A956" t="str">
        <f t="shared" si="958"/>
        <v/>
      </c>
      <c r="B956" s="1" t="b">
        <f t="shared" si="959"/>
        <v>0</v>
      </c>
      <c r="C956" s="2" t="b">
        <f t="shared" si="960"/>
        <v>0</v>
      </c>
      <c r="D956" s="50"/>
      <c r="E956" s="51"/>
      <c r="F956" s="52"/>
      <c r="G956" s="52"/>
      <c r="H956" s="13" t="str">
        <f t="shared" si="964"/>
        <v/>
      </c>
      <c r="I956" s="13" t="str">
        <f t="shared" si="920"/>
        <v/>
      </c>
      <c r="J956" s="13" t="str">
        <f t="shared" si="965"/>
        <v/>
      </c>
      <c r="K956" s="3" t="str">
        <f t="shared" si="966"/>
        <v/>
      </c>
      <c r="L956" s="4" t="str">
        <f t="shared" si="967"/>
        <v/>
      </c>
      <c r="M956" s="52"/>
      <c r="N956" s="52"/>
      <c r="O956" s="13" t="str">
        <f t="shared" si="968"/>
        <v/>
      </c>
      <c r="P956" s="4" t="str">
        <f t="shared" si="969"/>
        <v/>
      </c>
      <c r="Q956" s="4" t="str">
        <f t="shared" si="970"/>
        <v/>
      </c>
      <c r="S956" s="5"/>
      <c r="T956" s="52"/>
      <c r="U956" s="52"/>
      <c r="V956" s="52"/>
      <c r="W956" s="52"/>
      <c r="X956" s="52"/>
      <c r="Y956" s="52"/>
      <c r="Z956" s="13" t="str">
        <f t="shared" si="963"/>
        <v/>
      </c>
      <c r="AA956" s="53" t="str">
        <f t="shared" si="921"/>
        <v/>
      </c>
      <c r="AB956" s="13" t="str">
        <f t="shared" si="972"/>
        <v/>
      </c>
      <c r="AC956" s="13" t="str">
        <f t="shared" si="974"/>
        <v/>
      </c>
      <c r="AD956" s="13" t="b">
        <f t="shared" si="975"/>
        <v>0</v>
      </c>
      <c r="AE956" t="e">
        <f t="shared" si="973"/>
        <v>#VALUE!</v>
      </c>
      <c r="AF956" t="str">
        <f t="shared" si="961"/>
        <v/>
      </c>
      <c r="AG956" t="b">
        <f t="shared" si="976"/>
        <v>0</v>
      </c>
      <c r="AI956" s="41">
        <f>SUM($AG$11:AG956)</f>
        <v>80</v>
      </c>
      <c r="AJ956" s="36">
        <f>SUM($AA$10:AA956)</f>
        <v>55.6</v>
      </c>
      <c r="AK956" s="42">
        <f>SUM($AL$11:AL956)</f>
        <v>98</v>
      </c>
      <c r="AL956" t="b">
        <f t="shared" si="971"/>
        <v>0</v>
      </c>
      <c r="AN956">
        <f>SUM(AS$11:BJ956)</f>
        <v>98</v>
      </c>
      <c r="AO956">
        <f>SUM(BM$11:CD956)</f>
        <v>80</v>
      </c>
      <c r="AP956">
        <f t="shared" si="962"/>
        <v>55.6</v>
      </c>
      <c r="AR956" t="str">
        <f t="shared" ref="AR956:AR1007" si="977">IF(AL956="Sonderfall","Achtung Sonderfall - Das feste TP Ziel von beispielsweise 80Ticks wurde erreicht, aber nicht das Individuelle TP Ziel (siehe Spalte H)!!!","")</f>
        <v/>
      </c>
      <c r="AS956" t="str">
        <f t="shared" si="922"/>
        <v/>
      </c>
      <c r="AT956" t="str">
        <f t="shared" si="923"/>
        <v/>
      </c>
      <c r="AU956" t="str">
        <f t="shared" si="924"/>
        <v/>
      </c>
      <c r="AV956" t="str">
        <f t="shared" si="925"/>
        <v/>
      </c>
      <c r="AW956" t="str">
        <f t="shared" si="926"/>
        <v/>
      </c>
      <c r="AX956" t="str">
        <f t="shared" si="927"/>
        <v/>
      </c>
      <c r="AY956" t="str">
        <f t="shared" si="928"/>
        <v/>
      </c>
      <c r="AZ956" t="str">
        <f t="shared" si="929"/>
        <v/>
      </c>
      <c r="BA956" t="str">
        <f t="shared" si="930"/>
        <v/>
      </c>
      <c r="BB956" t="str">
        <f t="shared" si="931"/>
        <v/>
      </c>
      <c r="BC956" t="str">
        <f t="shared" si="932"/>
        <v/>
      </c>
      <c r="BD956" t="str">
        <f t="shared" si="933"/>
        <v/>
      </c>
      <c r="BE956" t="str">
        <f t="shared" si="934"/>
        <v/>
      </c>
      <c r="BF956" t="str">
        <f t="shared" si="935"/>
        <v/>
      </c>
      <c r="BG956" t="str">
        <f t="shared" si="936"/>
        <v/>
      </c>
      <c r="BH956" t="str">
        <f t="shared" si="937"/>
        <v/>
      </c>
      <c r="BI956" t="str">
        <f t="shared" si="938"/>
        <v/>
      </c>
      <c r="BJ956" t="str">
        <f t="shared" si="939"/>
        <v/>
      </c>
      <c r="BM956" t="str">
        <f t="shared" si="940"/>
        <v/>
      </c>
      <c r="BN956" t="str">
        <f t="shared" si="941"/>
        <v/>
      </c>
      <c r="BO956" t="str">
        <f t="shared" si="942"/>
        <v/>
      </c>
      <c r="BP956" t="str">
        <f t="shared" si="943"/>
        <v/>
      </c>
      <c r="BQ956" t="str">
        <f t="shared" si="944"/>
        <v/>
      </c>
      <c r="BR956" t="str">
        <f t="shared" si="945"/>
        <v/>
      </c>
      <c r="BS956" t="str">
        <f t="shared" si="946"/>
        <v/>
      </c>
      <c r="BT956" t="str">
        <f t="shared" si="947"/>
        <v/>
      </c>
      <c r="BU956" t="str">
        <f t="shared" si="948"/>
        <v/>
      </c>
      <c r="BV956" t="str">
        <f t="shared" si="949"/>
        <v/>
      </c>
      <c r="BW956" t="str">
        <f t="shared" si="950"/>
        <v/>
      </c>
      <c r="BX956" t="str">
        <f t="shared" si="951"/>
        <v/>
      </c>
      <c r="BY956" t="str">
        <f t="shared" si="952"/>
        <v/>
      </c>
      <c r="BZ956" t="str">
        <f t="shared" si="953"/>
        <v/>
      </c>
      <c r="CA956" t="str">
        <f t="shared" si="954"/>
        <v/>
      </c>
      <c r="CB956" t="str">
        <f t="shared" si="955"/>
        <v/>
      </c>
      <c r="CC956" t="str">
        <f t="shared" si="956"/>
        <v/>
      </c>
      <c r="CD956" t="str">
        <f t="shared" si="957"/>
        <v/>
      </c>
      <c r="CF956"/>
      <c r="CG956" s="36" t="str">
        <f t="shared" si="915"/>
        <v/>
      </c>
      <c r="CH956" s="36" t="str">
        <f t="shared" si="916"/>
        <v/>
      </c>
      <c r="CI956" s="36" t="str">
        <f t="shared" si="917"/>
        <v/>
      </c>
      <c r="CJ956" s="36" t="str">
        <f t="shared" si="918"/>
        <v/>
      </c>
      <c r="CK956" s="36" t="str">
        <f t="shared" si="919"/>
        <v/>
      </c>
    </row>
    <row r="957" spans="1:89">
      <c r="A957" t="str">
        <f t="shared" si="958"/>
        <v/>
      </c>
      <c r="B957" s="1" t="b">
        <f t="shared" si="959"/>
        <v>0</v>
      </c>
      <c r="C957" s="2" t="b">
        <f t="shared" si="960"/>
        <v>0</v>
      </c>
      <c r="D957" s="50"/>
      <c r="E957" s="51"/>
      <c r="F957" s="52"/>
      <c r="G957" s="52"/>
      <c r="H957" s="13" t="str">
        <f t="shared" si="964"/>
        <v/>
      </c>
      <c r="I957" s="13" t="str">
        <f t="shared" si="920"/>
        <v/>
      </c>
      <c r="J957" s="13" t="str">
        <f t="shared" si="965"/>
        <v/>
      </c>
      <c r="K957" s="3" t="str">
        <f t="shared" si="966"/>
        <v/>
      </c>
      <c r="L957" s="4" t="str">
        <f t="shared" si="967"/>
        <v/>
      </c>
      <c r="M957" s="52"/>
      <c r="N957" s="52"/>
      <c r="O957" s="13" t="str">
        <f t="shared" si="968"/>
        <v/>
      </c>
      <c r="P957" s="4" t="str">
        <f t="shared" si="969"/>
        <v/>
      </c>
      <c r="Q957" s="4" t="str">
        <f t="shared" si="970"/>
        <v/>
      </c>
      <c r="S957" s="5"/>
      <c r="T957" s="52"/>
      <c r="U957" s="52"/>
      <c r="V957" s="52"/>
      <c r="W957" s="52"/>
      <c r="X957" s="52"/>
      <c r="Y957" s="52"/>
      <c r="Z957" s="13" t="str">
        <f t="shared" si="963"/>
        <v/>
      </c>
      <c r="AA957" s="53" t="str">
        <f t="shared" si="921"/>
        <v/>
      </c>
      <c r="AB957" s="13" t="str">
        <f t="shared" si="972"/>
        <v/>
      </c>
      <c r="AC957" s="13" t="str">
        <f t="shared" si="974"/>
        <v/>
      </c>
      <c r="AD957" s="13" t="b">
        <f t="shared" si="975"/>
        <v>0</v>
      </c>
      <c r="AE957" t="e">
        <f t="shared" si="973"/>
        <v>#VALUE!</v>
      </c>
      <c r="AF957" t="str">
        <f t="shared" si="961"/>
        <v/>
      </c>
      <c r="AG957" t="b">
        <f t="shared" si="976"/>
        <v>0</v>
      </c>
      <c r="AI957" s="41">
        <f>SUM($AG$11:AG957)</f>
        <v>80</v>
      </c>
      <c r="AJ957" s="36">
        <f>SUM($AA$10:AA957)</f>
        <v>55.6</v>
      </c>
      <c r="AK957" s="42">
        <f>SUM($AL$11:AL957)</f>
        <v>98</v>
      </c>
      <c r="AL957" t="b">
        <f t="shared" si="971"/>
        <v>0</v>
      </c>
      <c r="AN957">
        <f>SUM(AS$11:BJ957)</f>
        <v>98</v>
      </c>
      <c r="AO957">
        <f>SUM(BM$11:CD957)</f>
        <v>80</v>
      </c>
      <c r="AP957">
        <f t="shared" si="962"/>
        <v>55.6</v>
      </c>
      <c r="AR957" t="str">
        <f t="shared" si="977"/>
        <v/>
      </c>
      <c r="AS957" t="str">
        <f t="shared" si="922"/>
        <v/>
      </c>
      <c r="AT957" t="str">
        <f t="shared" si="923"/>
        <v/>
      </c>
      <c r="AU957" t="str">
        <f t="shared" si="924"/>
        <v/>
      </c>
      <c r="AV957" t="str">
        <f t="shared" si="925"/>
        <v/>
      </c>
      <c r="AW957" t="str">
        <f t="shared" si="926"/>
        <v/>
      </c>
      <c r="AX957" t="str">
        <f t="shared" si="927"/>
        <v/>
      </c>
      <c r="AY957" t="str">
        <f t="shared" si="928"/>
        <v/>
      </c>
      <c r="AZ957" t="str">
        <f t="shared" si="929"/>
        <v/>
      </c>
      <c r="BA957" t="str">
        <f t="shared" si="930"/>
        <v/>
      </c>
      <c r="BB957" t="str">
        <f t="shared" si="931"/>
        <v/>
      </c>
      <c r="BC957" t="str">
        <f t="shared" si="932"/>
        <v/>
      </c>
      <c r="BD957" t="str">
        <f t="shared" si="933"/>
        <v/>
      </c>
      <c r="BE957" t="str">
        <f t="shared" si="934"/>
        <v/>
      </c>
      <c r="BF957" t="str">
        <f t="shared" si="935"/>
        <v/>
      </c>
      <c r="BG957" t="str">
        <f t="shared" si="936"/>
        <v/>
      </c>
      <c r="BH957" t="str">
        <f t="shared" si="937"/>
        <v/>
      </c>
      <c r="BI957" t="str">
        <f t="shared" si="938"/>
        <v/>
      </c>
      <c r="BJ957" t="str">
        <f t="shared" si="939"/>
        <v/>
      </c>
      <c r="BM957" t="str">
        <f t="shared" si="940"/>
        <v/>
      </c>
      <c r="BN957" t="str">
        <f t="shared" si="941"/>
        <v/>
      </c>
      <c r="BO957" t="str">
        <f t="shared" si="942"/>
        <v/>
      </c>
      <c r="BP957" t="str">
        <f t="shared" si="943"/>
        <v/>
      </c>
      <c r="BQ957" t="str">
        <f t="shared" si="944"/>
        <v/>
      </c>
      <c r="BR957" t="str">
        <f t="shared" si="945"/>
        <v/>
      </c>
      <c r="BS957" t="str">
        <f t="shared" si="946"/>
        <v/>
      </c>
      <c r="BT957" t="str">
        <f t="shared" si="947"/>
        <v/>
      </c>
      <c r="BU957" t="str">
        <f t="shared" si="948"/>
        <v/>
      </c>
      <c r="BV957" t="str">
        <f t="shared" si="949"/>
        <v/>
      </c>
      <c r="BW957" t="str">
        <f t="shared" si="950"/>
        <v/>
      </c>
      <c r="BX957" t="str">
        <f t="shared" si="951"/>
        <v/>
      </c>
      <c r="BY957" t="str">
        <f t="shared" si="952"/>
        <v/>
      </c>
      <c r="BZ957" t="str">
        <f t="shared" si="953"/>
        <v/>
      </c>
      <c r="CA957" t="str">
        <f t="shared" si="954"/>
        <v/>
      </c>
      <c r="CB957" t="str">
        <f t="shared" si="955"/>
        <v/>
      </c>
      <c r="CC957" t="str">
        <f t="shared" si="956"/>
        <v/>
      </c>
      <c r="CD957" t="str">
        <f t="shared" si="957"/>
        <v/>
      </c>
      <c r="CF957"/>
      <c r="CG957" s="36" t="str">
        <f t="shared" si="915"/>
        <v/>
      </c>
      <c r="CH957" s="36" t="str">
        <f t="shared" si="916"/>
        <v/>
      </c>
      <c r="CI957" s="36" t="str">
        <f t="shared" si="917"/>
        <v/>
      </c>
      <c r="CJ957" s="36" t="str">
        <f t="shared" si="918"/>
        <v/>
      </c>
      <c r="CK957" s="36" t="str">
        <f t="shared" si="919"/>
        <v/>
      </c>
    </row>
    <row r="958" spans="1:89">
      <c r="A958" t="str">
        <f t="shared" si="958"/>
        <v/>
      </c>
      <c r="B958" s="1" t="b">
        <f t="shared" si="959"/>
        <v>0</v>
      </c>
      <c r="C958" s="2" t="b">
        <f t="shared" si="960"/>
        <v>0</v>
      </c>
      <c r="D958" s="50"/>
      <c r="E958" s="51"/>
      <c r="F958" s="52"/>
      <c r="G958" s="52"/>
      <c r="H958" s="13" t="str">
        <f t="shared" si="964"/>
        <v/>
      </c>
      <c r="I958" s="13" t="str">
        <f t="shared" si="920"/>
        <v/>
      </c>
      <c r="J958" s="13" t="str">
        <f t="shared" si="965"/>
        <v/>
      </c>
      <c r="K958" s="3" t="str">
        <f t="shared" si="966"/>
        <v/>
      </c>
      <c r="L958" s="4" t="str">
        <f t="shared" si="967"/>
        <v/>
      </c>
      <c r="M958" s="52"/>
      <c r="N958" s="52"/>
      <c r="O958" s="13" t="str">
        <f t="shared" si="968"/>
        <v/>
      </c>
      <c r="P958" s="4" t="str">
        <f t="shared" si="969"/>
        <v/>
      </c>
      <c r="Q958" s="4" t="str">
        <f t="shared" si="970"/>
        <v/>
      </c>
      <c r="S958" s="5"/>
      <c r="T958" s="52"/>
      <c r="U958" s="52"/>
      <c r="V958" s="52"/>
      <c r="W958" s="52"/>
      <c r="X958" s="52"/>
      <c r="Y958" s="52"/>
      <c r="Z958" s="13" t="str">
        <f t="shared" si="963"/>
        <v/>
      </c>
      <c r="AA958" s="53" t="str">
        <f t="shared" si="921"/>
        <v/>
      </c>
      <c r="AB958" s="13" t="str">
        <f t="shared" si="972"/>
        <v/>
      </c>
      <c r="AC958" s="13" t="str">
        <f t="shared" si="974"/>
        <v/>
      </c>
      <c r="AD958" s="13" t="b">
        <f t="shared" si="975"/>
        <v>0</v>
      </c>
      <c r="AE958" t="e">
        <f t="shared" si="973"/>
        <v>#VALUE!</v>
      </c>
      <c r="AF958" t="str">
        <f t="shared" si="961"/>
        <v/>
      </c>
      <c r="AG958" t="b">
        <f t="shared" si="976"/>
        <v>0</v>
      </c>
      <c r="AI958" s="41">
        <f>SUM($AG$11:AG958)</f>
        <v>80</v>
      </c>
      <c r="AJ958" s="36">
        <f>SUM($AA$10:AA958)</f>
        <v>55.6</v>
      </c>
      <c r="AK958" s="42">
        <f>SUM($AL$11:AL958)</f>
        <v>98</v>
      </c>
      <c r="AL958" t="b">
        <f t="shared" si="971"/>
        <v>0</v>
      </c>
      <c r="AN958">
        <f>SUM(AS$11:BJ958)</f>
        <v>98</v>
      </c>
      <c r="AO958">
        <f>SUM(BM$11:CD958)</f>
        <v>80</v>
      </c>
      <c r="AP958">
        <f t="shared" si="962"/>
        <v>55.6</v>
      </c>
      <c r="AR958" t="str">
        <f t="shared" si="977"/>
        <v/>
      </c>
      <c r="AS958" t="str">
        <f t="shared" si="922"/>
        <v/>
      </c>
      <c r="AT958" t="str">
        <f t="shared" si="923"/>
        <v/>
      </c>
      <c r="AU958" t="str">
        <f t="shared" si="924"/>
        <v/>
      </c>
      <c r="AV958" t="str">
        <f t="shared" si="925"/>
        <v/>
      </c>
      <c r="AW958" t="str">
        <f t="shared" si="926"/>
        <v/>
      </c>
      <c r="AX958" t="str">
        <f t="shared" si="927"/>
        <v/>
      </c>
      <c r="AY958" t="str">
        <f t="shared" si="928"/>
        <v/>
      </c>
      <c r="AZ958" t="str">
        <f t="shared" si="929"/>
        <v/>
      </c>
      <c r="BA958" t="str">
        <f t="shared" si="930"/>
        <v/>
      </c>
      <c r="BB958" t="str">
        <f t="shared" si="931"/>
        <v/>
      </c>
      <c r="BC958" t="str">
        <f t="shared" si="932"/>
        <v/>
      </c>
      <c r="BD958" t="str">
        <f t="shared" si="933"/>
        <v/>
      </c>
      <c r="BE958" t="str">
        <f t="shared" si="934"/>
        <v/>
      </c>
      <c r="BF958" t="str">
        <f t="shared" si="935"/>
        <v/>
      </c>
      <c r="BG958" t="str">
        <f t="shared" si="936"/>
        <v/>
      </c>
      <c r="BH958" t="str">
        <f t="shared" si="937"/>
        <v/>
      </c>
      <c r="BI958" t="str">
        <f t="shared" si="938"/>
        <v/>
      </c>
      <c r="BJ958" t="str">
        <f t="shared" si="939"/>
        <v/>
      </c>
      <c r="BM958" t="str">
        <f t="shared" si="940"/>
        <v/>
      </c>
      <c r="BN958" t="str">
        <f t="shared" si="941"/>
        <v/>
      </c>
      <c r="BO958" t="str">
        <f t="shared" si="942"/>
        <v/>
      </c>
      <c r="BP958" t="str">
        <f t="shared" si="943"/>
        <v/>
      </c>
      <c r="BQ958" t="str">
        <f t="shared" si="944"/>
        <v/>
      </c>
      <c r="BR958" t="str">
        <f t="shared" si="945"/>
        <v/>
      </c>
      <c r="BS958" t="str">
        <f t="shared" si="946"/>
        <v/>
      </c>
      <c r="BT958" t="str">
        <f t="shared" si="947"/>
        <v/>
      </c>
      <c r="BU958" t="str">
        <f t="shared" si="948"/>
        <v/>
      </c>
      <c r="BV958" t="str">
        <f t="shared" si="949"/>
        <v/>
      </c>
      <c r="BW958" t="str">
        <f t="shared" si="950"/>
        <v/>
      </c>
      <c r="BX958" t="str">
        <f t="shared" si="951"/>
        <v/>
      </c>
      <c r="BY958" t="str">
        <f t="shared" si="952"/>
        <v/>
      </c>
      <c r="BZ958" t="str">
        <f t="shared" si="953"/>
        <v/>
      </c>
      <c r="CA958" t="str">
        <f t="shared" si="954"/>
        <v/>
      </c>
      <c r="CB958" t="str">
        <f t="shared" si="955"/>
        <v/>
      </c>
      <c r="CC958" t="str">
        <f t="shared" si="956"/>
        <v/>
      </c>
      <c r="CD958" t="str">
        <f t="shared" si="957"/>
        <v/>
      </c>
      <c r="CF958"/>
      <c r="CG958" s="36" t="str">
        <f t="shared" si="915"/>
        <v/>
      </c>
      <c r="CH958" s="36" t="str">
        <f t="shared" si="916"/>
        <v/>
      </c>
      <c r="CI958" s="36" t="str">
        <f t="shared" si="917"/>
        <v/>
      </c>
      <c r="CJ958" s="36" t="str">
        <f t="shared" si="918"/>
        <v/>
      </c>
      <c r="CK958" s="36" t="str">
        <f t="shared" si="919"/>
        <v/>
      </c>
    </row>
    <row r="959" spans="1:89">
      <c r="A959" t="str">
        <f t="shared" si="958"/>
        <v/>
      </c>
      <c r="B959" s="1" t="b">
        <f t="shared" si="959"/>
        <v>0</v>
      </c>
      <c r="C959" s="2" t="b">
        <f t="shared" si="960"/>
        <v>0</v>
      </c>
      <c r="D959" s="50"/>
      <c r="E959" s="51"/>
      <c r="F959" s="52"/>
      <c r="G959" s="52"/>
      <c r="H959" s="13" t="str">
        <f t="shared" si="964"/>
        <v/>
      </c>
      <c r="I959" s="13" t="str">
        <f t="shared" si="920"/>
        <v/>
      </c>
      <c r="J959" s="13" t="str">
        <f t="shared" si="965"/>
        <v/>
      </c>
      <c r="K959" s="3" t="str">
        <f t="shared" si="966"/>
        <v/>
      </c>
      <c r="L959" s="4" t="str">
        <f t="shared" si="967"/>
        <v/>
      </c>
      <c r="M959" s="52"/>
      <c r="N959" s="52"/>
      <c r="O959" s="13" t="str">
        <f t="shared" si="968"/>
        <v/>
      </c>
      <c r="P959" s="4" t="str">
        <f t="shared" si="969"/>
        <v/>
      </c>
      <c r="Q959" s="4" t="str">
        <f t="shared" si="970"/>
        <v/>
      </c>
      <c r="S959" s="5"/>
      <c r="T959" s="52"/>
      <c r="U959" s="52"/>
      <c r="V959" s="52"/>
      <c r="W959" s="52"/>
      <c r="X959" s="52"/>
      <c r="Y959" s="52"/>
      <c r="Z959" s="13" t="str">
        <f t="shared" si="963"/>
        <v/>
      </c>
      <c r="AA959" s="53" t="str">
        <f t="shared" si="921"/>
        <v/>
      </c>
      <c r="AB959" s="13" t="str">
        <f t="shared" si="972"/>
        <v/>
      </c>
      <c r="AC959" s="13" t="str">
        <f t="shared" si="974"/>
        <v/>
      </c>
      <c r="AD959" s="13" t="b">
        <f t="shared" si="975"/>
        <v>0</v>
      </c>
      <c r="AE959" t="e">
        <f t="shared" si="973"/>
        <v>#VALUE!</v>
      </c>
      <c r="AF959" t="str">
        <f t="shared" si="961"/>
        <v/>
      </c>
      <c r="AG959" t="b">
        <f t="shared" si="976"/>
        <v>0</v>
      </c>
      <c r="AI959" s="41">
        <f>SUM($AG$11:AG959)</f>
        <v>80</v>
      </c>
      <c r="AJ959" s="36">
        <f>SUM($AA$10:AA959)</f>
        <v>55.6</v>
      </c>
      <c r="AK959" s="42">
        <f>SUM($AL$11:AL959)</f>
        <v>98</v>
      </c>
      <c r="AL959" t="b">
        <f t="shared" si="971"/>
        <v>0</v>
      </c>
      <c r="AN959">
        <f>SUM(AS$11:BJ959)</f>
        <v>98</v>
      </c>
      <c r="AO959">
        <f>SUM(BM$11:CD959)</f>
        <v>80</v>
      </c>
      <c r="AP959">
        <f t="shared" si="962"/>
        <v>55.6</v>
      </c>
      <c r="AR959" t="str">
        <f t="shared" si="977"/>
        <v/>
      </c>
      <c r="AS959" t="str">
        <f t="shared" si="922"/>
        <v/>
      </c>
      <c r="AT959" t="str">
        <f t="shared" si="923"/>
        <v/>
      </c>
      <c r="AU959" t="str">
        <f t="shared" si="924"/>
        <v/>
      </c>
      <c r="AV959" t="str">
        <f t="shared" si="925"/>
        <v/>
      </c>
      <c r="AW959" t="str">
        <f t="shared" si="926"/>
        <v/>
      </c>
      <c r="AX959" t="str">
        <f t="shared" si="927"/>
        <v/>
      </c>
      <c r="AY959" t="str">
        <f t="shared" si="928"/>
        <v/>
      </c>
      <c r="AZ959" t="str">
        <f t="shared" si="929"/>
        <v/>
      </c>
      <c r="BA959" t="str">
        <f t="shared" si="930"/>
        <v/>
      </c>
      <c r="BB959" t="str">
        <f t="shared" si="931"/>
        <v/>
      </c>
      <c r="BC959" t="str">
        <f t="shared" si="932"/>
        <v/>
      </c>
      <c r="BD959" t="str">
        <f t="shared" si="933"/>
        <v/>
      </c>
      <c r="BE959" t="str">
        <f t="shared" si="934"/>
        <v/>
      </c>
      <c r="BF959" t="str">
        <f t="shared" si="935"/>
        <v/>
      </c>
      <c r="BG959" t="str">
        <f t="shared" si="936"/>
        <v/>
      </c>
      <c r="BH959" t="str">
        <f t="shared" si="937"/>
        <v/>
      </c>
      <c r="BI959" t="str">
        <f t="shared" si="938"/>
        <v/>
      </c>
      <c r="BJ959" t="str">
        <f t="shared" si="939"/>
        <v/>
      </c>
      <c r="BM959" t="str">
        <f t="shared" si="940"/>
        <v/>
      </c>
      <c r="BN959" t="str">
        <f t="shared" si="941"/>
        <v/>
      </c>
      <c r="BO959" t="str">
        <f t="shared" si="942"/>
        <v/>
      </c>
      <c r="BP959" t="str">
        <f t="shared" si="943"/>
        <v/>
      </c>
      <c r="BQ959" t="str">
        <f t="shared" si="944"/>
        <v/>
      </c>
      <c r="BR959" t="str">
        <f t="shared" si="945"/>
        <v/>
      </c>
      <c r="BS959" t="str">
        <f t="shared" si="946"/>
        <v/>
      </c>
      <c r="BT959" t="str">
        <f t="shared" si="947"/>
        <v/>
      </c>
      <c r="BU959" t="str">
        <f t="shared" si="948"/>
        <v/>
      </c>
      <c r="BV959" t="str">
        <f t="shared" si="949"/>
        <v/>
      </c>
      <c r="BW959" t="str">
        <f t="shared" si="950"/>
        <v/>
      </c>
      <c r="BX959" t="str">
        <f t="shared" si="951"/>
        <v/>
      </c>
      <c r="BY959" t="str">
        <f t="shared" si="952"/>
        <v/>
      </c>
      <c r="BZ959" t="str">
        <f t="shared" si="953"/>
        <v/>
      </c>
      <c r="CA959" t="str">
        <f t="shared" si="954"/>
        <v/>
      </c>
      <c r="CB959" t="str">
        <f t="shared" si="955"/>
        <v/>
      </c>
      <c r="CC959" t="str">
        <f t="shared" si="956"/>
        <v/>
      </c>
      <c r="CD959" t="str">
        <f t="shared" si="957"/>
        <v/>
      </c>
      <c r="CF959"/>
      <c r="CG959" s="36" t="str">
        <f t="shared" si="915"/>
        <v/>
      </c>
      <c r="CH959" s="36" t="str">
        <f t="shared" si="916"/>
        <v/>
      </c>
      <c r="CI959" s="36" t="str">
        <f t="shared" si="917"/>
        <v/>
      </c>
      <c r="CJ959" s="36" t="str">
        <f t="shared" si="918"/>
        <v/>
      </c>
      <c r="CK959" s="36" t="str">
        <f t="shared" si="919"/>
        <v/>
      </c>
    </row>
    <row r="960" spans="1:89">
      <c r="A960" t="str">
        <f t="shared" si="958"/>
        <v/>
      </c>
      <c r="B960" s="1" t="b">
        <f t="shared" si="959"/>
        <v>0</v>
      </c>
      <c r="C960" s="2" t="b">
        <f t="shared" si="960"/>
        <v>0</v>
      </c>
      <c r="D960" s="50"/>
      <c r="E960" s="51"/>
      <c r="F960" s="52"/>
      <c r="G960" s="52"/>
      <c r="H960" s="13" t="str">
        <f t="shared" si="964"/>
        <v/>
      </c>
      <c r="I960" s="13" t="str">
        <f t="shared" si="920"/>
        <v/>
      </c>
      <c r="J960" s="13" t="str">
        <f t="shared" si="965"/>
        <v/>
      </c>
      <c r="K960" s="3" t="str">
        <f t="shared" si="966"/>
        <v/>
      </c>
      <c r="L960" s="4" t="str">
        <f t="shared" si="967"/>
        <v/>
      </c>
      <c r="M960" s="52"/>
      <c r="N960" s="52"/>
      <c r="O960" s="13" t="str">
        <f t="shared" si="968"/>
        <v/>
      </c>
      <c r="P960" s="4" t="str">
        <f t="shared" si="969"/>
        <v/>
      </c>
      <c r="Q960" s="4" t="str">
        <f t="shared" si="970"/>
        <v/>
      </c>
      <c r="S960" s="5"/>
      <c r="T960" s="52"/>
      <c r="U960" s="52"/>
      <c r="V960" s="52"/>
      <c r="W960" s="52"/>
      <c r="X960" s="52"/>
      <c r="Y960" s="52"/>
      <c r="Z960" s="13" t="str">
        <f t="shared" si="963"/>
        <v/>
      </c>
      <c r="AA960" s="53" t="str">
        <f t="shared" si="921"/>
        <v/>
      </c>
      <c r="AB960" s="13" t="str">
        <f t="shared" si="972"/>
        <v/>
      </c>
      <c r="AC960" s="13" t="str">
        <f t="shared" si="974"/>
        <v/>
      </c>
      <c r="AD960" s="13" t="b">
        <f t="shared" si="975"/>
        <v>0</v>
      </c>
      <c r="AE960" t="e">
        <f t="shared" si="973"/>
        <v>#VALUE!</v>
      </c>
      <c r="AF960" t="str">
        <f t="shared" si="961"/>
        <v/>
      </c>
      <c r="AG960" t="b">
        <f t="shared" si="976"/>
        <v>0</v>
      </c>
      <c r="AI960" s="41">
        <f>SUM($AG$11:AG960)</f>
        <v>80</v>
      </c>
      <c r="AJ960" s="36">
        <f>SUM($AA$10:AA960)</f>
        <v>55.6</v>
      </c>
      <c r="AK960" s="42">
        <f>SUM($AL$11:AL960)</f>
        <v>98</v>
      </c>
      <c r="AL960" t="b">
        <f t="shared" si="971"/>
        <v>0</v>
      </c>
      <c r="AN960">
        <f>SUM(AS$11:BJ960)</f>
        <v>98</v>
      </c>
      <c r="AO960">
        <f>SUM(BM$11:CD960)</f>
        <v>80</v>
      </c>
      <c r="AP960">
        <f t="shared" si="962"/>
        <v>55.6</v>
      </c>
      <c r="AR960" t="str">
        <f t="shared" si="977"/>
        <v/>
      </c>
      <c r="AS960" t="str">
        <f t="shared" si="922"/>
        <v/>
      </c>
      <c r="AT960" t="str">
        <f t="shared" si="923"/>
        <v/>
      </c>
      <c r="AU960" t="str">
        <f t="shared" si="924"/>
        <v/>
      </c>
      <c r="AV960" t="str">
        <f t="shared" si="925"/>
        <v/>
      </c>
      <c r="AW960" t="str">
        <f t="shared" si="926"/>
        <v/>
      </c>
      <c r="AX960" t="str">
        <f t="shared" si="927"/>
        <v/>
      </c>
      <c r="AY960" t="str">
        <f t="shared" si="928"/>
        <v/>
      </c>
      <c r="AZ960" t="str">
        <f t="shared" si="929"/>
        <v/>
      </c>
      <c r="BA960" t="str">
        <f t="shared" si="930"/>
        <v/>
      </c>
      <c r="BB960" t="str">
        <f t="shared" si="931"/>
        <v/>
      </c>
      <c r="BC960" t="str">
        <f t="shared" si="932"/>
        <v/>
      </c>
      <c r="BD960" t="str">
        <f t="shared" si="933"/>
        <v/>
      </c>
      <c r="BE960" t="str">
        <f t="shared" si="934"/>
        <v/>
      </c>
      <c r="BF960" t="str">
        <f t="shared" si="935"/>
        <v/>
      </c>
      <c r="BG960" t="str">
        <f t="shared" si="936"/>
        <v/>
      </c>
      <c r="BH960" t="str">
        <f t="shared" si="937"/>
        <v/>
      </c>
      <c r="BI960" t="str">
        <f t="shared" si="938"/>
        <v/>
      </c>
      <c r="BJ960" t="str">
        <f t="shared" si="939"/>
        <v/>
      </c>
      <c r="BM960" t="str">
        <f t="shared" si="940"/>
        <v/>
      </c>
      <c r="BN960" t="str">
        <f t="shared" si="941"/>
        <v/>
      </c>
      <c r="BO960" t="str">
        <f t="shared" si="942"/>
        <v/>
      </c>
      <c r="BP960" t="str">
        <f t="shared" si="943"/>
        <v/>
      </c>
      <c r="BQ960" t="str">
        <f t="shared" si="944"/>
        <v/>
      </c>
      <c r="BR960" t="str">
        <f t="shared" si="945"/>
        <v/>
      </c>
      <c r="BS960" t="str">
        <f t="shared" si="946"/>
        <v/>
      </c>
      <c r="BT960" t="str">
        <f t="shared" si="947"/>
        <v/>
      </c>
      <c r="BU960" t="str">
        <f t="shared" si="948"/>
        <v/>
      </c>
      <c r="BV960" t="str">
        <f t="shared" si="949"/>
        <v/>
      </c>
      <c r="BW960" t="str">
        <f t="shared" si="950"/>
        <v/>
      </c>
      <c r="BX960" t="str">
        <f t="shared" si="951"/>
        <v/>
      </c>
      <c r="BY960" t="str">
        <f t="shared" si="952"/>
        <v/>
      </c>
      <c r="BZ960" t="str">
        <f t="shared" si="953"/>
        <v/>
      </c>
      <c r="CA960" t="str">
        <f t="shared" si="954"/>
        <v/>
      </c>
      <c r="CB960" t="str">
        <f t="shared" si="955"/>
        <v/>
      </c>
      <c r="CC960" t="str">
        <f t="shared" si="956"/>
        <v/>
      </c>
      <c r="CD960" t="str">
        <f t="shared" si="957"/>
        <v/>
      </c>
      <c r="CF960"/>
      <c r="CG960" s="36" t="str">
        <f t="shared" si="915"/>
        <v/>
      </c>
      <c r="CH960" s="36" t="str">
        <f t="shared" si="916"/>
        <v/>
      </c>
      <c r="CI960" s="36" t="str">
        <f t="shared" si="917"/>
        <v/>
      </c>
      <c r="CJ960" s="36" t="str">
        <f t="shared" si="918"/>
        <v/>
      </c>
      <c r="CK960" s="36" t="str">
        <f t="shared" si="919"/>
        <v/>
      </c>
    </row>
    <row r="961" spans="1:89">
      <c r="A961" t="str">
        <f t="shared" si="958"/>
        <v/>
      </c>
      <c r="B961" s="1" t="b">
        <f t="shared" si="959"/>
        <v>0</v>
      </c>
      <c r="C961" s="2" t="b">
        <f t="shared" si="960"/>
        <v>0</v>
      </c>
      <c r="D961" s="50"/>
      <c r="E961" s="51"/>
      <c r="F961" s="52"/>
      <c r="G961" s="52"/>
      <c r="H961" s="13" t="str">
        <f t="shared" si="964"/>
        <v/>
      </c>
      <c r="I961" s="13" t="str">
        <f t="shared" si="920"/>
        <v/>
      </c>
      <c r="J961" s="13" t="str">
        <f t="shared" si="965"/>
        <v/>
      </c>
      <c r="K961" s="3" t="str">
        <f t="shared" si="966"/>
        <v/>
      </c>
      <c r="L961" s="4" t="str">
        <f t="shared" si="967"/>
        <v/>
      </c>
      <c r="M961" s="52"/>
      <c r="N961" s="52"/>
      <c r="O961" s="13" t="str">
        <f t="shared" si="968"/>
        <v/>
      </c>
      <c r="P961" s="4" t="str">
        <f t="shared" si="969"/>
        <v/>
      </c>
      <c r="Q961" s="4" t="str">
        <f t="shared" si="970"/>
        <v/>
      </c>
      <c r="S961" s="5"/>
      <c r="T961" s="52"/>
      <c r="U961" s="52"/>
      <c r="V961" s="52"/>
      <c r="W961" s="52"/>
      <c r="X961" s="52"/>
      <c r="Y961" s="52"/>
      <c r="Z961" s="13" t="str">
        <f t="shared" si="963"/>
        <v/>
      </c>
      <c r="AA961" s="53" t="str">
        <f t="shared" si="921"/>
        <v/>
      </c>
      <c r="AB961" s="13" t="str">
        <f t="shared" si="972"/>
        <v/>
      </c>
      <c r="AC961" s="13" t="str">
        <f t="shared" si="974"/>
        <v/>
      </c>
      <c r="AD961" s="13" t="b">
        <f t="shared" si="975"/>
        <v>0</v>
      </c>
      <c r="AE961" t="e">
        <f t="shared" si="973"/>
        <v>#VALUE!</v>
      </c>
      <c r="AF961" t="str">
        <f t="shared" si="961"/>
        <v/>
      </c>
      <c r="AG961" t="b">
        <f t="shared" si="976"/>
        <v>0</v>
      </c>
      <c r="AI961" s="41">
        <f>SUM($AG$11:AG961)</f>
        <v>80</v>
      </c>
      <c r="AJ961" s="36">
        <f>SUM($AA$10:AA961)</f>
        <v>55.6</v>
      </c>
      <c r="AK961" s="42">
        <f>SUM($AL$11:AL961)</f>
        <v>98</v>
      </c>
      <c r="AL961" t="b">
        <f t="shared" si="971"/>
        <v>0</v>
      </c>
      <c r="AN961">
        <f>SUM(AS$11:BJ961)</f>
        <v>98</v>
      </c>
      <c r="AO961">
        <f>SUM(BM$11:CD961)</f>
        <v>80</v>
      </c>
      <c r="AP961">
        <f t="shared" si="962"/>
        <v>55.6</v>
      </c>
      <c r="AR961" t="str">
        <f t="shared" si="977"/>
        <v/>
      </c>
      <c r="AS961" t="str">
        <f t="shared" si="922"/>
        <v/>
      </c>
      <c r="AT961" t="str">
        <f t="shared" si="923"/>
        <v/>
      </c>
      <c r="AU961" t="str">
        <f t="shared" si="924"/>
        <v/>
      </c>
      <c r="AV961" t="str">
        <f t="shared" si="925"/>
        <v/>
      </c>
      <c r="AW961" t="str">
        <f t="shared" si="926"/>
        <v/>
      </c>
      <c r="AX961" t="str">
        <f t="shared" si="927"/>
        <v/>
      </c>
      <c r="AY961" t="str">
        <f t="shared" si="928"/>
        <v/>
      </c>
      <c r="AZ961" t="str">
        <f t="shared" si="929"/>
        <v/>
      </c>
      <c r="BA961" t="str">
        <f t="shared" si="930"/>
        <v/>
      </c>
      <c r="BB961" t="str">
        <f t="shared" si="931"/>
        <v/>
      </c>
      <c r="BC961" t="str">
        <f t="shared" si="932"/>
        <v/>
      </c>
      <c r="BD961" t="str">
        <f t="shared" si="933"/>
        <v/>
      </c>
      <c r="BE961" t="str">
        <f t="shared" si="934"/>
        <v/>
      </c>
      <c r="BF961" t="str">
        <f t="shared" si="935"/>
        <v/>
      </c>
      <c r="BG961" t="str">
        <f t="shared" si="936"/>
        <v/>
      </c>
      <c r="BH961" t="str">
        <f t="shared" si="937"/>
        <v/>
      </c>
      <c r="BI961" t="str">
        <f t="shared" si="938"/>
        <v/>
      </c>
      <c r="BJ961" t="str">
        <f t="shared" si="939"/>
        <v/>
      </c>
      <c r="BM961" t="str">
        <f t="shared" si="940"/>
        <v/>
      </c>
      <c r="BN961" t="str">
        <f t="shared" si="941"/>
        <v/>
      </c>
      <c r="BO961" t="str">
        <f t="shared" si="942"/>
        <v/>
      </c>
      <c r="BP961" t="str">
        <f t="shared" si="943"/>
        <v/>
      </c>
      <c r="BQ961" t="str">
        <f t="shared" si="944"/>
        <v/>
      </c>
      <c r="BR961" t="str">
        <f t="shared" si="945"/>
        <v/>
      </c>
      <c r="BS961" t="str">
        <f t="shared" si="946"/>
        <v/>
      </c>
      <c r="BT961" t="str">
        <f t="shared" si="947"/>
        <v/>
      </c>
      <c r="BU961" t="str">
        <f t="shared" si="948"/>
        <v/>
      </c>
      <c r="BV961" t="str">
        <f t="shared" si="949"/>
        <v/>
      </c>
      <c r="BW961" t="str">
        <f t="shared" si="950"/>
        <v/>
      </c>
      <c r="BX961" t="str">
        <f t="shared" si="951"/>
        <v/>
      </c>
      <c r="BY961" t="str">
        <f t="shared" si="952"/>
        <v/>
      </c>
      <c r="BZ961" t="str">
        <f t="shared" si="953"/>
        <v/>
      </c>
      <c r="CA961" t="str">
        <f t="shared" si="954"/>
        <v/>
      </c>
      <c r="CB961" t="str">
        <f t="shared" si="955"/>
        <v/>
      </c>
      <c r="CC961" t="str">
        <f t="shared" si="956"/>
        <v/>
      </c>
      <c r="CD961" t="str">
        <f t="shared" si="957"/>
        <v/>
      </c>
      <c r="CF961"/>
      <c r="CG961" s="36" t="str">
        <f t="shared" si="915"/>
        <v/>
      </c>
      <c r="CH961" s="36" t="str">
        <f t="shared" si="916"/>
        <v/>
      </c>
      <c r="CI961" s="36" t="str">
        <f t="shared" si="917"/>
        <v/>
      </c>
      <c r="CJ961" s="36" t="str">
        <f t="shared" si="918"/>
        <v/>
      </c>
      <c r="CK961" s="36" t="str">
        <f t="shared" si="919"/>
        <v/>
      </c>
    </row>
    <row r="962" spans="1:89">
      <c r="A962" t="str">
        <f t="shared" si="958"/>
        <v/>
      </c>
      <c r="B962" s="1" t="b">
        <f t="shared" si="959"/>
        <v>0</v>
      </c>
      <c r="C962" s="2" t="b">
        <f t="shared" si="960"/>
        <v>0</v>
      </c>
      <c r="D962" s="50"/>
      <c r="E962" s="51"/>
      <c r="F962" s="52"/>
      <c r="G962" s="52"/>
      <c r="H962" s="13" t="str">
        <f t="shared" si="964"/>
        <v/>
      </c>
      <c r="I962" s="13" t="str">
        <f t="shared" si="920"/>
        <v/>
      </c>
      <c r="J962" s="13" t="str">
        <f t="shared" si="965"/>
        <v/>
      </c>
      <c r="K962" s="3" t="str">
        <f t="shared" si="966"/>
        <v/>
      </c>
      <c r="L962" s="4" t="str">
        <f t="shared" si="967"/>
        <v/>
      </c>
      <c r="M962" s="52"/>
      <c r="N962" s="52"/>
      <c r="O962" s="13" t="str">
        <f t="shared" si="968"/>
        <v/>
      </c>
      <c r="P962" s="4" t="str">
        <f t="shared" si="969"/>
        <v/>
      </c>
      <c r="Q962" s="4" t="str">
        <f t="shared" si="970"/>
        <v/>
      </c>
      <c r="S962" s="5"/>
      <c r="T962" s="52"/>
      <c r="U962" s="52"/>
      <c r="V962" s="52"/>
      <c r="W962" s="52"/>
      <c r="X962" s="52"/>
      <c r="Y962" s="52"/>
      <c r="Z962" s="13" t="str">
        <f t="shared" si="963"/>
        <v/>
      </c>
      <c r="AA962" s="53" t="str">
        <f t="shared" si="921"/>
        <v/>
      </c>
      <c r="AB962" s="13" t="str">
        <f t="shared" si="972"/>
        <v/>
      </c>
      <c r="AC962" s="13" t="str">
        <f t="shared" si="974"/>
        <v/>
      </c>
      <c r="AD962" s="13" t="b">
        <f t="shared" si="975"/>
        <v>0</v>
      </c>
      <c r="AE962" t="e">
        <f t="shared" si="973"/>
        <v>#VALUE!</v>
      </c>
      <c r="AF962" t="str">
        <f t="shared" si="961"/>
        <v/>
      </c>
      <c r="AG962" t="b">
        <f t="shared" si="976"/>
        <v>0</v>
      </c>
      <c r="AI962" s="41">
        <f>SUM($AG$11:AG962)</f>
        <v>80</v>
      </c>
      <c r="AJ962" s="36">
        <f>SUM($AA$10:AA962)</f>
        <v>55.6</v>
      </c>
      <c r="AK962" s="42">
        <f>SUM($AL$11:AL962)</f>
        <v>98</v>
      </c>
      <c r="AL962" t="b">
        <f t="shared" si="971"/>
        <v>0</v>
      </c>
      <c r="AN962">
        <f>SUM(AS$11:BJ962)</f>
        <v>98</v>
      </c>
      <c r="AO962">
        <f>SUM(BM$11:CD962)</f>
        <v>80</v>
      </c>
      <c r="AP962">
        <f t="shared" si="962"/>
        <v>55.6</v>
      </c>
      <c r="AR962" t="str">
        <f t="shared" si="977"/>
        <v/>
      </c>
      <c r="AS962" t="str">
        <f t="shared" si="922"/>
        <v/>
      </c>
      <c r="AT962" t="str">
        <f t="shared" si="923"/>
        <v/>
      </c>
      <c r="AU962" t="str">
        <f t="shared" si="924"/>
        <v/>
      </c>
      <c r="AV962" t="str">
        <f t="shared" si="925"/>
        <v/>
      </c>
      <c r="AW962" t="str">
        <f t="shared" si="926"/>
        <v/>
      </c>
      <c r="AX962" t="str">
        <f t="shared" si="927"/>
        <v/>
      </c>
      <c r="AY962" t="str">
        <f t="shared" si="928"/>
        <v/>
      </c>
      <c r="AZ962" t="str">
        <f t="shared" si="929"/>
        <v/>
      </c>
      <c r="BA962" t="str">
        <f t="shared" si="930"/>
        <v/>
      </c>
      <c r="BB962" t="str">
        <f t="shared" si="931"/>
        <v/>
      </c>
      <c r="BC962" t="str">
        <f t="shared" si="932"/>
        <v/>
      </c>
      <c r="BD962" t="str">
        <f t="shared" si="933"/>
        <v/>
      </c>
      <c r="BE962" t="str">
        <f t="shared" si="934"/>
        <v/>
      </c>
      <c r="BF962" t="str">
        <f t="shared" si="935"/>
        <v/>
      </c>
      <c r="BG962" t="str">
        <f t="shared" si="936"/>
        <v/>
      </c>
      <c r="BH962" t="str">
        <f t="shared" si="937"/>
        <v/>
      </c>
      <c r="BI962" t="str">
        <f t="shared" si="938"/>
        <v/>
      </c>
      <c r="BJ962" t="str">
        <f t="shared" si="939"/>
        <v/>
      </c>
      <c r="BM962" t="str">
        <f t="shared" si="940"/>
        <v/>
      </c>
      <c r="BN962" t="str">
        <f t="shared" si="941"/>
        <v/>
      </c>
      <c r="BO962" t="str">
        <f t="shared" si="942"/>
        <v/>
      </c>
      <c r="BP962" t="str">
        <f t="shared" si="943"/>
        <v/>
      </c>
      <c r="BQ962" t="str">
        <f t="shared" si="944"/>
        <v/>
      </c>
      <c r="BR962" t="str">
        <f t="shared" si="945"/>
        <v/>
      </c>
      <c r="BS962" t="str">
        <f t="shared" si="946"/>
        <v/>
      </c>
      <c r="BT962" t="str">
        <f t="shared" si="947"/>
        <v/>
      </c>
      <c r="BU962" t="str">
        <f t="shared" si="948"/>
        <v/>
      </c>
      <c r="BV962" t="str">
        <f t="shared" si="949"/>
        <v/>
      </c>
      <c r="BW962" t="str">
        <f t="shared" si="950"/>
        <v/>
      </c>
      <c r="BX962" t="str">
        <f t="shared" si="951"/>
        <v/>
      </c>
      <c r="BY962" t="str">
        <f t="shared" si="952"/>
        <v/>
      </c>
      <c r="BZ962" t="str">
        <f t="shared" si="953"/>
        <v/>
      </c>
      <c r="CA962" t="str">
        <f t="shared" si="954"/>
        <v/>
      </c>
      <c r="CB962" t="str">
        <f t="shared" si="955"/>
        <v/>
      </c>
      <c r="CC962" t="str">
        <f t="shared" si="956"/>
        <v/>
      </c>
      <c r="CD962" t="str">
        <f t="shared" si="957"/>
        <v/>
      </c>
      <c r="CF962"/>
      <c r="CG962" s="36" t="str">
        <f t="shared" si="915"/>
        <v/>
      </c>
      <c r="CH962" s="36" t="str">
        <f t="shared" si="916"/>
        <v/>
      </c>
      <c r="CI962" s="36" t="str">
        <f t="shared" si="917"/>
        <v/>
      </c>
      <c r="CJ962" s="36" t="str">
        <f t="shared" si="918"/>
        <v/>
      </c>
      <c r="CK962" s="36" t="str">
        <f t="shared" si="919"/>
        <v/>
      </c>
    </row>
    <row r="963" spans="1:89">
      <c r="A963" t="str">
        <f t="shared" si="958"/>
        <v/>
      </c>
      <c r="B963" s="1" t="b">
        <f t="shared" si="959"/>
        <v>0</v>
      </c>
      <c r="C963" s="2" t="b">
        <f t="shared" si="960"/>
        <v>0</v>
      </c>
      <c r="D963" s="50"/>
      <c r="E963" s="51"/>
      <c r="F963" s="52"/>
      <c r="G963" s="52"/>
      <c r="H963" s="13" t="str">
        <f t="shared" si="964"/>
        <v/>
      </c>
      <c r="I963" s="13" t="str">
        <f t="shared" si="920"/>
        <v/>
      </c>
      <c r="J963" s="13" t="str">
        <f t="shared" si="965"/>
        <v/>
      </c>
      <c r="K963" s="3" t="str">
        <f t="shared" si="966"/>
        <v/>
      </c>
      <c r="L963" s="4" t="str">
        <f t="shared" si="967"/>
        <v/>
      </c>
      <c r="M963" s="52"/>
      <c r="N963" s="52"/>
      <c r="O963" s="13" t="str">
        <f t="shared" si="968"/>
        <v/>
      </c>
      <c r="P963" s="4" t="str">
        <f t="shared" si="969"/>
        <v/>
      </c>
      <c r="Q963" s="4" t="str">
        <f t="shared" si="970"/>
        <v/>
      </c>
      <c r="S963" s="5"/>
      <c r="T963" s="52"/>
      <c r="U963" s="52"/>
      <c r="V963" s="52"/>
      <c r="W963" s="52"/>
      <c r="X963" s="52"/>
      <c r="Y963" s="52"/>
      <c r="Z963" s="13" t="str">
        <f t="shared" si="963"/>
        <v/>
      </c>
      <c r="AA963" s="53" t="str">
        <f t="shared" si="921"/>
        <v/>
      </c>
      <c r="AB963" s="13" t="str">
        <f t="shared" si="972"/>
        <v/>
      </c>
      <c r="AC963" s="13" t="str">
        <f t="shared" si="974"/>
        <v/>
      </c>
      <c r="AD963" s="13" t="b">
        <f t="shared" si="975"/>
        <v>0</v>
      </c>
      <c r="AE963" t="e">
        <f t="shared" si="973"/>
        <v>#VALUE!</v>
      </c>
      <c r="AF963" t="str">
        <f t="shared" si="961"/>
        <v/>
      </c>
      <c r="AG963" t="b">
        <f t="shared" si="976"/>
        <v>0</v>
      </c>
      <c r="AI963" s="41">
        <f>SUM($AG$11:AG963)</f>
        <v>80</v>
      </c>
      <c r="AJ963" s="36">
        <f>SUM($AA$10:AA963)</f>
        <v>55.6</v>
      </c>
      <c r="AK963" s="42">
        <f>SUM($AL$11:AL963)</f>
        <v>98</v>
      </c>
      <c r="AL963" t="b">
        <f t="shared" si="971"/>
        <v>0</v>
      </c>
      <c r="AN963">
        <f>SUM(AS$11:BJ963)</f>
        <v>98</v>
      </c>
      <c r="AO963">
        <f>SUM(BM$11:CD963)</f>
        <v>80</v>
      </c>
      <c r="AP963">
        <f t="shared" si="962"/>
        <v>55.6</v>
      </c>
      <c r="AR963" t="str">
        <f t="shared" si="977"/>
        <v/>
      </c>
      <c r="AS963" t="str">
        <f t="shared" si="922"/>
        <v/>
      </c>
      <c r="AT963" t="str">
        <f t="shared" si="923"/>
        <v/>
      </c>
      <c r="AU963" t="str">
        <f t="shared" si="924"/>
        <v/>
      </c>
      <c r="AV963" t="str">
        <f t="shared" si="925"/>
        <v/>
      </c>
      <c r="AW963" t="str">
        <f t="shared" si="926"/>
        <v/>
      </c>
      <c r="AX963" t="str">
        <f t="shared" si="927"/>
        <v/>
      </c>
      <c r="AY963" t="str">
        <f t="shared" si="928"/>
        <v/>
      </c>
      <c r="AZ963" t="str">
        <f t="shared" si="929"/>
        <v/>
      </c>
      <c r="BA963" t="str">
        <f t="shared" si="930"/>
        <v/>
      </c>
      <c r="BB963" t="str">
        <f t="shared" si="931"/>
        <v/>
      </c>
      <c r="BC963" t="str">
        <f t="shared" si="932"/>
        <v/>
      </c>
      <c r="BD963" t="str">
        <f t="shared" si="933"/>
        <v/>
      </c>
      <c r="BE963" t="str">
        <f t="shared" si="934"/>
        <v/>
      </c>
      <c r="BF963" t="str">
        <f t="shared" si="935"/>
        <v/>
      </c>
      <c r="BG963" t="str">
        <f t="shared" si="936"/>
        <v/>
      </c>
      <c r="BH963" t="str">
        <f t="shared" si="937"/>
        <v/>
      </c>
      <c r="BI963" t="str">
        <f t="shared" si="938"/>
        <v/>
      </c>
      <c r="BJ963" t="str">
        <f t="shared" si="939"/>
        <v/>
      </c>
      <c r="BM963" t="str">
        <f t="shared" si="940"/>
        <v/>
      </c>
      <c r="BN963" t="str">
        <f t="shared" si="941"/>
        <v/>
      </c>
      <c r="BO963" t="str">
        <f t="shared" si="942"/>
        <v/>
      </c>
      <c r="BP963" t="str">
        <f t="shared" si="943"/>
        <v/>
      </c>
      <c r="BQ963" t="str">
        <f t="shared" si="944"/>
        <v/>
      </c>
      <c r="BR963" t="str">
        <f t="shared" si="945"/>
        <v/>
      </c>
      <c r="BS963" t="str">
        <f t="shared" si="946"/>
        <v/>
      </c>
      <c r="BT963" t="str">
        <f t="shared" si="947"/>
        <v/>
      </c>
      <c r="BU963" t="str">
        <f t="shared" si="948"/>
        <v/>
      </c>
      <c r="BV963" t="str">
        <f t="shared" si="949"/>
        <v/>
      </c>
      <c r="BW963" t="str">
        <f t="shared" si="950"/>
        <v/>
      </c>
      <c r="BX963" t="str">
        <f t="shared" si="951"/>
        <v/>
      </c>
      <c r="BY963" t="str">
        <f t="shared" si="952"/>
        <v/>
      </c>
      <c r="BZ963" t="str">
        <f t="shared" si="953"/>
        <v/>
      </c>
      <c r="CA963" t="str">
        <f t="shared" si="954"/>
        <v/>
      </c>
      <c r="CB963" t="str">
        <f t="shared" si="955"/>
        <v/>
      </c>
      <c r="CC963" t="str">
        <f t="shared" si="956"/>
        <v/>
      </c>
      <c r="CD963" t="str">
        <f t="shared" si="957"/>
        <v/>
      </c>
      <c r="CF963"/>
      <c r="CG963" s="36" t="str">
        <f t="shared" si="915"/>
        <v/>
      </c>
      <c r="CH963" s="36" t="str">
        <f t="shared" si="916"/>
        <v/>
      </c>
      <c r="CI963" s="36" t="str">
        <f t="shared" si="917"/>
        <v/>
      </c>
      <c r="CJ963" s="36" t="str">
        <f t="shared" si="918"/>
        <v/>
      </c>
      <c r="CK963" s="36" t="str">
        <f t="shared" si="919"/>
        <v/>
      </c>
    </row>
    <row r="964" spans="1:89">
      <c r="A964" t="str">
        <f t="shared" si="958"/>
        <v/>
      </c>
      <c r="B964" s="1" t="b">
        <f t="shared" si="959"/>
        <v>0</v>
      </c>
      <c r="C964" s="2" t="b">
        <f t="shared" si="960"/>
        <v>0</v>
      </c>
      <c r="D964" s="50"/>
      <c r="E964" s="51"/>
      <c r="F964" s="52"/>
      <c r="G964" s="52"/>
      <c r="H964" s="13" t="str">
        <f t="shared" si="964"/>
        <v/>
      </c>
      <c r="I964" s="13" t="str">
        <f t="shared" si="920"/>
        <v/>
      </c>
      <c r="J964" s="13" t="str">
        <f t="shared" si="965"/>
        <v/>
      </c>
      <c r="K964" s="3" t="str">
        <f t="shared" si="966"/>
        <v/>
      </c>
      <c r="L964" s="4" t="str">
        <f t="shared" si="967"/>
        <v/>
      </c>
      <c r="M964" s="52"/>
      <c r="N964" s="52"/>
      <c r="O964" s="13" t="str">
        <f t="shared" si="968"/>
        <v/>
      </c>
      <c r="P964" s="4" t="str">
        <f t="shared" si="969"/>
        <v/>
      </c>
      <c r="Q964" s="4" t="str">
        <f t="shared" si="970"/>
        <v/>
      </c>
      <c r="S964" s="5"/>
      <c r="T964" s="52"/>
      <c r="U964" s="52"/>
      <c r="V964" s="52"/>
      <c r="W964" s="52"/>
      <c r="X964" s="52"/>
      <c r="Y964" s="52"/>
      <c r="Z964" s="13" t="str">
        <f t="shared" si="963"/>
        <v/>
      </c>
      <c r="AA964" s="53" t="str">
        <f t="shared" si="921"/>
        <v/>
      </c>
      <c r="AB964" s="13" t="str">
        <f t="shared" si="972"/>
        <v/>
      </c>
      <c r="AC964" s="13" t="str">
        <f t="shared" si="974"/>
        <v/>
      </c>
      <c r="AD964" s="13" t="b">
        <f t="shared" si="975"/>
        <v>0</v>
      </c>
      <c r="AE964" t="e">
        <f t="shared" si="973"/>
        <v>#VALUE!</v>
      </c>
      <c r="AF964" t="str">
        <f t="shared" si="961"/>
        <v/>
      </c>
      <c r="AG964" t="b">
        <f t="shared" si="976"/>
        <v>0</v>
      </c>
      <c r="AI964" s="41">
        <f>SUM($AG$11:AG964)</f>
        <v>80</v>
      </c>
      <c r="AJ964" s="36">
        <f>SUM($AA$10:AA964)</f>
        <v>55.6</v>
      </c>
      <c r="AK964" s="42">
        <f>SUM($AL$11:AL964)</f>
        <v>98</v>
      </c>
      <c r="AL964" t="b">
        <f t="shared" si="971"/>
        <v>0</v>
      </c>
      <c r="AN964">
        <f>SUM(AS$11:BJ964)</f>
        <v>98</v>
      </c>
      <c r="AO964">
        <f>SUM(BM$11:CD964)</f>
        <v>80</v>
      </c>
      <c r="AP964">
        <f t="shared" si="962"/>
        <v>55.6</v>
      </c>
      <c r="AR964" t="str">
        <f t="shared" si="977"/>
        <v/>
      </c>
      <c r="AS964" t="str">
        <f t="shared" si="922"/>
        <v/>
      </c>
      <c r="AT964" t="str">
        <f t="shared" si="923"/>
        <v/>
      </c>
      <c r="AU964" t="str">
        <f t="shared" si="924"/>
        <v/>
      </c>
      <c r="AV964" t="str">
        <f t="shared" si="925"/>
        <v/>
      </c>
      <c r="AW964" t="str">
        <f t="shared" si="926"/>
        <v/>
      </c>
      <c r="AX964" t="str">
        <f t="shared" si="927"/>
        <v/>
      </c>
      <c r="AY964" t="str">
        <f t="shared" si="928"/>
        <v/>
      </c>
      <c r="AZ964" t="str">
        <f t="shared" si="929"/>
        <v/>
      </c>
      <c r="BA964" t="str">
        <f t="shared" si="930"/>
        <v/>
      </c>
      <c r="BB964" t="str">
        <f t="shared" si="931"/>
        <v/>
      </c>
      <c r="BC964" t="str">
        <f t="shared" si="932"/>
        <v/>
      </c>
      <c r="BD964" t="str">
        <f t="shared" si="933"/>
        <v/>
      </c>
      <c r="BE964" t="str">
        <f t="shared" si="934"/>
        <v/>
      </c>
      <c r="BF964" t="str">
        <f t="shared" si="935"/>
        <v/>
      </c>
      <c r="BG964" t="str">
        <f t="shared" si="936"/>
        <v/>
      </c>
      <c r="BH964" t="str">
        <f t="shared" si="937"/>
        <v/>
      </c>
      <c r="BI964" t="str">
        <f t="shared" si="938"/>
        <v/>
      </c>
      <c r="BJ964" t="str">
        <f t="shared" si="939"/>
        <v/>
      </c>
      <c r="BM964" t="str">
        <f t="shared" si="940"/>
        <v/>
      </c>
      <c r="BN964" t="str">
        <f t="shared" si="941"/>
        <v/>
      </c>
      <c r="BO964" t="str">
        <f t="shared" si="942"/>
        <v/>
      </c>
      <c r="BP964" t="str">
        <f t="shared" si="943"/>
        <v/>
      </c>
      <c r="BQ964" t="str">
        <f t="shared" si="944"/>
        <v/>
      </c>
      <c r="BR964" t="str">
        <f t="shared" si="945"/>
        <v/>
      </c>
      <c r="BS964" t="str">
        <f t="shared" si="946"/>
        <v/>
      </c>
      <c r="BT964" t="str">
        <f t="shared" si="947"/>
        <v/>
      </c>
      <c r="BU964" t="str">
        <f t="shared" si="948"/>
        <v/>
      </c>
      <c r="BV964" t="str">
        <f t="shared" si="949"/>
        <v/>
      </c>
      <c r="BW964" t="str">
        <f t="shared" si="950"/>
        <v/>
      </c>
      <c r="BX964" t="str">
        <f t="shared" si="951"/>
        <v/>
      </c>
      <c r="BY964" t="str">
        <f t="shared" si="952"/>
        <v/>
      </c>
      <c r="BZ964" t="str">
        <f t="shared" si="953"/>
        <v/>
      </c>
      <c r="CA964" t="str">
        <f t="shared" si="954"/>
        <v/>
      </c>
      <c r="CB964" t="str">
        <f t="shared" si="955"/>
        <v/>
      </c>
      <c r="CC964" t="str">
        <f t="shared" si="956"/>
        <v/>
      </c>
      <c r="CD964" t="str">
        <f t="shared" si="957"/>
        <v/>
      </c>
      <c r="CF964"/>
      <c r="CG964" s="36" t="str">
        <f t="shared" si="915"/>
        <v/>
      </c>
      <c r="CH964" s="36" t="str">
        <f t="shared" si="916"/>
        <v/>
      </c>
      <c r="CI964" s="36" t="str">
        <f t="shared" si="917"/>
        <v/>
      </c>
      <c r="CJ964" s="36" t="str">
        <f t="shared" si="918"/>
        <v/>
      </c>
      <c r="CK964" s="36" t="str">
        <f t="shared" si="919"/>
        <v/>
      </c>
    </row>
    <row r="965" spans="1:89">
      <c r="A965" t="str">
        <f t="shared" si="958"/>
        <v/>
      </c>
      <c r="B965" s="1" t="b">
        <f t="shared" si="959"/>
        <v>0</v>
      </c>
      <c r="C965" s="2" t="b">
        <f t="shared" si="960"/>
        <v>0</v>
      </c>
      <c r="D965" s="50"/>
      <c r="E965" s="51"/>
      <c r="F965" s="52"/>
      <c r="G965" s="52"/>
      <c r="H965" s="13" t="str">
        <f t="shared" si="964"/>
        <v/>
      </c>
      <c r="I965" s="13" t="str">
        <f t="shared" si="920"/>
        <v/>
      </c>
      <c r="J965" s="13" t="str">
        <f t="shared" si="965"/>
        <v/>
      </c>
      <c r="K965" s="3" t="str">
        <f t="shared" si="966"/>
        <v/>
      </c>
      <c r="L965" s="4" t="str">
        <f t="shared" si="967"/>
        <v/>
      </c>
      <c r="M965" s="52"/>
      <c r="N965" s="52"/>
      <c r="O965" s="13" t="str">
        <f t="shared" si="968"/>
        <v/>
      </c>
      <c r="P965" s="4" t="str">
        <f t="shared" si="969"/>
        <v/>
      </c>
      <c r="Q965" s="4" t="str">
        <f t="shared" si="970"/>
        <v/>
      </c>
      <c r="S965" s="5"/>
      <c r="T965" s="52"/>
      <c r="U965" s="52"/>
      <c r="V965" s="52"/>
      <c r="W965" s="52"/>
      <c r="X965" s="52"/>
      <c r="Y965" s="52"/>
      <c r="Z965" s="13" t="str">
        <f t="shared" si="963"/>
        <v/>
      </c>
      <c r="AA965" s="53" t="str">
        <f t="shared" si="921"/>
        <v/>
      </c>
      <c r="AB965" s="13" t="str">
        <f t="shared" si="972"/>
        <v/>
      </c>
      <c r="AC965" s="13" t="str">
        <f t="shared" si="974"/>
        <v/>
      </c>
      <c r="AD965" s="13" t="b">
        <f t="shared" si="975"/>
        <v>0</v>
      </c>
      <c r="AE965" t="e">
        <f t="shared" si="973"/>
        <v>#VALUE!</v>
      </c>
      <c r="AF965" t="str">
        <f t="shared" si="961"/>
        <v/>
      </c>
      <c r="AG965" t="b">
        <f t="shared" si="976"/>
        <v>0</v>
      </c>
      <c r="AI965" s="41">
        <f>SUM($AG$11:AG965)</f>
        <v>80</v>
      </c>
      <c r="AJ965" s="36">
        <f>SUM($AA$10:AA965)</f>
        <v>55.6</v>
      </c>
      <c r="AK965" s="42">
        <f>SUM($AL$11:AL965)</f>
        <v>98</v>
      </c>
      <c r="AL965" t="b">
        <f t="shared" si="971"/>
        <v>0</v>
      </c>
      <c r="AN965">
        <f>SUM(AS$11:BJ965)</f>
        <v>98</v>
      </c>
      <c r="AO965">
        <f>SUM(BM$11:CD965)</f>
        <v>80</v>
      </c>
      <c r="AP965">
        <f t="shared" si="962"/>
        <v>55.6</v>
      </c>
      <c r="AR965" t="str">
        <f t="shared" si="977"/>
        <v/>
      </c>
      <c r="AS965" t="str">
        <f t="shared" si="922"/>
        <v/>
      </c>
      <c r="AT965" t="str">
        <f t="shared" si="923"/>
        <v/>
      </c>
      <c r="AU965" t="str">
        <f t="shared" si="924"/>
        <v/>
      </c>
      <c r="AV965" t="str">
        <f t="shared" si="925"/>
        <v/>
      </c>
      <c r="AW965" t="str">
        <f t="shared" si="926"/>
        <v/>
      </c>
      <c r="AX965" t="str">
        <f t="shared" si="927"/>
        <v/>
      </c>
      <c r="AY965" t="str">
        <f t="shared" si="928"/>
        <v/>
      </c>
      <c r="AZ965" t="str">
        <f t="shared" si="929"/>
        <v/>
      </c>
      <c r="BA965" t="str">
        <f t="shared" si="930"/>
        <v/>
      </c>
      <c r="BB965" t="str">
        <f t="shared" si="931"/>
        <v/>
      </c>
      <c r="BC965" t="str">
        <f t="shared" si="932"/>
        <v/>
      </c>
      <c r="BD965" t="str">
        <f t="shared" si="933"/>
        <v/>
      </c>
      <c r="BE965" t="str">
        <f t="shared" si="934"/>
        <v/>
      </c>
      <c r="BF965" t="str">
        <f t="shared" si="935"/>
        <v/>
      </c>
      <c r="BG965" t="str">
        <f t="shared" si="936"/>
        <v/>
      </c>
      <c r="BH965" t="str">
        <f t="shared" si="937"/>
        <v/>
      </c>
      <c r="BI965" t="str">
        <f t="shared" si="938"/>
        <v/>
      </c>
      <c r="BJ965" t="str">
        <f t="shared" si="939"/>
        <v/>
      </c>
      <c r="BM965" t="str">
        <f t="shared" si="940"/>
        <v/>
      </c>
      <c r="BN965" t="str">
        <f t="shared" si="941"/>
        <v/>
      </c>
      <c r="BO965" t="str">
        <f t="shared" si="942"/>
        <v/>
      </c>
      <c r="BP965" t="str">
        <f t="shared" si="943"/>
        <v/>
      </c>
      <c r="BQ965" t="str">
        <f t="shared" si="944"/>
        <v/>
      </c>
      <c r="BR965" t="str">
        <f t="shared" si="945"/>
        <v/>
      </c>
      <c r="BS965" t="str">
        <f t="shared" si="946"/>
        <v/>
      </c>
      <c r="BT965" t="str">
        <f t="shared" si="947"/>
        <v/>
      </c>
      <c r="BU965" t="str">
        <f t="shared" si="948"/>
        <v/>
      </c>
      <c r="BV965" t="str">
        <f t="shared" si="949"/>
        <v/>
      </c>
      <c r="BW965" t="str">
        <f t="shared" si="950"/>
        <v/>
      </c>
      <c r="BX965" t="str">
        <f t="shared" si="951"/>
        <v/>
      </c>
      <c r="BY965" t="str">
        <f t="shared" si="952"/>
        <v/>
      </c>
      <c r="BZ965" t="str">
        <f t="shared" si="953"/>
        <v/>
      </c>
      <c r="CA965" t="str">
        <f t="shared" si="954"/>
        <v/>
      </c>
      <c r="CB965" t="str">
        <f t="shared" si="955"/>
        <v/>
      </c>
      <c r="CC965" t="str">
        <f t="shared" si="956"/>
        <v/>
      </c>
      <c r="CD965" t="str">
        <f t="shared" si="957"/>
        <v/>
      </c>
      <c r="CF965"/>
      <c r="CG965" s="36" t="str">
        <f t="shared" si="915"/>
        <v/>
      </c>
      <c r="CH965" s="36" t="str">
        <f t="shared" si="916"/>
        <v/>
      </c>
      <c r="CI965" s="36" t="str">
        <f t="shared" si="917"/>
        <v/>
      </c>
      <c r="CJ965" s="36" t="str">
        <f t="shared" si="918"/>
        <v/>
      </c>
      <c r="CK965" s="36" t="str">
        <f t="shared" si="919"/>
        <v/>
      </c>
    </row>
    <row r="966" spans="1:89">
      <c r="A966" t="str">
        <f t="shared" si="958"/>
        <v/>
      </c>
      <c r="B966" s="1" t="b">
        <f t="shared" si="959"/>
        <v>0</v>
      </c>
      <c r="C966" s="2" t="b">
        <f t="shared" si="960"/>
        <v>0</v>
      </c>
      <c r="D966" s="50"/>
      <c r="E966" s="51"/>
      <c r="F966" s="52"/>
      <c r="G966" s="52"/>
      <c r="H966" s="13" t="str">
        <f t="shared" si="964"/>
        <v/>
      </c>
      <c r="I966" s="13" t="str">
        <f t="shared" si="920"/>
        <v/>
      </c>
      <c r="J966" s="13" t="str">
        <f t="shared" si="965"/>
        <v/>
      </c>
      <c r="K966" s="3" t="str">
        <f t="shared" si="966"/>
        <v/>
      </c>
      <c r="L966" s="4" t="str">
        <f t="shared" si="967"/>
        <v/>
      </c>
      <c r="M966" s="52"/>
      <c r="N966" s="52"/>
      <c r="O966" s="13" t="str">
        <f t="shared" si="968"/>
        <v/>
      </c>
      <c r="P966" s="4" t="str">
        <f t="shared" si="969"/>
        <v/>
      </c>
      <c r="Q966" s="4" t="str">
        <f t="shared" si="970"/>
        <v/>
      </c>
      <c r="S966" s="5"/>
      <c r="T966" s="52"/>
      <c r="U966" s="52"/>
      <c r="V966" s="52"/>
      <c r="W966" s="52"/>
      <c r="X966" s="52"/>
      <c r="Y966" s="52"/>
      <c r="Z966" s="13" t="str">
        <f t="shared" si="963"/>
        <v/>
      </c>
      <c r="AA966" s="53" t="str">
        <f t="shared" si="921"/>
        <v/>
      </c>
      <c r="AB966" s="13" t="str">
        <f t="shared" si="972"/>
        <v/>
      </c>
      <c r="AC966" s="13" t="str">
        <f t="shared" si="974"/>
        <v/>
      </c>
      <c r="AD966" s="13" t="b">
        <f t="shared" si="975"/>
        <v>0</v>
      </c>
      <c r="AE966" t="e">
        <f t="shared" si="973"/>
        <v>#VALUE!</v>
      </c>
      <c r="AF966" t="str">
        <f t="shared" si="961"/>
        <v/>
      </c>
      <c r="AG966" t="b">
        <f t="shared" si="976"/>
        <v>0</v>
      </c>
      <c r="AI966" s="41">
        <f>SUM($AG$11:AG966)</f>
        <v>80</v>
      </c>
      <c r="AJ966" s="36">
        <f>SUM($AA$10:AA966)</f>
        <v>55.6</v>
      </c>
      <c r="AK966" s="42">
        <f>SUM($AL$11:AL966)</f>
        <v>98</v>
      </c>
      <c r="AL966" t="b">
        <f t="shared" si="971"/>
        <v>0</v>
      </c>
      <c r="AN966">
        <f>SUM(AS$11:BJ966)</f>
        <v>98</v>
      </c>
      <c r="AO966">
        <f>SUM(BM$11:CD966)</f>
        <v>80</v>
      </c>
      <c r="AP966">
        <f t="shared" si="962"/>
        <v>55.6</v>
      </c>
      <c r="AR966" t="str">
        <f t="shared" si="977"/>
        <v/>
      </c>
      <c r="AS966" t="str">
        <f t="shared" si="922"/>
        <v/>
      </c>
      <c r="AT966" t="str">
        <f t="shared" si="923"/>
        <v/>
      </c>
      <c r="AU966" t="str">
        <f t="shared" si="924"/>
        <v/>
      </c>
      <c r="AV966" t="str">
        <f t="shared" si="925"/>
        <v/>
      </c>
      <c r="AW966" t="str">
        <f t="shared" si="926"/>
        <v/>
      </c>
      <c r="AX966" t="str">
        <f t="shared" si="927"/>
        <v/>
      </c>
      <c r="AY966" t="str">
        <f t="shared" si="928"/>
        <v/>
      </c>
      <c r="AZ966" t="str">
        <f t="shared" si="929"/>
        <v/>
      </c>
      <c r="BA966" t="str">
        <f t="shared" si="930"/>
        <v/>
      </c>
      <c r="BB966" t="str">
        <f t="shared" si="931"/>
        <v/>
      </c>
      <c r="BC966" t="str">
        <f t="shared" si="932"/>
        <v/>
      </c>
      <c r="BD966" t="str">
        <f t="shared" si="933"/>
        <v/>
      </c>
      <c r="BE966" t="str">
        <f t="shared" si="934"/>
        <v/>
      </c>
      <c r="BF966" t="str">
        <f t="shared" si="935"/>
        <v/>
      </c>
      <c r="BG966" t="str">
        <f t="shared" si="936"/>
        <v/>
      </c>
      <c r="BH966" t="str">
        <f t="shared" si="937"/>
        <v/>
      </c>
      <c r="BI966" t="str">
        <f t="shared" si="938"/>
        <v/>
      </c>
      <c r="BJ966" t="str">
        <f t="shared" si="939"/>
        <v/>
      </c>
      <c r="BM966" t="str">
        <f t="shared" si="940"/>
        <v/>
      </c>
      <c r="BN966" t="str">
        <f t="shared" si="941"/>
        <v/>
      </c>
      <c r="BO966" t="str">
        <f t="shared" si="942"/>
        <v/>
      </c>
      <c r="BP966" t="str">
        <f t="shared" si="943"/>
        <v/>
      </c>
      <c r="BQ966" t="str">
        <f t="shared" si="944"/>
        <v/>
      </c>
      <c r="BR966" t="str">
        <f t="shared" si="945"/>
        <v/>
      </c>
      <c r="BS966" t="str">
        <f t="shared" si="946"/>
        <v/>
      </c>
      <c r="BT966" t="str">
        <f t="shared" si="947"/>
        <v/>
      </c>
      <c r="BU966" t="str">
        <f t="shared" si="948"/>
        <v/>
      </c>
      <c r="BV966" t="str">
        <f t="shared" si="949"/>
        <v/>
      </c>
      <c r="BW966" t="str">
        <f t="shared" si="950"/>
        <v/>
      </c>
      <c r="BX966" t="str">
        <f t="shared" si="951"/>
        <v/>
      </c>
      <c r="BY966" t="str">
        <f t="shared" si="952"/>
        <v/>
      </c>
      <c r="BZ966" t="str">
        <f t="shared" si="953"/>
        <v/>
      </c>
      <c r="CA966" t="str">
        <f t="shared" si="954"/>
        <v/>
      </c>
      <c r="CB966" t="str">
        <f t="shared" si="955"/>
        <v/>
      </c>
      <c r="CC966" t="str">
        <f t="shared" si="956"/>
        <v/>
      </c>
      <c r="CD966" t="str">
        <f t="shared" si="957"/>
        <v/>
      </c>
      <c r="CF966"/>
      <c r="CG966" s="36" t="str">
        <f t="shared" si="915"/>
        <v/>
      </c>
      <c r="CH966" s="36" t="str">
        <f t="shared" si="916"/>
        <v/>
      </c>
      <c r="CI966" s="36" t="str">
        <f t="shared" si="917"/>
        <v/>
      </c>
      <c r="CJ966" s="36" t="str">
        <f t="shared" si="918"/>
        <v/>
      </c>
      <c r="CK966" s="36" t="str">
        <f t="shared" si="919"/>
        <v/>
      </c>
    </row>
    <row r="967" spans="1:89">
      <c r="A967" t="str">
        <f t="shared" si="958"/>
        <v/>
      </c>
      <c r="B967" s="1" t="b">
        <f t="shared" si="959"/>
        <v>0</v>
      </c>
      <c r="C967" s="2" t="b">
        <f t="shared" si="960"/>
        <v>0</v>
      </c>
      <c r="D967" s="50"/>
      <c r="E967" s="51"/>
      <c r="F967" s="52"/>
      <c r="G967" s="52"/>
      <c r="H967" s="13" t="str">
        <f t="shared" si="964"/>
        <v/>
      </c>
      <c r="I967" s="13" t="str">
        <f t="shared" si="920"/>
        <v/>
      </c>
      <c r="J967" s="13" t="str">
        <f t="shared" si="965"/>
        <v/>
      </c>
      <c r="K967" s="3" t="str">
        <f t="shared" si="966"/>
        <v/>
      </c>
      <c r="L967" s="4" t="str">
        <f t="shared" si="967"/>
        <v/>
      </c>
      <c r="M967" s="52"/>
      <c r="N967" s="52"/>
      <c r="O967" s="13" t="str">
        <f t="shared" si="968"/>
        <v/>
      </c>
      <c r="P967" s="4" t="str">
        <f t="shared" si="969"/>
        <v/>
      </c>
      <c r="Q967" s="4" t="str">
        <f t="shared" si="970"/>
        <v/>
      </c>
      <c r="S967" s="5"/>
      <c r="T967" s="52"/>
      <c r="U967" s="52"/>
      <c r="V967" s="52"/>
      <c r="W967" s="52"/>
      <c r="X967" s="52"/>
      <c r="Y967" s="52"/>
      <c r="Z967" s="13" t="str">
        <f t="shared" si="963"/>
        <v/>
      </c>
      <c r="AA967" s="53" t="str">
        <f t="shared" si="921"/>
        <v/>
      </c>
      <c r="AB967" s="13" t="str">
        <f t="shared" si="972"/>
        <v/>
      </c>
      <c r="AC967" s="13" t="str">
        <f t="shared" si="974"/>
        <v/>
      </c>
      <c r="AD967" s="13" t="b">
        <f t="shared" si="975"/>
        <v>0</v>
      </c>
      <c r="AE967" t="e">
        <f t="shared" si="973"/>
        <v>#VALUE!</v>
      </c>
      <c r="AF967" t="str">
        <f t="shared" si="961"/>
        <v/>
      </c>
      <c r="AG967" t="b">
        <f t="shared" si="976"/>
        <v>0</v>
      </c>
      <c r="AI967" s="41">
        <f>SUM($AG$11:AG967)</f>
        <v>80</v>
      </c>
      <c r="AJ967" s="36">
        <f>SUM($AA$10:AA967)</f>
        <v>55.6</v>
      </c>
      <c r="AK967" s="42">
        <f>SUM($AL$11:AL967)</f>
        <v>98</v>
      </c>
      <c r="AL967" t="b">
        <f t="shared" si="971"/>
        <v>0</v>
      </c>
      <c r="AN967">
        <f>SUM(AS$11:BJ967)</f>
        <v>98</v>
      </c>
      <c r="AO967">
        <f>SUM(BM$11:CD967)</f>
        <v>80</v>
      </c>
      <c r="AP967">
        <f t="shared" si="962"/>
        <v>55.6</v>
      </c>
      <c r="AR967" t="str">
        <f t="shared" si="977"/>
        <v/>
      </c>
      <c r="AS967" t="str">
        <f t="shared" si="922"/>
        <v/>
      </c>
      <c r="AT967" t="str">
        <f t="shared" si="923"/>
        <v/>
      </c>
      <c r="AU967" t="str">
        <f t="shared" si="924"/>
        <v/>
      </c>
      <c r="AV967" t="str">
        <f t="shared" si="925"/>
        <v/>
      </c>
      <c r="AW967" t="str">
        <f t="shared" si="926"/>
        <v/>
      </c>
      <c r="AX967" t="str">
        <f t="shared" si="927"/>
        <v/>
      </c>
      <c r="AY967" t="str">
        <f t="shared" si="928"/>
        <v/>
      </c>
      <c r="AZ967" t="str">
        <f t="shared" si="929"/>
        <v/>
      </c>
      <c r="BA967" t="str">
        <f t="shared" si="930"/>
        <v/>
      </c>
      <c r="BB967" t="str">
        <f t="shared" si="931"/>
        <v/>
      </c>
      <c r="BC967" t="str">
        <f t="shared" si="932"/>
        <v/>
      </c>
      <c r="BD967" t="str">
        <f t="shared" si="933"/>
        <v/>
      </c>
      <c r="BE967" t="str">
        <f t="shared" si="934"/>
        <v/>
      </c>
      <c r="BF967" t="str">
        <f t="shared" si="935"/>
        <v/>
      </c>
      <c r="BG967" t="str">
        <f t="shared" si="936"/>
        <v/>
      </c>
      <c r="BH967" t="str">
        <f t="shared" si="937"/>
        <v/>
      </c>
      <c r="BI967" t="str">
        <f t="shared" si="938"/>
        <v/>
      </c>
      <c r="BJ967" t="str">
        <f t="shared" si="939"/>
        <v/>
      </c>
      <c r="BM967" t="str">
        <f t="shared" si="940"/>
        <v/>
      </c>
      <c r="BN967" t="str">
        <f t="shared" si="941"/>
        <v/>
      </c>
      <c r="BO967" t="str">
        <f t="shared" si="942"/>
        <v/>
      </c>
      <c r="BP967" t="str">
        <f t="shared" si="943"/>
        <v/>
      </c>
      <c r="BQ967" t="str">
        <f t="shared" si="944"/>
        <v/>
      </c>
      <c r="BR967" t="str">
        <f t="shared" si="945"/>
        <v/>
      </c>
      <c r="BS967" t="str">
        <f t="shared" si="946"/>
        <v/>
      </c>
      <c r="BT967" t="str">
        <f t="shared" si="947"/>
        <v/>
      </c>
      <c r="BU967" t="str">
        <f t="shared" si="948"/>
        <v/>
      </c>
      <c r="BV967" t="str">
        <f t="shared" si="949"/>
        <v/>
      </c>
      <c r="BW967" t="str">
        <f t="shared" si="950"/>
        <v/>
      </c>
      <c r="BX967" t="str">
        <f t="shared" si="951"/>
        <v/>
      </c>
      <c r="BY967" t="str">
        <f t="shared" si="952"/>
        <v/>
      </c>
      <c r="BZ967" t="str">
        <f t="shared" si="953"/>
        <v/>
      </c>
      <c r="CA967" t="str">
        <f t="shared" si="954"/>
        <v/>
      </c>
      <c r="CB967" t="str">
        <f t="shared" si="955"/>
        <v/>
      </c>
      <c r="CC967" t="str">
        <f t="shared" si="956"/>
        <v/>
      </c>
      <c r="CD967" t="str">
        <f t="shared" si="957"/>
        <v/>
      </c>
      <c r="CF967"/>
      <c r="CG967" s="36" t="str">
        <f t="shared" si="915"/>
        <v/>
      </c>
      <c r="CH967" s="36" t="str">
        <f t="shared" si="916"/>
        <v/>
      </c>
      <c r="CI967" s="36" t="str">
        <f t="shared" si="917"/>
        <v/>
      </c>
      <c r="CJ967" s="36" t="str">
        <f t="shared" si="918"/>
        <v/>
      </c>
      <c r="CK967" s="36" t="str">
        <f t="shared" si="919"/>
        <v/>
      </c>
    </row>
    <row r="968" spans="1:89">
      <c r="A968" t="str">
        <f t="shared" si="958"/>
        <v/>
      </c>
      <c r="B968" s="1" t="b">
        <f t="shared" si="959"/>
        <v>0</v>
      </c>
      <c r="C968" s="2" t="b">
        <f t="shared" si="960"/>
        <v>0</v>
      </c>
      <c r="D968" s="50"/>
      <c r="E968" s="51"/>
      <c r="F968" s="52"/>
      <c r="G968" s="52"/>
      <c r="H968" s="13" t="str">
        <f t="shared" si="964"/>
        <v/>
      </c>
      <c r="I968" s="13" t="str">
        <f t="shared" si="920"/>
        <v/>
      </c>
      <c r="J968" s="13" t="str">
        <f t="shared" si="965"/>
        <v/>
      </c>
      <c r="K968" s="3" t="str">
        <f t="shared" si="966"/>
        <v/>
      </c>
      <c r="L968" s="4" t="str">
        <f t="shared" si="967"/>
        <v/>
      </c>
      <c r="M968" s="52"/>
      <c r="N968" s="52"/>
      <c r="O968" s="13" t="str">
        <f t="shared" si="968"/>
        <v/>
      </c>
      <c r="P968" s="4" t="str">
        <f t="shared" si="969"/>
        <v/>
      </c>
      <c r="Q968" s="4" t="str">
        <f t="shared" si="970"/>
        <v/>
      </c>
      <c r="S968" s="5"/>
      <c r="T968" s="52"/>
      <c r="U968" s="52"/>
      <c r="V968" s="52"/>
      <c r="W968" s="52"/>
      <c r="X968" s="52"/>
      <c r="Y968" s="52"/>
      <c r="Z968" s="13" t="str">
        <f t="shared" si="963"/>
        <v/>
      </c>
      <c r="AA968" s="53" t="str">
        <f t="shared" si="921"/>
        <v/>
      </c>
      <c r="AB968" s="13" t="str">
        <f t="shared" si="972"/>
        <v/>
      </c>
      <c r="AC968" s="13" t="str">
        <f t="shared" si="974"/>
        <v/>
      </c>
      <c r="AD968" s="13" t="b">
        <f t="shared" si="975"/>
        <v>0</v>
      </c>
      <c r="AE968" t="e">
        <f t="shared" si="973"/>
        <v>#VALUE!</v>
      </c>
      <c r="AF968" t="str">
        <f t="shared" si="961"/>
        <v/>
      </c>
      <c r="AG968" t="b">
        <f t="shared" si="976"/>
        <v>0</v>
      </c>
      <c r="AI968" s="41">
        <f>SUM($AG$11:AG968)</f>
        <v>80</v>
      </c>
      <c r="AJ968" s="36">
        <f>SUM($AA$10:AA968)</f>
        <v>55.6</v>
      </c>
      <c r="AK968" s="42">
        <f>SUM($AL$11:AL968)</f>
        <v>98</v>
      </c>
      <c r="AL968" t="b">
        <f t="shared" si="971"/>
        <v>0</v>
      </c>
      <c r="AN968">
        <f>SUM(AS$11:BJ968)</f>
        <v>98</v>
      </c>
      <c r="AO968">
        <f>SUM(BM$11:CD968)</f>
        <v>80</v>
      </c>
      <c r="AP968">
        <f t="shared" si="962"/>
        <v>55.6</v>
      </c>
      <c r="AR968" t="str">
        <f t="shared" si="977"/>
        <v/>
      </c>
      <c r="AS968" t="str">
        <f t="shared" si="922"/>
        <v/>
      </c>
      <c r="AT968" t="str">
        <f t="shared" si="923"/>
        <v/>
      </c>
      <c r="AU968" t="str">
        <f t="shared" si="924"/>
        <v/>
      </c>
      <c r="AV968" t="str">
        <f t="shared" si="925"/>
        <v/>
      </c>
      <c r="AW968" t="str">
        <f t="shared" si="926"/>
        <v/>
      </c>
      <c r="AX968" t="str">
        <f t="shared" si="927"/>
        <v/>
      </c>
      <c r="AY968" t="str">
        <f t="shared" si="928"/>
        <v/>
      </c>
      <c r="AZ968" t="str">
        <f t="shared" si="929"/>
        <v/>
      </c>
      <c r="BA968" t="str">
        <f t="shared" si="930"/>
        <v/>
      </c>
      <c r="BB968" t="str">
        <f t="shared" si="931"/>
        <v/>
      </c>
      <c r="BC968" t="str">
        <f t="shared" si="932"/>
        <v/>
      </c>
      <c r="BD968" t="str">
        <f t="shared" si="933"/>
        <v/>
      </c>
      <c r="BE968" t="str">
        <f t="shared" si="934"/>
        <v/>
      </c>
      <c r="BF968" t="str">
        <f t="shared" si="935"/>
        <v/>
      </c>
      <c r="BG968" t="str">
        <f t="shared" si="936"/>
        <v/>
      </c>
      <c r="BH968" t="str">
        <f t="shared" si="937"/>
        <v/>
      </c>
      <c r="BI968" t="str">
        <f t="shared" si="938"/>
        <v/>
      </c>
      <c r="BJ968" t="str">
        <f t="shared" si="939"/>
        <v/>
      </c>
      <c r="BM968" t="str">
        <f t="shared" si="940"/>
        <v/>
      </c>
      <c r="BN968" t="str">
        <f t="shared" si="941"/>
        <v/>
      </c>
      <c r="BO968" t="str">
        <f t="shared" si="942"/>
        <v/>
      </c>
      <c r="BP968" t="str">
        <f t="shared" si="943"/>
        <v/>
      </c>
      <c r="BQ968" t="str">
        <f t="shared" si="944"/>
        <v/>
      </c>
      <c r="BR968" t="str">
        <f t="shared" si="945"/>
        <v/>
      </c>
      <c r="BS968" t="str">
        <f t="shared" si="946"/>
        <v/>
      </c>
      <c r="BT968" t="str">
        <f t="shared" si="947"/>
        <v/>
      </c>
      <c r="BU968" t="str">
        <f t="shared" si="948"/>
        <v/>
      </c>
      <c r="BV968" t="str">
        <f t="shared" si="949"/>
        <v/>
      </c>
      <c r="BW968" t="str">
        <f t="shared" si="950"/>
        <v/>
      </c>
      <c r="BX968" t="str">
        <f t="shared" si="951"/>
        <v/>
      </c>
      <c r="BY968" t="str">
        <f t="shared" si="952"/>
        <v/>
      </c>
      <c r="BZ968" t="str">
        <f t="shared" si="953"/>
        <v/>
      </c>
      <c r="CA968" t="str">
        <f t="shared" si="954"/>
        <v/>
      </c>
      <c r="CB968" t="str">
        <f t="shared" si="955"/>
        <v/>
      </c>
      <c r="CC968" t="str">
        <f t="shared" si="956"/>
        <v/>
      </c>
      <c r="CD968" t="str">
        <f t="shared" si="957"/>
        <v/>
      </c>
      <c r="CF968"/>
      <c r="CG968" s="36" t="str">
        <f t="shared" si="915"/>
        <v/>
      </c>
      <c r="CH968" s="36" t="str">
        <f t="shared" si="916"/>
        <v/>
      </c>
      <c r="CI968" s="36" t="str">
        <f t="shared" si="917"/>
        <v/>
      </c>
      <c r="CJ968" s="36" t="str">
        <f t="shared" si="918"/>
        <v/>
      </c>
      <c r="CK968" s="36" t="str">
        <f t="shared" si="919"/>
        <v/>
      </c>
    </row>
    <row r="969" spans="1:89">
      <c r="A969" t="str">
        <f t="shared" si="958"/>
        <v/>
      </c>
      <c r="B969" s="1" t="b">
        <f t="shared" si="959"/>
        <v>0</v>
      </c>
      <c r="C969" s="2" t="b">
        <f t="shared" si="960"/>
        <v>0</v>
      </c>
      <c r="D969" s="50"/>
      <c r="E969" s="51"/>
      <c r="F969" s="52"/>
      <c r="G969" s="52"/>
      <c r="H969" s="13" t="str">
        <f t="shared" si="964"/>
        <v/>
      </c>
      <c r="I969" s="13" t="str">
        <f t="shared" si="920"/>
        <v/>
      </c>
      <c r="J969" s="13" t="str">
        <f t="shared" si="965"/>
        <v/>
      </c>
      <c r="K969" s="3" t="str">
        <f t="shared" si="966"/>
        <v/>
      </c>
      <c r="L969" s="4" t="str">
        <f t="shared" si="967"/>
        <v/>
      </c>
      <c r="M969" s="52"/>
      <c r="N969" s="52"/>
      <c r="O969" s="13" t="str">
        <f t="shared" si="968"/>
        <v/>
      </c>
      <c r="P969" s="4" t="str">
        <f t="shared" si="969"/>
        <v/>
      </c>
      <c r="Q969" s="4" t="str">
        <f t="shared" si="970"/>
        <v/>
      </c>
      <c r="S969" s="5"/>
      <c r="T969" s="52"/>
      <c r="U969" s="52"/>
      <c r="V969" s="52"/>
      <c r="W969" s="52"/>
      <c r="X969" s="52"/>
      <c r="Y969" s="52"/>
      <c r="Z969" s="13" t="str">
        <f t="shared" si="963"/>
        <v/>
      </c>
      <c r="AA969" s="53" t="str">
        <f t="shared" si="921"/>
        <v/>
      </c>
      <c r="AB969" s="13" t="str">
        <f t="shared" si="972"/>
        <v/>
      </c>
      <c r="AC969" s="13" t="str">
        <f t="shared" si="974"/>
        <v/>
      </c>
      <c r="AD969" s="13" t="b">
        <f t="shared" si="975"/>
        <v>0</v>
      </c>
      <c r="AE969" t="e">
        <f t="shared" si="973"/>
        <v>#VALUE!</v>
      </c>
      <c r="AF969" t="str">
        <f t="shared" si="961"/>
        <v/>
      </c>
      <c r="AG969" t="b">
        <f t="shared" si="976"/>
        <v>0</v>
      </c>
      <c r="AI969" s="41">
        <f>SUM($AG$11:AG969)</f>
        <v>80</v>
      </c>
      <c r="AJ969" s="36">
        <f>SUM($AA$10:AA969)</f>
        <v>55.6</v>
      </c>
      <c r="AK969" s="42">
        <f>SUM($AL$11:AL969)</f>
        <v>98</v>
      </c>
      <c r="AL969" t="b">
        <f t="shared" si="971"/>
        <v>0</v>
      </c>
      <c r="AN969">
        <f>SUM(AS$11:BJ969)</f>
        <v>98</v>
      </c>
      <c r="AO969">
        <f>SUM(BM$11:CD969)</f>
        <v>80</v>
      </c>
      <c r="AP969">
        <f t="shared" si="962"/>
        <v>55.6</v>
      </c>
      <c r="AR969" t="str">
        <f t="shared" si="977"/>
        <v/>
      </c>
      <c r="AS969" t="str">
        <f t="shared" si="922"/>
        <v/>
      </c>
      <c r="AT969" t="str">
        <f t="shared" si="923"/>
        <v/>
      </c>
      <c r="AU969" t="str">
        <f t="shared" si="924"/>
        <v/>
      </c>
      <c r="AV969" t="str">
        <f t="shared" si="925"/>
        <v/>
      </c>
      <c r="AW969" t="str">
        <f t="shared" si="926"/>
        <v/>
      </c>
      <c r="AX969" t="str">
        <f t="shared" si="927"/>
        <v/>
      </c>
      <c r="AY969" t="str">
        <f t="shared" si="928"/>
        <v/>
      </c>
      <c r="AZ969" t="str">
        <f t="shared" si="929"/>
        <v/>
      </c>
      <c r="BA969" t="str">
        <f t="shared" si="930"/>
        <v/>
      </c>
      <c r="BB969" t="str">
        <f t="shared" si="931"/>
        <v/>
      </c>
      <c r="BC969" t="str">
        <f t="shared" si="932"/>
        <v/>
      </c>
      <c r="BD969" t="str">
        <f t="shared" si="933"/>
        <v/>
      </c>
      <c r="BE969" t="str">
        <f t="shared" si="934"/>
        <v/>
      </c>
      <c r="BF969" t="str">
        <f t="shared" si="935"/>
        <v/>
      </c>
      <c r="BG969" t="str">
        <f t="shared" si="936"/>
        <v/>
      </c>
      <c r="BH969" t="str">
        <f t="shared" si="937"/>
        <v/>
      </c>
      <c r="BI969" t="str">
        <f t="shared" si="938"/>
        <v/>
      </c>
      <c r="BJ969" t="str">
        <f t="shared" si="939"/>
        <v/>
      </c>
      <c r="BM969" t="str">
        <f t="shared" si="940"/>
        <v/>
      </c>
      <c r="BN969" t="str">
        <f t="shared" si="941"/>
        <v/>
      </c>
      <c r="BO969" t="str">
        <f t="shared" si="942"/>
        <v/>
      </c>
      <c r="BP969" t="str">
        <f t="shared" si="943"/>
        <v/>
      </c>
      <c r="BQ969" t="str">
        <f t="shared" si="944"/>
        <v/>
      </c>
      <c r="BR969" t="str">
        <f t="shared" si="945"/>
        <v/>
      </c>
      <c r="BS969" t="str">
        <f t="shared" si="946"/>
        <v/>
      </c>
      <c r="BT969" t="str">
        <f t="shared" si="947"/>
        <v/>
      </c>
      <c r="BU969" t="str">
        <f t="shared" si="948"/>
        <v/>
      </c>
      <c r="BV969" t="str">
        <f t="shared" si="949"/>
        <v/>
      </c>
      <c r="BW969" t="str">
        <f t="shared" si="950"/>
        <v/>
      </c>
      <c r="BX969" t="str">
        <f t="shared" si="951"/>
        <v/>
      </c>
      <c r="BY969" t="str">
        <f t="shared" si="952"/>
        <v/>
      </c>
      <c r="BZ969" t="str">
        <f t="shared" si="953"/>
        <v/>
      </c>
      <c r="CA969" t="str">
        <f t="shared" si="954"/>
        <v/>
      </c>
      <c r="CB969" t="str">
        <f t="shared" si="955"/>
        <v/>
      </c>
      <c r="CC969" t="str">
        <f t="shared" si="956"/>
        <v/>
      </c>
      <c r="CD969" t="str">
        <f t="shared" si="957"/>
        <v/>
      </c>
      <c r="CF969"/>
      <c r="CG969" s="36" t="str">
        <f t="shared" si="915"/>
        <v/>
      </c>
      <c r="CH969" s="36" t="str">
        <f t="shared" si="916"/>
        <v/>
      </c>
      <c r="CI969" s="36" t="str">
        <f t="shared" si="917"/>
        <v/>
      </c>
      <c r="CJ969" s="36" t="str">
        <f t="shared" si="918"/>
        <v/>
      </c>
      <c r="CK969" s="36" t="str">
        <f t="shared" si="919"/>
        <v/>
      </c>
    </row>
    <row r="970" spans="1:89">
      <c r="A970" t="str">
        <f t="shared" si="958"/>
        <v/>
      </c>
      <c r="B970" s="1" t="b">
        <f t="shared" si="959"/>
        <v>0</v>
      </c>
      <c r="C970" s="2" t="b">
        <f t="shared" si="960"/>
        <v>0</v>
      </c>
      <c r="D970" s="50"/>
      <c r="E970" s="51"/>
      <c r="F970" s="52"/>
      <c r="G970" s="52"/>
      <c r="H970" s="13" t="str">
        <f t="shared" si="964"/>
        <v/>
      </c>
      <c r="I970" s="13" t="str">
        <f t="shared" si="920"/>
        <v/>
      </c>
      <c r="J970" s="13" t="str">
        <f t="shared" si="965"/>
        <v/>
      </c>
      <c r="K970" s="3" t="str">
        <f t="shared" si="966"/>
        <v/>
      </c>
      <c r="L970" s="4" t="str">
        <f t="shared" si="967"/>
        <v/>
      </c>
      <c r="M970" s="52"/>
      <c r="N970" s="52"/>
      <c r="O970" s="13" t="str">
        <f t="shared" si="968"/>
        <v/>
      </c>
      <c r="P970" s="4" t="str">
        <f t="shared" si="969"/>
        <v/>
      </c>
      <c r="Q970" s="4" t="str">
        <f t="shared" si="970"/>
        <v/>
      </c>
      <c r="S970" s="5"/>
      <c r="T970" s="52"/>
      <c r="U970" s="52"/>
      <c r="V970" s="52"/>
      <c r="W970" s="52"/>
      <c r="X970" s="52"/>
      <c r="Y970" s="52"/>
      <c r="Z970" s="13" t="str">
        <f t="shared" si="963"/>
        <v/>
      </c>
      <c r="AA970" s="53" t="str">
        <f t="shared" si="921"/>
        <v/>
      </c>
      <c r="AB970" s="13" t="str">
        <f t="shared" si="972"/>
        <v/>
      </c>
      <c r="AC970" s="13" t="str">
        <f t="shared" si="974"/>
        <v/>
      </c>
      <c r="AD970" s="13" t="b">
        <f t="shared" si="975"/>
        <v>0</v>
      </c>
      <c r="AE970" t="e">
        <f t="shared" si="973"/>
        <v>#VALUE!</v>
      </c>
      <c r="AF970" t="str">
        <f t="shared" si="961"/>
        <v/>
      </c>
      <c r="AG970" t="b">
        <f t="shared" si="976"/>
        <v>0</v>
      </c>
      <c r="AI970" s="41">
        <f>SUM($AG$11:AG970)</f>
        <v>80</v>
      </c>
      <c r="AJ970" s="36">
        <f>SUM($AA$10:AA970)</f>
        <v>55.6</v>
      </c>
      <c r="AK970" s="42">
        <f>SUM($AL$11:AL970)</f>
        <v>98</v>
      </c>
      <c r="AL970" t="b">
        <f t="shared" si="971"/>
        <v>0</v>
      </c>
      <c r="AN970">
        <f>SUM(AS$11:BJ970)</f>
        <v>98</v>
      </c>
      <c r="AO970">
        <f>SUM(BM$11:CD970)</f>
        <v>80</v>
      </c>
      <c r="AP970">
        <f t="shared" si="962"/>
        <v>55.6</v>
      </c>
      <c r="AR970" t="str">
        <f t="shared" si="977"/>
        <v/>
      </c>
      <c r="AS970" t="str">
        <f t="shared" si="922"/>
        <v/>
      </c>
      <c r="AT970" t="str">
        <f t="shared" si="923"/>
        <v/>
      </c>
      <c r="AU970" t="str">
        <f t="shared" si="924"/>
        <v/>
      </c>
      <c r="AV970" t="str">
        <f t="shared" si="925"/>
        <v/>
      </c>
      <c r="AW970" t="str">
        <f t="shared" si="926"/>
        <v/>
      </c>
      <c r="AX970" t="str">
        <f t="shared" si="927"/>
        <v/>
      </c>
      <c r="AY970" t="str">
        <f t="shared" si="928"/>
        <v/>
      </c>
      <c r="AZ970" t="str">
        <f t="shared" si="929"/>
        <v/>
      </c>
      <c r="BA970" t="str">
        <f t="shared" si="930"/>
        <v/>
      </c>
      <c r="BB970" t="str">
        <f t="shared" si="931"/>
        <v/>
      </c>
      <c r="BC970" t="str">
        <f t="shared" si="932"/>
        <v/>
      </c>
      <c r="BD970" t="str">
        <f t="shared" si="933"/>
        <v/>
      </c>
      <c r="BE970" t="str">
        <f t="shared" si="934"/>
        <v/>
      </c>
      <c r="BF970" t="str">
        <f t="shared" si="935"/>
        <v/>
      </c>
      <c r="BG970" t="str">
        <f t="shared" si="936"/>
        <v/>
      </c>
      <c r="BH970" t="str">
        <f t="shared" si="937"/>
        <v/>
      </c>
      <c r="BI970" t="str">
        <f t="shared" si="938"/>
        <v/>
      </c>
      <c r="BJ970" t="str">
        <f t="shared" si="939"/>
        <v/>
      </c>
      <c r="BM970" t="str">
        <f t="shared" si="940"/>
        <v/>
      </c>
      <c r="BN970" t="str">
        <f t="shared" si="941"/>
        <v/>
      </c>
      <c r="BO970" t="str">
        <f t="shared" si="942"/>
        <v/>
      </c>
      <c r="BP970" t="str">
        <f t="shared" si="943"/>
        <v/>
      </c>
      <c r="BQ970" t="str">
        <f t="shared" si="944"/>
        <v/>
      </c>
      <c r="BR970" t="str">
        <f t="shared" si="945"/>
        <v/>
      </c>
      <c r="BS970" t="str">
        <f t="shared" si="946"/>
        <v/>
      </c>
      <c r="BT970" t="str">
        <f t="shared" si="947"/>
        <v/>
      </c>
      <c r="BU970" t="str">
        <f t="shared" si="948"/>
        <v/>
      </c>
      <c r="BV970" t="str">
        <f t="shared" si="949"/>
        <v/>
      </c>
      <c r="BW970" t="str">
        <f t="shared" si="950"/>
        <v/>
      </c>
      <c r="BX970" t="str">
        <f t="shared" si="951"/>
        <v/>
      </c>
      <c r="BY970" t="str">
        <f t="shared" si="952"/>
        <v/>
      </c>
      <c r="BZ970" t="str">
        <f t="shared" si="953"/>
        <v/>
      </c>
      <c r="CA970" t="str">
        <f t="shared" si="954"/>
        <v/>
      </c>
      <c r="CB970" t="str">
        <f t="shared" si="955"/>
        <v/>
      </c>
      <c r="CC970" t="str">
        <f t="shared" si="956"/>
        <v/>
      </c>
      <c r="CD970" t="str">
        <f t="shared" si="957"/>
        <v/>
      </c>
      <c r="CF970"/>
      <c r="CG970" s="36" t="str">
        <f t="shared" ref="CG970:CG1003" si="978">IF(AND($B970="Mo",$T$3=1,$AA$3&lt;&gt;1,SUM($AS970:$BJ970)&lt;&gt;0),SUM($AS970:$BJ970),IF(AND($B970="Mo",$T$3&lt;&gt;1,$AA$3=1,SUM($BM970:$CD970)&lt;&gt;0),SUM($BM970:$CD970),""))</f>
        <v/>
      </c>
      <c r="CH970" s="36" t="str">
        <f t="shared" ref="CH970:CH1003" si="979">IF(AND($B970="Di",$T$3=1,$AA$3&lt;&gt;1,SUM($AS970:$BJ970)&lt;&gt;0),SUM($AS970:$BJ970),IF(AND($B970="Di",$T$3&lt;&gt;1,$AA$3=1,SUM($BM970:$CD970)&lt;&gt;0),SUM($BM970:$CD970),""))</f>
        <v/>
      </c>
      <c r="CI970" s="36" t="str">
        <f t="shared" ref="CI970:CI1003" si="980">IF(AND($B970="Mi",$T$3=1,$AA$3&lt;&gt;1,SUM($AS970:$BJ970)&lt;&gt;0),SUM($AS970:$BJ970),IF(AND($B970="Mi",$T$3&lt;&gt;1,$AA$3=1,SUM($BM970:$CD970)&lt;&gt;0),SUM($BM970:$CD970),""))</f>
        <v/>
      </c>
      <c r="CJ970" s="36" t="str">
        <f t="shared" ref="CJ970:CJ1003" si="981">IF(AND($B970="Do",$T$3=1,$AA$3&lt;&gt;1,SUM($AS970:$BJ970)&lt;&gt;0),SUM($AS970:$BJ970),IF(AND($B970="Do",$T$3&lt;&gt;1,$AA$3=1,SUM($BM970:$CD970)&lt;&gt;0),SUM($BM970:$CD970),""))</f>
        <v/>
      </c>
      <c r="CK970" s="36" t="str">
        <f t="shared" ref="CK970:CK1003" si="982">IF(AND($B970="Fr",$T$3=1,$AA$3&lt;&gt;1,SUM($AS970:$BJ970)&lt;&gt;0),SUM($AS970:$BJ970),IF(AND($B970="Fr",$T$3&lt;&gt;1,$AA$3=1,SUM($BM970:$CD970)&lt;&gt;0),SUM($BM970:$CD970),""))</f>
        <v/>
      </c>
    </row>
    <row r="971" spans="1:89">
      <c r="A971" t="str">
        <f t="shared" si="958"/>
        <v/>
      </c>
      <c r="B971" s="1" t="b">
        <f t="shared" si="959"/>
        <v>0</v>
      </c>
      <c r="C971" s="2" t="b">
        <f t="shared" si="960"/>
        <v>0</v>
      </c>
      <c r="D971" s="50"/>
      <c r="E971" s="51"/>
      <c r="F971" s="52"/>
      <c r="G971" s="52"/>
      <c r="H971" s="13" t="str">
        <f t="shared" si="964"/>
        <v/>
      </c>
      <c r="I971" s="13" t="str">
        <f t="shared" ref="I971:I1007" si="983">IF(ISNUMBER(H971),-$AD$6,"")</f>
        <v/>
      </c>
      <c r="J971" s="13" t="str">
        <f t="shared" si="965"/>
        <v/>
      </c>
      <c r="K971" s="3" t="str">
        <f t="shared" si="966"/>
        <v/>
      </c>
      <c r="L971" s="4" t="str">
        <f t="shared" si="967"/>
        <v/>
      </c>
      <c r="M971" s="52"/>
      <c r="N971" s="52"/>
      <c r="O971" s="13" t="str">
        <f t="shared" si="968"/>
        <v/>
      </c>
      <c r="P971" s="4" t="str">
        <f t="shared" si="969"/>
        <v/>
      </c>
      <c r="Q971" s="4" t="str">
        <f t="shared" si="970"/>
        <v/>
      </c>
      <c r="S971" s="5"/>
      <c r="T971" s="52"/>
      <c r="U971" s="52"/>
      <c r="V971" s="52"/>
      <c r="W971" s="52"/>
      <c r="X971" s="52"/>
      <c r="Y971" s="52"/>
      <c r="Z971" s="13" t="str">
        <f t="shared" si="963"/>
        <v/>
      </c>
      <c r="AA971" s="53" t="str">
        <f t="shared" ref="AA971:AA1007" si="984">IF(E971="","",IF(D970=D971,((M970*Z970)+(M971*Z971))/SUM(M970:M971),Z971))</f>
        <v/>
      </c>
      <c r="AB971" s="13" t="str">
        <f t="shared" si="972"/>
        <v/>
      </c>
      <c r="AC971" s="13" t="str">
        <f t="shared" si="974"/>
        <v/>
      </c>
      <c r="AD971" s="13" t="b">
        <f t="shared" si="975"/>
        <v>0</v>
      </c>
      <c r="AE971" t="e">
        <f t="shared" si="973"/>
        <v>#VALUE!</v>
      </c>
      <c r="AF971" t="str">
        <f t="shared" si="961"/>
        <v/>
      </c>
      <c r="AG971" t="b">
        <f t="shared" si="976"/>
        <v>0</v>
      </c>
      <c r="AI971" s="41">
        <f>SUM($AG$11:AG971)</f>
        <v>80</v>
      </c>
      <c r="AJ971" s="36">
        <f>SUM($AA$10:AA971)</f>
        <v>55.6</v>
      </c>
      <c r="AK971" s="42">
        <f>SUM($AL$11:AL971)</f>
        <v>98</v>
      </c>
      <c r="AL971" t="b">
        <f t="shared" si="971"/>
        <v>0</v>
      </c>
      <c r="AN971">
        <f>SUM(AS$11:BJ971)</f>
        <v>98</v>
      </c>
      <c r="AO971">
        <f>SUM(BM$11:CD971)</f>
        <v>80</v>
      </c>
      <c r="AP971">
        <f t="shared" si="962"/>
        <v>55.6</v>
      </c>
      <c r="AR971" t="str">
        <f t="shared" si="977"/>
        <v/>
      </c>
      <c r="AS971" t="str">
        <f t="shared" ref="AS971:AS1007" si="985">IF(AND($C971="06",ISNUMBER($AL971),$H971&gt;$AF$1),$AL971,IF(AND($C971="06",ISNUMBER($AL971),$H971&lt;$AF$1),"",IF(AND($C971="06",ISTEXT($AL971)),-$I971,"")))</f>
        <v/>
      </c>
      <c r="AT971" t="str">
        <f t="shared" ref="AT971:AT1007" si="986">IF(AND($C971="07",ISNUMBER($AL971),$H971&gt;$AF$1),$AL971,IF(AND($C971="07",ISNUMBER($AL971),$H971&lt;$AF$1),"",IF(AND($C971="07",ISTEXT($AL971)),-$I971,"")))</f>
        <v/>
      </c>
      <c r="AU971" t="str">
        <f t="shared" ref="AU971:AU1007" si="987">IF(AND($C971="08",ISNUMBER($AL971),$H971&gt;$AF$1),$AL971,IF(AND($C971="08",ISNUMBER($AL971),$H971&lt;$AF$1),"",IF(AND($C971="08",ISTEXT($AL971)),-$I971,"")))</f>
        <v/>
      </c>
      <c r="AV971" t="str">
        <f t="shared" ref="AV971:AV1007" si="988">IF(AND($C971="09",ISNUMBER($AL971),$H971&gt;$AF$1),$AL971,IF(AND($C971="09",ISNUMBER($AL971),$H971&lt;$AF$1),"",IF(AND($C971="09",ISTEXT($AL971)),-$I971,"")))</f>
        <v/>
      </c>
      <c r="AW971" t="str">
        <f t="shared" ref="AW971:AW1007" si="989">IF(AND($C971="10",ISNUMBER($AL971),$H971&gt;$AF$1),$AL971,IF(AND($C971="10",ISNUMBER($AL971),$H971&lt;$AF$1),"",IF(AND($C971="10",ISTEXT($AL971)),-$I971,"")))</f>
        <v/>
      </c>
      <c r="AX971" t="str">
        <f t="shared" ref="AX971:AX1007" si="990">IF(AND($C971="11",ISNUMBER($AL971),$H971&gt;$AF$1),$AL971,IF(AND($C971="11",ISNUMBER($AL971),$H971&lt;$AF$1),"",IF(AND($C971="11",ISTEXT($AL971)),-$I971,"")))</f>
        <v/>
      </c>
      <c r="AY971" t="str">
        <f t="shared" ref="AY971:AY1007" si="991">IF(AND($C971="12",ISNUMBER($AL971),$H971&gt;$AF$1),$AL971,IF(AND($C971="12",ISNUMBER($AL971),$H971&lt;$AF$1),"",IF(AND($C971="12",ISTEXT($AL971)),-$I971,"")))</f>
        <v/>
      </c>
      <c r="AZ971" t="str">
        <f t="shared" ref="AZ971:AZ1007" si="992">IF(AND($C971="13",ISNUMBER($AL971),$H971&gt;$AF$1),$AL971,IF(AND($C971="13",ISNUMBER($AL971),$H971&lt;$AF$1),"",IF(AND($C971="13",ISTEXT($AL971)),-I971,"")))</f>
        <v/>
      </c>
      <c r="BA971" t="str">
        <f t="shared" ref="BA971:BA1007" si="993">IF(AND($C971="14",ISNUMBER($AL971),$H971&gt;$AF$1),$AL971,IF(AND($C971="14",ISNUMBER($AL971),$H971&lt;$AF$1),"",IF(AND($C971="14",ISTEXT($AL971)),-$I971,"")))</f>
        <v/>
      </c>
      <c r="BB971" t="str">
        <f t="shared" ref="BB971:BB1007" si="994">IF(AND($C971="15",ISNUMBER($AL971),$H971&gt;$AF$1),$AL971,IF(AND($C971="15",ISNUMBER($AL971),$H971&lt;$AF$1),"",IF(AND($C971="15",ISTEXT($AL971)),-$I971,"")))</f>
        <v/>
      </c>
      <c r="BC971" t="str">
        <f t="shared" ref="BC971:BC1007" si="995">IF(AND($C971="16",ISNUMBER($AL971),$H971&gt;$AF$1),$AL971,IF(AND($C971="16",ISNUMBER($AL971),$H971&lt;$AF$1),"",IF(AND($C971="16",ISTEXT($AL971)),-$I971,"")))</f>
        <v/>
      </c>
      <c r="BD971" t="str">
        <f t="shared" ref="BD971:BD1007" si="996">IF(AND($C971="17",ISNUMBER($AL971),$H971&gt;$AF$1),$AL971,IF(AND($C971="17",ISNUMBER($AL971),$H971&lt;$AF$1),"",IF(AND($C971="17",ISTEXT($AL971)),-$I971,"")))</f>
        <v/>
      </c>
      <c r="BE971" t="str">
        <f t="shared" ref="BE971:BE1007" si="997">IF(AND($C971="18",ISNUMBER($AL971),$H971&gt;$AF$1),$AL971,IF(AND($C971="18",ISNUMBER($AL971),$H971&lt;$AF$1),"",IF(AND($C971="18",ISTEXT($AL971)),-$I971,"")))</f>
        <v/>
      </c>
      <c r="BF971" t="str">
        <f t="shared" ref="BF971:BF1007" si="998">IF(AND($C971="19",ISNUMBER($AL971),$H971&gt;$AF$1),$AL971,IF(AND($C971="19",ISNUMBER($AL971),$H971&lt;$AF$1),"",IF(AND($C971="19",ISTEXT($AL971)),-$I971,"")))</f>
        <v/>
      </c>
      <c r="BG971" t="str">
        <f t="shared" ref="BG971:BG1007" si="999">IF(AND($C971="20",ISNUMBER($AL971),$H971&gt;$AF$1),$AL971,IF(AND($C971="20",ISNUMBER($AL971),$H971&lt;$AF$1),"",IF(AND($C971="20",ISTEXT($AL971)),-$I971,"")))</f>
        <v/>
      </c>
      <c r="BH971" t="str">
        <f t="shared" ref="BH971:BH1007" si="1000">IF(AND($C971="21",ISNUMBER($AL971),$H971&gt;$AF$1),$AL971,IF(AND($C971="21",ISNUMBER($AL971),$H971&lt;$AF$1),"",IF(AND($C971="21",ISTEXT($AL971)),-$I971,"")))</f>
        <v/>
      </c>
      <c r="BI971" t="str">
        <f t="shared" ref="BI971:BI1007" si="1001">IF(AND($C971="22",ISNUMBER($AL971),$H971&gt;$AF$1),$AL971,IF(AND($C971="22",ISNUMBER($AL971),$H971&lt;$AF$1),"",IF(AND($C971="22",ISTEXT($AL971)),-$I971,"")))</f>
        <v/>
      </c>
      <c r="BJ971" t="str">
        <f t="shared" ref="BJ971:BJ1007" si="1002">IF(AND($C971="23",ISNUMBER($AL971),$H971&gt;$AF$1),$AL971,IF(AND($C971="23",ISNUMBER($AL971),$H971&lt;$AF$1),"",IF(AND($C971="23",ISTEXT($AL971)),-$I971,"")))</f>
        <v/>
      </c>
      <c r="BM971" t="str">
        <f t="shared" ref="BM971:BM1007" si="1003">IF(AND($C971="06",ISNUMBER($AG971),$H971&gt;$AF$1),$AG971,IF(AND($C971="06",ISNUMBER($AG971),$H971&lt;$AF$1),"",""))</f>
        <v/>
      </c>
      <c r="BN971" t="str">
        <f t="shared" ref="BN971:BN1007" si="1004">IF(AND($C971="07",ISNUMBER($AG971),$H971&gt;$AF$1),$AG971,IF(AND($C971="07",ISNUMBER($AG971),$H971&lt;$AF$1),"",""))</f>
        <v/>
      </c>
      <c r="BO971" t="str">
        <f t="shared" ref="BO971:BO1007" si="1005">IF(AND($C971="08",ISNUMBER($AG971),$H971&gt;$AF$1),$AG971,IF(AND($C971="08",ISNUMBER($AG971),$H971&lt;$AF$1),"",""))</f>
        <v/>
      </c>
      <c r="BP971" t="str">
        <f t="shared" ref="BP971:BP1007" si="1006">IF(AND($C971="09",ISNUMBER($AG971),$H971&gt;$AF$1),$AG971,IF(AND($C971="09",ISNUMBER($AG971),$H971&lt;$AF$1),"",""))</f>
        <v/>
      </c>
      <c r="BQ971" t="str">
        <f t="shared" ref="BQ971:BQ1007" si="1007">IF(AND($C971="10",ISNUMBER($AG971),$H971&gt;$AF$1),$AG971,IF(AND($C971="10",ISNUMBER($AG971),$H971&lt;$AF$1),"",""))</f>
        <v/>
      </c>
      <c r="BR971" t="str">
        <f t="shared" ref="BR971:BR1007" si="1008">IF(AND($C971="11",ISNUMBER($AG971),$H971&gt;$AF$1),$AG971,IF(AND($C971="11",ISNUMBER($AG971),$H971&lt;$AF$1),"",""))</f>
        <v/>
      </c>
      <c r="BS971" t="str">
        <f t="shared" ref="BS971:BS1007" si="1009">IF(AND($C971="12",ISNUMBER($AG971),$H971&gt;$AF$1),$AG971,IF(AND($C971="12",ISNUMBER($AG971),$H971&lt;$AF$1),"",""))</f>
        <v/>
      </c>
      <c r="BT971" t="str">
        <f t="shared" ref="BT971:BT1007" si="1010">IF(AND($C971="13",ISNUMBER($AG971),$H971&gt;$AF$1),$AG971,IF(AND($C971="13",ISNUMBER($AG971),$H971&lt;$AF$1),"",""))</f>
        <v/>
      </c>
      <c r="BU971" t="str">
        <f t="shared" ref="BU971:BU1007" si="1011">IF(AND($C971="14",ISNUMBER($AG971),$H971&gt;$AF$1),$AG971,IF(AND($C971="14",ISNUMBER($AG971),$H971&lt;$AF$1),"",""))</f>
        <v/>
      </c>
      <c r="BV971" t="str">
        <f t="shared" ref="BV971:BV1007" si="1012">IF(AND($C971="15",ISNUMBER($AG971),$H971&gt;$AF$1),$AG971,IF(AND($C971="15",ISNUMBER($AG971),$H971&lt;$AF$1),"",""))</f>
        <v/>
      </c>
      <c r="BW971" t="str">
        <f t="shared" ref="BW971:BW1007" si="1013">IF(AND($C971="16",ISNUMBER($AG971),$H971&gt;$AF$1),$AG971,IF(AND($C971="16",ISNUMBER($AG971),$H971&lt;$AF$1),"",""))</f>
        <v/>
      </c>
      <c r="BX971" t="str">
        <f t="shared" ref="BX971:BX1007" si="1014">IF(AND($C971="17",ISNUMBER($AG971),$H971&gt;$AF$1),$AG971,IF(AND($C971="17",ISNUMBER($AG971),$H971&lt;$AF$1),"",""))</f>
        <v/>
      </c>
      <c r="BY971" t="str">
        <f t="shared" ref="BY971:BY1007" si="1015">IF(AND($C971="18",ISNUMBER($AG971),$H971&gt;$AF$1),$AG971,IF(AND($C971="18",ISNUMBER($AG971),$H971&lt;$AF$1),"",""))</f>
        <v/>
      </c>
      <c r="BZ971" t="str">
        <f t="shared" ref="BZ971:BZ1007" si="1016">IF(AND($C971="19",ISNUMBER($AG971),$H971&gt;$AF$1),$AG971,IF(AND($C971="19",ISNUMBER($AG971),$H971&lt;$AF$1),"",""))</f>
        <v/>
      </c>
      <c r="CA971" t="str">
        <f t="shared" ref="CA971:CA1007" si="1017">IF(AND($C971="20",ISNUMBER($AG971),$H971&gt;$AF$1),$AG971,IF(AND($C971="20",ISNUMBER($AG971),$H971&lt;$AF$1),"",""))</f>
        <v/>
      </c>
      <c r="CB971" t="str">
        <f t="shared" ref="CB971:CB1007" si="1018">IF(AND($C971="21",ISNUMBER($AG971),$H971&gt;$AF$1),$AG971,IF(AND($C971="21",ISNUMBER($AG971),$H971&lt;$AF$1),"",""))</f>
        <v/>
      </c>
      <c r="CC971" t="str">
        <f t="shared" ref="CC971:CC1007" si="1019">IF(AND($C971="22",ISNUMBER($AG971),$H971&gt;$AF$1),$AG971,IF(AND($C971="22",ISNUMBER($AG971),$H971&lt;$AF$1),"",""))</f>
        <v/>
      </c>
      <c r="CD971" t="str">
        <f t="shared" ref="CD971:CD1007" si="1020">IF(AND($C971="23",ISNUMBER($AG971),$H971&gt;$AF$1),$AG971,IF(AND($C971="23",ISNUMBER($AG971),$H971&lt;$AF$1),"",""))</f>
        <v/>
      </c>
      <c r="CF971"/>
      <c r="CG971" s="36" t="str">
        <f t="shared" si="978"/>
        <v/>
      </c>
      <c r="CH971" s="36" t="str">
        <f t="shared" si="979"/>
        <v/>
      </c>
      <c r="CI971" s="36" t="str">
        <f t="shared" si="980"/>
        <v/>
      </c>
      <c r="CJ971" s="36" t="str">
        <f t="shared" si="981"/>
        <v/>
      </c>
      <c r="CK971" s="36" t="str">
        <f t="shared" si="982"/>
        <v/>
      </c>
    </row>
    <row r="972" spans="1:89">
      <c r="A972" t="str">
        <f t="shared" ref="A972:A1004" si="1021">IF(ISNUMBER(D972),A971+1,"")</f>
        <v/>
      </c>
      <c r="B972" s="1" t="b">
        <f t="shared" ref="B972:B1004" si="1022">IF(ISNUMBER(A972),TEXT(D972,"TTT"))</f>
        <v>0</v>
      </c>
      <c r="C972" s="2" t="b">
        <f t="shared" ref="C972:C1004" si="1023">IF(ISNUMBER(A972),TEXT(D972,"hh"))</f>
        <v>0</v>
      </c>
      <c r="D972" s="50"/>
      <c r="E972" s="51"/>
      <c r="F972" s="52"/>
      <c r="G972" s="52"/>
      <c r="H972" s="13" t="str">
        <f t="shared" si="964"/>
        <v/>
      </c>
      <c r="I972" s="13" t="str">
        <f t="shared" si="983"/>
        <v/>
      </c>
      <c r="J972" s="13" t="str">
        <f t="shared" si="965"/>
        <v/>
      </c>
      <c r="K972" s="3" t="str">
        <f t="shared" si="966"/>
        <v/>
      </c>
      <c r="L972" s="4" t="str">
        <f t="shared" si="967"/>
        <v/>
      </c>
      <c r="M972" s="52"/>
      <c r="N972" s="52"/>
      <c r="O972" s="13" t="str">
        <f t="shared" si="968"/>
        <v/>
      </c>
      <c r="P972" s="4" t="str">
        <f t="shared" si="969"/>
        <v/>
      </c>
      <c r="Q972" s="4" t="str">
        <f t="shared" si="970"/>
        <v/>
      </c>
      <c r="S972" s="5"/>
      <c r="T972" s="52"/>
      <c r="U972" s="52"/>
      <c r="V972" s="52"/>
      <c r="W972" s="52"/>
      <c r="X972" s="52"/>
      <c r="Y972" s="52"/>
      <c r="Z972" s="13" t="str">
        <f t="shared" si="963"/>
        <v/>
      </c>
      <c r="AA972" s="53" t="str">
        <f t="shared" si="984"/>
        <v/>
      </c>
      <c r="AB972" s="13" t="str">
        <f t="shared" si="972"/>
        <v/>
      </c>
      <c r="AC972" s="13" t="str">
        <f t="shared" si="974"/>
        <v/>
      </c>
      <c r="AD972" s="13" t="b">
        <f t="shared" si="975"/>
        <v>0</v>
      </c>
      <c r="AE972" t="e">
        <f t="shared" si="973"/>
        <v>#VALUE!</v>
      </c>
      <c r="AF972" t="str">
        <f t="shared" ref="AF972:AF1007" si="1024">IF(AA972="","",IF(ISNUMBER(AA972),IF(AND(D972=D971,P972&lt;I972,Z972&lt;0.001),-(H972-ABS(AA972)),IF(AND(P972&lt;I972,Z972&lt;0.001),-(H972-ABS(AA972)),IF(AND(P972&gt;I972,Z972&lt;0.001,),I972+AA972,IF(AND(D971=D972,P972&lt;I972,Z972&gt;0.001),-H972+AA972,IF(AND(P972&lt;I972,Z972&gt;0.01),-H972+AA972,I972+AA972)))))))</f>
        <v/>
      </c>
      <c r="AG972" t="b">
        <f t="shared" si="976"/>
        <v>0</v>
      </c>
      <c r="AI972" s="41">
        <f>SUM($AG$11:AG972)</f>
        <v>80</v>
      </c>
      <c r="AJ972" s="36">
        <f>SUM($AA$10:AA972)</f>
        <v>55.6</v>
      </c>
      <c r="AK972" s="42">
        <f>SUM($AL$11:AL972)</f>
        <v>98</v>
      </c>
      <c r="AL972" t="b">
        <f t="shared" si="971"/>
        <v>0</v>
      </c>
      <c r="AN972">
        <f>SUM(AS$11:BJ972)</f>
        <v>98</v>
      </c>
      <c r="AO972">
        <f>SUM(BM$11:CD972)</f>
        <v>80</v>
      </c>
      <c r="AP972">
        <f t="shared" ref="AP972:AP1008" si="1025">AJ972</f>
        <v>55.6</v>
      </c>
      <c r="AR972" t="str">
        <f t="shared" si="977"/>
        <v/>
      </c>
      <c r="AS972" t="str">
        <f t="shared" si="985"/>
        <v/>
      </c>
      <c r="AT972" t="str">
        <f t="shared" si="986"/>
        <v/>
      </c>
      <c r="AU972" t="str">
        <f t="shared" si="987"/>
        <v/>
      </c>
      <c r="AV972" t="str">
        <f t="shared" si="988"/>
        <v/>
      </c>
      <c r="AW972" t="str">
        <f t="shared" si="989"/>
        <v/>
      </c>
      <c r="AX972" t="str">
        <f t="shared" si="990"/>
        <v/>
      </c>
      <c r="AY972" t="str">
        <f t="shared" si="991"/>
        <v/>
      </c>
      <c r="AZ972" t="str">
        <f t="shared" si="992"/>
        <v/>
      </c>
      <c r="BA972" t="str">
        <f t="shared" si="993"/>
        <v/>
      </c>
      <c r="BB972" t="str">
        <f t="shared" si="994"/>
        <v/>
      </c>
      <c r="BC972" t="str">
        <f t="shared" si="995"/>
        <v/>
      </c>
      <c r="BD972" t="str">
        <f t="shared" si="996"/>
        <v/>
      </c>
      <c r="BE972" t="str">
        <f t="shared" si="997"/>
        <v/>
      </c>
      <c r="BF972" t="str">
        <f t="shared" si="998"/>
        <v/>
      </c>
      <c r="BG972" t="str">
        <f t="shared" si="999"/>
        <v/>
      </c>
      <c r="BH972" t="str">
        <f t="shared" si="1000"/>
        <v/>
      </c>
      <c r="BI972" t="str">
        <f t="shared" si="1001"/>
        <v/>
      </c>
      <c r="BJ972" t="str">
        <f t="shared" si="1002"/>
        <v/>
      </c>
      <c r="BM972" t="str">
        <f t="shared" si="1003"/>
        <v/>
      </c>
      <c r="BN972" t="str">
        <f t="shared" si="1004"/>
        <v/>
      </c>
      <c r="BO972" t="str">
        <f t="shared" si="1005"/>
        <v/>
      </c>
      <c r="BP972" t="str">
        <f t="shared" si="1006"/>
        <v/>
      </c>
      <c r="BQ972" t="str">
        <f t="shared" si="1007"/>
        <v/>
      </c>
      <c r="BR972" t="str">
        <f t="shared" si="1008"/>
        <v/>
      </c>
      <c r="BS972" t="str">
        <f t="shared" si="1009"/>
        <v/>
      </c>
      <c r="BT972" t="str">
        <f t="shared" si="1010"/>
        <v/>
      </c>
      <c r="BU972" t="str">
        <f t="shared" si="1011"/>
        <v/>
      </c>
      <c r="BV972" t="str">
        <f t="shared" si="1012"/>
        <v/>
      </c>
      <c r="BW972" t="str">
        <f t="shared" si="1013"/>
        <v/>
      </c>
      <c r="BX972" t="str">
        <f t="shared" si="1014"/>
        <v/>
      </c>
      <c r="BY972" t="str">
        <f t="shared" si="1015"/>
        <v/>
      </c>
      <c r="BZ972" t="str">
        <f t="shared" si="1016"/>
        <v/>
      </c>
      <c r="CA972" t="str">
        <f t="shared" si="1017"/>
        <v/>
      </c>
      <c r="CB972" t="str">
        <f t="shared" si="1018"/>
        <v/>
      </c>
      <c r="CC972" t="str">
        <f t="shared" si="1019"/>
        <v/>
      </c>
      <c r="CD972" t="str">
        <f t="shared" si="1020"/>
        <v/>
      </c>
      <c r="CF972"/>
      <c r="CG972" s="36" t="str">
        <f t="shared" si="978"/>
        <v/>
      </c>
      <c r="CH972" s="36" t="str">
        <f t="shared" si="979"/>
        <v/>
      </c>
      <c r="CI972" s="36" t="str">
        <f t="shared" si="980"/>
        <v/>
      </c>
      <c r="CJ972" s="36" t="str">
        <f t="shared" si="981"/>
        <v/>
      </c>
      <c r="CK972" s="36" t="str">
        <f t="shared" si="982"/>
        <v/>
      </c>
    </row>
    <row r="973" spans="1:89">
      <c r="A973" t="str">
        <f t="shared" si="1021"/>
        <v/>
      </c>
      <c r="B973" s="1" t="b">
        <f t="shared" si="1022"/>
        <v>0</v>
      </c>
      <c r="C973" s="2" t="b">
        <f t="shared" si="1023"/>
        <v>0</v>
      </c>
      <c r="D973" s="50"/>
      <c r="E973" s="51"/>
      <c r="F973" s="52"/>
      <c r="G973" s="52"/>
      <c r="H973" s="13" t="str">
        <f t="shared" si="964"/>
        <v/>
      </c>
      <c r="I973" s="13" t="str">
        <f t="shared" si="983"/>
        <v/>
      </c>
      <c r="J973" s="13" t="str">
        <f t="shared" si="965"/>
        <v/>
      </c>
      <c r="K973" s="3" t="str">
        <f t="shared" si="966"/>
        <v/>
      </c>
      <c r="L973" s="4" t="str">
        <f t="shared" si="967"/>
        <v/>
      </c>
      <c r="M973" s="52"/>
      <c r="N973" s="52"/>
      <c r="O973" s="13" t="str">
        <f t="shared" si="968"/>
        <v/>
      </c>
      <c r="P973" s="4" t="str">
        <f t="shared" si="969"/>
        <v/>
      </c>
      <c r="Q973" s="4" t="str">
        <f t="shared" si="970"/>
        <v/>
      </c>
      <c r="S973" s="5"/>
      <c r="T973" s="52"/>
      <c r="U973" s="52"/>
      <c r="V973" s="52"/>
      <c r="W973" s="52"/>
      <c r="X973" s="52"/>
      <c r="Y973" s="52"/>
      <c r="Z973" s="13" t="str">
        <f t="shared" si="963"/>
        <v/>
      </c>
      <c r="AA973" s="53" t="str">
        <f t="shared" si="984"/>
        <v/>
      </c>
      <c r="AB973" s="13" t="str">
        <f t="shared" si="972"/>
        <v/>
      </c>
      <c r="AC973" s="13" t="str">
        <f t="shared" si="974"/>
        <v/>
      </c>
      <c r="AD973" s="13" t="b">
        <f t="shared" si="975"/>
        <v>0</v>
      </c>
      <c r="AE973" t="e">
        <f t="shared" si="973"/>
        <v>#VALUE!</v>
      </c>
      <c r="AF973" t="str">
        <f t="shared" si="1024"/>
        <v/>
      </c>
      <c r="AG973" t="b">
        <f t="shared" si="976"/>
        <v>0</v>
      </c>
      <c r="AI973" s="41">
        <f>SUM($AG$11:AG973)</f>
        <v>80</v>
      </c>
      <c r="AJ973" s="36">
        <f>SUM($AA$10:AA973)</f>
        <v>55.6</v>
      </c>
      <c r="AK973" s="42">
        <f>SUM($AL$11:AL973)</f>
        <v>98</v>
      </c>
      <c r="AL973" t="b">
        <f t="shared" si="971"/>
        <v>0</v>
      </c>
      <c r="AN973">
        <f>SUM(AS$11:BJ973)</f>
        <v>98</v>
      </c>
      <c r="AO973">
        <f>SUM(BM$11:CD973)</f>
        <v>80</v>
      </c>
      <c r="AP973">
        <f t="shared" si="1025"/>
        <v>55.6</v>
      </c>
      <c r="AR973" t="str">
        <f t="shared" si="977"/>
        <v/>
      </c>
      <c r="AS973" t="str">
        <f t="shared" si="985"/>
        <v/>
      </c>
      <c r="AT973" t="str">
        <f t="shared" si="986"/>
        <v/>
      </c>
      <c r="AU973" t="str">
        <f t="shared" si="987"/>
        <v/>
      </c>
      <c r="AV973" t="str">
        <f t="shared" si="988"/>
        <v/>
      </c>
      <c r="AW973" t="str">
        <f t="shared" si="989"/>
        <v/>
      </c>
      <c r="AX973" t="str">
        <f t="shared" si="990"/>
        <v/>
      </c>
      <c r="AY973" t="str">
        <f t="shared" si="991"/>
        <v/>
      </c>
      <c r="AZ973" t="str">
        <f t="shared" si="992"/>
        <v/>
      </c>
      <c r="BA973" t="str">
        <f t="shared" si="993"/>
        <v/>
      </c>
      <c r="BB973" t="str">
        <f t="shared" si="994"/>
        <v/>
      </c>
      <c r="BC973" t="str">
        <f t="shared" si="995"/>
        <v/>
      </c>
      <c r="BD973" t="str">
        <f t="shared" si="996"/>
        <v/>
      </c>
      <c r="BE973" t="str">
        <f t="shared" si="997"/>
        <v/>
      </c>
      <c r="BF973" t="str">
        <f t="shared" si="998"/>
        <v/>
      </c>
      <c r="BG973" t="str">
        <f t="shared" si="999"/>
        <v/>
      </c>
      <c r="BH973" t="str">
        <f t="shared" si="1000"/>
        <v/>
      </c>
      <c r="BI973" t="str">
        <f t="shared" si="1001"/>
        <v/>
      </c>
      <c r="BJ973" t="str">
        <f t="shared" si="1002"/>
        <v/>
      </c>
      <c r="BM973" t="str">
        <f t="shared" si="1003"/>
        <v/>
      </c>
      <c r="BN973" t="str">
        <f t="shared" si="1004"/>
        <v/>
      </c>
      <c r="BO973" t="str">
        <f t="shared" si="1005"/>
        <v/>
      </c>
      <c r="BP973" t="str">
        <f t="shared" si="1006"/>
        <v/>
      </c>
      <c r="BQ973" t="str">
        <f t="shared" si="1007"/>
        <v/>
      </c>
      <c r="BR973" t="str">
        <f t="shared" si="1008"/>
        <v/>
      </c>
      <c r="BS973" t="str">
        <f t="shared" si="1009"/>
        <v/>
      </c>
      <c r="BT973" t="str">
        <f t="shared" si="1010"/>
        <v/>
      </c>
      <c r="BU973" t="str">
        <f t="shared" si="1011"/>
        <v/>
      </c>
      <c r="BV973" t="str">
        <f t="shared" si="1012"/>
        <v/>
      </c>
      <c r="BW973" t="str">
        <f t="shared" si="1013"/>
        <v/>
      </c>
      <c r="BX973" t="str">
        <f t="shared" si="1014"/>
        <v/>
      </c>
      <c r="BY973" t="str">
        <f t="shared" si="1015"/>
        <v/>
      </c>
      <c r="BZ973" t="str">
        <f t="shared" si="1016"/>
        <v/>
      </c>
      <c r="CA973" t="str">
        <f t="shared" si="1017"/>
        <v/>
      </c>
      <c r="CB973" t="str">
        <f t="shared" si="1018"/>
        <v/>
      </c>
      <c r="CC973" t="str">
        <f t="shared" si="1019"/>
        <v/>
      </c>
      <c r="CD973" t="str">
        <f t="shared" si="1020"/>
        <v/>
      </c>
      <c r="CF973"/>
      <c r="CG973" s="36" t="str">
        <f t="shared" si="978"/>
        <v/>
      </c>
      <c r="CH973" s="36" t="str">
        <f t="shared" si="979"/>
        <v/>
      </c>
      <c r="CI973" s="36" t="str">
        <f t="shared" si="980"/>
        <v/>
      </c>
      <c r="CJ973" s="36" t="str">
        <f t="shared" si="981"/>
        <v/>
      </c>
      <c r="CK973" s="36" t="str">
        <f t="shared" si="982"/>
        <v/>
      </c>
    </row>
    <row r="974" spans="1:89">
      <c r="A974" t="str">
        <f t="shared" si="1021"/>
        <v/>
      </c>
      <c r="B974" s="1" t="b">
        <f t="shared" si="1022"/>
        <v>0</v>
      </c>
      <c r="C974" s="2" t="b">
        <f t="shared" si="1023"/>
        <v>0</v>
      </c>
      <c r="D974" s="50"/>
      <c r="E974" s="51"/>
      <c r="F974" s="52"/>
      <c r="G974" s="52"/>
      <c r="H974" s="13" t="str">
        <f t="shared" si="964"/>
        <v/>
      </c>
      <c r="I974" s="13" t="str">
        <f t="shared" si="983"/>
        <v/>
      </c>
      <c r="J974" s="13" t="str">
        <f t="shared" si="965"/>
        <v/>
      </c>
      <c r="K974" s="3" t="str">
        <f t="shared" si="966"/>
        <v/>
      </c>
      <c r="L974" s="4" t="str">
        <f t="shared" si="967"/>
        <v/>
      </c>
      <c r="M974" s="52"/>
      <c r="N974" s="52"/>
      <c r="O974" s="13" t="str">
        <f t="shared" si="968"/>
        <v/>
      </c>
      <c r="P974" s="4" t="str">
        <f t="shared" si="969"/>
        <v/>
      </c>
      <c r="Q974" s="4" t="str">
        <f t="shared" si="970"/>
        <v/>
      </c>
      <c r="S974" s="5"/>
      <c r="T974" s="52"/>
      <c r="U974" s="52"/>
      <c r="V974" s="52"/>
      <c r="W974" s="52"/>
      <c r="X974" s="52"/>
      <c r="Y974" s="52"/>
      <c r="Z974" s="13" t="str">
        <f t="shared" si="963"/>
        <v/>
      </c>
      <c r="AA974" s="53" t="str">
        <f t="shared" si="984"/>
        <v/>
      </c>
      <c r="AB974" s="13" t="str">
        <f t="shared" si="972"/>
        <v/>
      </c>
      <c r="AC974" s="13" t="str">
        <f t="shared" si="974"/>
        <v/>
      </c>
      <c r="AD974" s="13" t="b">
        <f t="shared" si="975"/>
        <v>0</v>
      </c>
      <c r="AE974" t="e">
        <f t="shared" si="973"/>
        <v>#VALUE!</v>
      </c>
      <c r="AF974" t="str">
        <f t="shared" si="1024"/>
        <v/>
      </c>
      <c r="AG974" t="b">
        <f t="shared" si="976"/>
        <v>0</v>
      </c>
      <c r="AI974" s="41">
        <f>SUM($AG$11:AG974)</f>
        <v>80</v>
      </c>
      <c r="AJ974" s="36">
        <f>SUM($AA$10:AA974)</f>
        <v>55.6</v>
      </c>
      <c r="AK974" s="42">
        <f>SUM($AL$11:AL974)</f>
        <v>98</v>
      </c>
      <c r="AL974" t="b">
        <f t="shared" si="971"/>
        <v>0</v>
      </c>
      <c r="AN974">
        <f>SUM(AS$11:BJ974)</f>
        <v>98</v>
      </c>
      <c r="AO974">
        <f>SUM(BM$11:CD974)</f>
        <v>80</v>
      </c>
      <c r="AP974">
        <f t="shared" si="1025"/>
        <v>55.6</v>
      </c>
      <c r="AR974" t="str">
        <f t="shared" si="977"/>
        <v/>
      </c>
      <c r="AS974" t="str">
        <f t="shared" si="985"/>
        <v/>
      </c>
      <c r="AT974" t="str">
        <f t="shared" si="986"/>
        <v/>
      </c>
      <c r="AU974" t="str">
        <f t="shared" si="987"/>
        <v/>
      </c>
      <c r="AV974" t="str">
        <f t="shared" si="988"/>
        <v/>
      </c>
      <c r="AW974" t="str">
        <f t="shared" si="989"/>
        <v/>
      </c>
      <c r="AX974" t="str">
        <f t="shared" si="990"/>
        <v/>
      </c>
      <c r="AY974" t="str">
        <f t="shared" si="991"/>
        <v/>
      </c>
      <c r="AZ974" t="str">
        <f t="shared" si="992"/>
        <v/>
      </c>
      <c r="BA974" t="str">
        <f t="shared" si="993"/>
        <v/>
      </c>
      <c r="BB974" t="str">
        <f t="shared" si="994"/>
        <v/>
      </c>
      <c r="BC974" t="str">
        <f t="shared" si="995"/>
        <v/>
      </c>
      <c r="BD974" t="str">
        <f t="shared" si="996"/>
        <v/>
      </c>
      <c r="BE974" t="str">
        <f t="shared" si="997"/>
        <v/>
      </c>
      <c r="BF974" t="str">
        <f t="shared" si="998"/>
        <v/>
      </c>
      <c r="BG974" t="str">
        <f t="shared" si="999"/>
        <v/>
      </c>
      <c r="BH974" t="str">
        <f t="shared" si="1000"/>
        <v/>
      </c>
      <c r="BI974" t="str">
        <f t="shared" si="1001"/>
        <v/>
      </c>
      <c r="BJ974" t="str">
        <f t="shared" si="1002"/>
        <v/>
      </c>
      <c r="BM974" t="str">
        <f t="shared" si="1003"/>
        <v/>
      </c>
      <c r="BN974" t="str">
        <f t="shared" si="1004"/>
        <v/>
      </c>
      <c r="BO974" t="str">
        <f t="shared" si="1005"/>
        <v/>
      </c>
      <c r="BP974" t="str">
        <f t="shared" si="1006"/>
        <v/>
      </c>
      <c r="BQ974" t="str">
        <f t="shared" si="1007"/>
        <v/>
      </c>
      <c r="BR974" t="str">
        <f t="shared" si="1008"/>
        <v/>
      </c>
      <c r="BS974" t="str">
        <f t="shared" si="1009"/>
        <v/>
      </c>
      <c r="BT974" t="str">
        <f t="shared" si="1010"/>
        <v/>
      </c>
      <c r="BU974" t="str">
        <f t="shared" si="1011"/>
        <v/>
      </c>
      <c r="BV974" t="str">
        <f t="shared" si="1012"/>
        <v/>
      </c>
      <c r="BW974" t="str">
        <f t="shared" si="1013"/>
        <v/>
      </c>
      <c r="BX974" t="str">
        <f t="shared" si="1014"/>
        <v/>
      </c>
      <c r="BY974" t="str">
        <f t="shared" si="1015"/>
        <v/>
      </c>
      <c r="BZ974" t="str">
        <f t="shared" si="1016"/>
        <v/>
      </c>
      <c r="CA974" t="str">
        <f t="shared" si="1017"/>
        <v/>
      </c>
      <c r="CB974" t="str">
        <f t="shared" si="1018"/>
        <v/>
      </c>
      <c r="CC974" t="str">
        <f t="shared" si="1019"/>
        <v/>
      </c>
      <c r="CD974" t="str">
        <f t="shared" si="1020"/>
        <v/>
      </c>
      <c r="CF974"/>
      <c r="CG974" s="36" t="str">
        <f t="shared" si="978"/>
        <v/>
      </c>
      <c r="CH974" s="36" t="str">
        <f t="shared" si="979"/>
        <v/>
      </c>
      <c r="CI974" s="36" t="str">
        <f t="shared" si="980"/>
        <v/>
      </c>
      <c r="CJ974" s="36" t="str">
        <f t="shared" si="981"/>
        <v/>
      </c>
      <c r="CK974" s="36" t="str">
        <f t="shared" si="982"/>
        <v/>
      </c>
    </row>
    <row r="975" spans="1:89">
      <c r="A975" t="str">
        <f t="shared" si="1021"/>
        <v/>
      </c>
      <c r="B975" s="1" t="b">
        <f t="shared" si="1022"/>
        <v>0</v>
      </c>
      <c r="C975" s="2" t="b">
        <f t="shared" si="1023"/>
        <v>0</v>
      </c>
      <c r="D975" s="50"/>
      <c r="E975" s="51"/>
      <c r="F975" s="52"/>
      <c r="G975" s="52"/>
      <c r="H975" s="13" t="str">
        <f t="shared" si="964"/>
        <v/>
      </c>
      <c r="I975" s="13" t="str">
        <f t="shared" si="983"/>
        <v/>
      </c>
      <c r="J975" s="13" t="str">
        <f t="shared" si="965"/>
        <v/>
      </c>
      <c r="K975" s="3" t="str">
        <f t="shared" si="966"/>
        <v/>
      </c>
      <c r="L975" s="4" t="str">
        <f t="shared" si="967"/>
        <v/>
      </c>
      <c r="M975" s="52"/>
      <c r="N975" s="52"/>
      <c r="O975" s="13" t="str">
        <f t="shared" si="968"/>
        <v/>
      </c>
      <c r="P975" s="4" t="str">
        <f t="shared" si="969"/>
        <v/>
      </c>
      <c r="Q975" s="4" t="str">
        <f t="shared" si="970"/>
        <v/>
      </c>
      <c r="S975" s="5"/>
      <c r="T975" s="52"/>
      <c r="U975" s="52"/>
      <c r="V975" s="52"/>
      <c r="W975" s="52"/>
      <c r="X975" s="52"/>
      <c r="Y975" s="52"/>
      <c r="Z975" s="13" t="str">
        <f t="shared" si="963"/>
        <v/>
      </c>
      <c r="AA975" s="53" t="str">
        <f t="shared" si="984"/>
        <v/>
      </c>
      <c r="AB975" s="13" t="str">
        <f t="shared" si="972"/>
        <v/>
      </c>
      <c r="AC975" s="13" t="str">
        <f t="shared" si="974"/>
        <v/>
      </c>
      <c r="AD975" s="13" t="b">
        <f t="shared" si="975"/>
        <v>0</v>
      </c>
      <c r="AE975" t="e">
        <f t="shared" si="973"/>
        <v>#VALUE!</v>
      </c>
      <c r="AF975" t="str">
        <f t="shared" si="1024"/>
        <v/>
      </c>
      <c r="AG975" t="b">
        <f t="shared" si="976"/>
        <v>0</v>
      </c>
      <c r="AI975" s="41">
        <f>SUM($AG$11:AG975)</f>
        <v>80</v>
      </c>
      <c r="AJ975" s="36">
        <f>SUM($AA$10:AA975)</f>
        <v>55.6</v>
      </c>
      <c r="AK975" s="42">
        <f>SUM($AL$11:AL975)</f>
        <v>98</v>
      </c>
      <c r="AL975" t="b">
        <f t="shared" si="971"/>
        <v>0</v>
      </c>
      <c r="AN975">
        <f>SUM(AS$11:BJ975)</f>
        <v>98</v>
      </c>
      <c r="AO975">
        <f>SUM(BM$11:CD975)</f>
        <v>80</v>
      </c>
      <c r="AP975">
        <f t="shared" si="1025"/>
        <v>55.6</v>
      </c>
      <c r="AR975" t="str">
        <f t="shared" si="977"/>
        <v/>
      </c>
      <c r="AS975" t="str">
        <f t="shared" si="985"/>
        <v/>
      </c>
      <c r="AT975" t="str">
        <f t="shared" si="986"/>
        <v/>
      </c>
      <c r="AU975" t="str">
        <f t="shared" si="987"/>
        <v/>
      </c>
      <c r="AV975" t="str">
        <f t="shared" si="988"/>
        <v/>
      </c>
      <c r="AW975" t="str">
        <f t="shared" si="989"/>
        <v/>
      </c>
      <c r="AX975" t="str">
        <f t="shared" si="990"/>
        <v/>
      </c>
      <c r="AY975" t="str">
        <f t="shared" si="991"/>
        <v/>
      </c>
      <c r="AZ975" t="str">
        <f t="shared" si="992"/>
        <v/>
      </c>
      <c r="BA975" t="str">
        <f t="shared" si="993"/>
        <v/>
      </c>
      <c r="BB975" t="str">
        <f t="shared" si="994"/>
        <v/>
      </c>
      <c r="BC975" t="str">
        <f t="shared" si="995"/>
        <v/>
      </c>
      <c r="BD975" t="str">
        <f t="shared" si="996"/>
        <v/>
      </c>
      <c r="BE975" t="str">
        <f t="shared" si="997"/>
        <v/>
      </c>
      <c r="BF975" t="str">
        <f t="shared" si="998"/>
        <v/>
      </c>
      <c r="BG975" t="str">
        <f t="shared" si="999"/>
        <v/>
      </c>
      <c r="BH975" t="str">
        <f t="shared" si="1000"/>
        <v/>
      </c>
      <c r="BI975" t="str">
        <f t="shared" si="1001"/>
        <v/>
      </c>
      <c r="BJ975" t="str">
        <f t="shared" si="1002"/>
        <v/>
      </c>
      <c r="BM975" t="str">
        <f t="shared" si="1003"/>
        <v/>
      </c>
      <c r="BN975" t="str">
        <f t="shared" si="1004"/>
        <v/>
      </c>
      <c r="BO975" t="str">
        <f t="shared" si="1005"/>
        <v/>
      </c>
      <c r="BP975" t="str">
        <f t="shared" si="1006"/>
        <v/>
      </c>
      <c r="BQ975" t="str">
        <f t="shared" si="1007"/>
        <v/>
      </c>
      <c r="BR975" t="str">
        <f t="shared" si="1008"/>
        <v/>
      </c>
      <c r="BS975" t="str">
        <f t="shared" si="1009"/>
        <v/>
      </c>
      <c r="BT975" t="str">
        <f t="shared" si="1010"/>
        <v/>
      </c>
      <c r="BU975" t="str">
        <f t="shared" si="1011"/>
        <v/>
      </c>
      <c r="BV975" t="str">
        <f t="shared" si="1012"/>
        <v/>
      </c>
      <c r="BW975" t="str">
        <f t="shared" si="1013"/>
        <v/>
      </c>
      <c r="BX975" t="str">
        <f t="shared" si="1014"/>
        <v/>
      </c>
      <c r="BY975" t="str">
        <f t="shared" si="1015"/>
        <v/>
      </c>
      <c r="BZ975" t="str">
        <f t="shared" si="1016"/>
        <v/>
      </c>
      <c r="CA975" t="str">
        <f t="shared" si="1017"/>
        <v/>
      </c>
      <c r="CB975" t="str">
        <f t="shared" si="1018"/>
        <v/>
      </c>
      <c r="CC975" t="str">
        <f t="shared" si="1019"/>
        <v/>
      </c>
      <c r="CD975" t="str">
        <f t="shared" si="1020"/>
        <v/>
      </c>
      <c r="CF975"/>
      <c r="CG975" s="36" t="str">
        <f t="shared" si="978"/>
        <v/>
      </c>
      <c r="CH975" s="36" t="str">
        <f t="shared" si="979"/>
        <v/>
      </c>
      <c r="CI975" s="36" t="str">
        <f t="shared" si="980"/>
        <v/>
      </c>
      <c r="CJ975" s="36" t="str">
        <f t="shared" si="981"/>
        <v/>
      </c>
      <c r="CK975" s="36" t="str">
        <f t="shared" si="982"/>
        <v/>
      </c>
    </row>
    <row r="976" spans="1:89">
      <c r="A976" t="str">
        <f t="shared" si="1021"/>
        <v/>
      </c>
      <c r="B976" s="1" t="b">
        <f t="shared" si="1022"/>
        <v>0</v>
      </c>
      <c r="C976" s="2" t="b">
        <f t="shared" si="1023"/>
        <v>0</v>
      </c>
      <c r="D976" s="50"/>
      <c r="E976" s="51"/>
      <c r="F976" s="52"/>
      <c r="G976" s="52"/>
      <c r="H976" s="13" t="str">
        <f t="shared" si="964"/>
        <v/>
      </c>
      <c r="I976" s="13" t="str">
        <f t="shared" si="983"/>
        <v/>
      </c>
      <c r="J976" s="13" t="str">
        <f t="shared" si="965"/>
        <v/>
      </c>
      <c r="K976" s="3" t="str">
        <f t="shared" si="966"/>
        <v/>
      </c>
      <c r="L976" s="4" t="str">
        <f t="shared" si="967"/>
        <v/>
      </c>
      <c r="M976" s="52"/>
      <c r="N976" s="52"/>
      <c r="O976" s="13" t="str">
        <f t="shared" si="968"/>
        <v/>
      </c>
      <c r="P976" s="4" t="str">
        <f t="shared" si="969"/>
        <v/>
      </c>
      <c r="Q976" s="4" t="str">
        <f t="shared" si="970"/>
        <v/>
      </c>
      <c r="S976" s="5"/>
      <c r="T976" s="52"/>
      <c r="U976" s="52"/>
      <c r="V976" s="52"/>
      <c r="W976" s="52"/>
      <c r="X976" s="52"/>
      <c r="Y976" s="52"/>
      <c r="Z976" s="13" t="str">
        <f t="shared" si="963"/>
        <v/>
      </c>
      <c r="AA976" s="53" t="str">
        <f t="shared" si="984"/>
        <v/>
      </c>
      <c r="AB976" s="13" t="str">
        <f t="shared" si="972"/>
        <v/>
      </c>
      <c r="AC976" s="13" t="str">
        <f t="shared" si="974"/>
        <v/>
      </c>
      <c r="AD976" s="13" t="b">
        <f t="shared" si="975"/>
        <v>0</v>
      </c>
      <c r="AE976" t="e">
        <f t="shared" si="973"/>
        <v>#VALUE!</v>
      </c>
      <c r="AF976" t="str">
        <f t="shared" si="1024"/>
        <v/>
      </c>
      <c r="AG976" t="b">
        <f t="shared" si="976"/>
        <v>0</v>
      </c>
      <c r="AI976" s="41">
        <f>SUM($AG$11:AG976)</f>
        <v>80</v>
      </c>
      <c r="AJ976" s="36">
        <f>SUM($AA$10:AA976)</f>
        <v>55.6</v>
      </c>
      <c r="AK976" s="42">
        <f>SUM($AL$11:AL976)</f>
        <v>98</v>
      </c>
      <c r="AL976" t="b">
        <f t="shared" si="971"/>
        <v>0</v>
      </c>
      <c r="AN976">
        <f>SUM(AS$11:BJ976)</f>
        <v>98</v>
      </c>
      <c r="AO976">
        <f>SUM(BM$11:CD976)</f>
        <v>80</v>
      </c>
      <c r="AP976">
        <f t="shared" si="1025"/>
        <v>55.6</v>
      </c>
      <c r="AR976" t="str">
        <f t="shared" si="977"/>
        <v/>
      </c>
      <c r="AS976" t="str">
        <f t="shared" si="985"/>
        <v/>
      </c>
      <c r="AT976" t="str">
        <f t="shared" si="986"/>
        <v/>
      </c>
      <c r="AU976" t="str">
        <f t="shared" si="987"/>
        <v/>
      </c>
      <c r="AV976" t="str">
        <f t="shared" si="988"/>
        <v/>
      </c>
      <c r="AW976" t="str">
        <f t="shared" si="989"/>
        <v/>
      </c>
      <c r="AX976" t="str">
        <f t="shared" si="990"/>
        <v/>
      </c>
      <c r="AY976" t="str">
        <f t="shared" si="991"/>
        <v/>
      </c>
      <c r="AZ976" t="str">
        <f t="shared" si="992"/>
        <v/>
      </c>
      <c r="BA976" t="str">
        <f t="shared" si="993"/>
        <v/>
      </c>
      <c r="BB976" t="str">
        <f t="shared" si="994"/>
        <v/>
      </c>
      <c r="BC976" t="str">
        <f t="shared" si="995"/>
        <v/>
      </c>
      <c r="BD976" t="str">
        <f t="shared" si="996"/>
        <v/>
      </c>
      <c r="BE976" t="str">
        <f t="shared" si="997"/>
        <v/>
      </c>
      <c r="BF976" t="str">
        <f t="shared" si="998"/>
        <v/>
      </c>
      <c r="BG976" t="str">
        <f t="shared" si="999"/>
        <v/>
      </c>
      <c r="BH976" t="str">
        <f t="shared" si="1000"/>
        <v/>
      </c>
      <c r="BI976" t="str">
        <f t="shared" si="1001"/>
        <v/>
      </c>
      <c r="BJ976" t="str">
        <f t="shared" si="1002"/>
        <v/>
      </c>
      <c r="BM976" t="str">
        <f t="shared" si="1003"/>
        <v/>
      </c>
      <c r="BN976" t="str">
        <f t="shared" si="1004"/>
        <v/>
      </c>
      <c r="BO976" t="str">
        <f t="shared" si="1005"/>
        <v/>
      </c>
      <c r="BP976" t="str">
        <f t="shared" si="1006"/>
        <v/>
      </c>
      <c r="BQ976" t="str">
        <f t="shared" si="1007"/>
        <v/>
      </c>
      <c r="BR976" t="str">
        <f t="shared" si="1008"/>
        <v/>
      </c>
      <c r="BS976" t="str">
        <f t="shared" si="1009"/>
        <v/>
      </c>
      <c r="BT976" t="str">
        <f t="shared" si="1010"/>
        <v/>
      </c>
      <c r="BU976" t="str">
        <f t="shared" si="1011"/>
        <v/>
      </c>
      <c r="BV976" t="str">
        <f t="shared" si="1012"/>
        <v/>
      </c>
      <c r="BW976" t="str">
        <f t="shared" si="1013"/>
        <v/>
      </c>
      <c r="BX976" t="str">
        <f t="shared" si="1014"/>
        <v/>
      </c>
      <c r="BY976" t="str">
        <f t="shared" si="1015"/>
        <v/>
      </c>
      <c r="BZ976" t="str">
        <f t="shared" si="1016"/>
        <v/>
      </c>
      <c r="CA976" t="str">
        <f t="shared" si="1017"/>
        <v/>
      </c>
      <c r="CB976" t="str">
        <f t="shared" si="1018"/>
        <v/>
      </c>
      <c r="CC976" t="str">
        <f t="shared" si="1019"/>
        <v/>
      </c>
      <c r="CD976" t="str">
        <f t="shared" si="1020"/>
        <v/>
      </c>
      <c r="CF976"/>
      <c r="CG976" s="36" t="str">
        <f t="shared" si="978"/>
        <v/>
      </c>
      <c r="CH976" s="36" t="str">
        <f t="shared" si="979"/>
        <v/>
      </c>
      <c r="CI976" s="36" t="str">
        <f t="shared" si="980"/>
        <v/>
      </c>
      <c r="CJ976" s="36" t="str">
        <f t="shared" si="981"/>
        <v/>
      </c>
      <c r="CK976" s="36" t="str">
        <f t="shared" si="982"/>
        <v/>
      </c>
    </row>
    <row r="977" spans="1:89">
      <c r="A977" t="str">
        <f t="shared" si="1021"/>
        <v/>
      </c>
      <c r="B977" s="1" t="b">
        <f t="shared" si="1022"/>
        <v>0</v>
      </c>
      <c r="C977" s="2" t="b">
        <f t="shared" si="1023"/>
        <v>0</v>
      </c>
      <c r="D977" s="50"/>
      <c r="E977" s="51"/>
      <c r="F977" s="52"/>
      <c r="G977" s="52"/>
      <c r="H977" s="13" t="str">
        <f t="shared" si="964"/>
        <v/>
      </c>
      <c r="I977" s="13" t="str">
        <f t="shared" si="983"/>
        <v/>
      </c>
      <c r="J977" s="13" t="str">
        <f t="shared" si="965"/>
        <v/>
      </c>
      <c r="K977" s="3" t="str">
        <f t="shared" si="966"/>
        <v/>
      </c>
      <c r="L977" s="4" t="str">
        <f t="shared" si="967"/>
        <v/>
      </c>
      <c r="M977" s="52"/>
      <c r="N977" s="52"/>
      <c r="O977" s="13" t="str">
        <f t="shared" si="968"/>
        <v/>
      </c>
      <c r="P977" s="4" t="str">
        <f t="shared" si="969"/>
        <v/>
      </c>
      <c r="Q977" s="4" t="str">
        <f t="shared" si="970"/>
        <v/>
      </c>
      <c r="S977" s="5"/>
      <c r="T977" s="52"/>
      <c r="U977" s="52"/>
      <c r="V977" s="52"/>
      <c r="W977" s="52"/>
      <c r="X977" s="52"/>
      <c r="Y977" s="52"/>
      <c r="Z977" s="13" t="str">
        <f t="shared" si="963"/>
        <v/>
      </c>
      <c r="AA977" s="53" t="str">
        <f t="shared" si="984"/>
        <v/>
      </c>
      <c r="AB977" s="13" t="str">
        <f t="shared" si="972"/>
        <v/>
      </c>
      <c r="AC977" s="13" t="str">
        <f t="shared" si="974"/>
        <v/>
      </c>
      <c r="AD977" s="13" t="b">
        <f t="shared" si="975"/>
        <v>0</v>
      </c>
      <c r="AE977" t="e">
        <f t="shared" si="973"/>
        <v>#VALUE!</v>
      </c>
      <c r="AF977" t="str">
        <f t="shared" si="1024"/>
        <v/>
      </c>
      <c r="AG977" t="b">
        <f t="shared" si="976"/>
        <v>0</v>
      </c>
      <c r="AI977" s="41">
        <f>SUM($AG$11:AG977)</f>
        <v>80</v>
      </c>
      <c r="AJ977" s="36">
        <f>SUM($AA$10:AA977)</f>
        <v>55.6</v>
      </c>
      <c r="AK977" s="42">
        <f>SUM($AL$11:AL977)</f>
        <v>98</v>
      </c>
      <c r="AL977" t="b">
        <f t="shared" si="971"/>
        <v>0</v>
      </c>
      <c r="AN977">
        <f>SUM(AS$11:BJ977)</f>
        <v>98</v>
      </c>
      <c r="AO977">
        <f>SUM(BM$11:CD977)</f>
        <v>80</v>
      </c>
      <c r="AP977">
        <f t="shared" si="1025"/>
        <v>55.6</v>
      </c>
      <c r="AR977" t="str">
        <f t="shared" si="977"/>
        <v/>
      </c>
      <c r="AS977" t="str">
        <f t="shared" si="985"/>
        <v/>
      </c>
      <c r="AT977" t="str">
        <f t="shared" si="986"/>
        <v/>
      </c>
      <c r="AU977" t="str">
        <f t="shared" si="987"/>
        <v/>
      </c>
      <c r="AV977" t="str">
        <f t="shared" si="988"/>
        <v/>
      </c>
      <c r="AW977" t="str">
        <f t="shared" si="989"/>
        <v/>
      </c>
      <c r="AX977" t="str">
        <f t="shared" si="990"/>
        <v/>
      </c>
      <c r="AY977" t="str">
        <f t="shared" si="991"/>
        <v/>
      </c>
      <c r="AZ977" t="str">
        <f t="shared" si="992"/>
        <v/>
      </c>
      <c r="BA977" t="str">
        <f t="shared" si="993"/>
        <v/>
      </c>
      <c r="BB977" t="str">
        <f t="shared" si="994"/>
        <v/>
      </c>
      <c r="BC977" t="str">
        <f t="shared" si="995"/>
        <v/>
      </c>
      <c r="BD977" t="str">
        <f t="shared" si="996"/>
        <v/>
      </c>
      <c r="BE977" t="str">
        <f t="shared" si="997"/>
        <v/>
      </c>
      <c r="BF977" t="str">
        <f t="shared" si="998"/>
        <v/>
      </c>
      <c r="BG977" t="str">
        <f t="shared" si="999"/>
        <v/>
      </c>
      <c r="BH977" t="str">
        <f t="shared" si="1000"/>
        <v/>
      </c>
      <c r="BI977" t="str">
        <f t="shared" si="1001"/>
        <v/>
      </c>
      <c r="BJ977" t="str">
        <f t="shared" si="1002"/>
        <v/>
      </c>
      <c r="BM977" t="str">
        <f t="shared" si="1003"/>
        <v/>
      </c>
      <c r="BN977" t="str">
        <f t="shared" si="1004"/>
        <v/>
      </c>
      <c r="BO977" t="str">
        <f t="shared" si="1005"/>
        <v/>
      </c>
      <c r="BP977" t="str">
        <f t="shared" si="1006"/>
        <v/>
      </c>
      <c r="BQ977" t="str">
        <f t="shared" si="1007"/>
        <v/>
      </c>
      <c r="BR977" t="str">
        <f t="shared" si="1008"/>
        <v/>
      </c>
      <c r="BS977" t="str">
        <f t="shared" si="1009"/>
        <v/>
      </c>
      <c r="BT977" t="str">
        <f t="shared" si="1010"/>
        <v/>
      </c>
      <c r="BU977" t="str">
        <f t="shared" si="1011"/>
        <v/>
      </c>
      <c r="BV977" t="str">
        <f t="shared" si="1012"/>
        <v/>
      </c>
      <c r="BW977" t="str">
        <f t="shared" si="1013"/>
        <v/>
      </c>
      <c r="BX977" t="str">
        <f t="shared" si="1014"/>
        <v/>
      </c>
      <c r="BY977" t="str">
        <f t="shared" si="1015"/>
        <v/>
      </c>
      <c r="BZ977" t="str">
        <f t="shared" si="1016"/>
        <v/>
      </c>
      <c r="CA977" t="str">
        <f t="shared" si="1017"/>
        <v/>
      </c>
      <c r="CB977" t="str">
        <f t="shared" si="1018"/>
        <v/>
      </c>
      <c r="CC977" t="str">
        <f t="shared" si="1019"/>
        <v/>
      </c>
      <c r="CD977" t="str">
        <f t="shared" si="1020"/>
        <v/>
      </c>
      <c r="CF977"/>
      <c r="CG977" s="36" t="str">
        <f t="shared" si="978"/>
        <v/>
      </c>
      <c r="CH977" s="36" t="str">
        <f t="shared" si="979"/>
        <v/>
      </c>
      <c r="CI977" s="36" t="str">
        <f t="shared" si="980"/>
        <v/>
      </c>
      <c r="CJ977" s="36" t="str">
        <f t="shared" si="981"/>
        <v/>
      </c>
      <c r="CK977" s="36" t="str">
        <f t="shared" si="982"/>
        <v/>
      </c>
    </row>
    <row r="978" spans="1:89">
      <c r="A978" t="str">
        <f t="shared" si="1021"/>
        <v/>
      </c>
      <c r="B978" s="1" t="b">
        <f t="shared" si="1022"/>
        <v>0</v>
      </c>
      <c r="C978" s="2" t="b">
        <f t="shared" si="1023"/>
        <v>0</v>
      </c>
      <c r="D978" s="50"/>
      <c r="E978" s="51"/>
      <c r="F978" s="52"/>
      <c r="G978" s="52"/>
      <c r="H978" s="13" t="str">
        <f t="shared" si="964"/>
        <v/>
      </c>
      <c r="I978" s="13" t="str">
        <f t="shared" si="983"/>
        <v/>
      </c>
      <c r="J978" s="13" t="str">
        <f t="shared" si="965"/>
        <v/>
      </c>
      <c r="K978" s="3" t="str">
        <f t="shared" si="966"/>
        <v/>
      </c>
      <c r="L978" s="4" t="str">
        <f t="shared" si="967"/>
        <v/>
      </c>
      <c r="M978" s="52"/>
      <c r="N978" s="52"/>
      <c r="O978" s="13" t="str">
        <f t="shared" si="968"/>
        <v/>
      </c>
      <c r="P978" s="4" t="str">
        <f t="shared" si="969"/>
        <v/>
      </c>
      <c r="Q978" s="4" t="str">
        <f t="shared" si="970"/>
        <v/>
      </c>
      <c r="S978" s="5"/>
      <c r="T978" s="52"/>
      <c r="U978" s="52"/>
      <c r="V978" s="52"/>
      <c r="W978" s="52"/>
      <c r="X978" s="52"/>
      <c r="Y978" s="52"/>
      <c r="Z978" s="13" t="str">
        <f t="shared" si="963"/>
        <v/>
      </c>
      <c r="AA978" s="53" t="str">
        <f t="shared" si="984"/>
        <v/>
      </c>
      <c r="AB978" s="13" t="str">
        <f t="shared" si="972"/>
        <v/>
      </c>
      <c r="AC978" s="13" t="str">
        <f t="shared" si="974"/>
        <v/>
      </c>
      <c r="AD978" s="13" t="b">
        <f t="shared" si="975"/>
        <v>0</v>
      </c>
      <c r="AE978" t="e">
        <f t="shared" si="973"/>
        <v>#VALUE!</v>
      </c>
      <c r="AF978" t="str">
        <f t="shared" si="1024"/>
        <v/>
      </c>
      <c r="AG978" t="b">
        <f t="shared" si="976"/>
        <v>0</v>
      </c>
      <c r="AI978" s="41">
        <f>SUM($AG$11:AG978)</f>
        <v>80</v>
      </c>
      <c r="AJ978" s="36">
        <f>SUM($AA$10:AA978)</f>
        <v>55.6</v>
      </c>
      <c r="AK978" s="42">
        <f>SUM($AL$11:AL978)</f>
        <v>98</v>
      </c>
      <c r="AL978" t="b">
        <f t="shared" si="971"/>
        <v>0</v>
      </c>
      <c r="AN978">
        <f>SUM(AS$11:BJ978)</f>
        <v>98</v>
      </c>
      <c r="AO978">
        <f>SUM(BM$11:CD978)</f>
        <v>80</v>
      </c>
      <c r="AP978">
        <f t="shared" si="1025"/>
        <v>55.6</v>
      </c>
      <c r="AR978" t="str">
        <f t="shared" si="977"/>
        <v/>
      </c>
      <c r="AS978" t="str">
        <f t="shared" si="985"/>
        <v/>
      </c>
      <c r="AT978" t="str">
        <f t="shared" si="986"/>
        <v/>
      </c>
      <c r="AU978" t="str">
        <f t="shared" si="987"/>
        <v/>
      </c>
      <c r="AV978" t="str">
        <f t="shared" si="988"/>
        <v/>
      </c>
      <c r="AW978" t="str">
        <f t="shared" si="989"/>
        <v/>
      </c>
      <c r="AX978" t="str">
        <f t="shared" si="990"/>
        <v/>
      </c>
      <c r="AY978" t="str">
        <f t="shared" si="991"/>
        <v/>
      </c>
      <c r="AZ978" t="str">
        <f t="shared" si="992"/>
        <v/>
      </c>
      <c r="BA978" t="str">
        <f t="shared" si="993"/>
        <v/>
      </c>
      <c r="BB978" t="str">
        <f t="shared" si="994"/>
        <v/>
      </c>
      <c r="BC978" t="str">
        <f t="shared" si="995"/>
        <v/>
      </c>
      <c r="BD978" t="str">
        <f t="shared" si="996"/>
        <v/>
      </c>
      <c r="BE978" t="str">
        <f t="shared" si="997"/>
        <v/>
      </c>
      <c r="BF978" t="str">
        <f t="shared" si="998"/>
        <v/>
      </c>
      <c r="BG978" t="str">
        <f t="shared" si="999"/>
        <v/>
      </c>
      <c r="BH978" t="str">
        <f t="shared" si="1000"/>
        <v/>
      </c>
      <c r="BI978" t="str">
        <f t="shared" si="1001"/>
        <v/>
      </c>
      <c r="BJ978" t="str">
        <f t="shared" si="1002"/>
        <v/>
      </c>
      <c r="BM978" t="str">
        <f t="shared" si="1003"/>
        <v/>
      </c>
      <c r="BN978" t="str">
        <f t="shared" si="1004"/>
        <v/>
      </c>
      <c r="BO978" t="str">
        <f t="shared" si="1005"/>
        <v/>
      </c>
      <c r="BP978" t="str">
        <f t="shared" si="1006"/>
        <v/>
      </c>
      <c r="BQ978" t="str">
        <f t="shared" si="1007"/>
        <v/>
      </c>
      <c r="BR978" t="str">
        <f t="shared" si="1008"/>
        <v/>
      </c>
      <c r="BS978" t="str">
        <f t="shared" si="1009"/>
        <v/>
      </c>
      <c r="BT978" t="str">
        <f t="shared" si="1010"/>
        <v/>
      </c>
      <c r="BU978" t="str">
        <f t="shared" si="1011"/>
        <v/>
      </c>
      <c r="BV978" t="str">
        <f t="shared" si="1012"/>
        <v/>
      </c>
      <c r="BW978" t="str">
        <f t="shared" si="1013"/>
        <v/>
      </c>
      <c r="BX978" t="str">
        <f t="shared" si="1014"/>
        <v/>
      </c>
      <c r="BY978" t="str">
        <f t="shared" si="1015"/>
        <v/>
      </c>
      <c r="BZ978" t="str">
        <f t="shared" si="1016"/>
        <v/>
      </c>
      <c r="CA978" t="str">
        <f t="shared" si="1017"/>
        <v/>
      </c>
      <c r="CB978" t="str">
        <f t="shared" si="1018"/>
        <v/>
      </c>
      <c r="CC978" t="str">
        <f t="shared" si="1019"/>
        <v/>
      </c>
      <c r="CD978" t="str">
        <f t="shared" si="1020"/>
        <v/>
      </c>
      <c r="CF978"/>
      <c r="CG978" s="36" t="str">
        <f t="shared" si="978"/>
        <v/>
      </c>
      <c r="CH978" s="36" t="str">
        <f t="shared" si="979"/>
        <v/>
      </c>
      <c r="CI978" s="36" t="str">
        <f t="shared" si="980"/>
        <v/>
      </c>
      <c r="CJ978" s="36" t="str">
        <f t="shared" si="981"/>
        <v/>
      </c>
      <c r="CK978" s="36" t="str">
        <f t="shared" si="982"/>
        <v/>
      </c>
    </row>
    <row r="979" spans="1:89">
      <c r="A979" t="str">
        <f t="shared" si="1021"/>
        <v/>
      </c>
      <c r="B979" s="1" t="b">
        <f t="shared" si="1022"/>
        <v>0</v>
      </c>
      <c r="C979" s="2" t="b">
        <f t="shared" si="1023"/>
        <v>0</v>
      </c>
      <c r="D979" s="50"/>
      <c r="E979" s="51"/>
      <c r="F979" s="52"/>
      <c r="G979" s="52"/>
      <c r="H979" s="13" t="str">
        <f t="shared" si="964"/>
        <v/>
      </c>
      <c r="I979" s="13" t="str">
        <f t="shared" si="983"/>
        <v/>
      </c>
      <c r="J979" s="13" t="str">
        <f t="shared" si="965"/>
        <v/>
      </c>
      <c r="K979" s="3" t="str">
        <f t="shared" si="966"/>
        <v/>
      </c>
      <c r="L979" s="4" t="str">
        <f t="shared" si="967"/>
        <v/>
      </c>
      <c r="M979" s="52"/>
      <c r="N979" s="52"/>
      <c r="O979" s="13" t="str">
        <f t="shared" si="968"/>
        <v/>
      </c>
      <c r="P979" s="4" t="str">
        <f t="shared" si="969"/>
        <v/>
      </c>
      <c r="Q979" s="4" t="str">
        <f t="shared" si="970"/>
        <v/>
      </c>
      <c r="S979" s="5"/>
      <c r="T979" s="52"/>
      <c r="U979" s="52"/>
      <c r="V979" s="52"/>
      <c r="W979" s="52"/>
      <c r="X979" s="52"/>
      <c r="Y979" s="52"/>
      <c r="Z979" s="13" t="str">
        <f t="shared" si="963"/>
        <v/>
      </c>
      <c r="AA979" s="53" t="str">
        <f t="shared" si="984"/>
        <v/>
      </c>
      <c r="AB979" s="13" t="str">
        <f t="shared" si="972"/>
        <v/>
      </c>
      <c r="AC979" s="13" t="str">
        <f t="shared" si="974"/>
        <v/>
      </c>
      <c r="AD979" s="13" t="b">
        <f t="shared" si="975"/>
        <v>0</v>
      </c>
      <c r="AE979" t="e">
        <f t="shared" si="973"/>
        <v>#VALUE!</v>
      </c>
      <c r="AF979" t="str">
        <f t="shared" si="1024"/>
        <v/>
      </c>
      <c r="AG979" t="b">
        <f t="shared" si="976"/>
        <v>0</v>
      </c>
      <c r="AI979" s="41">
        <f>SUM($AG$11:AG979)</f>
        <v>80</v>
      </c>
      <c r="AJ979" s="36">
        <f>SUM($AA$10:AA979)</f>
        <v>55.6</v>
      </c>
      <c r="AK979" s="42">
        <f>SUM($AL$11:AL979)</f>
        <v>98</v>
      </c>
      <c r="AL979" t="b">
        <f t="shared" si="971"/>
        <v>0</v>
      </c>
      <c r="AN979">
        <f>SUM(AS$11:BJ979)</f>
        <v>98</v>
      </c>
      <c r="AO979">
        <f>SUM(BM$11:CD979)</f>
        <v>80</v>
      </c>
      <c r="AP979">
        <f t="shared" si="1025"/>
        <v>55.6</v>
      </c>
      <c r="AR979" t="str">
        <f t="shared" si="977"/>
        <v/>
      </c>
      <c r="AS979" t="str">
        <f t="shared" si="985"/>
        <v/>
      </c>
      <c r="AT979" t="str">
        <f t="shared" si="986"/>
        <v/>
      </c>
      <c r="AU979" t="str">
        <f t="shared" si="987"/>
        <v/>
      </c>
      <c r="AV979" t="str">
        <f t="shared" si="988"/>
        <v/>
      </c>
      <c r="AW979" t="str">
        <f t="shared" si="989"/>
        <v/>
      </c>
      <c r="AX979" t="str">
        <f t="shared" si="990"/>
        <v/>
      </c>
      <c r="AY979" t="str">
        <f t="shared" si="991"/>
        <v/>
      </c>
      <c r="AZ979" t="str">
        <f t="shared" si="992"/>
        <v/>
      </c>
      <c r="BA979" t="str">
        <f t="shared" si="993"/>
        <v/>
      </c>
      <c r="BB979" t="str">
        <f t="shared" si="994"/>
        <v/>
      </c>
      <c r="BC979" t="str">
        <f t="shared" si="995"/>
        <v/>
      </c>
      <c r="BD979" t="str">
        <f t="shared" si="996"/>
        <v/>
      </c>
      <c r="BE979" t="str">
        <f t="shared" si="997"/>
        <v/>
      </c>
      <c r="BF979" t="str">
        <f t="shared" si="998"/>
        <v/>
      </c>
      <c r="BG979" t="str">
        <f t="shared" si="999"/>
        <v/>
      </c>
      <c r="BH979" t="str">
        <f t="shared" si="1000"/>
        <v/>
      </c>
      <c r="BI979" t="str">
        <f t="shared" si="1001"/>
        <v/>
      </c>
      <c r="BJ979" t="str">
        <f t="shared" si="1002"/>
        <v/>
      </c>
      <c r="BM979" t="str">
        <f t="shared" si="1003"/>
        <v/>
      </c>
      <c r="BN979" t="str">
        <f t="shared" si="1004"/>
        <v/>
      </c>
      <c r="BO979" t="str">
        <f t="shared" si="1005"/>
        <v/>
      </c>
      <c r="BP979" t="str">
        <f t="shared" si="1006"/>
        <v/>
      </c>
      <c r="BQ979" t="str">
        <f t="shared" si="1007"/>
        <v/>
      </c>
      <c r="BR979" t="str">
        <f t="shared" si="1008"/>
        <v/>
      </c>
      <c r="BS979" t="str">
        <f t="shared" si="1009"/>
        <v/>
      </c>
      <c r="BT979" t="str">
        <f t="shared" si="1010"/>
        <v/>
      </c>
      <c r="BU979" t="str">
        <f t="shared" si="1011"/>
        <v/>
      </c>
      <c r="BV979" t="str">
        <f t="shared" si="1012"/>
        <v/>
      </c>
      <c r="BW979" t="str">
        <f t="shared" si="1013"/>
        <v/>
      </c>
      <c r="BX979" t="str">
        <f t="shared" si="1014"/>
        <v/>
      </c>
      <c r="BY979" t="str">
        <f t="shared" si="1015"/>
        <v/>
      </c>
      <c r="BZ979" t="str">
        <f t="shared" si="1016"/>
        <v/>
      </c>
      <c r="CA979" t="str">
        <f t="shared" si="1017"/>
        <v/>
      </c>
      <c r="CB979" t="str">
        <f t="shared" si="1018"/>
        <v/>
      </c>
      <c r="CC979" t="str">
        <f t="shared" si="1019"/>
        <v/>
      </c>
      <c r="CD979" t="str">
        <f t="shared" si="1020"/>
        <v/>
      </c>
      <c r="CF979"/>
      <c r="CG979" s="36" t="str">
        <f t="shared" si="978"/>
        <v/>
      </c>
      <c r="CH979" s="36" t="str">
        <f t="shared" si="979"/>
        <v/>
      </c>
      <c r="CI979" s="36" t="str">
        <f t="shared" si="980"/>
        <v/>
      </c>
      <c r="CJ979" s="36" t="str">
        <f t="shared" si="981"/>
        <v/>
      </c>
      <c r="CK979" s="36" t="str">
        <f t="shared" si="982"/>
        <v/>
      </c>
    </row>
    <row r="980" spans="1:89">
      <c r="A980" t="str">
        <f t="shared" si="1021"/>
        <v/>
      </c>
      <c r="B980" s="1" t="b">
        <f t="shared" si="1022"/>
        <v>0</v>
      </c>
      <c r="C980" s="2" t="b">
        <f t="shared" si="1023"/>
        <v>0</v>
      </c>
      <c r="D980" s="50"/>
      <c r="E980" s="51"/>
      <c r="F980" s="52"/>
      <c r="G980" s="52"/>
      <c r="H980" s="13" t="str">
        <f t="shared" si="964"/>
        <v/>
      </c>
      <c r="I980" s="13" t="str">
        <f t="shared" si="983"/>
        <v/>
      </c>
      <c r="J980" s="13" t="str">
        <f t="shared" si="965"/>
        <v/>
      </c>
      <c r="K980" s="3" t="str">
        <f t="shared" si="966"/>
        <v/>
      </c>
      <c r="L980" s="4" t="str">
        <f t="shared" si="967"/>
        <v/>
      </c>
      <c r="M980" s="52"/>
      <c r="N980" s="52"/>
      <c r="O980" s="13" t="str">
        <f t="shared" si="968"/>
        <v/>
      </c>
      <c r="P980" s="4" t="str">
        <f t="shared" si="969"/>
        <v/>
      </c>
      <c r="Q980" s="4" t="str">
        <f t="shared" si="970"/>
        <v/>
      </c>
      <c r="S980" s="5"/>
      <c r="T980" s="52"/>
      <c r="U980" s="52"/>
      <c r="V980" s="52"/>
      <c r="W980" s="52"/>
      <c r="X980" s="52"/>
      <c r="Y980" s="52"/>
      <c r="Z980" s="13" t="str">
        <f t="shared" si="963"/>
        <v/>
      </c>
      <c r="AA980" s="53" t="str">
        <f t="shared" si="984"/>
        <v/>
      </c>
      <c r="AB980" s="13" t="str">
        <f t="shared" si="972"/>
        <v/>
      </c>
      <c r="AC980" s="13" t="str">
        <f t="shared" si="974"/>
        <v/>
      </c>
      <c r="AD980" s="13" t="b">
        <f t="shared" si="975"/>
        <v>0</v>
      </c>
      <c r="AE980" t="e">
        <f t="shared" si="973"/>
        <v>#VALUE!</v>
      </c>
      <c r="AF980" t="str">
        <f t="shared" si="1024"/>
        <v/>
      </c>
      <c r="AG980" t="b">
        <f t="shared" si="976"/>
        <v>0</v>
      </c>
      <c r="AI980" s="41">
        <f>SUM($AG$11:AG980)</f>
        <v>80</v>
      </c>
      <c r="AJ980" s="36">
        <f>SUM($AA$10:AA980)</f>
        <v>55.6</v>
      </c>
      <c r="AK980" s="42">
        <f>SUM($AL$11:AL980)</f>
        <v>98</v>
      </c>
      <c r="AL980" t="b">
        <f t="shared" si="971"/>
        <v>0</v>
      </c>
      <c r="AN980">
        <f>SUM(AS$11:BJ980)</f>
        <v>98</v>
      </c>
      <c r="AO980">
        <f>SUM(BM$11:CD980)</f>
        <v>80</v>
      </c>
      <c r="AP980">
        <f t="shared" si="1025"/>
        <v>55.6</v>
      </c>
      <c r="AR980" t="str">
        <f t="shared" si="977"/>
        <v/>
      </c>
      <c r="AS980" t="str">
        <f t="shared" si="985"/>
        <v/>
      </c>
      <c r="AT980" t="str">
        <f t="shared" si="986"/>
        <v/>
      </c>
      <c r="AU980" t="str">
        <f t="shared" si="987"/>
        <v/>
      </c>
      <c r="AV980" t="str">
        <f t="shared" si="988"/>
        <v/>
      </c>
      <c r="AW980" t="str">
        <f t="shared" si="989"/>
        <v/>
      </c>
      <c r="AX980" t="str">
        <f t="shared" si="990"/>
        <v/>
      </c>
      <c r="AY980" t="str">
        <f t="shared" si="991"/>
        <v/>
      </c>
      <c r="AZ980" t="str">
        <f t="shared" si="992"/>
        <v/>
      </c>
      <c r="BA980" t="str">
        <f t="shared" si="993"/>
        <v/>
      </c>
      <c r="BB980" t="str">
        <f t="shared" si="994"/>
        <v/>
      </c>
      <c r="BC980" t="str">
        <f t="shared" si="995"/>
        <v/>
      </c>
      <c r="BD980" t="str">
        <f t="shared" si="996"/>
        <v/>
      </c>
      <c r="BE980" t="str">
        <f t="shared" si="997"/>
        <v/>
      </c>
      <c r="BF980" t="str">
        <f t="shared" si="998"/>
        <v/>
      </c>
      <c r="BG980" t="str">
        <f t="shared" si="999"/>
        <v/>
      </c>
      <c r="BH980" t="str">
        <f t="shared" si="1000"/>
        <v/>
      </c>
      <c r="BI980" t="str">
        <f t="shared" si="1001"/>
        <v/>
      </c>
      <c r="BJ980" t="str">
        <f t="shared" si="1002"/>
        <v/>
      </c>
      <c r="BM980" t="str">
        <f t="shared" si="1003"/>
        <v/>
      </c>
      <c r="BN980" t="str">
        <f t="shared" si="1004"/>
        <v/>
      </c>
      <c r="BO980" t="str">
        <f t="shared" si="1005"/>
        <v/>
      </c>
      <c r="BP980" t="str">
        <f t="shared" si="1006"/>
        <v/>
      </c>
      <c r="BQ980" t="str">
        <f t="shared" si="1007"/>
        <v/>
      </c>
      <c r="BR980" t="str">
        <f t="shared" si="1008"/>
        <v/>
      </c>
      <c r="BS980" t="str">
        <f t="shared" si="1009"/>
        <v/>
      </c>
      <c r="BT980" t="str">
        <f t="shared" si="1010"/>
        <v/>
      </c>
      <c r="BU980" t="str">
        <f t="shared" si="1011"/>
        <v/>
      </c>
      <c r="BV980" t="str">
        <f t="shared" si="1012"/>
        <v/>
      </c>
      <c r="BW980" t="str">
        <f t="shared" si="1013"/>
        <v/>
      </c>
      <c r="BX980" t="str">
        <f t="shared" si="1014"/>
        <v/>
      </c>
      <c r="BY980" t="str">
        <f t="shared" si="1015"/>
        <v/>
      </c>
      <c r="BZ980" t="str">
        <f t="shared" si="1016"/>
        <v/>
      </c>
      <c r="CA980" t="str">
        <f t="shared" si="1017"/>
        <v/>
      </c>
      <c r="CB980" t="str">
        <f t="shared" si="1018"/>
        <v/>
      </c>
      <c r="CC980" t="str">
        <f t="shared" si="1019"/>
        <v/>
      </c>
      <c r="CD980" t="str">
        <f t="shared" si="1020"/>
        <v/>
      </c>
      <c r="CF980"/>
      <c r="CG980" s="36" t="str">
        <f t="shared" si="978"/>
        <v/>
      </c>
      <c r="CH980" s="36" t="str">
        <f t="shared" si="979"/>
        <v/>
      </c>
      <c r="CI980" s="36" t="str">
        <f t="shared" si="980"/>
        <v/>
      </c>
      <c r="CJ980" s="36" t="str">
        <f t="shared" si="981"/>
        <v/>
      </c>
      <c r="CK980" s="36" t="str">
        <f t="shared" si="982"/>
        <v/>
      </c>
    </row>
    <row r="981" spans="1:89">
      <c r="A981" t="str">
        <f t="shared" si="1021"/>
        <v/>
      </c>
      <c r="B981" s="1" t="b">
        <f t="shared" si="1022"/>
        <v>0</v>
      </c>
      <c r="C981" s="2" t="b">
        <f t="shared" si="1023"/>
        <v>0</v>
      </c>
      <c r="D981" s="50"/>
      <c r="E981" s="51"/>
      <c r="F981" s="52"/>
      <c r="G981" s="52"/>
      <c r="H981" s="13" t="str">
        <f t="shared" si="964"/>
        <v/>
      </c>
      <c r="I981" s="13" t="str">
        <f t="shared" si="983"/>
        <v/>
      </c>
      <c r="J981" s="13" t="str">
        <f t="shared" si="965"/>
        <v/>
      </c>
      <c r="K981" s="3" t="str">
        <f t="shared" si="966"/>
        <v/>
      </c>
      <c r="L981" s="4" t="str">
        <f t="shared" si="967"/>
        <v/>
      </c>
      <c r="M981" s="52"/>
      <c r="N981" s="52"/>
      <c r="O981" s="13" t="str">
        <f t="shared" si="968"/>
        <v/>
      </c>
      <c r="P981" s="4" t="str">
        <f t="shared" si="969"/>
        <v/>
      </c>
      <c r="Q981" s="4" t="str">
        <f t="shared" si="970"/>
        <v/>
      </c>
      <c r="S981" s="5"/>
      <c r="T981" s="52"/>
      <c r="U981" s="52"/>
      <c r="V981" s="52"/>
      <c r="W981" s="52"/>
      <c r="X981" s="52"/>
      <c r="Y981" s="52"/>
      <c r="Z981" s="13" t="str">
        <f t="shared" si="963"/>
        <v/>
      </c>
      <c r="AA981" s="53" t="str">
        <f t="shared" si="984"/>
        <v/>
      </c>
      <c r="AB981" s="13" t="str">
        <f t="shared" si="972"/>
        <v/>
      </c>
      <c r="AC981" s="13" t="str">
        <f t="shared" si="974"/>
        <v/>
      </c>
      <c r="AD981" s="13" t="b">
        <f t="shared" si="975"/>
        <v>0</v>
      </c>
      <c r="AE981" t="e">
        <f t="shared" si="973"/>
        <v>#VALUE!</v>
      </c>
      <c r="AF981" t="str">
        <f t="shared" si="1024"/>
        <v/>
      </c>
      <c r="AG981" t="b">
        <f t="shared" si="976"/>
        <v>0</v>
      </c>
      <c r="AI981" s="41">
        <f>SUM($AG$11:AG981)</f>
        <v>80</v>
      </c>
      <c r="AJ981" s="36">
        <f>SUM($AA$10:AA981)</f>
        <v>55.6</v>
      </c>
      <c r="AK981" s="42">
        <f>SUM($AL$11:AL981)</f>
        <v>98</v>
      </c>
      <c r="AL981" t="b">
        <f t="shared" si="971"/>
        <v>0</v>
      </c>
      <c r="AN981">
        <f>SUM(AS$11:BJ981)</f>
        <v>98</v>
      </c>
      <c r="AO981">
        <f>SUM(BM$11:CD981)</f>
        <v>80</v>
      </c>
      <c r="AP981">
        <f t="shared" si="1025"/>
        <v>55.6</v>
      </c>
      <c r="AR981" t="str">
        <f t="shared" si="977"/>
        <v/>
      </c>
      <c r="AS981" t="str">
        <f t="shared" si="985"/>
        <v/>
      </c>
      <c r="AT981" t="str">
        <f t="shared" si="986"/>
        <v/>
      </c>
      <c r="AU981" t="str">
        <f t="shared" si="987"/>
        <v/>
      </c>
      <c r="AV981" t="str">
        <f t="shared" si="988"/>
        <v/>
      </c>
      <c r="AW981" t="str">
        <f t="shared" si="989"/>
        <v/>
      </c>
      <c r="AX981" t="str">
        <f t="shared" si="990"/>
        <v/>
      </c>
      <c r="AY981" t="str">
        <f t="shared" si="991"/>
        <v/>
      </c>
      <c r="AZ981" t="str">
        <f t="shared" si="992"/>
        <v/>
      </c>
      <c r="BA981" t="str">
        <f t="shared" si="993"/>
        <v/>
      </c>
      <c r="BB981" t="str">
        <f t="shared" si="994"/>
        <v/>
      </c>
      <c r="BC981" t="str">
        <f t="shared" si="995"/>
        <v/>
      </c>
      <c r="BD981" t="str">
        <f t="shared" si="996"/>
        <v/>
      </c>
      <c r="BE981" t="str">
        <f t="shared" si="997"/>
        <v/>
      </c>
      <c r="BF981" t="str">
        <f t="shared" si="998"/>
        <v/>
      </c>
      <c r="BG981" t="str">
        <f t="shared" si="999"/>
        <v/>
      </c>
      <c r="BH981" t="str">
        <f t="shared" si="1000"/>
        <v/>
      </c>
      <c r="BI981" t="str">
        <f t="shared" si="1001"/>
        <v/>
      </c>
      <c r="BJ981" t="str">
        <f t="shared" si="1002"/>
        <v/>
      </c>
      <c r="BM981" t="str">
        <f t="shared" si="1003"/>
        <v/>
      </c>
      <c r="BN981" t="str">
        <f t="shared" si="1004"/>
        <v/>
      </c>
      <c r="BO981" t="str">
        <f t="shared" si="1005"/>
        <v/>
      </c>
      <c r="BP981" t="str">
        <f t="shared" si="1006"/>
        <v/>
      </c>
      <c r="BQ981" t="str">
        <f t="shared" si="1007"/>
        <v/>
      </c>
      <c r="BR981" t="str">
        <f t="shared" si="1008"/>
        <v/>
      </c>
      <c r="BS981" t="str">
        <f t="shared" si="1009"/>
        <v/>
      </c>
      <c r="BT981" t="str">
        <f t="shared" si="1010"/>
        <v/>
      </c>
      <c r="BU981" t="str">
        <f t="shared" si="1011"/>
        <v/>
      </c>
      <c r="BV981" t="str">
        <f t="shared" si="1012"/>
        <v/>
      </c>
      <c r="BW981" t="str">
        <f t="shared" si="1013"/>
        <v/>
      </c>
      <c r="BX981" t="str">
        <f t="shared" si="1014"/>
        <v/>
      </c>
      <c r="BY981" t="str">
        <f t="shared" si="1015"/>
        <v/>
      </c>
      <c r="BZ981" t="str">
        <f t="shared" si="1016"/>
        <v/>
      </c>
      <c r="CA981" t="str">
        <f t="shared" si="1017"/>
        <v/>
      </c>
      <c r="CB981" t="str">
        <f t="shared" si="1018"/>
        <v/>
      </c>
      <c r="CC981" t="str">
        <f t="shared" si="1019"/>
        <v/>
      </c>
      <c r="CD981" t="str">
        <f t="shared" si="1020"/>
        <v/>
      </c>
      <c r="CF981"/>
      <c r="CG981" s="36" t="str">
        <f t="shared" si="978"/>
        <v/>
      </c>
      <c r="CH981" s="36" t="str">
        <f t="shared" si="979"/>
        <v/>
      </c>
      <c r="CI981" s="36" t="str">
        <f t="shared" si="980"/>
        <v/>
      </c>
      <c r="CJ981" s="36" t="str">
        <f t="shared" si="981"/>
        <v/>
      </c>
      <c r="CK981" s="36" t="str">
        <f t="shared" si="982"/>
        <v/>
      </c>
    </row>
    <row r="982" spans="1:89">
      <c r="A982" t="str">
        <f t="shared" si="1021"/>
        <v/>
      </c>
      <c r="B982" s="1" t="b">
        <f t="shared" si="1022"/>
        <v>0</v>
      </c>
      <c r="C982" s="2" t="b">
        <f t="shared" si="1023"/>
        <v>0</v>
      </c>
      <c r="D982" s="50"/>
      <c r="E982" s="51"/>
      <c r="F982" s="52"/>
      <c r="G982" s="52"/>
      <c r="H982" s="13" t="str">
        <f t="shared" si="964"/>
        <v/>
      </c>
      <c r="I982" s="13" t="str">
        <f t="shared" si="983"/>
        <v/>
      </c>
      <c r="J982" s="13" t="str">
        <f t="shared" si="965"/>
        <v/>
      </c>
      <c r="K982" s="3" t="str">
        <f t="shared" si="966"/>
        <v/>
      </c>
      <c r="L982" s="4" t="str">
        <f t="shared" si="967"/>
        <v/>
      </c>
      <c r="M982" s="52"/>
      <c r="N982" s="52"/>
      <c r="O982" s="13" t="str">
        <f t="shared" si="968"/>
        <v/>
      </c>
      <c r="P982" s="4" t="str">
        <f t="shared" si="969"/>
        <v/>
      </c>
      <c r="Q982" s="4" t="str">
        <f t="shared" si="970"/>
        <v/>
      </c>
      <c r="S982" s="5"/>
      <c r="T982" s="52"/>
      <c r="U982" s="52"/>
      <c r="V982" s="52"/>
      <c r="W982" s="52"/>
      <c r="X982" s="52"/>
      <c r="Y982" s="52"/>
      <c r="Z982" s="13" t="str">
        <f t="shared" ref="Z982:Z1005" si="1026">IF(ISNUMBER(Y982),IF(AND(E982="L",P982&gt;I982),Y982-F982,IF(AND(E982="L",P982&lt;I982),Y982-F982,IF(AND(E982="S",P982&lt;I982),F982-Y982,IF(AND(E982="S",P982&gt;I982),-Y982+F982)))),"")</f>
        <v/>
      </c>
      <c r="AA982" s="53" t="str">
        <f t="shared" si="984"/>
        <v/>
      </c>
      <c r="AB982" s="13" t="str">
        <f t="shared" si="972"/>
        <v/>
      </c>
      <c r="AC982" s="13" t="str">
        <f t="shared" si="974"/>
        <v/>
      </c>
      <c r="AD982" s="13" t="b">
        <f t="shared" si="975"/>
        <v>0</v>
      </c>
      <c r="AE982" t="e">
        <f t="shared" si="973"/>
        <v>#VALUE!</v>
      </c>
      <c r="AF982" t="str">
        <f t="shared" si="1024"/>
        <v/>
      </c>
      <c r="AG982" t="b">
        <f t="shared" si="976"/>
        <v>0</v>
      </c>
      <c r="AI982" s="41">
        <f>SUM($AG$11:AG982)</f>
        <v>80</v>
      </c>
      <c r="AJ982" s="36">
        <f>SUM($AA$10:AA982)</f>
        <v>55.6</v>
      </c>
      <c r="AK982" s="42">
        <f>SUM($AL$11:AL982)</f>
        <v>98</v>
      </c>
      <c r="AL982" t="b">
        <f t="shared" si="971"/>
        <v>0</v>
      </c>
      <c r="AN982">
        <f>SUM(AS$11:BJ982)</f>
        <v>98</v>
      </c>
      <c r="AO982">
        <f>SUM(BM$11:CD982)</f>
        <v>80</v>
      </c>
      <c r="AP982">
        <f t="shared" si="1025"/>
        <v>55.6</v>
      </c>
      <c r="AR982" t="str">
        <f t="shared" si="977"/>
        <v/>
      </c>
      <c r="AS982" t="str">
        <f t="shared" si="985"/>
        <v/>
      </c>
      <c r="AT982" t="str">
        <f t="shared" si="986"/>
        <v/>
      </c>
      <c r="AU982" t="str">
        <f t="shared" si="987"/>
        <v/>
      </c>
      <c r="AV982" t="str">
        <f t="shared" si="988"/>
        <v/>
      </c>
      <c r="AW982" t="str">
        <f t="shared" si="989"/>
        <v/>
      </c>
      <c r="AX982" t="str">
        <f t="shared" si="990"/>
        <v/>
      </c>
      <c r="AY982" t="str">
        <f t="shared" si="991"/>
        <v/>
      </c>
      <c r="AZ982" t="str">
        <f t="shared" si="992"/>
        <v/>
      </c>
      <c r="BA982" t="str">
        <f t="shared" si="993"/>
        <v/>
      </c>
      <c r="BB982" t="str">
        <f t="shared" si="994"/>
        <v/>
      </c>
      <c r="BC982" t="str">
        <f t="shared" si="995"/>
        <v/>
      </c>
      <c r="BD982" t="str">
        <f t="shared" si="996"/>
        <v/>
      </c>
      <c r="BE982" t="str">
        <f t="shared" si="997"/>
        <v/>
      </c>
      <c r="BF982" t="str">
        <f t="shared" si="998"/>
        <v/>
      </c>
      <c r="BG982" t="str">
        <f t="shared" si="999"/>
        <v/>
      </c>
      <c r="BH982" t="str">
        <f t="shared" si="1000"/>
        <v/>
      </c>
      <c r="BI982" t="str">
        <f t="shared" si="1001"/>
        <v/>
      </c>
      <c r="BJ982" t="str">
        <f t="shared" si="1002"/>
        <v/>
      </c>
      <c r="BM982" t="str">
        <f t="shared" si="1003"/>
        <v/>
      </c>
      <c r="BN982" t="str">
        <f t="shared" si="1004"/>
        <v/>
      </c>
      <c r="BO982" t="str">
        <f t="shared" si="1005"/>
        <v/>
      </c>
      <c r="BP982" t="str">
        <f t="shared" si="1006"/>
        <v/>
      </c>
      <c r="BQ982" t="str">
        <f t="shared" si="1007"/>
        <v/>
      </c>
      <c r="BR982" t="str">
        <f t="shared" si="1008"/>
        <v/>
      </c>
      <c r="BS982" t="str">
        <f t="shared" si="1009"/>
        <v/>
      </c>
      <c r="BT982" t="str">
        <f t="shared" si="1010"/>
        <v/>
      </c>
      <c r="BU982" t="str">
        <f t="shared" si="1011"/>
        <v/>
      </c>
      <c r="BV982" t="str">
        <f t="shared" si="1012"/>
        <v/>
      </c>
      <c r="BW982" t="str">
        <f t="shared" si="1013"/>
        <v/>
      </c>
      <c r="BX982" t="str">
        <f t="shared" si="1014"/>
        <v/>
      </c>
      <c r="BY982" t="str">
        <f t="shared" si="1015"/>
        <v/>
      </c>
      <c r="BZ982" t="str">
        <f t="shared" si="1016"/>
        <v/>
      </c>
      <c r="CA982" t="str">
        <f t="shared" si="1017"/>
        <v/>
      </c>
      <c r="CB982" t="str">
        <f t="shared" si="1018"/>
        <v/>
      </c>
      <c r="CC982" t="str">
        <f t="shared" si="1019"/>
        <v/>
      </c>
      <c r="CD982" t="str">
        <f t="shared" si="1020"/>
        <v/>
      </c>
      <c r="CF982"/>
      <c r="CG982" s="36" t="str">
        <f t="shared" si="978"/>
        <v/>
      </c>
      <c r="CH982" s="36" t="str">
        <f t="shared" si="979"/>
        <v/>
      </c>
      <c r="CI982" s="36" t="str">
        <f t="shared" si="980"/>
        <v/>
      </c>
      <c r="CJ982" s="36" t="str">
        <f t="shared" si="981"/>
        <v/>
      </c>
      <c r="CK982" s="36" t="str">
        <f t="shared" si="982"/>
        <v/>
      </c>
    </row>
    <row r="983" spans="1:89">
      <c r="A983" t="str">
        <f t="shared" si="1021"/>
        <v/>
      </c>
      <c r="B983" s="1" t="b">
        <f t="shared" si="1022"/>
        <v>0</v>
      </c>
      <c r="C983" s="2" t="b">
        <f t="shared" si="1023"/>
        <v>0</v>
      </c>
      <c r="D983" s="50"/>
      <c r="E983" s="51"/>
      <c r="F983" s="52"/>
      <c r="G983" s="52"/>
      <c r="H983" s="13" t="str">
        <f t="shared" si="964"/>
        <v/>
      </c>
      <c r="I983" s="13" t="str">
        <f t="shared" si="983"/>
        <v/>
      </c>
      <c r="J983" s="13" t="str">
        <f t="shared" si="965"/>
        <v/>
      </c>
      <c r="K983" s="3" t="str">
        <f t="shared" si="966"/>
        <v/>
      </c>
      <c r="L983" s="4" t="str">
        <f t="shared" si="967"/>
        <v/>
      </c>
      <c r="M983" s="52"/>
      <c r="N983" s="52"/>
      <c r="O983" s="13" t="str">
        <f t="shared" si="968"/>
        <v/>
      </c>
      <c r="P983" s="4" t="str">
        <f t="shared" si="969"/>
        <v/>
      </c>
      <c r="Q983" s="4" t="str">
        <f t="shared" si="970"/>
        <v/>
      </c>
      <c r="S983" s="5"/>
      <c r="T983" s="52"/>
      <c r="U983" s="52"/>
      <c r="V983" s="52"/>
      <c r="W983" s="52"/>
      <c r="X983" s="52"/>
      <c r="Y983" s="52"/>
      <c r="Z983" s="13" t="str">
        <f t="shared" si="1026"/>
        <v/>
      </c>
      <c r="AA983" s="53" t="str">
        <f t="shared" si="984"/>
        <v/>
      </c>
      <c r="AB983" s="13" t="str">
        <f t="shared" si="972"/>
        <v/>
      </c>
      <c r="AC983" s="13" t="str">
        <f t="shared" si="974"/>
        <v/>
      </c>
      <c r="AD983" s="13" t="b">
        <f t="shared" si="975"/>
        <v>0</v>
      </c>
      <c r="AE983" t="e">
        <f t="shared" si="973"/>
        <v>#VALUE!</v>
      </c>
      <c r="AF983" t="str">
        <f t="shared" si="1024"/>
        <v/>
      </c>
      <c r="AG983" t="b">
        <f t="shared" si="976"/>
        <v>0</v>
      </c>
      <c r="AI983" s="41">
        <f>SUM($AG$11:AG983)</f>
        <v>80</v>
      </c>
      <c r="AJ983" s="36">
        <f>SUM($AA$10:AA983)</f>
        <v>55.6</v>
      </c>
      <c r="AK983" s="42">
        <f>SUM($AL$11:AL983)</f>
        <v>98</v>
      </c>
      <c r="AL983" t="b">
        <f t="shared" si="971"/>
        <v>0</v>
      </c>
      <c r="AN983">
        <f>SUM(AS$11:BJ983)</f>
        <v>98</v>
      </c>
      <c r="AO983">
        <f>SUM(BM$11:CD983)</f>
        <v>80</v>
      </c>
      <c r="AP983">
        <f t="shared" si="1025"/>
        <v>55.6</v>
      </c>
      <c r="AR983" t="str">
        <f t="shared" si="977"/>
        <v/>
      </c>
      <c r="AS983" t="str">
        <f t="shared" si="985"/>
        <v/>
      </c>
      <c r="AT983" t="str">
        <f t="shared" si="986"/>
        <v/>
      </c>
      <c r="AU983" t="str">
        <f t="shared" si="987"/>
        <v/>
      </c>
      <c r="AV983" t="str">
        <f t="shared" si="988"/>
        <v/>
      </c>
      <c r="AW983" t="str">
        <f t="shared" si="989"/>
        <v/>
      </c>
      <c r="AX983" t="str">
        <f t="shared" si="990"/>
        <v/>
      </c>
      <c r="AY983" t="str">
        <f t="shared" si="991"/>
        <v/>
      </c>
      <c r="AZ983" t="str">
        <f t="shared" si="992"/>
        <v/>
      </c>
      <c r="BA983" t="str">
        <f t="shared" si="993"/>
        <v/>
      </c>
      <c r="BB983" t="str">
        <f t="shared" si="994"/>
        <v/>
      </c>
      <c r="BC983" t="str">
        <f t="shared" si="995"/>
        <v/>
      </c>
      <c r="BD983" t="str">
        <f t="shared" si="996"/>
        <v/>
      </c>
      <c r="BE983" t="str">
        <f t="shared" si="997"/>
        <v/>
      </c>
      <c r="BF983" t="str">
        <f t="shared" si="998"/>
        <v/>
      </c>
      <c r="BG983" t="str">
        <f t="shared" si="999"/>
        <v/>
      </c>
      <c r="BH983" t="str">
        <f t="shared" si="1000"/>
        <v/>
      </c>
      <c r="BI983" t="str">
        <f t="shared" si="1001"/>
        <v/>
      </c>
      <c r="BJ983" t="str">
        <f t="shared" si="1002"/>
        <v/>
      </c>
      <c r="BM983" t="str">
        <f t="shared" si="1003"/>
        <v/>
      </c>
      <c r="BN983" t="str">
        <f t="shared" si="1004"/>
        <v/>
      </c>
      <c r="BO983" t="str">
        <f t="shared" si="1005"/>
        <v/>
      </c>
      <c r="BP983" t="str">
        <f t="shared" si="1006"/>
        <v/>
      </c>
      <c r="BQ983" t="str">
        <f t="shared" si="1007"/>
        <v/>
      </c>
      <c r="BR983" t="str">
        <f t="shared" si="1008"/>
        <v/>
      </c>
      <c r="BS983" t="str">
        <f t="shared" si="1009"/>
        <v/>
      </c>
      <c r="BT983" t="str">
        <f t="shared" si="1010"/>
        <v/>
      </c>
      <c r="BU983" t="str">
        <f t="shared" si="1011"/>
        <v/>
      </c>
      <c r="BV983" t="str">
        <f t="shared" si="1012"/>
        <v/>
      </c>
      <c r="BW983" t="str">
        <f t="shared" si="1013"/>
        <v/>
      </c>
      <c r="BX983" t="str">
        <f t="shared" si="1014"/>
        <v/>
      </c>
      <c r="BY983" t="str">
        <f t="shared" si="1015"/>
        <v/>
      </c>
      <c r="BZ983" t="str">
        <f t="shared" si="1016"/>
        <v/>
      </c>
      <c r="CA983" t="str">
        <f t="shared" si="1017"/>
        <v/>
      </c>
      <c r="CB983" t="str">
        <f t="shared" si="1018"/>
        <v/>
      </c>
      <c r="CC983" t="str">
        <f t="shared" si="1019"/>
        <v/>
      </c>
      <c r="CD983" t="str">
        <f t="shared" si="1020"/>
        <v/>
      </c>
      <c r="CF983"/>
      <c r="CG983" s="36" t="str">
        <f t="shared" si="978"/>
        <v/>
      </c>
      <c r="CH983" s="36" t="str">
        <f t="shared" si="979"/>
        <v/>
      </c>
      <c r="CI983" s="36" t="str">
        <f t="shared" si="980"/>
        <v/>
      </c>
      <c r="CJ983" s="36" t="str">
        <f t="shared" si="981"/>
        <v/>
      </c>
      <c r="CK983" s="36" t="str">
        <f t="shared" si="982"/>
        <v/>
      </c>
    </row>
    <row r="984" spans="1:89">
      <c r="A984" t="str">
        <f t="shared" si="1021"/>
        <v/>
      </c>
      <c r="B984" s="1" t="b">
        <f t="shared" si="1022"/>
        <v>0</v>
      </c>
      <c r="C984" s="2" t="b">
        <f t="shared" si="1023"/>
        <v>0</v>
      </c>
      <c r="D984" s="50"/>
      <c r="E984" s="51"/>
      <c r="F984" s="52"/>
      <c r="G984" s="52"/>
      <c r="H984" s="13" t="str">
        <f t="shared" ref="H984:H1004" si="1027">IF(ISNUMBER(G984),IF(G984&gt;F984,G984-F984,F984-G984),"")</f>
        <v/>
      </c>
      <c r="I984" s="13" t="str">
        <f t="shared" si="983"/>
        <v/>
      </c>
      <c r="J984" s="13" t="str">
        <f t="shared" ref="J984:J1004" si="1028">IF(ISNUMBER(F984),IF(E984="L",F984-I984,F984+I984),"")</f>
        <v/>
      </c>
      <c r="K984" s="3" t="str">
        <f t="shared" ref="K984:K1004" si="1029">IF(ISNUMBER(I984),IF(F984="L",I984-J984,I984+J984),"")</f>
        <v/>
      </c>
      <c r="L984" s="4" t="str">
        <f t="shared" ref="L984:L1004" si="1030">IF(ISNUMBER(I984),IF(OR(SUM(I984+J984=K984),SUM(I984-J984=K984)),"",IF(F984="S",K984-I984,IF(F984="L",I984-K984,))),"")</f>
        <v/>
      </c>
      <c r="M984" s="52"/>
      <c r="N984" s="52"/>
      <c r="O984" s="13" t="str">
        <f t="shared" ref="O984:O1007" si="1031">IF(ISNUMBER(N984),IF(N984&gt;F984,N984-F984,F984-N984),"")</f>
        <v/>
      </c>
      <c r="P984" s="4" t="str">
        <f t="shared" ref="P984:P1004" si="1032">IF(E984="S",T984-F984,IF(E984="L",F984-T984,""))</f>
        <v/>
      </c>
      <c r="Q984" s="4" t="str">
        <f t="shared" ref="Q984:Q1004" si="1033">IF(F984="S",U984-I984,IF(F984="L",I984-U984,""))</f>
        <v/>
      </c>
      <c r="S984" s="5"/>
      <c r="T984" s="52"/>
      <c r="U984" s="52"/>
      <c r="V984" s="52"/>
      <c r="W984" s="52"/>
      <c r="X984" s="52"/>
      <c r="Y984" s="52"/>
      <c r="Z984" s="13" t="str">
        <f t="shared" si="1026"/>
        <v/>
      </c>
      <c r="AA984" s="53" t="str">
        <f t="shared" si="984"/>
        <v/>
      </c>
      <c r="AB984" s="13" t="str">
        <f t="shared" si="972"/>
        <v/>
      </c>
      <c r="AC984" s="13" t="str">
        <f t="shared" si="974"/>
        <v/>
      </c>
      <c r="AD984" s="13" t="b">
        <f t="shared" si="975"/>
        <v>0</v>
      </c>
      <c r="AE984" t="e">
        <f t="shared" si="973"/>
        <v>#VALUE!</v>
      </c>
      <c r="AF984" t="str">
        <f t="shared" si="1024"/>
        <v/>
      </c>
      <c r="AG984" t="b">
        <f t="shared" si="976"/>
        <v>0</v>
      </c>
      <c r="AI984" s="41">
        <f>SUM($AG$11:AG984)</f>
        <v>80</v>
      </c>
      <c r="AJ984" s="36">
        <f>SUM($AA$10:AA984)</f>
        <v>55.6</v>
      </c>
      <c r="AK984" s="42">
        <f>SUM($AL$11:AL984)</f>
        <v>98</v>
      </c>
      <c r="AL984" t="b">
        <f t="shared" ref="AL984:AL1007" si="1034">IF(ISNUMBER(AA984),IF(P984&gt;I984,$AD$6,IF(AND(P984&lt;I984,O984&gt;H984),H984,IF(AA983="","",""))))</f>
        <v>0</v>
      </c>
      <c r="AN984">
        <f>SUM(AS$11:BJ984)</f>
        <v>98</v>
      </c>
      <c r="AO984">
        <f>SUM(BM$11:CD984)</f>
        <v>80</v>
      </c>
      <c r="AP984">
        <f t="shared" si="1025"/>
        <v>55.6</v>
      </c>
      <c r="AR984" t="str">
        <f t="shared" si="977"/>
        <v/>
      </c>
      <c r="AS984" t="str">
        <f t="shared" si="985"/>
        <v/>
      </c>
      <c r="AT984" t="str">
        <f t="shared" si="986"/>
        <v/>
      </c>
      <c r="AU984" t="str">
        <f t="shared" si="987"/>
        <v/>
      </c>
      <c r="AV984" t="str">
        <f t="shared" si="988"/>
        <v/>
      </c>
      <c r="AW984" t="str">
        <f t="shared" si="989"/>
        <v/>
      </c>
      <c r="AX984" t="str">
        <f t="shared" si="990"/>
        <v/>
      </c>
      <c r="AY984" t="str">
        <f t="shared" si="991"/>
        <v/>
      </c>
      <c r="AZ984" t="str">
        <f t="shared" si="992"/>
        <v/>
      </c>
      <c r="BA984" t="str">
        <f t="shared" si="993"/>
        <v/>
      </c>
      <c r="BB984" t="str">
        <f t="shared" si="994"/>
        <v/>
      </c>
      <c r="BC984" t="str">
        <f t="shared" si="995"/>
        <v/>
      </c>
      <c r="BD984" t="str">
        <f t="shared" si="996"/>
        <v/>
      </c>
      <c r="BE984" t="str">
        <f t="shared" si="997"/>
        <v/>
      </c>
      <c r="BF984" t="str">
        <f t="shared" si="998"/>
        <v/>
      </c>
      <c r="BG984" t="str">
        <f t="shared" si="999"/>
        <v/>
      </c>
      <c r="BH984" t="str">
        <f t="shared" si="1000"/>
        <v/>
      </c>
      <c r="BI984" t="str">
        <f t="shared" si="1001"/>
        <v/>
      </c>
      <c r="BJ984" t="str">
        <f t="shared" si="1002"/>
        <v/>
      </c>
      <c r="BM984" t="str">
        <f t="shared" si="1003"/>
        <v/>
      </c>
      <c r="BN984" t="str">
        <f t="shared" si="1004"/>
        <v/>
      </c>
      <c r="BO984" t="str">
        <f t="shared" si="1005"/>
        <v/>
      </c>
      <c r="BP984" t="str">
        <f t="shared" si="1006"/>
        <v/>
      </c>
      <c r="BQ984" t="str">
        <f t="shared" si="1007"/>
        <v/>
      </c>
      <c r="BR984" t="str">
        <f t="shared" si="1008"/>
        <v/>
      </c>
      <c r="BS984" t="str">
        <f t="shared" si="1009"/>
        <v/>
      </c>
      <c r="BT984" t="str">
        <f t="shared" si="1010"/>
        <v/>
      </c>
      <c r="BU984" t="str">
        <f t="shared" si="1011"/>
        <v/>
      </c>
      <c r="BV984" t="str">
        <f t="shared" si="1012"/>
        <v/>
      </c>
      <c r="BW984" t="str">
        <f t="shared" si="1013"/>
        <v/>
      </c>
      <c r="BX984" t="str">
        <f t="shared" si="1014"/>
        <v/>
      </c>
      <c r="BY984" t="str">
        <f t="shared" si="1015"/>
        <v/>
      </c>
      <c r="BZ984" t="str">
        <f t="shared" si="1016"/>
        <v/>
      </c>
      <c r="CA984" t="str">
        <f t="shared" si="1017"/>
        <v/>
      </c>
      <c r="CB984" t="str">
        <f t="shared" si="1018"/>
        <v/>
      </c>
      <c r="CC984" t="str">
        <f t="shared" si="1019"/>
        <v/>
      </c>
      <c r="CD984" t="str">
        <f t="shared" si="1020"/>
        <v/>
      </c>
      <c r="CF984"/>
      <c r="CG984" s="36" t="str">
        <f t="shared" si="978"/>
        <v/>
      </c>
      <c r="CH984" s="36" t="str">
        <f t="shared" si="979"/>
        <v/>
      </c>
      <c r="CI984" s="36" t="str">
        <f t="shared" si="980"/>
        <v/>
      </c>
      <c r="CJ984" s="36" t="str">
        <f t="shared" si="981"/>
        <v/>
      </c>
      <c r="CK984" s="36" t="str">
        <f t="shared" si="982"/>
        <v/>
      </c>
    </row>
    <row r="985" spans="1:89">
      <c r="A985" t="str">
        <f t="shared" si="1021"/>
        <v/>
      </c>
      <c r="B985" s="1" t="b">
        <f t="shared" si="1022"/>
        <v>0</v>
      </c>
      <c r="C985" s="2" t="b">
        <f t="shared" si="1023"/>
        <v>0</v>
      </c>
      <c r="D985" s="50"/>
      <c r="E985" s="51"/>
      <c r="F985" s="52"/>
      <c r="G985" s="52"/>
      <c r="H985" s="13" t="str">
        <f t="shared" si="1027"/>
        <v/>
      </c>
      <c r="I985" s="13" t="str">
        <f t="shared" si="983"/>
        <v/>
      </c>
      <c r="J985" s="13" t="str">
        <f t="shared" si="1028"/>
        <v/>
      </c>
      <c r="K985" s="3" t="str">
        <f t="shared" si="1029"/>
        <v/>
      </c>
      <c r="L985" s="4" t="str">
        <f t="shared" si="1030"/>
        <v/>
      </c>
      <c r="M985" s="52"/>
      <c r="N985" s="52"/>
      <c r="O985" s="13" t="str">
        <f t="shared" si="1031"/>
        <v/>
      </c>
      <c r="P985" s="4" t="str">
        <f t="shared" si="1032"/>
        <v/>
      </c>
      <c r="Q985" s="4" t="str">
        <f t="shared" si="1033"/>
        <v/>
      </c>
      <c r="S985" s="5"/>
      <c r="T985" s="52"/>
      <c r="U985" s="52"/>
      <c r="V985" s="52"/>
      <c r="W985" s="52"/>
      <c r="X985" s="52"/>
      <c r="Y985" s="52"/>
      <c r="Z985" s="13" t="str">
        <f t="shared" si="1026"/>
        <v/>
      </c>
      <c r="AA985" s="53" t="str">
        <f t="shared" si="984"/>
        <v/>
      </c>
      <c r="AB985" s="13" t="str">
        <f t="shared" si="972"/>
        <v/>
      </c>
      <c r="AC985" s="13" t="str">
        <f t="shared" si="974"/>
        <v/>
      </c>
      <c r="AD985" s="13" t="b">
        <f t="shared" si="975"/>
        <v>0</v>
      </c>
      <c r="AE985" t="e">
        <f t="shared" si="973"/>
        <v>#VALUE!</v>
      </c>
      <c r="AF985" t="str">
        <f t="shared" si="1024"/>
        <v/>
      </c>
      <c r="AG985" t="b">
        <f t="shared" si="976"/>
        <v>0</v>
      </c>
      <c r="AI985" s="41">
        <f>SUM($AG$11:AG985)</f>
        <v>80</v>
      </c>
      <c r="AJ985" s="36">
        <f>SUM($AA$10:AA985)</f>
        <v>55.6</v>
      </c>
      <c r="AK985" s="42">
        <f>SUM($AL$11:AL985)</f>
        <v>98</v>
      </c>
      <c r="AL985" t="b">
        <f t="shared" si="1034"/>
        <v>0</v>
      </c>
      <c r="AN985">
        <f>SUM(AS$11:BJ985)</f>
        <v>98</v>
      </c>
      <c r="AO985">
        <f>SUM(BM$11:CD985)</f>
        <v>80</v>
      </c>
      <c r="AP985">
        <f t="shared" si="1025"/>
        <v>55.6</v>
      </c>
      <c r="AR985" t="str">
        <f t="shared" si="977"/>
        <v/>
      </c>
      <c r="AS985" t="str">
        <f t="shared" si="985"/>
        <v/>
      </c>
      <c r="AT985" t="str">
        <f t="shared" si="986"/>
        <v/>
      </c>
      <c r="AU985" t="str">
        <f t="shared" si="987"/>
        <v/>
      </c>
      <c r="AV985" t="str">
        <f t="shared" si="988"/>
        <v/>
      </c>
      <c r="AW985" t="str">
        <f t="shared" si="989"/>
        <v/>
      </c>
      <c r="AX985" t="str">
        <f t="shared" si="990"/>
        <v/>
      </c>
      <c r="AY985" t="str">
        <f t="shared" si="991"/>
        <v/>
      </c>
      <c r="AZ985" t="str">
        <f t="shared" si="992"/>
        <v/>
      </c>
      <c r="BA985" t="str">
        <f t="shared" si="993"/>
        <v/>
      </c>
      <c r="BB985" t="str">
        <f t="shared" si="994"/>
        <v/>
      </c>
      <c r="BC985" t="str">
        <f t="shared" si="995"/>
        <v/>
      </c>
      <c r="BD985" t="str">
        <f t="shared" si="996"/>
        <v/>
      </c>
      <c r="BE985" t="str">
        <f t="shared" si="997"/>
        <v/>
      </c>
      <c r="BF985" t="str">
        <f t="shared" si="998"/>
        <v/>
      </c>
      <c r="BG985" t="str">
        <f t="shared" si="999"/>
        <v/>
      </c>
      <c r="BH985" t="str">
        <f t="shared" si="1000"/>
        <v/>
      </c>
      <c r="BI985" t="str">
        <f t="shared" si="1001"/>
        <v/>
      </c>
      <c r="BJ985" t="str">
        <f t="shared" si="1002"/>
        <v/>
      </c>
      <c r="BM985" t="str">
        <f t="shared" si="1003"/>
        <v/>
      </c>
      <c r="BN985" t="str">
        <f t="shared" si="1004"/>
        <v/>
      </c>
      <c r="BO985" t="str">
        <f t="shared" si="1005"/>
        <v/>
      </c>
      <c r="BP985" t="str">
        <f t="shared" si="1006"/>
        <v/>
      </c>
      <c r="BQ985" t="str">
        <f t="shared" si="1007"/>
        <v/>
      </c>
      <c r="BR985" t="str">
        <f t="shared" si="1008"/>
        <v/>
      </c>
      <c r="BS985" t="str">
        <f t="shared" si="1009"/>
        <v/>
      </c>
      <c r="BT985" t="str">
        <f t="shared" si="1010"/>
        <v/>
      </c>
      <c r="BU985" t="str">
        <f t="shared" si="1011"/>
        <v/>
      </c>
      <c r="BV985" t="str">
        <f t="shared" si="1012"/>
        <v/>
      </c>
      <c r="BW985" t="str">
        <f t="shared" si="1013"/>
        <v/>
      </c>
      <c r="BX985" t="str">
        <f t="shared" si="1014"/>
        <v/>
      </c>
      <c r="BY985" t="str">
        <f t="shared" si="1015"/>
        <v/>
      </c>
      <c r="BZ985" t="str">
        <f t="shared" si="1016"/>
        <v/>
      </c>
      <c r="CA985" t="str">
        <f t="shared" si="1017"/>
        <v/>
      </c>
      <c r="CB985" t="str">
        <f t="shared" si="1018"/>
        <v/>
      </c>
      <c r="CC985" t="str">
        <f t="shared" si="1019"/>
        <v/>
      </c>
      <c r="CD985" t="str">
        <f t="shared" si="1020"/>
        <v/>
      </c>
      <c r="CF985"/>
      <c r="CG985" s="36" t="str">
        <f t="shared" si="978"/>
        <v/>
      </c>
      <c r="CH985" s="36" t="str">
        <f t="shared" si="979"/>
        <v/>
      </c>
      <c r="CI985" s="36" t="str">
        <f t="shared" si="980"/>
        <v/>
      </c>
      <c r="CJ985" s="36" t="str">
        <f t="shared" si="981"/>
        <v/>
      </c>
      <c r="CK985" s="36" t="str">
        <f t="shared" si="982"/>
        <v/>
      </c>
    </row>
    <row r="986" spans="1:89">
      <c r="A986" t="str">
        <f t="shared" si="1021"/>
        <v/>
      </c>
      <c r="B986" s="1" t="b">
        <f t="shared" si="1022"/>
        <v>0</v>
      </c>
      <c r="C986" s="2" t="b">
        <f t="shared" si="1023"/>
        <v>0</v>
      </c>
      <c r="D986" s="50"/>
      <c r="E986" s="51"/>
      <c r="F986" s="52"/>
      <c r="G986" s="52"/>
      <c r="H986" s="13" t="str">
        <f t="shared" si="1027"/>
        <v/>
      </c>
      <c r="I986" s="13" t="str">
        <f t="shared" si="983"/>
        <v/>
      </c>
      <c r="J986" s="13" t="str">
        <f t="shared" si="1028"/>
        <v/>
      </c>
      <c r="K986" s="3" t="str">
        <f t="shared" si="1029"/>
        <v/>
      </c>
      <c r="L986" s="4" t="str">
        <f t="shared" si="1030"/>
        <v/>
      </c>
      <c r="M986" s="52"/>
      <c r="N986" s="52"/>
      <c r="O986" s="13" t="str">
        <f t="shared" si="1031"/>
        <v/>
      </c>
      <c r="P986" s="4" t="str">
        <f t="shared" si="1032"/>
        <v/>
      </c>
      <c r="Q986" s="4" t="str">
        <f t="shared" si="1033"/>
        <v/>
      </c>
      <c r="S986" s="5"/>
      <c r="T986" s="52"/>
      <c r="U986" s="52"/>
      <c r="V986" s="52"/>
      <c r="W986" s="52"/>
      <c r="X986" s="52"/>
      <c r="Y986" s="52"/>
      <c r="Z986" s="13" t="str">
        <f t="shared" si="1026"/>
        <v/>
      </c>
      <c r="AA986" s="53" t="str">
        <f t="shared" si="984"/>
        <v/>
      </c>
      <c r="AB986" s="13" t="str">
        <f t="shared" ref="AB986:AB1004" si="1035">IF(P986&gt;I986,AC986,AA986)</f>
        <v/>
      </c>
      <c r="AC986" s="13" t="str">
        <f t="shared" si="974"/>
        <v/>
      </c>
      <c r="AD986" s="13" t="b">
        <f t="shared" si="975"/>
        <v>0</v>
      </c>
      <c r="AE986" t="e">
        <f t="shared" ref="AE986:AE1004" si="1036">IF(AND(P986&gt;I986,Z986&lt;0.001),I986+Z986,IF(AND(P986&gt;I986,Z986&gt;-0.001),I986,-H986+Z986))</f>
        <v>#VALUE!</v>
      </c>
      <c r="AF986" t="str">
        <f t="shared" si="1024"/>
        <v/>
      </c>
      <c r="AG986" t="b">
        <f t="shared" si="976"/>
        <v>0</v>
      </c>
      <c r="AI986" s="41">
        <f>SUM($AG$11:AG986)</f>
        <v>80</v>
      </c>
      <c r="AJ986" s="36">
        <f>SUM($AA$10:AA986)</f>
        <v>55.6</v>
      </c>
      <c r="AK986" s="42">
        <f>SUM($AL$11:AL986)</f>
        <v>98</v>
      </c>
      <c r="AL986" t="b">
        <f t="shared" si="1034"/>
        <v>0</v>
      </c>
      <c r="AN986">
        <f>SUM(AS$11:BJ986)</f>
        <v>98</v>
      </c>
      <c r="AO986">
        <f>SUM(BM$11:CD986)</f>
        <v>80</v>
      </c>
      <c r="AP986">
        <f t="shared" si="1025"/>
        <v>55.6</v>
      </c>
      <c r="AR986" t="str">
        <f t="shared" si="977"/>
        <v/>
      </c>
      <c r="AS986" t="str">
        <f t="shared" si="985"/>
        <v/>
      </c>
      <c r="AT986" t="str">
        <f t="shared" si="986"/>
        <v/>
      </c>
      <c r="AU986" t="str">
        <f t="shared" si="987"/>
        <v/>
      </c>
      <c r="AV986" t="str">
        <f t="shared" si="988"/>
        <v/>
      </c>
      <c r="AW986" t="str">
        <f t="shared" si="989"/>
        <v/>
      </c>
      <c r="AX986" t="str">
        <f t="shared" si="990"/>
        <v/>
      </c>
      <c r="AY986" t="str">
        <f t="shared" si="991"/>
        <v/>
      </c>
      <c r="AZ986" t="str">
        <f t="shared" si="992"/>
        <v/>
      </c>
      <c r="BA986" t="str">
        <f t="shared" si="993"/>
        <v/>
      </c>
      <c r="BB986" t="str">
        <f t="shared" si="994"/>
        <v/>
      </c>
      <c r="BC986" t="str">
        <f t="shared" si="995"/>
        <v/>
      </c>
      <c r="BD986" t="str">
        <f t="shared" si="996"/>
        <v/>
      </c>
      <c r="BE986" t="str">
        <f t="shared" si="997"/>
        <v/>
      </c>
      <c r="BF986" t="str">
        <f t="shared" si="998"/>
        <v/>
      </c>
      <c r="BG986" t="str">
        <f t="shared" si="999"/>
        <v/>
      </c>
      <c r="BH986" t="str">
        <f t="shared" si="1000"/>
        <v/>
      </c>
      <c r="BI986" t="str">
        <f t="shared" si="1001"/>
        <v/>
      </c>
      <c r="BJ986" t="str">
        <f t="shared" si="1002"/>
        <v/>
      </c>
      <c r="BM986" t="str">
        <f t="shared" si="1003"/>
        <v/>
      </c>
      <c r="BN986" t="str">
        <f t="shared" si="1004"/>
        <v/>
      </c>
      <c r="BO986" t="str">
        <f t="shared" si="1005"/>
        <v/>
      </c>
      <c r="BP986" t="str">
        <f t="shared" si="1006"/>
        <v/>
      </c>
      <c r="BQ986" t="str">
        <f t="shared" si="1007"/>
        <v/>
      </c>
      <c r="BR986" t="str">
        <f t="shared" si="1008"/>
        <v/>
      </c>
      <c r="BS986" t="str">
        <f t="shared" si="1009"/>
        <v/>
      </c>
      <c r="BT986" t="str">
        <f t="shared" si="1010"/>
        <v/>
      </c>
      <c r="BU986" t="str">
        <f t="shared" si="1011"/>
        <v/>
      </c>
      <c r="BV986" t="str">
        <f t="shared" si="1012"/>
        <v/>
      </c>
      <c r="BW986" t="str">
        <f t="shared" si="1013"/>
        <v/>
      </c>
      <c r="BX986" t="str">
        <f t="shared" si="1014"/>
        <v/>
      </c>
      <c r="BY986" t="str">
        <f t="shared" si="1015"/>
        <v/>
      </c>
      <c r="BZ986" t="str">
        <f t="shared" si="1016"/>
        <v/>
      </c>
      <c r="CA986" t="str">
        <f t="shared" si="1017"/>
        <v/>
      </c>
      <c r="CB986" t="str">
        <f t="shared" si="1018"/>
        <v/>
      </c>
      <c r="CC986" t="str">
        <f t="shared" si="1019"/>
        <v/>
      </c>
      <c r="CD986" t="str">
        <f t="shared" si="1020"/>
        <v/>
      </c>
      <c r="CF986"/>
      <c r="CG986" s="36" t="str">
        <f t="shared" si="978"/>
        <v/>
      </c>
      <c r="CH986" s="36" t="str">
        <f t="shared" si="979"/>
        <v/>
      </c>
      <c r="CI986" s="36" t="str">
        <f t="shared" si="980"/>
        <v/>
      </c>
      <c r="CJ986" s="36" t="str">
        <f t="shared" si="981"/>
        <v/>
      </c>
      <c r="CK986" s="36" t="str">
        <f t="shared" si="982"/>
        <v/>
      </c>
    </row>
    <row r="987" spans="1:89">
      <c r="A987" t="str">
        <f t="shared" si="1021"/>
        <v/>
      </c>
      <c r="B987" s="1" t="b">
        <f t="shared" si="1022"/>
        <v>0</v>
      </c>
      <c r="C987" s="2" t="b">
        <f t="shared" si="1023"/>
        <v>0</v>
      </c>
      <c r="D987" s="50"/>
      <c r="E987" s="51"/>
      <c r="F987" s="52"/>
      <c r="G987" s="52"/>
      <c r="H987" s="13" t="str">
        <f t="shared" si="1027"/>
        <v/>
      </c>
      <c r="I987" s="13" t="str">
        <f t="shared" si="983"/>
        <v/>
      </c>
      <c r="J987" s="13" t="str">
        <f t="shared" si="1028"/>
        <v/>
      </c>
      <c r="K987" s="3" t="str">
        <f t="shared" si="1029"/>
        <v/>
      </c>
      <c r="L987" s="4" t="str">
        <f t="shared" si="1030"/>
        <v/>
      </c>
      <c r="M987" s="52"/>
      <c r="N987" s="52"/>
      <c r="O987" s="13" t="str">
        <f t="shared" si="1031"/>
        <v/>
      </c>
      <c r="P987" s="4" t="str">
        <f t="shared" si="1032"/>
        <v/>
      </c>
      <c r="Q987" s="4" t="str">
        <f t="shared" si="1033"/>
        <v/>
      </c>
      <c r="S987" s="5"/>
      <c r="T987" s="52"/>
      <c r="U987" s="52"/>
      <c r="V987" s="52"/>
      <c r="W987" s="52"/>
      <c r="X987" s="52"/>
      <c r="Y987" s="52"/>
      <c r="Z987" s="13" t="str">
        <f t="shared" si="1026"/>
        <v/>
      </c>
      <c r="AA987" s="53" t="str">
        <f t="shared" si="984"/>
        <v/>
      </c>
      <c r="AB987" s="13" t="str">
        <f t="shared" si="1035"/>
        <v/>
      </c>
      <c r="AC987" s="13" t="str">
        <f t="shared" si="974"/>
        <v/>
      </c>
      <c r="AD987" s="13" t="b">
        <f t="shared" si="975"/>
        <v>0</v>
      </c>
      <c r="AE987" t="e">
        <f t="shared" si="1036"/>
        <v>#VALUE!</v>
      </c>
      <c r="AF987" t="str">
        <f t="shared" si="1024"/>
        <v/>
      </c>
      <c r="AG987" t="b">
        <f t="shared" si="976"/>
        <v>0</v>
      </c>
      <c r="AI987" s="41">
        <f>SUM($AG$11:AG987)</f>
        <v>80</v>
      </c>
      <c r="AJ987" s="36">
        <f>SUM($AA$10:AA987)</f>
        <v>55.6</v>
      </c>
      <c r="AK987" s="42">
        <f>SUM($AL$11:AL987)</f>
        <v>98</v>
      </c>
      <c r="AL987" t="b">
        <f t="shared" si="1034"/>
        <v>0</v>
      </c>
      <c r="AN987">
        <f>SUM(AS$11:BJ987)</f>
        <v>98</v>
      </c>
      <c r="AO987">
        <f>SUM(BM$11:CD987)</f>
        <v>80</v>
      </c>
      <c r="AP987">
        <f t="shared" si="1025"/>
        <v>55.6</v>
      </c>
      <c r="AR987" t="str">
        <f t="shared" si="977"/>
        <v/>
      </c>
      <c r="AS987" t="str">
        <f t="shared" si="985"/>
        <v/>
      </c>
      <c r="AT987" t="str">
        <f t="shared" si="986"/>
        <v/>
      </c>
      <c r="AU987" t="str">
        <f t="shared" si="987"/>
        <v/>
      </c>
      <c r="AV987" t="str">
        <f t="shared" si="988"/>
        <v/>
      </c>
      <c r="AW987" t="str">
        <f t="shared" si="989"/>
        <v/>
      </c>
      <c r="AX987" t="str">
        <f t="shared" si="990"/>
        <v/>
      </c>
      <c r="AY987" t="str">
        <f t="shared" si="991"/>
        <v/>
      </c>
      <c r="AZ987" t="str">
        <f t="shared" si="992"/>
        <v/>
      </c>
      <c r="BA987" t="str">
        <f t="shared" si="993"/>
        <v/>
      </c>
      <c r="BB987" t="str">
        <f t="shared" si="994"/>
        <v/>
      </c>
      <c r="BC987" t="str">
        <f t="shared" si="995"/>
        <v/>
      </c>
      <c r="BD987" t="str">
        <f t="shared" si="996"/>
        <v/>
      </c>
      <c r="BE987" t="str">
        <f t="shared" si="997"/>
        <v/>
      </c>
      <c r="BF987" t="str">
        <f t="shared" si="998"/>
        <v/>
      </c>
      <c r="BG987" t="str">
        <f t="shared" si="999"/>
        <v/>
      </c>
      <c r="BH987" t="str">
        <f t="shared" si="1000"/>
        <v/>
      </c>
      <c r="BI987" t="str">
        <f t="shared" si="1001"/>
        <v/>
      </c>
      <c r="BJ987" t="str">
        <f t="shared" si="1002"/>
        <v/>
      </c>
      <c r="BM987" t="str">
        <f t="shared" si="1003"/>
        <v/>
      </c>
      <c r="BN987" t="str">
        <f t="shared" si="1004"/>
        <v/>
      </c>
      <c r="BO987" t="str">
        <f t="shared" si="1005"/>
        <v/>
      </c>
      <c r="BP987" t="str">
        <f t="shared" si="1006"/>
        <v/>
      </c>
      <c r="BQ987" t="str">
        <f t="shared" si="1007"/>
        <v/>
      </c>
      <c r="BR987" t="str">
        <f t="shared" si="1008"/>
        <v/>
      </c>
      <c r="BS987" t="str">
        <f t="shared" si="1009"/>
        <v/>
      </c>
      <c r="BT987" t="str">
        <f t="shared" si="1010"/>
        <v/>
      </c>
      <c r="BU987" t="str">
        <f t="shared" si="1011"/>
        <v/>
      </c>
      <c r="BV987" t="str">
        <f t="shared" si="1012"/>
        <v/>
      </c>
      <c r="BW987" t="str">
        <f t="shared" si="1013"/>
        <v/>
      </c>
      <c r="BX987" t="str">
        <f t="shared" si="1014"/>
        <v/>
      </c>
      <c r="BY987" t="str">
        <f t="shared" si="1015"/>
        <v/>
      </c>
      <c r="BZ987" t="str">
        <f t="shared" si="1016"/>
        <v/>
      </c>
      <c r="CA987" t="str">
        <f t="shared" si="1017"/>
        <v/>
      </c>
      <c r="CB987" t="str">
        <f t="shared" si="1018"/>
        <v/>
      </c>
      <c r="CC987" t="str">
        <f t="shared" si="1019"/>
        <v/>
      </c>
      <c r="CD987" t="str">
        <f t="shared" si="1020"/>
        <v/>
      </c>
      <c r="CF987"/>
      <c r="CG987" s="36" t="str">
        <f t="shared" si="978"/>
        <v/>
      </c>
      <c r="CH987" s="36" t="str">
        <f t="shared" si="979"/>
        <v/>
      </c>
      <c r="CI987" s="36" t="str">
        <f t="shared" si="980"/>
        <v/>
      </c>
      <c r="CJ987" s="36" t="str">
        <f t="shared" si="981"/>
        <v/>
      </c>
      <c r="CK987" s="36" t="str">
        <f t="shared" si="982"/>
        <v/>
      </c>
    </row>
    <row r="988" spans="1:89">
      <c r="A988" t="str">
        <f t="shared" si="1021"/>
        <v/>
      </c>
      <c r="B988" s="1" t="b">
        <f t="shared" si="1022"/>
        <v>0</v>
      </c>
      <c r="C988" s="2" t="b">
        <f t="shared" si="1023"/>
        <v>0</v>
      </c>
      <c r="D988" s="50"/>
      <c r="E988" s="51"/>
      <c r="F988" s="52"/>
      <c r="G988" s="52"/>
      <c r="H988" s="13" t="str">
        <f t="shared" si="1027"/>
        <v/>
      </c>
      <c r="I988" s="13" t="str">
        <f t="shared" si="983"/>
        <v/>
      </c>
      <c r="J988" s="13" t="str">
        <f t="shared" si="1028"/>
        <v/>
      </c>
      <c r="K988" s="3" t="str">
        <f t="shared" si="1029"/>
        <v/>
      </c>
      <c r="L988" s="4" t="str">
        <f t="shared" si="1030"/>
        <v/>
      </c>
      <c r="M988" s="52"/>
      <c r="N988" s="52"/>
      <c r="O988" s="13" t="str">
        <f t="shared" si="1031"/>
        <v/>
      </c>
      <c r="P988" s="4" t="str">
        <f t="shared" si="1032"/>
        <v/>
      </c>
      <c r="Q988" s="4" t="str">
        <f t="shared" si="1033"/>
        <v/>
      </c>
      <c r="S988" s="5"/>
      <c r="T988" s="52"/>
      <c r="U988" s="52"/>
      <c r="V988" s="52"/>
      <c r="W988" s="52"/>
      <c r="X988" s="52"/>
      <c r="Y988" s="52"/>
      <c r="Z988" s="13" t="str">
        <f t="shared" si="1026"/>
        <v/>
      </c>
      <c r="AA988" s="53" t="str">
        <f t="shared" si="984"/>
        <v/>
      </c>
      <c r="AB988" s="13" t="str">
        <f t="shared" si="1035"/>
        <v/>
      </c>
      <c r="AC988" s="13" t="str">
        <f t="shared" ref="AC988:AC1004" si="1037">IF(AND(P988&gt;I988,Z988&lt;0.001),$AD$7-ABS(Z988),IF(AND(P988&gt;I988,Z988&gt;-0.001),$AD$7+Z988,IF(P988&lt;I988,-$AD$7+Z988,"")))</f>
        <v/>
      </c>
      <c r="AD988" s="13" t="b">
        <f t="shared" ref="AD988:AD1004" si="1038">IF(ISNUMBER(AA988),IF(AND(D988=D981,P988&lt;I988,Z988&lt;0.001),-($AD$7-ABS(AA988)),IF(AND(P988&lt;I988,Z988&lt;0.001),-($AD$7-ABS(AA988)),IF(AND(P988&gt;I988,Z988&lt;0.001),$AD$7+AA988,IF(AND(D981=D988,P988&lt;I988,Z988&gt;0.001),-$AD$7+AA988,IF(AND(P988&lt;I988,Z988&gt;0.01),-$AD$7+AA988,$AD$7+AA988))))))</f>
        <v>0</v>
      </c>
      <c r="AE988" t="e">
        <f t="shared" si="1036"/>
        <v>#VALUE!</v>
      </c>
      <c r="AF988" t="str">
        <f t="shared" si="1024"/>
        <v/>
      </c>
      <c r="AG988" t="b">
        <f t="shared" si="976"/>
        <v>0</v>
      </c>
      <c r="AI988" s="41">
        <f>SUM($AG$11:AG988)</f>
        <v>80</v>
      </c>
      <c r="AJ988" s="36">
        <f>SUM($AA$10:AA988)</f>
        <v>55.6</v>
      </c>
      <c r="AK988" s="42">
        <f>SUM($AL$11:AL988)</f>
        <v>98</v>
      </c>
      <c r="AL988" t="b">
        <f t="shared" si="1034"/>
        <v>0</v>
      </c>
      <c r="AN988">
        <f>SUM(AS$11:BJ988)</f>
        <v>98</v>
      </c>
      <c r="AO988">
        <f>SUM(BM$11:CD988)</f>
        <v>80</v>
      </c>
      <c r="AP988">
        <f t="shared" si="1025"/>
        <v>55.6</v>
      </c>
      <c r="AR988" t="str">
        <f t="shared" si="977"/>
        <v/>
      </c>
      <c r="AS988" t="str">
        <f t="shared" si="985"/>
        <v/>
      </c>
      <c r="AT988" t="str">
        <f t="shared" si="986"/>
        <v/>
      </c>
      <c r="AU988" t="str">
        <f t="shared" si="987"/>
        <v/>
      </c>
      <c r="AV988" t="str">
        <f t="shared" si="988"/>
        <v/>
      </c>
      <c r="AW988" t="str">
        <f t="shared" si="989"/>
        <v/>
      </c>
      <c r="AX988" t="str">
        <f t="shared" si="990"/>
        <v/>
      </c>
      <c r="AY988" t="str">
        <f t="shared" si="991"/>
        <v/>
      </c>
      <c r="AZ988" t="str">
        <f t="shared" si="992"/>
        <v/>
      </c>
      <c r="BA988" t="str">
        <f t="shared" si="993"/>
        <v/>
      </c>
      <c r="BB988" t="str">
        <f t="shared" si="994"/>
        <v/>
      </c>
      <c r="BC988" t="str">
        <f t="shared" si="995"/>
        <v/>
      </c>
      <c r="BD988" t="str">
        <f t="shared" si="996"/>
        <v/>
      </c>
      <c r="BE988" t="str">
        <f t="shared" si="997"/>
        <v/>
      </c>
      <c r="BF988" t="str">
        <f t="shared" si="998"/>
        <v/>
      </c>
      <c r="BG988" t="str">
        <f t="shared" si="999"/>
        <v/>
      </c>
      <c r="BH988" t="str">
        <f t="shared" si="1000"/>
        <v/>
      </c>
      <c r="BI988" t="str">
        <f t="shared" si="1001"/>
        <v/>
      </c>
      <c r="BJ988" t="str">
        <f t="shared" si="1002"/>
        <v/>
      </c>
      <c r="BM988" t="str">
        <f t="shared" si="1003"/>
        <v/>
      </c>
      <c r="BN988" t="str">
        <f t="shared" si="1004"/>
        <v/>
      </c>
      <c r="BO988" t="str">
        <f t="shared" si="1005"/>
        <v/>
      </c>
      <c r="BP988" t="str">
        <f t="shared" si="1006"/>
        <v/>
      </c>
      <c r="BQ988" t="str">
        <f t="shared" si="1007"/>
        <v/>
      </c>
      <c r="BR988" t="str">
        <f t="shared" si="1008"/>
        <v/>
      </c>
      <c r="BS988" t="str">
        <f t="shared" si="1009"/>
        <v/>
      </c>
      <c r="BT988" t="str">
        <f t="shared" si="1010"/>
        <v/>
      </c>
      <c r="BU988" t="str">
        <f t="shared" si="1011"/>
        <v/>
      </c>
      <c r="BV988" t="str">
        <f t="shared" si="1012"/>
        <v/>
      </c>
      <c r="BW988" t="str">
        <f t="shared" si="1013"/>
        <v/>
      </c>
      <c r="BX988" t="str">
        <f t="shared" si="1014"/>
        <v/>
      </c>
      <c r="BY988" t="str">
        <f t="shared" si="1015"/>
        <v/>
      </c>
      <c r="BZ988" t="str">
        <f t="shared" si="1016"/>
        <v/>
      </c>
      <c r="CA988" t="str">
        <f t="shared" si="1017"/>
        <v/>
      </c>
      <c r="CB988" t="str">
        <f t="shared" si="1018"/>
        <v/>
      </c>
      <c r="CC988" t="str">
        <f t="shared" si="1019"/>
        <v/>
      </c>
      <c r="CD988" t="str">
        <f t="shared" si="1020"/>
        <v/>
      </c>
      <c r="CF988"/>
      <c r="CG988" s="36" t="str">
        <f t="shared" si="978"/>
        <v/>
      </c>
      <c r="CH988" s="36" t="str">
        <f t="shared" si="979"/>
        <v/>
      </c>
      <c r="CI988" s="36" t="str">
        <f t="shared" si="980"/>
        <v/>
      </c>
      <c r="CJ988" s="36" t="str">
        <f t="shared" si="981"/>
        <v/>
      </c>
      <c r="CK988" s="36" t="str">
        <f t="shared" si="982"/>
        <v/>
      </c>
    </row>
    <row r="989" spans="1:89">
      <c r="A989" t="str">
        <f t="shared" si="1021"/>
        <v/>
      </c>
      <c r="B989" s="1" t="b">
        <f t="shared" si="1022"/>
        <v>0</v>
      </c>
      <c r="C989" s="2" t="b">
        <f t="shared" si="1023"/>
        <v>0</v>
      </c>
      <c r="D989" s="50"/>
      <c r="E989" s="51"/>
      <c r="F989" s="52"/>
      <c r="G989" s="52"/>
      <c r="H989" s="13" t="str">
        <f t="shared" si="1027"/>
        <v/>
      </c>
      <c r="I989" s="13" t="str">
        <f t="shared" si="983"/>
        <v/>
      </c>
      <c r="J989" s="13" t="str">
        <f t="shared" si="1028"/>
        <v/>
      </c>
      <c r="K989" s="3" t="str">
        <f t="shared" si="1029"/>
        <v/>
      </c>
      <c r="L989" s="4" t="str">
        <f t="shared" si="1030"/>
        <v/>
      </c>
      <c r="M989" s="52"/>
      <c r="N989" s="52"/>
      <c r="O989" s="13" t="str">
        <f t="shared" si="1031"/>
        <v/>
      </c>
      <c r="P989" s="4" t="str">
        <f t="shared" si="1032"/>
        <v/>
      </c>
      <c r="Q989" s="4" t="str">
        <f t="shared" si="1033"/>
        <v/>
      </c>
      <c r="S989" s="5"/>
      <c r="T989" s="52"/>
      <c r="U989" s="52"/>
      <c r="V989" s="52"/>
      <c r="W989" s="52"/>
      <c r="X989" s="52"/>
      <c r="Y989" s="52"/>
      <c r="Z989" s="13" t="str">
        <f t="shared" si="1026"/>
        <v/>
      </c>
      <c r="AA989" s="53" t="str">
        <f t="shared" si="984"/>
        <v/>
      </c>
      <c r="AB989" s="13" t="str">
        <f t="shared" si="1035"/>
        <v/>
      </c>
      <c r="AC989" s="13" t="str">
        <f t="shared" si="1037"/>
        <v/>
      </c>
      <c r="AD989" s="13" t="b">
        <f t="shared" si="1038"/>
        <v>0</v>
      </c>
      <c r="AE989" t="e">
        <f t="shared" si="1036"/>
        <v>#VALUE!</v>
      </c>
      <c r="AF989" t="str">
        <f t="shared" si="1024"/>
        <v/>
      </c>
      <c r="AG989" t="b">
        <f t="shared" si="976"/>
        <v>0</v>
      </c>
      <c r="AI989" s="41">
        <f>SUM($AG$11:AG989)</f>
        <v>80</v>
      </c>
      <c r="AJ989" s="36">
        <f>SUM($AA$10:AA989)</f>
        <v>55.6</v>
      </c>
      <c r="AK989" s="42">
        <f>SUM($AL$11:AL989)</f>
        <v>98</v>
      </c>
      <c r="AL989" t="b">
        <f t="shared" si="1034"/>
        <v>0</v>
      </c>
      <c r="AN989">
        <f>SUM(AS$11:BJ989)</f>
        <v>98</v>
      </c>
      <c r="AO989">
        <f>SUM(BM$11:CD989)</f>
        <v>80</v>
      </c>
      <c r="AP989">
        <f t="shared" si="1025"/>
        <v>55.6</v>
      </c>
      <c r="AR989" t="str">
        <f t="shared" si="977"/>
        <v/>
      </c>
      <c r="AS989" t="str">
        <f t="shared" si="985"/>
        <v/>
      </c>
      <c r="AT989" t="str">
        <f t="shared" si="986"/>
        <v/>
      </c>
      <c r="AU989" t="str">
        <f t="shared" si="987"/>
        <v/>
      </c>
      <c r="AV989" t="str">
        <f t="shared" si="988"/>
        <v/>
      </c>
      <c r="AW989" t="str">
        <f t="shared" si="989"/>
        <v/>
      </c>
      <c r="AX989" t="str">
        <f t="shared" si="990"/>
        <v/>
      </c>
      <c r="AY989" t="str">
        <f t="shared" si="991"/>
        <v/>
      </c>
      <c r="AZ989" t="str">
        <f t="shared" si="992"/>
        <v/>
      </c>
      <c r="BA989" t="str">
        <f t="shared" si="993"/>
        <v/>
      </c>
      <c r="BB989" t="str">
        <f t="shared" si="994"/>
        <v/>
      </c>
      <c r="BC989" t="str">
        <f t="shared" si="995"/>
        <v/>
      </c>
      <c r="BD989" t="str">
        <f t="shared" si="996"/>
        <v/>
      </c>
      <c r="BE989" t="str">
        <f t="shared" si="997"/>
        <v/>
      </c>
      <c r="BF989" t="str">
        <f t="shared" si="998"/>
        <v/>
      </c>
      <c r="BG989" t="str">
        <f t="shared" si="999"/>
        <v/>
      </c>
      <c r="BH989" t="str">
        <f t="shared" si="1000"/>
        <v/>
      </c>
      <c r="BI989" t="str">
        <f t="shared" si="1001"/>
        <v/>
      </c>
      <c r="BJ989" t="str">
        <f t="shared" si="1002"/>
        <v/>
      </c>
      <c r="BM989" t="str">
        <f t="shared" si="1003"/>
        <v/>
      </c>
      <c r="BN989" t="str">
        <f t="shared" si="1004"/>
        <v/>
      </c>
      <c r="BO989" t="str">
        <f t="shared" si="1005"/>
        <v/>
      </c>
      <c r="BP989" t="str">
        <f t="shared" si="1006"/>
        <v/>
      </c>
      <c r="BQ989" t="str">
        <f t="shared" si="1007"/>
        <v/>
      </c>
      <c r="BR989" t="str">
        <f t="shared" si="1008"/>
        <v/>
      </c>
      <c r="BS989" t="str">
        <f t="shared" si="1009"/>
        <v/>
      </c>
      <c r="BT989" t="str">
        <f t="shared" si="1010"/>
        <v/>
      </c>
      <c r="BU989" t="str">
        <f t="shared" si="1011"/>
        <v/>
      </c>
      <c r="BV989" t="str">
        <f t="shared" si="1012"/>
        <v/>
      </c>
      <c r="BW989" t="str">
        <f t="shared" si="1013"/>
        <v/>
      </c>
      <c r="BX989" t="str">
        <f t="shared" si="1014"/>
        <v/>
      </c>
      <c r="BY989" t="str">
        <f t="shared" si="1015"/>
        <v/>
      </c>
      <c r="BZ989" t="str">
        <f t="shared" si="1016"/>
        <v/>
      </c>
      <c r="CA989" t="str">
        <f t="shared" si="1017"/>
        <v/>
      </c>
      <c r="CB989" t="str">
        <f t="shared" si="1018"/>
        <v/>
      </c>
      <c r="CC989" t="str">
        <f t="shared" si="1019"/>
        <v/>
      </c>
      <c r="CD989" t="str">
        <f t="shared" si="1020"/>
        <v/>
      </c>
      <c r="CF989"/>
      <c r="CG989" s="36" t="str">
        <f t="shared" si="978"/>
        <v/>
      </c>
      <c r="CH989" s="36" t="str">
        <f t="shared" si="979"/>
        <v/>
      </c>
      <c r="CI989" s="36" t="str">
        <f t="shared" si="980"/>
        <v/>
      </c>
      <c r="CJ989" s="36" t="str">
        <f t="shared" si="981"/>
        <v/>
      </c>
      <c r="CK989" s="36" t="str">
        <f t="shared" si="982"/>
        <v/>
      </c>
    </row>
    <row r="990" spans="1:89">
      <c r="A990" t="str">
        <f t="shared" si="1021"/>
        <v/>
      </c>
      <c r="B990" s="1" t="b">
        <f t="shared" si="1022"/>
        <v>0</v>
      </c>
      <c r="C990" s="2" t="b">
        <f t="shared" si="1023"/>
        <v>0</v>
      </c>
      <c r="D990" s="50"/>
      <c r="E990" s="51"/>
      <c r="F990" s="52"/>
      <c r="G990" s="52"/>
      <c r="H990" s="13" t="str">
        <f t="shared" si="1027"/>
        <v/>
      </c>
      <c r="I990" s="13" t="str">
        <f t="shared" si="983"/>
        <v/>
      </c>
      <c r="J990" s="13" t="str">
        <f t="shared" si="1028"/>
        <v/>
      </c>
      <c r="K990" s="3" t="str">
        <f t="shared" si="1029"/>
        <v/>
      </c>
      <c r="L990" s="4" t="str">
        <f t="shared" si="1030"/>
        <v/>
      </c>
      <c r="M990" s="52"/>
      <c r="N990" s="52"/>
      <c r="O990" s="13" t="str">
        <f t="shared" si="1031"/>
        <v/>
      </c>
      <c r="P990" s="4" t="str">
        <f t="shared" si="1032"/>
        <v/>
      </c>
      <c r="Q990" s="4" t="str">
        <f t="shared" si="1033"/>
        <v/>
      </c>
      <c r="S990" s="5"/>
      <c r="T990" s="52"/>
      <c r="U990" s="52"/>
      <c r="V990" s="52"/>
      <c r="W990" s="52"/>
      <c r="X990" s="52"/>
      <c r="Y990" s="52"/>
      <c r="Z990" s="13" t="str">
        <f t="shared" si="1026"/>
        <v/>
      </c>
      <c r="AA990" s="53" t="str">
        <f t="shared" si="984"/>
        <v/>
      </c>
      <c r="AB990" s="13" t="str">
        <f t="shared" si="1035"/>
        <v/>
      </c>
      <c r="AC990" s="13" t="str">
        <f t="shared" si="1037"/>
        <v/>
      </c>
      <c r="AD990" s="13" t="b">
        <f t="shared" si="1038"/>
        <v>0</v>
      </c>
      <c r="AE990" t="e">
        <f t="shared" si="1036"/>
        <v>#VALUE!</v>
      </c>
      <c r="AF990" t="str">
        <f t="shared" si="1024"/>
        <v/>
      </c>
      <c r="AG990" t="b">
        <f t="shared" si="976"/>
        <v>0</v>
      </c>
      <c r="AI990" s="41">
        <f>SUM($AG$11:AG990)</f>
        <v>80</v>
      </c>
      <c r="AJ990" s="36">
        <f>SUM($AA$10:AA990)</f>
        <v>55.6</v>
      </c>
      <c r="AK990" s="42">
        <f>SUM($AL$11:AL990)</f>
        <v>98</v>
      </c>
      <c r="AL990" t="b">
        <f t="shared" si="1034"/>
        <v>0</v>
      </c>
      <c r="AN990">
        <f>SUM(AS$11:BJ990)</f>
        <v>98</v>
      </c>
      <c r="AO990">
        <f>SUM(BM$11:CD990)</f>
        <v>80</v>
      </c>
      <c r="AP990">
        <f t="shared" si="1025"/>
        <v>55.6</v>
      </c>
      <c r="AR990" t="str">
        <f t="shared" si="977"/>
        <v/>
      </c>
      <c r="AS990" t="str">
        <f t="shared" si="985"/>
        <v/>
      </c>
      <c r="AT990" t="str">
        <f t="shared" si="986"/>
        <v/>
      </c>
      <c r="AU990" t="str">
        <f t="shared" si="987"/>
        <v/>
      </c>
      <c r="AV990" t="str">
        <f t="shared" si="988"/>
        <v/>
      </c>
      <c r="AW990" t="str">
        <f t="shared" si="989"/>
        <v/>
      </c>
      <c r="AX990" t="str">
        <f t="shared" si="990"/>
        <v/>
      </c>
      <c r="AY990" t="str">
        <f t="shared" si="991"/>
        <v/>
      </c>
      <c r="AZ990" t="str">
        <f t="shared" si="992"/>
        <v/>
      </c>
      <c r="BA990" t="str">
        <f t="shared" si="993"/>
        <v/>
      </c>
      <c r="BB990" t="str">
        <f t="shared" si="994"/>
        <v/>
      </c>
      <c r="BC990" t="str">
        <f t="shared" si="995"/>
        <v/>
      </c>
      <c r="BD990" t="str">
        <f t="shared" si="996"/>
        <v/>
      </c>
      <c r="BE990" t="str">
        <f t="shared" si="997"/>
        <v/>
      </c>
      <c r="BF990" t="str">
        <f t="shared" si="998"/>
        <v/>
      </c>
      <c r="BG990" t="str">
        <f t="shared" si="999"/>
        <v/>
      </c>
      <c r="BH990" t="str">
        <f t="shared" si="1000"/>
        <v/>
      </c>
      <c r="BI990" t="str">
        <f t="shared" si="1001"/>
        <v/>
      </c>
      <c r="BJ990" t="str">
        <f t="shared" si="1002"/>
        <v/>
      </c>
      <c r="BM990" t="str">
        <f t="shared" si="1003"/>
        <v/>
      </c>
      <c r="BN990" t="str">
        <f t="shared" si="1004"/>
        <v/>
      </c>
      <c r="BO990" t="str">
        <f t="shared" si="1005"/>
        <v/>
      </c>
      <c r="BP990" t="str">
        <f t="shared" si="1006"/>
        <v/>
      </c>
      <c r="BQ990" t="str">
        <f t="shared" si="1007"/>
        <v/>
      </c>
      <c r="BR990" t="str">
        <f t="shared" si="1008"/>
        <v/>
      </c>
      <c r="BS990" t="str">
        <f t="shared" si="1009"/>
        <v/>
      </c>
      <c r="BT990" t="str">
        <f t="shared" si="1010"/>
        <v/>
      </c>
      <c r="BU990" t="str">
        <f t="shared" si="1011"/>
        <v/>
      </c>
      <c r="BV990" t="str">
        <f t="shared" si="1012"/>
        <v/>
      </c>
      <c r="BW990" t="str">
        <f t="shared" si="1013"/>
        <v/>
      </c>
      <c r="BX990" t="str">
        <f t="shared" si="1014"/>
        <v/>
      </c>
      <c r="BY990" t="str">
        <f t="shared" si="1015"/>
        <v/>
      </c>
      <c r="BZ990" t="str">
        <f t="shared" si="1016"/>
        <v/>
      </c>
      <c r="CA990" t="str">
        <f t="shared" si="1017"/>
        <v/>
      </c>
      <c r="CB990" t="str">
        <f t="shared" si="1018"/>
        <v/>
      </c>
      <c r="CC990" t="str">
        <f t="shared" si="1019"/>
        <v/>
      </c>
      <c r="CD990" t="str">
        <f t="shared" si="1020"/>
        <v/>
      </c>
      <c r="CF990"/>
      <c r="CG990" s="36" t="str">
        <f t="shared" si="978"/>
        <v/>
      </c>
      <c r="CH990" s="36" t="str">
        <f t="shared" si="979"/>
        <v/>
      </c>
      <c r="CI990" s="36" t="str">
        <f t="shared" si="980"/>
        <v/>
      </c>
      <c r="CJ990" s="36" t="str">
        <f t="shared" si="981"/>
        <v/>
      </c>
      <c r="CK990" s="36" t="str">
        <f t="shared" si="982"/>
        <v/>
      </c>
    </row>
    <row r="991" spans="1:89">
      <c r="A991" t="str">
        <f t="shared" si="1021"/>
        <v/>
      </c>
      <c r="B991" s="1" t="b">
        <f t="shared" si="1022"/>
        <v>0</v>
      </c>
      <c r="C991" s="2" t="b">
        <f t="shared" si="1023"/>
        <v>0</v>
      </c>
      <c r="D991" s="50"/>
      <c r="E991" s="51"/>
      <c r="F991" s="52"/>
      <c r="G991" s="52"/>
      <c r="H991" s="13" t="str">
        <f t="shared" si="1027"/>
        <v/>
      </c>
      <c r="I991" s="13" t="str">
        <f t="shared" si="983"/>
        <v/>
      </c>
      <c r="J991" s="13" t="str">
        <f t="shared" si="1028"/>
        <v/>
      </c>
      <c r="K991" s="3" t="str">
        <f t="shared" si="1029"/>
        <v/>
      </c>
      <c r="L991" s="4" t="str">
        <f t="shared" si="1030"/>
        <v/>
      </c>
      <c r="M991" s="52"/>
      <c r="N991" s="52"/>
      <c r="O991" s="13" t="str">
        <f t="shared" si="1031"/>
        <v/>
      </c>
      <c r="P991" s="4" t="str">
        <f t="shared" si="1032"/>
        <v/>
      </c>
      <c r="Q991" s="4" t="str">
        <f t="shared" si="1033"/>
        <v/>
      </c>
      <c r="S991" s="5"/>
      <c r="T991" s="52"/>
      <c r="U991" s="52"/>
      <c r="V991" s="52"/>
      <c r="W991" s="52"/>
      <c r="X991" s="52"/>
      <c r="Y991" s="52"/>
      <c r="Z991" s="13" t="str">
        <f t="shared" si="1026"/>
        <v/>
      </c>
      <c r="AA991" s="53" t="str">
        <f t="shared" si="984"/>
        <v/>
      </c>
      <c r="AB991" s="13" t="str">
        <f t="shared" si="1035"/>
        <v/>
      </c>
      <c r="AC991" s="13" t="str">
        <f t="shared" si="1037"/>
        <v/>
      </c>
      <c r="AD991" s="13" t="b">
        <f t="shared" si="1038"/>
        <v>0</v>
      </c>
      <c r="AE991" t="e">
        <f t="shared" si="1036"/>
        <v>#VALUE!</v>
      </c>
      <c r="AF991" t="str">
        <f t="shared" si="1024"/>
        <v/>
      </c>
      <c r="AG991" t="b">
        <f t="shared" si="976"/>
        <v>0</v>
      </c>
      <c r="AI991" s="41">
        <f>SUM($AG$11:AG991)</f>
        <v>80</v>
      </c>
      <c r="AJ991" s="36">
        <f>SUM($AA$10:AA991)</f>
        <v>55.6</v>
      </c>
      <c r="AK991" s="42">
        <f>SUM($AL$11:AL991)</f>
        <v>98</v>
      </c>
      <c r="AL991" t="b">
        <f t="shared" si="1034"/>
        <v>0</v>
      </c>
      <c r="AN991">
        <f>SUM(AS$11:BJ991)</f>
        <v>98</v>
      </c>
      <c r="AO991">
        <f>SUM(BM$11:CD991)</f>
        <v>80</v>
      </c>
      <c r="AP991">
        <f t="shared" si="1025"/>
        <v>55.6</v>
      </c>
      <c r="AR991" t="str">
        <f t="shared" si="977"/>
        <v/>
      </c>
      <c r="AS991" t="str">
        <f t="shared" si="985"/>
        <v/>
      </c>
      <c r="AT991" t="str">
        <f t="shared" si="986"/>
        <v/>
      </c>
      <c r="AU991" t="str">
        <f t="shared" si="987"/>
        <v/>
      </c>
      <c r="AV991" t="str">
        <f t="shared" si="988"/>
        <v/>
      </c>
      <c r="AW991" t="str">
        <f t="shared" si="989"/>
        <v/>
      </c>
      <c r="AX991" t="str">
        <f t="shared" si="990"/>
        <v/>
      </c>
      <c r="AY991" t="str">
        <f t="shared" si="991"/>
        <v/>
      </c>
      <c r="AZ991" t="str">
        <f t="shared" si="992"/>
        <v/>
      </c>
      <c r="BA991" t="str">
        <f t="shared" si="993"/>
        <v/>
      </c>
      <c r="BB991" t="str">
        <f t="shared" si="994"/>
        <v/>
      </c>
      <c r="BC991" t="str">
        <f t="shared" si="995"/>
        <v/>
      </c>
      <c r="BD991" t="str">
        <f t="shared" si="996"/>
        <v/>
      </c>
      <c r="BE991" t="str">
        <f t="shared" si="997"/>
        <v/>
      </c>
      <c r="BF991" t="str">
        <f t="shared" si="998"/>
        <v/>
      </c>
      <c r="BG991" t="str">
        <f t="shared" si="999"/>
        <v/>
      </c>
      <c r="BH991" t="str">
        <f t="shared" si="1000"/>
        <v/>
      </c>
      <c r="BI991" t="str">
        <f t="shared" si="1001"/>
        <v/>
      </c>
      <c r="BJ991" t="str">
        <f t="shared" si="1002"/>
        <v/>
      </c>
      <c r="BM991" t="str">
        <f t="shared" si="1003"/>
        <v/>
      </c>
      <c r="BN991" t="str">
        <f t="shared" si="1004"/>
        <v/>
      </c>
      <c r="BO991" t="str">
        <f t="shared" si="1005"/>
        <v/>
      </c>
      <c r="BP991" t="str">
        <f t="shared" si="1006"/>
        <v/>
      </c>
      <c r="BQ991" t="str">
        <f t="shared" si="1007"/>
        <v/>
      </c>
      <c r="BR991" t="str">
        <f t="shared" si="1008"/>
        <v/>
      </c>
      <c r="BS991" t="str">
        <f t="shared" si="1009"/>
        <v/>
      </c>
      <c r="BT991" t="str">
        <f t="shared" si="1010"/>
        <v/>
      </c>
      <c r="BU991" t="str">
        <f t="shared" si="1011"/>
        <v/>
      </c>
      <c r="BV991" t="str">
        <f t="shared" si="1012"/>
        <v/>
      </c>
      <c r="BW991" t="str">
        <f t="shared" si="1013"/>
        <v/>
      </c>
      <c r="BX991" t="str">
        <f t="shared" si="1014"/>
        <v/>
      </c>
      <c r="BY991" t="str">
        <f t="shared" si="1015"/>
        <v/>
      </c>
      <c r="BZ991" t="str">
        <f t="shared" si="1016"/>
        <v/>
      </c>
      <c r="CA991" t="str">
        <f t="shared" si="1017"/>
        <v/>
      </c>
      <c r="CB991" t="str">
        <f t="shared" si="1018"/>
        <v/>
      </c>
      <c r="CC991" t="str">
        <f t="shared" si="1019"/>
        <v/>
      </c>
      <c r="CD991" t="str">
        <f t="shared" si="1020"/>
        <v/>
      </c>
      <c r="CF991"/>
      <c r="CG991" s="36" t="str">
        <f t="shared" si="978"/>
        <v/>
      </c>
      <c r="CH991" s="36" t="str">
        <f t="shared" si="979"/>
        <v/>
      </c>
      <c r="CI991" s="36" t="str">
        <f t="shared" si="980"/>
        <v/>
      </c>
      <c r="CJ991" s="36" t="str">
        <f t="shared" si="981"/>
        <v/>
      </c>
      <c r="CK991" s="36" t="str">
        <f t="shared" si="982"/>
        <v/>
      </c>
    </row>
    <row r="992" spans="1:89">
      <c r="A992" t="str">
        <f t="shared" si="1021"/>
        <v/>
      </c>
      <c r="B992" s="1" t="b">
        <f t="shared" si="1022"/>
        <v>0</v>
      </c>
      <c r="C992" s="2" t="b">
        <f t="shared" si="1023"/>
        <v>0</v>
      </c>
      <c r="D992" s="50"/>
      <c r="E992" s="51"/>
      <c r="F992" s="52"/>
      <c r="G992" s="52"/>
      <c r="H992" s="13" t="str">
        <f t="shared" si="1027"/>
        <v/>
      </c>
      <c r="I992" s="13" t="str">
        <f t="shared" si="983"/>
        <v/>
      </c>
      <c r="J992" s="13" t="str">
        <f t="shared" si="1028"/>
        <v/>
      </c>
      <c r="K992" s="3" t="str">
        <f t="shared" si="1029"/>
        <v/>
      </c>
      <c r="L992" s="4" t="str">
        <f t="shared" si="1030"/>
        <v/>
      </c>
      <c r="M992" s="52"/>
      <c r="N992" s="52"/>
      <c r="O992" s="13" t="str">
        <f t="shared" si="1031"/>
        <v/>
      </c>
      <c r="P992" s="4" t="str">
        <f t="shared" si="1032"/>
        <v/>
      </c>
      <c r="Q992" s="4" t="str">
        <f t="shared" si="1033"/>
        <v/>
      </c>
      <c r="S992" s="5"/>
      <c r="T992" s="52"/>
      <c r="U992" s="52"/>
      <c r="V992" s="52"/>
      <c r="W992" s="52"/>
      <c r="X992" s="52"/>
      <c r="Y992" s="52"/>
      <c r="Z992" s="13" t="str">
        <f t="shared" si="1026"/>
        <v/>
      </c>
      <c r="AA992" s="53" t="str">
        <f t="shared" si="984"/>
        <v/>
      </c>
      <c r="AB992" s="13" t="str">
        <f t="shared" si="1035"/>
        <v/>
      </c>
      <c r="AC992" s="13" t="str">
        <f t="shared" si="1037"/>
        <v/>
      </c>
      <c r="AD992" s="13" t="b">
        <f t="shared" si="1038"/>
        <v>0</v>
      </c>
      <c r="AE992" t="e">
        <f t="shared" si="1036"/>
        <v>#VALUE!</v>
      </c>
      <c r="AF992" t="str">
        <f t="shared" si="1024"/>
        <v/>
      </c>
      <c r="AG992" t="b">
        <f t="shared" si="976"/>
        <v>0</v>
      </c>
      <c r="AI992" s="41">
        <f>SUM($AG$11:AG992)</f>
        <v>80</v>
      </c>
      <c r="AJ992" s="36">
        <f>SUM($AA$10:AA992)</f>
        <v>55.6</v>
      </c>
      <c r="AK992" s="42">
        <f>SUM($AL$11:AL992)</f>
        <v>98</v>
      </c>
      <c r="AL992" t="b">
        <f t="shared" si="1034"/>
        <v>0</v>
      </c>
      <c r="AN992">
        <f>SUM(AS$11:BJ992)</f>
        <v>98</v>
      </c>
      <c r="AO992">
        <f>SUM(BM$11:CD992)</f>
        <v>80</v>
      </c>
      <c r="AP992">
        <f t="shared" si="1025"/>
        <v>55.6</v>
      </c>
      <c r="AR992" t="str">
        <f t="shared" si="977"/>
        <v/>
      </c>
      <c r="AS992" t="str">
        <f t="shared" si="985"/>
        <v/>
      </c>
      <c r="AT992" t="str">
        <f t="shared" si="986"/>
        <v/>
      </c>
      <c r="AU992" t="str">
        <f t="shared" si="987"/>
        <v/>
      </c>
      <c r="AV992" t="str">
        <f t="shared" si="988"/>
        <v/>
      </c>
      <c r="AW992" t="str">
        <f t="shared" si="989"/>
        <v/>
      </c>
      <c r="AX992" t="str">
        <f t="shared" si="990"/>
        <v/>
      </c>
      <c r="AY992" t="str">
        <f t="shared" si="991"/>
        <v/>
      </c>
      <c r="AZ992" t="str">
        <f t="shared" si="992"/>
        <v/>
      </c>
      <c r="BA992" t="str">
        <f t="shared" si="993"/>
        <v/>
      </c>
      <c r="BB992" t="str">
        <f t="shared" si="994"/>
        <v/>
      </c>
      <c r="BC992" t="str">
        <f t="shared" si="995"/>
        <v/>
      </c>
      <c r="BD992" t="str">
        <f t="shared" si="996"/>
        <v/>
      </c>
      <c r="BE992" t="str">
        <f t="shared" si="997"/>
        <v/>
      </c>
      <c r="BF992" t="str">
        <f t="shared" si="998"/>
        <v/>
      </c>
      <c r="BG992" t="str">
        <f t="shared" si="999"/>
        <v/>
      </c>
      <c r="BH992" t="str">
        <f t="shared" si="1000"/>
        <v/>
      </c>
      <c r="BI992" t="str">
        <f t="shared" si="1001"/>
        <v/>
      </c>
      <c r="BJ992" t="str">
        <f t="shared" si="1002"/>
        <v/>
      </c>
      <c r="BM992" t="str">
        <f t="shared" si="1003"/>
        <v/>
      </c>
      <c r="BN992" t="str">
        <f t="shared" si="1004"/>
        <v/>
      </c>
      <c r="BO992" t="str">
        <f t="shared" si="1005"/>
        <v/>
      </c>
      <c r="BP992" t="str">
        <f t="shared" si="1006"/>
        <v/>
      </c>
      <c r="BQ992" t="str">
        <f t="shared" si="1007"/>
        <v/>
      </c>
      <c r="BR992" t="str">
        <f t="shared" si="1008"/>
        <v/>
      </c>
      <c r="BS992" t="str">
        <f t="shared" si="1009"/>
        <v/>
      </c>
      <c r="BT992" t="str">
        <f t="shared" si="1010"/>
        <v/>
      </c>
      <c r="BU992" t="str">
        <f t="shared" si="1011"/>
        <v/>
      </c>
      <c r="BV992" t="str">
        <f t="shared" si="1012"/>
        <v/>
      </c>
      <c r="BW992" t="str">
        <f t="shared" si="1013"/>
        <v/>
      </c>
      <c r="BX992" t="str">
        <f t="shared" si="1014"/>
        <v/>
      </c>
      <c r="BY992" t="str">
        <f t="shared" si="1015"/>
        <v/>
      </c>
      <c r="BZ992" t="str">
        <f t="shared" si="1016"/>
        <v/>
      </c>
      <c r="CA992" t="str">
        <f t="shared" si="1017"/>
        <v/>
      </c>
      <c r="CB992" t="str">
        <f t="shared" si="1018"/>
        <v/>
      </c>
      <c r="CC992" t="str">
        <f t="shared" si="1019"/>
        <v/>
      </c>
      <c r="CD992" t="str">
        <f t="shared" si="1020"/>
        <v/>
      </c>
      <c r="CF992"/>
      <c r="CG992" s="36" t="str">
        <f t="shared" si="978"/>
        <v/>
      </c>
      <c r="CH992" s="36" t="str">
        <f t="shared" si="979"/>
        <v/>
      </c>
      <c r="CI992" s="36" t="str">
        <f t="shared" si="980"/>
        <v/>
      </c>
      <c r="CJ992" s="36" t="str">
        <f t="shared" si="981"/>
        <v/>
      </c>
      <c r="CK992" s="36" t="str">
        <f t="shared" si="982"/>
        <v/>
      </c>
    </row>
    <row r="993" spans="1:89">
      <c r="A993" t="str">
        <f t="shared" si="1021"/>
        <v/>
      </c>
      <c r="B993" s="1" t="b">
        <f t="shared" si="1022"/>
        <v>0</v>
      </c>
      <c r="C993" s="2" t="b">
        <f t="shared" si="1023"/>
        <v>0</v>
      </c>
      <c r="D993" s="50"/>
      <c r="E993" s="51"/>
      <c r="F993" s="52"/>
      <c r="G993" s="52"/>
      <c r="H993" s="13" t="str">
        <f t="shared" si="1027"/>
        <v/>
      </c>
      <c r="I993" s="13" t="str">
        <f t="shared" si="983"/>
        <v/>
      </c>
      <c r="J993" s="13" t="str">
        <f t="shared" si="1028"/>
        <v/>
      </c>
      <c r="K993" s="3" t="str">
        <f t="shared" si="1029"/>
        <v/>
      </c>
      <c r="L993" s="4" t="str">
        <f t="shared" si="1030"/>
        <v/>
      </c>
      <c r="M993" s="52"/>
      <c r="N993" s="52"/>
      <c r="O993" s="13" t="str">
        <f t="shared" si="1031"/>
        <v/>
      </c>
      <c r="P993" s="4" t="str">
        <f t="shared" si="1032"/>
        <v/>
      </c>
      <c r="Q993" s="4" t="str">
        <f t="shared" si="1033"/>
        <v/>
      </c>
      <c r="S993" s="5"/>
      <c r="T993" s="52"/>
      <c r="U993" s="52"/>
      <c r="V993" s="52"/>
      <c r="W993" s="52"/>
      <c r="X993" s="52"/>
      <c r="Y993" s="52"/>
      <c r="Z993" s="13" t="str">
        <f t="shared" si="1026"/>
        <v/>
      </c>
      <c r="AA993" s="53" t="str">
        <f t="shared" si="984"/>
        <v/>
      </c>
      <c r="AB993" s="13" t="str">
        <f t="shared" si="1035"/>
        <v/>
      </c>
      <c r="AC993" s="13" t="str">
        <f t="shared" si="1037"/>
        <v/>
      </c>
      <c r="AD993" s="13" t="b">
        <f t="shared" si="1038"/>
        <v>0</v>
      </c>
      <c r="AE993" t="e">
        <f t="shared" si="1036"/>
        <v>#VALUE!</v>
      </c>
      <c r="AF993" t="str">
        <f t="shared" si="1024"/>
        <v/>
      </c>
      <c r="AG993" t="b">
        <f t="shared" si="976"/>
        <v>0</v>
      </c>
      <c r="AI993" s="41">
        <f>SUM($AG$11:AG993)</f>
        <v>80</v>
      </c>
      <c r="AJ993" s="36">
        <f>SUM($AA$10:AA993)</f>
        <v>55.6</v>
      </c>
      <c r="AK993" s="42">
        <f>SUM($AL$11:AL993)</f>
        <v>98</v>
      </c>
      <c r="AL993" t="b">
        <f t="shared" si="1034"/>
        <v>0</v>
      </c>
      <c r="AN993">
        <f>SUM(AS$11:BJ993)</f>
        <v>98</v>
      </c>
      <c r="AO993">
        <f>SUM(BM$11:CD993)</f>
        <v>80</v>
      </c>
      <c r="AP993">
        <f t="shared" si="1025"/>
        <v>55.6</v>
      </c>
      <c r="AR993" t="str">
        <f t="shared" si="977"/>
        <v/>
      </c>
      <c r="AS993" t="str">
        <f t="shared" si="985"/>
        <v/>
      </c>
      <c r="AT993" t="str">
        <f t="shared" si="986"/>
        <v/>
      </c>
      <c r="AU993" t="str">
        <f t="shared" si="987"/>
        <v/>
      </c>
      <c r="AV993" t="str">
        <f t="shared" si="988"/>
        <v/>
      </c>
      <c r="AW993" t="str">
        <f t="shared" si="989"/>
        <v/>
      </c>
      <c r="AX993" t="str">
        <f t="shared" si="990"/>
        <v/>
      </c>
      <c r="AY993" t="str">
        <f t="shared" si="991"/>
        <v/>
      </c>
      <c r="AZ993" t="str">
        <f t="shared" si="992"/>
        <v/>
      </c>
      <c r="BA993" t="str">
        <f t="shared" si="993"/>
        <v/>
      </c>
      <c r="BB993" t="str">
        <f t="shared" si="994"/>
        <v/>
      </c>
      <c r="BC993" t="str">
        <f t="shared" si="995"/>
        <v/>
      </c>
      <c r="BD993" t="str">
        <f t="shared" si="996"/>
        <v/>
      </c>
      <c r="BE993" t="str">
        <f t="shared" si="997"/>
        <v/>
      </c>
      <c r="BF993" t="str">
        <f t="shared" si="998"/>
        <v/>
      </c>
      <c r="BG993" t="str">
        <f t="shared" si="999"/>
        <v/>
      </c>
      <c r="BH993" t="str">
        <f t="shared" si="1000"/>
        <v/>
      </c>
      <c r="BI993" t="str">
        <f t="shared" si="1001"/>
        <v/>
      </c>
      <c r="BJ993" t="str">
        <f t="shared" si="1002"/>
        <v/>
      </c>
      <c r="BM993" t="str">
        <f t="shared" si="1003"/>
        <v/>
      </c>
      <c r="BN993" t="str">
        <f t="shared" si="1004"/>
        <v/>
      </c>
      <c r="BO993" t="str">
        <f t="shared" si="1005"/>
        <v/>
      </c>
      <c r="BP993" t="str">
        <f t="shared" si="1006"/>
        <v/>
      </c>
      <c r="BQ993" t="str">
        <f t="shared" si="1007"/>
        <v/>
      </c>
      <c r="BR993" t="str">
        <f t="shared" si="1008"/>
        <v/>
      </c>
      <c r="BS993" t="str">
        <f t="shared" si="1009"/>
        <v/>
      </c>
      <c r="BT993" t="str">
        <f t="shared" si="1010"/>
        <v/>
      </c>
      <c r="BU993" t="str">
        <f t="shared" si="1011"/>
        <v/>
      </c>
      <c r="BV993" t="str">
        <f t="shared" si="1012"/>
        <v/>
      </c>
      <c r="BW993" t="str">
        <f t="shared" si="1013"/>
        <v/>
      </c>
      <c r="BX993" t="str">
        <f t="shared" si="1014"/>
        <v/>
      </c>
      <c r="BY993" t="str">
        <f t="shared" si="1015"/>
        <v/>
      </c>
      <c r="BZ993" t="str">
        <f t="shared" si="1016"/>
        <v/>
      </c>
      <c r="CA993" t="str">
        <f t="shared" si="1017"/>
        <v/>
      </c>
      <c r="CB993" t="str">
        <f t="shared" si="1018"/>
        <v/>
      </c>
      <c r="CC993" t="str">
        <f t="shared" si="1019"/>
        <v/>
      </c>
      <c r="CD993" t="str">
        <f t="shared" si="1020"/>
        <v/>
      </c>
      <c r="CF993"/>
      <c r="CG993" s="36" t="str">
        <f t="shared" si="978"/>
        <v/>
      </c>
      <c r="CH993" s="36" t="str">
        <f t="shared" si="979"/>
        <v/>
      </c>
      <c r="CI993" s="36" t="str">
        <f t="shared" si="980"/>
        <v/>
      </c>
      <c r="CJ993" s="36" t="str">
        <f t="shared" si="981"/>
        <v/>
      </c>
      <c r="CK993" s="36" t="str">
        <f t="shared" si="982"/>
        <v/>
      </c>
    </row>
    <row r="994" spans="1:89">
      <c r="A994" t="str">
        <f t="shared" si="1021"/>
        <v/>
      </c>
      <c r="B994" s="1" t="b">
        <f t="shared" si="1022"/>
        <v>0</v>
      </c>
      <c r="C994" s="2" t="b">
        <f t="shared" si="1023"/>
        <v>0</v>
      </c>
      <c r="D994" s="50"/>
      <c r="E994" s="51"/>
      <c r="F994" s="52"/>
      <c r="G994" s="52"/>
      <c r="H994" s="13" t="str">
        <f t="shared" si="1027"/>
        <v/>
      </c>
      <c r="I994" s="13" t="str">
        <f t="shared" si="983"/>
        <v/>
      </c>
      <c r="J994" s="13" t="str">
        <f t="shared" si="1028"/>
        <v/>
      </c>
      <c r="K994" s="3" t="str">
        <f t="shared" si="1029"/>
        <v/>
      </c>
      <c r="L994" s="4" t="str">
        <f t="shared" si="1030"/>
        <v/>
      </c>
      <c r="M994" s="52"/>
      <c r="N994" s="52"/>
      <c r="O994" s="13" t="str">
        <f t="shared" si="1031"/>
        <v/>
      </c>
      <c r="P994" s="4" t="str">
        <f t="shared" si="1032"/>
        <v/>
      </c>
      <c r="Q994" s="4" t="str">
        <f t="shared" si="1033"/>
        <v/>
      </c>
      <c r="S994" s="5"/>
      <c r="T994" s="52"/>
      <c r="U994" s="52"/>
      <c r="V994" s="52"/>
      <c r="W994" s="52"/>
      <c r="X994" s="52"/>
      <c r="Y994" s="52"/>
      <c r="Z994" s="13" t="str">
        <f t="shared" si="1026"/>
        <v/>
      </c>
      <c r="AA994" s="53" t="str">
        <f t="shared" si="984"/>
        <v/>
      </c>
      <c r="AB994" s="13" t="str">
        <f t="shared" si="1035"/>
        <v/>
      </c>
      <c r="AC994" s="13" t="str">
        <f t="shared" si="1037"/>
        <v/>
      </c>
      <c r="AD994" s="13" t="b">
        <f t="shared" si="1038"/>
        <v>0</v>
      </c>
      <c r="AE994" t="e">
        <f t="shared" si="1036"/>
        <v>#VALUE!</v>
      </c>
      <c r="AF994" t="str">
        <f t="shared" si="1024"/>
        <v/>
      </c>
      <c r="AG994" t="b">
        <f t="shared" ref="AG994:AG1007" si="1039">IF(ISNUMBER(AA994),IF(P994&gt;I994,$AD$6,IF(AND(P994&lt;I994,O994&gt;SUM($AD$7+0.01)),$AD$7,$AD$6)))</f>
        <v>0</v>
      </c>
      <c r="AI994" s="41">
        <f>SUM($AG$11:AG994)</f>
        <v>80</v>
      </c>
      <c r="AJ994" s="36">
        <f>SUM($AA$10:AA994)</f>
        <v>55.6</v>
      </c>
      <c r="AK994" s="42">
        <f>SUM($AL$11:AL994)</f>
        <v>98</v>
      </c>
      <c r="AL994" t="b">
        <f t="shared" si="1034"/>
        <v>0</v>
      </c>
      <c r="AN994">
        <f>SUM(AS$11:BJ994)</f>
        <v>98</v>
      </c>
      <c r="AO994">
        <f>SUM(BM$11:CD994)</f>
        <v>80</v>
      </c>
      <c r="AP994">
        <f t="shared" si="1025"/>
        <v>55.6</v>
      </c>
      <c r="AR994" t="str">
        <f t="shared" si="977"/>
        <v/>
      </c>
      <c r="AS994" t="str">
        <f t="shared" si="985"/>
        <v/>
      </c>
      <c r="AT994" t="str">
        <f t="shared" si="986"/>
        <v/>
      </c>
      <c r="AU994" t="str">
        <f t="shared" si="987"/>
        <v/>
      </c>
      <c r="AV994" t="str">
        <f t="shared" si="988"/>
        <v/>
      </c>
      <c r="AW994" t="str">
        <f t="shared" si="989"/>
        <v/>
      </c>
      <c r="AX994" t="str">
        <f t="shared" si="990"/>
        <v/>
      </c>
      <c r="AY994" t="str">
        <f t="shared" si="991"/>
        <v/>
      </c>
      <c r="AZ994" t="str">
        <f t="shared" si="992"/>
        <v/>
      </c>
      <c r="BA994" t="str">
        <f t="shared" si="993"/>
        <v/>
      </c>
      <c r="BB994" t="str">
        <f t="shared" si="994"/>
        <v/>
      </c>
      <c r="BC994" t="str">
        <f t="shared" si="995"/>
        <v/>
      </c>
      <c r="BD994" t="str">
        <f t="shared" si="996"/>
        <v/>
      </c>
      <c r="BE994" t="str">
        <f t="shared" si="997"/>
        <v/>
      </c>
      <c r="BF994" t="str">
        <f t="shared" si="998"/>
        <v/>
      </c>
      <c r="BG994" t="str">
        <f t="shared" si="999"/>
        <v/>
      </c>
      <c r="BH994" t="str">
        <f t="shared" si="1000"/>
        <v/>
      </c>
      <c r="BI994" t="str">
        <f t="shared" si="1001"/>
        <v/>
      </c>
      <c r="BJ994" t="str">
        <f t="shared" si="1002"/>
        <v/>
      </c>
      <c r="BM994" t="str">
        <f t="shared" si="1003"/>
        <v/>
      </c>
      <c r="BN994" t="str">
        <f t="shared" si="1004"/>
        <v/>
      </c>
      <c r="BO994" t="str">
        <f t="shared" si="1005"/>
        <v/>
      </c>
      <c r="BP994" t="str">
        <f t="shared" si="1006"/>
        <v/>
      </c>
      <c r="BQ994" t="str">
        <f t="shared" si="1007"/>
        <v/>
      </c>
      <c r="BR994" t="str">
        <f t="shared" si="1008"/>
        <v/>
      </c>
      <c r="BS994" t="str">
        <f t="shared" si="1009"/>
        <v/>
      </c>
      <c r="BT994" t="str">
        <f t="shared" si="1010"/>
        <v/>
      </c>
      <c r="BU994" t="str">
        <f t="shared" si="1011"/>
        <v/>
      </c>
      <c r="BV994" t="str">
        <f t="shared" si="1012"/>
        <v/>
      </c>
      <c r="BW994" t="str">
        <f t="shared" si="1013"/>
        <v/>
      </c>
      <c r="BX994" t="str">
        <f t="shared" si="1014"/>
        <v/>
      </c>
      <c r="BY994" t="str">
        <f t="shared" si="1015"/>
        <v/>
      </c>
      <c r="BZ994" t="str">
        <f t="shared" si="1016"/>
        <v/>
      </c>
      <c r="CA994" t="str">
        <f t="shared" si="1017"/>
        <v/>
      </c>
      <c r="CB994" t="str">
        <f t="shared" si="1018"/>
        <v/>
      </c>
      <c r="CC994" t="str">
        <f t="shared" si="1019"/>
        <v/>
      </c>
      <c r="CD994" t="str">
        <f t="shared" si="1020"/>
        <v/>
      </c>
      <c r="CF994"/>
      <c r="CG994" s="36" t="str">
        <f t="shared" si="978"/>
        <v/>
      </c>
      <c r="CH994" s="36" t="str">
        <f t="shared" si="979"/>
        <v/>
      </c>
      <c r="CI994" s="36" t="str">
        <f t="shared" si="980"/>
        <v/>
      </c>
      <c r="CJ994" s="36" t="str">
        <f t="shared" si="981"/>
        <v/>
      </c>
      <c r="CK994" s="36" t="str">
        <f t="shared" si="982"/>
        <v/>
      </c>
    </row>
    <row r="995" spans="1:89">
      <c r="A995" t="str">
        <f t="shared" si="1021"/>
        <v/>
      </c>
      <c r="B995" s="1" t="b">
        <f t="shared" si="1022"/>
        <v>0</v>
      </c>
      <c r="C995" s="2" t="b">
        <f t="shared" si="1023"/>
        <v>0</v>
      </c>
      <c r="D995" s="50"/>
      <c r="E995" s="51"/>
      <c r="F995" s="52"/>
      <c r="G995" s="52"/>
      <c r="H995" s="13" t="str">
        <f t="shared" si="1027"/>
        <v/>
      </c>
      <c r="I995" s="13" t="str">
        <f t="shared" si="983"/>
        <v/>
      </c>
      <c r="J995" s="13" t="str">
        <f t="shared" si="1028"/>
        <v/>
      </c>
      <c r="K995" s="3" t="str">
        <f t="shared" si="1029"/>
        <v/>
      </c>
      <c r="L995" s="4" t="str">
        <f t="shared" si="1030"/>
        <v/>
      </c>
      <c r="M995" s="52"/>
      <c r="N995" s="52"/>
      <c r="O995" s="13" t="str">
        <f t="shared" si="1031"/>
        <v/>
      </c>
      <c r="P995" s="4" t="str">
        <f t="shared" si="1032"/>
        <v/>
      </c>
      <c r="Q995" s="4" t="str">
        <f t="shared" si="1033"/>
        <v/>
      </c>
      <c r="S995" s="5"/>
      <c r="T995" s="52"/>
      <c r="U995" s="52"/>
      <c r="V995" s="52"/>
      <c r="W995" s="52"/>
      <c r="X995" s="52"/>
      <c r="Y995" s="52"/>
      <c r="Z995" s="13" t="str">
        <f t="shared" si="1026"/>
        <v/>
      </c>
      <c r="AA995" s="53" t="str">
        <f t="shared" si="984"/>
        <v/>
      </c>
      <c r="AB995" s="13" t="str">
        <f t="shared" si="1035"/>
        <v/>
      </c>
      <c r="AC995" s="13" t="str">
        <f t="shared" si="1037"/>
        <v/>
      </c>
      <c r="AD995" s="13" t="b">
        <f t="shared" si="1038"/>
        <v>0</v>
      </c>
      <c r="AE995" t="e">
        <f t="shared" si="1036"/>
        <v>#VALUE!</v>
      </c>
      <c r="AF995" t="str">
        <f t="shared" si="1024"/>
        <v/>
      </c>
      <c r="AG995" t="b">
        <f t="shared" si="1039"/>
        <v>0</v>
      </c>
      <c r="AI995" s="41">
        <f>SUM($AG$11:AG995)</f>
        <v>80</v>
      </c>
      <c r="AJ995" s="36">
        <f>SUM($AA$10:AA995)</f>
        <v>55.6</v>
      </c>
      <c r="AK995" s="42">
        <f>SUM($AL$11:AL995)</f>
        <v>98</v>
      </c>
      <c r="AL995" t="b">
        <f t="shared" si="1034"/>
        <v>0</v>
      </c>
      <c r="AN995">
        <f>SUM(AS$11:BJ995)</f>
        <v>98</v>
      </c>
      <c r="AO995">
        <f>SUM(BM$11:CD995)</f>
        <v>80</v>
      </c>
      <c r="AP995">
        <f t="shared" si="1025"/>
        <v>55.6</v>
      </c>
      <c r="AR995" t="str">
        <f t="shared" si="977"/>
        <v/>
      </c>
      <c r="AS995" t="str">
        <f t="shared" si="985"/>
        <v/>
      </c>
      <c r="AT995" t="str">
        <f t="shared" si="986"/>
        <v/>
      </c>
      <c r="AU995" t="str">
        <f t="shared" si="987"/>
        <v/>
      </c>
      <c r="AV995" t="str">
        <f t="shared" si="988"/>
        <v/>
      </c>
      <c r="AW995" t="str">
        <f t="shared" si="989"/>
        <v/>
      </c>
      <c r="AX995" t="str">
        <f t="shared" si="990"/>
        <v/>
      </c>
      <c r="AY995" t="str">
        <f t="shared" si="991"/>
        <v/>
      </c>
      <c r="AZ995" t="str">
        <f t="shared" si="992"/>
        <v/>
      </c>
      <c r="BA995" t="str">
        <f t="shared" si="993"/>
        <v/>
      </c>
      <c r="BB995" t="str">
        <f t="shared" si="994"/>
        <v/>
      </c>
      <c r="BC995" t="str">
        <f t="shared" si="995"/>
        <v/>
      </c>
      <c r="BD995" t="str">
        <f t="shared" si="996"/>
        <v/>
      </c>
      <c r="BE995" t="str">
        <f t="shared" si="997"/>
        <v/>
      </c>
      <c r="BF995" t="str">
        <f t="shared" si="998"/>
        <v/>
      </c>
      <c r="BG995" t="str">
        <f t="shared" si="999"/>
        <v/>
      </c>
      <c r="BH995" t="str">
        <f t="shared" si="1000"/>
        <v/>
      </c>
      <c r="BI995" t="str">
        <f t="shared" si="1001"/>
        <v/>
      </c>
      <c r="BJ995" t="str">
        <f t="shared" si="1002"/>
        <v/>
      </c>
      <c r="BM995" t="str">
        <f t="shared" si="1003"/>
        <v/>
      </c>
      <c r="BN995" t="str">
        <f t="shared" si="1004"/>
        <v/>
      </c>
      <c r="BO995" t="str">
        <f t="shared" si="1005"/>
        <v/>
      </c>
      <c r="BP995" t="str">
        <f t="shared" si="1006"/>
        <v/>
      </c>
      <c r="BQ995" t="str">
        <f t="shared" si="1007"/>
        <v/>
      </c>
      <c r="BR995" t="str">
        <f t="shared" si="1008"/>
        <v/>
      </c>
      <c r="BS995" t="str">
        <f t="shared" si="1009"/>
        <v/>
      </c>
      <c r="BT995" t="str">
        <f t="shared" si="1010"/>
        <v/>
      </c>
      <c r="BU995" t="str">
        <f t="shared" si="1011"/>
        <v/>
      </c>
      <c r="BV995" t="str">
        <f t="shared" si="1012"/>
        <v/>
      </c>
      <c r="BW995" t="str">
        <f t="shared" si="1013"/>
        <v/>
      </c>
      <c r="BX995" t="str">
        <f t="shared" si="1014"/>
        <v/>
      </c>
      <c r="BY995" t="str">
        <f t="shared" si="1015"/>
        <v/>
      </c>
      <c r="BZ995" t="str">
        <f t="shared" si="1016"/>
        <v/>
      </c>
      <c r="CA995" t="str">
        <f t="shared" si="1017"/>
        <v/>
      </c>
      <c r="CB995" t="str">
        <f t="shared" si="1018"/>
        <v/>
      </c>
      <c r="CC995" t="str">
        <f t="shared" si="1019"/>
        <v/>
      </c>
      <c r="CD995" t="str">
        <f t="shared" si="1020"/>
        <v/>
      </c>
      <c r="CF995"/>
      <c r="CG995" s="36" t="str">
        <f t="shared" si="978"/>
        <v/>
      </c>
      <c r="CH995" s="36" t="str">
        <f t="shared" si="979"/>
        <v/>
      </c>
      <c r="CI995" s="36" t="str">
        <f t="shared" si="980"/>
        <v/>
      </c>
      <c r="CJ995" s="36" t="str">
        <f t="shared" si="981"/>
        <v/>
      </c>
      <c r="CK995" s="36" t="str">
        <f t="shared" si="982"/>
        <v/>
      </c>
    </row>
    <row r="996" spans="1:89">
      <c r="A996" t="str">
        <f t="shared" si="1021"/>
        <v/>
      </c>
      <c r="B996" s="1" t="b">
        <f t="shared" si="1022"/>
        <v>0</v>
      </c>
      <c r="C996" s="2" t="b">
        <f t="shared" si="1023"/>
        <v>0</v>
      </c>
      <c r="D996" s="50"/>
      <c r="E996" s="51"/>
      <c r="F996" s="52"/>
      <c r="G996" s="52"/>
      <c r="H996" s="13" t="str">
        <f t="shared" si="1027"/>
        <v/>
      </c>
      <c r="I996" s="13" t="str">
        <f t="shared" si="983"/>
        <v/>
      </c>
      <c r="J996" s="13" t="str">
        <f t="shared" si="1028"/>
        <v/>
      </c>
      <c r="K996" s="3" t="str">
        <f t="shared" si="1029"/>
        <v/>
      </c>
      <c r="L996" s="4" t="str">
        <f t="shared" si="1030"/>
        <v/>
      </c>
      <c r="M996" s="52"/>
      <c r="N996" s="52"/>
      <c r="O996" s="13" t="str">
        <f t="shared" si="1031"/>
        <v/>
      </c>
      <c r="P996" s="4" t="str">
        <f t="shared" si="1032"/>
        <v/>
      </c>
      <c r="Q996" s="4" t="str">
        <f t="shared" si="1033"/>
        <v/>
      </c>
      <c r="S996" s="5"/>
      <c r="T996" s="52"/>
      <c r="U996" s="52"/>
      <c r="V996" s="52"/>
      <c r="W996" s="52"/>
      <c r="X996" s="52"/>
      <c r="Y996" s="52"/>
      <c r="Z996" s="13" t="str">
        <f t="shared" si="1026"/>
        <v/>
      </c>
      <c r="AA996" s="53" t="str">
        <f t="shared" si="984"/>
        <v/>
      </c>
      <c r="AB996" s="13" t="str">
        <f t="shared" si="1035"/>
        <v/>
      </c>
      <c r="AC996" s="13" t="str">
        <f t="shared" si="1037"/>
        <v/>
      </c>
      <c r="AD996" s="13" t="b">
        <f t="shared" si="1038"/>
        <v>0</v>
      </c>
      <c r="AE996" t="e">
        <f t="shared" si="1036"/>
        <v>#VALUE!</v>
      </c>
      <c r="AF996" t="str">
        <f t="shared" si="1024"/>
        <v/>
      </c>
      <c r="AG996" t="b">
        <f t="shared" si="1039"/>
        <v>0</v>
      </c>
      <c r="AI996" s="41">
        <f>SUM($AG$11:AG996)</f>
        <v>80</v>
      </c>
      <c r="AJ996" s="36">
        <f>SUM($AA$10:AA996)</f>
        <v>55.6</v>
      </c>
      <c r="AK996" s="42">
        <f>SUM($AL$11:AL996)</f>
        <v>98</v>
      </c>
      <c r="AL996" t="b">
        <f t="shared" si="1034"/>
        <v>0</v>
      </c>
      <c r="AN996">
        <f>SUM(AS$11:BJ996)</f>
        <v>98</v>
      </c>
      <c r="AO996">
        <f>SUM(BM$11:CD996)</f>
        <v>80</v>
      </c>
      <c r="AP996">
        <f t="shared" si="1025"/>
        <v>55.6</v>
      </c>
      <c r="AR996" t="str">
        <f t="shared" si="977"/>
        <v/>
      </c>
      <c r="AS996" t="str">
        <f t="shared" si="985"/>
        <v/>
      </c>
      <c r="AT996" t="str">
        <f t="shared" si="986"/>
        <v/>
      </c>
      <c r="AU996" t="str">
        <f t="shared" si="987"/>
        <v/>
      </c>
      <c r="AV996" t="str">
        <f t="shared" si="988"/>
        <v/>
      </c>
      <c r="AW996" t="str">
        <f t="shared" si="989"/>
        <v/>
      </c>
      <c r="AX996" t="str">
        <f t="shared" si="990"/>
        <v/>
      </c>
      <c r="AY996" t="str">
        <f t="shared" si="991"/>
        <v/>
      </c>
      <c r="AZ996" t="str">
        <f t="shared" si="992"/>
        <v/>
      </c>
      <c r="BA996" t="str">
        <f t="shared" si="993"/>
        <v/>
      </c>
      <c r="BB996" t="str">
        <f t="shared" si="994"/>
        <v/>
      </c>
      <c r="BC996" t="str">
        <f t="shared" si="995"/>
        <v/>
      </c>
      <c r="BD996" t="str">
        <f t="shared" si="996"/>
        <v/>
      </c>
      <c r="BE996" t="str">
        <f t="shared" si="997"/>
        <v/>
      </c>
      <c r="BF996" t="str">
        <f t="shared" si="998"/>
        <v/>
      </c>
      <c r="BG996" t="str">
        <f t="shared" si="999"/>
        <v/>
      </c>
      <c r="BH996" t="str">
        <f t="shared" si="1000"/>
        <v/>
      </c>
      <c r="BI996" t="str">
        <f t="shared" si="1001"/>
        <v/>
      </c>
      <c r="BJ996" t="str">
        <f t="shared" si="1002"/>
        <v/>
      </c>
      <c r="BM996" t="str">
        <f t="shared" si="1003"/>
        <v/>
      </c>
      <c r="BN996" t="str">
        <f t="shared" si="1004"/>
        <v/>
      </c>
      <c r="BO996" t="str">
        <f t="shared" si="1005"/>
        <v/>
      </c>
      <c r="BP996" t="str">
        <f t="shared" si="1006"/>
        <v/>
      </c>
      <c r="BQ996" t="str">
        <f t="shared" si="1007"/>
        <v/>
      </c>
      <c r="BR996" t="str">
        <f t="shared" si="1008"/>
        <v/>
      </c>
      <c r="BS996" t="str">
        <f t="shared" si="1009"/>
        <v/>
      </c>
      <c r="BT996" t="str">
        <f t="shared" si="1010"/>
        <v/>
      </c>
      <c r="BU996" t="str">
        <f t="shared" si="1011"/>
        <v/>
      </c>
      <c r="BV996" t="str">
        <f t="shared" si="1012"/>
        <v/>
      </c>
      <c r="BW996" t="str">
        <f t="shared" si="1013"/>
        <v/>
      </c>
      <c r="BX996" t="str">
        <f t="shared" si="1014"/>
        <v/>
      </c>
      <c r="BY996" t="str">
        <f t="shared" si="1015"/>
        <v/>
      </c>
      <c r="BZ996" t="str">
        <f t="shared" si="1016"/>
        <v/>
      </c>
      <c r="CA996" t="str">
        <f t="shared" si="1017"/>
        <v/>
      </c>
      <c r="CB996" t="str">
        <f t="shared" si="1018"/>
        <v/>
      </c>
      <c r="CC996" t="str">
        <f t="shared" si="1019"/>
        <v/>
      </c>
      <c r="CD996" t="str">
        <f t="shared" si="1020"/>
        <v/>
      </c>
      <c r="CF996"/>
      <c r="CG996" s="36" t="str">
        <f t="shared" si="978"/>
        <v/>
      </c>
      <c r="CH996" s="36" t="str">
        <f t="shared" si="979"/>
        <v/>
      </c>
      <c r="CI996" s="36" t="str">
        <f t="shared" si="980"/>
        <v/>
      </c>
      <c r="CJ996" s="36" t="str">
        <f t="shared" si="981"/>
        <v/>
      </c>
      <c r="CK996" s="36" t="str">
        <f t="shared" si="982"/>
        <v/>
      </c>
    </row>
    <row r="997" spans="1:89">
      <c r="A997" t="str">
        <f t="shared" si="1021"/>
        <v/>
      </c>
      <c r="B997" s="1" t="b">
        <f t="shared" si="1022"/>
        <v>0</v>
      </c>
      <c r="C997" s="2" t="b">
        <f t="shared" si="1023"/>
        <v>0</v>
      </c>
      <c r="D997" s="50"/>
      <c r="E997" s="51"/>
      <c r="F997" s="52"/>
      <c r="G997" s="52"/>
      <c r="H997" s="13" t="str">
        <f t="shared" si="1027"/>
        <v/>
      </c>
      <c r="I997" s="13" t="str">
        <f t="shared" si="983"/>
        <v/>
      </c>
      <c r="J997" s="13" t="str">
        <f t="shared" si="1028"/>
        <v/>
      </c>
      <c r="K997" s="3" t="str">
        <f t="shared" si="1029"/>
        <v/>
      </c>
      <c r="L997" s="4" t="str">
        <f t="shared" si="1030"/>
        <v/>
      </c>
      <c r="M997" s="52"/>
      <c r="N997" s="52"/>
      <c r="O997" s="13" t="str">
        <f t="shared" si="1031"/>
        <v/>
      </c>
      <c r="P997" s="4" t="str">
        <f t="shared" si="1032"/>
        <v/>
      </c>
      <c r="Q997" s="4" t="str">
        <f t="shared" si="1033"/>
        <v/>
      </c>
      <c r="S997" s="5"/>
      <c r="T997" s="52"/>
      <c r="U997" s="52"/>
      <c r="V997" s="52"/>
      <c r="W997" s="52"/>
      <c r="X997" s="52"/>
      <c r="Y997" s="52"/>
      <c r="Z997" s="13" t="str">
        <f t="shared" si="1026"/>
        <v/>
      </c>
      <c r="AA997" s="53" t="str">
        <f t="shared" si="984"/>
        <v/>
      </c>
      <c r="AB997" s="13" t="str">
        <f t="shared" si="1035"/>
        <v/>
      </c>
      <c r="AC997" s="13" t="str">
        <f t="shared" si="1037"/>
        <v/>
      </c>
      <c r="AD997" s="13" t="b">
        <f t="shared" si="1038"/>
        <v>0</v>
      </c>
      <c r="AE997" t="e">
        <f t="shared" si="1036"/>
        <v>#VALUE!</v>
      </c>
      <c r="AF997" t="str">
        <f t="shared" si="1024"/>
        <v/>
      </c>
      <c r="AG997" t="b">
        <f t="shared" si="1039"/>
        <v>0</v>
      </c>
      <c r="AI997" s="41">
        <f>SUM($AG$11:AG997)</f>
        <v>80</v>
      </c>
      <c r="AJ997" s="36">
        <f>SUM($AA$10:AA997)</f>
        <v>55.6</v>
      </c>
      <c r="AK997" s="42">
        <f>SUM($AL$11:AL997)</f>
        <v>98</v>
      </c>
      <c r="AL997" t="b">
        <f t="shared" si="1034"/>
        <v>0</v>
      </c>
      <c r="AN997">
        <f>SUM(AS$11:BJ997)</f>
        <v>98</v>
      </c>
      <c r="AO997">
        <f>SUM(BM$11:CD997)</f>
        <v>80</v>
      </c>
      <c r="AP997">
        <f t="shared" si="1025"/>
        <v>55.6</v>
      </c>
      <c r="AR997" t="str">
        <f t="shared" si="977"/>
        <v/>
      </c>
      <c r="AS997" t="str">
        <f t="shared" si="985"/>
        <v/>
      </c>
      <c r="AT997" t="str">
        <f t="shared" si="986"/>
        <v/>
      </c>
      <c r="AU997" t="str">
        <f t="shared" si="987"/>
        <v/>
      </c>
      <c r="AV997" t="str">
        <f t="shared" si="988"/>
        <v/>
      </c>
      <c r="AW997" t="str">
        <f t="shared" si="989"/>
        <v/>
      </c>
      <c r="AX997" t="str">
        <f t="shared" si="990"/>
        <v/>
      </c>
      <c r="AY997" t="str">
        <f t="shared" si="991"/>
        <v/>
      </c>
      <c r="AZ997" t="str">
        <f t="shared" si="992"/>
        <v/>
      </c>
      <c r="BA997" t="str">
        <f t="shared" si="993"/>
        <v/>
      </c>
      <c r="BB997" t="str">
        <f t="shared" si="994"/>
        <v/>
      </c>
      <c r="BC997" t="str">
        <f t="shared" si="995"/>
        <v/>
      </c>
      <c r="BD997" t="str">
        <f t="shared" si="996"/>
        <v/>
      </c>
      <c r="BE997" t="str">
        <f t="shared" si="997"/>
        <v/>
      </c>
      <c r="BF997" t="str">
        <f t="shared" si="998"/>
        <v/>
      </c>
      <c r="BG997" t="str">
        <f t="shared" si="999"/>
        <v/>
      </c>
      <c r="BH997" t="str">
        <f t="shared" si="1000"/>
        <v/>
      </c>
      <c r="BI997" t="str">
        <f t="shared" si="1001"/>
        <v/>
      </c>
      <c r="BJ997" t="str">
        <f t="shared" si="1002"/>
        <v/>
      </c>
      <c r="BM997" t="str">
        <f t="shared" si="1003"/>
        <v/>
      </c>
      <c r="BN997" t="str">
        <f t="shared" si="1004"/>
        <v/>
      </c>
      <c r="BO997" t="str">
        <f t="shared" si="1005"/>
        <v/>
      </c>
      <c r="BP997" t="str">
        <f t="shared" si="1006"/>
        <v/>
      </c>
      <c r="BQ997" t="str">
        <f t="shared" si="1007"/>
        <v/>
      </c>
      <c r="BR997" t="str">
        <f t="shared" si="1008"/>
        <v/>
      </c>
      <c r="BS997" t="str">
        <f t="shared" si="1009"/>
        <v/>
      </c>
      <c r="BT997" t="str">
        <f t="shared" si="1010"/>
        <v/>
      </c>
      <c r="BU997" t="str">
        <f t="shared" si="1011"/>
        <v/>
      </c>
      <c r="BV997" t="str">
        <f t="shared" si="1012"/>
        <v/>
      </c>
      <c r="BW997" t="str">
        <f t="shared" si="1013"/>
        <v/>
      </c>
      <c r="BX997" t="str">
        <f t="shared" si="1014"/>
        <v/>
      </c>
      <c r="BY997" t="str">
        <f t="shared" si="1015"/>
        <v/>
      </c>
      <c r="BZ997" t="str">
        <f t="shared" si="1016"/>
        <v/>
      </c>
      <c r="CA997" t="str">
        <f t="shared" si="1017"/>
        <v/>
      </c>
      <c r="CB997" t="str">
        <f t="shared" si="1018"/>
        <v/>
      </c>
      <c r="CC997" t="str">
        <f t="shared" si="1019"/>
        <v/>
      </c>
      <c r="CD997" t="str">
        <f t="shared" si="1020"/>
        <v/>
      </c>
      <c r="CF997"/>
      <c r="CG997" s="36" t="str">
        <f t="shared" si="978"/>
        <v/>
      </c>
      <c r="CH997" s="36" t="str">
        <f t="shared" si="979"/>
        <v/>
      </c>
      <c r="CI997" s="36" t="str">
        <f t="shared" si="980"/>
        <v/>
      </c>
      <c r="CJ997" s="36" t="str">
        <f t="shared" si="981"/>
        <v/>
      </c>
      <c r="CK997" s="36" t="str">
        <f t="shared" si="982"/>
        <v/>
      </c>
    </row>
    <row r="998" spans="1:89">
      <c r="A998" t="str">
        <f t="shared" si="1021"/>
        <v/>
      </c>
      <c r="B998" s="1" t="b">
        <f t="shared" si="1022"/>
        <v>0</v>
      </c>
      <c r="C998" s="2" t="b">
        <f t="shared" si="1023"/>
        <v>0</v>
      </c>
      <c r="D998" s="50"/>
      <c r="E998" s="51"/>
      <c r="F998" s="52"/>
      <c r="G998" s="52"/>
      <c r="H998" s="13" t="str">
        <f t="shared" si="1027"/>
        <v/>
      </c>
      <c r="I998" s="13" t="str">
        <f t="shared" si="983"/>
        <v/>
      </c>
      <c r="J998" s="13" t="str">
        <f t="shared" si="1028"/>
        <v/>
      </c>
      <c r="K998" s="3" t="str">
        <f t="shared" si="1029"/>
        <v/>
      </c>
      <c r="L998" s="4" t="str">
        <f t="shared" si="1030"/>
        <v/>
      </c>
      <c r="M998" s="52"/>
      <c r="N998" s="52"/>
      <c r="O998" s="13" t="str">
        <f t="shared" si="1031"/>
        <v/>
      </c>
      <c r="P998" s="4" t="str">
        <f t="shared" si="1032"/>
        <v/>
      </c>
      <c r="Q998" s="4" t="str">
        <f t="shared" si="1033"/>
        <v/>
      </c>
      <c r="S998" s="5"/>
      <c r="T998" s="52"/>
      <c r="U998" s="52"/>
      <c r="V998" s="52"/>
      <c r="W998" s="52"/>
      <c r="X998" s="52"/>
      <c r="Y998" s="52"/>
      <c r="Z998" s="13" t="str">
        <f t="shared" si="1026"/>
        <v/>
      </c>
      <c r="AA998" s="53" t="str">
        <f t="shared" si="984"/>
        <v/>
      </c>
      <c r="AB998" s="13" t="str">
        <f t="shared" si="1035"/>
        <v/>
      </c>
      <c r="AC998" s="13" t="str">
        <f t="shared" si="1037"/>
        <v/>
      </c>
      <c r="AD998" s="13" t="b">
        <f t="shared" si="1038"/>
        <v>0</v>
      </c>
      <c r="AE998" t="e">
        <f t="shared" si="1036"/>
        <v>#VALUE!</v>
      </c>
      <c r="AF998" t="str">
        <f t="shared" si="1024"/>
        <v/>
      </c>
      <c r="AG998" t="b">
        <f t="shared" si="1039"/>
        <v>0</v>
      </c>
      <c r="AI998" s="41">
        <f>SUM($AG$11:AG998)</f>
        <v>80</v>
      </c>
      <c r="AJ998" s="36">
        <f>SUM($AA$10:AA998)</f>
        <v>55.6</v>
      </c>
      <c r="AK998" s="42">
        <f>SUM($AL$11:AL998)</f>
        <v>98</v>
      </c>
      <c r="AL998" t="b">
        <f t="shared" si="1034"/>
        <v>0</v>
      </c>
      <c r="AN998">
        <f>SUM(AS$11:BJ998)</f>
        <v>98</v>
      </c>
      <c r="AO998">
        <f>SUM(BM$11:CD998)</f>
        <v>80</v>
      </c>
      <c r="AP998">
        <f t="shared" si="1025"/>
        <v>55.6</v>
      </c>
      <c r="AR998" t="str">
        <f t="shared" si="977"/>
        <v/>
      </c>
      <c r="AS998" t="str">
        <f t="shared" si="985"/>
        <v/>
      </c>
      <c r="AT998" t="str">
        <f t="shared" si="986"/>
        <v/>
      </c>
      <c r="AU998" t="str">
        <f t="shared" si="987"/>
        <v/>
      </c>
      <c r="AV998" t="str">
        <f t="shared" si="988"/>
        <v/>
      </c>
      <c r="AW998" t="str">
        <f t="shared" si="989"/>
        <v/>
      </c>
      <c r="AX998" t="str">
        <f t="shared" si="990"/>
        <v/>
      </c>
      <c r="AY998" t="str">
        <f t="shared" si="991"/>
        <v/>
      </c>
      <c r="AZ998" t="str">
        <f t="shared" si="992"/>
        <v/>
      </c>
      <c r="BA998" t="str">
        <f t="shared" si="993"/>
        <v/>
      </c>
      <c r="BB998" t="str">
        <f t="shared" si="994"/>
        <v/>
      </c>
      <c r="BC998" t="str">
        <f t="shared" si="995"/>
        <v/>
      </c>
      <c r="BD998" t="str">
        <f t="shared" si="996"/>
        <v/>
      </c>
      <c r="BE998" t="str">
        <f t="shared" si="997"/>
        <v/>
      </c>
      <c r="BF998" t="str">
        <f t="shared" si="998"/>
        <v/>
      </c>
      <c r="BG998" t="str">
        <f t="shared" si="999"/>
        <v/>
      </c>
      <c r="BH998" t="str">
        <f t="shared" si="1000"/>
        <v/>
      </c>
      <c r="BI998" t="str">
        <f t="shared" si="1001"/>
        <v/>
      </c>
      <c r="BJ998" t="str">
        <f t="shared" si="1002"/>
        <v/>
      </c>
      <c r="BM998" t="str">
        <f t="shared" si="1003"/>
        <v/>
      </c>
      <c r="BN998" t="str">
        <f t="shared" si="1004"/>
        <v/>
      </c>
      <c r="BO998" t="str">
        <f t="shared" si="1005"/>
        <v/>
      </c>
      <c r="BP998" t="str">
        <f t="shared" si="1006"/>
        <v/>
      </c>
      <c r="BQ998" t="str">
        <f t="shared" si="1007"/>
        <v/>
      </c>
      <c r="BR998" t="str">
        <f t="shared" si="1008"/>
        <v/>
      </c>
      <c r="BS998" t="str">
        <f t="shared" si="1009"/>
        <v/>
      </c>
      <c r="BT998" t="str">
        <f t="shared" si="1010"/>
        <v/>
      </c>
      <c r="BU998" t="str">
        <f t="shared" si="1011"/>
        <v/>
      </c>
      <c r="BV998" t="str">
        <f t="shared" si="1012"/>
        <v/>
      </c>
      <c r="BW998" t="str">
        <f t="shared" si="1013"/>
        <v/>
      </c>
      <c r="BX998" t="str">
        <f t="shared" si="1014"/>
        <v/>
      </c>
      <c r="BY998" t="str">
        <f t="shared" si="1015"/>
        <v/>
      </c>
      <c r="BZ998" t="str">
        <f t="shared" si="1016"/>
        <v/>
      </c>
      <c r="CA998" t="str">
        <f t="shared" si="1017"/>
        <v/>
      </c>
      <c r="CB998" t="str">
        <f t="shared" si="1018"/>
        <v/>
      </c>
      <c r="CC998" t="str">
        <f t="shared" si="1019"/>
        <v/>
      </c>
      <c r="CD998" t="str">
        <f t="shared" si="1020"/>
        <v/>
      </c>
      <c r="CF998"/>
      <c r="CG998" s="36" t="str">
        <f t="shared" si="978"/>
        <v/>
      </c>
      <c r="CH998" s="36" t="str">
        <f t="shared" si="979"/>
        <v/>
      </c>
      <c r="CI998" s="36" t="str">
        <f t="shared" si="980"/>
        <v/>
      </c>
      <c r="CJ998" s="36" t="str">
        <f t="shared" si="981"/>
        <v/>
      </c>
      <c r="CK998" s="36" t="str">
        <f t="shared" si="982"/>
        <v/>
      </c>
    </row>
    <row r="999" spans="1:89">
      <c r="A999" t="str">
        <f t="shared" si="1021"/>
        <v/>
      </c>
      <c r="B999" s="1" t="b">
        <f t="shared" si="1022"/>
        <v>0</v>
      </c>
      <c r="C999" s="2" t="b">
        <f t="shared" si="1023"/>
        <v>0</v>
      </c>
      <c r="D999" s="50"/>
      <c r="E999" s="51"/>
      <c r="F999" s="52"/>
      <c r="G999" s="52"/>
      <c r="H999" s="13" t="str">
        <f t="shared" si="1027"/>
        <v/>
      </c>
      <c r="I999" s="13" t="str">
        <f t="shared" si="983"/>
        <v/>
      </c>
      <c r="J999" s="13" t="str">
        <f t="shared" si="1028"/>
        <v/>
      </c>
      <c r="K999" s="3" t="str">
        <f t="shared" si="1029"/>
        <v/>
      </c>
      <c r="L999" s="4" t="str">
        <f t="shared" si="1030"/>
        <v/>
      </c>
      <c r="M999" s="52"/>
      <c r="N999" s="52"/>
      <c r="O999" s="13" t="str">
        <f t="shared" si="1031"/>
        <v/>
      </c>
      <c r="P999" s="4" t="str">
        <f t="shared" si="1032"/>
        <v/>
      </c>
      <c r="Q999" s="4" t="str">
        <f t="shared" si="1033"/>
        <v/>
      </c>
      <c r="S999" s="5"/>
      <c r="T999" s="52"/>
      <c r="U999" s="52"/>
      <c r="V999" s="52"/>
      <c r="W999" s="52"/>
      <c r="X999" s="52"/>
      <c r="Y999" s="52"/>
      <c r="Z999" s="13" t="str">
        <f t="shared" si="1026"/>
        <v/>
      </c>
      <c r="AA999" s="53" t="str">
        <f t="shared" si="984"/>
        <v/>
      </c>
      <c r="AB999" s="13" t="str">
        <f t="shared" si="1035"/>
        <v/>
      </c>
      <c r="AC999" s="13" t="str">
        <f t="shared" si="1037"/>
        <v/>
      </c>
      <c r="AD999" s="13" t="b">
        <f t="shared" si="1038"/>
        <v>0</v>
      </c>
      <c r="AE999" t="e">
        <f t="shared" si="1036"/>
        <v>#VALUE!</v>
      </c>
      <c r="AF999" t="str">
        <f t="shared" si="1024"/>
        <v/>
      </c>
      <c r="AG999" t="b">
        <f t="shared" si="1039"/>
        <v>0</v>
      </c>
      <c r="AI999" s="41">
        <f>SUM($AG$11:AG999)</f>
        <v>80</v>
      </c>
      <c r="AJ999" s="36">
        <f>SUM($AA$10:AA999)</f>
        <v>55.6</v>
      </c>
      <c r="AK999" s="42">
        <f>SUM($AL$11:AL999)</f>
        <v>98</v>
      </c>
      <c r="AL999" t="b">
        <f t="shared" si="1034"/>
        <v>0</v>
      </c>
      <c r="AN999">
        <f>SUM(AS$11:BJ999)</f>
        <v>98</v>
      </c>
      <c r="AO999">
        <f>SUM(BM$11:CD999)</f>
        <v>80</v>
      </c>
      <c r="AP999">
        <f t="shared" si="1025"/>
        <v>55.6</v>
      </c>
      <c r="AR999" t="str">
        <f t="shared" si="977"/>
        <v/>
      </c>
      <c r="AS999" t="str">
        <f t="shared" si="985"/>
        <v/>
      </c>
      <c r="AT999" t="str">
        <f t="shared" si="986"/>
        <v/>
      </c>
      <c r="AU999" t="str">
        <f t="shared" si="987"/>
        <v/>
      </c>
      <c r="AV999" t="str">
        <f t="shared" si="988"/>
        <v/>
      </c>
      <c r="AW999" t="str">
        <f t="shared" si="989"/>
        <v/>
      </c>
      <c r="AX999" t="str">
        <f t="shared" si="990"/>
        <v/>
      </c>
      <c r="AY999" t="str">
        <f t="shared" si="991"/>
        <v/>
      </c>
      <c r="AZ999" t="str">
        <f t="shared" si="992"/>
        <v/>
      </c>
      <c r="BA999" t="str">
        <f t="shared" si="993"/>
        <v/>
      </c>
      <c r="BB999" t="str">
        <f t="shared" si="994"/>
        <v/>
      </c>
      <c r="BC999" t="str">
        <f t="shared" si="995"/>
        <v/>
      </c>
      <c r="BD999" t="str">
        <f t="shared" si="996"/>
        <v/>
      </c>
      <c r="BE999" t="str">
        <f t="shared" si="997"/>
        <v/>
      </c>
      <c r="BF999" t="str">
        <f t="shared" si="998"/>
        <v/>
      </c>
      <c r="BG999" t="str">
        <f t="shared" si="999"/>
        <v/>
      </c>
      <c r="BH999" t="str">
        <f t="shared" si="1000"/>
        <v/>
      </c>
      <c r="BI999" t="str">
        <f t="shared" si="1001"/>
        <v/>
      </c>
      <c r="BJ999" t="str">
        <f t="shared" si="1002"/>
        <v/>
      </c>
      <c r="BM999" t="str">
        <f t="shared" si="1003"/>
        <v/>
      </c>
      <c r="BN999" t="str">
        <f t="shared" si="1004"/>
        <v/>
      </c>
      <c r="BO999" t="str">
        <f t="shared" si="1005"/>
        <v/>
      </c>
      <c r="BP999" t="str">
        <f t="shared" si="1006"/>
        <v/>
      </c>
      <c r="BQ999" t="str">
        <f t="shared" si="1007"/>
        <v/>
      </c>
      <c r="BR999" t="str">
        <f t="shared" si="1008"/>
        <v/>
      </c>
      <c r="BS999" t="str">
        <f t="shared" si="1009"/>
        <v/>
      </c>
      <c r="BT999" t="str">
        <f t="shared" si="1010"/>
        <v/>
      </c>
      <c r="BU999" t="str">
        <f t="shared" si="1011"/>
        <v/>
      </c>
      <c r="BV999" t="str">
        <f t="shared" si="1012"/>
        <v/>
      </c>
      <c r="BW999" t="str">
        <f t="shared" si="1013"/>
        <v/>
      </c>
      <c r="BX999" t="str">
        <f t="shared" si="1014"/>
        <v/>
      </c>
      <c r="BY999" t="str">
        <f t="shared" si="1015"/>
        <v/>
      </c>
      <c r="BZ999" t="str">
        <f t="shared" si="1016"/>
        <v/>
      </c>
      <c r="CA999" t="str">
        <f t="shared" si="1017"/>
        <v/>
      </c>
      <c r="CB999" t="str">
        <f t="shared" si="1018"/>
        <v/>
      </c>
      <c r="CC999" t="str">
        <f t="shared" si="1019"/>
        <v/>
      </c>
      <c r="CD999" t="str">
        <f t="shared" si="1020"/>
        <v/>
      </c>
      <c r="CF999"/>
      <c r="CG999" s="36" t="str">
        <f t="shared" si="978"/>
        <v/>
      </c>
      <c r="CH999" s="36" t="str">
        <f t="shared" si="979"/>
        <v/>
      </c>
      <c r="CI999" s="36" t="str">
        <f t="shared" si="980"/>
        <v/>
      </c>
      <c r="CJ999" s="36" t="str">
        <f t="shared" si="981"/>
        <v/>
      </c>
      <c r="CK999" s="36" t="str">
        <f t="shared" si="982"/>
        <v/>
      </c>
    </row>
    <row r="1000" spans="1:89">
      <c r="A1000" t="str">
        <f t="shared" si="1021"/>
        <v/>
      </c>
      <c r="B1000" s="1" t="b">
        <f t="shared" si="1022"/>
        <v>0</v>
      </c>
      <c r="C1000" s="2" t="b">
        <f t="shared" si="1023"/>
        <v>0</v>
      </c>
      <c r="D1000" s="50"/>
      <c r="E1000" s="51"/>
      <c r="F1000" s="52"/>
      <c r="G1000" s="52"/>
      <c r="H1000" s="13" t="str">
        <f t="shared" si="1027"/>
        <v/>
      </c>
      <c r="I1000" s="13" t="str">
        <f t="shared" si="983"/>
        <v/>
      </c>
      <c r="J1000" s="13" t="str">
        <f t="shared" si="1028"/>
        <v/>
      </c>
      <c r="K1000" s="3" t="str">
        <f t="shared" si="1029"/>
        <v/>
      </c>
      <c r="L1000" s="4" t="str">
        <f t="shared" si="1030"/>
        <v/>
      </c>
      <c r="M1000" s="52"/>
      <c r="N1000" s="52"/>
      <c r="O1000" s="13" t="str">
        <f t="shared" si="1031"/>
        <v/>
      </c>
      <c r="P1000" s="4" t="str">
        <f t="shared" si="1032"/>
        <v/>
      </c>
      <c r="Q1000" s="4" t="str">
        <f t="shared" si="1033"/>
        <v/>
      </c>
      <c r="S1000" s="5"/>
      <c r="T1000" s="52"/>
      <c r="U1000" s="52"/>
      <c r="V1000" s="52"/>
      <c r="W1000" s="52"/>
      <c r="X1000" s="52"/>
      <c r="Y1000" s="52"/>
      <c r="Z1000" s="13" t="str">
        <f t="shared" si="1026"/>
        <v/>
      </c>
      <c r="AA1000" s="53" t="str">
        <f t="shared" si="984"/>
        <v/>
      </c>
      <c r="AB1000" s="13" t="str">
        <f t="shared" si="1035"/>
        <v/>
      </c>
      <c r="AC1000" s="13" t="str">
        <f t="shared" si="1037"/>
        <v/>
      </c>
      <c r="AD1000" s="13" t="b">
        <f t="shared" si="1038"/>
        <v>0</v>
      </c>
      <c r="AE1000" t="e">
        <f t="shared" si="1036"/>
        <v>#VALUE!</v>
      </c>
      <c r="AF1000" t="str">
        <f t="shared" si="1024"/>
        <v/>
      </c>
      <c r="AG1000" t="b">
        <f t="shared" si="1039"/>
        <v>0</v>
      </c>
      <c r="AI1000" s="41">
        <f>SUM($AG$11:AG1000)</f>
        <v>80</v>
      </c>
      <c r="AJ1000" s="36">
        <f>SUM($AA$10:AA1000)</f>
        <v>55.6</v>
      </c>
      <c r="AK1000" s="42">
        <f>SUM($AL$11:AL1000)</f>
        <v>98</v>
      </c>
      <c r="AL1000" t="b">
        <f t="shared" si="1034"/>
        <v>0</v>
      </c>
      <c r="AN1000">
        <f>SUM(AS$11:BJ1000)</f>
        <v>98</v>
      </c>
      <c r="AO1000">
        <f>SUM(BM$11:CD1000)</f>
        <v>80</v>
      </c>
      <c r="AP1000">
        <f t="shared" si="1025"/>
        <v>55.6</v>
      </c>
      <c r="AR1000" t="str">
        <f t="shared" si="977"/>
        <v/>
      </c>
      <c r="AS1000" t="str">
        <f t="shared" si="985"/>
        <v/>
      </c>
      <c r="AT1000" t="str">
        <f t="shared" si="986"/>
        <v/>
      </c>
      <c r="AU1000" t="str">
        <f t="shared" si="987"/>
        <v/>
      </c>
      <c r="AV1000" t="str">
        <f t="shared" si="988"/>
        <v/>
      </c>
      <c r="AW1000" t="str">
        <f t="shared" si="989"/>
        <v/>
      </c>
      <c r="AX1000" t="str">
        <f t="shared" si="990"/>
        <v/>
      </c>
      <c r="AY1000" t="str">
        <f t="shared" si="991"/>
        <v/>
      </c>
      <c r="AZ1000" t="str">
        <f t="shared" si="992"/>
        <v/>
      </c>
      <c r="BA1000" t="str">
        <f t="shared" si="993"/>
        <v/>
      </c>
      <c r="BB1000" t="str">
        <f t="shared" si="994"/>
        <v/>
      </c>
      <c r="BC1000" t="str">
        <f t="shared" si="995"/>
        <v/>
      </c>
      <c r="BD1000" t="str">
        <f t="shared" si="996"/>
        <v/>
      </c>
      <c r="BE1000" t="str">
        <f t="shared" si="997"/>
        <v/>
      </c>
      <c r="BF1000" t="str">
        <f t="shared" si="998"/>
        <v/>
      </c>
      <c r="BG1000" t="str">
        <f t="shared" si="999"/>
        <v/>
      </c>
      <c r="BH1000" t="str">
        <f t="shared" si="1000"/>
        <v/>
      </c>
      <c r="BI1000" t="str">
        <f t="shared" si="1001"/>
        <v/>
      </c>
      <c r="BJ1000" t="str">
        <f t="shared" si="1002"/>
        <v/>
      </c>
      <c r="BM1000" t="str">
        <f t="shared" si="1003"/>
        <v/>
      </c>
      <c r="BN1000" t="str">
        <f t="shared" si="1004"/>
        <v/>
      </c>
      <c r="BO1000" t="str">
        <f t="shared" si="1005"/>
        <v/>
      </c>
      <c r="BP1000" t="str">
        <f t="shared" si="1006"/>
        <v/>
      </c>
      <c r="BQ1000" t="str">
        <f t="shared" si="1007"/>
        <v/>
      </c>
      <c r="BR1000" t="str">
        <f t="shared" si="1008"/>
        <v/>
      </c>
      <c r="BS1000" t="str">
        <f t="shared" si="1009"/>
        <v/>
      </c>
      <c r="BT1000" t="str">
        <f t="shared" si="1010"/>
        <v/>
      </c>
      <c r="BU1000" t="str">
        <f t="shared" si="1011"/>
        <v/>
      </c>
      <c r="BV1000" t="str">
        <f t="shared" si="1012"/>
        <v/>
      </c>
      <c r="BW1000" t="str">
        <f t="shared" si="1013"/>
        <v/>
      </c>
      <c r="BX1000" t="str">
        <f t="shared" si="1014"/>
        <v/>
      </c>
      <c r="BY1000" t="str">
        <f t="shared" si="1015"/>
        <v/>
      </c>
      <c r="BZ1000" t="str">
        <f t="shared" si="1016"/>
        <v/>
      </c>
      <c r="CA1000" t="str">
        <f t="shared" si="1017"/>
        <v/>
      </c>
      <c r="CB1000" t="str">
        <f t="shared" si="1018"/>
        <v/>
      </c>
      <c r="CC1000" t="str">
        <f t="shared" si="1019"/>
        <v/>
      </c>
      <c r="CD1000" t="str">
        <f t="shared" si="1020"/>
        <v/>
      </c>
      <c r="CF1000"/>
      <c r="CG1000" s="36" t="str">
        <f t="shared" si="978"/>
        <v/>
      </c>
      <c r="CH1000" s="36" t="str">
        <f t="shared" si="979"/>
        <v/>
      </c>
      <c r="CI1000" s="36" t="str">
        <f t="shared" si="980"/>
        <v/>
      </c>
      <c r="CJ1000" s="36" t="str">
        <f t="shared" si="981"/>
        <v/>
      </c>
      <c r="CK1000" s="36" t="str">
        <f t="shared" si="982"/>
        <v/>
      </c>
    </row>
    <row r="1001" spans="1:89">
      <c r="A1001" t="str">
        <f t="shared" si="1021"/>
        <v/>
      </c>
      <c r="B1001" s="1" t="b">
        <f t="shared" si="1022"/>
        <v>0</v>
      </c>
      <c r="C1001" s="2" t="b">
        <f t="shared" si="1023"/>
        <v>0</v>
      </c>
      <c r="D1001" s="50"/>
      <c r="E1001" s="51"/>
      <c r="F1001" s="52"/>
      <c r="G1001" s="52"/>
      <c r="H1001" s="13" t="str">
        <f t="shared" si="1027"/>
        <v/>
      </c>
      <c r="I1001" s="13" t="str">
        <f t="shared" si="983"/>
        <v/>
      </c>
      <c r="J1001" s="13" t="str">
        <f t="shared" si="1028"/>
        <v/>
      </c>
      <c r="K1001" s="3" t="str">
        <f t="shared" si="1029"/>
        <v/>
      </c>
      <c r="L1001" s="4" t="str">
        <f t="shared" si="1030"/>
        <v/>
      </c>
      <c r="M1001" s="52"/>
      <c r="N1001" s="52"/>
      <c r="O1001" s="13" t="str">
        <f t="shared" si="1031"/>
        <v/>
      </c>
      <c r="P1001" s="4" t="str">
        <f t="shared" si="1032"/>
        <v/>
      </c>
      <c r="Q1001" s="4" t="str">
        <f t="shared" si="1033"/>
        <v/>
      </c>
      <c r="S1001" s="5"/>
      <c r="T1001" s="52"/>
      <c r="U1001" s="52"/>
      <c r="V1001" s="52"/>
      <c r="W1001" s="52"/>
      <c r="X1001" s="52"/>
      <c r="Y1001" s="52"/>
      <c r="Z1001" s="13" t="str">
        <f t="shared" si="1026"/>
        <v/>
      </c>
      <c r="AA1001" s="53" t="str">
        <f t="shared" si="984"/>
        <v/>
      </c>
      <c r="AB1001" s="13" t="str">
        <f t="shared" si="1035"/>
        <v/>
      </c>
      <c r="AC1001" s="13" t="str">
        <f t="shared" si="1037"/>
        <v/>
      </c>
      <c r="AD1001" s="13" t="b">
        <f t="shared" si="1038"/>
        <v>0</v>
      </c>
      <c r="AE1001" t="e">
        <f t="shared" si="1036"/>
        <v>#VALUE!</v>
      </c>
      <c r="AF1001" t="str">
        <f t="shared" si="1024"/>
        <v/>
      </c>
      <c r="AG1001" t="b">
        <f t="shared" si="1039"/>
        <v>0</v>
      </c>
      <c r="AI1001" s="41">
        <f>SUM($AG$11:AG1001)</f>
        <v>80</v>
      </c>
      <c r="AJ1001" s="36">
        <f>SUM($AA$10:AA1001)</f>
        <v>55.6</v>
      </c>
      <c r="AK1001" s="42">
        <f>SUM($AL$11:AL1001)</f>
        <v>98</v>
      </c>
      <c r="AL1001" t="b">
        <f t="shared" si="1034"/>
        <v>0</v>
      </c>
      <c r="AN1001">
        <f>SUM(AS$11:BJ1001)</f>
        <v>98</v>
      </c>
      <c r="AO1001">
        <f>SUM(BM$11:CD1001)</f>
        <v>80</v>
      </c>
      <c r="AP1001">
        <f t="shared" si="1025"/>
        <v>55.6</v>
      </c>
      <c r="AR1001" t="str">
        <f t="shared" si="977"/>
        <v/>
      </c>
      <c r="AS1001" t="str">
        <f t="shared" si="985"/>
        <v/>
      </c>
      <c r="AT1001" t="str">
        <f t="shared" si="986"/>
        <v/>
      </c>
      <c r="AU1001" t="str">
        <f t="shared" si="987"/>
        <v/>
      </c>
      <c r="AV1001" t="str">
        <f t="shared" si="988"/>
        <v/>
      </c>
      <c r="AW1001" t="str">
        <f t="shared" si="989"/>
        <v/>
      </c>
      <c r="AX1001" t="str">
        <f t="shared" si="990"/>
        <v/>
      </c>
      <c r="AY1001" t="str">
        <f t="shared" si="991"/>
        <v/>
      </c>
      <c r="AZ1001" t="str">
        <f t="shared" si="992"/>
        <v/>
      </c>
      <c r="BA1001" t="str">
        <f t="shared" si="993"/>
        <v/>
      </c>
      <c r="BB1001" t="str">
        <f t="shared" si="994"/>
        <v/>
      </c>
      <c r="BC1001" t="str">
        <f t="shared" si="995"/>
        <v/>
      </c>
      <c r="BD1001" t="str">
        <f t="shared" si="996"/>
        <v/>
      </c>
      <c r="BE1001" t="str">
        <f t="shared" si="997"/>
        <v/>
      </c>
      <c r="BF1001" t="str">
        <f t="shared" si="998"/>
        <v/>
      </c>
      <c r="BG1001" t="str">
        <f t="shared" si="999"/>
        <v/>
      </c>
      <c r="BH1001" t="str">
        <f t="shared" si="1000"/>
        <v/>
      </c>
      <c r="BI1001" t="str">
        <f t="shared" si="1001"/>
        <v/>
      </c>
      <c r="BJ1001" t="str">
        <f t="shared" si="1002"/>
        <v/>
      </c>
      <c r="BM1001" t="str">
        <f t="shared" si="1003"/>
        <v/>
      </c>
      <c r="BN1001" t="str">
        <f t="shared" si="1004"/>
        <v/>
      </c>
      <c r="BO1001" t="str">
        <f t="shared" si="1005"/>
        <v/>
      </c>
      <c r="BP1001" t="str">
        <f t="shared" si="1006"/>
        <v/>
      </c>
      <c r="BQ1001" t="str">
        <f t="shared" si="1007"/>
        <v/>
      </c>
      <c r="BR1001" t="str">
        <f t="shared" si="1008"/>
        <v/>
      </c>
      <c r="BS1001" t="str">
        <f t="shared" si="1009"/>
        <v/>
      </c>
      <c r="BT1001" t="str">
        <f t="shared" si="1010"/>
        <v/>
      </c>
      <c r="BU1001" t="str">
        <f t="shared" si="1011"/>
        <v/>
      </c>
      <c r="BV1001" t="str">
        <f t="shared" si="1012"/>
        <v/>
      </c>
      <c r="BW1001" t="str">
        <f t="shared" si="1013"/>
        <v/>
      </c>
      <c r="BX1001" t="str">
        <f t="shared" si="1014"/>
        <v/>
      </c>
      <c r="BY1001" t="str">
        <f t="shared" si="1015"/>
        <v/>
      </c>
      <c r="BZ1001" t="str">
        <f t="shared" si="1016"/>
        <v/>
      </c>
      <c r="CA1001" t="str">
        <f t="shared" si="1017"/>
        <v/>
      </c>
      <c r="CB1001" t="str">
        <f t="shared" si="1018"/>
        <v/>
      </c>
      <c r="CC1001" t="str">
        <f t="shared" si="1019"/>
        <v/>
      </c>
      <c r="CD1001" t="str">
        <f t="shared" si="1020"/>
        <v/>
      </c>
      <c r="CF1001"/>
      <c r="CG1001" s="36" t="str">
        <f t="shared" si="978"/>
        <v/>
      </c>
      <c r="CH1001" s="36" t="str">
        <f t="shared" si="979"/>
        <v/>
      </c>
      <c r="CI1001" s="36" t="str">
        <f t="shared" si="980"/>
        <v/>
      </c>
      <c r="CJ1001" s="36" t="str">
        <f t="shared" si="981"/>
        <v/>
      </c>
      <c r="CK1001" s="36" t="str">
        <f t="shared" si="982"/>
        <v/>
      </c>
    </row>
    <row r="1002" spans="1:89">
      <c r="A1002" t="str">
        <f t="shared" si="1021"/>
        <v/>
      </c>
      <c r="B1002" s="1" t="b">
        <f t="shared" si="1022"/>
        <v>0</v>
      </c>
      <c r="C1002" s="2" t="b">
        <f t="shared" si="1023"/>
        <v>0</v>
      </c>
      <c r="D1002" s="50"/>
      <c r="E1002" s="51"/>
      <c r="F1002" s="52"/>
      <c r="G1002" s="52"/>
      <c r="H1002" s="13" t="str">
        <f t="shared" si="1027"/>
        <v/>
      </c>
      <c r="I1002" s="13" t="str">
        <f t="shared" si="983"/>
        <v/>
      </c>
      <c r="J1002" s="13" t="str">
        <f t="shared" si="1028"/>
        <v/>
      </c>
      <c r="K1002" s="3" t="str">
        <f t="shared" si="1029"/>
        <v/>
      </c>
      <c r="L1002" s="4" t="str">
        <f t="shared" si="1030"/>
        <v/>
      </c>
      <c r="M1002" s="52"/>
      <c r="N1002" s="52"/>
      <c r="O1002" s="13" t="str">
        <f t="shared" si="1031"/>
        <v/>
      </c>
      <c r="P1002" s="4" t="str">
        <f t="shared" si="1032"/>
        <v/>
      </c>
      <c r="Q1002" s="4" t="str">
        <f t="shared" si="1033"/>
        <v/>
      </c>
      <c r="S1002" s="5"/>
      <c r="T1002" s="52"/>
      <c r="U1002" s="52"/>
      <c r="V1002" s="52"/>
      <c r="W1002" s="52"/>
      <c r="X1002" s="52"/>
      <c r="Y1002" s="52"/>
      <c r="Z1002" s="13" t="str">
        <f t="shared" si="1026"/>
        <v/>
      </c>
      <c r="AA1002" s="53" t="str">
        <f t="shared" si="984"/>
        <v/>
      </c>
      <c r="AB1002" s="13" t="str">
        <f t="shared" si="1035"/>
        <v/>
      </c>
      <c r="AC1002" s="13" t="str">
        <f t="shared" si="1037"/>
        <v/>
      </c>
      <c r="AD1002" s="13" t="b">
        <f t="shared" si="1038"/>
        <v>0</v>
      </c>
      <c r="AE1002" t="e">
        <f t="shared" si="1036"/>
        <v>#VALUE!</v>
      </c>
      <c r="AF1002" t="str">
        <f t="shared" si="1024"/>
        <v/>
      </c>
      <c r="AG1002" t="b">
        <f t="shared" si="1039"/>
        <v>0</v>
      </c>
      <c r="AI1002" s="41">
        <f>SUM($AG$11:AG1002)</f>
        <v>80</v>
      </c>
      <c r="AJ1002" s="36">
        <f>SUM($AA$10:AA1002)</f>
        <v>55.6</v>
      </c>
      <c r="AK1002" s="42">
        <f>SUM($AL$11:AL1002)</f>
        <v>98</v>
      </c>
      <c r="AL1002" t="b">
        <f t="shared" si="1034"/>
        <v>0</v>
      </c>
      <c r="AN1002">
        <f>SUM(AS$11:BJ1002)</f>
        <v>98</v>
      </c>
      <c r="AO1002">
        <f>SUM(BM$11:CD1002)</f>
        <v>80</v>
      </c>
      <c r="AP1002">
        <f t="shared" si="1025"/>
        <v>55.6</v>
      </c>
      <c r="AR1002" t="str">
        <f t="shared" si="977"/>
        <v/>
      </c>
      <c r="AS1002" t="str">
        <f t="shared" si="985"/>
        <v/>
      </c>
      <c r="AT1002" t="str">
        <f t="shared" si="986"/>
        <v/>
      </c>
      <c r="AU1002" t="str">
        <f t="shared" si="987"/>
        <v/>
      </c>
      <c r="AV1002" t="str">
        <f t="shared" si="988"/>
        <v/>
      </c>
      <c r="AW1002" t="str">
        <f t="shared" si="989"/>
        <v/>
      </c>
      <c r="AX1002" t="str">
        <f t="shared" si="990"/>
        <v/>
      </c>
      <c r="AY1002" t="str">
        <f t="shared" si="991"/>
        <v/>
      </c>
      <c r="AZ1002" t="str">
        <f t="shared" si="992"/>
        <v/>
      </c>
      <c r="BA1002" t="str">
        <f t="shared" si="993"/>
        <v/>
      </c>
      <c r="BB1002" t="str">
        <f t="shared" si="994"/>
        <v/>
      </c>
      <c r="BC1002" t="str">
        <f t="shared" si="995"/>
        <v/>
      </c>
      <c r="BD1002" t="str">
        <f t="shared" si="996"/>
        <v/>
      </c>
      <c r="BE1002" t="str">
        <f t="shared" si="997"/>
        <v/>
      </c>
      <c r="BF1002" t="str">
        <f t="shared" si="998"/>
        <v/>
      </c>
      <c r="BG1002" t="str">
        <f t="shared" si="999"/>
        <v/>
      </c>
      <c r="BH1002" t="str">
        <f t="shared" si="1000"/>
        <v/>
      </c>
      <c r="BI1002" t="str">
        <f t="shared" si="1001"/>
        <v/>
      </c>
      <c r="BJ1002" t="str">
        <f t="shared" si="1002"/>
        <v/>
      </c>
      <c r="BM1002" t="str">
        <f t="shared" si="1003"/>
        <v/>
      </c>
      <c r="BN1002" t="str">
        <f t="shared" si="1004"/>
        <v/>
      </c>
      <c r="BO1002" t="str">
        <f t="shared" si="1005"/>
        <v/>
      </c>
      <c r="BP1002" t="str">
        <f t="shared" si="1006"/>
        <v/>
      </c>
      <c r="BQ1002" t="str">
        <f t="shared" si="1007"/>
        <v/>
      </c>
      <c r="BR1002" t="str">
        <f t="shared" si="1008"/>
        <v/>
      </c>
      <c r="BS1002" t="str">
        <f t="shared" si="1009"/>
        <v/>
      </c>
      <c r="BT1002" t="str">
        <f t="shared" si="1010"/>
        <v/>
      </c>
      <c r="BU1002" t="str">
        <f t="shared" si="1011"/>
        <v/>
      </c>
      <c r="BV1002" t="str">
        <f t="shared" si="1012"/>
        <v/>
      </c>
      <c r="BW1002" t="str">
        <f t="shared" si="1013"/>
        <v/>
      </c>
      <c r="BX1002" t="str">
        <f t="shared" si="1014"/>
        <v/>
      </c>
      <c r="BY1002" t="str">
        <f t="shared" si="1015"/>
        <v/>
      </c>
      <c r="BZ1002" t="str">
        <f t="shared" si="1016"/>
        <v/>
      </c>
      <c r="CA1002" t="str">
        <f t="shared" si="1017"/>
        <v/>
      </c>
      <c r="CB1002" t="str">
        <f t="shared" si="1018"/>
        <v/>
      </c>
      <c r="CC1002" t="str">
        <f t="shared" si="1019"/>
        <v/>
      </c>
      <c r="CD1002" t="str">
        <f t="shared" si="1020"/>
        <v/>
      </c>
      <c r="CF1002"/>
      <c r="CG1002" s="36" t="str">
        <f t="shared" si="978"/>
        <v/>
      </c>
      <c r="CH1002" s="36" t="str">
        <f t="shared" si="979"/>
        <v/>
      </c>
      <c r="CI1002" s="36" t="str">
        <f t="shared" si="980"/>
        <v/>
      </c>
      <c r="CJ1002" s="36" t="str">
        <f t="shared" si="981"/>
        <v/>
      </c>
      <c r="CK1002" s="36" t="str">
        <f t="shared" si="982"/>
        <v/>
      </c>
    </row>
    <row r="1003" spans="1:89">
      <c r="A1003" t="str">
        <f t="shared" si="1021"/>
        <v/>
      </c>
      <c r="B1003" s="1" t="b">
        <f t="shared" si="1022"/>
        <v>0</v>
      </c>
      <c r="C1003" s="2" t="b">
        <f t="shared" si="1023"/>
        <v>0</v>
      </c>
      <c r="D1003" s="50"/>
      <c r="E1003" s="51"/>
      <c r="F1003" s="52"/>
      <c r="G1003" s="52"/>
      <c r="H1003" s="13" t="str">
        <f t="shared" si="1027"/>
        <v/>
      </c>
      <c r="I1003" s="13" t="str">
        <f t="shared" si="983"/>
        <v/>
      </c>
      <c r="J1003" s="13" t="str">
        <f t="shared" si="1028"/>
        <v/>
      </c>
      <c r="K1003" s="3" t="str">
        <f t="shared" si="1029"/>
        <v/>
      </c>
      <c r="L1003" s="4" t="str">
        <f t="shared" si="1030"/>
        <v/>
      </c>
      <c r="M1003" s="52"/>
      <c r="N1003" s="52"/>
      <c r="O1003" s="13" t="str">
        <f t="shared" si="1031"/>
        <v/>
      </c>
      <c r="P1003" s="4" t="str">
        <f t="shared" si="1032"/>
        <v/>
      </c>
      <c r="Q1003" s="4" t="str">
        <f t="shared" si="1033"/>
        <v/>
      </c>
      <c r="S1003" s="5"/>
      <c r="T1003" s="52"/>
      <c r="U1003" s="52"/>
      <c r="V1003" s="52"/>
      <c r="W1003" s="52"/>
      <c r="X1003" s="52"/>
      <c r="Y1003" s="52"/>
      <c r="Z1003" s="13" t="str">
        <f t="shared" si="1026"/>
        <v/>
      </c>
      <c r="AA1003" s="53" t="str">
        <f t="shared" si="984"/>
        <v/>
      </c>
      <c r="AB1003" s="13" t="str">
        <f t="shared" si="1035"/>
        <v/>
      </c>
      <c r="AC1003" s="13" t="str">
        <f t="shared" si="1037"/>
        <v/>
      </c>
      <c r="AD1003" s="13" t="b">
        <f t="shared" si="1038"/>
        <v>0</v>
      </c>
      <c r="AE1003" t="e">
        <f t="shared" si="1036"/>
        <v>#VALUE!</v>
      </c>
      <c r="AF1003" t="str">
        <f t="shared" si="1024"/>
        <v/>
      </c>
      <c r="AG1003" t="b">
        <f t="shared" si="1039"/>
        <v>0</v>
      </c>
      <c r="AI1003" s="41">
        <f>SUM($AG$11:AG1003)</f>
        <v>80</v>
      </c>
      <c r="AJ1003" s="36">
        <f>SUM($AA$10:AA1003)</f>
        <v>55.6</v>
      </c>
      <c r="AK1003" s="42">
        <f>SUM($AL$11:AL1003)</f>
        <v>98</v>
      </c>
      <c r="AL1003" t="b">
        <f t="shared" si="1034"/>
        <v>0</v>
      </c>
      <c r="AN1003">
        <f>SUM(AS$11:BJ1003)</f>
        <v>98</v>
      </c>
      <c r="AO1003">
        <f>SUM(BM$11:CD1003)</f>
        <v>80</v>
      </c>
      <c r="AP1003">
        <f t="shared" si="1025"/>
        <v>55.6</v>
      </c>
      <c r="AR1003" t="str">
        <f t="shared" si="977"/>
        <v/>
      </c>
      <c r="AS1003" t="str">
        <f t="shared" si="985"/>
        <v/>
      </c>
      <c r="AT1003" t="str">
        <f t="shared" si="986"/>
        <v/>
      </c>
      <c r="AU1003" t="str">
        <f t="shared" si="987"/>
        <v/>
      </c>
      <c r="AV1003" t="str">
        <f t="shared" si="988"/>
        <v/>
      </c>
      <c r="AW1003" t="str">
        <f t="shared" si="989"/>
        <v/>
      </c>
      <c r="AX1003" t="str">
        <f t="shared" si="990"/>
        <v/>
      </c>
      <c r="AY1003" t="str">
        <f t="shared" si="991"/>
        <v/>
      </c>
      <c r="AZ1003" t="str">
        <f t="shared" si="992"/>
        <v/>
      </c>
      <c r="BA1003" t="str">
        <f t="shared" si="993"/>
        <v/>
      </c>
      <c r="BB1003" t="str">
        <f t="shared" si="994"/>
        <v/>
      </c>
      <c r="BC1003" t="str">
        <f t="shared" si="995"/>
        <v/>
      </c>
      <c r="BD1003" t="str">
        <f t="shared" si="996"/>
        <v/>
      </c>
      <c r="BE1003" t="str">
        <f t="shared" si="997"/>
        <v/>
      </c>
      <c r="BF1003" t="str">
        <f t="shared" si="998"/>
        <v/>
      </c>
      <c r="BG1003" t="str">
        <f t="shared" si="999"/>
        <v/>
      </c>
      <c r="BH1003" t="str">
        <f t="shared" si="1000"/>
        <v/>
      </c>
      <c r="BI1003" t="str">
        <f t="shared" si="1001"/>
        <v/>
      </c>
      <c r="BJ1003" t="str">
        <f t="shared" si="1002"/>
        <v/>
      </c>
      <c r="BM1003" t="str">
        <f t="shared" si="1003"/>
        <v/>
      </c>
      <c r="BN1003" t="str">
        <f t="shared" si="1004"/>
        <v/>
      </c>
      <c r="BO1003" t="str">
        <f t="shared" si="1005"/>
        <v/>
      </c>
      <c r="BP1003" t="str">
        <f t="shared" si="1006"/>
        <v/>
      </c>
      <c r="BQ1003" t="str">
        <f t="shared" si="1007"/>
        <v/>
      </c>
      <c r="BR1003" t="str">
        <f t="shared" si="1008"/>
        <v/>
      </c>
      <c r="BS1003" t="str">
        <f t="shared" si="1009"/>
        <v/>
      </c>
      <c r="BT1003" t="str">
        <f t="shared" si="1010"/>
        <v/>
      </c>
      <c r="BU1003" t="str">
        <f t="shared" si="1011"/>
        <v/>
      </c>
      <c r="BV1003" t="str">
        <f t="shared" si="1012"/>
        <v/>
      </c>
      <c r="BW1003" t="str">
        <f t="shared" si="1013"/>
        <v/>
      </c>
      <c r="BX1003" t="str">
        <f t="shared" si="1014"/>
        <v/>
      </c>
      <c r="BY1003" t="str">
        <f t="shared" si="1015"/>
        <v/>
      </c>
      <c r="BZ1003" t="str">
        <f t="shared" si="1016"/>
        <v/>
      </c>
      <c r="CA1003" t="str">
        <f t="shared" si="1017"/>
        <v/>
      </c>
      <c r="CB1003" t="str">
        <f t="shared" si="1018"/>
        <v/>
      </c>
      <c r="CC1003" t="str">
        <f t="shared" si="1019"/>
        <v/>
      </c>
      <c r="CD1003" t="str">
        <f t="shared" si="1020"/>
        <v/>
      </c>
      <c r="CG1003" s="36" t="str">
        <f t="shared" si="978"/>
        <v/>
      </c>
      <c r="CH1003" s="36" t="str">
        <f t="shared" si="979"/>
        <v/>
      </c>
      <c r="CI1003" s="36" t="str">
        <f t="shared" si="980"/>
        <v/>
      </c>
      <c r="CJ1003" s="36" t="str">
        <f t="shared" si="981"/>
        <v/>
      </c>
      <c r="CK1003" s="36" t="str">
        <f t="shared" si="982"/>
        <v/>
      </c>
    </row>
    <row r="1004" spans="1:89">
      <c r="A1004" t="str">
        <f t="shared" si="1021"/>
        <v/>
      </c>
      <c r="B1004" s="1" t="b">
        <f t="shared" si="1022"/>
        <v>0</v>
      </c>
      <c r="C1004" s="2" t="b">
        <f t="shared" si="1023"/>
        <v>0</v>
      </c>
      <c r="D1004" s="50"/>
      <c r="E1004" s="51"/>
      <c r="F1004" s="52"/>
      <c r="G1004" s="52"/>
      <c r="H1004" s="13" t="str">
        <f t="shared" si="1027"/>
        <v/>
      </c>
      <c r="I1004" s="13" t="str">
        <f t="shared" si="983"/>
        <v/>
      </c>
      <c r="J1004" s="13" t="str">
        <f t="shared" si="1028"/>
        <v/>
      </c>
      <c r="K1004" s="3" t="str">
        <f t="shared" si="1029"/>
        <v/>
      </c>
      <c r="L1004" s="4" t="str">
        <f t="shared" si="1030"/>
        <v/>
      </c>
      <c r="M1004" s="52"/>
      <c r="N1004" s="52"/>
      <c r="O1004" s="13" t="str">
        <f t="shared" si="1031"/>
        <v/>
      </c>
      <c r="P1004" s="4" t="str">
        <f t="shared" si="1032"/>
        <v/>
      </c>
      <c r="Q1004" s="4" t="str">
        <f t="shared" si="1033"/>
        <v/>
      </c>
      <c r="S1004" s="5"/>
      <c r="T1004" s="52"/>
      <c r="U1004" s="52"/>
      <c r="V1004" s="52"/>
      <c r="W1004" s="52"/>
      <c r="X1004" s="52"/>
      <c r="Y1004" s="52"/>
      <c r="Z1004" s="13" t="str">
        <f t="shared" si="1026"/>
        <v/>
      </c>
      <c r="AA1004" s="53" t="str">
        <f t="shared" si="984"/>
        <v/>
      </c>
      <c r="AB1004" s="13" t="str">
        <f t="shared" si="1035"/>
        <v/>
      </c>
      <c r="AC1004" s="13" t="str">
        <f t="shared" si="1037"/>
        <v/>
      </c>
      <c r="AD1004" s="13" t="b">
        <f t="shared" si="1038"/>
        <v>0</v>
      </c>
      <c r="AE1004" t="e">
        <f t="shared" si="1036"/>
        <v>#VALUE!</v>
      </c>
      <c r="AF1004" t="str">
        <f t="shared" si="1024"/>
        <v/>
      </c>
      <c r="AG1004" t="b">
        <f t="shared" si="1039"/>
        <v>0</v>
      </c>
      <c r="AI1004" s="41">
        <f>SUM($AG$11:AG1004)</f>
        <v>80</v>
      </c>
      <c r="AJ1004" s="36">
        <f>SUM($AA$10:AA1004)</f>
        <v>55.6</v>
      </c>
      <c r="AK1004" s="42">
        <f>SUM($AL$11:AL1004)</f>
        <v>98</v>
      </c>
      <c r="AL1004" t="b">
        <f t="shared" si="1034"/>
        <v>0</v>
      </c>
      <c r="AN1004">
        <f>SUM(AS$11:BJ1004)</f>
        <v>98</v>
      </c>
      <c r="AO1004">
        <f>SUM(BM$11:CD1004)</f>
        <v>80</v>
      </c>
      <c r="AP1004">
        <f t="shared" si="1025"/>
        <v>55.6</v>
      </c>
      <c r="AR1004" t="str">
        <f t="shared" si="977"/>
        <v/>
      </c>
      <c r="AS1004" t="str">
        <f t="shared" si="985"/>
        <v/>
      </c>
      <c r="AT1004" t="str">
        <f t="shared" si="986"/>
        <v/>
      </c>
      <c r="AU1004" t="str">
        <f t="shared" si="987"/>
        <v/>
      </c>
      <c r="AV1004" t="str">
        <f t="shared" si="988"/>
        <v/>
      </c>
      <c r="AW1004" t="str">
        <f t="shared" si="989"/>
        <v/>
      </c>
      <c r="AX1004" t="str">
        <f t="shared" si="990"/>
        <v/>
      </c>
      <c r="AY1004" t="str">
        <f t="shared" si="991"/>
        <v/>
      </c>
      <c r="AZ1004" t="str">
        <f t="shared" si="992"/>
        <v/>
      </c>
      <c r="BA1004" t="str">
        <f t="shared" si="993"/>
        <v/>
      </c>
      <c r="BB1004" t="str">
        <f t="shared" si="994"/>
        <v/>
      </c>
      <c r="BC1004" t="str">
        <f t="shared" si="995"/>
        <v/>
      </c>
      <c r="BD1004" t="str">
        <f t="shared" si="996"/>
        <v/>
      </c>
      <c r="BE1004" t="str">
        <f t="shared" si="997"/>
        <v/>
      </c>
      <c r="BF1004" t="str">
        <f t="shared" si="998"/>
        <v/>
      </c>
      <c r="BG1004" t="str">
        <f t="shared" si="999"/>
        <v/>
      </c>
      <c r="BH1004" t="str">
        <f t="shared" si="1000"/>
        <v/>
      </c>
      <c r="BI1004" t="str">
        <f t="shared" si="1001"/>
        <v/>
      </c>
      <c r="BJ1004" t="str">
        <f t="shared" si="1002"/>
        <v/>
      </c>
      <c r="BM1004" t="str">
        <f t="shared" si="1003"/>
        <v/>
      </c>
      <c r="BN1004" t="str">
        <f t="shared" si="1004"/>
        <v/>
      </c>
      <c r="BO1004" t="str">
        <f t="shared" si="1005"/>
        <v/>
      </c>
      <c r="BP1004" t="str">
        <f t="shared" si="1006"/>
        <v/>
      </c>
      <c r="BQ1004" t="str">
        <f t="shared" si="1007"/>
        <v/>
      </c>
      <c r="BR1004" t="str">
        <f t="shared" si="1008"/>
        <v/>
      </c>
      <c r="BS1004" t="str">
        <f t="shared" si="1009"/>
        <v/>
      </c>
      <c r="BT1004" t="str">
        <f t="shared" si="1010"/>
        <v/>
      </c>
      <c r="BU1004" t="str">
        <f t="shared" si="1011"/>
        <v/>
      </c>
      <c r="BV1004" t="str">
        <f t="shared" si="1012"/>
        <v/>
      </c>
      <c r="BW1004" t="str">
        <f t="shared" si="1013"/>
        <v/>
      </c>
      <c r="BX1004" t="str">
        <f t="shared" si="1014"/>
        <v/>
      </c>
      <c r="BY1004" t="str">
        <f t="shared" si="1015"/>
        <v/>
      </c>
      <c r="BZ1004" t="str">
        <f t="shared" si="1016"/>
        <v/>
      </c>
      <c r="CA1004" t="str">
        <f t="shared" si="1017"/>
        <v/>
      </c>
      <c r="CB1004" t="str">
        <f t="shared" si="1018"/>
        <v/>
      </c>
      <c r="CC1004" t="str">
        <f t="shared" si="1019"/>
        <v/>
      </c>
      <c r="CD1004" t="str">
        <f t="shared" si="1020"/>
        <v/>
      </c>
    </row>
    <row r="1005" spans="1:89">
      <c r="A1005" t="str">
        <f>IF(ISNUMBER(D1005),A1004+1,"")</f>
        <v/>
      </c>
      <c r="B1005" s="1" t="b">
        <f>IF(ISNUMBER(A1005),TEXT(D1005,"TTT"))</f>
        <v>0</v>
      </c>
      <c r="C1005" s="2" t="b">
        <f>IF(ISNUMBER(A1005),TEXT(D1005,"hh"))</f>
        <v>0</v>
      </c>
      <c r="D1005" s="50"/>
      <c r="E1005" s="51"/>
      <c r="F1005" s="52"/>
      <c r="G1005" s="52"/>
      <c r="H1005" s="13" t="str">
        <f>IF(ISNUMBER(G1005),IF(G1005&gt;F1005,G1005-F1005,F1005-G1005),"")</f>
        <v/>
      </c>
      <c r="I1005" s="13" t="str">
        <f t="shared" si="983"/>
        <v/>
      </c>
      <c r="J1005" s="13" t="str">
        <f>IF(ISNUMBER(F1005),IF(E1005="L",F1005-I1005,F1005+I1005),"")</f>
        <v/>
      </c>
      <c r="K1005" s="3" t="str">
        <f>IF(ISNUMBER(I1005),IF(F1005="L",I1005-J1005,I1005+J1005),"")</f>
        <v/>
      </c>
      <c r="L1005" s="4" t="str">
        <f>IF(ISNUMBER(I1005),IF(OR(SUM(I1005+J1005=K1005),SUM(I1005-J1005=K1005)),"",IF(F1005="S",K1005-I1005,IF(F1005="L",I1005-K1005,))),"")</f>
        <v/>
      </c>
      <c r="M1005" s="52"/>
      <c r="N1005" s="52"/>
      <c r="O1005" s="13" t="str">
        <f t="shared" si="1031"/>
        <v/>
      </c>
      <c r="P1005" s="4" t="str">
        <f>IF(E1005="S",T1005-F1005,IF(E1005="L",F1005-T1005,""))</f>
        <v/>
      </c>
      <c r="Q1005" s="4" t="str">
        <f>IF(F1005="S",U1005-I1005,IF(F1005="L",I1005-U1005,""))</f>
        <v/>
      </c>
      <c r="S1005" s="5"/>
      <c r="T1005" s="52"/>
      <c r="U1005" s="52"/>
      <c r="V1005" s="52"/>
      <c r="W1005" s="52"/>
      <c r="X1005" s="52"/>
      <c r="Y1005" s="52"/>
      <c r="Z1005" s="13" t="str">
        <f t="shared" si="1026"/>
        <v/>
      </c>
      <c r="AA1005" s="53" t="str">
        <f t="shared" si="984"/>
        <v/>
      </c>
      <c r="AB1005" s="13" t="str">
        <f>IF(P1005&gt;I1005,AC1005,AA1005)</f>
        <v/>
      </c>
      <c r="AC1005" s="13" t="str">
        <f>IF(AND(P1005&gt;I1005,Z1005&lt;0.001),$AD$7-ABS(Z1005),IF(AND(P1005&gt;I1005,Z1005&gt;-0.001),$AD$7+Z1005,IF(P1005&lt;I1005,-$AD$7+Z1005,"")))</f>
        <v/>
      </c>
      <c r="AD1005" s="13" t="b">
        <f>IF(ISNUMBER(AA1005),IF(AND(D1005=D998,P1005&lt;I1005,Z1005&lt;0.001),-($AD$7-ABS(AA1005)),IF(AND(P1005&lt;I1005,Z1005&lt;0.001),-($AD$7-ABS(AA1005)),IF(AND(P1005&gt;I1005,Z1005&lt;0.001),$AD$7+AA1005,IF(AND(D998=D1005,P1005&lt;I1005,Z1005&gt;0.001),-$AD$7+AA1005,IF(AND(P1005&lt;I1005,Z1005&gt;0.01),-$AD$7+AA1005,$AD$7+AA1005))))))</f>
        <v>0</v>
      </c>
      <c r="AE1005" t="e">
        <f>IF(AND(P1005&gt;I1005,Z1005&lt;0.001),I1005+Z1005,IF(AND(P1005&gt;I1005,Z1005&gt;-0.001),I1005,-H1005+Z1005))</f>
        <v>#VALUE!</v>
      </c>
      <c r="AF1005" t="str">
        <f t="shared" si="1024"/>
        <v/>
      </c>
      <c r="AG1005" t="b">
        <f t="shared" si="1039"/>
        <v>0</v>
      </c>
      <c r="AI1005" s="41">
        <f>SUM($AG$11:AG1005)</f>
        <v>80</v>
      </c>
      <c r="AJ1005" s="36">
        <f>SUM($AA$10:AA1005)</f>
        <v>55.6</v>
      </c>
      <c r="AK1005" s="42">
        <f>SUM($AL$11:AL1005)</f>
        <v>98</v>
      </c>
      <c r="AL1005" t="b">
        <f t="shared" si="1034"/>
        <v>0</v>
      </c>
      <c r="AN1005">
        <f>SUM(AS$11:BJ1005)</f>
        <v>98</v>
      </c>
      <c r="AO1005">
        <f>SUM(BM$11:CD1005)</f>
        <v>80</v>
      </c>
      <c r="AP1005">
        <f t="shared" si="1025"/>
        <v>55.6</v>
      </c>
      <c r="AR1005" t="str">
        <f t="shared" si="977"/>
        <v/>
      </c>
      <c r="AS1005" t="str">
        <f t="shared" si="985"/>
        <v/>
      </c>
      <c r="AT1005" t="str">
        <f t="shared" si="986"/>
        <v/>
      </c>
      <c r="AU1005" t="str">
        <f t="shared" si="987"/>
        <v/>
      </c>
      <c r="AV1005" t="str">
        <f t="shared" si="988"/>
        <v/>
      </c>
      <c r="AW1005" t="str">
        <f t="shared" si="989"/>
        <v/>
      </c>
      <c r="AX1005" t="str">
        <f t="shared" si="990"/>
        <v/>
      </c>
      <c r="AY1005" t="str">
        <f t="shared" si="991"/>
        <v/>
      </c>
      <c r="AZ1005" t="str">
        <f t="shared" si="992"/>
        <v/>
      </c>
      <c r="BA1005" t="str">
        <f t="shared" si="993"/>
        <v/>
      </c>
      <c r="BB1005" t="str">
        <f t="shared" si="994"/>
        <v/>
      </c>
      <c r="BC1005" t="str">
        <f t="shared" si="995"/>
        <v/>
      </c>
      <c r="BD1005" t="str">
        <f t="shared" si="996"/>
        <v/>
      </c>
      <c r="BE1005" t="str">
        <f t="shared" si="997"/>
        <v/>
      </c>
      <c r="BF1005" t="str">
        <f t="shared" si="998"/>
        <v/>
      </c>
      <c r="BG1005" t="str">
        <f t="shared" si="999"/>
        <v/>
      </c>
      <c r="BH1005" t="str">
        <f t="shared" si="1000"/>
        <v/>
      </c>
      <c r="BI1005" t="str">
        <f t="shared" si="1001"/>
        <v/>
      </c>
      <c r="BJ1005" t="str">
        <f t="shared" si="1002"/>
        <v/>
      </c>
      <c r="BM1005" t="str">
        <f t="shared" si="1003"/>
        <v/>
      </c>
      <c r="BN1005" t="str">
        <f t="shared" si="1004"/>
        <v/>
      </c>
      <c r="BO1005" t="str">
        <f t="shared" si="1005"/>
        <v/>
      </c>
      <c r="BP1005" t="str">
        <f t="shared" si="1006"/>
        <v/>
      </c>
      <c r="BQ1005" t="str">
        <f t="shared" si="1007"/>
        <v/>
      </c>
      <c r="BR1005" t="str">
        <f t="shared" si="1008"/>
        <v/>
      </c>
      <c r="BS1005" t="str">
        <f t="shared" si="1009"/>
        <v/>
      </c>
      <c r="BT1005" t="str">
        <f t="shared" si="1010"/>
        <v/>
      </c>
      <c r="BU1005" t="str">
        <f t="shared" si="1011"/>
        <v/>
      </c>
      <c r="BV1005" t="str">
        <f t="shared" si="1012"/>
        <v/>
      </c>
      <c r="BW1005" t="str">
        <f t="shared" si="1013"/>
        <v/>
      </c>
      <c r="BX1005" t="str">
        <f t="shared" si="1014"/>
        <v/>
      </c>
      <c r="BY1005" t="str">
        <f t="shared" si="1015"/>
        <v/>
      </c>
      <c r="BZ1005" t="str">
        <f t="shared" si="1016"/>
        <v/>
      </c>
      <c r="CA1005" t="str">
        <f t="shared" si="1017"/>
        <v/>
      </c>
      <c r="CB1005" t="str">
        <f t="shared" si="1018"/>
        <v/>
      </c>
      <c r="CC1005" t="str">
        <f t="shared" si="1019"/>
        <v/>
      </c>
      <c r="CD1005" t="str">
        <f t="shared" si="1020"/>
        <v/>
      </c>
    </row>
    <row r="1006" spans="1:89">
      <c r="A1006" t="str">
        <f>IF(ISNUMBER(D1006),A1005+1,"")</f>
        <v/>
      </c>
      <c r="B1006" s="1" t="b">
        <f>IF(ISNUMBER(A1006),TEXT(D1006,"TTT"))</f>
        <v>0</v>
      </c>
      <c r="C1006" s="2" t="b">
        <f>IF(ISNUMBER(A1006),TEXT(D1006,"hh"))</f>
        <v>0</v>
      </c>
      <c r="D1006" s="50"/>
      <c r="E1006" s="51"/>
      <c r="F1006" s="52"/>
      <c r="G1006" s="52"/>
      <c r="H1006" s="13" t="str">
        <f>IF(ISNUMBER(G1006),IF(G1006&gt;F1006,G1006-F1006,F1006-G1006),"")</f>
        <v/>
      </c>
      <c r="I1006" s="13" t="str">
        <f t="shared" si="983"/>
        <v/>
      </c>
      <c r="J1006" s="13" t="str">
        <f>IF(ISNUMBER(F1006),IF(E1006="L",F1006-I1006,F1006+I1006),"")</f>
        <v/>
      </c>
      <c r="K1006" s="3" t="str">
        <f>IF(ISNUMBER(I1006),IF(F1006="L",I1006-J1006,I1006+J1006),"")</f>
        <v/>
      </c>
      <c r="L1006" s="4" t="str">
        <f>IF(ISNUMBER(I1006),IF(OR(SUM(I1006+J1006=K1006),SUM(I1006-J1006=K1006)),"",IF(F1006="S",K1006-I1006,IF(F1006="L",I1006-K1006,))),"")</f>
        <v/>
      </c>
      <c r="M1006" s="52"/>
      <c r="N1006" s="52"/>
      <c r="O1006" s="13" t="str">
        <f t="shared" si="1031"/>
        <v/>
      </c>
      <c r="P1006" s="4" t="str">
        <f>IF(E1006="S",T1006-F1006,IF(E1006="L",F1006-T1006,""))</f>
        <v/>
      </c>
      <c r="Q1006" s="4" t="str">
        <f>IF(F1006="S",U1006-I1006,IF(F1006="L",I1006-U1006,""))</f>
        <v/>
      </c>
      <c r="S1006" s="5"/>
      <c r="T1006" s="52"/>
      <c r="U1006" s="52"/>
      <c r="V1006" s="52"/>
      <c r="W1006" s="52"/>
      <c r="X1006" s="52"/>
      <c r="Y1006" s="52"/>
      <c r="Z1006" s="13" t="str">
        <f>IF(ISNUMBER(Y1006),IF(AND(E1006="L",P1006&gt;I1006),Y1006-F1006,IF(AND(E1006="L",P1006&lt;I1006),Y1006-F1006,IF(AND(E1006="S",P1006&lt;I1006),F1006-Y1006,IF(AND(E1006="S",P1006&gt;I1006),-Y1006+F1006)))),"")</f>
        <v/>
      </c>
      <c r="AA1006" s="53" t="str">
        <f t="shared" si="984"/>
        <v/>
      </c>
      <c r="AB1006" s="13" t="str">
        <f>IF(P1006&gt;I1006,AC1006,AA1006)</f>
        <v/>
      </c>
      <c r="AC1006" s="13" t="str">
        <f>IF(AND(P1006&gt;I1006,Z1006&lt;0.001),$AD$7-ABS(Z1006),IF(AND(P1006&gt;I1006,Z1006&gt;-0.001),$AD$7+Z1006,IF(P1006&lt;I1006,-$AD$7+Z1006,"")))</f>
        <v/>
      </c>
      <c r="AD1006" s="13" t="b">
        <f>IF(ISNUMBER(AA1006),IF(AND(D1006=D999,P1006&lt;I1006,Z1006&lt;0.001),-($AD$7-ABS(AA1006)),IF(AND(P1006&lt;I1006,Z1006&lt;0.001),-($AD$7-ABS(AA1006)),IF(AND(P1006&gt;I1006,Z1006&lt;0.001),$AD$7+AA1006,IF(AND(D999=D1006,P1006&lt;I1006,Z1006&gt;0.001),-$AD$7+AA1006,IF(AND(P1006&lt;I1006,Z1006&gt;0.01),-$AD$7+AA1006,$AD$7+AA1006))))))</f>
        <v>0</v>
      </c>
      <c r="AE1006" t="e">
        <f>IF(AND(P1006&gt;I1006,Z1006&lt;0.001),I1006+Z1006,IF(AND(P1006&gt;I1006,Z1006&gt;-0.001),I1006,-H1006+Z1006))</f>
        <v>#VALUE!</v>
      </c>
      <c r="AF1006" t="str">
        <f t="shared" si="1024"/>
        <v/>
      </c>
      <c r="AG1006" t="b">
        <f t="shared" si="1039"/>
        <v>0</v>
      </c>
      <c r="AI1006" s="41">
        <f>SUM($AG$11:AG1006)</f>
        <v>80</v>
      </c>
      <c r="AJ1006" s="36">
        <f>SUM($AA$10:AA1006)</f>
        <v>55.6</v>
      </c>
      <c r="AK1006" s="42">
        <f>SUM($AL$11:AL1006)</f>
        <v>98</v>
      </c>
      <c r="AL1006" t="b">
        <f t="shared" si="1034"/>
        <v>0</v>
      </c>
      <c r="AN1006">
        <f>SUM(AS$11:BJ1006)</f>
        <v>98</v>
      </c>
      <c r="AO1006">
        <f>SUM(BM$11:CD1006)</f>
        <v>80</v>
      </c>
      <c r="AP1006">
        <f t="shared" si="1025"/>
        <v>55.6</v>
      </c>
      <c r="AR1006" t="str">
        <f t="shared" si="977"/>
        <v/>
      </c>
      <c r="AS1006" t="str">
        <f t="shared" si="985"/>
        <v/>
      </c>
      <c r="AT1006" t="str">
        <f t="shared" si="986"/>
        <v/>
      </c>
      <c r="AU1006" t="str">
        <f t="shared" si="987"/>
        <v/>
      </c>
      <c r="AV1006" t="str">
        <f t="shared" si="988"/>
        <v/>
      </c>
      <c r="AW1006" t="str">
        <f t="shared" si="989"/>
        <v/>
      </c>
      <c r="AX1006" t="str">
        <f t="shared" si="990"/>
        <v/>
      </c>
      <c r="AY1006" t="str">
        <f t="shared" si="991"/>
        <v/>
      </c>
      <c r="AZ1006" t="str">
        <f t="shared" si="992"/>
        <v/>
      </c>
      <c r="BA1006" t="str">
        <f t="shared" si="993"/>
        <v/>
      </c>
      <c r="BB1006" t="str">
        <f t="shared" si="994"/>
        <v/>
      </c>
      <c r="BC1006" t="str">
        <f t="shared" si="995"/>
        <v/>
      </c>
      <c r="BD1006" t="str">
        <f t="shared" si="996"/>
        <v/>
      </c>
      <c r="BE1006" t="str">
        <f t="shared" si="997"/>
        <v/>
      </c>
      <c r="BF1006" t="str">
        <f t="shared" si="998"/>
        <v/>
      </c>
      <c r="BG1006" t="str">
        <f t="shared" si="999"/>
        <v/>
      </c>
      <c r="BH1006" t="str">
        <f t="shared" si="1000"/>
        <v/>
      </c>
      <c r="BI1006" t="str">
        <f t="shared" si="1001"/>
        <v/>
      </c>
      <c r="BJ1006" t="str">
        <f t="shared" si="1002"/>
        <v/>
      </c>
      <c r="BM1006" t="str">
        <f t="shared" si="1003"/>
        <v/>
      </c>
      <c r="BN1006" t="str">
        <f t="shared" si="1004"/>
        <v/>
      </c>
      <c r="BO1006" t="str">
        <f t="shared" si="1005"/>
        <v/>
      </c>
      <c r="BP1006" t="str">
        <f t="shared" si="1006"/>
        <v/>
      </c>
      <c r="BQ1006" t="str">
        <f t="shared" si="1007"/>
        <v/>
      </c>
      <c r="BR1006" t="str">
        <f t="shared" si="1008"/>
        <v/>
      </c>
      <c r="BS1006" t="str">
        <f t="shared" si="1009"/>
        <v/>
      </c>
      <c r="BT1006" t="str">
        <f t="shared" si="1010"/>
        <v/>
      </c>
      <c r="BU1006" t="str">
        <f t="shared" si="1011"/>
        <v/>
      </c>
      <c r="BV1006" t="str">
        <f t="shared" si="1012"/>
        <v/>
      </c>
      <c r="BW1006" t="str">
        <f t="shared" si="1013"/>
        <v/>
      </c>
      <c r="BX1006" t="str">
        <f t="shared" si="1014"/>
        <v/>
      </c>
      <c r="BY1006" t="str">
        <f t="shared" si="1015"/>
        <v/>
      </c>
      <c r="BZ1006" t="str">
        <f t="shared" si="1016"/>
        <v/>
      </c>
      <c r="CA1006" t="str">
        <f t="shared" si="1017"/>
        <v/>
      </c>
      <c r="CB1006" t="str">
        <f t="shared" si="1018"/>
        <v/>
      </c>
      <c r="CC1006" t="str">
        <f t="shared" si="1019"/>
        <v/>
      </c>
      <c r="CD1006" t="str">
        <f t="shared" si="1020"/>
        <v/>
      </c>
    </row>
    <row r="1007" spans="1:89">
      <c r="A1007" t="str">
        <f>IF(ISNUMBER(D1007),A1006+1,"")</f>
        <v/>
      </c>
      <c r="B1007" s="1" t="b">
        <f>IF(ISNUMBER(A1007),TEXT(D1007,"TTT"))</f>
        <v>0</v>
      </c>
      <c r="C1007" s="2" t="b">
        <f>IF(ISNUMBER(A1007),TEXT(D1007,"hh"))</f>
        <v>0</v>
      </c>
      <c r="D1007" s="50"/>
      <c r="E1007" s="51"/>
      <c r="F1007" s="52"/>
      <c r="G1007" s="52"/>
      <c r="H1007" s="13" t="str">
        <f>IF(ISNUMBER(G1007),IF(G1007&gt;F1007,G1007-F1007,F1007-G1007),"")</f>
        <v/>
      </c>
      <c r="I1007" s="13" t="str">
        <f t="shared" si="983"/>
        <v/>
      </c>
      <c r="J1007" s="13" t="str">
        <f>IF(ISNUMBER(F1007),IF(E1007="L",F1007-I1007,F1007+I1007),"")</f>
        <v/>
      </c>
      <c r="K1007" s="3" t="str">
        <f>IF(ISNUMBER(I1007),IF(F1007="L",I1007-J1007,I1007+J1007),"")</f>
        <v/>
      </c>
      <c r="L1007" s="4" t="str">
        <f>IF(ISNUMBER(I1007),IF(OR(SUM(I1007+J1007=K1007),SUM(I1007-J1007=K1007)),"",IF(F1007="S",K1007-I1007,IF(F1007="L",I1007-K1007,))),"")</f>
        <v/>
      </c>
      <c r="M1007" s="52"/>
      <c r="N1007" s="52"/>
      <c r="O1007" s="13" t="str">
        <f t="shared" si="1031"/>
        <v/>
      </c>
      <c r="P1007" s="4" t="str">
        <f>IF(E1007="S",T1007-F1007,IF(E1007="L",F1007-T1007,""))</f>
        <v/>
      </c>
      <c r="Q1007" s="4" t="str">
        <f>IF(F1007="S",U1007-I1007,IF(F1007="L",I1007-U1007,""))</f>
        <v/>
      </c>
      <c r="S1007" s="5"/>
      <c r="T1007" s="52"/>
      <c r="U1007" s="52"/>
      <c r="V1007" s="52"/>
      <c r="W1007" s="52"/>
      <c r="X1007" s="52"/>
      <c r="Y1007" s="52"/>
      <c r="Z1007" s="13" t="str">
        <f>IF(ISNUMBER(Y1007),IF(AND(E1007="L",P1007&gt;I1007),Y1007-F1007,IF(AND(E1007="L",P1007&lt;I1007),Y1007-F1007,IF(AND(E1007="S",P1007&lt;I1007),F1007-Y1007,IF(AND(E1007="S",P1007&gt;I1007),-Y1007+F1007)))),"")</f>
        <v/>
      </c>
      <c r="AA1007" s="53" t="str">
        <f t="shared" si="984"/>
        <v/>
      </c>
      <c r="AB1007" s="13" t="str">
        <f>IF(P1007&gt;I1007,AC1007,AA1007)</f>
        <v/>
      </c>
      <c r="AC1007" s="13" t="str">
        <f>IF(AND(P1007&gt;I1007,Z1007&lt;0.001),$AD$7-ABS(Z1007),IF(AND(P1007&gt;I1007,Z1007&gt;-0.001),$AD$7+Z1007,IF(P1007&lt;I1007,-$AD$7+Z1007,"")))</f>
        <v/>
      </c>
      <c r="AD1007" s="13" t="b">
        <f>IF(ISNUMBER(AA1007),IF(AND(D1007=D1000,P1007&lt;I1007,Z1007&lt;0.001),-($AD$7-ABS(AA1007)),IF(AND(P1007&lt;I1007,Z1007&lt;0.001),-($AD$7-ABS(AA1007)),IF(AND(P1007&gt;I1007,Z1007&lt;0.001),$AD$7+AA1007,IF(AND(D1000=D1007,P1007&lt;I1007,Z1007&gt;0.001),-$AD$7+AA1007,IF(AND(P1007&lt;I1007,Z1007&gt;0.01),-$AD$7+AA1007,$AD$7+AA1007))))))</f>
        <v>0</v>
      </c>
      <c r="AE1007" t="e">
        <f>IF(AND(P1007&gt;I1007,Z1007&lt;0.001),I1007+Z1007,IF(AND(P1007&gt;I1007,Z1007&gt;-0.001),I1007,-H1007+Z1007))</f>
        <v>#VALUE!</v>
      </c>
      <c r="AF1007" t="str">
        <f t="shared" si="1024"/>
        <v/>
      </c>
      <c r="AG1007" t="b">
        <f t="shared" si="1039"/>
        <v>0</v>
      </c>
      <c r="AI1007" s="58">
        <f>SUM($AG$11:AG1007)</f>
        <v>80</v>
      </c>
      <c r="AJ1007" s="59">
        <f>SUM($AA$10:AA1007)</f>
        <v>55.6</v>
      </c>
      <c r="AK1007" s="60">
        <f>SUM($AL$11:AL1007)</f>
        <v>98</v>
      </c>
      <c r="AL1007" t="b">
        <f t="shared" si="1034"/>
        <v>0</v>
      </c>
      <c r="AN1007">
        <f>SUM(AS$11:BJ1007)</f>
        <v>98</v>
      </c>
      <c r="AO1007">
        <f>SUM(BM$11:CD1007)</f>
        <v>80</v>
      </c>
      <c r="AP1007">
        <f t="shared" si="1025"/>
        <v>55.6</v>
      </c>
      <c r="AR1007" t="str">
        <f t="shared" si="977"/>
        <v/>
      </c>
      <c r="AS1007" t="str">
        <f t="shared" si="985"/>
        <v/>
      </c>
      <c r="AT1007" t="str">
        <f t="shared" si="986"/>
        <v/>
      </c>
      <c r="AU1007" t="str">
        <f t="shared" si="987"/>
        <v/>
      </c>
      <c r="AV1007" t="str">
        <f t="shared" si="988"/>
        <v/>
      </c>
      <c r="AW1007" t="str">
        <f t="shared" si="989"/>
        <v/>
      </c>
      <c r="AX1007" t="str">
        <f t="shared" si="990"/>
        <v/>
      </c>
      <c r="AY1007" t="str">
        <f t="shared" si="991"/>
        <v/>
      </c>
      <c r="AZ1007" t="str">
        <f t="shared" si="992"/>
        <v/>
      </c>
      <c r="BA1007" t="str">
        <f t="shared" si="993"/>
        <v/>
      </c>
      <c r="BB1007" t="str">
        <f t="shared" si="994"/>
        <v/>
      </c>
      <c r="BC1007" t="str">
        <f t="shared" si="995"/>
        <v/>
      </c>
      <c r="BD1007" t="str">
        <f t="shared" si="996"/>
        <v/>
      </c>
      <c r="BE1007" t="str">
        <f t="shared" si="997"/>
        <v/>
      </c>
      <c r="BF1007" t="str">
        <f t="shared" si="998"/>
        <v/>
      </c>
      <c r="BG1007" t="str">
        <f t="shared" si="999"/>
        <v/>
      </c>
      <c r="BH1007" t="str">
        <f t="shared" si="1000"/>
        <v/>
      </c>
      <c r="BI1007" t="str">
        <f t="shared" si="1001"/>
        <v/>
      </c>
      <c r="BJ1007" t="str">
        <f t="shared" si="1002"/>
        <v/>
      </c>
      <c r="BM1007" t="str">
        <f t="shared" si="1003"/>
        <v/>
      </c>
      <c r="BN1007" t="str">
        <f t="shared" si="1004"/>
        <v/>
      </c>
      <c r="BO1007" t="str">
        <f t="shared" si="1005"/>
        <v/>
      </c>
      <c r="BP1007" t="str">
        <f t="shared" si="1006"/>
        <v/>
      </c>
      <c r="BQ1007" t="str">
        <f t="shared" si="1007"/>
        <v/>
      </c>
      <c r="BR1007" t="str">
        <f t="shared" si="1008"/>
        <v/>
      </c>
      <c r="BS1007" t="str">
        <f t="shared" si="1009"/>
        <v/>
      </c>
      <c r="BT1007" t="str">
        <f t="shared" si="1010"/>
        <v/>
      </c>
      <c r="BU1007" t="str">
        <f t="shared" si="1011"/>
        <v/>
      </c>
      <c r="BV1007" t="str">
        <f t="shared" si="1012"/>
        <v/>
      </c>
      <c r="BW1007" t="str">
        <f t="shared" si="1013"/>
        <v/>
      </c>
      <c r="BX1007" t="str">
        <f t="shared" si="1014"/>
        <v/>
      </c>
      <c r="BY1007" t="str">
        <f t="shared" si="1015"/>
        <v/>
      </c>
      <c r="BZ1007" t="str">
        <f t="shared" si="1016"/>
        <v/>
      </c>
      <c r="CA1007" t="str">
        <f t="shared" si="1017"/>
        <v/>
      </c>
      <c r="CB1007" t="str">
        <f t="shared" si="1018"/>
        <v/>
      </c>
      <c r="CC1007" t="str">
        <f t="shared" si="1019"/>
        <v/>
      </c>
      <c r="CD1007" t="str">
        <f t="shared" si="1020"/>
        <v/>
      </c>
    </row>
    <row r="1008" spans="1:89">
      <c r="I1008" s="13"/>
      <c r="AN1008">
        <f>SUM(AS$11:BJ1008)</f>
        <v>98</v>
      </c>
      <c r="AO1008">
        <f>SUM(BM$11:CD1008)</f>
        <v>80</v>
      </c>
      <c r="AP1008">
        <f t="shared" si="1025"/>
        <v>0</v>
      </c>
    </row>
    <row r="1009" spans="9:9">
      <c r="I1009" s="13"/>
    </row>
    <row r="1010" spans="9:9">
      <c r="I1010" s="13"/>
    </row>
    <row r="1011" spans="9:9">
      <c r="I1011" s="13"/>
    </row>
    <row r="1012" spans="9:9">
      <c r="I1012" s="13"/>
    </row>
    <row r="1013" spans="9:9">
      <c r="I1013" s="13"/>
    </row>
    <row r="1014" spans="9:9">
      <c r="I1014" s="13"/>
    </row>
    <row r="1015" spans="9:9">
      <c r="I1015" s="13"/>
    </row>
    <row r="1016" spans="9:9">
      <c r="I1016" s="13"/>
    </row>
    <row r="1017" spans="9:9">
      <c r="I1017" s="13"/>
    </row>
    <row r="1018" spans="9:9">
      <c r="I1018" s="13"/>
    </row>
    <row r="1019" spans="9:9">
      <c r="I1019" s="13"/>
    </row>
    <row r="1020" spans="9:9">
      <c r="I1020" s="13"/>
    </row>
    <row r="1021" spans="9:9">
      <c r="I1021" s="13"/>
    </row>
    <row r="1022" spans="9:9">
      <c r="I1022" s="13"/>
    </row>
    <row r="1023" spans="9:9">
      <c r="I1023" s="13"/>
    </row>
    <row r="1024" spans="9:9">
      <c r="I1024" s="13"/>
    </row>
    <row r="1025" spans="9:9">
      <c r="I1025" s="13"/>
    </row>
    <row r="1026" spans="9:9">
      <c r="I1026" s="13"/>
    </row>
    <row r="1027" spans="9:9">
      <c r="I1027" s="13"/>
    </row>
    <row r="1028" spans="9:9">
      <c r="I1028" s="13"/>
    </row>
    <row r="1029" spans="9:9">
      <c r="I1029" s="13"/>
    </row>
    <row r="1030" spans="9:9">
      <c r="I1030" s="13"/>
    </row>
    <row r="1031" spans="9:9">
      <c r="I1031" s="13"/>
    </row>
    <row r="1032" spans="9:9">
      <c r="I1032" s="13"/>
    </row>
    <row r="1033" spans="9:9">
      <c r="I1033" s="13"/>
    </row>
    <row r="1034" spans="9:9">
      <c r="I1034" s="13"/>
    </row>
    <row r="1035" spans="9:9">
      <c r="I1035" s="13"/>
    </row>
    <row r="1036" spans="9:9">
      <c r="I1036" s="13"/>
    </row>
    <row r="1037" spans="9:9">
      <c r="I1037" s="13"/>
    </row>
    <row r="1038" spans="9:9">
      <c r="I1038" s="13"/>
    </row>
    <row r="1039" spans="9:9">
      <c r="I1039" s="13"/>
    </row>
    <row r="1040" spans="9:9">
      <c r="I1040" s="13"/>
    </row>
    <row r="1041" spans="9:9">
      <c r="I1041" s="13"/>
    </row>
    <row r="1042" spans="9:9">
      <c r="I1042" s="13"/>
    </row>
    <row r="1043" spans="9:9">
      <c r="I1043" s="13"/>
    </row>
    <row r="1044" spans="9:9">
      <c r="I1044" s="13"/>
    </row>
    <row r="1045" spans="9:9">
      <c r="I1045" s="13"/>
    </row>
    <row r="1046" spans="9:9">
      <c r="I1046" s="13"/>
    </row>
    <row r="1047" spans="9:9">
      <c r="I1047" s="13"/>
    </row>
    <row r="1048" spans="9:9">
      <c r="I1048" s="13"/>
    </row>
    <row r="1049" spans="9:9">
      <c r="I1049" s="13"/>
    </row>
    <row r="1050" spans="9:9">
      <c r="I1050" s="13"/>
    </row>
    <row r="1051" spans="9:9">
      <c r="I1051" s="13"/>
    </row>
    <row r="1052" spans="9:9">
      <c r="I1052" s="13"/>
    </row>
    <row r="1053" spans="9:9">
      <c r="I1053" s="13"/>
    </row>
    <row r="1054" spans="9:9">
      <c r="I1054" s="13"/>
    </row>
    <row r="1055" spans="9:9">
      <c r="I1055" s="13"/>
    </row>
    <row r="1056" spans="9:9">
      <c r="I1056" s="13"/>
    </row>
    <row r="1057" spans="9:9">
      <c r="I1057" s="13"/>
    </row>
    <row r="1058" spans="9:9">
      <c r="I1058" s="13"/>
    </row>
    <row r="1059" spans="9:9">
      <c r="I1059" s="13"/>
    </row>
    <row r="1060" spans="9:9">
      <c r="I1060" s="13"/>
    </row>
    <row r="1061" spans="9:9">
      <c r="I1061" s="13"/>
    </row>
    <row r="1062" spans="9:9">
      <c r="I1062" s="13"/>
    </row>
    <row r="1063" spans="9:9">
      <c r="I1063" s="13"/>
    </row>
    <row r="1064" spans="9:9">
      <c r="I1064" s="13"/>
    </row>
    <row r="1065" spans="9:9">
      <c r="I1065" s="13"/>
    </row>
    <row r="1066" spans="9:9">
      <c r="I1066" s="13"/>
    </row>
    <row r="1067" spans="9:9">
      <c r="I1067" s="13"/>
    </row>
    <row r="1068" spans="9:9">
      <c r="I1068" s="13"/>
    </row>
    <row r="1069" spans="9:9">
      <c r="I1069" s="13"/>
    </row>
    <row r="1070" spans="9:9">
      <c r="I1070" s="13"/>
    </row>
    <row r="1071" spans="9:9">
      <c r="I1071" s="13"/>
    </row>
    <row r="1072" spans="9:9">
      <c r="I1072" s="13"/>
    </row>
    <row r="1073" spans="9:9">
      <c r="I1073" s="13"/>
    </row>
    <row r="1074" spans="9:9">
      <c r="I1074" s="13"/>
    </row>
    <row r="1075" spans="9:9">
      <c r="I1075" s="13"/>
    </row>
    <row r="1076" spans="9:9">
      <c r="I1076" s="13"/>
    </row>
    <row r="1077" spans="9:9">
      <c r="I1077" s="13"/>
    </row>
    <row r="1078" spans="9:9">
      <c r="I1078" s="13"/>
    </row>
    <row r="1079" spans="9:9">
      <c r="I1079" s="13"/>
    </row>
    <row r="1080" spans="9:9">
      <c r="I1080" s="13"/>
    </row>
    <row r="1081" spans="9:9">
      <c r="I1081" s="13"/>
    </row>
    <row r="1082" spans="9:9">
      <c r="I1082" s="13"/>
    </row>
    <row r="1083" spans="9:9">
      <c r="I1083" s="13"/>
    </row>
    <row r="1084" spans="9:9">
      <c r="I1084" s="13"/>
    </row>
    <row r="1085" spans="9:9">
      <c r="I1085" s="13"/>
    </row>
    <row r="1086" spans="9:9">
      <c r="I1086" s="13"/>
    </row>
    <row r="1087" spans="9:9">
      <c r="I1087" s="13"/>
    </row>
    <row r="1088" spans="9:9">
      <c r="I1088" s="13"/>
    </row>
    <row r="1089" spans="9:9">
      <c r="I1089" s="13"/>
    </row>
    <row r="1090" spans="9:9">
      <c r="I1090" s="13"/>
    </row>
    <row r="1091" spans="9:9">
      <c r="I1091" s="13"/>
    </row>
    <row r="1092" spans="9:9">
      <c r="I1092" s="13"/>
    </row>
    <row r="1093" spans="9:9">
      <c r="I1093" s="13"/>
    </row>
    <row r="1094" spans="9:9">
      <c r="I1094" s="13"/>
    </row>
    <row r="1095" spans="9:9">
      <c r="I1095" s="13"/>
    </row>
    <row r="1096" spans="9:9">
      <c r="I1096" s="13"/>
    </row>
    <row r="1097" spans="9:9">
      <c r="I1097" s="13"/>
    </row>
    <row r="1098" spans="9:9">
      <c r="I1098" s="13"/>
    </row>
    <row r="1099" spans="9:9">
      <c r="I1099" s="13"/>
    </row>
    <row r="1100" spans="9:9">
      <c r="I1100" s="13"/>
    </row>
    <row r="1101" spans="9:9">
      <c r="I1101" s="13"/>
    </row>
    <row r="1102" spans="9:9">
      <c r="I1102" s="13"/>
    </row>
    <row r="1103" spans="9:9">
      <c r="I1103" s="13"/>
    </row>
    <row r="1104" spans="9:9">
      <c r="I1104" s="13"/>
    </row>
    <row r="1105" spans="9:9">
      <c r="I1105" s="13"/>
    </row>
    <row r="1106" spans="9:9">
      <c r="I1106" s="13"/>
    </row>
    <row r="1107" spans="9:9">
      <c r="I1107" s="13"/>
    </row>
    <row r="1108" spans="9:9">
      <c r="I1108" s="13"/>
    </row>
    <row r="1109" spans="9:9">
      <c r="I1109" s="13"/>
    </row>
    <row r="1110" spans="9:9">
      <c r="I1110" s="13"/>
    </row>
    <row r="1111" spans="9:9">
      <c r="I1111" s="13"/>
    </row>
    <row r="1112" spans="9:9">
      <c r="I1112" s="13"/>
    </row>
    <row r="1113" spans="9:9">
      <c r="I1113" s="13"/>
    </row>
    <row r="1114" spans="9:9">
      <c r="I1114" s="13"/>
    </row>
    <row r="1115" spans="9:9">
      <c r="I1115" s="13"/>
    </row>
    <row r="1116" spans="9:9">
      <c r="I1116" s="13"/>
    </row>
    <row r="1117" spans="9:9">
      <c r="I1117" s="13"/>
    </row>
    <row r="1118" spans="9:9">
      <c r="I1118" s="13"/>
    </row>
    <row r="1119" spans="9:9">
      <c r="I1119" s="13"/>
    </row>
    <row r="1120" spans="9:9">
      <c r="I1120" s="13"/>
    </row>
    <row r="1121" spans="9:9">
      <c r="I1121" s="13"/>
    </row>
    <row r="1122" spans="9:9">
      <c r="I1122" s="13"/>
    </row>
    <row r="1123" spans="9:9">
      <c r="I1123" s="13"/>
    </row>
    <row r="1124" spans="9:9">
      <c r="I1124" s="13"/>
    </row>
    <row r="1125" spans="9:9">
      <c r="I1125" s="13"/>
    </row>
    <row r="1126" spans="9:9">
      <c r="I1126" s="13"/>
    </row>
    <row r="1127" spans="9:9">
      <c r="I1127" s="13"/>
    </row>
    <row r="1128" spans="9:9">
      <c r="I1128" s="13"/>
    </row>
    <row r="1129" spans="9:9">
      <c r="I1129" s="13"/>
    </row>
    <row r="1130" spans="9:9">
      <c r="I1130" s="13"/>
    </row>
    <row r="1131" spans="9:9">
      <c r="I1131" s="13"/>
    </row>
    <row r="1132" spans="9:9">
      <c r="I1132" s="13"/>
    </row>
    <row r="1133" spans="9:9">
      <c r="I1133" s="13"/>
    </row>
    <row r="1134" spans="9:9">
      <c r="I1134" s="13"/>
    </row>
    <row r="1135" spans="9:9">
      <c r="I1135" s="13"/>
    </row>
    <row r="1136" spans="9:9">
      <c r="I1136" s="13"/>
    </row>
    <row r="1137" spans="9:9">
      <c r="I1137" s="13"/>
    </row>
    <row r="1138" spans="9:9">
      <c r="I1138" s="13"/>
    </row>
    <row r="1139" spans="9:9">
      <c r="I1139" s="13"/>
    </row>
    <row r="1140" spans="9:9">
      <c r="I1140" s="13"/>
    </row>
    <row r="1141" spans="9:9">
      <c r="I1141" s="13"/>
    </row>
    <row r="1142" spans="9:9">
      <c r="I1142" s="13"/>
    </row>
    <row r="1143" spans="9:9">
      <c r="I1143" s="13"/>
    </row>
    <row r="1144" spans="9:9">
      <c r="I1144" s="13"/>
    </row>
    <row r="1145" spans="9:9">
      <c r="I1145" s="13"/>
    </row>
    <row r="1146" spans="9:9">
      <c r="I1146" s="13"/>
    </row>
    <row r="1147" spans="9:9">
      <c r="I1147" s="13"/>
    </row>
    <row r="1148" spans="9:9">
      <c r="I1148" s="13"/>
    </row>
    <row r="1149" spans="9:9">
      <c r="I1149" s="13"/>
    </row>
    <row r="1150" spans="9:9">
      <c r="I1150" s="13"/>
    </row>
    <row r="1151" spans="9:9">
      <c r="I1151" s="13"/>
    </row>
    <row r="1152" spans="9:9">
      <c r="I1152" s="13"/>
    </row>
    <row r="1153" spans="9:9">
      <c r="I1153" s="13"/>
    </row>
    <row r="1154" spans="9:9">
      <c r="I1154" s="13"/>
    </row>
    <row r="1155" spans="9:9">
      <c r="I1155" s="13"/>
    </row>
    <row r="1156" spans="9:9">
      <c r="I1156" s="13"/>
    </row>
    <row r="1157" spans="9:9">
      <c r="I1157" s="13"/>
    </row>
    <row r="1158" spans="9:9">
      <c r="I1158" s="13"/>
    </row>
    <row r="1159" spans="9:9">
      <c r="I1159" s="13"/>
    </row>
    <row r="1160" spans="9:9">
      <c r="I1160" s="13"/>
    </row>
    <row r="1161" spans="9:9">
      <c r="I1161" s="13"/>
    </row>
    <row r="1162" spans="9:9">
      <c r="I1162" s="13"/>
    </row>
    <row r="1163" spans="9:9">
      <c r="I1163" s="13"/>
    </row>
    <row r="1164" spans="9:9">
      <c r="I1164" s="13"/>
    </row>
    <row r="1165" spans="9:9">
      <c r="I1165" s="13"/>
    </row>
    <row r="1166" spans="9:9">
      <c r="I1166" s="13"/>
    </row>
    <row r="1167" spans="9:9">
      <c r="I1167" s="13"/>
    </row>
    <row r="1168" spans="9:9">
      <c r="I1168" s="13"/>
    </row>
    <row r="1169" spans="9:9">
      <c r="I1169" s="13"/>
    </row>
    <row r="1170" spans="9:9">
      <c r="I1170" s="13"/>
    </row>
    <row r="1171" spans="9:9">
      <c r="I1171" s="13"/>
    </row>
    <row r="1172" spans="9:9">
      <c r="I1172" s="13"/>
    </row>
    <row r="1173" spans="9:9">
      <c r="I1173" s="13"/>
    </row>
    <row r="1174" spans="9:9">
      <c r="I1174" s="13"/>
    </row>
    <row r="1175" spans="9:9">
      <c r="I1175" s="13"/>
    </row>
    <row r="1176" spans="9:9">
      <c r="I1176" s="13"/>
    </row>
    <row r="1177" spans="9:9">
      <c r="I1177" s="13"/>
    </row>
    <row r="1178" spans="9:9">
      <c r="I1178" s="13"/>
    </row>
    <row r="1179" spans="9:9">
      <c r="I1179" s="13"/>
    </row>
    <row r="1180" spans="9:9">
      <c r="I1180" s="13"/>
    </row>
    <row r="1181" spans="9:9">
      <c r="I1181" s="13"/>
    </row>
    <row r="1182" spans="9:9">
      <c r="I1182" s="13"/>
    </row>
    <row r="1183" spans="9:9">
      <c r="I1183" s="13"/>
    </row>
    <row r="1184" spans="9:9">
      <c r="I1184" s="13"/>
    </row>
    <row r="1185" spans="9:9">
      <c r="I1185" s="13"/>
    </row>
    <row r="1186" spans="9:9">
      <c r="I1186" s="13"/>
    </row>
    <row r="1187" spans="9:9">
      <c r="I1187" s="13"/>
    </row>
    <row r="1188" spans="9:9">
      <c r="I1188" s="13"/>
    </row>
    <row r="1189" spans="9:9">
      <c r="I1189" s="13"/>
    </row>
    <row r="1190" spans="9:9">
      <c r="I1190" s="13"/>
    </row>
    <row r="1191" spans="9:9">
      <c r="I1191" s="13"/>
    </row>
    <row r="1192" spans="9:9">
      <c r="I1192" s="13"/>
    </row>
    <row r="1193" spans="9:9">
      <c r="I1193" s="13"/>
    </row>
    <row r="1194" spans="9:9">
      <c r="I1194" s="13"/>
    </row>
    <row r="1195" spans="9:9">
      <c r="I1195" s="13"/>
    </row>
    <row r="1196" spans="9:9">
      <c r="I1196" s="13"/>
    </row>
    <row r="1197" spans="9:9">
      <c r="I1197" s="13"/>
    </row>
    <row r="1198" spans="9:9">
      <c r="I1198" s="13"/>
    </row>
    <row r="1199" spans="9:9">
      <c r="I1199" s="13"/>
    </row>
    <row r="1200" spans="9:9">
      <c r="I1200" s="13"/>
    </row>
    <row r="1201" spans="9:9">
      <c r="I1201" s="13"/>
    </row>
    <row r="1202" spans="9:9">
      <c r="I1202" s="13"/>
    </row>
    <row r="1203" spans="9:9">
      <c r="I1203" s="13"/>
    </row>
    <row r="1204" spans="9:9">
      <c r="I1204" s="13"/>
    </row>
    <row r="1205" spans="9:9">
      <c r="I1205" s="13"/>
    </row>
    <row r="1206" spans="9:9">
      <c r="I1206" s="13"/>
    </row>
    <row r="1207" spans="9:9">
      <c r="I1207" s="13"/>
    </row>
    <row r="1208" spans="9:9">
      <c r="I1208" s="13"/>
    </row>
    <row r="1209" spans="9:9">
      <c r="I1209" s="13"/>
    </row>
    <row r="1210" spans="9:9">
      <c r="I1210" s="13"/>
    </row>
    <row r="1211" spans="9:9">
      <c r="I1211" s="13"/>
    </row>
    <row r="1212" spans="9:9">
      <c r="I1212" s="13"/>
    </row>
    <row r="1213" spans="9:9">
      <c r="I1213" s="13"/>
    </row>
    <row r="1214" spans="9:9">
      <c r="I1214" s="13"/>
    </row>
    <row r="1215" spans="9:9">
      <c r="I1215" s="13"/>
    </row>
    <row r="1216" spans="9:9">
      <c r="I1216" s="13"/>
    </row>
    <row r="1217" spans="9:9">
      <c r="I1217" s="13"/>
    </row>
    <row r="1218" spans="9:9">
      <c r="I1218" s="13"/>
    </row>
    <row r="1219" spans="9:9">
      <c r="I1219" s="13"/>
    </row>
    <row r="1220" spans="9:9">
      <c r="I1220" s="13"/>
    </row>
    <row r="1221" spans="9:9">
      <c r="I1221" s="13"/>
    </row>
    <row r="1222" spans="9:9">
      <c r="I1222" s="13"/>
    </row>
    <row r="1223" spans="9:9">
      <c r="I1223" s="13"/>
    </row>
    <row r="1224" spans="9:9">
      <c r="I1224" s="13"/>
    </row>
    <row r="1225" spans="9:9">
      <c r="I1225" s="13"/>
    </row>
    <row r="1226" spans="9:9">
      <c r="I1226" s="13"/>
    </row>
    <row r="1227" spans="9:9">
      <c r="I1227" s="13"/>
    </row>
    <row r="1228" spans="9:9">
      <c r="I1228" s="13"/>
    </row>
    <row r="1229" spans="9:9">
      <c r="I1229" s="13"/>
    </row>
    <row r="1230" spans="9:9">
      <c r="I1230" s="13"/>
    </row>
    <row r="1231" spans="9:9">
      <c r="I1231" s="13"/>
    </row>
    <row r="1232" spans="9:9">
      <c r="I1232" s="13"/>
    </row>
    <row r="1233" spans="9:9">
      <c r="I1233" s="13"/>
    </row>
    <row r="1234" spans="9:9">
      <c r="I1234" s="13"/>
    </row>
    <row r="1235" spans="9:9">
      <c r="I1235" s="13"/>
    </row>
    <row r="1236" spans="9:9">
      <c r="I1236" s="13"/>
    </row>
    <row r="1237" spans="9:9">
      <c r="I1237" s="13"/>
    </row>
    <row r="1238" spans="9:9">
      <c r="I1238" s="13"/>
    </row>
    <row r="1239" spans="9:9">
      <c r="I1239" s="13"/>
    </row>
    <row r="1240" spans="9:9">
      <c r="I1240" s="13"/>
    </row>
    <row r="1241" spans="9:9">
      <c r="I1241" s="13"/>
    </row>
    <row r="1242" spans="9:9">
      <c r="I1242" s="13"/>
    </row>
    <row r="1243" spans="9:9">
      <c r="I1243" s="13"/>
    </row>
    <row r="1244" spans="9:9">
      <c r="I1244" s="13"/>
    </row>
    <row r="1245" spans="9:9">
      <c r="I1245" s="13"/>
    </row>
    <row r="1246" spans="9:9">
      <c r="I1246" s="13"/>
    </row>
    <row r="1247" spans="9:9">
      <c r="I1247" s="13"/>
    </row>
    <row r="1248" spans="9:9">
      <c r="I1248" s="13"/>
    </row>
    <row r="1249" spans="9:9">
      <c r="I1249" s="13"/>
    </row>
    <row r="1250" spans="9:9">
      <c r="I1250" s="13"/>
    </row>
    <row r="1251" spans="9:9">
      <c r="I1251" s="13"/>
    </row>
    <row r="1252" spans="9:9">
      <c r="I1252" s="13"/>
    </row>
    <row r="1253" spans="9:9">
      <c r="I1253" s="13"/>
    </row>
    <row r="1254" spans="9:9">
      <c r="I1254" s="13"/>
    </row>
    <row r="1255" spans="9:9">
      <c r="I1255" s="13"/>
    </row>
    <row r="1256" spans="9:9">
      <c r="I1256" s="13"/>
    </row>
    <row r="1257" spans="9:9">
      <c r="I1257" s="13"/>
    </row>
    <row r="1258" spans="9:9">
      <c r="I1258" s="13"/>
    </row>
    <row r="1259" spans="9:9">
      <c r="I1259" s="13"/>
    </row>
    <row r="1260" spans="9:9">
      <c r="I1260" s="13"/>
    </row>
    <row r="1261" spans="9:9">
      <c r="I1261" s="13"/>
    </row>
    <row r="1262" spans="9:9">
      <c r="I1262" s="13"/>
    </row>
    <row r="1263" spans="9:9">
      <c r="I1263" s="13"/>
    </row>
    <row r="1264" spans="9:9">
      <c r="I1264" s="13"/>
    </row>
    <row r="1265" spans="9:9">
      <c r="I1265" s="13"/>
    </row>
    <row r="1266" spans="9:9">
      <c r="I1266" s="13"/>
    </row>
    <row r="1267" spans="9:9">
      <c r="I1267" s="13"/>
    </row>
    <row r="1268" spans="9:9">
      <c r="I1268" s="13"/>
    </row>
    <row r="1269" spans="9:9">
      <c r="I1269" s="13"/>
    </row>
    <row r="1270" spans="9:9">
      <c r="I1270" s="13"/>
    </row>
    <row r="1271" spans="9:9">
      <c r="I1271" s="13"/>
    </row>
    <row r="1272" spans="9:9">
      <c r="I1272" s="13"/>
    </row>
    <row r="1273" spans="9:9">
      <c r="I1273" s="13"/>
    </row>
    <row r="1274" spans="9:9">
      <c r="I1274" s="13"/>
    </row>
    <row r="1275" spans="9:9">
      <c r="I1275" s="13"/>
    </row>
    <row r="1276" spans="9:9">
      <c r="I1276" s="13"/>
    </row>
    <row r="1277" spans="9:9">
      <c r="I1277" s="13"/>
    </row>
    <row r="1278" spans="9:9">
      <c r="I1278" s="13"/>
    </row>
    <row r="1279" spans="9:9">
      <c r="I1279" s="13"/>
    </row>
    <row r="1280" spans="9:9">
      <c r="I1280" s="13"/>
    </row>
    <row r="1281" spans="9:9">
      <c r="I1281" s="13"/>
    </row>
    <row r="1282" spans="9:9">
      <c r="I1282" s="13"/>
    </row>
    <row r="1283" spans="9:9">
      <c r="I1283" s="13"/>
    </row>
    <row r="1284" spans="9:9">
      <c r="I1284" s="13"/>
    </row>
    <row r="1285" spans="9:9">
      <c r="I1285" s="13"/>
    </row>
    <row r="1286" spans="9:9">
      <c r="I1286" s="13"/>
    </row>
    <row r="1287" spans="9:9">
      <c r="I1287" s="13"/>
    </row>
    <row r="1288" spans="9:9">
      <c r="I1288" s="13"/>
    </row>
    <row r="1289" spans="9:9">
      <c r="I1289" s="13"/>
    </row>
    <row r="1290" spans="9:9">
      <c r="I1290" s="13"/>
    </row>
    <row r="1291" spans="9:9">
      <c r="I1291" s="13"/>
    </row>
    <row r="1292" spans="9:9">
      <c r="I1292" s="13"/>
    </row>
    <row r="1293" spans="9:9">
      <c r="I1293" s="13"/>
    </row>
    <row r="1294" spans="9:9">
      <c r="I1294" s="13"/>
    </row>
    <row r="1295" spans="9:9">
      <c r="I1295" s="13"/>
    </row>
    <row r="1296" spans="9:9">
      <c r="I1296" s="13"/>
    </row>
    <row r="1297" spans="9:9">
      <c r="I1297" s="13"/>
    </row>
    <row r="1298" spans="9:9">
      <c r="I1298" s="13"/>
    </row>
    <row r="1299" spans="9:9">
      <c r="I1299" s="13"/>
    </row>
    <row r="1300" spans="9:9">
      <c r="I1300" s="13"/>
    </row>
    <row r="1301" spans="9:9">
      <c r="I1301" s="13"/>
    </row>
    <row r="1302" spans="9:9">
      <c r="I1302" s="13"/>
    </row>
    <row r="1303" spans="9:9">
      <c r="I1303" s="13"/>
    </row>
  </sheetData>
  <mergeCells count="17">
    <mergeCell ref="A1:C1"/>
    <mergeCell ref="D1:E1"/>
    <mergeCell ref="A2:C2"/>
    <mergeCell ref="D2:E2"/>
    <mergeCell ref="A3:C3"/>
    <mergeCell ref="D3:E3"/>
    <mergeCell ref="A4:C4"/>
    <mergeCell ref="D4:E4"/>
    <mergeCell ref="A5:C5"/>
    <mergeCell ref="D5:E5"/>
    <mergeCell ref="A6:C6"/>
    <mergeCell ref="D6:E6"/>
    <mergeCell ref="AR8:BJ8"/>
    <mergeCell ref="BL8:CD8"/>
    <mergeCell ref="AI9:AK10"/>
    <mergeCell ref="AN9:AO10"/>
    <mergeCell ref="AP9:AP10"/>
  </mergeCells>
  <conditionalFormatting sqref="V10:V1007">
    <cfRule type="containsText" dxfId="27" priority="33" operator="containsText" text="BE+">
      <formula>NOT(ISERROR(SEARCH("BE+",V10)))</formula>
    </cfRule>
    <cfRule type="containsText" dxfId="26" priority="34" operator="containsText" text="Neg.">
      <formula>NOT(ISERROR(SEARCH("Neg.",V10)))</formula>
    </cfRule>
    <cfRule type="containsText" dxfId="25" priority="35" operator="containsText" text="pos">
      <formula>NOT(ISERROR(SEARCH("pos",V10)))</formula>
    </cfRule>
    <cfRule type="containsText" dxfId="24" priority="36" operator="containsText" text="Läuft">
      <formula>NOT(ISERROR(SEARCH("Läuft",V10)))</formula>
    </cfRule>
    <cfRule type="containsText" dxfId="23" priority="37" operator="containsText" text="Regelverstoß">
      <formula>NOT(ISERROR(SEARCH("Regelverstoß",V10)))</formula>
    </cfRule>
    <cfRule type="containsText" dxfId="22" priority="38" operator="containsText" text="No Trade">
      <formula>NOT(ISERROR(SEARCH("No Trade",V10)))</formula>
    </cfRule>
  </conditionalFormatting>
  <conditionalFormatting sqref="V10:V1007">
    <cfRule type="containsText" dxfId="21" priority="29" operator="containsText" text="Bauchgefühl">
      <formula>NOT(ISERROR(SEARCH("Bauchgefühl",V10)))</formula>
    </cfRule>
    <cfRule type="containsText" dxfId="20" priority="30" operator="containsText" text="best.">
      <formula>NOT(ISERROR(SEARCH("best.",V10)))</formula>
    </cfRule>
    <cfRule type="containsText" dxfId="19" priority="31" operator="containsText" text="In Korrektur">
      <formula>NOT(ISERROR(SEARCH("In Korrektur",V10)))</formula>
    </cfRule>
    <cfRule type="containsText" dxfId="18" priority="32" operator="containsText" text="Ausbruch">
      <formula>NOT(ISERROR(SEARCH("Ausbruch",V10)))</formula>
    </cfRule>
  </conditionalFormatting>
  <conditionalFormatting sqref="O10:O1007">
    <cfRule type="cellIs" dxfId="17" priority="27" operator="lessThan">
      <formula>80</formula>
    </cfRule>
    <cfRule type="cellIs" dxfId="16" priority="28" operator="greaterThan">
      <formula>80</formula>
    </cfRule>
  </conditionalFormatting>
  <conditionalFormatting sqref="AS2:BK2 AP1 AQ1:AQ2">
    <cfRule type="colorScale" priority="26">
      <colorScale>
        <cfvo type="min" val="0"/>
        <cfvo type="percentile" val="50"/>
        <cfvo type="max" val="0"/>
        <color rgb="FFF8696B"/>
        <color rgb="FFFFEB84"/>
        <color rgb="FF63BE7B"/>
      </colorScale>
    </cfRule>
  </conditionalFormatting>
  <conditionalFormatting sqref="AS3:BK3 AQ3 AP2">
    <cfRule type="colorScale" priority="25">
      <colorScale>
        <cfvo type="min" val="0"/>
        <cfvo type="percentile" val="50"/>
        <cfvo type="max" val="0"/>
        <color rgb="FFF8696B"/>
        <color rgb="FFFFEB84"/>
        <color rgb="FF63BE7B"/>
      </colorScale>
    </cfRule>
  </conditionalFormatting>
  <conditionalFormatting sqref="AS4:BK4 AP4:AQ4">
    <cfRule type="colorScale" priority="24">
      <colorScale>
        <cfvo type="min" val="0"/>
        <cfvo type="percentile" val="50"/>
        <cfvo type="max" val="0"/>
        <color rgb="FFF8696B"/>
        <color rgb="FFFFEB84"/>
        <color rgb="FF63BE7B"/>
      </colorScale>
    </cfRule>
  </conditionalFormatting>
  <conditionalFormatting sqref="AS5:BK5 AQ5">
    <cfRule type="colorScale" priority="23">
      <colorScale>
        <cfvo type="min" val="0"/>
        <cfvo type="percentile" val="50"/>
        <cfvo type="max" val="0"/>
        <color rgb="FFF8696B"/>
        <color rgb="FFFFEB84"/>
        <color rgb="FF63BE7B"/>
      </colorScale>
    </cfRule>
  </conditionalFormatting>
  <conditionalFormatting sqref="AS6:BK6 AP6:AQ6">
    <cfRule type="colorScale" priority="22">
      <colorScale>
        <cfvo type="min" val="0"/>
        <cfvo type="percentile" val="50"/>
        <cfvo type="max" val="0"/>
        <color rgb="FFF8696B"/>
        <color rgb="FFFFEB84"/>
        <color rgb="FF63BE7B"/>
      </colorScale>
    </cfRule>
  </conditionalFormatting>
  <conditionalFormatting sqref="AS7:BK7 AQ7">
    <cfRule type="colorScale" priority="21">
      <colorScale>
        <cfvo type="min" val="0"/>
        <cfvo type="percentile" val="50"/>
        <cfvo type="max" val="0"/>
        <color rgb="FFF8696B"/>
        <color rgb="FFFFEB84"/>
        <color rgb="FF63BE7B"/>
      </colorScale>
    </cfRule>
  </conditionalFormatting>
  <conditionalFormatting sqref="BM2:CD2">
    <cfRule type="colorScale" priority="20">
      <colorScale>
        <cfvo type="min" val="0"/>
        <cfvo type="percentile" val="50"/>
        <cfvo type="max" val="0"/>
        <color rgb="FFF8696B"/>
        <color rgb="FFFFEB84"/>
        <color rgb="FF63BE7B"/>
      </colorScale>
    </cfRule>
  </conditionalFormatting>
  <conditionalFormatting sqref="BM3:CD3">
    <cfRule type="colorScale" priority="19">
      <colorScale>
        <cfvo type="min" val="0"/>
        <cfvo type="percentile" val="50"/>
        <cfvo type="max" val="0"/>
        <color rgb="FFF8696B"/>
        <color rgb="FFFFEB84"/>
        <color rgb="FF63BE7B"/>
      </colorScale>
    </cfRule>
  </conditionalFormatting>
  <conditionalFormatting sqref="BM4:CD4">
    <cfRule type="colorScale" priority="18">
      <colorScale>
        <cfvo type="min" val="0"/>
        <cfvo type="percentile" val="50"/>
        <cfvo type="max" val="0"/>
        <color rgb="FFF8696B"/>
        <color rgb="FFFFEB84"/>
        <color rgb="FF63BE7B"/>
      </colorScale>
    </cfRule>
  </conditionalFormatting>
  <conditionalFormatting sqref="BM5:CD5">
    <cfRule type="colorScale" priority="17">
      <colorScale>
        <cfvo type="min" val="0"/>
        <cfvo type="percentile" val="50"/>
        <cfvo type="max" val="0"/>
        <color rgb="FFF8696B"/>
        <color rgb="FFFFEB84"/>
        <color rgb="FF63BE7B"/>
      </colorScale>
    </cfRule>
  </conditionalFormatting>
  <conditionalFormatting sqref="BM6:CD6">
    <cfRule type="colorScale" priority="16">
      <colorScale>
        <cfvo type="min" val="0"/>
        <cfvo type="percentile" val="50"/>
        <cfvo type="max" val="0"/>
        <color rgb="FFF8696B"/>
        <color rgb="FFFFEB84"/>
        <color rgb="FF63BE7B"/>
      </colorScale>
    </cfRule>
  </conditionalFormatting>
  <conditionalFormatting sqref="BM7:CD7">
    <cfRule type="colorScale" priority="15">
      <colorScale>
        <cfvo type="min" val="0"/>
        <cfvo type="percentile" val="50"/>
        <cfvo type="max" val="0"/>
        <color rgb="FFF8696B"/>
        <color rgb="FFFFEB84"/>
        <color rgb="FF63BE7B"/>
      </colorScale>
    </cfRule>
  </conditionalFormatting>
  <conditionalFormatting sqref="AS4:BJ4 AP4:AQ4">
    <cfRule type="colorScale" priority="14">
      <colorScale>
        <cfvo type="min" val="0"/>
        <cfvo type="percentile" val="50"/>
        <cfvo type="max" val="0"/>
        <color rgb="FF63BE7B"/>
        <color rgb="FFFFEB84"/>
        <color rgb="FFF8696B"/>
      </colorScale>
    </cfRule>
  </conditionalFormatting>
  <conditionalFormatting sqref="BM4:CD4">
    <cfRule type="colorScale" priority="13">
      <colorScale>
        <cfvo type="min" val="0"/>
        <cfvo type="percentile" val="50"/>
        <cfvo type="max" val="0"/>
        <color rgb="FF63BE7B"/>
        <color rgb="FFFFEB84"/>
        <color rgb="FFF8696B"/>
      </colorScale>
    </cfRule>
  </conditionalFormatting>
  <conditionalFormatting sqref="AR11:AR1007">
    <cfRule type="beginsWith" dxfId="15" priority="12" operator="beginsWith" text="Achtung">
      <formula>LEFT(AR11,7)="Achtung"</formula>
    </cfRule>
  </conditionalFormatting>
  <conditionalFormatting sqref="F2:J2">
    <cfRule type="colorScale" priority="11">
      <colorScale>
        <cfvo type="min" val="0"/>
        <cfvo type="percentile" val="50"/>
        <cfvo type="max" val="0"/>
        <color rgb="FFF8696B"/>
        <color rgb="FFFFEB84"/>
        <color rgb="FF63BE7B"/>
      </colorScale>
    </cfRule>
  </conditionalFormatting>
  <conditionalFormatting sqref="F3:J3">
    <cfRule type="colorScale" priority="10">
      <colorScale>
        <cfvo type="min" val="0"/>
        <cfvo type="percentile" val="50"/>
        <cfvo type="max" val="0"/>
        <color rgb="FFF8696B"/>
        <color rgb="FFFFEB84"/>
        <color rgb="FF63BE7B"/>
      </colorScale>
    </cfRule>
  </conditionalFormatting>
  <conditionalFormatting sqref="F4:J4">
    <cfRule type="colorScale" priority="9">
      <colorScale>
        <cfvo type="min" val="0"/>
        <cfvo type="percentile" val="50"/>
        <cfvo type="max" val="0"/>
        <color rgb="FFF8696B"/>
        <color rgb="FFFFEB84"/>
        <color rgb="FF63BE7B"/>
      </colorScale>
    </cfRule>
  </conditionalFormatting>
  <conditionalFormatting sqref="F5:J5">
    <cfRule type="colorScale" priority="8">
      <colorScale>
        <cfvo type="min" val="0"/>
        <cfvo type="percentile" val="50"/>
        <cfvo type="max" val="0"/>
        <color rgb="FF63BE7B"/>
        <color rgb="FFFFEB84"/>
        <color rgb="FFF8696B"/>
      </colorScale>
    </cfRule>
  </conditionalFormatting>
  <conditionalFormatting sqref="F6:J6">
    <cfRule type="colorScale" priority="7">
      <colorScale>
        <cfvo type="min" val="0"/>
        <cfvo type="percentile" val="50"/>
        <cfvo type="max" val="0"/>
        <color rgb="FFF8696B"/>
        <color rgb="FFFFEB84"/>
        <color rgb="FF63BE7B"/>
      </colorScale>
    </cfRule>
  </conditionalFormatting>
  <conditionalFormatting sqref="AN1:AP3">
    <cfRule type="colorScale" priority="6">
      <colorScale>
        <cfvo type="min" val="0"/>
        <cfvo type="percentile" val="50"/>
        <cfvo type="max" val="0"/>
        <color rgb="FFF8696B"/>
        <color rgb="FFFFEB84"/>
        <color rgb="FF63BE7B"/>
      </colorScale>
    </cfRule>
  </conditionalFormatting>
  <conditionalFormatting sqref="AN4:AP4">
    <cfRule type="colorScale" priority="5">
      <colorScale>
        <cfvo type="min" val="0"/>
        <cfvo type="percentile" val="50"/>
        <cfvo type="max" val="0"/>
        <color rgb="FF63BE7B"/>
        <color rgb="FFFFEB84"/>
        <color rgb="FFF8696B"/>
      </colorScale>
    </cfRule>
  </conditionalFormatting>
  <conditionalFormatting sqref="AN5:AP7">
    <cfRule type="colorScale" priority="4">
      <colorScale>
        <cfvo type="min" val="0"/>
        <cfvo type="percentile" val="50"/>
        <cfvo type="max" val="0"/>
        <color rgb="FFF8696B"/>
        <color rgb="FFFFEB84"/>
        <color rgb="FF63BE7B"/>
      </colorScale>
    </cfRule>
  </conditionalFormatting>
  <conditionalFormatting sqref="AN3:AP3">
    <cfRule type="colorScale" priority="3">
      <colorScale>
        <cfvo type="min" val="0"/>
        <cfvo type="percentile" val="50"/>
        <cfvo type="max" val="0"/>
        <color rgb="FF63BE7B"/>
        <color rgb="FFFFEB84"/>
        <color rgb="FFF8696B"/>
      </colorScale>
    </cfRule>
  </conditionalFormatting>
  <conditionalFormatting sqref="AN6:AP6">
    <cfRule type="colorScale" priority="2">
      <colorScale>
        <cfvo type="min" val="0"/>
        <cfvo type="percentile" val="50"/>
        <cfvo type="max" val="0"/>
        <color rgb="FFF8696B"/>
        <color rgb="FFFFEB84"/>
        <color rgb="FF63BE7B"/>
      </colorScale>
    </cfRule>
  </conditionalFormatting>
  <conditionalFormatting sqref="AN7:AP7">
    <cfRule type="colorScale" priority="1">
      <colorScale>
        <cfvo type="min" val="0"/>
        <cfvo type="percentile" val="50"/>
        <cfvo type="max" val="0"/>
        <color rgb="FFF8696B"/>
        <color rgb="FFFFEB84"/>
        <color rgb="FF63BE7B"/>
      </colorScale>
    </cfRule>
  </conditionalFormatting>
  <dataValidations disablePrompts="1" count="1">
    <dataValidation type="list" allowBlank="1" showInputMessage="1" showErrorMessage="1" sqref="V10:V1007">
      <formula1>$CM$18:$CM$30</formula1>
    </dataValidation>
  </dataValidations>
  <pageMargins left="0.7" right="0.7" top="0.78740157499999996" bottom="0.78740157499999996" header="0.3" footer="0.3"/>
  <pageSetup paperSize="9" orientation="portrait" r:id="rId1"/>
  <legacyDrawing r:id="rId2"/>
</worksheet>
</file>

<file path=xl/worksheets/sheet3.xml><?xml version="1.0" encoding="utf-8"?>
<worksheet xmlns="http://schemas.openxmlformats.org/spreadsheetml/2006/main" xmlns:r="http://schemas.openxmlformats.org/officeDocument/2006/relationships">
  <dimension ref="A1"/>
  <sheetViews>
    <sheetView workbookViewId="0"/>
  </sheetViews>
  <sheetFormatPr baseColWidth="10" defaultRowHeight="15"/>
  <sheetData/>
  <pageMargins left="0.7" right="0.7" top="0.78740157499999996" bottom="0.78740157499999996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Arbeitsblätter</vt:lpstr>
      </vt:variant>
      <vt:variant>
        <vt:i4>3</vt:i4>
      </vt:variant>
    </vt:vector>
  </HeadingPairs>
  <TitlesOfParts>
    <vt:vector size="3" baseType="lpstr">
      <vt:lpstr>Musterdaten</vt:lpstr>
      <vt:lpstr>Dateneingabe</vt:lpstr>
      <vt:lpstr>Diagramm Verlauf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Jens</dc:creator>
  <cp:lastModifiedBy>Jens</cp:lastModifiedBy>
  <dcterms:created xsi:type="dcterms:W3CDTF">2015-04-01T20:31:07Z</dcterms:created>
  <dcterms:modified xsi:type="dcterms:W3CDTF">2015-04-16T11:42:50Z</dcterms:modified>
</cp:coreProperties>
</file>